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224.xml" ContentType="application/vnd.openxmlformats-officedocument.spreadsheetml.worksheet+xml"/>
  <Override PartName="/xl/worksheets/sheet235.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styles.xml" ContentType="application/vnd.openxmlformats-officedocument.spreadsheetml.styles+xml"/>
  <Override PartName="/xl/worksheets/sheet139.xml" ContentType="application/vnd.openxmlformats-officedocument.spreadsheetml.worksheet+xml"/>
  <Override PartName="/xl/worksheets/sheet197.xml" ContentType="application/vnd.openxmlformats-officedocument.spreadsheetml.worksheet+xml"/>
  <Override PartName="/xl/worksheets/sheet202.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186.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142.xml" ContentType="application/vnd.openxmlformats-officedocument.spreadsheetml.worksheet+xml"/>
  <Override PartName="/xl/worksheets/sheet229.xml" ContentType="application/vnd.openxmlformats-officedocument.spreadsheetml.worksheet+xml"/>
  <Override PartName="/xl/worksheets/sheet18.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07.xml" ContentType="application/vnd.openxmlformats-officedocument.spreadsheetml.worksheet+xml"/>
  <Override PartName="/xl/worksheets/sheet218.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169.xml" ContentType="application/vnd.openxmlformats-officedocument.spreadsheetml.worksheet+xml"/>
  <Override PartName="/xl/worksheets/sheet221.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worksheets/sheet129.xml" ContentType="application/vnd.openxmlformats-officedocument.spreadsheetml.worksheet+xml"/>
  <Override PartName="/xl/worksheets/sheet147.xml" ContentType="application/vnd.openxmlformats-officedocument.spreadsheetml.worksheet+xml"/>
  <Override PartName="/xl/worksheets/sheet176.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xl/drawings/drawing3.xml" ContentType="application/vnd.openxmlformats-officedocument.drawing+xml"/>
  <Override PartName="/docProps/app.xml" ContentType="application/vnd.openxmlformats-officedocument.extended-properties+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36.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183.xml" ContentType="application/vnd.openxmlformats-officedocument.spreadsheetml.worksheet+xml"/>
  <Override PartName="/xl/worksheets/sheet59.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43.xml" ContentType="application/vnd.openxmlformats-officedocument.spreadsheetml.worksheet+xml"/>
  <Override PartName="/xl/worksheets/sheet161.xml" ContentType="application/vnd.openxmlformats-officedocument.spreadsheetml.worksheet+xml"/>
  <Override PartName="/xl/worksheets/sheet172.xml" ContentType="application/vnd.openxmlformats-officedocument.spreadsheetml.worksheet+xml"/>
  <Override PartName="/xl/worksheets/sheet190.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48.xml" ContentType="application/vnd.openxmlformats-officedocument.spreadsheetml.worksheet+xml"/>
  <Override PartName="/xl/worksheets/sheet66.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32.xml" ContentType="application/vnd.openxmlformats-officedocument.spreadsheetml.worksheet+xml"/>
  <Override PartName="/xl/worksheets/sheet150.xml" ContentType="application/vnd.openxmlformats-officedocument.spreadsheetml.worksheet+xml"/>
  <Override PartName="/xl/worksheets/sheet219.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55.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26.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worksheets/sheet215.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worksheets/sheet199.xml" ContentType="application/vnd.openxmlformats-officedocument.spreadsheetml.worksheet+xml"/>
  <Override PartName="/xl/worksheets/sheet204.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40.xml" ContentType="application/vnd.openxmlformats-officedocument.spreadsheetml.worksheet+xml"/>
  <Override PartName="/xl/worksheets/sheet159.xml" ContentType="application/vnd.openxmlformats-officedocument.spreadsheetml.worksheet+xml"/>
  <Override PartName="/xl/worksheets/sheet177.xml" ContentType="application/vnd.openxmlformats-officedocument.spreadsheetml.worksheet+xml"/>
  <Override PartName="/xl/worksheets/sheet188.xml" ContentType="application/vnd.openxmlformats-officedocument.spreadsheetml.worksheet+xml"/>
  <Override PartName="/xl/worksheets/sheet211.xml" ContentType="application/vnd.openxmlformats-officedocument.spreadsheetml.worksheet+xml"/>
  <Override PartName="/xl/drawings/drawing4.xml" ContentType="application/vnd.openxmlformats-officedocument.drawing+xml"/>
  <Default Extension="rels" ContentType="application/vnd.openxmlformats-package.relationships+xml"/>
  <Override PartName="/xl/worksheets/sheet5.xml" ContentType="application/vnd.openxmlformats-officedocument.spreadsheetml.worksheet+xml"/>
  <Override PartName="/xl/worksheets/sheet119.xml" ContentType="application/vnd.openxmlformats-officedocument.spreadsheetml.worksheet+xml"/>
  <Override PartName="/xl/worksheets/sheet137.xml" ContentType="application/vnd.openxmlformats-officedocument.spreadsheetml.worksheet+xml"/>
  <Override PartName="/xl/worksheets/sheet148.xml" ContentType="application/vnd.openxmlformats-officedocument.spreadsheetml.worksheet+xml"/>
  <Override PartName="/xl/worksheets/sheet166.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26.xml" ContentType="application/vnd.openxmlformats-officedocument.spreadsheetml.worksheet+xml"/>
  <Override PartName="/xl/worksheets/sheet155.xml" ContentType="application/vnd.openxmlformats-officedocument.spreadsheetml.worksheet+xml"/>
  <Override PartName="/xl/worksheets/sheet17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worksheets/sheet144.xml" ContentType="application/vnd.openxmlformats-officedocument.spreadsheetml.worksheet+xml"/>
  <Override PartName="/xl/worksheets/sheet162.xml" ContentType="application/vnd.openxmlformats-officedocument.spreadsheetml.worksheet+xml"/>
  <Override PartName="/xl/worksheets/sheet180.xml" ContentType="application/vnd.openxmlformats-officedocument.spreadsheetml.worksheet+xml"/>
  <Override PartName="/xl/worksheets/sheet191.xml" ContentType="application/vnd.openxmlformats-officedocument.spreadsheetml.worksheet+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worksheets/sheet151.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40.xml" ContentType="application/vnd.openxmlformats-officedocument.spreadsheetml.worksheet+xml"/>
  <Override PartName="/xl/worksheets/sheet209.xml" ContentType="application/vnd.openxmlformats-officedocument.spreadsheetml.worksheet+xml"/>
  <Override PartName="/xl/worksheets/sheet227.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34.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189.xml" ContentType="application/vnd.openxmlformats-officedocument.spreadsheetml.worksheet+xml"/>
  <Override PartName="/xl/worksheets/sheet223.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49.xml" ContentType="application/vnd.openxmlformats-officedocument.spreadsheetml.worksheet+xml"/>
  <Override PartName="/xl/worksheets/sheet178.xml" ContentType="application/vnd.openxmlformats-officedocument.spreadsheetml.worksheet+xml"/>
  <Override PartName="/xl/worksheets/sheet196.xml" ContentType="application/vnd.openxmlformats-officedocument.spreadsheetml.worksheet+xml"/>
  <Override PartName="/xl/worksheets/sheet201.xml" ContentType="application/vnd.openxmlformats-officedocument.spreadsheetml.worksheet+xml"/>
  <Override PartName="/xl/worksheets/sheet212.xml" ContentType="application/vnd.openxmlformats-officedocument.spreadsheetml.worksheet+xml"/>
  <Override PartName="/xl/worksheets/sheet230.xml" ContentType="application/vnd.openxmlformats-officedocument.spreadsheetml.worksheet+xml"/>
  <Default Extension="jpeg" ContentType="image/jpeg"/>
  <Override PartName="/xl/worksheets/sheet109.xml" ContentType="application/vnd.openxmlformats-officedocument.spreadsheetml.worksheet+xml"/>
  <Override PartName="/xl/worksheets/sheet138.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185.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127.xml" ContentType="application/vnd.openxmlformats-officedocument.spreadsheetml.worksheet+xml"/>
  <Override PartName="/xl/worksheets/sheet145.xml" ContentType="application/vnd.openxmlformats-officedocument.spreadsheetml.worksheet+xml"/>
  <Override PartName="/xl/worksheets/sheet174.xml" ContentType="application/vnd.openxmlformats-officedocument.spreadsheetml.worksheet+xml"/>
  <Override PartName="/xl/worksheets/sheet192.xml" ContentType="application/vnd.openxmlformats-officedocument.spreadsheetml.worksheet+xml"/>
  <Override PartName="/xl/drawings/drawing1.xml" ContentType="application/vnd.openxmlformats-officedocument.drawing+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34.xml" ContentType="application/vnd.openxmlformats-officedocument.spreadsheetml.worksheet+xml"/>
  <Override PartName="/xl/worksheets/sheet152.xml" ContentType="application/vnd.openxmlformats-officedocument.spreadsheetml.worksheet+xml"/>
  <Override PartName="/xl/worksheets/sheet163.xml" ContentType="application/vnd.openxmlformats-officedocument.spreadsheetml.worksheet+xml"/>
  <Override PartName="/xl/worksheets/sheet181.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41.xml" ContentType="application/vnd.openxmlformats-officedocument.spreadsheetml.worksheet+xml"/>
  <Override PartName="/xl/worksheets/sheet170.xml" ContentType="application/vnd.openxmlformats-officedocument.spreadsheetml.worksheet+xml"/>
  <Override PartName="/xl/worksheets/sheet228.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30.xml" ContentType="application/vnd.openxmlformats-officedocument.spreadsheetml.worksheet+xml"/>
  <Override PartName="/xl/worksheets/sheet217.xml" ContentType="application/vnd.openxmlformats-officedocument.spreadsheetml.worksheet+xml"/>
  <Override PartName="/xl/worksheets/sheet53.xml" ContentType="application/vnd.openxmlformats-officedocument.spreadsheetml.worksheet+xml"/>
  <Override PartName="/xl/worksheets/sheet206.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31.xml" ContentType="application/vnd.openxmlformats-officedocument.spreadsheetml.worksheet+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220.xml" ContentType="application/vnd.openxmlformats-officedocument.spreadsheetml.worksheet+xml"/>
  <Override PartName="/xl/worksheets/sheet157.xml" ContentType="application/vnd.openxmlformats-officedocument.spreadsheetml.worksheet+xml"/>
  <Override PartName="/xl/worksheets/sheet135.xml" ContentType="application/vnd.openxmlformats-officedocument.spreadsheetml.worksheet+xml"/>
  <Override PartName="/xl/worksheets/sheet146.xml" ContentType="application/vnd.openxmlformats-officedocument.spreadsheetml.worksheet+xml"/>
  <Override PartName="/xl/worksheets/sheet182.xml" ContentType="application/vnd.openxmlformats-officedocument.spreadsheetml.worksheet+xml"/>
  <Override PartName="/xl/worksheets/sheet193.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externalLinks/externalLink1.xml" ContentType="application/vnd.openxmlformats-officedocument.spreadsheetml.externalLink+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sharedStrings.xml" ContentType="application/vnd.openxmlformats-officedocument.spreadsheetml.sharedStrings+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187.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EstaPasta_de_trabalho"/>
  <bookViews>
    <workbookView xWindow="-15" yWindow="-15" windowWidth="14520" windowHeight="11760" tabRatio="831" activeTab="7"/>
  </bookViews>
  <sheets>
    <sheet name="ISS LIMPEZA" sheetId="227" r:id="rId1"/>
    <sheet name="Uniforme Limpeza" sheetId="226" r:id="rId2"/>
    <sheet name="Equipamentos  TOTAL" sheetId="353" r:id="rId3"/>
    <sheet name="PRODUTOS DE LIMPEZA" sheetId="354" r:id="rId4"/>
    <sheet name="Materiais de Consumo" sheetId="237" r:id="rId5"/>
    <sheet name="CCT" sheetId="222" r:id="rId6"/>
    <sheet name="PARÂMETRO" sheetId="221" r:id="rId7"/>
    <sheet name="Resumo Geral" sheetId="224" r:id="rId8"/>
    <sheet name="Resumo Cat" sheetId="225" r:id="rId9"/>
    <sheet name="TOTALIZADORA MÓDULO" sheetId="228" r:id="rId10"/>
    <sheet name="BASE DE DADOS MODULOS 4 E 5" sheetId="347" r:id="rId11"/>
    <sheet name="CARGOS BH" sheetId="233" r:id="rId12"/>
    <sheet name="Enc. Limpeza BH" sheetId="94" r:id="rId13"/>
    <sheet name="Limp. de vidros BH" sheetId="96" r:id="rId14"/>
    <sheet name="Serv. Limpeza 220h  BH" sheetId="97" r:id="rId15"/>
    <sheet name="Serv. Limpeza 110h BH" sheetId="99" r:id="rId16"/>
    <sheet name="CARGOS Aguas Formosas " sheetId="238" r:id="rId17"/>
    <sheet name="Serv. Limp. Aguas Formosa 220h " sheetId="100" r:id="rId18"/>
    <sheet name="CARGOS Aiuruoca" sheetId="239" r:id="rId19"/>
    <sheet name="Serv. Limpeza 110h Aiuruoca" sheetId="101" r:id="rId20"/>
    <sheet name="CARGOS Alfenas" sheetId="240" r:id="rId21"/>
    <sheet name="Serv. Limp. Alfenas 220h" sheetId="102" r:id="rId22"/>
    <sheet name="CARGOS Almenara" sheetId="241" r:id="rId23"/>
    <sheet name="Serv. Limpeza Almenara 220" sheetId="103" r:id="rId24"/>
    <sheet name="CARGOS Andradas" sheetId="242" r:id="rId25"/>
    <sheet name="Serv. Limpeza 110 Andradas" sheetId="201" r:id="rId26"/>
    <sheet name="CARGOS Araçuaí" sheetId="243" r:id="rId27"/>
    <sheet name="Serv. Limpeza 110h Araçuaí" sheetId="104" r:id="rId28"/>
    <sheet name="CARGOS Araguari" sheetId="244" r:id="rId29"/>
    <sheet name="Serv. Limpeza Araguari 220 " sheetId="105" r:id="rId30"/>
    <sheet name="CARGOS Araxá" sheetId="245" r:id="rId31"/>
    <sheet name="Serv. Limpeza Araxá 220 " sheetId="107" r:id="rId32"/>
    <sheet name="CARGOS Arcos" sheetId="246" r:id="rId33"/>
    <sheet name="Serv. Limp Arcos  55  " sheetId="215" r:id="rId34"/>
    <sheet name="CARGOS Arinos" sheetId="247" r:id="rId35"/>
    <sheet name="Serv. Limp.Arinos 55h " sheetId="205" r:id="rId36"/>
    <sheet name="CARGOS Barbacena" sheetId="248" r:id="rId37"/>
    <sheet name="Serv. Limpeza Barbacena 220 " sheetId="108" r:id="rId38"/>
    <sheet name="CARGOS Betim" sheetId="249" r:id="rId39"/>
    <sheet name="Serv. Limpeza Betim 220" sheetId="110" r:id="rId40"/>
    <sheet name="CARGOS Boa Esperança" sheetId="250" r:id="rId41"/>
    <sheet name="Serv. Limpeza 110 Boa Esperança" sheetId="200" r:id="rId42"/>
    <sheet name="CARGOS Caeté" sheetId="251" r:id="rId43"/>
    <sheet name="Serv. Limpeza 110 Caeté" sheetId="197" r:id="rId44"/>
    <sheet name="CARGOS Campo Belo" sheetId="252" r:id="rId45"/>
    <sheet name="Serv. Limp. Campo Belo 220h " sheetId="111" r:id="rId46"/>
    <sheet name="CARGOS Capelina" sheetId="253" r:id="rId47"/>
    <sheet name="Serv. Limp. Capelinha 55h  " sheetId="199" r:id="rId48"/>
    <sheet name="CARGOS Carangola" sheetId="254" r:id="rId49"/>
    <sheet name="Serv. Limp. Carangola 220h" sheetId="112" r:id="rId50"/>
    <sheet name="CARGOS Caratinga" sheetId="255" r:id="rId51"/>
    <sheet name="Serv. Limp. Caratinga 220h" sheetId="113" r:id="rId52"/>
    <sheet name="CARGOS Carmop. de Minas" sheetId="256" r:id="rId53"/>
    <sheet name="Serv. Limp.Carmop. de Mina55h  " sheetId="207" r:id="rId54"/>
    <sheet name="CARGOS Carmo do Paranaíba " sheetId="257" r:id="rId55"/>
    <sheet name="Serv. Limpeza Carmo Paran  220 " sheetId="114" r:id="rId56"/>
    <sheet name="CARGOS Cássia" sheetId="258" r:id="rId57"/>
    <sheet name="Serv. Limp.Cássia  220 " sheetId="214" r:id="rId58"/>
    <sheet name="CARGOS Cláudio" sheetId="259" r:id="rId59"/>
    <sheet name="Serv. Limp. Cláudio 55h" sheetId="193" r:id="rId60"/>
    <sheet name="CARGOS Congonhas" sheetId="260" r:id="rId61"/>
    <sheet name="Serv. Limpeza Congonhas 220 " sheetId="115" r:id="rId62"/>
    <sheet name="CARGOS Conquista" sheetId="261" r:id="rId63"/>
    <sheet name="Serv. Limpeza Conquista 110h " sheetId="118" r:id="rId64"/>
    <sheet name="CARGOS Cons. Lafaiete" sheetId="262" r:id="rId65"/>
    <sheet name="Serv. Limpeza Cons. Lafaiet 220" sheetId="116" r:id="rId66"/>
    <sheet name="CARGOS Cons. Pena" sheetId="263" r:id="rId67"/>
    <sheet name="Serv. Limp Cons. Pena 55 " sheetId="213" r:id="rId68"/>
    <sheet name="CARGOS Contagem" sheetId="264" r:id="rId69"/>
    <sheet name="Serv. Limpeza Contagem 220 " sheetId="117" r:id="rId70"/>
    <sheet name="CARGOS Corinto" sheetId="265" r:id="rId71"/>
    <sheet name="Serv. Limpeza Corinto 55h" sheetId="119" r:id="rId72"/>
    <sheet name="CARGOS Coromandel" sheetId="266" r:id="rId73"/>
    <sheet name="Serv. Limpeza Coromandel 55h " sheetId="120" r:id="rId74"/>
    <sheet name="CARGOS Diamantina" sheetId="267" r:id="rId75"/>
    <sheet name="Serv. Limp. Diamantina 220h " sheetId="121" r:id="rId76"/>
    <sheet name="CARGOS Divinópolis" sheetId="268" r:id="rId77"/>
    <sheet name="Serv. Limp. Divinópolis 220h" sheetId="122" r:id="rId78"/>
    <sheet name="CARGOS Formiga" sheetId="269" r:id="rId79"/>
    <sheet name="Serv. Limpeza Formiga 220 " sheetId="123" r:id="rId80"/>
    <sheet name="Serv. Limpeza Formiga110h " sheetId="124" r:id="rId81"/>
    <sheet name="CARGOS Frutal" sheetId="270" r:id="rId82"/>
    <sheet name="Serv. Limpeza Frutal 55h" sheetId="125" r:id="rId83"/>
    <sheet name="CARGOS Gov. Valadares" sheetId="272" r:id="rId84"/>
    <sheet name="Serv. Limpeza Gov. Valada 220  " sheetId="126" r:id="rId85"/>
    <sheet name="Serv. Limpeza 110h Gov. Valadar" sheetId="128" r:id="rId86"/>
    <sheet name="CARGOS Guanhães" sheetId="273" r:id="rId87"/>
    <sheet name="Serv. Limpeza Guanhães 55h" sheetId="129" r:id="rId88"/>
    <sheet name="CARGOS Ibiá" sheetId="274" r:id="rId89"/>
    <sheet name="Serv. Limpeza Ibiá 55h" sheetId="130" r:id="rId90"/>
    <sheet name="CARGOS Ibiraci" sheetId="275" r:id="rId91"/>
    <sheet name="Serv. Limpeza Ibiraci 55h" sheetId="234" r:id="rId92"/>
    <sheet name="CARGOS Ibirité" sheetId="276" r:id="rId93"/>
    <sheet name="Serv. Limpeza Ibirité 220 " sheetId="131" r:id="rId94"/>
    <sheet name="CARGOS Igarapé" sheetId="277" r:id="rId95"/>
    <sheet name="Serv. Limp. Igarape 55h" sheetId="210" r:id="rId96"/>
    <sheet name="CARGOS Ipatinga" sheetId="278" r:id="rId97"/>
    <sheet name="Serv. Limpeza Ipatinga 220  " sheetId="132" r:id="rId98"/>
    <sheet name="CARGOS Itabira" sheetId="279" r:id="rId99"/>
    <sheet name="Serv. Limpeza 110 Itabira" sheetId="195" r:id="rId100"/>
    <sheet name="CARGOS Itabirito" sheetId="280" r:id="rId101"/>
    <sheet name="Serv. Limpeza Itabirito 220h  " sheetId="133" r:id="rId102"/>
    <sheet name="CARGOS Itaguara" sheetId="281" r:id="rId103"/>
    <sheet name="Serv. Limp.Itaguara 55h  " sheetId="206" r:id="rId104"/>
    <sheet name="CARGOS Itajuba" sheetId="282" r:id="rId105"/>
    <sheet name="Serv. Limpeza Itajubá 220  " sheetId="134" r:id="rId106"/>
    <sheet name="CARGOS Itambacuri" sheetId="283" r:id="rId107"/>
    <sheet name="Serv. Limp.Itambacuri 55" sheetId="212" r:id="rId108"/>
    <sheet name="CARGOS Itamonte" sheetId="284" r:id="rId109"/>
    <sheet name="Serv. Limpeza Itamonte 55h " sheetId="136" r:id="rId110"/>
    <sheet name="CARGOS Itaúna" sheetId="285" r:id="rId111"/>
    <sheet name="Serv. Limpeza Itaúna 220 " sheetId="137" r:id="rId112"/>
    <sheet name="CARGOS Ituiutaba" sheetId="286" r:id="rId113"/>
    <sheet name="Serv. Limpeza Ituiutaba 220 " sheetId="138" r:id="rId114"/>
    <sheet name="CARGOS Iturama" sheetId="287" r:id="rId115"/>
    <sheet name="Serv. Limpeza 110 Iturama" sheetId="216" r:id="rId116"/>
    <sheet name="CARGOS Janaúba" sheetId="288" r:id="rId117"/>
    <sheet name="Serv. Limpeza Janaúba 220 " sheetId="139" r:id="rId118"/>
    <sheet name="CARGOS Januária" sheetId="289" r:id="rId119"/>
    <sheet name="Serv. Limpeza Januária 220  " sheetId="140" r:id="rId120"/>
    <sheet name="CARGOS João Pinheiro" sheetId="290" r:id="rId121"/>
    <sheet name="Serv. Limpeza João Pinhei 220  " sheetId="141" r:id="rId122"/>
    <sheet name="CARGOS Juiz de Fora" sheetId="291" r:id="rId123"/>
    <sheet name="Serv. Limpeza Juiz de Fora 220" sheetId="142" r:id="rId124"/>
    <sheet name="CARGOS Lambari" sheetId="293" r:id="rId125"/>
    <sheet name="Serv. Limp. Lambari 55h  " sheetId="235" r:id="rId126"/>
    <sheet name="CARGOS Lavras" sheetId="294" r:id="rId127"/>
    <sheet name="Serv. Limpeza Lavras  220" sheetId="143" r:id="rId128"/>
    <sheet name="CARGOS Luz" sheetId="295" r:id="rId129"/>
    <sheet name="Serv. Limp. Luz 55h " sheetId="194" r:id="rId130"/>
    <sheet name="CARGOS Machado" sheetId="296" r:id="rId131"/>
    <sheet name="Serv. Limpeza 110h Machado" sheetId="145" r:id="rId132"/>
    <sheet name="CARGOS Manga" sheetId="297" r:id="rId133"/>
    <sheet name="Serv. Limpeza Manga 220" sheetId="146" r:id="rId134"/>
    <sheet name="CARGOS Martinho Campos" sheetId="298" r:id="rId135"/>
    <sheet name="Serv. Limp. Martinho Campos 55" sheetId="209" r:id="rId136"/>
    <sheet name="CARGOS Mateus Leme" sheetId="299" r:id="rId137"/>
    <sheet name="Serv. Limpeza Mateus Leme 220 " sheetId="147" r:id="rId138"/>
    <sheet name="CARGOS Minas Novas" sheetId="300" r:id="rId139"/>
    <sheet name="Serv. Limp. Minas Novas 55h  " sheetId="202" r:id="rId140"/>
    <sheet name="CARGOS Miradouro" sheetId="301" r:id="rId141"/>
    <sheet name="Serv. Limpeza 55 Miradouro" sheetId="218" r:id="rId142"/>
    <sheet name="CARGOS Miraí" sheetId="302" r:id="rId143"/>
    <sheet name="Serv. Limp. Miraí 55h " sheetId="203" r:id="rId144"/>
    <sheet name="CARGOS Monte Azul" sheetId="303" r:id="rId145"/>
    <sheet name="Serv. Limp. Monte Azul 55h " sheetId="196" r:id="rId146"/>
    <sheet name="CARGOS Montes Claros" sheetId="304" r:id="rId147"/>
    <sheet name="Serv. Limpeza Montes Claros 220" sheetId="148" r:id="rId148"/>
    <sheet name="CARGOS Muriaé" sheetId="305" r:id="rId149"/>
    <sheet name="Serv. Limpeza 110h Muriaé" sheetId="150" r:id="rId150"/>
    <sheet name="CARGOS Nova Lima" sheetId="306" r:id="rId151"/>
    <sheet name="Serv. Limpeza Nova Lima 220" sheetId="151" r:id="rId152"/>
    <sheet name="CARGOS Nova Ponte" sheetId="307" r:id="rId153"/>
    <sheet name="Serv. Limpeza Nova Ponte 220 " sheetId="153" r:id="rId154"/>
    <sheet name="CARGOS Nova Serrana" sheetId="308" r:id="rId155"/>
    <sheet name="Serv. Limpeza Nova Serrana 55h" sheetId="154" r:id="rId156"/>
    <sheet name="CARGOS Oliveira" sheetId="309" r:id="rId157"/>
    <sheet name="Serv. Limpeza 110 Oliveira" sheetId="204" r:id="rId158"/>
    <sheet name="CARGOS Ouro Fino" sheetId="310" r:id="rId159"/>
    <sheet name="Serv. Limp. Ouro Fino 55h  " sheetId="198" r:id="rId160"/>
    <sheet name="CARGOS Ouro Preto" sheetId="311" r:id="rId161"/>
    <sheet name="Serv. Limpeza Ouro Preto 220 " sheetId="155" r:id="rId162"/>
    <sheet name="CARGOS Pará de Minas" sheetId="312" r:id="rId163"/>
    <sheet name="Serv. Limpeza Pará de Minas 220" sheetId="156" r:id="rId164"/>
    <sheet name="CARGOS Passos" sheetId="313" r:id="rId165"/>
    <sheet name="Serv. Limpeza Passos 220" sheetId="157" r:id="rId166"/>
    <sheet name="CARGOS Patos de Minas" sheetId="314" r:id="rId167"/>
    <sheet name="Serv. Limpeza Patos de Mina220 " sheetId="158" r:id="rId168"/>
    <sheet name="Serv. Limpeza 110h Patos de Min" sheetId="159" r:id="rId169"/>
    <sheet name="CARGOS Pedro Leopoldo" sheetId="315" r:id="rId170"/>
    <sheet name="Serv. Limpeza Pedro Leopoldo220" sheetId="160" r:id="rId171"/>
    <sheet name="CARGOS Pitangui" sheetId="316" r:id="rId172"/>
    <sheet name="Serv. Limpeza Pitangui  55h" sheetId="161" r:id="rId173"/>
    <sheet name="CARGOS Piumhi" sheetId="317" r:id="rId174"/>
    <sheet name="Serv. Limpeza Piumhi  55h " sheetId="162" r:id="rId175"/>
    <sheet name="CARGOS Poço Fundo" sheetId="318" r:id="rId176"/>
    <sheet name="Serv. Limpeza Poço Fundo 55h " sheetId="163" r:id="rId177"/>
    <sheet name="CARGOS Poços de Caldas" sheetId="319" r:id="rId178"/>
    <sheet name="Serv. Limpeza Poços Caldas 220" sheetId="164" r:id="rId179"/>
    <sheet name="CARGOS Ponte Nova" sheetId="320" r:id="rId180"/>
    <sheet name="Serv. Limpeza Ponte Nova 220" sheetId="165" r:id="rId181"/>
    <sheet name="CARGOS Porteirinha" sheetId="321" r:id="rId182"/>
    <sheet name="Serv. Limpeza 110h Porteirinha" sheetId="167" r:id="rId183"/>
    <sheet name="CARGOS Pouso Alegre" sheetId="322" r:id="rId184"/>
    <sheet name="Serv. Limpeza Pouso Alegre 220h" sheetId="168" r:id="rId185"/>
    <sheet name="CARGOS Resplendor" sheetId="323" r:id="rId186"/>
    <sheet name="Serv. Limp. Resplendor 55" sheetId="208" r:id="rId187"/>
    <sheet name="CARGOS Ribeirão das Neves" sheetId="324" r:id="rId188"/>
    <sheet name="Serv. Limpeza Rib. das Neve 220" sheetId="169" r:id="rId189"/>
    <sheet name="Serv. Limpeza 110 Rib das Neves" sheetId="170" r:id="rId190"/>
    <sheet name="CARGOS Sabará" sheetId="325" r:id="rId191"/>
    <sheet name="Serv. Limpeza 110 Sabará" sheetId="217" r:id="rId192"/>
    <sheet name="CARGOS Sacramento" sheetId="326" r:id="rId193"/>
    <sheet name="Serv. Limpeza 110 Sacramento" sheetId="171" r:id="rId194"/>
    <sheet name="CARGOS Salinas" sheetId="327" r:id="rId195"/>
    <sheet name="Serv. Limpeza Salinas 55" sheetId="236" r:id="rId196"/>
    <sheet name="CARGOS Santa Rita" sheetId="328" r:id="rId197"/>
    <sheet name="Serv. Limpeza Santa Rita 55 " sheetId="172" r:id="rId198"/>
    <sheet name="CARGOS Santa Vitória" sheetId="329" r:id="rId199"/>
    <sheet name="Serv. Limpeza Santa Vitória 55 " sheetId="173" r:id="rId200"/>
    <sheet name="CARGOS Santo Ant. Monte" sheetId="330" r:id="rId201"/>
    <sheet name="Serv. Limp. Santo Ant. do M 220" sheetId="175" r:id="rId202"/>
    <sheet name="CARGOS São Francisco" sheetId="332" r:id="rId203"/>
    <sheet name="Serv. Limp. São Franc. 220" sheetId="176" r:id="rId204"/>
    <sheet name="CARGOS São Gonçalo do Sapucaí" sheetId="331" r:id="rId205"/>
    <sheet name="Serv. Limp. São Gonçalo Sapuc55" sheetId="177" r:id="rId206"/>
    <sheet name="CARGOS São João da Ponte" sheetId="333" r:id="rId207"/>
    <sheet name="Serv. Limp. Saõ João Ponte 55" sheetId="211" r:id="rId208"/>
    <sheet name="CARGOS São João Del Rei" sheetId="334" r:id="rId209"/>
    <sheet name="Serv. Lim São João Del Rei 220 " sheetId="178" r:id="rId210"/>
    <sheet name="CARGOS São Lourenço" sheetId="335" r:id="rId211"/>
    <sheet name="Serv. Limpeza 110 São Lourenço " sheetId="179" r:id="rId212"/>
    <sheet name="CARGOS São Sebastião do Paraíso" sheetId="336" r:id="rId213"/>
    <sheet name="Serv. Limp. São Seb. Paraís 220" sheetId="180" r:id="rId214"/>
    <sheet name="CARGOS Sete Lagoas" sheetId="337" r:id="rId215"/>
    <sheet name="Serv. Limpeza Sete Lagoas 220" sheetId="181" r:id="rId216"/>
    <sheet name="CARGOS Teófilo Otoni" sheetId="338" r:id="rId217"/>
    <sheet name="Serv. Limpeza Teóf. Otoni 220" sheetId="183" r:id="rId218"/>
    <sheet name="CARGOS Tupaciguara" sheetId="339" r:id="rId219"/>
    <sheet name="Serv. Limpeza 110 Tupaciguara" sheetId="184" r:id="rId220"/>
    <sheet name="CARGOS Três Pontas" sheetId="340" r:id="rId221"/>
    <sheet name="Serv. Limpeza 110 Tres Pontas" sheetId="185" r:id="rId222"/>
    <sheet name="CARGOS Uba" sheetId="341" r:id="rId223"/>
    <sheet name="Serv. Limpeza Ubá 220" sheetId="186" r:id="rId224"/>
    <sheet name="CARGOS Uberaba" sheetId="342" r:id="rId225"/>
    <sheet name="Serv. Limpeza Uberaba 220 " sheetId="187" r:id="rId226"/>
    <sheet name="Serv. Limpeza 110 Uberaba" sheetId="188" r:id="rId227"/>
    <sheet name="CARGOS Uberlândia" sheetId="343" r:id="rId228"/>
    <sheet name="Serv. Limpeza Uberlandia 220 " sheetId="189" r:id="rId229"/>
    <sheet name="CARGOS Varginha" sheetId="344" r:id="rId230"/>
    <sheet name="Serv. Limpeza Varginha 220" sheetId="190" r:id="rId231"/>
    <sheet name="CARGOS Vespasiano" sheetId="345" r:id="rId232"/>
    <sheet name="Serv. Limpeza Vespasiano 220" sheetId="191" r:id="rId233"/>
    <sheet name="CARGOS Viçosa" sheetId="346" r:id="rId234"/>
    <sheet name="Serv. Limp. Viçosa 220" sheetId="192" r:id="rId235"/>
  </sheets>
  <externalReferences>
    <externalReference r:id="rId236"/>
  </externalReferences>
  <definedNames>
    <definedName name="_CCT1">CCT!$B$11:$N$121</definedName>
    <definedName name="_xlnm._FilterDatabase" localSheetId="5" hidden="1">CCT!$B$10:$V$118</definedName>
    <definedName name="_xlnm._FilterDatabase" localSheetId="8" hidden="1">'Resumo Cat'!$B$3:$H$3</definedName>
    <definedName name="_xlnm._FilterDatabase" localSheetId="7" hidden="1">'Resumo Geral'!$A$3:$CL$112</definedName>
    <definedName name="_xlnm._FilterDatabase" localSheetId="17" hidden="1">'Serv. Limp. Aguas Formosa 220h '!$A$12:$D$22</definedName>
    <definedName name="Águas_Formosas">CCT!$C$11:$D$121</definedName>
    <definedName name="ALIQ_ISS">'ISS LIMPEZA'!$A$2:$B$141</definedName>
    <definedName name="_xlnm.Print_Area" localSheetId="10">'BASE DE DADOS MODULOS 4 E 5'!$A$1:$D$69</definedName>
    <definedName name="_xlnm.Print_Area" localSheetId="16">'CARGOS Aguas Formosas '!$A$1:$E$126</definedName>
    <definedName name="_xlnm.Print_Area" localSheetId="18">'CARGOS Aiuruoca'!$A$1:$E$126</definedName>
    <definedName name="_xlnm.Print_Area" localSheetId="20">'CARGOS Alfenas'!$A$1:$E$126</definedName>
    <definedName name="_xlnm.Print_Area" localSheetId="22">'CARGOS Almenara'!$A$1:$E$126</definedName>
    <definedName name="_xlnm.Print_Area" localSheetId="24">'CARGOS Andradas'!$A$1:$E$126</definedName>
    <definedName name="_xlnm.Print_Area" localSheetId="26">'CARGOS Araçuaí'!$A$1:$E$126</definedName>
    <definedName name="_xlnm.Print_Area" localSheetId="28">'CARGOS Araguari'!$A$1:$E$126</definedName>
    <definedName name="_xlnm.Print_Area" localSheetId="30">'CARGOS Araxá'!$A$1:$E$126</definedName>
    <definedName name="_xlnm.Print_Area" localSheetId="32">'CARGOS Arcos'!$A$1:$E$126</definedName>
    <definedName name="_xlnm.Print_Area" localSheetId="34">'CARGOS Arinos'!$A$1:$E$126</definedName>
    <definedName name="_xlnm.Print_Area" localSheetId="36">'CARGOS Barbacena'!$A$1:$E$126</definedName>
    <definedName name="_xlnm.Print_Area" localSheetId="38">'CARGOS Betim'!$A$1:$E$126</definedName>
    <definedName name="_xlnm.Print_Area" localSheetId="11">'CARGOS BH'!$A$1:$E$126</definedName>
    <definedName name="_xlnm.Print_Area" localSheetId="40">'CARGOS Boa Esperança'!$A$1:$E$126</definedName>
    <definedName name="_xlnm.Print_Area" localSheetId="42">'CARGOS Caeté'!$A$1:$E$126</definedName>
    <definedName name="_xlnm.Print_Area" localSheetId="44">'CARGOS Campo Belo'!$A$1:$E$126</definedName>
    <definedName name="_xlnm.Print_Area" localSheetId="46">'CARGOS Capelina'!$A$1:$E$126</definedName>
    <definedName name="_xlnm.Print_Area" localSheetId="48">'CARGOS Carangola'!$A$1:$E$126</definedName>
    <definedName name="_xlnm.Print_Area" localSheetId="50">'CARGOS Caratinga'!$A$1:$E$126</definedName>
    <definedName name="_xlnm.Print_Area" localSheetId="54">'CARGOS Carmo do Paranaíba '!$A$1:$E$126</definedName>
    <definedName name="_xlnm.Print_Area" localSheetId="52">'CARGOS Carmop. de Minas'!$A$1:$E$126</definedName>
    <definedName name="_xlnm.Print_Area" localSheetId="56">'CARGOS Cássia'!$A$1:$E$126</definedName>
    <definedName name="_xlnm.Print_Area" localSheetId="58">'CARGOS Cláudio'!$A$1:$E$126</definedName>
    <definedName name="_xlnm.Print_Area" localSheetId="60">'CARGOS Congonhas'!$A$1:$E$126</definedName>
    <definedName name="_xlnm.Print_Area" localSheetId="62">'CARGOS Conquista'!$A$1:$E$126</definedName>
    <definedName name="_xlnm.Print_Area" localSheetId="64">'CARGOS Cons. Lafaiete'!$A$1:$E$126</definedName>
    <definedName name="_xlnm.Print_Area" localSheetId="66">'CARGOS Cons. Pena'!$A$1:$E$126</definedName>
    <definedName name="_xlnm.Print_Area" localSheetId="68">'CARGOS Contagem'!$A$1:$E$126</definedName>
    <definedName name="_xlnm.Print_Area" localSheetId="70">'CARGOS Corinto'!$A$1:$E$126</definedName>
    <definedName name="_xlnm.Print_Area" localSheetId="72">'CARGOS Coromandel'!$A$1:$E$126</definedName>
    <definedName name="_xlnm.Print_Area" localSheetId="74">'CARGOS Diamantina'!$A$1:$E$126</definedName>
    <definedName name="_xlnm.Print_Area" localSheetId="76">'CARGOS Divinópolis'!$A$1:$E$126</definedName>
    <definedName name="_xlnm.Print_Area" localSheetId="78">'CARGOS Formiga'!$A$1:$E$126</definedName>
    <definedName name="_xlnm.Print_Area" localSheetId="81">'CARGOS Frutal'!$A$1:$E$126</definedName>
    <definedName name="_xlnm.Print_Area" localSheetId="83">'CARGOS Gov. Valadares'!$A$1:$E$126</definedName>
    <definedName name="_xlnm.Print_Area" localSheetId="86">'CARGOS Guanhães'!$A$1:$E$126</definedName>
    <definedName name="_xlnm.Print_Area" localSheetId="88">'CARGOS Ibiá'!$A$1:$E$126</definedName>
    <definedName name="_xlnm.Print_Area" localSheetId="90">'CARGOS Ibiraci'!$A$1:$E$126</definedName>
    <definedName name="_xlnm.Print_Area" localSheetId="92">'CARGOS Ibirité'!$A$1:$E$126</definedName>
    <definedName name="_xlnm.Print_Area" localSheetId="94">'CARGOS Igarapé'!$A$1:$E$126</definedName>
    <definedName name="_xlnm.Print_Area" localSheetId="96">'CARGOS Ipatinga'!$A$1:$E$126</definedName>
    <definedName name="_xlnm.Print_Area" localSheetId="98">'CARGOS Itabira'!$A$1:$E$126</definedName>
    <definedName name="_xlnm.Print_Area" localSheetId="100">'CARGOS Itabirito'!$A$1:$E$126</definedName>
    <definedName name="_xlnm.Print_Area" localSheetId="102">'CARGOS Itaguara'!$A$1:$E$126</definedName>
    <definedName name="_xlnm.Print_Area" localSheetId="104">'CARGOS Itajuba'!$A$1:$E$126</definedName>
    <definedName name="_xlnm.Print_Area" localSheetId="106">'CARGOS Itambacuri'!$A$1:$E$126</definedName>
    <definedName name="_xlnm.Print_Area" localSheetId="108">'CARGOS Itamonte'!$A$1:$E$126</definedName>
    <definedName name="_xlnm.Print_Area" localSheetId="110">'CARGOS Itaúna'!$A$1:$E$126</definedName>
    <definedName name="_xlnm.Print_Area" localSheetId="112">'CARGOS Ituiutaba'!$A$1:$E$126</definedName>
    <definedName name="_xlnm.Print_Area" localSheetId="114">'CARGOS Iturama'!$A$1:$E$126</definedName>
    <definedName name="_xlnm.Print_Area" localSheetId="116">'CARGOS Janaúba'!$A$1:$E$126</definedName>
    <definedName name="_xlnm.Print_Area" localSheetId="118">'CARGOS Januária'!$A$1:$E$126</definedName>
    <definedName name="_xlnm.Print_Area" localSheetId="120">'CARGOS João Pinheiro'!$A$1:$E$126</definedName>
    <definedName name="_xlnm.Print_Area" localSheetId="122">'CARGOS Juiz de Fora'!$A$1:$E$126</definedName>
    <definedName name="_xlnm.Print_Area" localSheetId="124">'CARGOS Lambari'!$A$1:$E$126</definedName>
    <definedName name="_xlnm.Print_Area" localSheetId="126">'CARGOS Lavras'!$A$1:$E$126</definedName>
    <definedName name="_xlnm.Print_Area" localSheetId="128">'CARGOS Luz'!$A$1:$E$126</definedName>
    <definedName name="_xlnm.Print_Area" localSheetId="130">'CARGOS Machado'!$A$1:$E$126</definedName>
    <definedName name="_xlnm.Print_Area" localSheetId="132">'CARGOS Manga'!$A$1:$E$126</definedName>
    <definedName name="_xlnm.Print_Area" localSheetId="134">'CARGOS Martinho Campos'!$A$1:$E$126</definedName>
    <definedName name="_xlnm.Print_Area" localSheetId="136">'CARGOS Mateus Leme'!$A$1:$E$126</definedName>
    <definedName name="_xlnm.Print_Area" localSheetId="138">'CARGOS Minas Novas'!$A$1:$E$126</definedName>
    <definedName name="_xlnm.Print_Area" localSheetId="140">'CARGOS Miradouro'!$A$1:$E$126</definedName>
    <definedName name="_xlnm.Print_Area" localSheetId="142">'CARGOS Miraí'!$A$1:$E$126</definedName>
    <definedName name="_xlnm.Print_Area" localSheetId="144">'CARGOS Monte Azul'!$A$1:$E$126</definedName>
    <definedName name="_xlnm.Print_Area" localSheetId="146">'CARGOS Montes Claros'!$A$1:$E$126</definedName>
    <definedName name="_xlnm.Print_Area" localSheetId="148">'CARGOS Muriaé'!$A$1:$E$126</definedName>
    <definedName name="_xlnm.Print_Area" localSheetId="150">'CARGOS Nova Lima'!$A$1:$E$126</definedName>
    <definedName name="_xlnm.Print_Area" localSheetId="152">'CARGOS Nova Ponte'!$A$1:$E$126</definedName>
    <definedName name="_xlnm.Print_Area" localSheetId="154">'CARGOS Nova Serrana'!$A$1:$E$126</definedName>
    <definedName name="_xlnm.Print_Area" localSheetId="156">'CARGOS Oliveira'!$A$1:$E$126</definedName>
    <definedName name="_xlnm.Print_Area" localSheetId="158">'CARGOS Ouro Fino'!$A$1:$E$126</definedName>
    <definedName name="_xlnm.Print_Area" localSheetId="160">'CARGOS Ouro Preto'!$A$1:$E$126</definedName>
    <definedName name="_xlnm.Print_Area" localSheetId="162">'CARGOS Pará de Minas'!$A$1:$E$126</definedName>
    <definedName name="_xlnm.Print_Area" localSheetId="164">'CARGOS Passos'!$A$1:$E$126</definedName>
    <definedName name="_xlnm.Print_Area" localSheetId="166">'CARGOS Patos de Minas'!$A$1:$E$126</definedName>
    <definedName name="_xlnm.Print_Area" localSheetId="169">'CARGOS Pedro Leopoldo'!$A$1:$E$126</definedName>
    <definedName name="_xlnm.Print_Area" localSheetId="171">'CARGOS Pitangui'!$A$1:$E$126</definedName>
    <definedName name="_xlnm.Print_Area" localSheetId="173">'CARGOS Piumhi'!$A$1:$E$126</definedName>
    <definedName name="_xlnm.Print_Area" localSheetId="175">'CARGOS Poço Fundo'!$A$1:$E$126</definedName>
    <definedName name="_xlnm.Print_Area" localSheetId="177">'CARGOS Poços de Caldas'!$A$1:$E$126</definedName>
    <definedName name="_xlnm.Print_Area" localSheetId="179">'CARGOS Ponte Nova'!$A$1:$E$126</definedName>
    <definedName name="_xlnm.Print_Area" localSheetId="181">'CARGOS Porteirinha'!$A$1:$E$126</definedName>
    <definedName name="_xlnm.Print_Area" localSheetId="183">'CARGOS Pouso Alegre'!$A$1:$E$126</definedName>
    <definedName name="_xlnm.Print_Area" localSheetId="185">'CARGOS Resplendor'!$A$1:$E$126</definedName>
    <definedName name="_xlnm.Print_Area" localSheetId="187">'CARGOS Ribeirão das Neves'!$A$1:$E$126</definedName>
    <definedName name="_xlnm.Print_Area" localSheetId="190">'CARGOS Sabará'!$A$1:$E$126</definedName>
    <definedName name="_xlnm.Print_Area" localSheetId="192">'CARGOS Sacramento'!$A$1:$E$126</definedName>
    <definedName name="_xlnm.Print_Area" localSheetId="194">'CARGOS Salinas'!$A$1:$E$126</definedName>
    <definedName name="_xlnm.Print_Area" localSheetId="196">'CARGOS Santa Rita'!$A$1:$E$126</definedName>
    <definedName name="_xlnm.Print_Area" localSheetId="198">'CARGOS Santa Vitória'!$A$1:$E$126</definedName>
    <definedName name="_xlnm.Print_Area" localSheetId="200">'CARGOS Santo Ant. Monte'!$A$1:$E$126</definedName>
    <definedName name="_xlnm.Print_Area" localSheetId="202">'CARGOS São Francisco'!$A$1:$E$126</definedName>
    <definedName name="_xlnm.Print_Area" localSheetId="204">'CARGOS São Gonçalo do Sapucaí'!$A$1:$E$126</definedName>
    <definedName name="_xlnm.Print_Area" localSheetId="206">'CARGOS São João da Ponte'!$A$1:$E$126</definedName>
    <definedName name="_xlnm.Print_Area" localSheetId="208">'CARGOS São João Del Rei'!$A$1:$E$126</definedName>
    <definedName name="_xlnm.Print_Area" localSheetId="210">'CARGOS São Lourenço'!$A$1:$E$126</definedName>
    <definedName name="_xlnm.Print_Area" localSheetId="212">'CARGOS São Sebastião do Paraíso'!$A$1:$E$126</definedName>
    <definedName name="_xlnm.Print_Area" localSheetId="214">'CARGOS Sete Lagoas'!$A$1:$E$126</definedName>
    <definedName name="_xlnm.Print_Area" localSheetId="216">'CARGOS Teófilo Otoni'!$A$1:$E$126</definedName>
    <definedName name="_xlnm.Print_Area" localSheetId="220">'CARGOS Três Pontas'!$A$1:$E$126</definedName>
    <definedName name="_xlnm.Print_Area" localSheetId="218">'CARGOS Tupaciguara'!$A$1:$E$126</definedName>
    <definedName name="_xlnm.Print_Area" localSheetId="222">'CARGOS Uba'!$A$1:$E$126</definedName>
    <definedName name="_xlnm.Print_Area" localSheetId="224">'CARGOS Uberaba'!$A$1:$E$126</definedName>
    <definedName name="_xlnm.Print_Area" localSheetId="227">'CARGOS Uberlândia'!$A$1:$E$126</definedName>
    <definedName name="_xlnm.Print_Area" localSheetId="229">'CARGOS Varginha'!$A$1:$E$126</definedName>
    <definedName name="_xlnm.Print_Area" localSheetId="231">'CARGOS Vespasiano'!$A$1:$E$126</definedName>
    <definedName name="_xlnm.Print_Area" localSheetId="233">'CARGOS Viçosa'!$A$1:$E$126</definedName>
    <definedName name="_xlnm.Print_Area" localSheetId="5">CCT!$B$1:$O$151</definedName>
    <definedName name="_xlnm.Print_Area" localSheetId="12">'Enc. Limpeza BH'!$A$1:$E$113</definedName>
    <definedName name="_xlnm.Print_Area" localSheetId="0">'ISS LIMPEZA'!$A$1:$E$143</definedName>
    <definedName name="_xlnm.Print_Area" localSheetId="13">'Limp. de vidros BH'!$A$1:$E$113</definedName>
    <definedName name="_xlnm.Print_Area" localSheetId="4">'Materiais de Consumo'!$A$1:$N$43</definedName>
    <definedName name="_xlnm.Print_Area" localSheetId="6">PARÂMETRO!$A$1:$K$158</definedName>
    <definedName name="_xlnm.Print_Area" localSheetId="3">'PRODUTOS DE LIMPEZA'!$A$1:$I$46</definedName>
    <definedName name="_xlnm.Print_Area" localSheetId="8">'Resumo Cat'!$A$1:$H$121</definedName>
    <definedName name="_xlnm.Print_Area" localSheetId="7">'Resumo Geral'!$A$2:$CK$116</definedName>
    <definedName name="_xlnm.Print_Area" localSheetId="209">'Serv. Lim São João Del Rei 220 '!$A$1:$E$113</definedName>
    <definedName name="_xlnm.Print_Area" localSheetId="33">'Serv. Limp Arcos  55  '!$A$1:$E$113</definedName>
    <definedName name="_xlnm.Print_Area" localSheetId="67">'Serv. Limp Cons. Pena 55 '!$A$1:$E$113</definedName>
    <definedName name="_xlnm.Print_Area" localSheetId="17">'Serv. Limp. Aguas Formosa 220h '!$A$1:$E$113</definedName>
    <definedName name="_xlnm.Print_Area" localSheetId="21">'Serv. Limp. Alfenas 220h'!$A$1:$E$113</definedName>
    <definedName name="_xlnm.Print_Area" localSheetId="45">'Serv. Limp. Campo Belo 220h '!$A$1:$E$113</definedName>
    <definedName name="_xlnm.Print_Area" localSheetId="47">'Serv. Limp. Capelinha 55h  '!$A$1:$E$113</definedName>
    <definedName name="_xlnm.Print_Area" localSheetId="49">'Serv. Limp. Carangola 220h'!$A$1:$E$113</definedName>
    <definedName name="_xlnm.Print_Area" localSheetId="51">'Serv. Limp. Caratinga 220h'!$A$1:$E$113</definedName>
    <definedName name="_xlnm.Print_Area" localSheetId="59">'Serv. Limp. Cláudio 55h'!$A$1:$E$113</definedName>
    <definedName name="_xlnm.Print_Area" localSheetId="75">'Serv. Limp. Diamantina 220h '!$A$1:$E$113</definedName>
    <definedName name="_xlnm.Print_Area" localSheetId="77">'Serv. Limp. Divinópolis 220h'!$A$1:$E$113</definedName>
    <definedName name="_xlnm.Print_Area" localSheetId="95">'Serv. Limp. Igarape 55h'!$A$1:$E$113</definedName>
    <definedName name="_xlnm.Print_Area" localSheetId="125">'Serv. Limp. Lambari 55h  '!$A$1:$E$113</definedName>
    <definedName name="_xlnm.Print_Area" localSheetId="129">'Serv. Limp. Luz 55h '!$A$1:$E$113</definedName>
    <definedName name="_xlnm.Print_Area" localSheetId="135">'Serv. Limp. Martinho Campos 55'!$A$1:$E$113</definedName>
    <definedName name="_xlnm.Print_Area" localSheetId="139">'Serv. Limp. Minas Novas 55h  '!$A$1:$E$113</definedName>
    <definedName name="_xlnm.Print_Area" localSheetId="143">'Serv. Limp. Miraí 55h '!$A$1:$E$113</definedName>
    <definedName name="_xlnm.Print_Area" localSheetId="145">'Serv. Limp. Monte Azul 55h '!$A$1:$E$113</definedName>
    <definedName name="_xlnm.Print_Area" localSheetId="159">'Serv. Limp. Ouro Fino 55h  '!$A$1:$E$113</definedName>
    <definedName name="_xlnm.Print_Area" localSheetId="186">'Serv. Limp. Resplendor 55'!$A$1:$E$113</definedName>
    <definedName name="_xlnm.Print_Area" localSheetId="201">'Serv. Limp. Santo Ant. do M 220'!$A$1:$E$113</definedName>
    <definedName name="_xlnm.Print_Area" localSheetId="203">'Serv. Limp. São Franc. 220'!$A$1:$E$113</definedName>
    <definedName name="_xlnm.Print_Area" localSheetId="205">'Serv. Limp. São Gonçalo Sapuc55'!$A$1:$E$113</definedName>
    <definedName name="_xlnm.Print_Area" localSheetId="207">'Serv. Limp. Saõ João Ponte 55'!$A$1:$E$113</definedName>
    <definedName name="_xlnm.Print_Area" localSheetId="213">'Serv. Limp. São Seb. Paraís 220'!$A$1:$E$113</definedName>
    <definedName name="_xlnm.Print_Area" localSheetId="234">'Serv. Limp. Viçosa 220'!$A$1:$E$113</definedName>
    <definedName name="_xlnm.Print_Area" localSheetId="35">'Serv. Limp.Arinos 55h '!$A$1:$E$113</definedName>
    <definedName name="_xlnm.Print_Area" localSheetId="53">'Serv. Limp.Carmop. de Mina55h  '!$A$1:$E$113</definedName>
    <definedName name="_xlnm.Print_Area" localSheetId="57">'Serv. Limp.Cássia  220 '!$A$1:$E$113</definedName>
    <definedName name="_xlnm.Print_Area" localSheetId="103">'Serv. Limp.Itaguara 55h  '!$A$1:$E$113</definedName>
    <definedName name="_xlnm.Print_Area" localSheetId="107">'Serv. Limp.Itambacuri 55'!$A$1:$E$113</definedName>
    <definedName name="_xlnm.Print_Area" localSheetId="25">'Serv. Limpeza 110 Andradas'!$A$1:$E$113</definedName>
    <definedName name="_xlnm.Print_Area" localSheetId="41">'Serv. Limpeza 110 Boa Esperança'!$A$1:$E$113</definedName>
    <definedName name="_xlnm.Print_Area" localSheetId="43">'Serv. Limpeza 110 Caeté'!$A$1:$E$113</definedName>
    <definedName name="_xlnm.Print_Area" localSheetId="99">'Serv. Limpeza 110 Itabira'!$A$1:$E$113</definedName>
    <definedName name="_xlnm.Print_Area" localSheetId="115">'Serv. Limpeza 110 Iturama'!$A$1:$E$113</definedName>
    <definedName name="_xlnm.Print_Area" localSheetId="157">'Serv. Limpeza 110 Oliveira'!$A$1:$E$113</definedName>
    <definedName name="_xlnm.Print_Area" localSheetId="189">'Serv. Limpeza 110 Rib das Neves'!$A$1:$E$113</definedName>
    <definedName name="_xlnm.Print_Area" localSheetId="191">'Serv. Limpeza 110 Sabará'!$A$1:$E$113</definedName>
    <definedName name="_xlnm.Print_Area" localSheetId="193">'Serv. Limpeza 110 Sacramento'!$A$1:$E$113</definedName>
    <definedName name="_xlnm.Print_Area" localSheetId="211">'Serv. Limpeza 110 São Lourenço '!$A$1:$E$113</definedName>
    <definedName name="_xlnm.Print_Area" localSheetId="221">'Serv. Limpeza 110 Tres Pontas'!$A$1:$E$113</definedName>
    <definedName name="_xlnm.Print_Area" localSheetId="219">'Serv. Limpeza 110 Tupaciguara'!$A$1:$E$113</definedName>
    <definedName name="_xlnm.Print_Area" localSheetId="226">'Serv. Limpeza 110 Uberaba'!$A$1:$E$113</definedName>
    <definedName name="_xlnm.Print_Area" localSheetId="19">'Serv. Limpeza 110h Aiuruoca'!$A$1:$E$113</definedName>
    <definedName name="_xlnm.Print_Area" localSheetId="27">'Serv. Limpeza 110h Araçuaí'!$A$1:$E$113</definedName>
    <definedName name="_xlnm.Print_Area" localSheetId="15">'Serv. Limpeza 110h BH'!$A$1:$E$113</definedName>
    <definedName name="_xlnm.Print_Area" localSheetId="85">'Serv. Limpeza 110h Gov. Valadar'!$A$1:$E$113</definedName>
    <definedName name="_xlnm.Print_Area" localSheetId="131">'Serv. Limpeza 110h Machado'!$A$1:$E$113</definedName>
    <definedName name="_xlnm.Print_Area" localSheetId="149">'Serv. Limpeza 110h Muriaé'!$A$1:$E$113</definedName>
    <definedName name="_xlnm.Print_Area" localSheetId="168">'Serv. Limpeza 110h Patos de Min'!$A$1:$E$113</definedName>
    <definedName name="_xlnm.Print_Area" localSheetId="182">'Serv. Limpeza 110h Porteirinha'!$A$1:$E$113</definedName>
    <definedName name="_xlnm.Print_Area" localSheetId="14">'Serv. Limpeza 220h  BH'!$A$1:$E$113</definedName>
    <definedName name="_xlnm.Print_Area" localSheetId="141">'Serv. Limpeza 55 Miradouro'!$A$1:$E$113</definedName>
    <definedName name="_xlnm.Print_Area" localSheetId="23">'Serv. Limpeza Almenara 220'!$A$1:$E$113</definedName>
    <definedName name="_xlnm.Print_Area" localSheetId="29">'Serv. Limpeza Araguari 220 '!$A$1:$E$113</definedName>
    <definedName name="_xlnm.Print_Area" localSheetId="31">'Serv. Limpeza Araxá 220 '!$A$1:$E$113</definedName>
    <definedName name="_xlnm.Print_Area" localSheetId="37">'Serv. Limpeza Barbacena 220 '!$A$1:$E$113</definedName>
    <definedName name="_xlnm.Print_Area" localSheetId="39">'Serv. Limpeza Betim 220'!$A$1:$E$113</definedName>
    <definedName name="_xlnm.Print_Area" localSheetId="55">'Serv. Limpeza Carmo Paran  220 '!$A$1:$E$113</definedName>
    <definedName name="_xlnm.Print_Area" localSheetId="61">'Serv. Limpeza Congonhas 220 '!$A$1:$E$113</definedName>
    <definedName name="_xlnm.Print_Area" localSheetId="63">'Serv. Limpeza Conquista 110h '!$A$1:$E$113</definedName>
    <definedName name="_xlnm.Print_Area" localSheetId="65">'Serv. Limpeza Cons. Lafaiet 220'!$A$1:$E$113</definedName>
    <definedName name="_xlnm.Print_Area" localSheetId="69">'Serv. Limpeza Contagem 220 '!$A$1:$E$113</definedName>
    <definedName name="_xlnm.Print_Area" localSheetId="71">'Serv. Limpeza Corinto 55h'!$A$1:$E$113</definedName>
    <definedName name="_xlnm.Print_Area" localSheetId="73">'Serv. Limpeza Coromandel 55h '!$A$1:$E$113</definedName>
    <definedName name="_xlnm.Print_Area" localSheetId="79">'Serv. Limpeza Formiga 220 '!$A$1:$E$113</definedName>
    <definedName name="_xlnm.Print_Area" localSheetId="80">'Serv. Limpeza Formiga110h '!$A$1:$E$113</definedName>
    <definedName name="_xlnm.Print_Area" localSheetId="82">'Serv. Limpeza Frutal 55h'!$A$1:$E$113</definedName>
    <definedName name="_xlnm.Print_Area" localSheetId="84">'Serv. Limpeza Gov. Valada 220  '!$A$1:$E$113</definedName>
    <definedName name="_xlnm.Print_Area" localSheetId="87">'Serv. Limpeza Guanhães 55h'!$A$1:$E$113</definedName>
    <definedName name="_xlnm.Print_Area" localSheetId="89">'Serv. Limpeza Ibiá 55h'!$A$1:$E$113</definedName>
    <definedName name="_xlnm.Print_Area" localSheetId="91">'Serv. Limpeza Ibiraci 55h'!$A$1:$E$113</definedName>
    <definedName name="_xlnm.Print_Area" localSheetId="93">'Serv. Limpeza Ibirité 220 '!$A$1:$E$113</definedName>
    <definedName name="_xlnm.Print_Area" localSheetId="97">'Serv. Limpeza Ipatinga 220  '!$A$1:$E$113</definedName>
    <definedName name="_xlnm.Print_Area" localSheetId="101">'Serv. Limpeza Itabirito 220h  '!$A$1:$E$113</definedName>
    <definedName name="_xlnm.Print_Area" localSheetId="105">'Serv. Limpeza Itajubá 220  '!$A$1:$E$113</definedName>
    <definedName name="_xlnm.Print_Area" localSheetId="109">'Serv. Limpeza Itamonte 55h '!$A$1:$E$113</definedName>
    <definedName name="_xlnm.Print_Area" localSheetId="111">'Serv. Limpeza Itaúna 220 '!$A$1:$E$113</definedName>
    <definedName name="_xlnm.Print_Area" localSheetId="113">'Serv. Limpeza Ituiutaba 220 '!$A$1:$E$113</definedName>
    <definedName name="_xlnm.Print_Area" localSheetId="117">'Serv. Limpeza Janaúba 220 '!$A$1:$E$113</definedName>
    <definedName name="_xlnm.Print_Area" localSheetId="119">'Serv. Limpeza Januária 220  '!$A$1:$E$113</definedName>
    <definedName name="_xlnm.Print_Area" localSheetId="121">'Serv. Limpeza João Pinhei 220  '!$A$1:$E$113</definedName>
    <definedName name="_xlnm.Print_Area" localSheetId="123">'Serv. Limpeza Juiz de Fora 220'!$A$1:$E$113</definedName>
    <definedName name="_xlnm.Print_Area" localSheetId="127">'Serv. Limpeza Lavras  220'!$A$1:$E$113</definedName>
    <definedName name="_xlnm.Print_Area" localSheetId="133">'Serv. Limpeza Manga 220'!$A$1:$E$113</definedName>
    <definedName name="_xlnm.Print_Area" localSheetId="137">'Serv. Limpeza Mateus Leme 220 '!$A$1:$E$113</definedName>
    <definedName name="_xlnm.Print_Area" localSheetId="147">'Serv. Limpeza Montes Claros 220'!$A$1:$E$113</definedName>
    <definedName name="_xlnm.Print_Area" localSheetId="151">'Serv. Limpeza Nova Lima 220'!$A$1:$E$113</definedName>
    <definedName name="_xlnm.Print_Area" localSheetId="153">'Serv. Limpeza Nova Ponte 220 '!$A$1:$E$113</definedName>
    <definedName name="_xlnm.Print_Area" localSheetId="155">'Serv. Limpeza Nova Serrana 55h'!$A$1:$E$113</definedName>
    <definedName name="_xlnm.Print_Area" localSheetId="161">'Serv. Limpeza Ouro Preto 220 '!$A$1:$E$113</definedName>
    <definedName name="_xlnm.Print_Area" localSheetId="163">'Serv. Limpeza Pará de Minas 220'!$A$1:$E$113</definedName>
    <definedName name="_xlnm.Print_Area" localSheetId="165">'Serv. Limpeza Passos 220'!$A$1:$E$113</definedName>
    <definedName name="_xlnm.Print_Area" localSheetId="167">'Serv. Limpeza Patos de Mina220 '!$A$1:$E$113</definedName>
    <definedName name="_xlnm.Print_Area" localSheetId="170">'Serv. Limpeza Pedro Leopoldo220'!$A$1:$E$113</definedName>
    <definedName name="_xlnm.Print_Area" localSheetId="172">'Serv. Limpeza Pitangui  55h'!$A$1:$E$113</definedName>
    <definedName name="_xlnm.Print_Area" localSheetId="174">'Serv. Limpeza Piumhi  55h '!$A$1:$E$113</definedName>
    <definedName name="_xlnm.Print_Area" localSheetId="176">'Serv. Limpeza Poço Fundo 55h '!$A$1:$E$113</definedName>
    <definedName name="_xlnm.Print_Area" localSheetId="178">'Serv. Limpeza Poços Caldas 220'!$A$1:$E$113</definedName>
    <definedName name="_xlnm.Print_Area" localSheetId="180">'Serv. Limpeza Ponte Nova 220'!$A$1:$E$113</definedName>
    <definedName name="_xlnm.Print_Area" localSheetId="184">'Serv. Limpeza Pouso Alegre 220h'!$A$1:$E$113</definedName>
    <definedName name="_xlnm.Print_Area" localSheetId="188">'Serv. Limpeza Rib. das Neve 220'!$A$1:$E$113</definedName>
    <definedName name="_xlnm.Print_Area" localSheetId="195">'Serv. Limpeza Salinas 55'!$A$1:$E$113</definedName>
    <definedName name="_xlnm.Print_Area" localSheetId="197">'Serv. Limpeza Santa Rita 55 '!$A$1:$E$113</definedName>
    <definedName name="_xlnm.Print_Area" localSheetId="199">'Serv. Limpeza Santa Vitória 55 '!$A$1:$E$113</definedName>
    <definedName name="_xlnm.Print_Area" localSheetId="215">'Serv. Limpeza Sete Lagoas 220'!$A$1:$E$113</definedName>
    <definedName name="_xlnm.Print_Area" localSheetId="217">'Serv. Limpeza Teóf. Otoni 220'!$A$1:$E$113</definedName>
    <definedName name="_xlnm.Print_Area" localSheetId="223">'Serv. Limpeza Ubá 220'!$A$1:$E$113</definedName>
    <definedName name="_xlnm.Print_Area" localSheetId="225">'Serv. Limpeza Uberaba 220 '!$A$1:$E$113</definedName>
    <definedName name="_xlnm.Print_Area" localSheetId="228">'Serv. Limpeza Uberlandia 220 '!$A$1:$E$113</definedName>
    <definedName name="_xlnm.Print_Area" localSheetId="230">'Serv. Limpeza Varginha 220'!$A$1:$E$113</definedName>
    <definedName name="_xlnm.Print_Area" localSheetId="232">'Serv. Limpeza Vespasiano 220'!$A$1:$E$113</definedName>
    <definedName name="_xlnm.Print_Area" localSheetId="9">'TOTALIZADORA MÓDULO'!$A$1:$E$340</definedName>
    <definedName name="_xlnm.Print_Area" localSheetId="1">'Uniforme Limpeza'!$A$1:$Z$14</definedName>
    <definedName name="CCT">CCT!$B$11:$N$120</definedName>
    <definedName name="cidades">PARÂMETRO!$B$35:$B$143</definedName>
    <definedName name="cidadesconvencoes">CCT!$C$11:$D$121</definedName>
    <definedName name="convenções">PARÂMETRO!$B$3:$B$31</definedName>
    <definedName name="Excel_BuiltIn__FilterDatabase" localSheetId="5">#REF!</definedName>
    <definedName name="Excel_BuiltIn__FilterDatabase" localSheetId="2">#REF!</definedName>
    <definedName name="Excel_BuiltIn__FilterDatabase" localSheetId="7">#REF!</definedName>
    <definedName name="Excel_BuiltIn__FilterDatabase" localSheetId="1">#REF!</definedName>
    <definedName name="Excel_BuiltIn__FilterDatabase">#REF!</definedName>
    <definedName name="Excel_BuiltIn__FilterDatabase_1" localSheetId="5">#REF!</definedName>
    <definedName name="Excel_BuiltIn__FilterDatabase_1" localSheetId="2">#REF!</definedName>
    <definedName name="Excel_BuiltIn__FilterDatabase_1" localSheetId="7">#REF!</definedName>
    <definedName name="Excel_BuiltIn__FilterDatabase_1" localSheetId="1">#REF!</definedName>
    <definedName name="Excel_BuiltIn__FilterDatabase_1">#REF!</definedName>
    <definedName name="Excel_BuiltIn_Print_Titles_6" localSheetId="5">(#REF!,#REF!)</definedName>
    <definedName name="Excel_BuiltIn_Print_Titles_6" localSheetId="2">(#REF!,#REF!)</definedName>
    <definedName name="Excel_BuiltIn_Print_Titles_6" localSheetId="7">(#REF!,#REF!)</definedName>
    <definedName name="Excel_BuiltIn_Print_Titles_6" localSheetId="1">(#REF!,#REF!)</definedName>
    <definedName name="Excel_BuiltIn_Print_Titles_6">(#REF!,#REF!)</definedName>
    <definedName name="Excel_BuiltIn_Print_Titles_8_1" localSheetId="5">(#REF!,#REF!)</definedName>
    <definedName name="Excel_BuiltIn_Print_Titles_8_1" localSheetId="2">(#REF!,#REF!)</definedName>
    <definedName name="Excel_BuiltIn_Print_Titles_8_1" localSheetId="7">(#REF!,#REF!)</definedName>
    <definedName name="Excel_BuiltIn_Print_Titles_8_1" localSheetId="1">(#REF!,#REF!)</definedName>
    <definedName name="Excel_BuiltIn_Print_Titles_8_1">(#REF!,#REF!)</definedName>
    <definedName name="ISS" localSheetId="10">#REF!</definedName>
    <definedName name="ISS" localSheetId="16">#REF!</definedName>
    <definedName name="ISS" localSheetId="18">#REF!</definedName>
    <definedName name="ISS" localSheetId="20">#REF!</definedName>
    <definedName name="ISS" localSheetId="22">#REF!</definedName>
    <definedName name="ISS" localSheetId="24">#REF!</definedName>
    <definedName name="ISS" localSheetId="26">#REF!</definedName>
    <definedName name="ISS" localSheetId="28">#REF!</definedName>
    <definedName name="ISS" localSheetId="30">#REF!</definedName>
    <definedName name="ISS" localSheetId="32">#REF!</definedName>
    <definedName name="ISS" localSheetId="34">#REF!</definedName>
    <definedName name="ISS" localSheetId="36">#REF!</definedName>
    <definedName name="ISS" localSheetId="38">#REF!</definedName>
    <definedName name="ISS" localSheetId="11">#REF!</definedName>
    <definedName name="ISS" localSheetId="40">#REF!</definedName>
    <definedName name="ISS" localSheetId="42">#REF!</definedName>
    <definedName name="ISS" localSheetId="44">#REF!</definedName>
    <definedName name="ISS" localSheetId="46">#REF!</definedName>
    <definedName name="ISS" localSheetId="48">#REF!</definedName>
    <definedName name="ISS" localSheetId="50">#REF!</definedName>
    <definedName name="ISS" localSheetId="54">#REF!</definedName>
    <definedName name="ISS" localSheetId="52">#REF!</definedName>
    <definedName name="ISS" localSheetId="56">#REF!</definedName>
    <definedName name="ISS" localSheetId="58">#REF!</definedName>
    <definedName name="ISS" localSheetId="60">#REF!</definedName>
    <definedName name="ISS" localSheetId="62">#REF!</definedName>
    <definedName name="ISS" localSheetId="64">#REF!</definedName>
    <definedName name="ISS" localSheetId="66">#REF!</definedName>
    <definedName name="ISS" localSheetId="68">#REF!</definedName>
    <definedName name="ISS" localSheetId="70">#REF!</definedName>
    <definedName name="ISS" localSheetId="72">#REF!</definedName>
    <definedName name="ISS" localSheetId="74">#REF!</definedName>
    <definedName name="ISS" localSheetId="76">#REF!</definedName>
    <definedName name="ISS" localSheetId="78">#REF!</definedName>
    <definedName name="ISS" localSheetId="81">#REF!</definedName>
    <definedName name="ISS" localSheetId="83">#REF!</definedName>
    <definedName name="ISS" localSheetId="86">#REF!</definedName>
    <definedName name="ISS" localSheetId="88">#REF!</definedName>
    <definedName name="ISS" localSheetId="90">#REF!</definedName>
    <definedName name="ISS" localSheetId="92">#REF!</definedName>
    <definedName name="ISS" localSheetId="94">#REF!</definedName>
    <definedName name="ISS" localSheetId="96">#REF!</definedName>
    <definedName name="ISS" localSheetId="98">#REF!</definedName>
    <definedName name="ISS" localSheetId="100">#REF!</definedName>
    <definedName name="ISS" localSheetId="102">#REF!</definedName>
    <definedName name="ISS" localSheetId="104">#REF!</definedName>
    <definedName name="ISS" localSheetId="106">#REF!</definedName>
    <definedName name="ISS" localSheetId="108">#REF!</definedName>
    <definedName name="ISS" localSheetId="110">#REF!</definedName>
    <definedName name="ISS" localSheetId="112">#REF!</definedName>
    <definedName name="ISS" localSheetId="114">#REF!</definedName>
    <definedName name="ISS" localSheetId="116">#REF!</definedName>
    <definedName name="ISS" localSheetId="118">#REF!</definedName>
    <definedName name="ISS" localSheetId="120">#REF!</definedName>
    <definedName name="ISS" localSheetId="122">#REF!</definedName>
    <definedName name="ISS" localSheetId="124">#REF!</definedName>
    <definedName name="ISS" localSheetId="126">#REF!</definedName>
    <definedName name="ISS" localSheetId="128">#REF!</definedName>
    <definedName name="ISS" localSheetId="130">#REF!</definedName>
    <definedName name="ISS" localSheetId="132">#REF!</definedName>
    <definedName name="ISS" localSheetId="134">#REF!</definedName>
    <definedName name="ISS" localSheetId="136">#REF!</definedName>
    <definedName name="ISS" localSheetId="138">#REF!</definedName>
    <definedName name="ISS" localSheetId="140">#REF!</definedName>
    <definedName name="ISS" localSheetId="142">#REF!</definedName>
    <definedName name="ISS" localSheetId="144">#REF!</definedName>
    <definedName name="ISS" localSheetId="146">#REF!</definedName>
    <definedName name="ISS" localSheetId="148">#REF!</definedName>
    <definedName name="ISS" localSheetId="150">#REF!</definedName>
    <definedName name="ISS" localSheetId="152">#REF!</definedName>
    <definedName name="ISS" localSheetId="154">#REF!</definedName>
    <definedName name="ISS" localSheetId="156">#REF!</definedName>
    <definedName name="ISS" localSheetId="158">#REF!</definedName>
    <definedName name="ISS" localSheetId="160">#REF!</definedName>
    <definedName name="ISS" localSheetId="162">#REF!</definedName>
    <definedName name="ISS" localSheetId="164">#REF!</definedName>
    <definedName name="ISS" localSheetId="166">#REF!</definedName>
    <definedName name="ISS" localSheetId="169">#REF!</definedName>
    <definedName name="ISS" localSheetId="171">#REF!</definedName>
    <definedName name="ISS" localSheetId="173">#REF!</definedName>
    <definedName name="ISS" localSheetId="175">#REF!</definedName>
    <definedName name="ISS" localSheetId="177">#REF!</definedName>
    <definedName name="ISS" localSheetId="179">#REF!</definedName>
    <definedName name="ISS" localSheetId="181">#REF!</definedName>
    <definedName name="ISS" localSheetId="183">#REF!</definedName>
    <definedName name="ISS" localSheetId="185">#REF!</definedName>
    <definedName name="ISS" localSheetId="187">#REF!</definedName>
    <definedName name="ISS" localSheetId="190">#REF!</definedName>
    <definedName name="ISS" localSheetId="192">#REF!</definedName>
    <definedName name="ISS" localSheetId="194">#REF!</definedName>
    <definedName name="ISS" localSheetId="196">#REF!</definedName>
    <definedName name="ISS" localSheetId="198">#REF!</definedName>
    <definedName name="ISS" localSheetId="200">#REF!</definedName>
    <definedName name="ISS" localSheetId="202">#REF!</definedName>
    <definedName name="ISS" localSheetId="204">#REF!</definedName>
    <definedName name="ISS" localSheetId="206">#REF!</definedName>
    <definedName name="ISS" localSheetId="208">#REF!</definedName>
    <definedName name="ISS" localSheetId="210">#REF!</definedName>
    <definedName name="ISS" localSheetId="212">#REF!</definedName>
    <definedName name="ISS" localSheetId="214">#REF!</definedName>
    <definedName name="ISS" localSheetId="216">#REF!</definedName>
    <definedName name="ISS" localSheetId="220">#REF!</definedName>
    <definedName name="ISS" localSheetId="218">#REF!</definedName>
    <definedName name="ISS" localSheetId="222">#REF!</definedName>
    <definedName name="ISS" localSheetId="224">#REF!</definedName>
    <definedName name="ISS" localSheetId="227">#REF!</definedName>
    <definedName name="ISS" localSheetId="229">#REF!</definedName>
    <definedName name="ISS" localSheetId="231">#REF!</definedName>
    <definedName name="ISS" localSheetId="233">#REF!</definedName>
    <definedName name="ISS" localSheetId="12">#REF!</definedName>
    <definedName name="ISS" localSheetId="2">#REF!</definedName>
    <definedName name="ISS" localSheetId="13">#REF!</definedName>
    <definedName name="ISS" localSheetId="209">#REF!</definedName>
    <definedName name="ISS" localSheetId="33">#REF!</definedName>
    <definedName name="ISS" localSheetId="67">#REF!</definedName>
    <definedName name="ISS" localSheetId="17">#REF!</definedName>
    <definedName name="ISS" localSheetId="21">#REF!</definedName>
    <definedName name="ISS" localSheetId="45">#REF!</definedName>
    <definedName name="ISS" localSheetId="47">#REF!</definedName>
    <definedName name="ISS" localSheetId="49">#REF!</definedName>
    <definedName name="ISS" localSheetId="51">#REF!</definedName>
    <definedName name="ISS" localSheetId="59">#REF!</definedName>
    <definedName name="ISS" localSheetId="75">#REF!</definedName>
    <definedName name="ISS" localSheetId="77">#REF!</definedName>
    <definedName name="ISS" localSheetId="95">#REF!</definedName>
    <definedName name="ISS" localSheetId="125">#REF!</definedName>
    <definedName name="ISS" localSheetId="129">#REF!</definedName>
    <definedName name="ISS" localSheetId="135">#REF!</definedName>
    <definedName name="ISS" localSheetId="139">#REF!</definedName>
    <definedName name="ISS" localSheetId="143">#REF!</definedName>
    <definedName name="ISS" localSheetId="145">#REF!</definedName>
    <definedName name="ISS" localSheetId="159">#REF!</definedName>
    <definedName name="ISS" localSheetId="186">#REF!</definedName>
    <definedName name="ISS" localSheetId="201">#REF!</definedName>
    <definedName name="ISS" localSheetId="203">#REF!</definedName>
    <definedName name="ISS" localSheetId="205">#REF!</definedName>
    <definedName name="ISS" localSheetId="207">#REF!</definedName>
    <definedName name="ISS" localSheetId="213">#REF!</definedName>
    <definedName name="ISS" localSheetId="234">#REF!</definedName>
    <definedName name="ISS" localSheetId="35">#REF!</definedName>
    <definedName name="ISS" localSheetId="53">#REF!</definedName>
    <definedName name="ISS" localSheetId="57">#REF!</definedName>
    <definedName name="ISS" localSheetId="103">#REF!</definedName>
    <definedName name="ISS" localSheetId="107">#REF!</definedName>
    <definedName name="ISS" localSheetId="25">#REF!</definedName>
    <definedName name="ISS" localSheetId="41">#REF!</definedName>
    <definedName name="ISS" localSheetId="43">#REF!</definedName>
    <definedName name="ISS" localSheetId="99">#REF!</definedName>
    <definedName name="ISS" localSheetId="115">#REF!</definedName>
    <definedName name="ISS" localSheetId="157">#REF!</definedName>
    <definedName name="ISS" localSheetId="189">#REF!</definedName>
    <definedName name="ISS" localSheetId="191">#REF!</definedName>
    <definedName name="ISS" localSheetId="193">#REF!</definedName>
    <definedName name="ISS" localSheetId="211">#REF!</definedName>
    <definedName name="ISS" localSheetId="221">#REF!</definedName>
    <definedName name="ISS" localSheetId="219">#REF!</definedName>
    <definedName name="ISS" localSheetId="226">#REF!</definedName>
    <definedName name="ISS" localSheetId="19">#REF!</definedName>
    <definedName name="ISS" localSheetId="27">#REF!</definedName>
    <definedName name="ISS" localSheetId="15">#REF!</definedName>
    <definedName name="ISS" localSheetId="85">#REF!</definedName>
    <definedName name="ISS" localSheetId="131">#REF!</definedName>
    <definedName name="ISS" localSheetId="149">#REF!</definedName>
    <definedName name="ISS" localSheetId="168">#REF!</definedName>
    <definedName name="ISS" localSheetId="182">#REF!</definedName>
    <definedName name="ISS" localSheetId="14">#REF!</definedName>
    <definedName name="ISS" localSheetId="141">#REF!</definedName>
    <definedName name="ISS" localSheetId="23">#REF!</definedName>
    <definedName name="ISS" localSheetId="29">#REF!</definedName>
    <definedName name="ISS" localSheetId="31">#REF!</definedName>
    <definedName name="ISS" localSheetId="37">#REF!</definedName>
    <definedName name="ISS" localSheetId="39">#REF!</definedName>
    <definedName name="ISS" localSheetId="55">#REF!</definedName>
    <definedName name="ISS" localSheetId="61">#REF!</definedName>
    <definedName name="ISS" localSheetId="63">#REF!</definedName>
    <definedName name="ISS" localSheetId="65">#REF!</definedName>
    <definedName name="ISS" localSheetId="69">#REF!</definedName>
    <definedName name="ISS" localSheetId="71">#REF!</definedName>
    <definedName name="ISS" localSheetId="73">#REF!</definedName>
    <definedName name="ISS" localSheetId="79">#REF!</definedName>
    <definedName name="ISS" localSheetId="80">#REF!</definedName>
    <definedName name="ISS" localSheetId="82">#REF!</definedName>
    <definedName name="ISS" localSheetId="84">#REF!</definedName>
    <definedName name="ISS" localSheetId="87">#REF!</definedName>
    <definedName name="ISS" localSheetId="89">#REF!</definedName>
    <definedName name="ISS" localSheetId="91">#REF!</definedName>
    <definedName name="ISS" localSheetId="93">#REF!</definedName>
    <definedName name="ISS" localSheetId="97">#REF!</definedName>
    <definedName name="ISS" localSheetId="101">#REF!</definedName>
    <definedName name="ISS" localSheetId="105">#REF!</definedName>
    <definedName name="ISS" localSheetId="109">#REF!</definedName>
    <definedName name="ISS" localSheetId="111">#REF!</definedName>
    <definedName name="ISS" localSheetId="113">#REF!</definedName>
    <definedName name="ISS" localSheetId="117">#REF!</definedName>
    <definedName name="ISS" localSheetId="119">#REF!</definedName>
    <definedName name="ISS" localSheetId="121">#REF!</definedName>
    <definedName name="ISS" localSheetId="123">#REF!</definedName>
    <definedName name="ISS" localSheetId="127">#REF!</definedName>
    <definedName name="ISS" localSheetId="133">#REF!</definedName>
    <definedName name="ISS" localSheetId="137">#REF!</definedName>
    <definedName name="ISS" localSheetId="147">#REF!</definedName>
    <definedName name="ISS" localSheetId="151">#REF!</definedName>
    <definedName name="ISS" localSheetId="153">#REF!</definedName>
    <definedName name="ISS" localSheetId="155">#REF!</definedName>
    <definedName name="ISS" localSheetId="161">#REF!</definedName>
    <definedName name="ISS" localSheetId="163">#REF!</definedName>
    <definedName name="ISS" localSheetId="165">#REF!</definedName>
    <definedName name="ISS" localSheetId="167">#REF!</definedName>
    <definedName name="ISS" localSheetId="170">#REF!</definedName>
    <definedName name="ISS" localSheetId="172">#REF!</definedName>
    <definedName name="ISS" localSheetId="174">#REF!</definedName>
    <definedName name="ISS" localSheetId="176">#REF!</definedName>
    <definedName name="ISS" localSheetId="178">#REF!</definedName>
    <definedName name="ISS" localSheetId="180">#REF!</definedName>
    <definedName name="ISS" localSheetId="184">#REF!</definedName>
    <definedName name="ISS" localSheetId="188">#REF!</definedName>
    <definedName name="ISS" localSheetId="195">#REF!</definedName>
    <definedName name="ISS" localSheetId="197">#REF!</definedName>
    <definedName name="ISS" localSheetId="199">#REF!</definedName>
    <definedName name="ISS" localSheetId="215">#REF!</definedName>
    <definedName name="ISS" localSheetId="217">#REF!</definedName>
    <definedName name="ISS" localSheetId="223">#REF!</definedName>
    <definedName name="ISS" localSheetId="225">#REF!</definedName>
    <definedName name="ISS" localSheetId="228">#REF!</definedName>
    <definedName name="ISS" localSheetId="230">#REF!</definedName>
    <definedName name="ISS" localSheetId="232">#REF!</definedName>
    <definedName name="ISS" localSheetId="9">#REF!</definedName>
    <definedName name="ISS">#REF!</definedName>
    <definedName name="ISS_LIMPEZA">'ISS LIMPEZA'!$A$1:$B$141</definedName>
    <definedName name="PageMaker" localSheetId="10">#REF!</definedName>
    <definedName name="PageMaker" localSheetId="16">#REF!</definedName>
    <definedName name="PageMaker" localSheetId="18">#REF!</definedName>
    <definedName name="PageMaker" localSheetId="20">#REF!</definedName>
    <definedName name="PageMaker" localSheetId="22">#REF!</definedName>
    <definedName name="PageMaker" localSheetId="24">#REF!</definedName>
    <definedName name="PageMaker" localSheetId="26">#REF!</definedName>
    <definedName name="PageMaker" localSheetId="28">#REF!</definedName>
    <definedName name="PageMaker" localSheetId="30">#REF!</definedName>
    <definedName name="PageMaker" localSheetId="32">#REF!</definedName>
    <definedName name="PageMaker" localSheetId="34">#REF!</definedName>
    <definedName name="PageMaker" localSheetId="36">#REF!</definedName>
    <definedName name="PageMaker" localSheetId="38">#REF!</definedName>
    <definedName name="PageMaker" localSheetId="11">#REF!</definedName>
    <definedName name="PageMaker" localSheetId="40">#REF!</definedName>
    <definedName name="PageMaker" localSheetId="42">#REF!</definedName>
    <definedName name="PageMaker" localSheetId="44">#REF!</definedName>
    <definedName name="PageMaker" localSheetId="46">#REF!</definedName>
    <definedName name="PageMaker" localSheetId="48">#REF!</definedName>
    <definedName name="PageMaker" localSheetId="50">#REF!</definedName>
    <definedName name="PageMaker" localSheetId="54">#REF!</definedName>
    <definedName name="PageMaker" localSheetId="52">#REF!</definedName>
    <definedName name="PageMaker" localSheetId="56">#REF!</definedName>
    <definedName name="PageMaker" localSheetId="58">#REF!</definedName>
    <definedName name="PageMaker" localSheetId="60">#REF!</definedName>
    <definedName name="PageMaker" localSheetId="62">#REF!</definedName>
    <definedName name="PageMaker" localSheetId="64">#REF!</definedName>
    <definedName name="PageMaker" localSheetId="66">#REF!</definedName>
    <definedName name="PageMaker" localSheetId="68">#REF!</definedName>
    <definedName name="PageMaker" localSheetId="70">#REF!</definedName>
    <definedName name="PageMaker" localSheetId="72">#REF!</definedName>
    <definedName name="PageMaker" localSheetId="74">#REF!</definedName>
    <definedName name="PageMaker" localSheetId="76">#REF!</definedName>
    <definedName name="PageMaker" localSheetId="78">#REF!</definedName>
    <definedName name="PageMaker" localSheetId="81">#REF!</definedName>
    <definedName name="PageMaker" localSheetId="83">#REF!</definedName>
    <definedName name="PageMaker" localSheetId="86">#REF!</definedName>
    <definedName name="PageMaker" localSheetId="88">#REF!</definedName>
    <definedName name="PageMaker" localSheetId="90">#REF!</definedName>
    <definedName name="PageMaker" localSheetId="92">#REF!</definedName>
    <definedName name="PageMaker" localSheetId="94">#REF!</definedName>
    <definedName name="PageMaker" localSheetId="96">#REF!</definedName>
    <definedName name="PageMaker" localSheetId="98">#REF!</definedName>
    <definedName name="PageMaker" localSheetId="100">#REF!</definedName>
    <definedName name="PageMaker" localSheetId="102">#REF!</definedName>
    <definedName name="PageMaker" localSheetId="104">#REF!</definedName>
    <definedName name="PageMaker" localSheetId="106">#REF!</definedName>
    <definedName name="PageMaker" localSheetId="108">#REF!</definedName>
    <definedName name="PageMaker" localSheetId="110">#REF!</definedName>
    <definedName name="PageMaker" localSheetId="112">#REF!</definedName>
    <definedName name="PageMaker" localSheetId="114">#REF!</definedName>
    <definedName name="PageMaker" localSheetId="116">#REF!</definedName>
    <definedName name="PageMaker" localSheetId="118">#REF!</definedName>
    <definedName name="PageMaker" localSheetId="120">#REF!</definedName>
    <definedName name="PageMaker" localSheetId="122">#REF!</definedName>
    <definedName name="PageMaker" localSheetId="124">#REF!</definedName>
    <definedName name="PageMaker" localSheetId="126">#REF!</definedName>
    <definedName name="PageMaker" localSheetId="128">#REF!</definedName>
    <definedName name="PageMaker" localSheetId="130">#REF!</definedName>
    <definedName name="PageMaker" localSheetId="132">#REF!</definedName>
    <definedName name="PageMaker" localSheetId="134">#REF!</definedName>
    <definedName name="PageMaker" localSheetId="136">#REF!</definedName>
    <definedName name="PageMaker" localSheetId="138">#REF!</definedName>
    <definedName name="PageMaker" localSheetId="140">#REF!</definedName>
    <definedName name="PageMaker" localSheetId="142">#REF!</definedName>
    <definedName name="PageMaker" localSheetId="144">#REF!</definedName>
    <definedName name="PageMaker" localSheetId="146">#REF!</definedName>
    <definedName name="PageMaker" localSheetId="148">#REF!</definedName>
    <definedName name="PageMaker" localSheetId="150">#REF!</definedName>
    <definedName name="PageMaker" localSheetId="152">#REF!</definedName>
    <definedName name="PageMaker" localSheetId="154">#REF!</definedName>
    <definedName name="PageMaker" localSheetId="156">#REF!</definedName>
    <definedName name="PageMaker" localSheetId="158">#REF!</definedName>
    <definedName name="PageMaker" localSheetId="160">#REF!</definedName>
    <definedName name="PageMaker" localSheetId="162">#REF!</definedName>
    <definedName name="PageMaker" localSheetId="164">#REF!</definedName>
    <definedName name="PageMaker" localSheetId="166">#REF!</definedName>
    <definedName name="PageMaker" localSheetId="169">#REF!</definedName>
    <definedName name="PageMaker" localSheetId="171">#REF!</definedName>
    <definedName name="PageMaker" localSheetId="173">#REF!</definedName>
    <definedName name="PageMaker" localSheetId="175">#REF!</definedName>
    <definedName name="PageMaker" localSheetId="177">#REF!</definedName>
    <definedName name="PageMaker" localSheetId="179">#REF!</definedName>
    <definedName name="PageMaker" localSheetId="181">#REF!</definedName>
    <definedName name="PageMaker" localSheetId="183">#REF!</definedName>
    <definedName name="PageMaker" localSheetId="185">#REF!</definedName>
    <definedName name="PageMaker" localSheetId="187">#REF!</definedName>
    <definedName name="PageMaker" localSheetId="190">#REF!</definedName>
    <definedName name="PageMaker" localSheetId="192">#REF!</definedName>
    <definedName name="PageMaker" localSheetId="194">#REF!</definedName>
    <definedName name="PageMaker" localSheetId="196">#REF!</definedName>
    <definedName name="PageMaker" localSheetId="198">#REF!</definedName>
    <definedName name="PageMaker" localSheetId="200">#REF!</definedName>
    <definedName name="PageMaker" localSheetId="202">#REF!</definedName>
    <definedName name="PageMaker" localSheetId="204">#REF!</definedName>
    <definedName name="PageMaker" localSheetId="206">#REF!</definedName>
    <definedName name="PageMaker" localSheetId="208">#REF!</definedName>
    <definedName name="PageMaker" localSheetId="210">#REF!</definedName>
    <definedName name="PageMaker" localSheetId="212">#REF!</definedName>
    <definedName name="PageMaker" localSheetId="214">#REF!</definedName>
    <definedName name="PageMaker" localSheetId="216">#REF!</definedName>
    <definedName name="PageMaker" localSheetId="220">#REF!</definedName>
    <definedName name="PageMaker" localSheetId="218">#REF!</definedName>
    <definedName name="PageMaker" localSheetId="222">#REF!</definedName>
    <definedName name="PageMaker" localSheetId="224">#REF!</definedName>
    <definedName name="PageMaker" localSheetId="227">#REF!</definedName>
    <definedName name="PageMaker" localSheetId="229">#REF!</definedName>
    <definedName name="PageMaker" localSheetId="231">#REF!</definedName>
    <definedName name="PageMaker" localSheetId="233">#REF!</definedName>
    <definedName name="PageMaker" localSheetId="12">#REF!</definedName>
    <definedName name="PageMaker" localSheetId="2">#REF!</definedName>
    <definedName name="PageMaker" localSheetId="13">#REF!</definedName>
    <definedName name="PageMaker" localSheetId="209">#REF!</definedName>
    <definedName name="PageMaker" localSheetId="33">#REF!</definedName>
    <definedName name="PageMaker" localSheetId="67">#REF!</definedName>
    <definedName name="PageMaker" localSheetId="17">#REF!</definedName>
    <definedName name="PageMaker" localSheetId="21">#REF!</definedName>
    <definedName name="PageMaker" localSheetId="45">#REF!</definedName>
    <definedName name="PageMaker" localSheetId="47">#REF!</definedName>
    <definedName name="PageMaker" localSheetId="49">#REF!</definedName>
    <definedName name="PageMaker" localSheetId="51">#REF!</definedName>
    <definedName name="PageMaker" localSheetId="59">#REF!</definedName>
    <definedName name="PageMaker" localSheetId="75">#REF!</definedName>
    <definedName name="PageMaker" localSheetId="77">#REF!</definedName>
    <definedName name="PageMaker" localSheetId="95">#REF!</definedName>
    <definedName name="PageMaker" localSheetId="125">#REF!</definedName>
    <definedName name="PageMaker" localSheetId="129">#REF!</definedName>
    <definedName name="PageMaker" localSheetId="135">#REF!</definedName>
    <definedName name="PageMaker" localSheetId="139">#REF!</definedName>
    <definedName name="PageMaker" localSheetId="143">#REF!</definedName>
    <definedName name="PageMaker" localSheetId="145">#REF!</definedName>
    <definedName name="PageMaker" localSheetId="159">#REF!</definedName>
    <definedName name="PageMaker" localSheetId="186">#REF!</definedName>
    <definedName name="PageMaker" localSheetId="201">#REF!</definedName>
    <definedName name="PageMaker" localSheetId="203">#REF!</definedName>
    <definedName name="PageMaker" localSheetId="205">#REF!</definedName>
    <definedName name="PageMaker" localSheetId="207">#REF!</definedName>
    <definedName name="PageMaker" localSheetId="213">#REF!</definedName>
    <definedName name="PageMaker" localSheetId="234">#REF!</definedName>
    <definedName name="PageMaker" localSheetId="35">#REF!</definedName>
    <definedName name="PageMaker" localSheetId="53">#REF!</definedName>
    <definedName name="PageMaker" localSheetId="57">#REF!</definedName>
    <definedName name="PageMaker" localSheetId="103">#REF!</definedName>
    <definedName name="PageMaker" localSheetId="107">#REF!</definedName>
    <definedName name="PageMaker" localSheetId="25">#REF!</definedName>
    <definedName name="PageMaker" localSheetId="41">#REF!</definedName>
    <definedName name="PageMaker" localSheetId="43">#REF!</definedName>
    <definedName name="PageMaker" localSheetId="99">#REF!</definedName>
    <definedName name="PageMaker" localSheetId="115">#REF!</definedName>
    <definedName name="PageMaker" localSheetId="157">#REF!</definedName>
    <definedName name="PageMaker" localSheetId="189">#REF!</definedName>
    <definedName name="PageMaker" localSheetId="191">#REF!</definedName>
    <definedName name="PageMaker" localSheetId="193">#REF!</definedName>
    <definedName name="PageMaker" localSheetId="211">#REF!</definedName>
    <definedName name="PageMaker" localSheetId="221">#REF!</definedName>
    <definedName name="PageMaker" localSheetId="219">#REF!</definedName>
    <definedName name="PageMaker" localSheetId="226">#REF!</definedName>
    <definedName name="PageMaker" localSheetId="19">#REF!</definedName>
    <definedName name="PageMaker" localSheetId="27">#REF!</definedName>
    <definedName name="PageMaker" localSheetId="15">#REF!</definedName>
    <definedName name="PageMaker" localSheetId="85">#REF!</definedName>
    <definedName name="PageMaker" localSheetId="131">#REF!</definedName>
    <definedName name="PageMaker" localSheetId="149">#REF!</definedName>
    <definedName name="PageMaker" localSheetId="168">#REF!</definedName>
    <definedName name="PageMaker" localSheetId="182">#REF!</definedName>
    <definedName name="PageMaker" localSheetId="14">#REF!</definedName>
    <definedName name="PageMaker" localSheetId="141">#REF!</definedName>
    <definedName name="PageMaker" localSheetId="23">#REF!</definedName>
    <definedName name="PageMaker" localSheetId="29">#REF!</definedName>
    <definedName name="PageMaker" localSheetId="31">#REF!</definedName>
    <definedName name="PageMaker" localSheetId="37">#REF!</definedName>
    <definedName name="PageMaker" localSheetId="39">#REF!</definedName>
    <definedName name="PageMaker" localSheetId="55">#REF!</definedName>
    <definedName name="PageMaker" localSheetId="61">#REF!</definedName>
    <definedName name="PageMaker" localSheetId="63">#REF!</definedName>
    <definedName name="PageMaker" localSheetId="65">#REF!</definedName>
    <definedName name="PageMaker" localSheetId="69">#REF!</definedName>
    <definedName name="PageMaker" localSheetId="71">#REF!</definedName>
    <definedName name="PageMaker" localSheetId="73">#REF!</definedName>
    <definedName name="PageMaker" localSheetId="79">#REF!</definedName>
    <definedName name="PageMaker" localSheetId="80">#REF!</definedName>
    <definedName name="PageMaker" localSheetId="82">#REF!</definedName>
    <definedName name="PageMaker" localSheetId="84">#REF!</definedName>
    <definedName name="PageMaker" localSheetId="87">#REF!</definedName>
    <definedName name="PageMaker" localSheetId="89">#REF!</definedName>
    <definedName name="PageMaker" localSheetId="91">#REF!</definedName>
    <definedName name="PageMaker" localSheetId="93">#REF!</definedName>
    <definedName name="PageMaker" localSheetId="97">#REF!</definedName>
    <definedName name="PageMaker" localSheetId="101">#REF!</definedName>
    <definedName name="PageMaker" localSheetId="105">#REF!</definedName>
    <definedName name="PageMaker" localSheetId="109">#REF!</definedName>
    <definedName name="PageMaker" localSheetId="111">#REF!</definedName>
    <definedName name="PageMaker" localSheetId="113">#REF!</definedName>
    <definedName name="PageMaker" localSheetId="117">#REF!</definedName>
    <definedName name="PageMaker" localSheetId="119">#REF!</definedName>
    <definedName name="PageMaker" localSheetId="121">#REF!</definedName>
    <definedName name="PageMaker" localSheetId="123">#REF!</definedName>
    <definedName name="PageMaker" localSheetId="127">#REF!</definedName>
    <definedName name="PageMaker" localSheetId="133">#REF!</definedName>
    <definedName name="PageMaker" localSheetId="137">#REF!</definedName>
    <definedName name="PageMaker" localSheetId="147">#REF!</definedName>
    <definedName name="PageMaker" localSheetId="151">#REF!</definedName>
    <definedName name="PageMaker" localSheetId="153">#REF!</definedName>
    <definedName name="PageMaker" localSheetId="155">#REF!</definedName>
    <definedName name="PageMaker" localSheetId="161">#REF!</definedName>
    <definedName name="PageMaker" localSheetId="163">#REF!</definedName>
    <definedName name="PageMaker" localSheetId="165">#REF!</definedName>
    <definedName name="PageMaker" localSheetId="167">#REF!</definedName>
    <definedName name="PageMaker" localSheetId="170">#REF!</definedName>
    <definedName name="PageMaker" localSheetId="172">#REF!</definedName>
    <definedName name="PageMaker" localSheetId="174">#REF!</definedName>
    <definedName name="PageMaker" localSheetId="176">#REF!</definedName>
    <definedName name="PageMaker" localSheetId="178">#REF!</definedName>
    <definedName name="PageMaker" localSheetId="180">#REF!</definedName>
    <definedName name="PageMaker" localSheetId="184">#REF!</definedName>
    <definedName name="PageMaker" localSheetId="188">#REF!</definedName>
    <definedName name="PageMaker" localSheetId="195">#REF!</definedName>
    <definedName name="PageMaker" localSheetId="197">#REF!</definedName>
    <definedName name="PageMaker" localSheetId="199">#REF!</definedName>
    <definedName name="PageMaker" localSheetId="215">#REF!</definedName>
    <definedName name="PageMaker" localSheetId="217">#REF!</definedName>
    <definedName name="PageMaker" localSheetId="223">#REF!</definedName>
    <definedName name="PageMaker" localSheetId="225">#REF!</definedName>
    <definedName name="PageMaker" localSheetId="228">#REF!</definedName>
    <definedName name="PageMaker" localSheetId="230">#REF!</definedName>
    <definedName name="PageMaker" localSheetId="232">#REF!</definedName>
    <definedName name="PageMaker" localSheetId="9">#REF!</definedName>
    <definedName name="PageMaker">#REF!</definedName>
    <definedName name="parametro">PARÂMETRO!$B$3:$H$30</definedName>
    <definedName name="RESUMO">'Resumo Geral'!$A$4:$CK$109</definedName>
    <definedName name="RESUMO_1">'Resumo Geral'!$B$4:$CK$109</definedName>
    <definedName name="tes">CCT!$C$22:$D$24</definedName>
    <definedName name="teste">'Resumo Geral'!$A$4:$B$113</definedName>
    <definedName name="_xlnm.Print_Titles" localSheetId="5">CCT!$6:$8</definedName>
    <definedName name="_xlnm.Print_Titles" localSheetId="7">'Resumo Geral'!$B:$B,'Resumo Geral'!$3:$3</definedName>
    <definedName name="_xlnm.Print_Titles" localSheetId="1">'Uniforme Limpeza'!$A:$A</definedName>
    <definedName name="TOTAL__interior_e_capital" localSheetId="10">CCT!#REF!</definedName>
    <definedName name="TOTAL__interior_e_capital" localSheetId="16">CCT!#REF!</definedName>
    <definedName name="TOTAL__interior_e_capital" localSheetId="18">CCT!#REF!</definedName>
    <definedName name="TOTAL__interior_e_capital" localSheetId="20">CCT!#REF!</definedName>
    <definedName name="TOTAL__interior_e_capital" localSheetId="22">CCT!#REF!</definedName>
    <definedName name="TOTAL__interior_e_capital" localSheetId="24">CCT!#REF!</definedName>
    <definedName name="TOTAL__interior_e_capital" localSheetId="26">CCT!#REF!</definedName>
    <definedName name="TOTAL__interior_e_capital" localSheetId="28">CCT!#REF!</definedName>
    <definedName name="TOTAL__interior_e_capital" localSheetId="30">CCT!#REF!</definedName>
    <definedName name="TOTAL__interior_e_capital" localSheetId="32">CCT!#REF!</definedName>
    <definedName name="TOTAL__interior_e_capital" localSheetId="34">CCT!#REF!</definedName>
    <definedName name="TOTAL__interior_e_capital" localSheetId="36">CCT!#REF!</definedName>
    <definedName name="TOTAL__interior_e_capital" localSheetId="38">CCT!#REF!</definedName>
    <definedName name="TOTAL__interior_e_capital" localSheetId="11">CCT!#REF!</definedName>
    <definedName name="TOTAL__interior_e_capital" localSheetId="40">CCT!#REF!</definedName>
    <definedName name="TOTAL__interior_e_capital" localSheetId="42">CCT!#REF!</definedName>
    <definedName name="TOTAL__interior_e_capital" localSheetId="44">CCT!#REF!</definedName>
    <definedName name="TOTAL__interior_e_capital" localSheetId="46">CCT!#REF!</definedName>
    <definedName name="TOTAL__interior_e_capital" localSheetId="48">CCT!#REF!</definedName>
    <definedName name="TOTAL__interior_e_capital" localSheetId="50">CCT!#REF!</definedName>
    <definedName name="TOTAL__interior_e_capital" localSheetId="54">CCT!#REF!</definedName>
    <definedName name="TOTAL__interior_e_capital" localSheetId="52">CCT!#REF!</definedName>
    <definedName name="TOTAL__interior_e_capital" localSheetId="56">CCT!#REF!</definedName>
    <definedName name="TOTAL__interior_e_capital" localSheetId="58">CCT!#REF!</definedName>
    <definedName name="TOTAL__interior_e_capital" localSheetId="60">CCT!#REF!</definedName>
    <definedName name="TOTAL__interior_e_capital" localSheetId="62">CCT!#REF!</definedName>
    <definedName name="TOTAL__interior_e_capital" localSheetId="64">CCT!#REF!</definedName>
    <definedName name="TOTAL__interior_e_capital" localSheetId="66">CCT!#REF!</definedName>
    <definedName name="TOTAL__interior_e_capital" localSheetId="68">CCT!#REF!</definedName>
    <definedName name="TOTAL__interior_e_capital" localSheetId="70">CCT!#REF!</definedName>
    <definedName name="TOTAL__interior_e_capital" localSheetId="72">CCT!#REF!</definedName>
    <definedName name="TOTAL__interior_e_capital" localSheetId="74">CCT!#REF!</definedName>
    <definedName name="TOTAL__interior_e_capital" localSheetId="76">CCT!#REF!</definedName>
    <definedName name="TOTAL__interior_e_capital" localSheetId="78">CCT!#REF!</definedName>
    <definedName name="TOTAL__interior_e_capital" localSheetId="81">CCT!#REF!</definedName>
    <definedName name="TOTAL__interior_e_capital" localSheetId="83">CCT!#REF!</definedName>
    <definedName name="TOTAL__interior_e_capital" localSheetId="86">CCT!#REF!</definedName>
    <definedName name="TOTAL__interior_e_capital" localSheetId="88">CCT!#REF!</definedName>
    <definedName name="TOTAL__interior_e_capital" localSheetId="90">CCT!#REF!</definedName>
    <definedName name="TOTAL__interior_e_capital" localSheetId="92">CCT!#REF!</definedName>
    <definedName name="TOTAL__interior_e_capital" localSheetId="94">CCT!#REF!</definedName>
    <definedName name="TOTAL__interior_e_capital" localSheetId="96">CCT!#REF!</definedName>
    <definedName name="TOTAL__interior_e_capital" localSheetId="98">CCT!#REF!</definedName>
    <definedName name="TOTAL__interior_e_capital" localSheetId="100">CCT!#REF!</definedName>
    <definedName name="TOTAL__interior_e_capital" localSheetId="102">CCT!#REF!</definedName>
    <definedName name="TOTAL__interior_e_capital" localSheetId="104">CCT!#REF!</definedName>
    <definedName name="TOTAL__interior_e_capital" localSheetId="106">CCT!#REF!</definedName>
    <definedName name="TOTAL__interior_e_capital" localSheetId="108">CCT!#REF!</definedName>
    <definedName name="TOTAL__interior_e_capital" localSheetId="110">CCT!#REF!</definedName>
    <definedName name="TOTAL__interior_e_capital" localSheetId="112">CCT!#REF!</definedName>
    <definedName name="TOTAL__interior_e_capital" localSheetId="114">CCT!#REF!</definedName>
    <definedName name="TOTAL__interior_e_capital" localSheetId="116">CCT!#REF!</definedName>
    <definedName name="TOTAL__interior_e_capital" localSheetId="118">CCT!#REF!</definedName>
    <definedName name="TOTAL__interior_e_capital" localSheetId="120">CCT!#REF!</definedName>
    <definedName name="TOTAL__interior_e_capital" localSheetId="122">CCT!#REF!</definedName>
    <definedName name="TOTAL__interior_e_capital" localSheetId="124">CCT!#REF!</definedName>
    <definedName name="TOTAL__interior_e_capital" localSheetId="126">CCT!#REF!</definedName>
    <definedName name="TOTAL__interior_e_capital" localSheetId="128">CCT!#REF!</definedName>
    <definedName name="TOTAL__interior_e_capital" localSheetId="130">CCT!#REF!</definedName>
    <definedName name="TOTAL__interior_e_capital" localSheetId="132">CCT!#REF!</definedName>
    <definedName name="TOTAL__interior_e_capital" localSheetId="134">CCT!#REF!</definedName>
    <definedName name="TOTAL__interior_e_capital" localSheetId="136">CCT!#REF!</definedName>
    <definedName name="TOTAL__interior_e_capital" localSheetId="138">CCT!#REF!</definedName>
    <definedName name="TOTAL__interior_e_capital" localSheetId="140">CCT!#REF!</definedName>
    <definedName name="TOTAL__interior_e_capital" localSheetId="142">CCT!#REF!</definedName>
    <definedName name="TOTAL__interior_e_capital" localSheetId="144">CCT!#REF!</definedName>
    <definedName name="TOTAL__interior_e_capital" localSheetId="146">CCT!#REF!</definedName>
    <definedName name="TOTAL__interior_e_capital" localSheetId="148">CCT!#REF!</definedName>
    <definedName name="TOTAL__interior_e_capital" localSheetId="150">CCT!#REF!</definedName>
    <definedName name="TOTAL__interior_e_capital" localSheetId="152">CCT!#REF!</definedName>
    <definedName name="TOTAL__interior_e_capital" localSheetId="154">CCT!#REF!</definedName>
    <definedName name="TOTAL__interior_e_capital" localSheetId="156">CCT!#REF!</definedName>
    <definedName name="TOTAL__interior_e_capital" localSheetId="158">CCT!#REF!</definedName>
    <definedName name="TOTAL__interior_e_capital" localSheetId="160">CCT!#REF!</definedName>
    <definedName name="TOTAL__interior_e_capital" localSheetId="162">CCT!#REF!</definedName>
    <definedName name="TOTAL__interior_e_capital" localSheetId="164">CCT!#REF!</definedName>
    <definedName name="TOTAL__interior_e_capital" localSheetId="166">CCT!#REF!</definedName>
    <definedName name="TOTAL__interior_e_capital" localSheetId="169">CCT!#REF!</definedName>
    <definedName name="TOTAL__interior_e_capital" localSheetId="171">CCT!#REF!</definedName>
    <definedName name="TOTAL__interior_e_capital" localSheetId="173">CCT!#REF!</definedName>
    <definedName name="TOTAL__interior_e_capital" localSheetId="175">CCT!#REF!</definedName>
    <definedName name="TOTAL__interior_e_capital" localSheetId="177">CCT!#REF!</definedName>
    <definedName name="TOTAL__interior_e_capital" localSheetId="179">CCT!#REF!</definedName>
    <definedName name="TOTAL__interior_e_capital" localSheetId="181">CCT!#REF!</definedName>
    <definedName name="TOTAL__interior_e_capital" localSheetId="183">CCT!#REF!</definedName>
    <definedName name="TOTAL__interior_e_capital" localSheetId="185">CCT!#REF!</definedName>
    <definedName name="TOTAL__interior_e_capital" localSheetId="187">CCT!#REF!</definedName>
    <definedName name="TOTAL__interior_e_capital" localSheetId="190">CCT!#REF!</definedName>
    <definedName name="TOTAL__interior_e_capital" localSheetId="192">CCT!#REF!</definedName>
    <definedName name="TOTAL__interior_e_capital" localSheetId="194">CCT!#REF!</definedName>
    <definedName name="TOTAL__interior_e_capital" localSheetId="196">CCT!#REF!</definedName>
    <definedName name="TOTAL__interior_e_capital" localSheetId="198">CCT!#REF!</definedName>
    <definedName name="TOTAL__interior_e_capital" localSheetId="200">CCT!#REF!</definedName>
    <definedName name="TOTAL__interior_e_capital" localSheetId="202">CCT!#REF!</definedName>
    <definedName name="TOTAL__interior_e_capital" localSheetId="204">CCT!#REF!</definedName>
    <definedName name="TOTAL__interior_e_capital" localSheetId="206">CCT!#REF!</definedName>
    <definedName name="TOTAL__interior_e_capital" localSheetId="208">CCT!#REF!</definedName>
    <definedName name="TOTAL__interior_e_capital" localSheetId="210">CCT!#REF!</definedName>
    <definedName name="TOTAL__interior_e_capital" localSheetId="212">CCT!#REF!</definedName>
    <definedName name="TOTAL__interior_e_capital" localSheetId="214">CCT!#REF!</definedName>
    <definedName name="TOTAL__interior_e_capital" localSheetId="216">CCT!#REF!</definedName>
    <definedName name="TOTAL__interior_e_capital" localSheetId="220">CCT!#REF!</definedName>
    <definedName name="TOTAL__interior_e_capital" localSheetId="218">CCT!#REF!</definedName>
    <definedName name="TOTAL__interior_e_capital" localSheetId="222">CCT!#REF!</definedName>
    <definedName name="TOTAL__interior_e_capital" localSheetId="224">CCT!#REF!</definedName>
    <definedName name="TOTAL__interior_e_capital" localSheetId="227">CCT!#REF!</definedName>
    <definedName name="TOTAL__interior_e_capital" localSheetId="229">CCT!#REF!</definedName>
    <definedName name="TOTAL__interior_e_capital" localSheetId="231">CCT!#REF!</definedName>
    <definedName name="TOTAL__interior_e_capital" localSheetId="233">CCT!#REF!</definedName>
    <definedName name="TOTAL__interior_e_capital" localSheetId="2">CCT!#REF!</definedName>
    <definedName name="TOTAL__interior_e_capital">CCT!#REF!</definedName>
    <definedName name="valetransporte1">PARÂMETRO!$B$35:$E$144</definedName>
    <definedName name="VATOTAL">PARÂMETRO!$B$3:$H$31</definedName>
    <definedName name="vt">PARÂMETRO!$B$35:$E$143</definedName>
    <definedName name="VT_Total">PARÂMETRO!$B$35:$E$144</definedName>
  </definedNames>
  <calcPr calcId="125725" fullPrecision="0"/>
</workbook>
</file>

<file path=xl/calcChain.xml><?xml version="1.0" encoding="utf-8"?>
<calcChain xmlns="http://schemas.openxmlformats.org/spreadsheetml/2006/main">
  <c r="C29" i="94"/>
  <c r="D46" i="221"/>
  <c r="I109" i="222"/>
  <c r="I115"/>
  <c r="K110"/>
  <c r="I107"/>
  <c r="M99"/>
  <c r="M103"/>
  <c r="I93"/>
  <c r="M89"/>
  <c r="M88"/>
  <c r="I84"/>
  <c r="M81"/>
  <c r="K67"/>
  <c r="I65"/>
  <c r="M56"/>
  <c r="M64"/>
  <c r="I54"/>
  <c r="K42"/>
  <c r="I42"/>
  <c r="I25"/>
  <c r="K23"/>
  <c r="K15"/>
  <c r="I13"/>
  <c r="K12"/>
  <c r="K106"/>
  <c r="B58" i="228"/>
  <c r="B60"/>
  <c r="B59"/>
  <c r="C124"/>
  <c r="C123"/>
  <c r="C122"/>
  <c r="C121"/>
  <c r="D121" s="1"/>
  <c r="C120"/>
  <c r="D120" s="1"/>
  <c r="B124"/>
  <c r="B123"/>
  <c r="D123" s="1"/>
  <c r="B122"/>
  <c r="C116"/>
  <c r="B116"/>
  <c r="C115"/>
  <c r="B115"/>
  <c r="C113"/>
  <c r="C112"/>
  <c r="C114"/>
  <c r="B114"/>
  <c r="D122" l="1"/>
  <c r="D124"/>
  <c r="D125"/>
  <c r="B125"/>
  <c r="D116" l="1"/>
  <c r="D115"/>
  <c r="B117"/>
  <c r="D113"/>
  <c r="D112"/>
  <c r="C44" i="310"/>
  <c r="C44" i="309"/>
  <c r="C44" i="308"/>
  <c r="C44" i="307"/>
  <c r="C44" i="306"/>
  <c r="C44" i="346"/>
  <c r="C31" i="188"/>
  <c r="C31" i="189"/>
  <c r="C31" i="190"/>
  <c r="C31" i="191"/>
  <c r="C31" i="192"/>
  <c r="C31" i="187"/>
  <c r="C44" i="342"/>
  <c r="C44" i="343"/>
  <c r="C44" i="344"/>
  <c r="C44" i="345"/>
  <c r="C44" i="341"/>
  <c r="C31" i="183"/>
  <c r="C31" i="184"/>
  <c r="C31" i="185"/>
  <c r="C31" i="186"/>
  <c r="C31" i="181"/>
  <c r="C44" i="337"/>
  <c r="C44" i="338"/>
  <c r="C44" i="339"/>
  <c r="C44" i="340"/>
  <c r="C44" i="336"/>
  <c r="C31" i="178"/>
  <c r="C31" i="179"/>
  <c r="C31" i="180"/>
  <c r="C31" i="211"/>
  <c r="C44" i="331"/>
  <c r="C44" i="333"/>
  <c r="C44" i="334"/>
  <c r="C44" i="335"/>
  <c r="C44" i="332"/>
  <c r="C31" i="173"/>
  <c r="C31" i="175"/>
  <c r="C31" i="176"/>
  <c r="C31" i="177"/>
  <c r="C31" i="172"/>
  <c r="C44" i="327"/>
  <c r="C44" i="328"/>
  <c r="C44" i="329"/>
  <c r="C44" i="330"/>
  <c r="C44" i="326"/>
  <c r="C31" i="169"/>
  <c r="C31" i="170"/>
  <c r="C31" i="217"/>
  <c r="C31" i="171"/>
  <c r="C31" i="236"/>
  <c r="C31" i="208"/>
  <c r="C44" i="322"/>
  <c r="C44" i="323"/>
  <c r="C44" i="324"/>
  <c r="C44" i="325"/>
  <c r="C44" i="321"/>
  <c r="C31" i="164"/>
  <c r="C31" i="165"/>
  <c r="C31" i="167"/>
  <c r="C31" i="168"/>
  <c r="C31" i="163"/>
  <c r="C44" i="317"/>
  <c r="C44" i="318"/>
  <c r="C44" i="319"/>
  <c r="C44" i="320"/>
  <c r="C44" i="316"/>
  <c r="C31" i="158"/>
  <c r="C31" i="159"/>
  <c r="C31" i="160"/>
  <c r="C31" i="161"/>
  <c r="C31" i="162"/>
  <c r="C31" i="157"/>
  <c r="C44" i="312"/>
  <c r="C44" i="313"/>
  <c r="C44" i="314"/>
  <c r="C44" i="315"/>
  <c r="C44" i="311"/>
  <c r="C31" i="204"/>
  <c r="C31" i="198"/>
  <c r="C31" i="155"/>
  <c r="C31" i="156"/>
  <c r="C31" i="154"/>
  <c r="C31" i="150"/>
  <c r="C31" i="196"/>
  <c r="C31" i="148"/>
  <c r="C31" i="151"/>
  <c r="C31" i="153"/>
  <c r="C31" i="203"/>
  <c r="C44" i="301"/>
  <c r="C44" i="302"/>
  <c r="C44" i="303"/>
  <c r="C44" i="304"/>
  <c r="C44" i="305"/>
  <c r="C44" i="300"/>
  <c r="C31" i="146"/>
  <c r="C31" i="209"/>
  <c r="C31" i="147"/>
  <c r="C31" i="202"/>
  <c r="C31" i="218"/>
  <c r="C31" i="145"/>
  <c r="C44" i="295"/>
  <c r="C44" i="296"/>
  <c r="C44" i="297"/>
  <c r="C44" i="298"/>
  <c r="C44" i="299"/>
  <c r="C44" i="294"/>
  <c r="C31" i="141"/>
  <c r="C31" i="142"/>
  <c r="C31" i="235"/>
  <c r="C31" i="143"/>
  <c r="C31" i="194"/>
  <c r="C31" i="140"/>
  <c r="C44" i="288"/>
  <c r="C44" i="289"/>
  <c r="C44" i="290"/>
  <c r="C44" i="291"/>
  <c r="C44" i="293"/>
  <c r="C44" i="287"/>
  <c r="C31" i="136"/>
  <c r="C31" i="137"/>
  <c r="C31" i="138"/>
  <c r="C31" i="216"/>
  <c r="C31" i="139"/>
  <c r="C31" i="212"/>
  <c r="C44" i="282"/>
  <c r="C44" i="283"/>
  <c r="C44" i="284"/>
  <c r="C44" i="285"/>
  <c r="C44" i="286"/>
  <c r="C44" i="281"/>
  <c r="C31" i="132"/>
  <c r="C31" i="195"/>
  <c r="C31" i="133"/>
  <c r="C31" i="206"/>
  <c r="C31" i="134"/>
  <c r="C31" i="210"/>
  <c r="C44" i="277"/>
  <c r="C44" i="278"/>
  <c r="C44" i="279"/>
  <c r="C44" i="280"/>
  <c r="C44" i="276"/>
  <c r="C31" i="128"/>
  <c r="C31" i="129"/>
  <c r="C31" i="130"/>
  <c r="C31" i="234"/>
  <c r="C31" i="131"/>
  <c r="C31" i="126"/>
  <c r="C44" i="272"/>
  <c r="C44" i="273"/>
  <c r="C44" i="274"/>
  <c r="C44" i="275"/>
  <c r="C44" i="270"/>
  <c r="C31" i="121"/>
  <c r="C31" i="122"/>
  <c r="C31" i="123"/>
  <c r="C31" i="124"/>
  <c r="C31" i="125"/>
  <c r="C31" i="120"/>
  <c r="C44" i="265"/>
  <c r="C44" i="266"/>
  <c r="C44" i="267"/>
  <c r="C44" i="268"/>
  <c r="C44" i="269"/>
  <c r="C44" i="264"/>
  <c r="C31" i="116"/>
  <c r="C31" i="213"/>
  <c r="C31" i="117"/>
  <c r="C31" i="119"/>
  <c r="C31" i="118"/>
  <c r="C44" i="260"/>
  <c r="C44" i="261"/>
  <c r="C44" i="262"/>
  <c r="C44" i="263"/>
  <c r="C44" i="259"/>
  <c r="C31" i="114"/>
  <c r="C31" i="214"/>
  <c r="C31" i="193"/>
  <c r="C31" i="115"/>
  <c r="C31" i="207"/>
  <c r="C44" i="255"/>
  <c r="C44" i="256"/>
  <c r="C44" i="257"/>
  <c r="C44" i="258"/>
  <c r="C44" i="254"/>
  <c r="C31" i="197"/>
  <c r="C31" i="111"/>
  <c r="C31" i="199"/>
  <c r="C31" i="112"/>
  <c r="C31" i="113"/>
  <c r="C31" i="200"/>
  <c r="C44" i="249"/>
  <c r="C44" i="250"/>
  <c r="C44" i="251"/>
  <c r="C44" i="252"/>
  <c r="C44" i="253"/>
  <c r="C44" i="248"/>
  <c r="C31" i="107"/>
  <c r="C31" i="215"/>
  <c r="C31" i="205"/>
  <c r="C31" i="108"/>
  <c r="C31" i="110"/>
  <c r="C31" i="105"/>
  <c r="C44" i="243"/>
  <c r="C44" i="244"/>
  <c r="C44" i="245"/>
  <c r="C44" i="246"/>
  <c r="C44" i="247"/>
  <c r="C44" i="242"/>
  <c r="C31" i="101"/>
  <c r="C31" i="102"/>
  <c r="C31" i="103"/>
  <c r="C31" i="201"/>
  <c r="C31" i="104"/>
  <c r="C31" i="100"/>
  <c r="C44" i="239"/>
  <c r="C44" i="240"/>
  <c r="C44" i="241"/>
  <c r="C44" i="238"/>
  <c r="C31" i="96"/>
  <c r="D31" s="1"/>
  <c r="C31" i="97"/>
  <c r="C31" i="99"/>
  <c r="C31" i="94"/>
  <c r="D31" s="1"/>
  <c r="C44" i="233"/>
  <c r="AG2" i="224"/>
  <c r="C4" i="225"/>
  <c r="D114" i="228" l="1"/>
  <c r="D117" s="1"/>
  <c r="F20" i="353"/>
  <c r="F5" l="1"/>
  <c r="B107" i="94" l="1"/>
  <c r="B120" i="233"/>
  <c r="F19" i="353"/>
  <c r="F7"/>
  <c r="F6"/>
  <c r="F8"/>
  <c r="E5"/>
  <c r="E7"/>
  <c r="E6"/>
  <c r="C33" i="218" l="1"/>
  <c r="C32"/>
  <c r="C28"/>
  <c r="C46" i="301"/>
  <c r="C45"/>
  <c r="C41"/>
  <c r="C33" i="203"/>
  <c r="C32"/>
  <c r="C28"/>
  <c r="C46" i="302"/>
  <c r="C45"/>
  <c r="C41"/>
  <c r="C33" i="112"/>
  <c r="C32"/>
  <c r="C28"/>
  <c r="C46" i="254"/>
  <c r="C45"/>
  <c r="C41"/>
  <c r="K113" i="222" l="1"/>
  <c r="I113"/>
  <c r="K97"/>
  <c r="K85"/>
  <c r="I85"/>
  <c r="M43"/>
  <c r="C41" i="347"/>
  <c r="C33" i="192"/>
  <c r="C32"/>
  <c r="C28"/>
  <c r="C46" i="346"/>
  <c r="C45"/>
  <c r="C41"/>
  <c r="C33" i="178"/>
  <c r="C32"/>
  <c r="C28"/>
  <c r="C46" i="334"/>
  <c r="C45"/>
  <c r="C41"/>
  <c r="C32" i="108"/>
  <c r="C33"/>
  <c r="C28"/>
  <c r="C46" i="248"/>
  <c r="C45"/>
  <c r="C41"/>
  <c r="I117" i="222"/>
  <c r="I112"/>
  <c r="I108"/>
  <c r="I83"/>
  <c r="K80"/>
  <c r="K76"/>
  <c r="I52"/>
  <c r="K51"/>
  <c r="I50"/>
  <c r="K44"/>
  <c r="I44"/>
  <c r="I40"/>
  <c r="M38"/>
  <c r="I31"/>
  <c r="I28"/>
  <c r="C33" i="347" l="1"/>
  <c r="C30"/>
  <c r="C28"/>
  <c r="I116" i="222"/>
  <c r="I114"/>
  <c r="K96"/>
  <c r="K95"/>
  <c r="I95"/>
  <c r="I77"/>
  <c r="I70"/>
  <c r="I48"/>
  <c r="I37"/>
  <c r="I22"/>
  <c r="C33" i="155"/>
  <c r="C32"/>
  <c r="C28"/>
  <c r="C46" i="311"/>
  <c r="C45"/>
  <c r="C41"/>
  <c r="C33" i="115"/>
  <c r="C32"/>
  <c r="C28"/>
  <c r="C46" i="260"/>
  <c r="C45"/>
  <c r="C41"/>
  <c r="M104" i="222"/>
  <c r="M98"/>
  <c r="M74"/>
  <c r="K92"/>
  <c r="I61"/>
  <c r="I60"/>
  <c r="I102"/>
  <c r="I68"/>
  <c r="I75"/>
  <c r="M87"/>
  <c r="M79"/>
  <c r="M69"/>
  <c r="M66"/>
  <c r="M19"/>
  <c r="I101"/>
  <c r="I41"/>
  <c r="I18"/>
  <c r="M100"/>
  <c r="K111"/>
  <c r="I78"/>
  <c r="K59"/>
  <c r="I58"/>
  <c r="M46"/>
  <c r="M39"/>
  <c r="K34"/>
  <c r="I29"/>
  <c r="I17"/>
  <c r="A67" i="96" l="1"/>
  <c r="C32" i="347"/>
  <c r="C31"/>
  <c r="A68" i="190"/>
  <c r="A68" i="191"/>
  <c r="A68" i="192"/>
  <c r="A68" i="189"/>
  <c r="A67" i="190"/>
  <c r="A67" i="191"/>
  <c r="A67" i="192"/>
  <c r="A67" i="189"/>
  <c r="A42" i="190"/>
  <c r="A43"/>
  <c r="A42" i="191"/>
  <c r="A43"/>
  <c r="A42" i="192"/>
  <c r="A43"/>
  <c r="A42" i="189"/>
  <c r="A43"/>
  <c r="A41" i="190"/>
  <c r="A41" i="191"/>
  <c r="A41" i="192"/>
  <c r="A41" i="189"/>
  <c r="A40" i="190"/>
  <c r="A40" i="191"/>
  <c r="A40" i="192"/>
  <c r="A40" i="189"/>
  <c r="A81" i="344"/>
  <c r="A81" i="345"/>
  <c r="A81" i="346"/>
  <c r="A81" i="343"/>
  <c r="A80" i="344"/>
  <c r="A80" i="345"/>
  <c r="A80" i="346"/>
  <c r="A80" i="343"/>
  <c r="A55" i="344"/>
  <c r="A56"/>
  <c r="A55" i="345"/>
  <c r="A56"/>
  <c r="A55" i="346"/>
  <c r="A56"/>
  <c r="A55" i="343"/>
  <c r="A56"/>
  <c r="A54" i="344"/>
  <c r="A54" i="345"/>
  <c r="A54" i="346"/>
  <c r="A54" i="343"/>
  <c r="A53" i="344"/>
  <c r="A53" i="345"/>
  <c r="A53" i="346"/>
  <c r="A53" i="343"/>
  <c r="A68" i="185"/>
  <c r="A68" i="186"/>
  <c r="A68" i="187"/>
  <c r="A68" i="188"/>
  <c r="A68" i="184"/>
  <c r="A67" i="185"/>
  <c r="A67" i="186"/>
  <c r="A67" i="187"/>
  <c r="A67" i="188"/>
  <c r="A67" i="184"/>
  <c r="A42" i="185"/>
  <c r="A43"/>
  <c r="A42" i="186"/>
  <c r="A43"/>
  <c r="A42" i="187"/>
  <c r="A43"/>
  <c r="A42" i="188"/>
  <c r="A43"/>
  <c r="A42" i="184"/>
  <c r="A43"/>
  <c r="A41" i="185"/>
  <c r="A41" i="186"/>
  <c r="A41" i="187"/>
  <c r="A41" i="188"/>
  <c r="A41" i="184"/>
  <c r="A40" i="185"/>
  <c r="A40" i="186"/>
  <c r="A40" i="187"/>
  <c r="A40" i="188"/>
  <c r="A40" i="184"/>
  <c r="A81" i="340"/>
  <c r="A81" i="341"/>
  <c r="A81" i="342"/>
  <c r="A81" i="339"/>
  <c r="A80" i="340"/>
  <c r="A80" i="341"/>
  <c r="A80" i="342"/>
  <c r="A80" i="339"/>
  <c r="A55" i="340"/>
  <c r="A56"/>
  <c r="A55" i="341"/>
  <c r="A56"/>
  <c r="A55" i="342"/>
  <c r="A56"/>
  <c r="A55" i="339"/>
  <c r="A56"/>
  <c r="A54" i="340"/>
  <c r="A54" i="341"/>
  <c r="A54" i="342"/>
  <c r="A54" i="339"/>
  <c r="A53" i="340"/>
  <c r="A53" i="341"/>
  <c r="A53" i="342"/>
  <c r="A53" i="339"/>
  <c r="A68" i="181"/>
  <c r="A68" i="183"/>
  <c r="A68" i="180"/>
  <c r="A67" i="181"/>
  <c r="A67" i="183"/>
  <c r="A67" i="180"/>
  <c r="A42" i="181"/>
  <c r="A43"/>
  <c r="A42" i="183"/>
  <c r="A43"/>
  <c r="A42" i="180"/>
  <c r="A43"/>
  <c r="A41" i="181"/>
  <c r="A41" i="183"/>
  <c r="A41" i="180"/>
  <c r="A40" i="181"/>
  <c r="A40" i="183"/>
  <c r="A40" i="180"/>
  <c r="A81" i="337"/>
  <c r="A81" i="338"/>
  <c r="A81" i="336"/>
  <c r="A80" i="337"/>
  <c r="A80" i="338"/>
  <c r="A80" i="336"/>
  <c r="A55" i="337"/>
  <c r="A56"/>
  <c r="A55" i="338"/>
  <c r="A56"/>
  <c r="A55" i="336"/>
  <c r="A56"/>
  <c r="A54" i="337"/>
  <c r="A54" i="338"/>
  <c r="A54" i="336"/>
  <c r="A53" i="337"/>
  <c r="A53" i="338"/>
  <c r="A53" i="336"/>
  <c r="A68" i="178"/>
  <c r="A68" i="179"/>
  <c r="A68" i="211"/>
  <c r="A67" i="178"/>
  <c r="A67" i="179"/>
  <c r="A67" i="211"/>
  <c r="A42" i="178"/>
  <c r="A43"/>
  <c r="A42" i="179"/>
  <c r="A43"/>
  <c r="A42" i="211"/>
  <c r="A43"/>
  <c r="A41" i="178"/>
  <c r="A41" i="179"/>
  <c r="A41" i="211"/>
  <c r="A40" i="178"/>
  <c r="A40" i="179"/>
  <c r="A40" i="211"/>
  <c r="A81" i="334"/>
  <c r="A81" i="335"/>
  <c r="A81" i="333"/>
  <c r="A80" i="334"/>
  <c r="A80" i="335"/>
  <c r="A80" i="333"/>
  <c r="A55" i="334"/>
  <c r="A56"/>
  <c r="A55" i="335"/>
  <c r="A56"/>
  <c r="A55" i="333"/>
  <c r="A56"/>
  <c r="A54" i="334"/>
  <c r="A54" i="335"/>
  <c r="A54" i="333"/>
  <c r="A53" i="334"/>
  <c r="A53" i="335"/>
  <c r="A53" i="333"/>
  <c r="A68" i="176"/>
  <c r="A68" i="177"/>
  <c r="A68" i="175"/>
  <c r="A67" i="176"/>
  <c r="A67" i="177"/>
  <c r="A67" i="175"/>
  <c r="A42" i="176"/>
  <c r="A43"/>
  <c r="A42" i="177"/>
  <c r="A43"/>
  <c r="A42" i="175"/>
  <c r="A43"/>
  <c r="A41" i="176"/>
  <c r="A41" i="177"/>
  <c r="A41" i="175"/>
  <c r="A40" i="176"/>
  <c r="A40" i="177"/>
  <c r="A40" i="175"/>
  <c r="A81" i="332"/>
  <c r="A81" i="331"/>
  <c r="A81" i="330"/>
  <c r="A80" i="332"/>
  <c r="A80" i="331"/>
  <c r="A80" i="330"/>
  <c r="A55" i="332"/>
  <c r="A56"/>
  <c r="A55" i="331"/>
  <c r="A56"/>
  <c r="A55" i="330"/>
  <c r="A56"/>
  <c r="A54" i="332"/>
  <c r="A54" i="331"/>
  <c r="A54" i="330"/>
  <c r="A53" i="332"/>
  <c r="A53" i="331"/>
  <c r="A53" i="330"/>
  <c r="A68" i="236"/>
  <c r="A68" i="172"/>
  <c r="A68" i="173"/>
  <c r="A68" i="171"/>
  <c r="A67" i="236"/>
  <c r="A67" i="172"/>
  <c r="A67" i="173"/>
  <c r="A67" i="171"/>
  <c r="A42" i="236"/>
  <c r="A43"/>
  <c r="A42" i="172"/>
  <c r="A43"/>
  <c r="A42" i="173"/>
  <c r="A43"/>
  <c r="A42" i="171"/>
  <c r="A43"/>
  <c r="A41" i="236"/>
  <c r="A41" i="172"/>
  <c r="A41" i="173"/>
  <c r="A41" i="171"/>
  <c r="A40" i="236"/>
  <c r="A40" i="172"/>
  <c r="A40" i="173"/>
  <c r="A40" i="171"/>
  <c r="A81" i="327"/>
  <c r="A81" i="328"/>
  <c r="A81" i="329"/>
  <c r="A81" i="326"/>
  <c r="A80" i="327"/>
  <c r="A80" i="328"/>
  <c r="A80" i="329"/>
  <c r="A80" i="326"/>
  <c r="A55" i="327"/>
  <c r="A56"/>
  <c r="A55" i="328"/>
  <c r="A56"/>
  <c r="A55" i="329"/>
  <c r="A56"/>
  <c r="A55" i="326"/>
  <c r="A56"/>
  <c r="A54" i="327"/>
  <c r="A54" i="328"/>
  <c r="A54" i="329"/>
  <c r="A54" i="326"/>
  <c r="A53" i="327"/>
  <c r="A53" i="328"/>
  <c r="A53" i="329"/>
  <c r="A53" i="326"/>
  <c r="A68" i="169"/>
  <c r="A68" i="170"/>
  <c r="A68" i="217"/>
  <c r="A68" i="208"/>
  <c r="A67" i="169"/>
  <c r="A67" i="170"/>
  <c r="A67" i="217"/>
  <c r="A67" i="208"/>
  <c r="A42" i="169"/>
  <c r="A43"/>
  <c r="A42" i="170"/>
  <c r="A43"/>
  <c r="A42" i="217"/>
  <c r="A43"/>
  <c r="A42" i="208"/>
  <c r="A43"/>
  <c r="A41" i="169"/>
  <c r="A41" i="170"/>
  <c r="A41" i="217"/>
  <c r="A41" i="208"/>
  <c r="A40" i="169"/>
  <c r="A40" i="170"/>
  <c r="A40" i="217"/>
  <c r="A40" i="208"/>
  <c r="A81" i="324"/>
  <c r="A81" i="325"/>
  <c r="A81" i="323"/>
  <c r="A80" i="324"/>
  <c r="A80" i="325"/>
  <c r="A80" i="323"/>
  <c r="A55" i="324"/>
  <c r="A56"/>
  <c r="A55" i="325"/>
  <c r="A56"/>
  <c r="A55" i="323"/>
  <c r="A56"/>
  <c r="A54" i="324"/>
  <c r="A54" i="325"/>
  <c r="A54" i="323"/>
  <c r="A53" i="324"/>
  <c r="A53" i="325"/>
  <c r="A53" i="323"/>
  <c r="A68" i="167"/>
  <c r="A68" i="168"/>
  <c r="A68" i="165"/>
  <c r="A67" i="167"/>
  <c r="A67" i="168"/>
  <c r="A67" i="165"/>
  <c r="A42" i="167"/>
  <c r="A43"/>
  <c r="A42" i="168"/>
  <c r="A43"/>
  <c r="A42" i="165"/>
  <c r="A43"/>
  <c r="A41" i="167"/>
  <c r="A41" i="168"/>
  <c r="A41" i="165"/>
  <c r="A40" i="167"/>
  <c r="A40" i="168"/>
  <c r="A40" i="165"/>
  <c r="A81" i="321"/>
  <c r="A81" i="322"/>
  <c r="A81" i="320"/>
  <c r="A80" i="321"/>
  <c r="A80" i="322"/>
  <c r="A80" i="320"/>
  <c r="A55" i="321"/>
  <c r="A56"/>
  <c r="A55" i="322"/>
  <c r="A56"/>
  <c r="A55" i="320"/>
  <c r="A56"/>
  <c r="A54" i="321"/>
  <c r="A54" i="322"/>
  <c r="A54" i="320"/>
  <c r="A53" i="321"/>
  <c r="A53" i="322"/>
  <c r="A53" i="320"/>
  <c r="A68" i="162"/>
  <c r="A68" i="163"/>
  <c r="A68" i="164"/>
  <c r="A68" i="161"/>
  <c r="A67" i="162"/>
  <c r="A67" i="163"/>
  <c r="A67" i="164"/>
  <c r="A67" i="161"/>
  <c r="A42" i="162"/>
  <c r="A43"/>
  <c r="A42" i="163"/>
  <c r="A43"/>
  <c r="A42" i="164"/>
  <c r="A43"/>
  <c r="A42" i="161"/>
  <c r="A43"/>
  <c r="A41" i="162"/>
  <c r="A41" i="163"/>
  <c r="A41" i="164"/>
  <c r="A41" i="161"/>
  <c r="A40" i="162"/>
  <c r="A40" i="163"/>
  <c r="A40" i="164"/>
  <c r="A40" i="161"/>
  <c r="A81" i="317"/>
  <c r="A81" i="318"/>
  <c r="A81" i="319"/>
  <c r="A81" i="316"/>
  <c r="A80" i="317"/>
  <c r="A80" i="318"/>
  <c r="A80" i="319"/>
  <c r="A80" i="316"/>
  <c r="A55" i="317"/>
  <c r="A56"/>
  <c r="A55" i="318"/>
  <c r="A56"/>
  <c r="A55" i="319"/>
  <c r="A56"/>
  <c r="A55" i="316"/>
  <c r="A56"/>
  <c r="A54" i="317"/>
  <c r="A54" i="318"/>
  <c r="A54" i="319"/>
  <c r="A54" i="316"/>
  <c r="A53" i="317"/>
  <c r="A53" i="318"/>
  <c r="A53" i="319"/>
  <c r="A53" i="316"/>
  <c r="A68" i="158"/>
  <c r="A68" i="159"/>
  <c r="A68" i="160"/>
  <c r="A68" i="157"/>
  <c r="A67" i="158"/>
  <c r="A67" i="159"/>
  <c r="A67" i="160"/>
  <c r="A67" i="157"/>
  <c r="A42" i="158"/>
  <c r="A43"/>
  <c r="A42" i="159"/>
  <c r="A43"/>
  <c r="A42" i="160"/>
  <c r="A43"/>
  <c r="A42" i="157"/>
  <c r="A43"/>
  <c r="A41" i="158"/>
  <c r="A41" i="159"/>
  <c r="A41" i="160"/>
  <c r="A41" i="157"/>
  <c r="A40" i="158"/>
  <c r="A40" i="159"/>
  <c r="A40" i="160"/>
  <c r="A40" i="157"/>
  <c r="A81" i="314"/>
  <c r="A81" i="315"/>
  <c r="A81" i="313"/>
  <c r="A80" i="314"/>
  <c r="A80" i="315"/>
  <c r="A80" i="313"/>
  <c r="A55" i="314"/>
  <c r="A56"/>
  <c r="A55" i="315"/>
  <c r="A56"/>
  <c r="A55" i="313"/>
  <c r="A56"/>
  <c r="A54" i="314"/>
  <c r="A54" i="315"/>
  <c r="A54" i="313"/>
  <c r="A53" i="314"/>
  <c r="A53" i="315"/>
  <c r="A53" i="313"/>
  <c r="A68" i="198"/>
  <c r="A68" i="155"/>
  <c r="A68" i="156"/>
  <c r="A68" i="204"/>
  <c r="A67" i="198"/>
  <c r="A67" i="155"/>
  <c r="A67" i="156"/>
  <c r="A67" i="204"/>
  <c r="A42" i="198"/>
  <c r="A43"/>
  <c r="A42" i="155"/>
  <c r="A43"/>
  <c r="A42" i="156"/>
  <c r="A43"/>
  <c r="A42" i="204"/>
  <c r="A43"/>
  <c r="A41" i="198"/>
  <c r="A41" i="155"/>
  <c r="A41" i="156"/>
  <c r="A41" i="204"/>
  <c r="A40" i="198"/>
  <c r="A40" i="155"/>
  <c r="A40" i="156"/>
  <c r="A40" i="204"/>
  <c r="A81" i="310"/>
  <c r="A81" i="311"/>
  <c r="A81" i="312"/>
  <c r="A81" i="309"/>
  <c r="A80" i="310"/>
  <c r="A80" i="311"/>
  <c r="A80" i="312"/>
  <c r="A80" i="309"/>
  <c r="A55" i="310"/>
  <c r="A56"/>
  <c r="A55" i="311"/>
  <c r="A56"/>
  <c r="A55" i="312"/>
  <c r="A56"/>
  <c r="A55" i="309"/>
  <c r="A56"/>
  <c r="A54" i="310"/>
  <c r="A54" i="311"/>
  <c r="A54" i="312"/>
  <c r="A54" i="309"/>
  <c r="A53" i="310"/>
  <c r="A53" i="311"/>
  <c r="A53" i="312"/>
  <c r="A53" i="309"/>
  <c r="A68" i="151"/>
  <c r="A68" i="153"/>
  <c r="A68" i="154"/>
  <c r="A68" i="150"/>
  <c r="A67" i="151"/>
  <c r="A67" i="153"/>
  <c r="A67" i="154"/>
  <c r="A67" i="150"/>
  <c r="A42" i="151"/>
  <c r="A43"/>
  <c r="A42" i="153"/>
  <c r="A43"/>
  <c r="A42" i="154"/>
  <c r="A43"/>
  <c r="A42" i="150"/>
  <c r="A43"/>
  <c r="A41" i="151"/>
  <c r="A41" i="153"/>
  <c r="A41" i="154"/>
  <c r="A41" i="150"/>
  <c r="A40" i="151"/>
  <c r="A40" i="153"/>
  <c r="A40" i="154"/>
  <c r="A40" i="150"/>
  <c r="A81" i="306"/>
  <c r="A81" i="307"/>
  <c r="A81" i="308"/>
  <c r="A81" i="305"/>
  <c r="A80" i="306"/>
  <c r="A80" i="307"/>
  <c r="A80" i="308"/>
  <c r="A80" i="305"/>
  <c r="A55" i="306"/>
  <c r="A56"/>
  <c r="A55" i="307"/>
  <c r="A56"/>
  <c r="A55" i="308"/>
  <c r="A56"/>
  <c r="A55" i="305"/>
  <c r="A56"/>
  <c r="A54" i="306"/>
  <c r="A54" i="307"/>
  <c r="A54" i="308"/>
  <c r="A54" i="305"/>
  <c r="A53" i="306"/>
  <c r="A53" i="307"/>
  <c r="A53" i="308"/>
  <c r="A53" i="305"/>
  <c r="A68" i="203"/>
  <c r="A68" i="196"/>
  <c r="A68" i="148"/>
  <c r="A68" i="218"/>
  <c r="A67" i="203"/>
  <c r="A67" i="196"/>
  <c r="A67" i="148"/>
  <c r="A67" i="218"/>
  <c r="A42" i="203"/>
  <c r="A43"/>
  <c r="A42" i="196"/>
  <c r="A43"/>
  <c r="A42" i="148"/>
  <c r="A43"/>
  <c r="A42" i="218"/>
  <c r="A43"/>
  <c r="A41" i="203"/>
  <c r="A41" i="196"/>
  <c r="A41" i="148"/>
  <c r="A41" i="218"/>
  <c r="A40" i="203"/>
  <c r="A40" i="196"/>
  <c r="A40" i="148"/>
  <c r="A40" i="218"/>
  <c r="A81" i="302"/>
  <c r="A81" i="303"/>
  <c r="A81" i="304"/>
  <c r="A81" i="301"/>
  <c r="A80" i="302"/>
  <c r="A80" i="303"/>
  <c r="A80" i="304"/>
  <c r="A80" i="301"/>
  <c r="A55" i="302"/>
  <c r="A56"/>
  <c r="A55" i="303"/>
  <c r="A56"/>
  <c r="A55" i="304"/>
  <c r="A56"/>
  <c r="A55" i="301"/>
  <c r="A56"/>
  <c r="A54" i="302"/>
  <c r="A54" i="303"/>
  <c r="A54" i="304"/>
  <c r="A54" i="301"/>
  <c r="A53" i="302"/>
  <c r="A53" i="303"/>
  <c r="A53" i="304"/>
  <c r="A53" i="301"/>
  <c r="A68" i="147"/>
  <c r="A68" i="202"/>
  <c r="A68" i="209"/>
  <c r="A67" i="147"/>
  <c r="A67" i="202"/>
  <c r="A67" i="209"/>
  <c r="A42" i="147"/>
  <c r="A43"/>
  <c r="A42" i="202"/>
  <c r="A43"/>
  <c r="A42" i="209"/>
  <c r="A43"/>
  <c r="A41" i="147"/>
  <c r="A41" i="202"/>
  <c r="A41" i="209"/>
  <c r="A40" i="147"/>
  <c r="A40" i="202"/>
  <c r="A40" i="209"/>
  <c r="A81" i="299"/>
  <c r="A81" i="300"/>
  <c r="A81" i="298"/>
  <c r="A80" i="299"/>
  <c r="A80" i="300"/>
  <c r="A80" i="298"/>
  <c r="A55" i="299"/>
  <c r="A56"/>
  <c r="A55" i="300"/>
  <c r="A56"/>
  <c r="A55" i="298"/>
  <c r="A56"/>
  <c r="A54" i="299"/>
  <c r="A54" i="300"/>
  <c r="A54" i="298"/>
  <c r="A53" i="299"/>
  <c r="A53" i="300"/>
  <c r="A53" i="298"/>
  <c r="A68" i="194"/>
  <c r="A68" i="145"/>
  <c r="A68" i="146"/>
  <c r="A68" i="143"/>
  <c r="A67" i="194"/>
  <c r="A67" i="145"/>
  <c r="A67" i="146"/>
  <c r="A67" i="143"/>
  <c r="A42" i="194"/>
  <c r="A43"/>
  <c r="A42" i="145"/>
  <c r="A43"/>
  <c r="A42" i="146"/>
  <c r="A43"/>
  <c r="A42" i="143"/>
  <c r="A43"/>
  <c r="A41" i="194"/>
  <c r="A41" i="145"/>
  <c r="A41" i="146"/>
  <c r="A41" i="143"/>
  <c r="A40" i="194"/>
  <c r="A40" i="145"/>
  <c r="A40" i="146"/>
  <c r="A40" i="143"/>
  <c r="A81" i="295"/>
  <c r="A81" i="296"/>
  <c r="A81" i="297"/>
  <c r="A81" i="294"/>
  <c r="A80" i="295"/>
  <c r="A80" i="296"/>
  <c r="A80" i="297"/>
  <c r="A80" i="294"/>
  <c r="A55" i="295"/>
  <c r="A56"/>
  <c r="A55" i="296"/>
  <c r="A56"/>
  <c r="A55" i="297"/>
  <c r="A56"/>
  <c r="A55" i="294"/>
  <c r="A56"/>
  <c r="A54" i="295"/>
  <c r="A54" i="296"/>
  <c r="A54" i="297"/>
  <c r="A54" i="294"/>
  <c r="A53" i="295"/>
  <c r="A53" i="296"/>
  <c r="A53" i="297"/>
  <c r="A53" i="294"/>
  <c r="A68" i="141"/>
  <c r="A68" i="142"/>
  <c r="A68" i="235"/>
  <c r="A68" i="140"/>
  <c r="A67" i="141"/>
  <c r="A67" i="142"/>
  <c r="A67" i="235"/>
  <c r="A67" i="140"/>
  <c r="A42" i="141"/>
  <c r="A43"/>
  <c r="A42" i="142"/>
  <c r="A43"/>
  <c r="A42" i="235"/>
  <c r="A43"/>
  <c r="A42" i="140"/>
  <c r="A43"/>
  <c r="A41" i="141"/>
  <c r="A41" i="142"/>
  <c r="A41" i="235"/>
  <c r="A41" i="140"/>
  <c r="A40" i="141"/>
  <c r="A40" i="142"/>
  <c r="A40" i="235"/>
  <c r="A40" i="140"/>
  <c r="A81" i="290"/>
  <c r="A81" i="291"/>
  <c r="A81" i="293"/>
  <c r="A81" i="289"/>
  <c r="A80" i="290"/>
  <c r="A80" i="291"/>
  <c r="A80" i="293"/>
  <c r="A80" i="289"/>
  <c r="A55" i="290"/>
  <c r="A56"/>
  <c r="A55" i="291"/>
  <c r="A56"/>
  <c r="A55" i="293"/>
  <c r="A56"/>
  <c r="A55" i="289"/>
  <c r="A56"/>
  <c r="A54" i="290"/>
  <c r="A54" i="291"/>
  <c r="A54" i="293"/>
  <c r="A54" i="289"/>
  <c r="A53" i="290"/>
  <c r="A53" i="291"/>
  <c r="A53" i="293"/>
  <c r="A53" i="289"/>
  <c r="A68" i="138"/>
  <c r="A68" i="216"/>
  <c r="A68" i="139"/>
  <c r="A68" i="137"/>
  <c r="A67" i="138"/>
  <c r="A67" i="216"/>
  <c r="A67" i="139"/>
  <c r="A67" i="137"/>
  <c r="A42" i="138"/>
  <c r="A43"/>
  <c r="A42" i="216"/>
  <c r="A43"/>
  <c r="A42" i="139"/>
  <c r="A43"/>
  <c r="A42" i="137"/>
  <c r="A43"/>
  <c r="A41" i="138"/>
  <c r="A41" i="216"/>
  <c r="A41" i="139"/>
  <c r="A41" i="137"/>
  <c r="A40" i="138"/>
  <c r="A40" i="216"/>
  <c r="A40" i="139"/>
  <c r="A40" i="137"/>
  <c r="A81" i="287"/>
  <c r="A81" i="288"/>
  <c r="A81" i="286"/>
  <c r="A80" i="287"/>
  <c r="A80" i="288"/>
  <c r="A80" i="286"/>
  <c r="A55" i="287"/>
  <c r="A56"/>
  <c r="A55" i="288"/>
  <c r="A56"/>
  <c r="A55" i="286"/>
  <c r="A56"/>
  <c r="A54" i="287"/>
  <c r="A54" i="288"/>
  <c r="A54" i="286"/>
  <c r="A53" i="287"/>
  <c r="A53" i="288"/>
  <c r="A53" i="286"/>
  <c r="A81" i="285"/>
  <c r="A80"/>
  <c r="A55"/>
  <c r="A56"/>
  <c r="A54"/>
  <c r="A53"/>
  <c r="A68" i="134"/>
  <c r="A68" i="212"/>
  <c r="A68" i="136"/>
  <c r="A68" i="206"/>
  <c r="A67" i="134"/>
  <c r="A67" i="212"/>
  <c r="A67" i="136"/>
  <c r="A67" i="206"/>
  <c r="A42" i="134"/>
  <c r="A43"/>
  <c r="A42" i="212"/>
  <c r="A43"/>
  <c r="A42" i="136"/>
  <c r="A43"/>
  <c r="A42" i="206"/>
  <c r="A43"/>
  <c r="A41" i="134"/>
  <c r="A41" i="212"/>
  <c r="A41" i="136"/>
  <c r="A41" i="206"/>
  <c r="A40" i="134"/>
  <c r="A40" i="212"/>
  <c r="A40" i="136"/>
  <c r="A40" i="206"/>
  <c r="A81" i="282"/>
  <c r="A81" i="283"/>
  <c r="A81" i="284"/>
  <c r="A81" i="281"/>
  <c r="A80" i="282"/>
  <c r="A80" i="283"/>
  <c r="A80" i="284"/>
  <c r="A80" i="281"/>
  <c r="A55" i="282"/>
  <c r="A56"/>
  <c r="A55" i="283"/>
  <c r="A56"/>
  <c r="A55" i="284"/>
  <c r="A56"/>
  <c r="A55" i="281"/>
  <c r="A56"/>
  <c r="A54" i="282"/>
  <c r="A54" i="283"/>
  <c r="A54" i="284"/>
  <c r="A54" i="281"/>
  <c r="A53" i="282"/>
  <c r="A53" i="283"/>
  <c r="A53" i="284"/>
  <c r="A53" i="281"/>
  <c r="A68" i="132"/>
  <c r="A68" i="195"/>
  <c r="A68" i="133"/>
  <c r="A68" i="210"/>
  <c r="A67" i="132"/>
  <c r="A67" i="195"/>
  <c r="A67" i="133"/>
  <c r="A67" i="210"/>
  <c r="A42" i="132"/>
  <c r="A43"/>
  <c r="A42" i="195"/>
  <c r="A43"/>
  <c r="A42" i="133"/>
  <c r="A43"/>
  <c r="A42" i="210"/>
  <c r="A43"/>
  <c r="A41" i="132"/>
  <c r="A41" i="195"/>
  <c r="A41" i="133"/>
  <c r="A41" i="210"/>
  <c r="A40" i="132"/>
  <c r="A40" i="195"/>
  <c r="A40" i="133"/>
  <c r="A40" i="210"/>
  <c r="A81" i="278"/>
  <c r="A81" i="279"/>
  <c r="A81" i="280"/>
  <c r="A81" i="277"/>
  <c r="A80" i="278"/>
  <c r="A80" i="279"/>
  <c r="A80" i="280"/>
  <c r="A80" i="277"/>
  <c r="A55" i="278"/>
  <c r="A56"/>
  <c r="A55" i="279"/>
  <c r="A56"/>
  <c r="A55" i="280"/>
  <c r="A56"/>
  <c r="A55" i="277"/>
  <c r="A56"/>
  <c r="A54" i="278"/>
  <c r="A54" i="279"/>
  <c r="A54" i="280"/>
  <c r="A54" i="277"/>
  <c r="A53" i="278"/>
  <c r="A53" i="279"/>
  <c r="A53" i="280"/>
  <c r="A53" i="277"/>
  <c r="A68" i="130"/>
  <c r="A68" i="234"/>
  <c r="A68" i="131"/>
  <c r="A68" i="129"/>
  <c r="A67" i="130"/>
  <c r="A67" i="234"/>
  <c r="A67" i="131"/>
  <c r="A67" i="129"/>
  <c r="A42" i="130"/>
  <c r="A43"/>
  <c r="A42" i="234"/>
  <c r="A43"/>
  <c r="A42" i="131"/>
  <c r="A43"/>
  <c r="A42" i="129"/>
  <c r="A43"/>
  <c r="A41" i="130"/>
  <c r="A41" i="234"/>
  <c r="A41" i="131"/>
  <c r="A41" i="129"/>
  <c r="A40" i="130"/>
  <c r="A40" i="234"/>
  <c r="A40" i="131"/>
  <c r="A40" i="129"/>
  <c r="A81" i="274"/>
  <c r="A81" i="275"/>
  <c r="A81" i="276"/>
  <c r="A81" i="273"/>
  <c r="A80" i="274"/>
  <c r="A80" i="275"/>
  <c r="A80" i="276"/>
  <c r="A80" i="273"/>
  <c r="A55" i="274"/>
  <c r="A56"/>
  <c r="A55" i="275"/>
  <c r="A56"/>
  <c r="A55" i="276"/>
  <c r="A56"/>
  <c r="A55" i="273"/>
  <c r="A56"/>
  <c r="A54" i="274"/>
  <c r="A54" i="275"/>
  <c r="A54" i="276"/>
  <c r="A54" i="273"/>
  <c r="A53" i="274"/>
  <c r="A53" i="275"/>
  <c r="A53" i="276"/>
  <c r="A53" i="273"/>
  <c r="A68" i="124"/>
  <c r="A68" i="125"/>
  <c r="A68" i="126"/>
  <c r="A68" i="128"/>
  <c r="A68" i="123"/>
  <c r="A67" i="124"/>
  <c r="A67" i="125"/>
  <c r="A67" i="126"/>
  <c r="A67" i="128"/>
  <c r="A67" i="123"/>
  <c r="A42" i="124"/>
  <c r="A43"/>
  <c r="A42" i="125"/>
  <c r="A43"/>
  <c r="A42" i="126"/>
  <c r="A43"/>
  <c r="A42" i="128"/>
  <c r="A43"/>
  <c r="A42" i="123"/>
  <c r="A43"/>
  <c r="A41" i="124"/>
  <c r="A41" i="125"/>
  <c r="A41" i="126"/>
  <c r="A41" i="128"/>
  <c r="A41" i="123"/>
  <c r="A40" i="124"/>
  <c r="A40" i="125"/>
  <c r="A40" i="126"/>
  <c r="A40" i="128"/>
  <c r="A40" i="123"/>
  <c r="A81" i="270"/>
  <c r="A81" i="272"/>
  <c r="A81" i="269"/>
  <c r="A80" i="270"/>
  <c r="A80" i="272"/>
  <c r="A80" i="269"/>
  <c r="A55" i="270"/>
  <c r="A56"/>
  <c r="A55" i="272"/>
  <c r="A56"/>
  <c r="A55" i="269"/>
  <c r="A56"/>
  <c r="A54" i="270"/>
  <c r="A54" i="272"/>
  <c r="A54" i="269"/>
  <c r="A53" i="270"/>
  <c r="A53" i="272"/>
  <c r="A53" i="269"/>
  <c r="A68" i="120"/>
  <c r="A68" i="121"/>
  <c r="A68" i="122"/>
  <c r="A68" i="119"/>
  <c r="A67" i="120"/>
  <c r="A67" i="121"/>
  <c r="A67" i="122"/>
  <c r="A67" i="119"/>
  <c r="A42" i="120"/>
  <c r="A43"/>
  <c r="A42" i="121"/>
  <c r="A43"/>
  <c r="A42" i="122"/>
  <c r="A43"/>
  <c r="A42" i="119"/>
  <c r="A43"/>
  <c r="A41" i="120"/>
  <c r="A41" i="121"/>
  <c r="A41" i="122"/>
  <c r="A41" i="119"/>
  <c r="A40" i="120"/>
  <c r="A40" i="121"/>
  <c r="A40" i="122"/>
  <c r="A40" i="119"/>
  <c r="A81" i="266"/>
  <c r="A81" i="267"/>
  <c r="A81" i="268"/>
  <c r="A81" i="265"/>
  <c r="A80" i="266"/>
  <c r="A80" i="267"/>
  <c r="A80" i="268"/>
  <c r="A80" i="265"/>
  <c r="A56" i="266"/>
  <c r="A56" i="267"/>
  <c r="A56" i="268"/>
  <c r="A56" i="265"/>
  <c r="A55" i="266"/>
  <c r="A55" i="267"/>
  <c r="A55" i="268"/>
  <c r="A55" i="265"/>
  <c r="A54" i="266"/>
  <c r="A54" i="267"/>
  <c r="A54" i="268"/>
  <c r="A54" i="265"/>
  <c r="A53" i="266"/>
  <c r="A53" i="267"/>
  <c r="A53" i="268"/>
  <c r="A53" i="265"/>
  <c r="A68" i="116"/>
  <c r="A68" i="213"/>
  <c r="A68" i="117"/>
  <c r="A68" i="118"/>
  <c r="A67" i="116"/>
  <c r="A67" i="213"/>
  <c r="A67" i="117"/>
  <c r="A67" i="118"/>
  <c r="A42" i="116"/>
  <c r="A43"/>
  <c r="A42" i="213"/>
  <c r="A43"/>
  <c r="A42" i="117"/>
  <c r="A43"/>
  <c r="A42" i="118"/>
  <c r="A43"/>
  <c r="A41" i="116"/>
  <c r="A41" i="213"/>
  <c r="A41" i="117"/>
  <c r="A41" i="118"/>
  <c r="A40" i="116"/>
  <c r="A40" i="213"/>
  <c r="A40" i="117"/>
  <c r="A40" i="118"/>
  <c r="A81" i="262"/>
  <c r="A81" i="263"/>
  <c r="A81" i="264"/>
  <c r="A81" i="261"/>
  <c r="A80" i="262"/>
  <c r="A80" i="263"/>
  <c r="A80" i="264"/>
  <c r="A80" i="261"/>
  <c r="A55" i="262"/>
  <c r="A56"/>
  <c r="A55" i="263"/>
  <c r="A56"/>
  <c r="A55" i="264"/>
  <c r="A56"/>
  <c r="A55" i="261"/>
  <c r="A56"/>
  <c r="A54" i="262"/>
  <c r="A54" i="263"/>
  <c r="A54" i="264"/>
  <c r="A54" i="261"/>
  <c r="A53" i="262"/>
  <c r="A53" i="263"/>
  <c r="A53" i="264"/>
  <c r="A53" i="261"/>
  <c r="A68" i="214"/>
  <c r="A68" i="193"/>
  <c r="A68" i="115"/>
  <c r="A68" i="114"/>
  <c r="A67" i="214"/>
  <c r="A67" i="193"/>
  <c r="A67" i="115"/>
  <c r="A67" i="114"/>
  <c r="A42" i="214"/>
  <c r="A43"/>
  <c r="A42" i="193"/>
  <c r="A43"/>
  <c r="A42" i="115"/>
  <c r="A43"/>
  <c r="A42" i="114"/>
  <c r="A43"/>
  <c r="A41" i="214"/>
  <c r="A41" i="193"/>
  <c r="A41" i="115"/>
  <c r="A41" i="114"/>
  <c r="A40" i="214"/>
  <c r="A40" i="193"/>
  <c r="A40" i="115"/>
  <c r="A40" i="114"/>
  <c r="A81" i="258"/>
  <c r="A81" i="259"/>
  <c r="A81" i="260"/>
  <c r="A81" i="257"/>
  <c r="A80" i="258"/>
  <c r="A80" i="259"/>
  <c r="A80" i="260"/>
  <c r="A80" i="257"/>
  <c r="A55" i="258"/>
  <c r="A56"/>
  <c r="A55" i="259"/>
  <c r="A56"/>
  <c r="A55" i="260"/>
  <c r="A56"/>
  <c r="A55" i="257"/>
  <c r="A56"/>
  <c r="A54" i="258"/>
  <c r="A54" i="259"/>
  <c r="A54" i="260"/>
  <c r="A54" i="257"/>
  <c r="A53" i="258"/>
  <c r="A53" i="259"/>
  <c r="A53" i="260"/>
  <c r="A53" i="257"/>
  <c r="A68" i="112"/>
  <c r="A68" i="113"/>
  <c r="A68" i="207"/>
  <c r="A68" i="199"/>
  <c r="A67" i="112"/>
  <c r="A67" i="113"/>
  <c r="A67" i="207"/>
  <c r="A67" i="199"/>
  <c r="A42" i="112"/>
  <c r="A43"/>
  <c r="A42" i="113"/>
  <c r="A43"/>
  <c r="A42" i="207"/>
  <c r="A43"/>
  <c r="A42" i="199"/>
  <c r="A43"/>
  <c r="A41" i="112"/>
  <c r="A41" i="113"/>
  <c r="A41" i="207"/>
  <c r="A41" i="199"/>
  <c r="A40" i="112"/>
  <c r="A40" i="113"/>
  <c r="A40" i="207"/>
  <c r="A40" i="199"/>
  <c r="A81" i="254"/>
  <c r="A81" i="255"/>
  <c r="A81" i="256"/>
  <c r="A81" i="253"/>
  <c r="A80" i="254"/>
  <c r="A80" i="255"/>
  <c r="A80" i="256"/>
  <c r="A80" i="253"/>
  <c r="A55" i="254"/>
  <c r="A56"/>
  <c r="A55" i="255"/>
  <c r="A56"/>
  <c r="A55" i="256"/>
  <c r="A56"/>
  <c r="A55" i="253"/>
  <c r="A56"/>
  <c r="A54" i="254"/>
  <c r="A54" i="255"/>
  <c r="A54" i="256"/>
  <c r="A54" i="253"/>
  <c r="A53" i="254"/>
  <c r="A53" i="255"/>
  <c r="A53" i="256"/>
  <c r="A53" i="253"/>
  <c r="A68" i="200"/>
  <c r="A68" i="197"/>
  <c r="A68" i="111"/>
  <c r="A68" i="110"/>
  <c r="A67" i="200"/>
  <c r="A67" i="197"/>
  <c r="A67" i="111"/>
  <c r="A67" i="110"/>
  <c r="A42" i="200"/>
  <c r="A43"/>
  <c r="A42" i="197"/>
  <c r="A43"/>
  <c r="A42" i="111"/>
  <c r="A43"/>
  <c r="A42" i="110"/>
  <c r="A43"/>
  <c r="A41" i="200"/>
  <c r="A41" i="197"/>
  <c r="A41" i="111"/>
  <c r="A41" i="110"/>
  <c r="A40" i="200"/>
  <c r="A40" i="197"/>
  <c r="A40" i="111"/>
  <c r="A40" i="110"/>
  <c r="A81" i="250"/>
  <c r="A81" i="251"/>
  <c r="A81" i="252"/>
  <c r="A81" i="249"/>
  <c r="A80" i="250"/>
  <c r="A80" i="251"/>
  <c r="A80" i="252"/>
  <c r="A80" i="249"/>
  <c r="A55" i="250"/>
  <c r="A56"/>
  <c r="A55" i="251"/>
  <c r="A56"/>
  <c r="A55" i="252"/>
  <c r="A56"/>
  <c r="A55" i="249"/>
  <c r="A56"/>
  <c r="A54" i="250"/>
  <c r="A54" i="251"/>
  <c r="A54" i="252"/>
  <c r="A54" i="249"/>
  <c r="A53" i="250"/>
  <c r="A53" i="251"/>
  <c r="A53" i="252"/>
  <c r="A53" i="249"/>
  <c r="A68" i="215"/>
  <c r="A68" i="205"/>
  <c r="A68" i="108"/>
  <c r="A68" i="107"/>
  <c r="A67" i="215"/>
  <c r="A67" i="205"/>
  <c r="A67" i="108"/>
  <c r="A67" i="107"/>
  <c r="A42" i="215"/>
  <c r="A43"/>
  <c r="A42" i="205"/>
  <c r="A43"/>
  <c r="A42" i="108"/>
  <c r="A43"/>
  <c r="A42" i="107"/>
  <c r="A43"/>
  <c r="A41" i="215"/>
  <c r="A41" i="205"/>
  <c r="A41" i="108"/>
  <c r="A41" i="107"/>
  <c r="A40" i="215"/>
  <c r="A40" i="205"/>
  <c r="A40" i="108"/>
  <c r="A40" i="107"/>
  <c r="A81" i="246"/>
  <c r="A81" i="247"/>
  <c r="A81" i="248"/>
  <c r="A81" i="245"/>
  <c r="A80" i="246"/>
  <c r="A80" i="247"/>
  <c r="A80" i="248"/>
  <c r="A80" i="245"/>
  <c r="A55" i="246"/>
  <c r="A56"/>
  <c r="A55" i="247"/>
  <c r="A56"/>
  <c r="A55" i="248"/>
  <c r="A56"/>
  <c r="A55" i="245"/>
  <c r="A56"/>
  <c r="A54" i="246"/>
  <c r="A54" i="247"/>
  <c r="A54" i="248"/>
  <c r="A54" i="245"/>
  <c r="A53" i="246"/>
  <c r="A53" i="247"/>
  <c r="A53" i="248"/>
  <c r="A53" i="245"/>
  <c r="A68" i="201"/>
  <c r="A68" i="104"/>
  <c r="A68" i="105"/>
  <c r="A68" i="103"/>
  <c r="A67" i="201"/>
  <c r="A67" i="104"/>
  <c r="A67" i="105"/>
  <c r="A67" i="103"/>
  <c r="A42" i="201"/>
  <c r="A43"/>
  <c r="A42" i="104"/>
  <c r="A43"/>
  <c r="A42" i="105"/>
  <c r="A43"/>
  <c r="A42" i="103"/>
  <c r="A43"/>
  <c r="A41" i="201"/>
  <c r="A41" i="104"/>
  <c r="A41" i="105"/>
  <c r="A41" i="103"/>
  <c r="A40" i="201"/>
  <c r="A40" i="104"/>
  <c r="A40" i="105"/>
  <c r="A40" i="103"/>
  <c r="A81" i="242"/>
  <c r="A81" i="243"/>
  <c r="A81" i="244"/>
  <c r="A81" i="241"/>
  <c r="A80" i="242"/>
  <c r="A80" i="243"/>
  <c r="A80" i="244"/>
  <c r="A80" i="241"/>
  <c r="A55" i="242"/>
  <c r="A56"/>
  <c r="A55" i="243"/>
  <c r="A56"/>
  <c r="A55" i="244"/>
  <c r="A56"/>
  <c r="A55" i="241"/>
  <c r="A56"/>
  <c r="A54" i="242"/>
  <c r="A54" i="243"/>
  <c r="A54" i="244"/>
  <c r="A54" i="241"/>
  <c r="A53" i="242"/>
  <c r="A53" i="243"/>
  <c r="A53" i="244"/>
  <c r="A53" i="241"/>
  <c r="A68" i="101"/>
  <c r="A68" i="102"/>
  <c r="A68" i="100"/>
  <c r="A67" i="101"/>
  <c r="A67" i="102"/>
  <c r="A67" i="100"/>
  <c r="A42" i="101"/>
  <c r="A43"/>
  <c r="A42" i="102"/>
  <c r="A43"/>
  <c r="A42" i="100"/>
  <c r="A43"/>
  <c r="A41"/>
  <c r="A41" i="102"/>
  <c r="A41" i="101"/>
  <c r="A40"/>
  <c r="A40" i="102"/>
  <c r="A40" i="100"/>
  <c r="A81" i="239"/>
  <c r="A81" i="240"/>
  <c r="A81" i="238"/>
  <c r="A80" i="239"/>
  <c r="A80" i="240"/>
  <c r="A80" i="238"/>
  <c r="A55" i="239"/>
  <c r="A56"/>
  <c r="A55" i="240"/>
  <c r="A56"/>
  <c r="A55" i="238"/>
  <c r="A56"/>
  <c r="A54" i="239"/>
  <c r="A54" i="240"/>
  <c r="A54" i="238"/>
  <c r="A53" i="239"/>
  <c r="A53" i="240"/>
  <c r="A53" i="238"/>
  <c r="A68" i="96"/>
  <c r="A68" i="97"/>
  <c r="A68" i="99"/>
  <c r="A68" i="94"/>
  <c r="A67" i="97"/>
  <c r="A67" i="99"/>
  <c r="A67" i="94"/>
  <c r="A42" i="96"/>
  <c r="A43"/>
  <c r="A42" i="97"/>
  <c r="A43"/>
  <c r="A42" i="99"/>
  <c r="A43"/>
  <c r="A42" i="94"/>
  <c r="A43"/>
  <c r="A41" i="96"/>
  <c r="A41" i="97"/>
  <c r="A41" i="99"/>
  <c r="A41" i="94"/>
  <c r="A40" i="96"/>
  <c r="A40" i="97"/>
  <c r="A40" i="99"/>
  <c r="A40" i="94"/>
  <c r="A81" i="233"/>
  <c r="A80"/>
  <c r="A295" i="228"/>
  <c r="A294"/>
  <c r="C23" i="347" l="1"/>
  <c r="U11" i="226" l="1"/>
  <c r="B332" i="228"/>
  <c r="B331"/>
  <c r="H15" i="237"/>
  <c r="H27" s="1"/>
  <c r="E19" i="353"/>
  <c r="C41" i="221"/>
  <c r="C42"/>
  <c r="C43"/>
  <c r="C44"/>
  <c r="C45"/>
  <c r="C47"/>
  <c r="C48"/>
  <c r="C49"/>
  <c r="C50"/>
  <c r="C51"/>
  <c r="C52"/>
  <c r="C53"/>
  <c r="C54"/>
  <c r="C55"/>
  <c r="C56"/>
  <c r="C57"/>
  <c r="C58"/>
  <c r="C59"/>
  <c r="C60"/>
  <c r="C61"/>
  <c r="C62"/>
  <c r="C63"/>
  <c r="C64"/>
  <c r="C65"/>
  <c r="C66"/>
  <c r="C67"/>
  <c r="C68"/>
  <c r="C69"/>
  <c r="C70"/>
  <c r="C71"/>
  <c r="C72"/>
  <c r="C73"/>
  <c r="C74"/>
  <c r="C75"/>
  <c r="C76"/>
  <c r="C77"/>
  <c r="C78"/>
  <c r="C79"/>
  <c r="C80"/>
  <c r="C81"/>
  <c r="C82"/>
  <c r="C83"/>
  <c r="C84"/>
  <c r="C85"/>
  <c r="C86"/>
  <c r="C87"/>
  <c r="C88"/>
  <c r="C89"/>
  <c r="C90"/>
  <c r="C91"/>
  <c r="C92"/>
  <c r="C93"/>
  <c r="C94"/>
  <c r="C95"/>
  <c r="C96"/>
  <c r="C97"/>
  <c r="C98"/>
  <c r="C99"/>
  <c r="C100"/>
  <c r="C101"/>
  <c r="C102"/>
  <c r="C103"/>
  <c r="C104"/>
  <c r="C105"/>
  <c r="C106"/>
  <c r="C107"/>
  <c r="C108"/>
  <c r="C109"/>
  <c r="C110"/>
  <c r="C111"/>
  <c r="C112"/>
  <c r="C113"/>
  <c r="C114"/>
  <c r="C115"/>
  <c r="C116"/>
  <c r="C117"/>
  <c r="C118"/>
  <c r="C119"/>
  <c r="C120"/>
  <c r="C121"/>
  <c r="C122"/>
  <c r="C123"/>
  <c r="C124"/>
  <c r="C125"/>
  <c r="C126"/>
  <c r="C127"/>
  <c r="C128"/>
  <c r="C129"/>
  <c r="C130"/>
  <c r="C131"/>
  <c r="C132"/>
  <c r="C133"/>
  <c r="C134"/>
  <c r="C135"/>
  <c r="C136"/>
  <c r="C137"/>
  <c r="C138"/>
  <c r="C139"/>
  <c r="C140"/>
  <c r="C141"/>
  <c r="C142"/>
  <c r="C143"/>
  <c r="C144"/>
  <c r="C37"/>
  <c r="C38"/>
  <c r="C39"/>
  <c r="C40"/>
  <c r="C36"/>
  <c r="C35"/>
  <c r="G6" i="237"/>
  <c r="G7"/>
  <c r="G8"/>
  <c r="G9"/>
  <c r="G10"/>
  <c r="G11"/>
  <c r="G12"/>
  <c r="G13"/>
  <c r="G14"/>
  <c r="G16"/>
  <c r="G17"/>
  <c r="G18"/>
  <c r="G19"/>
  <c r="G20"/>
  <c r="G21"/>
  <c r="G22"/>
  <c r="G23"/>
  <c r="G24"/>
  <c r="G25"/>
  <c r="G26"/>
  <c r="F33" l="1"/>
  <c r="F35"/>
  <c r="F34"/>
  <c r="C41" i="99" s="1"/>
  <c r="C41" i="97" l="1"/>
  <c r="L120" i="225" l="1"/>
  <c r="C34" i="347"/>
  <c r="C40"/>
  <c r="C39"/>
  <c r="K120" i="222"/>
  <c r="I120"/>
  <c r="G120"/>
  <c r="E120"/>
  <c r="I105"/>
  <c r="M94"/>
  <c r="I91"/>
  <c r="I90"/>
  <c r="I86"/>
  <c r="I82"/>
  <c r="M73"/>
  <c r="M72"/>
  <c r="M71"/>
  <c r="I62"/>
  <c r="I57"/>
  <c r="M53"/>
  <c r="M49"/>
  <c r="M47"/>
  <c r="M45"/>
  <c r="M36"/>
  <c r="I35"/>
  <c r="I33"/>
  <c r="M32"/>
  <c r="I63"/>
  <c r="M30"/>
  <c r="I27"/>
  <c r="K24"/>
  <c r="I21"/>
  <c r="M20"/>
  <c r="K16"/>
  <c r="E30" i="354" l="1"/>
  <c r="E29"/>
  <c r="E28"/>
  <c r="E27"/>
  <c r="E26"/>
  <c r="E25"/>
  <c r="E24"/>
  <c r="E23"/>
  <c r="E22"/>
  <c r="E21"/>
  <c r="E20"/>
  <c r="E19"/>
  <c r="E18"/>
  <c r="E17"/>
  <c r="E16"/>
  <c r="E15"/>
  <c r="E14"/>
  <c r="E13"/>
  <c r="E12"/>
  <c r="E11"/>
  <c r="E10"/>
  <c r="E9"/>
  <c r="E8"/>
  <c r="E7"/>
  <c r="E6"/>
  <c r="E5"/>
  <c r="C13" i="226"/>
  <c r="E31" i="354" l="1"/>
  <c r="U10" i="226"/>
  <c r="X11"/>
  <c r="P13"/>
  <c r="W13"/>
  <c r="V13"/>
  <c r="T13"/>
  <c r="S13"/>
  <c r="R13"/>
  <c r="Q13"/>
  <c r="N13"/>
  <c r="M13"/>
  <c r="K13"/>
  <c r="I13"/>
  <c r="G13"/>
  <c r="F13"/>
  <c r="D13"/>
  <c r="O11"/>
  <c r="H11"/>
  <c r="E11"/>
  <c r="L10"/>
  <c r="J10"/>
  <c r="H10"/>
  <c r="E148" i="221" l="1"/>
  <c r="C313" i="228"/>
  <c r="C278"/>
  <c r="C279"/>
  <c r="C280"/>
  <c r="C281"/>
  <c r="C282"/>
  <c r="C283"/>
  <c r="C277"/>
  <c r="C276"/>
  <c r="C284" l="1"/>
  <c r="C32" i="151"/>
  <c r="B105" i="201"/>
  <c r="B104"/>
  <c r="C86"/>
  <c r="C50"/>
  <c r="C51"/>
  <c r="C52"/>
  <c r="C53"/>
  <c r="C54"/>
  <c r="C55"/>
  <c r="C56"/>
  <c r="C49"/>
  <c r="CH2" i="224"/>
  <c r="CF2"/>
  <c r="BT2"/>
  <c r="AY2"/>
  <c r="AX2"/>
  <c r="AW2"/>
  <c r="AV2"/>
  <c r="AU2"/>
  <c r="AT2"/>
  <c r="AS2"/>
  <c r="AR2"/>
  <c r="B104" i="192"/>
  <c r="B105"/>
  <c r="C86"/>
  <c r="C50"/>
  <c r="C51"/>
  <c r="C52"/>
  <c r="C53"/>
  <c r="C54"/>
  <c r="C55"/>
  <c r="C56"/>
  <c r="C49"/>
  <c r="B117" i="346"/>
  <c r="B118"/>
  <c r="C99"/>
  <c r="C63"/>
  <c r="C64"/>
  <c r="C65"/>
  <c r="C66"/>
  <c r="C67"/>
  <c r="C68"/>
  <c r="C69"/>
  <c r="C62"/>
  <c r="B104" i="191"/>
  <c r="B105"/>
  <c r="C86"/>
  <c r="C50"/>
  <c r="C51"/>
  <c r="C52"/>
  <c r="C53"/>
  <c r="C54"/>
  <c r="C55"/>
  <c r="C56"/>
  <c r="C49"/>
  <c r="B117" i="345"/>
  <c r="B118"/>
  <c r="C99"/>
  <c r="C63"/>
  <c r="C64"/>
  <c r="C65"/>
  <c r="C66"/>
  <c r="C67"/>
  <c r="C68"/>
  <c r="C69"/>
  <c r="C62"/>
  <c r="B104" i="190"/>
  <c r="B105"/>
  <c r="C86"/>
  <c r="C50"/>
  <c r="C51"/>
  <c r="C52"/>
  <c r="C53"/>
  <c r="C54"/>
  <c r="C55"/>
  <c r="C56"/>
  <c r="C49"/>
  <c r="B117" i="344"/>
  <c r="B118"/>
  <c r="C99"/>
  <c r="C63"/>
  <c r="C64"/>
  <c r="C65"/>
  <c r="C66"/>
  <c r="C67"/>
  <c r="C68"/>
  <c r="C69"/>
  <c r="C62"/>
  <c r="B104" i="189"/>
  <c r="B105"/>
  <c r="C86"/>
  <c r="C50"/>
  <c r="C51"/>
  <c r="C52"/>
  <c r="C53"/>
  <c r="C54"/>
  <c r="C55"/>
  <c r="C56"/>
  <c r="C49"/>
  <c r="B117" i="343"/>
  <c r="B118"/>
  <c r="C99"/>
  <c r="C63"/>
  <c r="C64"/>
  <c r="C65"/>
  <c r="C66"/>
  <c r="C67"/>
  <c r="C68"/>
  <c r="C69"/>
  <c r="C62"/>
  <c r="B104" i="188"/>
  <c r="B105"/>
  <c r="C86"/>
  <c r="C50"/>
  <c r="C51"/>
  <c r="C52"/>
  <c r="C53"/>
  <c r="C54"/>
  <c r="C55"/>
  <c r="C56"/>
  <c r="C49"/>
  <c r="B104" i="187"/>
  <c r="B105"/>
  <c r="C86"/>
  <c r="C50"/>
  <c r="C51"/>
  <c r="C52"/>
  <c r="C53"/>
  <c r="C54"/>
  <c r="C55"/>
  <c r="C56"/>
  <c r="C49"/>
  <c r="B117" i="342"/>
  <c r="B118"/>
  <c r="C99"/>
  <c r="C63"/>
  <c r="C64"/>
  <c r="C65"/>
  <c r="C66"/>
  <c r="C67"/>
  <c r="C68"/>
  <c r="C69"/>
  <c r="C62"/>
  <c r="B104" i="186"/>
  <c r="B105"/>
  <c r="C86"/>
  <c r="C50"/>
  <c r="C51"/>
  <c r="C52"/>
  <c r="C53"/>
  <c r="C54"/>
  <c r="C55"/>
  <c r="C56"/>
  <c r="C49"/>
  <c r="B117" i="341"/>
  <c r="B118"/>
  <c r="C99"/>
  <c r="C63"/>
  <c r="C64"/>
  <c r="C65"/>
  <c r="C66"/>
  <c r="C67"/>
  <c r="C68"/>
  <c r="C69"/>
  <c r="C62"/>
  <c r="B104" i="185"/>
  <c r="B105"/>
  <c r="C86"/>
  <c r="C50"/>
  <c r="C51"/>
  <c r="C52"/>
  <c r="C53"/>
  <c r="C54"/>
  <c r="C55"/>
  <c r="C56"/>
  <c r="C49"/>
  <c r="B117" i="340"/>
  <c r="B118"/>
  <c r="C99"/>
  <c r="C63"/>
  <c r="C64"/>
  <c r="C65"/>
  <c r="C66"/>
  <c r="C67"/>
  <c r="C68"/>
  <c r="C69"/>
  <c r="C62"/>
  <c r="C49" i="184"/>
  <c r="B104"/>
  <c r="B105"/>
  <c r="C86"/>
  <c r="C50"/>
  <c r="C51"/>
  <c r="C52"/>
  <c r="C53"/>
  <c r="C54"/>
  <c r="C55"/>
  <c r="C56"/>
  <c r="B117" i="339"/>
  <c r="B118"/>
  <c r="C99"/>
  <c r="C63"/>
  <c r="C64"/>
  <c r="C65"/>
  <c r="C66"/>
  <c r="C67"/>
  <c r="C68"/>
  <c r="C69"/>
  <c r="C62"/>
  <c r="B104" i="183"/>
  <c r="B105"/>
  <c r="C86"/>
  <c r="C50"/>
  <c r="C51"/>
  <c r="C52"/>
  <c r="C53"/>
  <c r="C54"/>
  <c r="C55"/>
  <c r="C56"/>
  <c r="C49"/>
  <c r="B117" i="338"/>
  <c r="B118"/>
  <c r="C99"/>
  <c r="C63"/>
  <c r="C64"/>
  <c r="C65"/>
  <c r="C66"/>
  <c r="C67"/>
  <c r="C68"/>
  <c r="C69"/>
  <c r="C62"/>
  <c r="B104" i="181"/>
  <c r="B105"/>
  <c r="C86"/>
  <c r="C50"/>
  <c r="C51"/>
  <c r="C52"/>
  <c r="C53"/>
  <c r="C54"/>
  <c r="C55"/>
  <c r="C56"/>
  <c r="C49"/>
  <c r="B117" i="337"/>
  <c r="B118"/>
  <c r="C99"/>
  <c r="C63"/>
  <c r="C64"/>
  <c r="C65"/>
  <c r="C66"/>
  <c r="C67"/>
  <c r="C68"/>
  <c r="C69"/>
  <c r="C62"/>
  <c r="B104" i="180"/>
  <c r="B105"/>
  <c r="C86"/>
  <c r="C50"/>
  <c r="C51"/>
  <c r="C52"/>
  <c r="C53"/>
  <c r="C54"/>
  <c r="C55"/>
  <c r="C56"/>
  <c r="C49"/>
  <c r="B117" i="336"/>
  <c r="B118"/>
  <c r="C99"/>
  <c r="C63"/>
  <c r="C64"/>
  <c r="C65"/>
  <c r="C66"/>
  <c r="C67"/>
  <c r="C68"/>
  <c r="C69"/>
  <c r="C62"/>
  <c r="B104" i="179"/>
  <c r="B105"/>
  <c r="C86"/>
  <c r="C50"/>
  <c r="C51"/>
  <c r="C52"/>
  <c r="C53"/>
  <c r="C54"/>
  <c r="C55"/>
  <c r="C56"/>
  <c r="C49"/>
  <c r="B117" i="335"/>
  <c r="B118"/>
  <c r="C99"/>
  <c r="C63"/>
  <c r="C64"/>
  <c r="C65"/>
  <c r="C66"/>
  <c r="C67"/>
  <c r="C68"/>
  <c r="C69"/>
  <c r="C62"/>
  <c r="B104" i="178"/>
  <c r="B105"/>
  <c r="C86"/>
  <c r="C50"/>
  <c r="C51"/>
  <c r="C52"/>
  <c r="C53"/>
  <c r="C54"/>
  <c r="C55"/>
  <c r="C56"/>
  <c r="C49"/>
  <c r="B117" i="334"/>
  <c r="B118"/>
  <c r="C99"/>
  <c r="C63"/>
  <c r="C64"/>
  <c r="C65"/>
  <c r="C66"/>
  <c r="C67"/>
  <c r="C68"/>
  <c r="C69"/>
  <c r="C62"/>
  <c r="B104" i="211"/>
  <c r="B105"/>
  <c r="C86"/>
  <c r="C50"/>
  <c r="C51"/>
  <c r="C52"/>
  <c r="C53"/>
  <c r="C54"/>
  <c r="C55"/>
  <c r="C56"/>
  <c r="C49"/>
  <c r="B117" i="333"/>
  <c r="B118"/>
  <c r="C99"/>
  <c r="C63"/>
  <c r="C64"/>
  <c r="C65"/>
  <c r="C66"/>
  <c r="C67"/>
  <c r="C68"/>
  <c r="C69"/>
  <c r="C62"/>
  <c r="B104" i="177"/>
  <c r="B105"/>
  <c r="C86"/>
  <c r="C50"/>
  <c r="C51"/>
  <c r="C52"/>
  <c r="C53"/>
  <c r="C54"/>
  <c r="C55"/>
  <c r="C56"/>
  <c r="C49"/>
  <c r="B117" i="331"/>
  <c r="B118"/>
  <c r="C99"/>
  <c r="C63"/>
  <c r="C64"/>
  <c r="C65"/>
  <c r="C66"/>
  <c r="C67"/>
  <c r="C68"/>
  <c r="C69"/>
  <c r="C62"/>
  <c r="B104" i="176"/>
  <c r="B105"/>
  <c r="C86"/>
  <c r="C50"/>
  <c r="C51"/>
  <c r="C52"/>
  <c r="C53"/>
  <c r="C54"/>
  <c r="C55"/>
  <c r="C56"/>
  <c r="C49"/>
  <c r="B117" i="332"/>
  <c r="B118"/>
  <c r="C99"/>
  <c r="C63"/>
  <c r="C64"/>
  <c r="C65"/>
  <c r="C66"/>
  <c r="C67"/>
  <c r="C68"/>
  <c r="C69"/>
  <c r="C62"/>
  <c r="B104" i="175"/>
  <c r="B105"/>
  <c r="C86"/>
  <c r="C50"/>
  <c r="C51"/>
  <c r="C52"/>
  <c r="C53"/>
  <c r="C54"/>
  <c r="C55"/>
  <c r="C56"/>
  <c r="C49"/>
  <c r="B117" i="330"/>
  <c r="B118"/>
  <c r="C99"/>
  <c r="C63"/>
  <c r="C64"/>
  <c r="C65"/>
  <c r="C66"/>
  <c r="C67"/>
  <c r="C68"/>
  <c r="C69"/>
  <c r="C62"/>
  <c r="B104" i="173"/>
  <c r="B105"/>
  <c r="C86"/>
  <c r="C50"/>
  <c r="C51"/>
  <c r="C52"/>
  <c r="C53"/>
  <c r="C54"/>
  <c r="C55"/>
  <c r="C56"/>
  <c r="C49"/>
  <c r="B117" i="329"/>
  <c r="B118"/>
  <c r="C99"/>
  <c r="C63"/>
  <c r="C64"/>
  <c r="C65"/>
  <c r="C66"/>
  <c r="C67"/>
  <c r="C68"/>
  <c r="C69"/>
  <c r="C62"/>
  <c r="B104" i="172"/>
  <c r="B105"/>
  <c r="C86"/>
  <c r="C50"/>
  <c r="C51"/>
  <c r="C52"/>
  <c r="C53"/>
  <c r="C54"/>
  <c r="C55"/>
  <c r="C56"/>
  <c r="C49"/>
  <c r="B117" i="328"/>
  <c r="B118"/>
  <c r="C99"/>
  <c r="C63"/>
  <c r="C64"/>
  <c r="C65"/>
  <c r="C66"/>
  <c r="C67"/>
  <c r="C68"/>
  <c r="C69"/>
  <c r="C62"/>
  <c r="B104" i="236"/>
  <c r="B105"/>
  <c r="C86"/>
  <c r="C50"/>
  <c r="C51"/>
  <c r="C52"/>
  <c r="C53"/>
  <c r="C54"/>
  <c r="C55"/>
  <c r="C56"/>
  <c r="C49"/>
  <c r="B117" i="327"/>
  <c r="B118"/>
  <c r="C99"/>
  <c r="C63"/>
  <c r="C64"/>
  <c r="C65"/>
  <c r="C66"/>
  <c r="C67"/>
  <c r="C68"/>
  <c r="C69"/>
  <c r="C62"/>
  <c r="B104" i="171"/>
  <c r="B105"/>
  <c r="C86"/>
  <c r="C50"/>
  <c r="C51"/>
  <c r="C52"/>
  <c r="C53"/>
  <c r="C54"/>
  <c r="C55"/>
  <c r="C56"/>
  <c r="C49"/>
  <c r="B117" i="326"/>
  <c r="B118"/>
  <c r="C99"/>
  <c r="C63"/>
  <c r="C64"/>
  <c r="C65"/>
  <c r="C66"/>
  <c r="C67"/>
  <c r="C68"/>
  <c r="C69"/>
  <c r="C62"/>
  <c r="B104" i="217"/>
  <c r="B105"/>
  <c r="C86"/>
  <c r="C50"/>
  <c r="C51"/>
  <c r="C52"/>
  <c r="C53"/>
  <c r="C54"/>
  <c r="C55"/>
  <c r="C56"/>
  <c r="C49"/>
  <c r="B117" i="325"/>
  <c r="B118"/>
  <c r="C99"/>
  <c r="C63"/>
  <c r="C64"/>
  <c r="C65"/>
  <c r="C66"/>
  <c r="C67"/>
  <c r="C68"/>
  <c r="C69"/>
  <c r="C62"/>
  <c r="B104" i="170"/>
  <c r="B105"/>
  <c r="C86"/>
  <c r="C50"/>
  <c r="C51"/>
  <c r="C52"/>
  <c r="C53"/>
  <c r="C54"/>
  <c r="C55"/>
  <c r="C56"/>
  <c r="C49"/>
  <c r="B104" i="169"/>
  <c r="B105"/>
  <c r="C86"/>
  <c r="C50"/>
  <c r="C51"/>
  <c r="C52"/>
  <c r="C53"/>
  <c r="C54"/>
  <c r="C55"/>
  <c r="C56"/>
  <c r="C49"/>
  <c r="B117" i="324"/>
  <c r="B118"/>
  <c r="C99"/>
  <c r="C63"/>
  <c r="C64"/>
  <c r="C65"/>
  <c r="C66"/>
  <c r="C67"/>
  <c r="C68"/>
  <c r="C69"/>
  <c r="C62"/>
  <c r="B104" i="208"/>
  <c r="B105"/>
  <c r="C86"/>
  <c r="C50"/>
  <c r="C51"/>
  <c r="C52"/>
  <c r="C53"/>
  <c r="C54"/>
  <c r="C55"/>
  <c r="C56"/>
  <c r="C49"/>
  <c r="B117" i="323"/>
  <c r="B118"/>
  <c r="C99"/>
  <c r="C63"/>
  <c r="C64"/>
  <c r="C65"/>
  <c r="C66"/>
  <c r="C67"/>
  <c r="C68"/>
  <c r="C69"/>
  <c r="C62"/>
  <c r="B104" i="168"/>
  <c r="B105"/>
  <c r="C86"/>
  <c r="C50"/>
  <c r="C51"/>
  <c r="C52"/>
  <c r="C53"/>
  <c r="C54"/>
  <c r="C55"/>
  <c r="C56"/>
  <c r="C49"/>
  <c r="B117" i="322"/>
  <c r="B118"/>
  <c r="C99"/>
  <c r="C63"/>
  <c r="C64"/>
  <c r="C65"/>
  <c r="C66"/>
  <c r="C67"/>
  <c r="C68"/>
  <c r="C69"/>
  <c r="C62"/>
  <c r="B104" i="167"/>
  <c r="B105"/>
  <c r="C86"/>
  <c r="C50"/>
  <c r="C51"/>
  <c r="C52"/>
  <c r="C53"/>
  <c r="C54"/>
  <c r="C55"/>
  <c r="C56"/>
  <c r="C49"/>
  <c r="B117" i="321"/>
  <c r="B118"/>
  <c r="C99"/>
  <c r="C63"/>
  <c r="C64"/>
  <c r="C65"/>
  <c r="C66"/>
  <c r="C67"/>
  <c r="C68"/>
  <c r="C69"/>
  <c r="C62"/>
  <c r="B104" i="165"/>
  <c r="B105"/>
  <c r="C86"/>
  <c r="C50"/>
  <c r="C51"/>
  <c r="C52"/>
  <c r="C53"/>
  <c r="C54"/>
  <c r="C55"/>
  <c r="C56"/>
  <c r="C49"/>
  <c r="B117" i="320"/>
  <c r="B118"/>
  <c r="C99"/>
  <c r="C63"/>
  <c r="C64"/>
  <c r="C65"/>
  <c r="C66"/>
  <c r="C67"/>
  <c r="C68"/>
  <c r="C69"/>
  <c r="C62"/>
  <c r="B104" i="164"/>
  <c r="B105"/>
  <c r="C86"/>
  <c r="C50"/>
  <c r="C51"/>
  <c r="C52"/>
  <c r="C53"/>
  <c r="C54"/>
  <c r="C55"/>
  <c r="C56"/>
  <c r="C49"/>
  <c r="B117" i="319"/>
  <c r="B118"/>
  <c r="C99"/>
  <c r="C63"/>
  <c r="C64"/>
  <c r="C65"/>
  <c r="C66"/>
  <c r="C67"/>
  <c r="C68"/>
  <c r="C69"/>
  <c r="C62"/>
  <c r="B117" i="318"/>
  <c r="B118"/>
  <c r="C99"/>
  <c r="C63"/>
  <c r="C64"/>
  <c r="C65"/>
  <c r="C66"/>
  <c r="C67"/>
  <c r="C68"/>
  <c r="C69"/>
  <c r="C62"/>
  <c r="B104" i="163"/>
  <c r="B105"/>
  <c r="C86"/>
  <c r="C50"/>
  <c r="C51"/>
  <c r="C52"/>
  <c r="C53"/>
  <c r="C54"/>
  <c r="C55"/>
  <c r="C56"/>
  <c r="C49"/>
  <c r="B104" i="162"/>
  <c r="B105"/>
  <c r="C86"/>
  <c r="C50"/>
  <c r="C51"/>
  <c r="C52"/>
  <c r="C53"/>
  <c r="C54"/>
  <c r="C55"/>
  <c r="C56"/>
  <c r="C49"/>
  <c r="B117" i="317"/>
  <c r="B118"/>
  <c r="C99"/>
  <c r="C63"/>
  <c r="C64"/>
  <c r="C65"/>
  <c r="C66"/>
  <c r="C67"/>
  <c r="C68"/>
  <c r="C69"/>
  <c r="C62"/>
  <c r="B104" i="161"/>
  <c r="B105"/>
  <c r="C86"/>
  <c r="C50"/>
  <c r="C51"/>
  <c r="C52"/>
  <c r="C53"/>
  <c r="C54"/>
  <c r="C55"/>
  <c r="C56"/>
  <c r="C49"/>
  <c r="B117" i="316"/>
  <c r="B118"/>
  <c r="C99"/>
  <c r="C63"/>
  <c r="C64"/>
  <c r="C65"/>
  <c r="C66"/>
  <c r="C67"/>
  <c r="C68"/>
  <c r="C69"/>
  <c r="C62"/>
  <c r="B104" i="160"/>
  <c r="B105"/>
  <c r="C86"/>
  <c r="C50"/>
  <c r="C51"/>
  <c r="C52"/>
  <c r="C53"/>
  <c r="C54"/>
  <c r="C55"/>
  <c r="C56"/>
  <c r="C49"/>
  <c r="B117" i="315"/>
  <c r="B118"/>
  <c r="C99"/>
  <c r="C63"/>
  <c r="C64"/>
  <c r="C65"/>
  <c r="C66"/>
  <c r="C67"/>
  <c r="C68"/>
  <c r="C69"/>
  <c r="C62"/>
  <c r="B104" i="159"/>
  <c r="B105"/>
  <c r="C86"/>
  <c r="C50"/>
  <c r="C51"/>
  <c r="C52"/>
  <c r="C53"/>
  <c r="C54"/>
  <c r="C55"/>
  <c r="C56"/>
  <c r="C49"/>
  <c r="B104" i="158"/>
  <c r="B105"/>
  <c r="C86"/>
  <c r="C50"/>
  <c r="C51"/>
  <c r="C52"/>
  <c r="C53"/>
  <c r="C54"/>
  <c r="C55"/>
  <c r="C56"/>
  <c r="C49"/>
  <c r="B117" i="314"/>
  <c r="B118"/>
  <c r="C99"/>
  <c r="C63"/>
  <c r="C64"/>
  <c r="C65"/>
  <c r="C66"/>
  <c r="C67"/>
  <c r="C68"/>
  <c r="C69"/>
  <c r="C62"/>
  <c r="B104" i="157"/>
  <c r="B105"/>
  <c r="C86"/>
  <c r="C50"/>
  <c r="C51"/>
  <c r="C52"/>
  <c r="C53"/>
  <c r="C54"/>
  <c r="C55"/>
  <c r="C56"/>
  <c r="C49"/>
  <c r="B117" i="313"/>
  <c r="B118"/>
  <c r="C99"/>
  <c r="C63"/>
  <c r="C64"/>
  <c r="C65"/>
  <c r="C66"/>
  <c r="C67"/>
  <c r="C68"/>
  <c r="C69"/>
  <c r="C62"/>
  <c r="B104" i="156"/>
  <c r="B105"/>
  <c r="C86"/>
  <c r="C50"/>
  <c r="C51"/>
  <c r="C52"/>
  <c r="C53"/>
  <c r="C54"/>
  <c r="C55"/>
  <c r="C56"/>
  <c r="C49"/>
  <c r="B117" i="312"/>
  <c r="B118"/>
  <c r="C99"/>
  <c r="C63"/>
  <c r="C64"/>
  <c r="C65"/>
  <c r="C66"/>
  <c r="C67"/>
  <c r="C68"/>
  <c r="C69"/>
  <c r="C62"/>
  <c r="B104" i="155"/>
  <c r="B105"/>
  <c r="C86"/>
  <c r="C50"/>
  <c r="C51"/>
  <c r="C52"/>
  <c r="C53"/>
  <c r="C54"/>
  <c r="C55"/>
  <c r="C56"/>
  <c r="C49"/>
  <c r="B117" i="311"/>
  <c r="B118"/>
  <c r="C99"/>
  <c r="C63"/>
  <c r="C64"/>
  <c r="C65"/>
  <c r="C66"/>
  <c r="C67"/>
  <c r="C68"/>
  <c r="C69"/>
  <c r="C62"/>
  <c r="B104" i="198"/>
  <c r="B105"/>
  <c r="C86"/>
  <c r="C50"/>
  <c r="C51"/>
  <c r="C52"/>
  <c r="C53"/>
  <c r="C54"/>
  <c r="C55"/>
  <c r="C56"/>
  <c r="C49"/>
  <c r="B117" i="310"/>
  <c r="B118"/>
  <c r="C99"/>
  <c r="C63"/>
  <c r="C64"/>
  <c r="C65"/>
  <c r="C66"/>
  <c r="C67"/>
  <c r="C68"/>
  <c r="C69"/>
  <c r="C62"/>
  <c r="B104" i="204"/>
  <c r="B105"/>
  <c r="C86"/>
  <c r="C50"/>
  <c r="C51"/>
  <c r="C52"/>
  <c r="C53"/>
  <c r="C54"/>
  <c r="C55"/>
  <c r="C56"/>
  <c r="C49"/>
  <c r="B117" i="309"/>
  <c r="B118"/>
  <c r="C99"/>
  <c r="C63"/>
  <c r="C64"/>
  <c r="C65"/>
  <c r="C66"/>
  <c r="C67"/>
  <c r="C68"/>
  <c r="C69"/>
  <c r="C62"/>
  <c r="B104" i="154"/>
  <c r="B105"/>
  <c r="C86"/>
  <c r="C50"/>
  <c r="C51"/>
  <c r="C52"/>
  <c r="C53"/>
  <c r="C54"/>
  <c r="C55"/>
  <c r="C56"/>
  <c r="C49"/>
  <c r="B117" i="308"/>
  <c r="B118"/>
  <c r="C99"/>
  <c r="C63"/>
  <c r="C64"/>
  <c r="C65"/>
  <c r="C66"/>
  <c r="C67"/>
  <c r="C68"/>
  <c r="C69"/>
  <c r="C62"/>
  <c r="B104" i="153"/>
  <c r="B105"/>
  <c r="C86"/>
  <c r="C50"/>
  <c r="C51"/>
  <c r="C52"/>
  <c r="C53"/>
  <c r="C54"/>
  <c r="C55"/>
  <c r="C56"/>
  <c r="C49"/>
  <c r="B117" i="307"/>
  <c r="B118"/>
  <c r="C99"/>
  <c r="C63"/>
  <c r="C64"/>
  <c r="C65"/>
  <c r="C66"/>
  <c r="C67"/>
  <c r="C68"/>
  <c r="C69"/>
  <c r="C62"/>
  <c r="B104" i="151"/>
  <c r="B105"/>
  <c r="C86"/>
  <c r="C50"/>
  <c r="C51"/>
  <c r="C52"/>
  <c r="C53"/>
  <c r="C54"/>
  <c r="C55"/>
  <c r="C56"/>
  <c r="C49"/>
  <c r="B117" i="306"/>
  <c r="B118"/>
  <c r="C99"/>
  <c r="C63"/>
  <c r="C64"/>
  <c r="C65"/>
  <c r="C66"/>
  <c r="C67"/>
  <c r="C68"/>
  <c r="C69"/>
  <c r="C62"/>
  <c r="B104" i="150"/>
  <c r="B105"/>
  <c r="C86"/>
  <c r="C50"/>
  <c r="C51"/>
  <c r="C52"/>
  <c r="C53"/>
  <c r="C54"/>
  <c r="C55"/>
  <c r="C56"/>
  <c r="C49"/>
  <c r="B117" i="305"/>
  <c r="B118"/>
  <c r="C99"/>
  <c r="C63"/>
  <c r="C64"/>
  <c r="C65"/>
  <c r="C66"/>
  <c r="C67"/>
  <c r="C68"/>
  <c r="C69"/>
  <c r="C62"/>
  <c r="B104" i="148"/>
  <c r="B105"/>
  <c r="C86"/>
  <c r="C50"/>
  <c r="C51"/>
  <c r="C52"/>
  <c r="C53"/>
  <c r="C54"/>
  <c r="C55"/>
  <c r="C56"/>
  <c r="C49"/>
  <c r="B117" i="304"/>
  <c r="B118"/>
  <c r="C99"/>
  <c r="C63"/>
  <c r="C64"/>
  <c r="C65"/>
  <c r="C66"/>
  <c r="C67"/>
  <c r="C68"/>
  <c r="C69"/>
  <c r="C62"/>
  <c r="B104" i="196"/>
  <c r="B105"/>
  <c r="C86"/>
  <c r="C50"/>
  <c r="C51"/>
  <c r="C52"/>
  <c r="C53"/>
  <c r="C54"/>
  <c r="C55"/>
  <c r="C56"/>
  <c r="C49"/>
  <c r="B117" i="303"/>
  <c r="B118"/>
  <c r="C99"/>
  <c r="C63"/>
  <c r="C64"/>
  <c r="C65"/>
  <c r="C66"/>
  <c r="C67"/>
  <c r="C68"/>
  <c r="C69"/>
  <c r="C62"/>
  <c r="B104" i="203"/>
  <c r="B105"/>
  <c r="C86"/>
  <c r="C50"/>
  <c r="C51"/>
  <c r="C52"/>
  <c r="C53"/>
  <c r="C54"/>
  <c r="C55"/>
  <c r="C56"/>
  <c r="C49"/>
  <c r="B117" i="302"/>
  <c r="B118"/>
  <c r="C99"/>
  <c r="C63"/>
  <c r="C64"/>
  <c r="C65"/>
  <c r="C66"/>
  <c r="C67"/>
  <c r="C68"/>
  <c r="C69"/>
  <c r="C62"/>
  <c r="B104" i="218"/>
  <c r="B105"/>
  <c r="C86"/>
  <c r="C50"/>
  <c r="C51"/>
  <c r="C52"/>
  <c r="C53"/>
  <c r="C54"/>
  <c r="C55"/>
  <c r="C56"/>
  <c r="C49"/>
  <c r="B117" i="301"/>
  <c r="B118"/>
  <c r="C99"/>
  <c r="C63"/>
  <c r="C64"/>
  <c r="C65"/>
  <c r="C66"/>
  <c r="C67"/>
  <c r="C68"/>
  <c r="C69"/>
  <c r="C62"/>
  <c r="B104" i="202"/>
  <c r="B105"/>
  <c r="C86"/>
  <c r="C50"/>
  <c r="C51"/>
  <c r="C52"/>
  <c r="C53"/>
  <c r="C54"/>
  <c r="C55"/>
  <c r="C56"/>
  <c r="C49"/>
  <c r="B117" i="300"/>
  <c r="B118"/>
  <c r="C99"/>
  <c r="C63"/>
  <c r="C64"/>
  <c r="C65"/>
  <c r="C66"/>
  <c r="C67"/>
  <c r="C68"/>
  <c r="C69"/>
  <c r="C62"/>
  <c r="B104" i="147"/>
  <c r="B105"/>
  <c r="C86"/>
  <c r="C50"/>
  <c r="C51"/>
  <c r="C52"/>
  <c r="C53"/>
  <c r="C54"/>
  <c r="C55"/>
  <c r="C56"/>
  <c r="C49"/>
  <c r="B117" i="299"/>
  <c r="B118"/>
  <c r="C99"/>
  <c r="C63"/>
  <c r="C64"/>
  <c r="C65"/>
  <c r="C66"/>
  <c r="C67"/>
  <c r="C68"/>
  <c r="C69"/>
  <c r="C62"/>
  <c r="B104" i="209"/>
  <c r="B105"/>
  <c r="C86"/>
  <c r="C50"/>
  <c r="C51"/>
  <c r="C52"/>
  <c r="C53"/>
  <c r="C54"/>
  <c r="C55"/>
  <c r="C56"/>
  <c r="C49"/>
  <c r="B117" i="298"/>
  <c r="B118"/>
  <c r="C99"/>
  <c r="C63"/>
  <c r="C64"/>
  <c r="C65"/>
  <c r="C66"/>
  <c r="C67"/>
  <c r="C68"/>
  <c r="C69"/>
  <c r="C62"/>
  <c r="B104" i="146"/>
  <c r="B105"/>
  <c r="C86"/>
  <c r="C50"/>
  <c r="C51"/>
  <c r="C52"/>
  <c r="C53"/>
  <c r="C54"/>
  <c r="C55"/>
  <c r="C56"/>
  <c r="C49"/>
  <c r="B117" i="297"/>
  <c r="B118"/>
  <c r="C99"/>
  <c r="C63"/>
  <c r="C64"/>
  <c r="C65"/>
  <c r="C66"/>
  <c r="C67"/>
  <c r="C68"/>
  <c r="C69"/>
  <c r="C62"/>
  <c r="B104" i="145"/>
  <c r="B105"/>
  <c r="C86"/>
  <c r="C50"/>
  <c r="C51"/>
  <c r="C52"/>
  <c r="C53"/>
  <c r="C54"/>
  <c r="C55"/>
  <c r="C56"/>
  <c r="C49"/>
  <c r="B117" i="296"/>
  <c r="B118"/>
  <c r="C99"/>
  <c r="C63"/>
  <c r="C64"/>
  <c r="C65"/>
  <c r="C66"/>
  <c r="C67"/>
  <c r="C68"/>
  <c r="C69"/>
  <c r="C62"/>
  <c r="B104" i="194"/>
  <c r="B105"/>
  <c r="C86"/>
  <c r="C50"/>
  <c r="C51"/>
  <c r="C52"/>
  <c r="C53"/>
  <c r="C54"/>
  <c r="C55"/>
  <c r="C56"/>
  <c r="C49"/>
  <c r="B117" i="295"/>
  <c r="B118"/>
  <c r="C99"/>
  <c r="C63"/>
  <c r="C64"/>
  <c r="C65"/>
  <c r="C66"/>
  <c r="C67"/>
  <c r="C68"/>
  <c r="C69"/>
  <c r="C62"/>
  <c r="B104" i="143"/>
  <c r="B105"/>
  <c r="C86"/>
  <c r="C50"/>
  <c r="C51"/>
  <c r="C52"/>
  <c r="C53"/>
  <c r="C54"/>
  <c r="C55"/>
  <c r="C56"/>
  <c r="C49"/>
  <c r="B117" i="294"/>
  <c r="B118"/>
  <c r="C99"/>
  <c r="C63"/>
  <c r="C64"/>
  <c r="C65"/>
  <c r="C66"/>
  <c r="C67"/>
  <c r="C68"/>
  <c r="C69"/>
  <c r="C62"/>
  <c r="B104" i="235"/>
  <c r="B105"/>
  <c r="C86"/>
  <c r="C50"/>
  <c r="C51"/>
  <c r="C52"/>
  <c r="C53"/>
  <c r="C54"/>
  <c r="C55"/>
  <c r="C56"/>
  <c r="C49"/>
  <c r="B117" i="293"/>
  <c r="B118"/>
  <c r="C99"/>
  <c r="C63"/>
  <c r="C64"/>
  <c r="C65"/>
  <c r="C66"/>
  <c r="C67"/>
  <c r="C68"/>
  <c r="C69"/>
  <c r="C62"/>
  <c r="B104" i="142"/>
  <c r="B105"/>
  <c r="C86"/>
  <c r="C50"/>
  <c r="C51"/>
  <c r="C52"/>
  <c r="C53"/>
  <c r="C54"/>
  <c r="C55"/>
  <c r="C56"/>
  <c r="C49"/>
  <c r="B117" i="291"/>
  <c r="B118"/>
  <c r="C99"/>
  <c r="C63"/>
  <c r="C64"/>
  <c r="C65"/>
  <c r="C66"/>
  <c r="C67"/>
  <c r="C68"/>
  <c r="C69"/>
  <c r="C62"/>
  <c r="B104" i="141"/>
  <c r="B105"/>
  <c r="C86"/>
  <c r="C50"/>
  <c r="C51"/>
  <c r="C52"/>
  <c r="C53"/>
  <c r="C54"/>
  <c r="C55"/>
  <c r="C56"/>
  <c r="C49"/>
  <c r="B117" i="290"/>
  <c r="B118"/>
  <c r="C99"/>
  <c r="C63"/>
  <c r="C64"/>
  <c r="C65"/>
  <c r="C66"/>
  <c r="C67"/>
  <c r="C68"/>
  <c r="C69"/>
  <c r="C62"/>
  <c r="B104" i="140"/>
  <c r="B105"/>
  <c r="C86"/>
  <c r="C50"/>
  <c r="C51"/>
  <c r="C52"/>
  <c r="C53"/>
  <c r="C54"/>
  <c r="C55"/>
  <c r="C56"/>
  <c r="C49"/>
  <c r="B117" i="289"/>
  <c r="B118"/>
  <c r="C99"/>
  <c r="C63"/>
  <c r="C64"/>
  <c r="C65"/>
  <c r="C66"/>
  <c r="C67"/>
  <c r="C68"/>
  <c r="C69"/>
  <c r="C62"/>
  <c r="B104" i="139"/>
  <c r="B105"/>
  <c r="C86"/>
  <c r="C50"/>
  <c r="C51"/>
  <c r="C52"/>
  <c r="C53"/>
  <c r="C54"/>
  <c r="C55"/>
  <c r="C56"/>
  <c r="C49"/>
  <c r="B117" i="288"/>
  <c r="B118"/>
  <c r="C99"/>
  <c r="C63"/>
  <c r="C64"/>
  <c r="C65"/>
  <c r="C66"/>
  <c r="C67"/>
  <c r="C68"/>
  <c r="C69"/>
  <c r="C62"/>
  <c r="B104" i="216"/>
  <c r="B105"/>
  <c r="C86"/>
  <c r="C50"/>
  <c r="C51"/>
  <c r="C52"/>
  <c r="C53"/>
  <c r="C54"/>
  <c r="C55"/>
  <c r="C56"/>
  <c r="C49"/>
  <c r="B117" i="287"/>
  <c r="B118"/>
  <c r="C99"/>
  <c r="C63"/>
  <c r="C64"/>
  <c r="C65"/>
  <c r="C66"/>
  <c r="C67"/>
  <c r="C68"/>
  <c r="C69"/>
  <c r="C62"/>
  <c r="B104" i="138"/>
  <c r="B105"/>
  <c r="C86"/>
  <c r="C50"/>
  <c r="C51"/>
  <c r="C52"/>
  <c r="C53"/>
  <c r="C54"/>
  <c r="C55"/>
  <c r="C56"/>
  <c r="C49"/>
  <c r="B117" i="286"/>
  <c r="B118"/>
  <c r="C99"/>
  <c r="C63"/>
  <c r="C64"/>
  <c r="C65"/>
  <c r="C66"/>
  <c r="C67"/>
  <c r="C68"/>
  <c r="C69"/>
  <c r="C62"/>
  <c r="B104" i="137"/>
  <c r="B105"/>
  <c r="C86"/>
  <c r="C50"/>
  <c r="C51"/>
  <c r="C52"/>
  <c r="C53"/>
  <c r="C54"/>
  <c r="C55"/>
  <c r="C56"/>
  <c r="C49"/>
  <c r="B117" i="285"/>
  <c r="B118"/>
  <c r="C99"/>
  <c r="C63"/>
  <c r="C64"/>
  <c r="C65"/>
  <c r="C66"/>
  <c r="C67"/>
  <c r="C68"/>
  <c r="C69"/>
  <c r="C62"/>
  <c r="B104" i="136"/>
  <c r="B105"/>
  <c r="C86"/>
  <c r="C50"/>
  <c r="C51"/>
  <c r="C52"/>
  <c r="C53"/>
  <c r="C54"/>
  <c r="C55"/>
  <c r="C56"/>
  <c r="C49"/>
  <c r="B117" i="284"/>
  <c r="B118"/>
  <c r="C99"/>
  <c r="C63"/>
  <c r="C64"/>
  <c r="C65"/>
  <c r="C66"/>
  <c r="C67"/>
  <c r="C68"/>
  <c r="C69"/>
  <c r="C62"/>
  <c r="B104" i="212"/>
  <c r="B105"/>
  <c r="C86"/>
  <c r="C50"/>
  <c r="C51"/>
  <c r="C52"/>
  <c r="C53"/>
  <c r="C54"/>
  <c r="C55"/>
  <c r="C56"/>
  <c r="C49"/>
  <c r="B117" i="283"/>
  <c r="B118"/>
  <c r="C99"/>
  <c r="C63"/>
  <c r="C64"/>
  <c r="C65"/>
  <c r="C66"/>
  <c r="C67"/>
  <c r="C68"/>
  <c r="C69"/>
  <c r="C62"/>
  <c r="B104" i="134"/>
  <c r="B105"/>
  <c r="C86"/>
  <c r="C50"/>
  <c r="C51"/>
  <c r="C52"/>
  <c r="C53"/>
  <c r="C54"/>
  <c r="C55"/>
  <c r="C56"/>
  <c r="C49"/>
  <c r="B117" i="282"/>
  <c r="B118"/>
  <c r="C99"/>
  <c r="C63"/>
  <c r="C64"/>
  <c r="C65"/>
  <c r="C66"/>
  <c r="C67"/>
  <c r="C68"/>
  <c r="C69"/>
  <c r="C62"/>
  <c r="B104" i="206"/>
  <c r="B105"/>
  <c r="C86"/>
  <c r="C50"/>
  <c r="C51"/>
  <c r="C52"/>
  <c r="C53"/>
  <c r="C54"/>
  <c r="C55"/>
  <c r="C56"/>
  <c r="C49"/>
  <c r="C62" i="281"/>
  <c r="B117"/>
  <c r="B118"/>
  <c r="C99"/>
  <c r="C63"/>
  <c r="C64"/>
  <c r="C65"/>
  <c r="C66"/>
  <c r="C67"/>
  <c r="C68"/>
  <c r="C69"/>
  <c r="B104" i="133"/>
  <c r="B105"/>
  <c r="C86"/>
  <c r="C50"/>
  <c r="C51"/>
  <c r="C52"/>
  <c r="C53"/>
  <c r="C54"/>
  <c r="C55"/>
  <c r="C56"/>
  <c r="C49"/>
  <c r="B117" i="280"/>
  <c r="B118"/>
  <c r="C99"/>
  <c r="C63"/>
  <c r="C64"/>
  <c r="C65"/>
  <c r="C66"/>
  <c r="C67"/>
  <c r="C68"/>
  <c r="C69"/>
  <c r="C62"/>
  <c r="B104" i="195"/>
  <c r="B105"/>
  <c r="C86"/>
  <c r="C50"/>
  <c r="C51"/>
  <c r="C52"/>
  <c r="C53"/>
  <c r="C54"/>
  <c r="C55"/>
  <c r="C56"/>
  <c r="C49"/>
  <c r="B117" i="279"/>
  <c r="B118"/>
  <c r="C99"/>
  <c r="C63"/>
  <c r="C64"/>
  <c r="C65"/>
  <c r="C66"/>
  <c r="C67"/>
  <c r="C68"/>
  <c r="C69"/>
  <c r="C62"/>
  <c r="B104" i="132"/>
  <c r="B105"/>
  <c r="C86"/>
  <c r="C50"/>
  <c r="C51"/>
  <c r="C52"/>
  <c r="C53"/>
  <c r="C54"/>
  <c r="C55"/>
  <c r="C56"/>
  <c r="C49"/>
  <c r="B117" i="278"/>
  <c r="B118"/>
  <c r="C99"/>
  <c r="C63"/>
  <c r="C64"/>
  <c r="C65"/>
  <c r="C66"/>
  <c r="C67"/>
  <c r="C68"/>
  <c r="C69"/>
  <c r="C62"/>
  <c r="B104" i="210"/>
  <c r="B105"/>
  <c r="C86"/>
  <c r="C50"/>
  <c r="C51"/>
  <c r="C52"/>
  <c r="C53"/>
  <c r="C54"/>
  <c r="C55"/>
  <c r="C56"/>
  <c r="C49"/>
  <c r="B117" i="277"/>
  <c r="B118"/>
  <c r="C99"/>
  <c r="C63"/>
  <c r="C64"/>
  <c r="C65"/>
  <c r="C66"/>
  <c r="C67"/>
  <c r="C68"/>
  <c r="C69"/>
  <c r="C62"/>
  <c r="C86" i="131"/>
  <c r="B104"/>
  <c r="B105"/>
  <c r="C50"/>
  <c r="C51"/>
  <c r="C52"/>
  <c r="C53"/>
  <c r="C54"/>
  <c r="C55"/>
  <c r="C56"/>
  <c r="C49"/>
  <c r="C99" i="276"/>
  <c r="B117"/>
  <c r="B118"/>
  <c r="C63"/>
  <c r="C64"/>
  <c r="C65"/>
  <c r="C66"/>
  <c r="C67"/>
  <c r="C68"/>
  <c r="C69"/>
  <c r="C62"/>
  <c r="B104" i="234"/>
  <c r="B105"/>
  <c r="C86"/>
  <c r="C50"/>
  <c r="C51"/>
  <c r="C52"/>
  <c r="C53"/>
  <c r="C54"/>
  <c r="C55"/>
  <c r="C56"/>
  <c r="C49"/>
  <c r="B117" i="275"/>
  <c r="B118"/>
  <c r="C99"/>
  <c r="C63"/>
  <c r="C64"/>
  <c r="C65"/>
  <c r="C66"/>
  <c r="C67"/>
  <c r="C68"/>
  <c r="C69"/>
  <c r="C62"/>
  <c r="B104" i="130"/>
  <c r="B105"/>
  <c r="C86"/>
  <c r="C50"/>
  <c r="C51"/>
  <c r="C52"/>
  <c r="C53"/>
  <c r="C54"/>
  <c r="C55"/>
  <c r="C56"/>
  <c r="C49"/>
  <c r="B117" i="274"/>
  <c r="B118"/>
  <c r="C99"/>
  <c r="C63"/>
  <c r="C64"/>
  <c r="C65"/>
  <c r="C66"/>
  <c r="C67"/>
  <c r="C68"/>
  <c r="C69"/>
  <c r="C62"/>
  <c r="B104" i="129"/>
  <c r="B105"/>
  <c r="C86"/>
  <c r="C50"/>
  <c r="C51"/>
  <c r="C52"/>
  <c r="C53"/>
  <c r="C54"/>
  <c r="C55"/>
  <c r="C56"/>
  <c r="C49"/>
  <c r="B117" i="273"/>
  <c r="B118"/>
  <c r="C99"/>
  <c r="C63"/>
  <c r="C64"/>
  <c r="C65"/>
  <c r="C66"/>
  <c r="C67"/>
  <c r="C68"/>
  <c r="C69"/>
  <c r="C62"/>
  <c r="B104" i="128"/>
  <c r="B105"/>
  <c r="C86"/>
  <c r="C50"/>
  <c r="C51"/>
  <c r="C52"/>
  <c r="C53"/>
  <c r="C54"/>
  <c r="C55"/>
  <c r="C56"/>
  <c r="C49"/>
  <c r="B104" i="126"/>
  <c r="B105"/>
  <c r="C86"/>
  <c r="C50"/>
  <c r="C51"/>
  <c r="C52"/>
  <c r="C53"/>
  <c r="C54"/>
  <c r="C55"/>
  <c r="C56"/>
  <c r="C49"/>
  <c r="B117" i="272"/>
  <c r="B118"/>
  <c r="C99"/>
  <c r="C63"/>
  <c r="C64"/>
  <c r="C65"/>
  <c r="C66"/>
  <c r="C67"/>
  <c r="C68"/>
  <c r="C69"/>
  <c r="C62"/>
  <c r="B104" i="125"/>
  <c r="B105"/>
  <c r="C86"/>
  <c r="C50"/>
  <c r="C51"/>
  <c r="C52"/>
  <c r="C53"/>
  <c r="C54"/>
  <c r="C55"/>
  <c r="C56"/>
  <c r="C49"/>
  <c r="B117" i="270"/>
  <c r="B118"/>
  <c r="C99"/>
  <c r="C63"/>
  <c r="C64"/>
  <c r="C65"/>
  <c r="C66"/>
  <c r="C67"/>
  <c r="C68"/>
  <c r="C69"/>
  <c r="C62"/>
  <c r="B104" i="124"/>
  <c r="B105"/>
  <c r="C86"/>
  <c r="C50"/>
  <c r="C51"/>
  <c r="C52"/>
  <c r="C53"/>
  <c r="C54"/>
  <c r="C55"/>
  <c r="C56"/>
  <c r="C49"/>
  <c r="B104" i="123"/>
  <c r="B105"/>
  <c r="C86"/>
  <c r="C50"/>
  <c r="C51"/>
  <c r="C52"/>
  <c r="C53"/>
  <c r="C54"/>
  <c r="C55"/>
  <c r="C56"/>
  <c r="C49"/>
  <c r="B117" i="269"/>
  <c r="B118"/>
  <c r="C99"/>
  <c r="C63"/>
  <c r="C64"/>
  <c r="C65"/>
  <c r="C66"/>
  <c r="C67"/>
  <c r="C68"/>
  <c r="C69"/>
  <c r="C62"/>
  <c r="B104" i="122"/>
  <c r="B105"/>
  <c r="C86"/>
  <c r="C50"/>
  <c r="C51"/>
  <c r="C52"/>
  <c r="C53"/>
  <c r="C54"/>
  <c r="C55"/>
  <c r="C56"/>
  <c r="C49"/>
  <c r="B117" i="268"/>
  <c r="B118"/>
  <c r="C99"/>
  <c r="C63"/>
  <c r="C64"/>
  <c r="C65"/>
  <c r="C66"/>
  <c r="C67"/>
  <c r="C68"/>
  <c r="C69"/>
  <c r="C62"/>
  <c r="B104" i="121"/>
  <c r="B105"/>
  <c r="C86"/>
  <c r="C50"/>
  <c r="C51"/>
  <c r="C52"/>
  <c r="C53"/>
  <c r="C54"/>
  <c r="C55"/>
  <c r="C56"/>
  <c r="C49"/>
  <c r="B117" i="267"/>
  <c r="B118"/>
  <c r="C99"/>
  <c r="C63"/>
  <c r="C64"/>
  <c r="C65"/>
  <c r="C66"/>
  <c r="C67"/>
  <c r="C68"/>
  <c r="C69"/>
  <c r="C62"/>
  <c r="B104" i="120"/>
  <c r="B105"/>
  <c r="C86"/>
  <c r="C50"/>
  <c r="C51"/>
  <c r="C52"/>
  <c r="C53"/>
  <c r="C54"/>
  <c r="C55"/>
  <c r="C56"/>
  <c r="C49"/>
  <c r="B117" i="266"/>
  <c r="B118"/>
  <c r="C99"/>
  <c r="C63"/>
  <c r="C64"/>
  <c r="C65"/>
  <c r="C66"/>
  <c r="C67"/>
  <c r="C68"/>
  <c r="C69"/>
  <c r="C62"/>
  <c r="C49" i="119"/>
  <c r="B104"/>
  <c r="B105"/>
  <c r="C86"/>
  <c r="C50"/>
  <c r="C51"/>
  <c r="C52"/>
  <c r="C53"/>
  <c r="C54"/>
  <c r="C55"/>
  <c r="C56"/>
  <c r="B117" i="265"/>
  <c r="B118"/>
  <c r="C99"/>
  <c r="C63"/>
  <c r="C64"/>
  <c r="C65"/>
  <c r="C66"/>
  <c r="C67"/>
  <c r="C68"/>
  <c r="C69"/>
  <c r="C62"/>
  <c r="B104" i="117"/>
  <c r="B105"/>
  <c r="C86"/>
  <c r="C50"/>
  <c r="C51"/>
  <c r="C52"/>
  <c r="C53"/>
  <c r="C54"/>
  <c r="C55"/>
  <c r="C56"/>
  <c r="C49"/>
  <c r="B117" i="264"/>
  <c r="B118"/>
  <c r="C99"/>
  <c r="C63"/>
  <c r="C64"/>
  <c r="C65"/>
  <c r="C66"/>
  <c r="C67"/>
  <c r="C68"/>
  <c r="C69"/>
  <c r="C62"/>
  <c r="B104" i="213"/>
  <c r="B105"/>
  <c r="C86"/>
  <c r="C50"/>
  <c r="C51"/>
  <c r="C52"/>
  <c r="C53"/>
  <c r="C54"/>
  <c r="C55"/>
  <c r="C56"/>
  <c r="C49"/>
  <c r="B117" i="263"/>
  <c r="B118"/>
  <c r="C99"/>
  <c r="C63"/>
  <c r="C64"/>
  <c r="C65"/>
  <c r="C66"/>
  <c r="C67"/>
  <c r="C68"/>
  <c r="C69"/>
  <c r="C62"/>
  <c r="B104" i="116"/>
  <c r="B105"/>
  <c r="C86"/>
  <c r="C50"/>
  <c r="C51"/>
  <c r="C52"/>
  <c r="C53"/>
  <c r="C54"/>
  <c r="C55"/>
  <c r="C56"/>
  <c r="C49"/>
  <c r="B117" i="262"/>
  <c r="B118"/>
  <c r="C99"/>
  <c r="C63"/>
  <c r="C64"/>
  <c r="C65"/>
  <c r="C66"/>
  <c r="C67"/>
  <c r="C68"/>
  <c r="C69"/>
  <c r="C62"/>
  <c r="B104" i="118"/>
  <c r="B105"/>
  <c r="C86"/>
  <c r="C50"/>
  <c r="C51"/>
  <c r="C52"/>
  <c r="C53"/>
  <c r="C54"/>
  <c r="C55"/>
  <c r="C56"/>
  <c r="C49"/>
  <c r="B117" i="261"/>
  <c r="B118"/>
  <c r="C99"/>
  <c r="C63"/>
  <c r="C64"/>
  <c r="C65"/>
  <c r="C66"/>
  <c r="C67"/>
  <c r="C68"/>
  <c r="C69"/>
  <c r="C62"/>
  <c r="B104" i="115"/>
  <c r="B105"/>
  <c r="C86"/>
  <c r="C50"/>
  <c r="C51"/>
  <c r="C52"/>
  <c r="C53"/>
  <c r="C54"/>
  <c r="C55"/>
  <c r="C56"/>
  <c r="C49"/>
  <c r="B117" i="260"/>
  <c r="B118"/>
  <c r="C99"/>
  <c r="C63"/>
  <c r="C64"/>
  <c r="C65"/>
  <c r="C66"/>
  <c r="C67"/>
  <c r="C68"/>
  <c r="C69"/>
  <c r="C62"/>
  <c r="B104" i="193"/>
  <c r="B105"/>
  <c r="C86"/>
  <c r="C50"/>
  <c r="C51"/>
  <c r="C52"/>
  <c r="C53"/>
  <c r="C54"/>
  <c r="C55"/>
  <c r="C56"/>
  <c r="C49"/>
  <c r="B117" i="259"/>
  <c r="B118"/>
  <c r="C99"/>
  <c r="C63"/>
  <c r="C64"/>
  <c r="C65"/>
  <c r="C66"/>
  <c r="C67"/>
  <c r="C68"/>
  <c r="C69"/>
  <c r="C62"/>
  <c r="B104" i="214"/>
  <c r="B105"/>
  <c r="C86"/>
  <c r="C50"/>
  <c r="C51"/>
  <c r="C52"/>
  <c r="C53"/>
  <c r="C54"/>
  <c r="C55"/>
  <c r="C56"/>
  <c r="C49"/>
  <c r="B117" i="258"/>
  <c r="B118"/>
  <c r="C99"/>
  <c r="C63"/>
  <c r="C64"/>
  <c r="C65"/>
  <c r="C66"/>
  <c r="C67"/>
  <c r="C68"/>
  <c r="C69"/>
  <c r="C62"/>
  <c r="B104" i="114"/>
  <c r="B105"/>
  <c r="C86"/>
  <c r="C50"/>
  <c r="C51"/>
  <c r="C52"/>
  <c r="C53"/>
  <c r="C54"/>
  <c r="C55"/>
  <c r="C56"/>
  <c r="C49"/>
  <c r="B117" i="257"/>
  <c r="B118"/>
  <c r="C99"/>
  <c r="C63"/>
  <c r="C64"/>
  <c r="C65"/>
  <c r="C66"/>
  <c r="C67"/>
  <c r="C68"/>
  <c r="C69"/>
  <c r="C62"/>
  <c r="B104" i="207"/>
  <c r="B105"/>
  <c r="C86"/>
  <c r="C50"/>
  <c r="C51"/>
  <c r="C52"/>
  <c r="C53"/>
  <c r="C54"/>
  <c r="C55"/>
  <c r="C56"/>
  <c r="C49"/>
  <c r="B117" i="256"/>
  <c r="B118"/>
  <c r="C99"/>
  <c r="C63"/>
  <c r="C64"/>
  <c r="C65"/>
  <c r="C66"/>
  <c r="C67"/>
  <c r="C68"/>
  <c r="C69"/>
  <c r="C62"/>
  <c r="B104" i="113"/>
  <c r="B105"/>
  <c r="C86"/>
  <c r="C50"/>
  <c r="C51"/>
  <c r="C52"/>
  <c r="C53"/>
  <c r="C54"/>
  <c r="C55"/>
  <c r="C56"/>
  <c r="C49"/>
  <c r="B117" i="255"/>
  <c r="B118"/>
  <c r="C99"/>
  <c r="C63"/>
  <c r="C64"/>
  <c r="C65"/>
  <c r="C66"/>
  <c r="C67"/>
  <c r="C68"/>
  <c r="C69"/>
  <c r="C62"/>
  <c r="B104" i="112"/>
  <c r="B105"/>
  <c r="C86"/>
  <c r="C50"/>
  <c r="C51"/>
  <c r="C52"/>
  <c r="C53"/>
  <c r="C54"/>
  <c r="C55"/>
  <c r="C56"/>
  <c r="C49"/>
  <c r="B117" i="254"/>
  <c r="B118"/>
  <c r="C99"/>
  <c r="C63"/>
  <c r="C64"/>
  <c r="C65"/>
  <c r="C66"/>
  <c r="C67"/>
  <c r="C68"/>
  <c r="C69"/>
  <c r="C62"/>
  <c r="B104" i="199"/>
  <c r="B105"/>
  <c r="C86"/>
  <c r="C50"/>
  <c r="C51"/>
  <c r="C52"/>
  <c r="C53"/>
  <c r="C54"/>
  <c r="C55"/>
  <c r="C56"/>
  <c r="C49"/>
  <c r="B117" i="253"/>
  <c r="B118"/>
  <c r="C99"/>
  <c r="C63"/>
  <c r="C64"/>
  <c r="C65"/>
  <c r="C66"/>
  <c r="C67"/>
  <c r="C68"/>
  <c r="C69"/>
  <c r="C62"/>
  <c r="B104" i="111"/>
  <c r="B105"/>
  <c r="C86"/>
  <c r="C50"/>
  <c r="C51"/>
  <c r="C52"/>
  <c r="C53"/>
  <c r="C54"/>
  <c r="C55"/>
  <c r="C56"/>
  <c r="C49"/>
  <c r="B117" i="252"/>
  <c r="B118"/>
  <c r="C99"/>
  <c r="C63"/>
  <c r="C64"/>
  <c r="C65"/>
  <c r="C66"/>
  <c r="C67"/>
  <c r="C68"/>
  <c r="C69"/>
  <c r="C62"/>
  <c r="B104" i="197"/>
  <c r="B105"/>
  <c r="C86"/>
  <c r="C50"/>
  <c r="C51"/>
  <c r="C52"/>
  <c r="C53"/>
  <c r="C54"/>
  <c r="C55"/>
  <c r="C56"/>
  <c r="C49"/>
  <c r="B117" i="251"/>
  <c r="B118"/>
  <c r="C99"/>
  <c r="C63"/>
  <c r="C64"/>
  <c r="C65"/>
  <c r="C66"/>
  <c r="C67"/>
  <c r="C68"/>
  <c r="C69"/>
  <c r="C62"/>
  <c r="B104" i="200"/>
  <c r="B105"/>
  <c r="C86"/>
  <c r="C50"/>
  <c r="C51"/>
  <c r="C52"/>
  <c r="C53"/>
  <c r="C54"/>
  <c r="C55"/>
  <c r="C56"/>
  <c r="C49"/>
  <c r="B117" i="250"/>
  <c r="B118"/>
  <c r="C99"/>
  <c r="C63"/>
  <c r="C64"/>
  <c r="C65"/>
  <c r="C66"/>
  <c r="C67"/>
  <c r="C68"/>
  <c r="C69"/>
  <c r="C62"/>
  <c r="B104" i="110"/>
  <c r="B105"/>
  <c r="C86"/>
  <c r="C50"/>
  <c r="C51"/>
  <c r="C52"/>
  <c r="C53"/>
  <c r="C54"/>
  <c r="C55"/>
  <c r="C56"/>
  <c r="C49"/>
  <c r="B117" i="249"/>
  <c r="B118"/>
  <c r="C99"/>
  <c r="C63"/>
  <c r="C64"/>
  <c r="C65"/>
  <c r="C66"/>
  <c r="C67"/>
  <c r="C68"/>
  <c r="C69"/>
  <c r="C62"/>
  <c r="B104" i="108"/>
  <c r="B105"/>
  <c r="C86"/>
  <c r="C50"/>
  <c r="C51"/>
  <c r="C52"/>
  <c r="C53"/>
  <c r="C54"/>
  <c r="C55"/>
  <c r="C56"/>
  <c r="C49"/>
  <c r="B117" i="248"/>
  <c r="B118"/>
  <c r="C99"/>
  <c r="C63"/>
  <c r="C64"/>
  <c r="C65"/>
  <c r="C66"/>
  <c r="C67"/>
  <c r="C68"/>
  <c r="C69"/>
  <c r="C62"/>
  <c r="B104" i="205"/>
  <c r="B105"/>
  <c r="C86"/>
  <c r="C50"/>
  <c r="C51"/>
  <c r="C52"/>
  <c r="C53"/>
  <c r="C54"/>
  <c r="C55"/>
  <c r="C56"/>
  <c r="C49"/>
  <c r="B117" i="247"/>
  <c r="B118"/>
  <c r="C99"/>
  <c r="C63"/>
  <c r="C64"/>
  <c r="C65"/>
  <c r="C66"/>
  <c r="C67"/>
  <c r="C68"/>
  <c r="C69"/>
  <c r="C62"/>
  <c r="B104" i="215"/>
  <c r="B105"/>
  <c r="B107"/>
  <c r="C86"/>
  <c r="C50"/>
  <c r="C51"/>
  <c r="C52"/>
  <c r="C53"/>
  <c r="C54"/>
  <c r="C55"/>
  <c r="C56"/>
  <c r="C49"/>
  <c r="B117" i="246"/>
  <c r="B118"/>
  <c r="C99"/>
  <c r="C63"/>
  <c r="C64"/>
  <c r="C65"/>
  <c r="C66"/>
  <c r="C67"/>
  <c r="C68"/>
  <c r="C69"/>
  <c r="C62"/>
  <c r="B104" i="107"/>
  <c r="B105"/>
  <c r="C86"/>
  <c r="C50"/>
  <c r="C51"/>
  <c r="C52"/>
  <c r="C53"/>
  <c r="C54"/>
  <c r="C55"/>
  <c r="C56"/>
  <c r="C49"/>
  <c r="C62" i="245"/>
  <c r="B117"/>
  <c r="B118"/>
  <c r="C99"/>
  <c r="C63"/>
  <c r="C64"/>
  <c r="C65"/>
  <c r="C66"/>
  <c r="C67"/>
  <c r="C68"/>
  <c r="C69"/>
  <c r="B104" i="105"/>
  <c r="B105"/>
  <c r="C86"/>
  <c r="C50"/>
  <c r="C51"/>
  <c r="C52"/>
  <c r="C53"/>
  <c r="C54"/>
  <c r="C55"/>
  <c r="C56"/>
  <c r="C49"/>
  <c r="B117" i="244"/>
  <c r="B118"/>
  <c r="C99"/>
  <c r="C63"/>
  <c r="C64"/>
  <c r="C65"/>
  <c r="C66"/>
  <c r="C67"/>
  <c r="C68"/>
  <c r="C69"/>
  <c r="C62"/>
  <c r="B104" i="104"/>
  <c r="B105"/>
  <c r="C86"/>
  <c r="C50"/>
  <c r="C51"/>
  <c r="C52"/>
  <c r="C53"/>
  <c r="C54"/>
  <c r="C55"/>
  <c r="C56"/>
  <c r="C49"/>
  <c r="C99" i="243"/>
  <c r="B118"/>
  <c r="B117"/>
  <c r="C63"/>
  <c r="C64"/>
  <c r="C65"/>
  <c r="C66"/>
  <c r="C67"/>
  <c r="C68"/>
  <c r="C69"/>
  <c r="C62"/>
  <c r="B118" i="242"/>
  <c r="B117"/>
  <c r="C99"/>
  <c r="C69"/>
  <c r="C68"/>
  <c r="C67"/>
  <c r="C66"/>
  <c r="C65"/>
  <c r="C64"/>
  <c r="C63"/>
  <c r="C62"/>
  <c r="B105" i="103"/>
  <c r="B104"/>
  <c r="C86"/>
  <c r="C56"/>
  <c r="C55"/>
  <c r="C54"/>
  <c r="C53"/>
  <c r="C52"/>
  <c r="C51"/>
  <c r="C50"/>
  <c r="C49"/>
  <c r="B118" i="241"/>
  <c r="B117"/>
  <c r="C99"/>
  <c r="C69"/>
  <c r="C68"/>
  <c r="C67"/>
  <c r="C66"/>
  <c r="C65"/>
  <c r="C64"/>
  <c r="C63"/>
  <c r="C62"/>
  <c r="B105" i="102"/>
  <c r="B104"/>
  <c r="C86"/>
  <c r="C56"/>
  <c r="C55"/>
  <c r="C54"/>
  <c r="C53"/>
  <c r="C52"/>
  <c r="C51"/>
  <c r="C50"/>
  <c r="C49"/>
  <c r="B117" i="240"/>
  <c r="B118"/>
  <c r="C99"/>
  <c r="C69"/>
  <c r="C68"/>
  <c r="C67"/>
  <c r="C66"/>
  <c r="C65"/>
  <c r="C64"/>
  <c r="C63"/>
  <c r="C62"/>
  <c r="B105" i="101"/>
  <c r="B104"/>
  <c r="C86"/>
  <c r="C56"/>
  <c r="C55"/>
  <c r="C54"/>
  <c r="C53"/>
  <c r="C52"/>
  <c r="C51"/>
  <c r="C50"/>
  <c r="C49"/>
  <c r="B104" i="99"/>
  <c r="B105"/>
  <c r="B107"/>
  <c r="B118" i="239"/>
  <c r="B117"/>
  <c r="C99"/>
  <c r="C69"/>
  <c r="C68"/>
  <c r="C67"/>
  <c r="C66"/>
  <c r="C65"/>
  <c r="C64"/>
  <c r="C63"/>
  <c r="C62"/>
  <c r="B105" i="100"/>
  <c r="B104"/>
  <c r="C86"/>
  <c r="C56"/>
  <c r="C55"/>
  <c r="C54"/>
  <c r="C53"/>
  <c r="C52"/>
  <c r="C51"/>
  <c r="C49"/>
  <c r="C50"/>
  <c r="B118" i="238"/>
  <c r="B117"/>
  <c r="C99"/>
  <c r="C69"/>
  <c r="C68"/>
  <c r="C67"/>
  <c r="C66"/>
  <c r="C65"/>
  <c r="C64"/>
  <c r="C63"/>
  <c r="C62"/>
  <c r="C86" i="99"/>
  <c r="C56"/>
  <c r="C55"/>
  <c r="C54"/>
  <c r="C53"/>
  <c r="C52"/>
  <c r="C51"/>
  <c r="C50"/>
  <c r="C49"/>
  <c r="B105" i="97"/>
  <c r="B104"/>
  <c r="C86"/>
  <c r="C56"/>
  <c r="C55"/>
  <c r="C54"/>
  <c r="C53"/>
  <c r="C52"/>
  <c r="C51"/>
  <c r="C50"/>
  <c r="C49"/>
  <c r="B105" i="96"/>
  <c r="B104"/>
  <c r="B107"/>
  <c r="C86"/>
  <c r="C56"/>
  <c r="C55"/>
  <c r="C54"/>
  <c r="C53"/>
  <c r="C52"/>
  <c r="C51"/>
  <c r="C50"/>
  <c r="C49"/>
  <c r="B105" i="94"/>
  <c r="B104"/>
  <c r="C86"/>
  <c r="C51"/>
  <c r="C49"/>
  <c r="C50"/>
  <c r="C52"/>
  <c r="C53"/>
  <c r="C54"/>
  <c r="C55"/>
  <c r="C56"/>
  <c r="B118" i="233"/>
  <c r="B117"/>
  <c r="C99"/>
  <c r="C69"/>
  <c r="C68"/>
  <c r="C67"/>
  <c r="C66"/>
  <c r="C65"/>
  <c r="C64"/>
  <c r="C63"/>
  <c r="C62"/>
  <c r="B65" i="347"/>
  <c r="C61" s="1"/>
  <c r="C332" i="228" s="1"/>
  <c r="C38" i="347"/>
  <c r="C43" s="1"/>
  <c r="C75" i="125"/>
  <c r="C17" i="347"/>
  <c r="C16"/>
  <c r="C13"/>
  <c r="C24" s="1"/>
  <c r="B20" i="346"/>
  <c r="B20" i="345"/>
  <c r="B20" i="344"/>
  <c r="B20" i="343"/>
  <c r="B20" i="342"/>
  <c r="B21"/>
  <c r="B20" i="341"/>
  <c r="B21" i="340"/>
  <c r="B23" s="1"/>
  <c r="B25" s="1"/>
  <c r="B21" i="339"/>
  <c r="B23" s="1"/>
  <c r="B25" s="1"/>
  <c r="C20" i="338"/>
  <c r="B20"/>
  <c r="B20" i="337"/>
  <c r="B20" i="336"/>
  <c r="B21" i="335"/>
  <c r="B23" s="1"/>
  <c r="B25" s="1"/>
  <c r="D44" s="1"/>
  <c r="B20" i="334"/>
  <c r="B22" i="333"/>
  <c r="B20" i="332"/>
  <c r="B20" i="330"/>
  <c r="B22" i="329"/>
  <c r="B23" s="1"/>
  <c r="B25" s="1"/>
  <c r="D44" s="1"/>
  <c r="B22" i="328"/>
  <c r="B22" i="327"/>
  <c r="B23" s="1"/>
  <c r="B25" s="1"/>
  <c r="D47" s="1"/>
  <c r="B21" i="326"/>
  <c r="B23" s="1"/>
  <c r="B25" s="1"/>
  <c r="B21" i="325"/>
  <c r="B23" s="1"/>
  <c r="B25" s="1"/>
  <c r="B20" i="324"/>
  <c r="B21"/>
  <c r="B20" i="322"/>
  <c r="B21" i="321"/>
  <c r="B23" s="1"/>
  <c r="B25" s="1"/>
  <c r="B20" i="320"/>
  <c r="B20" i="319"/>
  <c r="B22" i="317"/>
  <c r="B20" i="315"/>
  <c r="B20" i="314"/>
  <c r="B21"/>
  <c r="B20" i="313"/>
  <c r="B20" i="312"/>
  <c r="B20" i="311"/>
  <c r="B23" s="1"/>
  <c r="B25" s="1"/>
  <c r="B22" i="310"/>
  <c r="B23" s="1"/>
  <c r="B25" s="1"/>
  <c r="D44" s="1"/>
  <c r="B21" i="309"/>
  <c r="B23" s="1"/>
  <c r="B25" s="1"/>
  <c r="B20" i="307"/>
  <c r="B20" i="306"/>
  <c r="B21" i="305"/>
  <c r="B23" s="1"/>
  <c r="B25" s="1"/>
  <c r="B20" i="304"/>
  <c r="B20" i="297"/>
  <c r="B22" i="301"/>
  <c r="B22" i="302"/>
  <c r="B23" s="1"/>
  <c r="B25" s="1"/>
  <c r="B20" i="299"/>
  <c r="B22" i="298"/>
  <c r="B23" s="1"/>
  <c r="B25" s="1"/>
  <c r="B21" i="296"/>
  <c r="B20" i="294"/>
  <c r="B22" i="293"/>
  <c r="B23" s="1"/>
  <c r="B25" s="1"/>
  <c r="D44" s="1"/>
  <c r="B20" i="291"/>
  <c r="B20" i="290"/>
  <c r="B20" i="289"/>
  <c r="B20" i="288"/>
  <c r="B23" s="1"/>
  <c r="B25" s="1"/>
  <c r="B21" i="287"/>
  <c r="B23" s="1"/>
  <c r="B25" s="1"/>
  <c r="B20" i="286"/>
  <c r="B20" i="285"/>
  <c r="B22" i="283"/>
  <c r="B23" s="1"/>
  <c r="B25" s="1"/>
  <c r="B20" i="282"/>
  <c r="B20" i="280"/>
  <c r="B21" i="279"/>
  <c r="B23" s="1"/>
  <c r="B25" s="1"/>
  <c r="D44" s="1"/>
  <c r="B20" i="278"/>
  <c r="B22" i="277"/>
  <c r="B23" s="1"/>
  <c r="B25" s="1"/>
  <c r="D44" s="1"/>
  <c r="B20" i="276"/>
  <c r="B22" i="275"/>
  <c r="B23" s="1"/>
  <c r="B25" s="1"/>
  <c r="B20" i="272"/>
  <c r="B21"/>
  <c r="B22" i="270"/>
  <c r="B23" s="1"/>
  <c r="B25" s="1"/>
  <c r="D44" s="1"/>
  <c r="B20" i="269"/>
  <c r="B21"/>
  <c r="B20" i="268"/>
  <c r="B20" i="267"/>
  <c r="B22" i="265"/>
  <c r="B23" s="1"/>
  <c r="B25" s="1"/>
  <c r="B20" i="264"/>
  <c r="B20" i="262"/>
  <c r="B21" i="261"/>
  <c r="B23" s="1"/>
  <c r="B25" s="1"/>
  <c r="B20" i="260"/>
  <c r="B22" i="259"/>
  <c r="B23" s="1"/>
  <c r="B25" s="1"/>
  <c r="B20" i="258"/>
  <c r="B20" i="257"/>
  <c r="B22" i="256"/>
  <c r="B23" s="1"/>
  <c r="B25" s="1"/>
  <c r="B20" i="255"/>
  <c r="B20" i="254"/>
  <c r="B22" i="253"/>
  <c r="B23" s="1"/>
  <c r="B25" s="1"/>
  <c r="D47" s="1"/>
  <c r="B20" i="252"/>
  <c r="B21" i="251"/>
  <c r="B21" i="250"/>
  <c r="B23" s="1"/>
  <c r="B25" s="1"/>
  <c r="B20" i="249"/>
  <c r="B23" s="1"/>
  <c r="B25" s="1"/>
  <c r="B20" i="248"/>
  <c r="B22" i="247"/>
  <c r="B22" i="246"/>
  <c r="B23" s="1"/>
  <c r="B25" s="1"/>
  <c r="B20" i="245"/>
  <c r="C22"/>
  <c r="B22"/>
  <c r="B20" i="244"/>
  <c r="C22"/>
  <c r="B22"/>
  <c r="B21" i="243"/>
  <c r="C22"/>
  <c r="B22"/>
  <c r="B21" i="242"/>
  <c r="C22"/>
  <c r="B22"/>
  <c r="B20" i="241"/>
  <c r="C22"/>
  <c r="B22"/>
  <c r="B20" i="240"/>
  <c r="C22"/>
  <c r="B22"/>
  <c r="B21" i="239"/>
  <c r="C22"/>
  <c r="B22"/>
  <c r="B20" i="238"/>
  <c r="C22"/>
  <c r="B22"/>
  <c r="B120" i="314"/>
  <c r="C41"/>
  <c r="C45"/>
  <c r="C46"/>
  <c r="C28" i="158"/>
  <c r="D28" s="1"/>
  <c r="C32"/>
  <c r="D32" s="1"/>
  <c r="C33"/>
  <c r="D33" s="1"/>
  <c r="B107"/>
  <c r="E80" i="225"/>
  <c r="C28" i="159"/>
  <c r="D28" s="1"/>
  <c r="C32"/>
  <c r="D32" s="1"/>
  <c r="C33"/>
  <c r="D33" s="1"/>
  <c r="B107"/>
  <c r="E81" i="225"/>
  <c r="B120" i="317"/>
  <c r="C46"/>
  <c r="C41"/>
  <c r="C41" i="339"/>
  <c r="B120"/>
  <c r="C45"/>
  <c r="C46"/>
  <c r="C28" i="184"/>
  <c r="D28" s="1"/>
  <c r="C32"/>
  <c r="D32" s="1"/>
  <c r="C33"/>
  <c r="D33" s="1"/>
  <c r="B107"/>
  <c r="E108" i="225"/>
  <c r="C41" i="343"/>
  <c r="B18" i="233"/>
  <c r="B19"/>
  <c r="B20"/>
  <c r="B21"/>
  <c r="B22"/>
  <c r="C22"/>
  <c r="C41"/>
  <c r="C45"/>
  <c r="C46"/>
  <c r="E116" i="225"/>
  <c r="C28" i="94"/>
  <c r="D28" s="1"/>
  <c r="C32"/>
  <c r="D32" s="1"/>
  <c r="C33"/>
  <c r="D33" s="1"/>
  <c r="E117" i="225"/>
  <c r="C28" i="96"/>
  <c r="D28" s="1"/>
  <c r="C32"/>
  <c r="D32" s="1"/>
  <c r="C33"/>
  <c r="D33" s="1"/>
  <c r="E118" i="225"/>
  <c r="C28" i="97"/>
  <c r="D28" s="1"/>
  <c r="C32"/>
  <c r="D32" s="1"/>
  <c r="C33"/>
  <c r="D33" s="1"/>
  <c r="B107"/>
  <c r="E119" i="225"/>
  <c r="C28" i="99"/>
  <c r="D28" s="1"/>
  <c r="C32"/>
  <c r="D32" s="1"/>
  <c r="C33"/>
  <c r="D33" s="1"/>
  <c r="B120" i="346"/>
  <c r="D28" i="192"/>
  <c r="D32"/>
  <c r="D33"/>
  <c r="B107"/>
  <c r="E115" i="225"/>
  <c r="C41" i="345"/>
  <c r="C45"/>
  <c r="C46"/>
  <c r="B120"/>
  <c r="C28" i="191"/>
  <c r="D28" s="1"/>
  <c r="C32"/>
  <c r="D32" s="1"/>
  <c r="C33"/>
  <c r="D33" s="1"/>
  <c r="B107"/>
  <c r="E114" i="225"/>
  <c r="C41" i="344"/>
  <c r="C45"/>
  <c r="C46"/>
  <c r="B120"/>
  <c r="C28" i="190"/>
  <c r="D28" s="1"/>
  <c r="C32"/>
  <c r="D32" s="1"/>
  <c r="C33"/>
  <c r="D33" s="1"/>
  <c r="B107"/>
  <c r="E113" i="225"/>
  <c r="C45" i="343"/>
  <c r="C46"/>
  <c r="B120"/>
  <c r="C28" i="189"/>
  <c r="D28" s="1"/>
  <c r="C32"/>
  <c r="D32" s="1"/>
  <c r="C33"/>
  <c r="D33" s="1"/>
  <c r="B107"/>
  <c r="E112" i="225"/>
  <c r="C41" i="342"/>
  <c r="C45"/>
  <c r="C46"/>
  <c r="B120"/>
  <c r="C28" i="187"/>
  <c r="D28" s="1"/>
  <c r="C32"/>
  <c r="D32" s="1"/>
  <c r="C33"/>
  <c r="D33" s="1"/>
  <c r="B107"/>
  <c r="E110" i="225"/>
  <c r="C28" i="188"/>
  <c r="D28" s="1"/>
  <c r="C32"/>
  <c r="D32" s="1"/>
  <c r="C33"/>
  <c r="D33" s="1"/>
  <c r="B107"/>
  <c r="E111" i="225"/>
  <c r="C41" i="341"/>
  <c r="C45"/>
  <c r="C46"/>
  <c r="B120"/>
  <c r="C28" i="186"/>
  <c r="D28" s="1"/>
  <c r="C32"/>
  <c r="D32" s="1"/>
  <c r="C33"/>
  <c r="D33" s="1"/>
  <c r="B107"/>
  <c r="E109" i="225"/>
  <c r="C41" i="340"/>
  <c r="C46"/>
  <c r="B120"/>
  <c r="C28" i="185"/>
  <c r="D28" s="1"/>
  <c r="D32"/>
  <c r="C33"/>
  <c r="D33" s="1"/>
  <c r="B107"/>
  <c r="E107" i="225"/>
  <c r="C41" i="338"/>
  <c r="C45"/>
  <c r="C46"/>
  <c r="B120"/>
  <c r="D6" i="183"/>
  <c r="D13" s="1"/>
  <c r="D16" s="1"/>
  <c r="C28"/>
  <c r="D28" s="1"/>
  <c r="C32"/>
  <c r="D32" s="1"/>
  <c r="C33"/>
  <c r="D33" s="1"/>
  <c r="B107"/>
  <c r="E106" i="225"/>
  <c r="C70" i="337"/>
  <c r="C105" s="1"/>
  <c r="C41"/>
  <c r="C45"/>
  <c r="C46"/>
  <c r="B120"/>
  <c r="B122" s="1"/>
  <c r="C117" s="1"/>
  <c r="C28" i="181"/>
  <c r="D28" s="1"/>
  <c r="C32"/>
  <c r="D32" s="1"/>
  <c r="C33"/>
  <c r="D33" s="1"/>
  <c r="B107"/>
  <c r="E105" i="225"/>
  <c r="C41" i="336"/>
  <c r="C46"/>
  <c r="B120"/>
  <c r="C57" i="180"/>
  <c r="C92" s="1"/>
  <c r="C28"/>
  <c r="D28" s="1"/>
  <c r="D32"/>
  <c r="C33"/>
  <c r="D33" s="1"/>
  <c r="B107"/>
  <c r="B109" s="1"/>
  <c r="C105" s="1"/>
  <c r="E104" i="225"/>
  <c r="C70" i="335"/>
  <c r="C105" s="1"/>
  <c r="C41"/>
  <c r="C45"/>
  <c r="C46"/>
  <c r="B120"/>
  <c r="B122" s="1"/>
  <c r="C118" s="1"/>
  <c r="C28" i="179"/>
  <c r="D28" s="1"/>
  <c r="C32"/>
  <c r="D32" s="1"/>
  <c r="C33"/>
  <c r="D33" s="1"/>
  <c r="B107"/>
  <c r="E103" i="225"/>
  <c r="B22" i="331"/>
  <c r="B22" i="323"/>
  <c r="B23" s="1"/>
  <c r="B25" s="1"/>
  <c r="B120" i="334"/>
  <c r="D28" i="178"/>
  <c r="D32"/>
  <c r="D33"/>
  <c r="B107"/>
  <c r="E102" i="225"/>
  <c r="C41" i="333"/>
  <c r="C45"/>
  <c r="C46"/>
  <c r="B120"/>
  <c r="C28" i="211"/>
  <c r="D28" s="1"/>
  <c r="C32"/>
  <c r="D32" s="1"/>
  <c r="C33"/>
  <c r="D33" s="1"/>
  <c r="B107"/>
  <c r="E101" i="225"/>
  <c r="C41" i="331"/>
  <c r="C46"/>
  <c r="B120"/>
  <c r="C28" i="177"/>
  <c r="D28" s="1"/>
  <c r="D32"/>
  <c r="C33"/>
  <c r="D33" s="1"/>
  <c r="B107"/>
  <c r="E100" i="225"/>
  <c r="C41" i="332"/>
  <c r="C45"/>
  <c r="C46"/>
  <c r="B120"/>
  <c r="C28" i="176"/>
  <c r="D28" s="1"/>
  <c r="C32"/>
  <c r="D32" s="1"/>
  <c r="C33"/>
  <c r="D33" s="1"/>
  <c r="B107"/>
  <c r="E99" i="225"/>
  <c r="C41" i="330"/>
  <c r="C45"/>
  <c r="C46"/>
  <c r="B120"/>
  <c r="C28" i="175"/>
  <c r="D28" s="1"/>
  <c r="C32"/>
  <c r="D32" s="1"/>
  <c r="C33"/>
  <c r="D33" s="1"/>
  <c r="B107"/>
  <c r="E98" i="225"/>
  <c r="B22" i="318"/>
  <c r="B23" s="1"/>
  <c r="B25" s="1"/>
  <c r="D44" s="1"/>
  <c r="B22" i="316"/>
  <c r="B23" s="1"/>
  <c r="B25" s="1"/>
  <c r="C41" i="329"/>
  <c r="C45"/>
  <c r="C46"/>
  <c r="B120"/>
  <c r="C28" i="173"/>
  <c r="D28" s="1"/>
  <c r="C32"/>
  <c r="D32" s="1"/>
  <c r="C33"/>
  <c r="D33" s="1"/>
  <c r="B107"/>
  <c r="E97" i="225"/>
  <c r="C28" i="172"/>
  <c r="D28" s="1"/>
  <c r="D32"/>
  <c r="C33"/>
  <c r="D33" s="1"/>
  <c r="B107"/>
  <c r="E96" i="225"/>
  <c r="C41" i="327"/>
  <c r="C45"/>
  <c r="C46"/>
  <c r="B120"/>
  <c r="C28" i="236"/>
  <c r="D28" s="1"/>
  <c r="C32"/>
  <c r="D32" s="1"/>
  <c r="C33"/>
  <c r="D33" s="1"/>
  <c r="B107"/>
  <c r="E95" i="225"/>
  <c r="C41" i="326"/>
  <c r="C45"/>
  <c r="C46"/>
  <c r="B120"/>
  <c r="C28" i="171"/>
  <c r="D28" s="1"/>
  <c r="C32"/>
  <c r="D32" s="1"/>
  <c r="C33"/>
  <c r="D33" s="1"/>
  <c r="B107"/>
  <c r="E94" i="225"/>
  <c r="C41" i="325"/>
  <c r="C45"/>
  <c r="C46"/>
  <c r="B120"/>
  <c r="C28" i="217"/>
  <c r="D28" s="1"/>
  <c r="C32"/>
  <c r="D32" s="1"/>
  <c r="C33"/>
  <c r="D33" s="1"/>
  <c r="B107"/>
  <c r="E93" i="225"/>
  <c r="C41" i="324"/>
  <c r="C45"/>
  <c r="C46"/>
  <c r="B120"/>
  <c r="C28" i="169"/>
  <c r="D28" s="1"/>
  <c r="C32"/>
  <c r="D32" s="1"/>
  <c r="C33"/>
  <c r="D33" s="1"/>
  <c r="B107"/>
  <c r="E91" i="225"/>
  <c r="C28" i="170"/>
  <c r="D28" s="1"/>
  <c r="C32"/>
  <c r="D32" s="1"/>
  <c r="C33"/>
  <c r="D33" s="1"/>
  <c r="B107"/>
  <c r="E92" i="225"/>
  <c r="C41" i="323"/>
  <c r="C45"/>
  <c r="C46"/>
  <c r="B120"/>
  <c r="C28" i="208"/>
  <c r="D28" s="1"/>
  <c r="C32"/>
  <c r="D32" s="1"/>
  <c r="C33"/>
  <c r="D33" s="1"/>
  <c r="B107"/>
  <c r="E90" i="225"/>
  <c r="C41" i="322"/>
  <c r="C45"/>
  <c r="C46"/>
  <c r="B120"/>
  <c r="C28" i="168"/>
  <c r="D28" s="1"/>
  <c r="C32"/>
  <c r="D32" s="1"/>
  <c r="C33"/>
  <c r="D33" s="1"/>
  <c r="B107"/>
  <c r="E89" i="225"/>
  <c r="C41" i="321"/>
  <c r="C45"/>
  <c r="C46"/>
  <c r="B120"/>
  <c r="C28" i="167"/>
  <c r="D28" s="1"/>
  <c r="C32"/>
  <c r="D32" s="1"/>
  <c r="C33"/>
  <c r="D33" s="1"/>
  <c r="B107"/>
  <c r="E88" i="225"/>
  <c r="C41" i="320"/>
  <c r="C45"/>
  <c r="C46"/>
  <c r="B120"/>
  <c r="C28" i="165"/>
  <c r="D28" s="1"/>
  <c r="C32"/>
  <c r="D32" s="1"/>
  <c r="C33"/>
  <c r="D33" s="1"/>
  <c r="B107"/>
  <c r="E87" i="225"/>
  <c r="C41" i="319"/>
  <c r="C45"/>
  <c r="C46"/>
  <c r="B120"/>
  <c r="C28" i="164"/>
  <c r="D28" s="1"/>
  <c r="C32"/>
  <c r="D32" s="1"/>
  <c r="C33"/>
  <c r="D33" s="1"/>
  <c r="B107"/>
  <c r="E86" i="225"/>
  <c r="C41" i="318"/>
  <c r="C46"/>
  <c r="B120"/>
  <c r="C57" i="163"/>
  <c r="C28"/>
  <c r="D28" s="1"/>
  <c r="D32"/>
  <c r="C33"/>
  <c r="D33" s="1"/>
  <c r="B107"/>
  <c r="B109" s="1"/>
  <c r="E85" i="225"/>
  <c r="C28" i="162"/>
  <c r="D28" s="1"/>
  <c r="D32"/>
  <c r="C33"/>
  <c r="D33" s="1"/>
  <c r="B107"/>
  <c r="E84" i="225"/>
  <c r="C41" i="316"/>
  <c r="D41" s="1"/>
  <c r="C45"/>
  <c r="C46"/>
  <c r="D46" s="1"/>
  <c r="B120"/>
  <c r="C28" i="161"/>
  <c r="D28" s="1"/>
  <c r="C32"/>
  <c r="D32" s="1"/>
  <c r="C33"/>
  <c r="D33" s="1"/>
  <c r="B107"/>
  <c r="E83" i="225"/>
  <c r="C41" i="315"/>
  <c r="C45"/>
  <c r="C46"/>
  <c r="B120"/>
  <c r="C28" i="160"/>
  <c r="D28" s="1"/>
  <c r="C32"/>
  <c r="D32" s="1"/>
  <c r="C33"/>
  <c r="D33" s="1"/>
  <c r="B107"/>
  <c r="E82" i="225"/>
  <c r="B120" i="309"/>
  <c r="B120" i="313"/>
  <c r="C46"/>
  <c r="C41"/>
  <c r="C41" i="304"/>
  <c r="C45"/>
  <c r="C46"/>
  <c r="B120"/>
  <c r="C28" i="148"/>
  <c r="D28" s="1"/>
  <c r="C32"/>
  <c r="D32" s="1"/>
  <c r="C33"/>
  <c r="D33" s="1"/>
  <c r="B107"/>
  <c r="E70" i="225"/>
  <c r="C41" i="307"/>
  <c r="B22" i="308"/>
  <c r="B23" s="1"/>
  <c r="B25" s="1"/>
  <c r="B22" i="303"/>
  <c r="B23" s="1"/>
  <c r="B25" s="1"/>
  <c r="C28" i="157"/>
  <c r="D28" s="1"/>
  <c r="D32"/>
  <c r="C33"/>
  <c r="D33" s="1"/>
  <c r="B107"/>
  <c r="E79" i="225"/>
  <c r="C41" i="312"/>
  <c r="C45"/>
  <c r="C46"/>
  <c r="B120"/>
  <c r="C28" i="156"/>
  <c r="D28" s="1"/>
  <c r="C32"/>
  <c r="D32" s="1"/>
  <c r="C33"/>
  <c r="D33" s="1"/>
  <c r="B107"/>
  <c r="E78" i="225"/>
  <c r="B120" i="311"/>
  <c r="D28" i="155"/>
  <c r="D32"/>
  <c r="D33"/>
  <c r="B107"/>
  <c r="E77" i="225"/>
  <c r="C41" i="310"/>
  <c r="D41" s="1"/>
  <c r="D45"/>
  <c r="C46"/>
  <c r="B120"/>
  <c r="C28" i="198"/>
  <c r="D28" s="1"/>
  <c r="D32"/>
  <c r="C33"/>
  <c r="D33" s="1"/>
  <c r="B107"/>
  <c r="E76" i="225"/>
  <c r="C41" i="309"/>
  <c r="C45"/>
  <c r="D45" s="1"/>
  <c r="C46"/>
  <c r="C28" i="204"/>
  <c r="D28" s="1"/>
  <c r="C32"/>
  <c r="D32" s="1"/>
  <c r="C33"/>
  <c r="D33" s="1"/>
  <c r="B107"/>
  <c r="E75" i="225"/>
  <c r="C41" i="308"/>
  <c r="C45"/>
  <c r="C46"/>
  <c r="B120"/>
  <c r="C28" i="154"/>
  <c r="D28" s="1"/>
  <c r="C32"/>
  <c r="D32" s="1"/>
  <c r="C33"/>
  <c r="D33" s="1"/>
  <c r="B107"/>
  <c r="E74" i="225"/>
  <c r="C45" i="307"/>
  <c r="C46"/>
  <c r="B120"/>
  <c r="C28" i="153"/>
  <c r="D28" s="1"/>
  <c r="C32"/>
  <c r="D32" s="1"/>
  <c r="C33"/>
  <c r="D33" s="1"/>
  <c r="B107"/>
  <c r="E73" i="225"/>
  <c r="C41" i="306"/>
  <c r="C45"/>
  <c r="C46"/>
  <c r="B120"/>
  <c r="C28" i="151"/>
  <c r="D28" s="1"/>
  <c r="D32"/>
  <c r="C33"/>
  <c r="D33" s="1"/>
  <c r="B107"/>
  <c r="E72" i="225"/>
  <c r="C41" i="305"/>
  <c r="C45"/>
  <c r="C46"/>
  <c r="B120"/>
  <c r="C28" i="150"/>
  <c r="D28" s="1"/>
  <c r="C32"/>
  <c r="D32" s="1"/>
  <c r="C33"/>
  <c r="D33" s="1"/>
  <c r="B107"/>
  <c r="E71" i="225"/>
  <c r="C41" i="303"/>
  <c r="C45"/>
  <c r="C46"/>
  <c r="B120"/>
  <c r="C28" i="196"/>
  <c r="D28" s="1"/>
  <c r="C32"/>
  <c r="D32" s="1"/>
  <c r="C33"/>
  <c r="D33" s="1"/>
  <c r="B107"/>
  <c r="E69" i="225"/>
  <c r="B120" i="302"/>
  <c r="D28" i="203"/>
  <c r="D32"/>
  <c r="D33"/>
  <c r="B107"/>
  <c r="E68" i="225"/>
  <c r="B22" i="273"/>
  <c r="B23" s="1"/>
  <c r="B25" s="1"/>
  <c r="D47" s="1"/>
  <c r="B120"/>
  <c r="B22" i="300"/>
  <c r="B23" s="1"/>
  <c r="B25" s="1"/>
  <c r="D47" s="1"/>
  <c r="B22" i="295"/>
  <c r="B23" s="1"/>
  <c r="B25" s="1"/>
  <c r="B22" i="284"/>
  <c r="B23" s="1"/>
  <c r="B25" s="1"/>
  <c r="B22" i="281"/>
  <c r="B23" s="1"/>
  <c r="B25" s="1"/>
  <c r="B22" i="274"/>
  <c r="B23" s="1"/>
  <c r="B25" s="1"/>
  <c r="B22" i="266"/>
  <c r="B23" s="1"/>
  <c r="B25" s="1"/>
  <c r="B22" i="263"/>
  <c r="B23" s="1"/>
  <c r="B25" s="1"/>
  <c r="C41" i="287"/>
  <c r="C41" i="286"/>
  <c r="C41" i="274"/>
  <c r="C41" i="266"/>
  <c r="D41" s="1"/>
  <c r="C41" i="261"/>
  <c r="C41" i="257"/>
  <c r="C41" i="244"/>
  <c r="B23" i="301"/>
  <c r="B25" s="1"/>
  <c r="D47" s="1"/>
  <c r="B120"/>
  <c r="D28" i="218"/>
  <c r="D32"/>
  <c r="D33"/>
  <c r="B107"/>
  <c r="E67" i="225"/>
  <c r="C41" i="300"/>
  <c r="C45"/>
  <c r="C46"/>
  <c r="B120"/>
  <c r="C28" i="202"/>
  <c r="D28" s="1"/>
  <c r="C32"/>
  <c r="D32" s="1"/>
  <c r="C33"/>
  <c r="D33" s="1"/>
  <c r="B107"/>
  <c r="E66" i="225"/>
  <c r="C41" i="299"/>
  <c r="C45"/>
  <c r="C46"/>
  <c r="B120"/>
  <c r="C28" i="147"/>
  <c r="D28" s="1"/>
  <c r="C32"/>
  <c r="D32" s="1"/>
  <c r="C33"/>
  <c r="D33" s="1"/>
  <c r="B107"/>
  <c r="E65" i="225"/>
  <c r="C41" i="298"/>
  <c r="C45"/>
  <c r="C46"/>
  <c r="B120"/>
  <c r="C28" i="209"/>
  <c r="D28" s="1"/>
  <c r="C32"/>
  <c r="D32" s="1"/>
  <c r="C33"/>
  <c r="D33" s="1"/>
  <c r="B107"/>
  <c r="E64" i="225"/>
  <c r="C41" i="297"/>
  <c r="C45"/>
  <c r="C46"/>
  <c r="B120"/>
  <c r="C28" i="146"/>
  <c r="D28" s="1"/>
  <c r="C32"/>
  <c r="D32" s="1"/>
  <c r="C33"/>
  <c r="D33" s="1"/>
  <c r="B107"/>
  <c r="E63" i="225"/>
  <c r="C41" i="296"/>
  <c r="C46"/>
  <c r="B120"/>
  <c r="C28" i="145"/>
  <c r="D28" s="1"/>
  <c r="D32"/>
  <c r="C33"/>
  <c r="D33" s="1"/>
  <c r="B107"/>
  <c r="E62" i="225"/>
  <c r="C41" i="295"/>
  <c r="C45"/>
  <c r="C46"/>
  <c r="B120"/>
  <c r="C28" i="194"/>
  <c r="D28" s="1"/>
  <c r="C32"/>
  <c r="D32" s="1"/>
  <c r="C33"/>
  <c r="D33" s="1"/>
  <c r="B107"/>
  <c r="E61" i="225"/>
  <c r="C41" i="294"/>
  <c r="C45"/>
  <c r="C46"/>
  <c r="B120"/>
  <c r="C28" i="143"/>
  <c r="D28" s="1"/>
  <c r="C32"/>
  <c r="D32" s="1"/>
  <c r="C33"/>
  <c r="D33" s="1"/>
  <c r="B107"/>
  <c r="E60" i="225"/>
  <c r="C41" i="293"/>
  <c r="C46"/>
  <c r="B120"/>
  <c r="C28" i="235"/>
  <c r="D28" s="1"/>
  <c r="D32"/>
  <c r="C33"/>
  <c r="D33" s="1"/>
  <c r="B107"/>
  <c r="E59" i="225"/>
  <c r="C41" i="291"/>
  <c r="C45"/>
  <c r="C46"/>
  <c r="B120"/>
  <c r="C28" i="142"/>
  <c r="D28" s="1"/>
  <c r="C32"/>
  <c r="D32" s="1"/>
  <c r="C33"/>
  <c r="D33" s="1"/>
  <c r="B107"/>
  <c r="E58" i="225"/>
  <c r="C70" i="290"/>
  <c r="C105" s="1"/>
  <c r="C41"/>
  <c r="C45"/>
  <c r="C46"/>
  <c r="B120"/>
  <c r="B122" s="1"/>
  <c r="C117" s="1"/>
  <c r="C28" i="141"/>
  <c r="D28" s="1"/>
  <c r="C32"/>
  <c r="D32" s="1"/>
  <c r="C33"/>
  <c r="D33" s="1"/>
  <c r="B107"/>
  <c r="E57" i="225"/>
  <c r="C70" i="289"/>
  <c r="C41"/>
  <c r="C45"/>
  <c r="C46"/>
  <c r="B120"/>
  <c r="B122" s="1"/>
  <c r="C117" s="1"/>
  <c r="C28" i="140"/>
  <c r="D28" s="1"/>
  <c r="C32"/>
  <c r="D32" s="1"/>
  <c r="C33"/>
  <c r="D33" s="1"/>
  <c r="B107"/>
  <c r="E56" i="225"/>
  <c r="C41" i="288"/>
  <c r="C45"/>
  <c r="C46"/>
  <c r="B120"/>
  <c r="C28" i="139"/>
  <c r="D28" s="1"/>
  <c r="C32"/>
  <c r="D32" s="1"/>
  <c r="C33"/>
  <c r="D33" s="1"/>
  <c r="B107"/>
  <c r="E55" i="225"/>
  <c r="C45" i="287"/>
  <c r="C46"/>
  <c r="B120"/>
  <c r="C28" i="216"/>
  <c r="D28" s="1"/>
  <c r="C32"/>
  <c r="D32" s="1"/>
  <c r="C33"/>
  <c r="D33" s="1"/>
  <c r="B107"/>
  <c r="E54" i="225"/>
  <c r="C45" i="286"/>
  <c r="C46"/>
  <c r="B120"/>
  <c r="C28" i="138"/>
  <c r="D28" s="1"/>
  <c r="C32"/>
  <c r="D32" s="1"/>
  <c r="C33"/>
  <c r="D33" s="1"/>
  <c r="B107"/>
  <c r="E53" i="225"/>
  <c r="C41" i="285"/>
  <c r="C45"/>
  <c r="C46"/>
  <c r="B120"/>
  <c r="C28" i="137"/>
  <c r="D28" s="1"/>
  <c r="C32"/>
  <c r="D32" s="1"/>
  <c r="C33"/>
  <c r="D33" s="1"/>
  <c r="B107"/>
  <c r="E52" i="225"/>
  <c r="C41" i="284"/>
  <c r="C46"/>
  <c r="B120"/>
  <c r="C28" i="136"/>
  <c r="D28" s="1"/>
  <c r="D32"/>
  <c r="C33"/>
  <c r="D33" s="1"/>
  <c r="B107"/>
  <c r="E51" i="225"/>
  <c r="C41" i="283"/>
  <c r="C45"/>
  <c r="C46"/>
  <c r="B120"/>
  <c r="C28" i="212"/>
  <c r="D28" s="1"/>
  <c r="C32"/>
  <c r="D32" s="1"/>
  <c r="C33"/>
  <c r="D33" s="1"/>
  <c r="B107"/>
  <c r="E50" i="225"/>
  <c r="C41" i="282"/>
  <c r="C45"/>
  <c r="C46"/>
  <c r="B120"/>
  <c r="C28" i="134"/>
  <c r="D28" s="1"/>
  <c r="C32"/>
  <c r="D32" s="1"/>
  <c r="C33"/>
  <c r="D33" s="1"/>
  <c r="B107"/>
  <c r="E49" i="225"/>
  <c r="C41" i="281"/>
  <c r="C45"/>
  <c r="C46"/>
  <c r="B120"/>
  <c r="B122" s="1"/>
  <c r="C28" i="206"/>
  <c r="D28" s="1"/>
  <c r="C32"/>
  <c r="D32" s="1"/>
  <c r="C33"/>
  <c r="D33" s="1"/>
  <c r="B107"/>
  <c r="E48" i="225"/>
  <c r="C41" i="280"/>
  <c r="C45"/>
  <c r="C46"/>
  <c r="B120"/>
  <c r="C28" i="133"/>
  <c r="D28" s="1"/>
  <c r="C32"/>
  <c r="D32" s="1"/>
  <c r="C33"/>
  <c r="D33" s="1"/>
  <c r="B107"/>
  <c r="E47" i="225"/>
  <c r="C41" i="279"/>
  <c r="C45"/>
  <c r="C46"/>
  <c r="B120"/>
  <c r="B122" s="1"/>
  <c r="C28" i="195"/>
  <c r="D28" s="1"/>
  <c r="C32"/>
  <c r="D32" s="1"/>
  <c r="C33"/>
  <c r="D33" s="1"/>
  <c r="B107"/>
  <c r="E46" i="225"/>
  <c r="C41" i="278"/>
  <c r="C45"/>
  <c r="C46"/>
  <c r="B120"/>
  <c r="C28" i="132"/>
  <c r="D28" s="1"/>
  <c r="C32"/>
  <c r="D32" s="1"/>
  <c r="C33"/>
  <c r="D33" s="1"/>
  <c r="B107"/>
  <c r="E45" i="225"/>
  <c r="C41" i="277"/>
  <c r="C45"/>
  <c r="C46"/>
  <c r="B120"/>
  <c r="C28" i="210"/>
  <c r="D28" s="1"/>
  <c r="C32"/>
  <c r="D32" s="1"/>
  <c r="C33"/>
  <c r="D33" s="1"/>
  <c r="B107"/>
  <c r="E44" i="225"/>
  <c r="C41" i="276"/>
  <c r="C45"/>
  <c r="C46"/>
  <c r="B120"/>
  <c r="C28" i="131"/>
  <c r="D28" s="1"/>
  <c r="C32"/>
  <c r="D32" s="1"/>
  <c r="C33"/>
  <c r="D33" s="1"/>
  <c r="B107"/>
  <c r="E43" i="225"/>
  <c r="C28" i="234"/>
  <c r="D28" s="1"/>
  <c r="C32"/>
  <c r="D32" s="1"/>
  <c r="C33"/>
  <c r="D33" s="1"/>
  <c r="B107"/>
  <c r="E42" i="225"/>
  <c r="C45" i="274"/>
  <c r="C46"/>
  <c r="B120"/>
  <c r="C28" i="130"/>
  <c r="D28" s="1"/>
  <c r="C32"/>
  <c r="D32" s="1"/>
  <c r="C33"/>
  <c r="D33" s="1"/>
  <c r="B107"/>
  <c r="E41" i="225"/>
  <c r="C41" i="273"/>
  <c r="C45"/>
  <c r="C46"/>
  <c r="C28" i="129"/>
  <c r="D28" s="1"/>
  <c r="C32"/>
  <c r="D32" s="1"/>
  <c r="C33"/>
  <c r="D33" s="1"/>
  <c r="B107"/>
  <c r="E40" i="225"/>
  <c r="C41" i="272"/>
  <c r="C45"/>
  <c r="C46"/>
  <c r="B120"/>
  <c r="C28" i="126"/>
  <c r="D28" s="1"/>
  <c r="C32"/>
  <c r="D32" s="1"/>
  <c r="C33"/>
  <c r="D33" s="1"/>
  <c r="B107"/>
  <c r="E38" i="225"/>
  <c r="C28" i="128"/>
  <c r="D28" s="1"/>
  <c r="C32"/>
  <c r="D32" s="1"/>
  <c r="C33"/>
  <c r="D33" s="1"/>
  <c r="B107"/>
  <c r="E39" i="225"/>
  <c r="C41" i="270"/>
  <c r="C45"/>
  <c r="C46"/>
  <c r="B120"/>
  <c r="C28" i="125"/>
  <c r="D28" s="1"/>
  <c r="C32"/>
  <c r="D32" s="1"/>
  <c r="C33"/>
  <c r="D33" s="1"/>
  <c r="B107"/>
  <c r="E37" i="225"/>
  <c r="C41" i="269"/>
  <c r="C46"/>
  <c r="B120"/>
  <c r="C28" i="123"/>
  <c r="D28" s="1"/>
  <c r="D32"/>
  <c r="C33"/>
  <c r="D33" s="1"/>
  <c r="B107"/>
  <c r="E35" i="225"/>
  <c r="C28" i="124"/>
  <c r="D28" s="1"/>
  <c r="D32"/>
  <c r="C33"/>
  <c r="D33" s="1"/>
  <c r="B107"/>
  <c r="E36" i="225"/>
  <c r="C41" i="268"/>
  <c r="C45"/>
  <c r="C46"/>
  <c r="B120"/>
  <c r="C28" i="122"/>
  <c r="D28" s="1"/>
  <c r="C32"/>
  <c r="D32" s="1"/>
  <c r="C33"/>
  <c r="D33" s="1"/>
  <c r="B107"/>
  <c r="E34" i="225"/>
  <c r="C41" i="267"/>
  <c r="C45"/>
  <c r="C46"/>
  <c r="B120"/>
  <c r="C28" i="121"/>
  <c r="D28" s="1"/>
  <c r="C32"/>
  <c r="D32" s="1"/>
  <c r="C33"/>
  <c r="D33" s="1"/>
  <c r="B107"/>
  <c r="E33" i="225"/>
  <c r="C45" i="266"/>
  <c r="C46"/>
  <c r="B120"/>
  <c r="C28" i="120"/>
  <c r="D28" s="1"/>
  <c r="C32"/>
  <c r="D32" s="1"/>
  <c r="C33"/>
  <c r="D33" s="1"/>
  <c r="B107"/>
  <c r="E32" i="225"/>
  <c r="C41" i="265"/>
  <c r="C45"/>
  <c r="C46"/>
  <c r="D46" s="1"/>
  <c r="B120"/>
  <c r="C28" i="119"/>
  <c r="D28" s="1"/>
  <c r="C32"/>
  <c r="D32" s="1"/>
  <c r="C33"/>
  <c r="D33" s="1"/>
  <c r="B107"/>
  <c r="E31" i="225"/>
  <c r="C41" i="264"/>
  <c r="C45"/>
  <c r="C46"/>
  <c r="B120"/>
  <c r="C28" i="117"/>
  <c r="D28" s="1"/>
  <c r="C32"/>
  <c r="D32" s="1"/>
  <c r="C33"/>
  <c r="D33" s="1"/>
  <c r="B107"/>
  <c r="E30" i="225"/>
  <c r="C41" i="263"/>
  <c r="C45"/>
  <c r="C46"/>
  <c r="B120"/>
  <c r="C57" i="213"/>
  <c r="C92" s="1"/>
  <c r="C28"/>
  <c r="D28" s="1"/>
  <c r="C32"/>
  <c r="D32" s="1"/>
  <c r="C33"/>
  <c r="D33" s="1"/>
  <c r="B107"/>
  <c r="B109" s="1"/>
  <c r="C107" s="1"/>
  <c r="E29" i="225"/>
  <c r="C41" i="262"/>
  <c r="C45"/>
  <c r="C46"/>
  <c r="B120"/>
  <c r="C28" i="116"/>
  <c r="D28" s="1"/>
  <c r="C32"/>
  <c r="D32" s="1"/>
  <c r="C33"/>
  <c r="D33" s="1"/>
  <c r="B107"/>
  <c r="E28" i="225"/>
  <c r="C45" i="261"/>
  <c r="C46"/>
  <c r="B120"/>
  <c r="C28" i="118"/>
  <c r="D28" s="1"/>
  <c r="C32"/>
  <c r="D32" s="1"/>
  <c r="C33"/>
  <c r="D33" s="1"/>
  <c r="B107"/>
  <c r="E27" i="225"/>
  <c r="B120" i="260"/>
  <c r="D28" i="115"/>
  <c r="D32"/>
  <c r="D33"/>
  <c r="B107"/>
  <c r="E26" i="225"/>
  <c r="C41" i="259"/>
  <c r="C45"/>
  <c r="C46"/>
  <c r="B120"/>
  <c r="C28" i="193"/>
  <c r="D28" s="1"/>
  <c r="C32"/>
  <c r="D32" s="1"/>
  <c r="C33"/>
  <c r="D33" s="1"/>
  <c r="B107"/>
  <c r="E25" i="225"/>
  <c r="C41" i="258"/>
  <c r="C45"/>
  <c r="C46"/>
  <c r="B120"/>
  <c r="C28" i="214"/>
  <c r="D28" s="1"/>
  <c r="C32"/>
  <c r="D32" s="1"/>
  <c r="C33"/>
  <c r="D33" s="1"/>
  <c r="B107"/>
  <c r="E24" i="225"/>
  <c r="C41" i="256"/>
  <c r="C45"/>
  <c r="C46"/>
  <c r="B120"/>
  <c r="C28" i="207"/>
  <c r="D28" s="1"/>
  <c r="C32"/>
  <c r="D32" s="1"/>
  <c r="C33"/>
  <c r="D33" s="1"/>
  <c r="B107"/>
  <c r="E23" i="225"/>
  <c r="C45" i="257"/>
  <c r="C46"/>
  <c r="B120"/>
  <c r="C28" i="114"/>
  <c r="D28" s="1"/>
  <c r="C32"/>
  <c r="D32" s="1"/>
  <c r="C33"/>
  <c r="D33" s="1"/>
  <c r="B107"/>
  <c r="E22" i="225"/>
  <c r="C41" i="255"/>
  <c r="C45"/>
  <c r="C46"/>
  <c r="B120"/>
  <c r="C28" i="113"/>
  <c r="D28" s="1"/>
  <c r="C32"/>
  <c r="D32" s="1"/>
  <c r="C33"/>
  <c r="D33" s="1"/>
  <c r="B107"/>
  <c r="E21" i="225"/>
  <c r="B120" i="254"/>
  <c r="D28" i="112"/>
  <c r="D32"/>
  <c r="D33"/>
  <c r="B107"/>
  <c r="E20" i="225"/>
  <c r="C41" i="253"/>
  <c r="C45"/>
  <c r="C46"/>
  <c r="B120"/>
  <c r="C28" i="199"/>
  <c r="D28" s="1"/>
  <c r="C32"/>
  <c r="D32" s="1"/>
  <c r="C33"/>
  <c r="D33" s="1"/>
  <c r="B107"/>
  <c r="E19" i="225"/>
  <c r="B23" i="252"/>
  <c r="B25" s="1"/>
  <c r="D47" s="1"/>
  <c r="C41"/>
  <c r="C46"/>
  <c r="B120"/>
  <c r="C28" i="111"/>
  <c r="D28" s="1"/>
  <c r="D32"/>
  <c r="C33"/>
  <c r="D33" s="1"/>
  <c r="B107"/>
  <c r="E18" i="225"/>
  <c r="C41" i="251"/>
  <c r="C45"/>
  <c r="C46"/>
  <c r="B120"/>
  <c r="C28" i="197"/>
  <c r="D28" s="1"/>
  <c r="C32"/>
  <c r="D32" s="1"/>
  <c r="C33"/>
  <c r="D33" s="1"/>
  <c r="B107"/>
  <c r="E17" i="225"/>
  <c r="C41" i="250"/>
  <c r="C46"/>
  <c r="B120"/>
  <c r="C28" i="200"/>
  <c r="D28" s="1"/>
  <c r="D32"/>
  <c r="C33"/>
  <c r="D33" s="1"/>
  <c r="B107"/>
  <c r="E16" i="225"/>
  <c r="C41" i="249"/>
  <c r="C45"/>
  <c r="C46"/>
  <c r="B120"/>
  <c r="C28" i="110"/>
  <c r="D28" s="1"/>
  <c r="C32"/>
  <c r="D32" s="1"/>
  <c r="C33"/>
  <c r="D33" s="1"/>
  <c r="B107"/>
  <c r="E15" i="225"/>
  <c r="B120" i="248"/>
  <c r="D28" i="108"/>
  <c r="D32"/>
  <c r="D33"/>
  <c r="B107"/>
  <c r="E14" i="225"/>
  <c r="C41" i="247"/>
  <c r="C45"/>
  <c r="C46"/>
  <c r="B120"/>
  <c r="C28" i="205"/>
  <c r="D28" s="1"/>
  <c r="C32"/>
  <c r="D32" s="1"/>
  <c r="C33"/>
  <c r="D33" s="1"/>
  <c r="B107"/>
  <c r="E13" i="225"/>
  <c r="C41" i="246"/>
  <c r="C45"/>
  <c r="C46"/>
  <c r="B120"/>
  <c r="C28" i="215"/>
  <c r="D28" s="1"/>
  <c r="C32"/>
  <c r="D32" s="1"/>
  <c r="C33"/>
  <c r="D33" s="1"/>
  <c r="E12" i="225"/>
  <c r="C41" i="245"/>
  <c r="C45"/>
  <c r="C46"/>
  <c r="B120"/>
  <c r="C28" i="107"/>
  <c r="D28" s="1"/>
  <c r="C32"/>
  <c r="D32" s="1"/>
  <c r="C33"/>
  <c r="D33" s="1"/>
  <c r="B107"/>
  <c r="E11" i="225"/>
  <c r="C45" i="244"/>
  <c r="C46"/>
  <c r="B120"/>
  <c r="C28" i="105"/>
  <c r="D28" s="1"/>
  <c r="C32"/>
  <c r="D32" s="1"/>
  <c r="C33"/>
  <c r="D33" s="1"/>
  <c r="B107"/>
  <c r="E10" i="225"/>
  <c r="C41" i="243"/>
  <c r="C45"/>
  <c r="C46"/>
  <c r="B120"/>
  <c r="C28" i="104"/>
  <c r="D28" s="1"/>
  <c r="C32"/>
  <c r="D32" s="1"/>
  <c r="C33"/>
  <c r="D33" s="1"/>
  <c r="B107"/>
  <c r="E9" i="225"/>
  <c r="C41" i="242"/>
  <c r="C46"/>
  <c r="B120"/>
  <c r="C28" i="201"/>
  <c r="D28" s="1"/>
  <c r="D32"/>
  <c r="C33"/>
  <c r="D33" s="1"/>
  <c r="B107"/>
  <c r="E8" i="225"/>
  <c r="C41" i="241"/>
  <c r="C45"/>
  <c r="C46"/>
  <c r="B120"/>
  <c r="C28" i="103"/>
  <c r="D28" s="1"/>
  <c r="C32"/>
  <c r="D32" s="1"/>
  <c r="C33"/>
  <c r="D33" s="1"/>
  <c r="B107"/>
  <c r="E7" i="225"/>
  <c r="C41" i="240"/>
  <c r="C46"/>
  <c r="B120"/>
  <c r="C28" i="102"/>
  <c r="D28" s="1"/>
  <c r="D32"/>
  <c r="C33"/>
  <c r="D33" s="1"/>
  <c r="B107"/>
  <c r="E6" i="225"/>
  <c r="C41" i="239"/>
  <c r="C46"/>
  <c r="B120"/>
  <c r="C28" i="101"/>
  <c r="D28" s="1"/>
  <c r="D32"/>
  <c r="C33"/>
  <c r="D33" s="1"/>
  <c r="B107"/>
  <c r="E5" i="225"/>
  <c r="C41" i="238"/>
  <c r="C45"/>
  <c r="C46"/>
  <c r="B120"/>
  <c r="C28" i="100"/>
  <c r="D28" s="1"/>
  <c r="C32"/>
  <c r="D32" s="1"/>
  <c r="C33"/>
  <c r="D33" s="1"/>
  <c r="B107"/>
  <c r="E4" i="225"/>
  <c r="B4" i="224"/>
  <c r="CA4" s="1"/>
  <c r="B5"/>
  <c r="CA5" s="1"/>
  <c r="B6"/>
  <c r="B7"/>
  <c r="B8"/>
  <c r="B9"/>
  <c r="B10"/>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CA84" s="1"/>
  <c r="B85"/>
  <c r="B86"/>
  <c r="B87"/>
  <c r="B88"/>
  <c r="CA88" s="1"/>
  <c r="B89"/>
  <c r="B90"/>
  <c r="CA90" s="1"/>
  <c r="CB90" s="1"/>
  <c r="B91"/>
  <c r="B92"/>
  <c r="B93"/>
  <c r="B94"/>
  <c r="B95"/>
  <c r="B96"/>
  <c r="B97"/>
  <c r="B98"/>
  <c r="B99"/>
  <c r="B100"/>
  <c r="B101"/>
  <c r="B102"/>
  <c r="B103"/>
  <c r="B104"/>
  <c r="B105"/>
  <c r="CA105" s="1"/>
  <c r="B106"/>
  <c r="B107"/>
  <c r="B108"/>
  <c r="B109"/>
  <c r="B110"/>
  <c r="B111"/>
  <c r="O111"/>
  <c r="P111"/>
  <c r="L111"/>
  <c r="I111"/>
  <c r="F111"/>
  <c r="F114" s="1"/>
  <c r="C111"/>
  <c r="C114" s="1"/>
  <c r="A111"/>
  <c r="C116" i="225"/>
  <c r="Q110" i="224"/>
  <c r="N110"/>
  <c r="I110"/>
  <c r="H110"/>
  <c r="E110"/>
  <c r="A110"/>
  <c r="C115" i="225"/>
  <c r="Q109" i="224"/>
  <c r="N109"/>
  <c r="I109"/>
  <c r="H109"/>
  <c r="E109"/>
  <c r="A109"/>
  <c r="C114" i="225"/>
  <c r="Q108" i="224"/>
  <c r="N108"/>
  <c r="I108"/>
  <c r="H108"/>
  <c r="E108"/>
  <c r="A108"/>
  <c r="C113" i="225"/>
  <c r="Q107" i="224"/>
  <c r="N107"/>
  <c r="I107"/>
  <c r="H107"/>
  <c r="E107"/>
  <c r="A107"/>
  <c r="C112" i="225"/>
  <c r="Q106" i="224"/>
  <c r="L106"/>
  <c r="I106"/>
  <c r="H106"/>
  <c r="E106"/>
  <c r="A106"/>
  <c r="C110" i="225"/>
  <c r="Q105" i="224"/>
  <c r="N105"/>
  <c r="I105"/>
  <c r="H105"/>
  <c r="E105"/>
  <c r="A105"/>
  <c r="CB105"/>
  <c r="C109" i="225"/>
  <c r="Q104" i="224"/>
  <c r="L104"/>
  <c r="K104"/>
  <c r="H104"/>
  <c r="E104"/>
  <c r="R104"/>
  <c r="AG104" s="1"/>
  <c r="A104"/>
  <c r="C108" i="225"/>
  <c r="Q103" i="224"/>
  <c r="L103"/>
  <c r="K103"/>
  <c r="H103"/>
  <c r="E103"/>
  <c r="A103"/>
  <c r="C107" i="225"/>
  <c r="Q102" i="224"/>
  <c r="N102"/>
  <c r="I102"/>
  <c r="J102"/>
  <c r="H102"/>
  <c r="E102"/>
  <c r="R102"/>
  <c r="AG102" s="1"/>
  <c r="A102"/>
  <c r="C106" i="225"/>
  <c r="Q101" i="224"/>
  <c r="N101"/>
  <c r="I101"/>
  <c r="H101"/>
  <c r="E101"/>
  <c r="A101"/>
  <c r="C105" i="225"/>
  <c r="Q100" i="224"/>
  <c r="N100"/>
  <c r="I100"/>
  <c r="H100"/>
  <c r="E100"/>
  <c r="A100"/>
  <c r="C104" i="225"/>
  <c r="Q99" i="224"/>
  <c r="L99"/>
  <c r="K99"/>
  <c r="H99"/>
  <c r="E99"/>
  <c r="R99"/>
  <c r="AG99" s="1"/>
  <c r="A99"/>
  <c r="C103" i="225"/>
  <c r="Q98" i="224"/>
  <c r="N98"/>
  <c r="I98"/>
  <c r="H98"/>
  <c r="E98"/>
  <c r="A98"/>
  <c r="C102" i="225"/>
  <c r="O97" i="224"/>
  <c r="N97"/>
  <c r="K97"/>
  <c r="H97"/>
  <c r="E97"/>
  <c r="A97"/>
  <c r="C101" i="225"/>
  <c r="O96" i="224"/>
  <c r="N96"/>
  <c r="K96"/>
  <c r="H96"/>
  <c r="E96"/>
  <c r="A96"/>
  <c r="C100" i="225"/>
  <c r="Q95" i="224"/>
  <c r="N95"/>
  <c r="I95"/>
  <c r="H95"/>
  <c r="E95"/>
  <c r="A95"/>
  <c r="C99" i="225"/>
  <c r="Q94" i="224"/>
  <c r="N94"/>
  <c r="I94"/>
  <c r="H94"/>
  <c r="E94"/>
  <c r="A94"/>
  <c r="C98" i="225"/>
  <c r="O93" i="224"/>
  <c r="N93"/>
  <c r="K93"/>
  <c r="H93"/>
  <c r="E93"/>
  <c r="A93"/>
  <c r="C97" i="225"/>
  <c r="O92" i="224"/>
  <c r="N92"/>
  <c r="K92"/>
  <c r="H92"/>
  <c r="E92"/>
  <c r="A92"/>
  <c r="C96" i="225"/>
  <c r="O91" i="224"/>
  <c r="R91" s="1"/>
  <c r="AG91" s="1"/>
  <c r="N91"/>
  <c r="K91"/>
  <c r="H91"/>
  <c r="E91"/>
  <c r="A91"/>
  <c r="C95" i="225"/>
  <c r="Q90" i="224"/>
  <c r="L90"/>
  <c r="K90"/>
  <c r="H90"/>
  <c r="E90"/>
  <c r="A90"/>
  <c r="C94" i="225"/>
  <c r="Q89" i="224"/>
  <c r="L89"/>
  <c r="K89"/>
  <c r="H89"/>
  <c r="E89"/>
  <c r="R89"/>
  <c r="AG89" s="1"/>
  <c r="A89"/>
  <c r="C93" i="225"/>
  <c r="Q88" i="224"/>
  <c r="L88"/>
  <c r="I88"/>
  <c r="H88"/>
  <c r="E88"/>
  <c r="A88"/>
  <c r="CB88"/>
  <c r="CC88" s="1"/>
  <c r="C91" i="225"/>
  <c r="O87" i="224"/>
  <c r="N87"/>
  <c r="K87"/>
  <c r="H87"/>
  <c r="E87"/>
  <c r="A87"/>
  <c r="C90" i="225"/>
  <c r="Q86" i="224"/>
  <c r="N86"/>
  <c r="I86"/>
  <c r="H86"/>
  <c r="E86"/>
  <c r="A86"/>
  <c r="C89" i="225"/>
  <c r="Q85" i="224"/>
  <c r="L85"/>
  <c r="K85"/>
  <c r="H85"/>
  <c r="E85"/>
  <c r="R85"/>
  <c r="AG85" s="1"/>
  <c r="A85"/>
  <c r="C88" i="225"/>
  <c r="Q84" i="224"/>
  <c r="N84"/>
  <c r="I84"/>
  <c r="H84"/>
  <c r="E84"/>
  <c r="A84"/>
  <c r="CB84"/>
  <c r="CE84" s="1"/>
  <c r="C87" i="225"/>
  <c r="Q83" i="224"/>
  <c r="N83"/>
  <c r="I83"/>
  <c r="H83"/>
  <c r="E83"/>
  <c r="A83"/>
  <c r="C86" i="225"/>
  <c r="O82" i="224"/>
  <c r="N82"/>
  <c r="K82"/>
  <c r="H82"/>
  <c r="E82"/>
  <c r="A82"/>
  <c r="C85" i="225"/>
  <c r="O81" i="224"/>
  <c r="N81"/>
  <c r="K81"/>
  <c r="H81"/>
  <c r="E81"/>
  <c r="A81"/>
  <c r="C84" i="225"/>
  <c r="O80" i="224"/>
  <c r="R80" s="1"/>
  <c r="AG80" s="1"/>
  <c r="N80"/>
  <c r="K80"/>
  <c r="H80"/>
  <c r="E80"/>
  <c r="A80"/>
  <c r="C83" i="225"/>
  <c r="Q79" i="224"/>
  <c r="N79"/>
  <c r="I79"/>
  <c r="H79"/>
  <c r="E79"/>
  <c r="A79"/>
  <c r="C82" i="225"/>
  <c r="Q78" i="224"/>
  <c r="L78"/>
  <c r="I78"/>
  <c r="H78"/>
  <c r="E78"/>
  <c r="A78"/>
  <c r="C80" i="225"/>
  <c r="Q77" i="224"/>
  <c r="N77"/>
  <c r="I77"/>
  <c r="H77"/>
  <c r="E77"/>
  <c r="A77"/>
  <c r="C79" i="225"/>
  <c r="Q76" i="224"/>
  <c r="N76"/>
  <c r="I76"/>
  <c r="H76"/>
  <c r="E76"/>
  <c r="A76"/>
  <c r="C78" i="225"/>
  <c r="Q75" i="224"/>
  <c r="N75"/>
  <c r="I75"/>
  <c r="H75"/>
  <c r="E75"/>
  <c r="A75"/>
  <c r="C77" i="225"/>
  <c r="O74" i="224"/>
  <c r="R74" s="1"/>
  <c r="AG74" s="1"/>
  <c r="N74"/>
  <c r="K74"/>
  <c r="H74"/>
  <c r="E74"/>
  <c r="A74"/>
  <c r="C76" i="225"/>
  <c r="Q73" i="224"/>
  <c r="L73"/>
  <c r="K73"/>
  <c r="H73"/>
  <c r="E73"/>
  <c r="A73"/>
  <c r="C75" i="225"/>
  <c r="O72" i="224"/>
  <c r="N72"/>
  <c r="K72"/>
  <c r="H72"/>
  <c r="E72"/>
  <c r="A72"/>
  <c r="C74" i="225"/>
  <c r="Q71" i="224"/>
  <c r="N71"/>
  <c r="I71"/>
  <c r="H71"/>
  <c r="E71"/>
  <c r="A71"/>
  <c r="C73" i="225"/>
  <c r="Q70" i="224"/>
  <c r="N70"/>
  <c r="I70"/>
  <c r="R70" s="1"/>
  <c r="AG70" s="1"/>
  <c r="H70"/>
  <c r="E70"/>
  <c r="A70"/>
  <c r="C72" i="225"/>
  <c r="Q69" i="224"/>
  <c r="L69"/>
  <c r="K69"/>
  <c r="H69"/>
  <c r="E69"/>
  <c r="R69"/>
  <c r="AG69" s="1"/>
  <c r="A69"/>
  <c r="C71" i="225"/>
  <c r="Q68" i="224"/>
  <c r="N68"/>
  <c r="I68"/>
  <c r="H68"/>
  <c r="E68"/>
  <c r="A68"/>
  <c r="C70" i="225"/>
  <c r="O67" i="224"/>
  <c r="N67"/>
  <c r="K67"/>
  <c r="H67"/>
  <c r="E67"/>
  <c r="A67"/>
  <c r="C69" i="225"/>
  <c r="O66" i="224"/>
  <c r="N66"/>
  <c r="K66"/>
  <c r="H66"/>
  <c r="E66"/>
  <c r="A66"/>
  <c r="C68" i="225"/>
  <c r="O65" i="224"/>
  <c r="R65" s="1"/>
  <c r="AG65" s="1"/>
  <c r="N65"/>
  <c r="K65"/>
  <c r="H65"/>
  <c r="E65"/>
  <c r="A65"/>
  <c r="C67" i="225"/>
  <c r="O64" i="224"/>
  <c r="R64" s="1"/>
  <c r="AG64" s="1"/>
  <c r="N64"/>
  <c r="K64"/>
  <c r="H64"/>
  <c r="E64"/>
  <c r="A64"/>
  <c r="C66" i="225"/>
  <c r="Q63" i="224"/>
  <c r="N63"/>
  <c r="I63"/>
  <c r="H63"/>
  <c r="E63"/>
  <c r="A63"/>
  <c r="C65" i="225"/>
  <c r="O62" i="224"/>
  <c r="R62" s="1"/>
  <c r="AG62" s="1"/>
  <c r="N62"/>
  <c r="K62"/>
  <c r="H62"/>
  <c r="E62"/>
  <c r="A62"/>
  <c r="C64" i="225"/>
  <c r="Q61" i="224"/>
  <c r="N61"/>
  <c r="I61"/>
  <c r="H61"/>
  <c r="E61"/>
  <c r="A61"/>
  <c r="C63" i="225"/>
  <c r="Q60" i="224"/>
  <c r="L60"/>
  <c r="K60"/>
  <c r="H60"/>
  <c r="E60"/>
  <c r="R60"/>
  <c r="AG60" s="1"/>
  <c r="A60"/>
  <c r="C62" i="225"/>
  <c r="O59" i="224"/>
  <c r="N59"/>
  <c r="K59"/>
  <c r="H59"/>
  <c r="E59"/>
  <c r="A59"/>
  <c r="C61" i="225"/>
  <c r="Q58" i="224"/>
  <c r="N58"/>
  <c r="I58"/>
  <c r="H58"/>
  <c r="E58"/>
  <c r="A58"/>
  <c r="C60" i="225"/>
  <c r="O57" i="224"/>
  <c r="N57"/>
  <c r="K57"/>
  <c r="H57"/>
  <c r="E57"/>
  <c r="A57"/>
  <c r="C59" i="225"/>
  <c r="Q56" i="224"/>
  <c r="N56"/>
  <c r="I56"/>
  <c r="R56" s="1"/>
  <c r="AG56" s="1"/>
  <c r="H56"/>
  <c r="E56"/>
  <c r="A56"/>
  <c r="C58" i="225"/>
  <c r="Q55" i="224"/>
  <c r="N55"/>
  <c r="I55"/>
  <c r="H55"/>
  <c r="E55"/>
  <c r="A55"/>
  <c r="C57" i="225"/>
  <c r="Q54" i="224"/>
  <c r="N54"/>
  <c r="I54"/>
  <c r="H54"/>
  <c r="E54"/>
  <c r="A54"/>
  <c r="C56" i="225"/>
  <c r="Q53" i="224"/>
  <c r="N53"/>
  <c r="I53"/>
  <c r="H53"/>
  <c r="E53"/>
  <c r="A53"/>
  <c r="C55" i="225"/>
  <c r="Q52" i="224"/>
  <c r="L52"/>
  <c r="K52"/>
  <c r="H52"/>
  <c r="E52"/>
  <c r="A52"/>
  <c r="C54" i="225"/>
  <c r="Q51" i="224"/>
  <c r="N51"/>
  <c r="I51"/>
  <c r="H51"/>
  <c r="E51"/>
  <c r="A51"/>
  <c r="C53" i="225"/>
  <c r="Q50" i="224"/>
  <c r="N50"/>
  <c r="I50"/>
  <c r="H50"/>
  <c r="E50"/>
  <c r="A50"/>
  <c r="C52" i="225"/>
  <c r="O49" i="224"/>
  <c r="N49"/>
  <c r="K49"/>
  <c r="H49"/>
  <c r="E49"/>
  <c r="A49"/>
  <c r="C51" i="225"/>
  <c r="O48" i="224"/>
  <c r="N48"/>
  <c r="K48"/>
  <c r="H48"/>
  <c r="E48"/>
  <c r="A48"/>
  <c r="C50" i="225"/>
  <c r="Q47" i="224"/>
  <c r="N47"/>
  <c r="I47"/>
  <c r="H47"/>
  <c r="E47"/>
  <c r="A47"/>
  <c r="C49" i="225"/>
  <c r="O46" i="224"/>
  <c r="R46" s="1"/>
  <c r="AG46" s="1"/>
  <c r="N46"/>
  <c r="K46"/>
  <c r="H46"/>
  <c r="E46"/>
  <c r="A46"/>
  <c r="C48" i="225"/>
  <c r="Q45" i="224"/>
  <c r="N45"/>
  <c r="I45"/>
  <c r="H45"/>
  <c r="E45"/>
  <c r="A45"/>
  <c r="C47" i="225"/>
  <c r="Q44" i="224"/>
  <c r="L44"/>
  <c r="K44"/>
  <c r="H44"/>
  <c r="E44"/>
  <c r="A44"/>
  <c r="C46" i="225"/>
  <c r="Q43" i="224"/>
  <c r="N43"/>
  <c r="I43"/>
  <c r="H43"/>
  <c r="E43"/>
  <c r="A43"/>
  <c r="C45" i="225"/>
  <c r="O42" i="224"/>
  <c r="N42"/>
  <c r="K42"/>
  <c r="H42"/>
  <c r="E42"/>
  <c r="A42"/>
  <c r="C44" i="225"/>
  <c r="Q41" i="224"/>
  <c r="N41"/>
  <c r="I41"/>
  <c r="R41" s="1"/>
  <c r="AG41" s="1"/>
  <c r="H41"/>
  <c r="E41"/>
  <c r="A41"/>
  <c r="C43" i="225"/>
  <c r="O40" i="224"/>
  <c r="N40"/>
  <c r="K40"/>
  <c r="H40"/>
  <c r="E40"/>
  <c r="A40"/>
  <c r="C42" i="225"/>
  <c r="O39" i="224"/>
  <c r="R39" s="1"/>
  <c r="AG39" s="1"/>
  <c r="N39"/>
  <c r="K39"/>
  <c r="H39"/>
  <c r="E39"/>
  <c r="A39"/>
  <c r="C41" i="225"/>
  <c r="O38" i="224"/>
  <c r="N38"/>
  <c r="K38"/>
  <c r="H38"/>
  <c r="E38"/>
  <c r="A38"/>
  <c r="C40" i="225"/>
  <c r="Q37" i="224"/>
  <c r="L37"/>
  <c r="I37"/>
  <c r="H37"/>
  <c r="E37"/>
  <c r="A37"/>
  <c r="C38" i="225"/>
  <c r="O36" i="224"/>
  <c r="N36"/>
  <c r="K36"/>
  <c r="H36"/>
  <c r="E36"/>
  <c r="A36"/>
  <c r="C37" i="225"/>
  <c r="Q35" i="224"/>
  <c r="L35"/>
  <c r="I35"/>
  <c r="H35"/>
  <c r="E35"/>
  <c r="A35"/>
  <c r="C35" i="225"/>
  <c r="Q34" i="224"/>
  <c r="N34"/>
  <c r="I34"/>
  <c r="H34"/>
  <c r="E34"/>
  <c r="A34"/>
  <c r="C34" i="225"/>
  <c r="Q33" i="224"/>
  <c r="N33"/>
  <c r="I33"/>
  <c r="H33"/>
  <c r="E33"/>
  <c r="A33"/>
  <c r="C33" i="225"/>
  <c r="O32" i="224"/>
  <c r="N32"/>
  <c r="K32"/>
  <c r="H32"/>
  <c r="E32"/>
  <c r="A32"/>
  <c r="C32" i="225"/>
  <c r="O31" i="224"/>
  <c r="N31"/>
  <c r="K31"/>
  <c r="H31"/>
  <c r="E31"/>
  <c r="A31"/>
  <c r="C31" i="225"/>
  <c r="Q30" i="224"/>
  <c r="N30"/>
  <c r="I30"/>
  <c r="H30"/>
  <c r="E30"/>
  <c r="A30"/>
  <c r="C30" i="225"/>
  <c r="O29" i="224"/>
  <c r="N29"/>
  <c r="H29"/>
  <c r="E29"/>
  <c r="R29"/>
  <c r="AG29" s="1"/>
  <c r="A29"/>
  <c r="C29" i="225"/>
  <c r="Q28" i="224"/>
  <c r="N28"/>
  <c r="I28"/>
  <c r="H28"/>
  <c r="E28"/>
  <c r="A28"/>
  <c r="C28" i="225"/>
  <c r="Q27" i="224"/>
  <c r="L27"/>
  <c r="K27"/>
  <c r="H27"/>
  <c r="E27"/>
  <c r="R27"/>
  <c r="AG27" s="1"/>
  <c r="A27"/>
  <c r="C27" i="225"/>
  <c r="Q26" i="224"/>
  <c r="N26"/>
  <c r="I26"/>
  <c r="H26"/>
  <c r="E26"/>
  <c r="A26"/>
  <c r="C26" i="225"/>
  <c r="O25" i="224"/>
  <c r="N25"/>
  <c r="K25"/>
  <c r="H25"/>
  <c r="E25"/>
  <c r="A25"/>
  <c r="C25" i="225"/>
  <c r="Q24" i="224"/>
  <c r="N24"/>
  <c r="I24"/>
  <c r="H24"/>
  <c r="E24"/>
  <c r="A24"/>
  <c r="C24" i="225"/>
  <c r="O23" i="224"/>
  <c r="N23"/>
  <c r="K23"/>
  <c r="H23"/>
  <c r="E23"/>
  <c r="A23"/>
  <c r="C23" i="225"/>
  <c r="Q22" i="224"/>
  <c r="N22"/>
  <c r="I22"/>
  <c r="H22"/>
  <c r="E22"/>
  <c r="A22"/>
  <c r="C22" i="225"/>
  <c r="Q21" i="224"/>
  <c r="N21"/>
  <c r="I21"/>
  <c r="H21"/>
  <c r="E21"/>
  <c r="A21"/>
  <c r="C21" i="225"/>
  <c r="Q20" i="224"/>
  <c r="N20"/>
  <c r="I20"/>
  <c r="H20"/>
  <c r="E20"/>
  <c r="A20"/>
  <c r="C20" i="225"/>
  <c r="O19" i="224"/>
  <c r="N19"/>
  <c r="K19"/>
  <c r="H19"/>
  <c r="E19"/>
  <c r="A19"/>
  <c r="C19" i="225"/>
  <c r="Q18" i="224"/>
  <c r="N18"/>
  <c r="I18"/>
  <c r="H18"/>
  <c r="E18"/>
  <c r="A18"/>
  <c r="C18" i="225"/>
  <c r="Q17" i="224"/>
  <c r="L17"/>
  <c r="K17"/>
  <c r="H17"/>
  <c r="E17"/>
  <c r="R17"/>
  <c r="AG17" s="1"/>
  <c r="A17"/>
  <c r="C17" i="225"/>
  <c r="Q16" i="224"/>
  <c r="L16"/>
  <c r="K16"/>
  <c r="H16"/>
  <c r="E16"/>
  <c r="R16"/>
  <c r="AG16" s="1"/>
  <c r="A16"/>
  <c r="C16" i="225"/>
  <c r="Q15" i="224"/>
  <c r="N15"/>
  <c r="I15"/>
  <c r="H15"/>
  <c r="E15"/>
  <c r="A15"/>
  <c r="C15" i="225"/>
  <c r="Q14" i="224"/>
  <c r="N14"/>
  <c r="I14"/>
  <c r="H14"/>
  <c r="E14"/>
  <c r="A14"/>
  <c r="C14" i="225"/>
  <c r="O13" i="224"/>
  <c r="N13"/>
  <c r="K13"/>
  <c r="H13"/>
  <c r="E13"/>
  <c r="A13"/>
  <c r="C13" i="225"/>
  <c r="O12" i="224"/>
  <c r="N12"/>
  <c r="K12"/>
  <c r="H12"/>
  <c r="E12"/>
  <c r="A12"/>
  <c r="C12" i="225"/>
  <c r="Q11" i="224"/>
  <c r="N11"/>
  <c r="I11"/>
  <c r="H11"/>
  <c r="E11"/>
  <c r="A11"/>
  <c r="C11" i="225"/>
  <c r="Q10" i="224"/>
  <c r="N10"/>
  <c r="I10"/>
  <c r="H10"/>
  <c r="E10"/>
  <c r="A10"/>
  <c r="C10" i="225"/>
  <c r="Q9" i="224"/>
  <c r="L9"/>
  <c r="K9"/>
  <c r="H9"/>
  <c r="E9"/>
  <c r="R9"/>
  <c r="AG9" s="1"/>
  <c r="A9"/>
  <c r="C9" i="225"/>
  <c r="Q8" i="224"/>
  <c r="L8"/>
  <c r="K8"/>
  <c r="H8"/>
  <c r="E8"/>
  <c r="R8"/>
  <c r="AG8" s="1"/>
  <c r="A8"/>
  <c r="C8" i="225"/>
  <c r="Q7" i="224"/>
  <c r="N7"/>
  <c r="I7"/>
  <c r="H7"/>
  <c r="E7"/>
  <c r="A7"/>
  <c r="C7" i="225"/>
  <c r="Q6" i="224"/>
  <c r="N6"/>
  <c r="I6"/>
  <c r="H6"/>
  <c r="E6"/>
  <c r="A6"/>
  <c r="C6" i="225"/>
  <c r="Q5" i="224"/>
  <c r="L5"/>
  <c r="K5"/>
  <c r="H5"/>
  <c r="E5"/>
  <c r="R5"/>
  <c r="AG5" s="1"/>
  <c r="A5"/>
  <c r="C5" i="225"/>
  <c r="D18" i="346"/>
  <c r="D19"/>
  <c r="D21"/>
  <c r="D22"/>
  <c r="AC114" i="224"/>
  <c r="D40" i="328" s="1"/>
  <c r="AF114" i="224"/>
  <c r="D43" i="341" s="1"/>
  <c r="D18" i="345"/>
  <c r="D19"/>
  <c r="D21"/>
  <c r="D22"/>
  <c r="D18" i="344"/>
  <c r="D19"/>
  <c r="D21"/>
  <c r="D22"/>
  <c r="D18" i="343"/>
  <c r="D19"/>
  <c r="D21"/>
  <c r="D22"/>
  <c r="D18" i="342"/>
  <c r="D19"/>
  <c r="D22"/>
  <c r="D18" i="341"/>
  <c r="D19"/>
  <c r="D21"/>
  <c r="D22"/>
  <c r="D18" i="340"/>
  <c r="D19"/>
  <c r="D20"/>
  <c r="D22"/>
  <c r="D18" i="339"/>
  <c r="D19"/>
  <c r="D20"/>
  <c r="D22"/>
  <c r="D18" i="338"/>
  <c r="D19"/>
  <c r="D21"/>
  <c r="D22"/>
  <c r="D18" i="337"/>
  <c r="D19"/>
  <c r="D21"/>
  <c r="D22"/>
  <c r="D18" i="336"/>
  <c r="D19"/>
  <c r="D21"/>
  <c r="D22"/>
  <c r="D18" i="335"/>
  <c r="D19"/>
  <c r="D20"/>
  <c r="D22"/>
  <c r="D18" i="334"/>
  <c r="D19"/>
  <c r="D21"/>
  <c r="D22"/>
  <c r="D18" i="333"/>
  <c r="D19"/>
  <c r="D20"/>
  <c r="D21"/>
  <c r="D18" i="332"/>
  <c r="D19"/>
  <c r="D21"/>
  <c r="D22"/>
  <c r="D18" i="331"/>
  <c r="D19"/>
  <c r="D20"/>
  <c r="D21"/>
  <c r="D18" i="330"/>
  <c r="D19"/>
  <c r="D21"/>
  <c r="C22" i="329"/>
  <c r="D22" i="330"/>
  <c r="E127" i="221"/>
  <c r="E10" i="226"/>
  <c r="O10"/>
  <c r="X10"/>
  <c r="J11"/>
  <c r="L11"/>
  <c r="E12"/>
  <c r="H12"/>
  <c r="J12"/>
  <c r="L12"/>
  <c r="O12"/>
  <c r="U12"/>
  <c r="X12"/>
  <c r="S120" i="222"/>
  <c r="Q120"/>
  <c r="E46" i="221"/>
  <c r="C42" i="233" s="1"/>
  <c r="D18" i="329"/>
  <c r="D19"/>
  <c r="D20"/>
  <c r="D21"/>
  <c r="E126" i="221"/>
  <c r="B120" i="328"/>
  <c r="B122" s="1"/>
  <c r="C46"/>
  <c r="B23"/>
  <c r="B25" s="1"/>
  <c r="C41"/>
  <c r="D18"/>
  <c r="D19"/>
  <c r="D20"/>
  <c r="D21"/>
  <c r="E125" i="221"/>
  <c r="C29" i="236" s="1"/>
  <c r="C70" i="328"/>
  <c r="C105" s="1"/>
  <c r="D18" i="327"/>
  <c r="D19"/>
  <c r="D20"/>
  <c r="D21"/>
  <c r="E124" i="221"/>
  <c r="C29" i="171" s="1"/>
  <c r="D18" i="326"/>
  <c r="D19"/>
  <c r="D20"/>
  <c r="D6" i="217"/>
  <c r="D13" s="1"/>
  <c r="D22" i="326"/>
  <c r="E123" i="221"/>
  <c r="C29" i="217" s="1"/>
  <c r="D18" i="325"/>
  <c r="D19"/>
  <c r="D20"/>
  <c r="C21" i="324"/>
  <c r="D22" i="325"/>
  <c r="E122" i="221"/>
  <c r="D18" i="324"/>
  <c r="D19"/>
  <c r="D6" i="208"/>
  <c r="D13" s="1"/>
  <c r="D14" s="1"/>
  <c r="D22" i="324"/>
  <c r="E121" i="221"/>
  <c r="C29" i="208" s="1"/>
  <c r="D18" i="323"/>
  <c r="D19"/>
  <c r="D20"/>
  <c r="D21"/>
  <c r="E120" i="221"/>
  <c r="D18" i="322"/>
  <c r="D19"/>
  <c r="C195" i="228"/>
  <c r="D21" i="322"/>
  <c r="D22"/>
  <c r="E119" i="221"/>
  <c r="C42" i="321" s="1"/>
  <c r="D18"/>
  <c r="D19"/>
  <c r="D20"/>
  <c r="D22"/>
  <c r="E118" i="221"/>
  <c r="C29" i="165" s="1"/>
  <c r="D18" i="320"/>
  <c r="D19"/>
  <c r="R90" i="222"/>
  <c r="D21" i="320"/>
  <c r="D22"/>
  <c r="E117" i="221"/>
  <c r="C29" i="164" s="1"/>
  <c r="D18" i="319"/>
  <c r="D19"/>
  <c r="D21"/>
  <c r="D22"/>
  <c r="E116" i="221"/>
  <c r="C42" i="318" s="1"/>
  <c r="D18"/>
  <c r="D19"/>
  <c r="D20"/>
  <c r="D21"/>
  <c r="E115" i="221"/>
  <c r="C42" i="317" s="1"/>
  <c r="D18"/>
  <c r="D19"/>
  <c r="D20"/>
  <c r="D21"/>
  <c r="E114" i="221"/>
  <c r="C29" i="161" s="1"/>
  <c r="D18" i="316"/>
  <c r="D19"/>
  <c r="R86" i="222"/>
  <c r="D20" i="316"/>
  <c r="D21"/>
  <c r="E113" i="221"/>
  <c r="C42" i="315" s="1"/>
  <c r="D18"/>
  <c r="D19"/>
  <c r="D21"/>
  <c r="D22"/>
  <c r="E112" i="221"/>
  <c r="C29" i="159" s="1"/>
  <c r="D18" i="314"/>
  <c r="D19"/>
  <c r="D22"/>
  <c r="E111" i="221"/>
  <c r="C42" i="313" s="1"/>
  <c r="D18"/>
  <c r="D19"/>
  <c r="D21"/>
  <c r="D22"/>
  <c r="E110" i="221"/>
  <c r="D18" i="312"/>
  <c r="D19"/>
  <c r="J75" i="224"/>
  <c r="D21" i="312"/>
  <c r="D22"/>
  <c r="E109" i="221"/>
  <c r="D18" i="311"/>
  <c r="D19"/>
  <c r="D21"/>
  <c r="D22"/>
  <c r="E108" i="221"/>
  <c r="C42" i="310" s="1"/>
  <c r="D18"/>
  <c r="D19"/>
  <c r="D20"/>
  <c r="C107" i="228"/>
  <c r="D21" i="310"/>
  <c r="E107" i="221"/>
  <c r="C42" i="309" s="1"/>
  <c r="D18"/>
  <c r="D19"/>
  <c r="D20"/>
  <c r="T79" i="222"/>
  <c r="D22" i="309"/>
  <c r="E106" i="221"/>
  <c r="D18" i="308"/>
  <c r="D19"/>
  <c r="D6" i="153"/>
  <c r="D13" s="1"/>
  <c r="D20" s="1"/>
  <c r="D20" i="308"/>
  <c r="D21"/>
  <c r="E105" i="221"/>
  <c r="C42" i="307" s="1"/>
  <c r="D18"/>
  <c r="D19"/>
  <c r="D6" i="151"/>
  <c r="D13" s="1"/>
  <c r="D20" s="1"/>
  <c r="D21" i="307"/>
  <c r="D22"/>
  <c r="E104" i="221"/>
  <c r="C29" i="151" s="1"/>
  <c r="D18" i="306"/>
  <c r="D19"/>
  <c r="C21" i="305"/>
  <c r="D21" i="306"/>
  <c r="D22"/>
  <c r="E103" i="221"/>
  <c r="C29" i="150" s="1"/>
  <c r="D18" i="305"/>
  <c r="D19"/>
  <c r="R75" i="222"/>
  <c r="D20" i="305"/>
  <c r="D22"/>
  <c r="E101" i="221"/>
  <c r="D18" i="304"/>
  <c r="D19"/>
  <c r="D21"/>
  <c r="C196" i="228"/>
  <c r="D22" i="304"/>
  <c r="E100" i="221"/>
  <c r="C29" i="196" s="1"/>
  <c r="D18" i="303"/>
  <c r="D19"/>
  <c r="D20"/>
  <c r="D21"/>
  <c r="E99" i="221"/>
  <c r="C42" i="302" s="1"/>
  <c r="D18"/>
  <c r="D19"/>
  <c r="D20"/>
  <c r="D21"/>
  <c r="P65" i="224"/>
  <c r="E98" i="221"/>
  <c r="C42" i="301" s="1"/>
  <c r="D18"/>
  <c r="D19"/>
  <c r="D20"/>
  <c r="D21"/>
  <c r="E97" i="221"/>
  <c r="C42" i="300" s="1"/>
  <c r="D18"/>
  <c r="D19"/>
  <c r="D6" i="147"/>
  <c r="D13" s="1"/>
  <c r="D16" s="1"/>
  <c r="D20" i="300"/>
  <c r="D21"/>
  <c r="E96" i="221"/>
  <c r="C29" i="147" s="1"/>
  <c r="D18" i="299"/>
  <c r="D19"/>
  <c r="D21"/>
  <c r="T69" i="222"/>
  <c r="D22" i="299"/>
  <c r="E95" i="221"/>
  <c r="C29" i="209" s="1"/>
  <c r="D18" i="298"/>
  <c r="D19"/>
  <c r="C194" i="228"/>
  <c r="D20" i="298"/>
  <c r="D21"/>
  <c r="E94" i="221"/>
  <c r="C42" i="297" s="1"/>
  <c r="D18"/>
  <c r="D19"/>
  <c r="M60" i="224"/>
  <c r="D21" i="297"/>
  <c r="D22"/>
  <c r="E93" i="221"/>
  <c r="D18" i="296"/>
  <c r="D19"/>
  <c r="D20"/>
  <c r="D22"/>
  <c r="E92" i="221"/>
  <c r="C29" i="194" s="1"/>
  <c r="D18" i="295"/>
  <c r="D19"/>
  <c r="D20"/>
  <c r="D21"/>
  <c r="E90" i="221"/>
  <c r="C29" i="143" s="1"/>
  <c r="D18" i="294"/>
  <c r="D19"/>
  <c r="D21"/>
  <c r="D22"/>
  <c r="E89" i="221"/>
  <c r="C42" i="293" s="1"/>
  <c r="D18"/>
  <c r="D19"/>
  <c r="D20"/>
  <c r="D21"/>
  <c r="E88" i="221"/>
  <c r="C42" i="291" s="1"/>
  <c r="D18"/>
  <c r="D19"/>
  <c r="D21"/>
  <c r="D22"/>
  <c r="E87" i="221"/>
  <c r="C29" i="141" s="1"/>
  <c r="J55" i="224"/>
  <c r="D18" i="290"/>
  <c r="D19"/>
  <c r="D21"/>
  <c r="D22"/>
  <c r="E86" i="221"/>
  <c r="C42" i="289" s="1"/>
  <c r="C20"/>
  <c r="D20" s="1"/>
  <c r="D18"/>
  <c r="D19"/>
  <c r="D21"/>
  <c r="D22"/>
  <c r="C105"/>
  <c r="E85" i="221"/>
  <c r="C42" i="288" s="1"/>
  <c r="D6" i="139"/>
  <c r="D13" s="1"/>
  <c r="D18" i="288"/>
  <c r="D19"/>
  <c r="D21"/>
  <c r="D22"/>
  <c r="E84" i="221"/>
  <c r="D6" i="216"/>
  <c r="D13" s="1"/>
  <c r="D18" i="287"/>
  <c r="D19"/>
  <c r="D20"/>
  <c r="D22"/>
  <c r="E83" i="221"/>
  <c r="C29" i="138" s="1"/>
  <c r="D18" i="286"/>
  <c r="D19"/>
  <c r="D21"/>
  <c r="D22"/>
  <c r="E82" i="221"/>
  <c r="C42" i="285" s="1"/>
  <c r="R57" i="222"/>
  <c r="D18" i="285"/>
  <c r="D19"/>
  <c r="D21"/>
  <c r="D22"/>
  <c r="E81" i="221"/>
  <c r="C42" i="284" s="1"/>
  <c r="D18"/>
  <c r="D19"/>
  <c r="D20"/>
  <c r="D21"/>
  <c r="E80" i="221"/>
  <c r="C29" i="212" s="1"/>
  <c r="M55" i="222"/>
  <c r="C22" i="283" s="1"/>
  <c r="D34" s="1"/>
  <c r="D18"/>
  <c r="D19"/>
  <c r="D20"/>
  <c r="D21"/>
  <c r="E79" i="221"/>
  <c r="C42" i="282" s="1"/>
  <c r="D18"/>
  <c r="D19"/>
  <c r="D21"/>
  <c r="D22"/>
  <c r="E78" i="221"/>
  <c r="C42" i="281" s="1"/>
  <c r="T53" i="222"/>
  <c r="D18" i="281"/>
  <c r="D19"/>
  <c r="D20"/>
  <c r="D21"/>
  <c r="E77" i="221"/>
  <c r="C29" i="133" s="1"/>
  <c r="D18" i="280"/>
  <c r="D19"/>
  <c r="D21"/>
  <c r="D22"/>
  <c r="E76" i="221"/>
  <c r="C42" i="279" s="1"/>
  <c r="D18"/>
  <c r="D19"/>
  <c r="C170" i="228"/>
  <c r="D20" i="279"/>
  <c r="D22"/>
  <c r="E75" i="221"/>
  <c r="C42" i="278" s="1"/>
  <c r="D18"/>
  <c r="D19"/>
  <c r="D21"/>
  <c r="C22" i="277"/>
  <c r="D34" s="1"/>
  <c r="D22" i="278"/>
  <c r="E74" i="221"/>
  <c r="C42" i="277" s="1"/>
  <c r="D18"/>
  <c r="D19"/>
  <c r="D6" i="131"/>
  <c r="D13" s="1"/>
  <c r="D20" s="1"/>
  <c r="D20" i="277"/>
  <c r="D21"/>
  <c r="E73" i="221"/>
  <c r="C42" i="276" s="1"/>
  <c r="D18"/>
  <c r="D19"/>
  <c r="D21"/>
  <c r="D6" i="234"/>
  <c r="D13" s="1"/>
  <c r="D22" i="276"/>
  <c r="E72" i="221"/>
  <c r="C29" i="234" s="1"/>
  <c r="C46" i="275"/>
  <c r="C45"/>
  <c r="C41"/>
  <c r="D18"/>
  <c r="D19"/>
  <c r="D20"/>
  <c r="D21"/>
  <c r="P39" i="224"/>
  <c r="E71" i="221"/>
  <c r="C42" i="274" s="1"/>
  <c r="B120" i="275"/>
  <c r="D18" i="274"/>
  <c r="D19"/>
  <c r="D20"/>
  <c r="D21"/>
  <c r="E70" i="221"/>
  <c r="D18" i="273"/>
  <c r="D19"/>
  <c r="C20" i="272"/>
  <c r="D20" i="273"/>
  <c r="M37" i="224"/>
  <c r="D21" i="273"/>
  <c r="E69" i="221"/>
  <c r="C29" i="126" s="1"/>
  <c r="D18" i="272"/>
  <c r="D19"/>
  <c r="D22"/>
  <c r="E67" i="221"/>
  <c r="C29" i="124" s="1"/>
  <c r="E68" i="221"/>
  <c r="D18" i="270"/>
  <c r="D19"/>
  <c r="D20"/>
  <c r="D21"/>
  <c r="D18" i="269"/>
  <c r="D19"/>
  <c r="D22"/>
  <c r="E66" i="221"/>
  <c r="C42" i="268" s="1"/>
  <c r="D18"/>
  <c r="D19"/>
  <c r="C42" i="228"/>
  <c r="D21" i="268"/>
  <c r="D22"/>
  <c r="E65" i="221"/>
  <c r="C29" i="121" s="1"/>
  <c r="D18" i="267"/>
  <c r="D19"/>
  <c r="D21"/>
  <c r="C22" i="266"/>
  <c r="D22" i="267"/>
  <c r="E64" i="221"/>
  <c r="C29" i="120" s="1"/>
  <c r="D18" i="266"/>
  <c r="D19"/>
  <c r="D20"/>
  <c r="D21"/>
  <c r="C22" i="265"/>
  <c r="D22" s="1"/>
  <c r="E63" i="221"/>
  <c r="C29" i="119" s="1"/>
  <c r="D18" i="265"/>
  <c r="D19"/>
  <c r="D6" i="117"/>
  <c r="D13" s="1"/>
  <c r="D20" i="265"/>
  <c r="D21"/>
  <c r="E62" i="221"/>
  <c r="D18" i="264"/>
  <c r="D19"/>
  <c r="D21"/>
  <c r="D6" i="213"/>
  <c r="D13" s="1"/>
  <c r="D22" i="264"/>
  <c r="E61" i="221"/>
  <c r="C29" i="213" s="1"/>
  <c r="D18" i="263"/>
  <c r="D19"/>
  <c r="D20"/>
  <c r="D21"/>
  <c r="E60" i="221"/>
  <c r="D18" i="262"/>
  <c r="D19"/>
  <c r="S34" i="222"/>
  <c r="D21" i="262"/>
  <c r="D22"/>
  <c r="E59" i="221"/>
  <c r="C42" i="261" s="1"/>
  <c r="D18"/>
  <c r="D19"/>
  <c r="D20"/>
  <c r="D22"/>
  <c r="E58" i="221"/>
  <c r="C29" i="115" s="1"/>
  <c r="D18" i="260"/>
  <c r="D19"/>
  <c r="D21"/>
  <c r="C22" i="259"/>
  <c r="D22" i="260"/>
  <c r="E57" i="221"/>
  <c r="C29" i="193" s="1"/>
  <c r="D18" i="259"/>
  <c r="D19"/>
  <c r="D20"/>
  <c r="D21"/>
  <c r="E56" i="221"/>
  <c r="D18" i="258"/>
  <c r="D19"/>
  <c r="D6" i="114"/>
  <c r="D13" s="1"/>
  <c r="D16" s="1"/>
  <c r="D21" i="258"/>
  <c r="D22"/>
  <c r="E54" i="221"/>
  <c r="D18" i="257"/>
  <c r="D19"/>
  <c r="D21"/>
  <c r="D6" i="207"/>
  <c r="D13" s="1"/>
  <c r="D22" i="257"/>
  <c r="E55" i="221"/>
  <c r="C42" i="256" s="1"/>
  <c r="D18"/>
  <c r="D19"/>
  <c r="C178" i="228"/>
  <c r="D20" i="256"/>
  <c r="D21"/>
  <c r="E53" i="221"/>
  <c r="C29" i="113" s="1"/>
  <c r="D18" i="255"/>
  <c r="D19"/>
  <c r="J20" i="224"/>
  <c r="D21" i="255"/>
  <c r="D22"/>
  <c r="E52" i="221"/>
  <c r="C29" i="112" s="1"/>
  <c r="D18" i="254"/>
  <c r="D19"/>
  <c r="D21"/>
  <c r="M26" i="222"/>
  <c r="C22" i="253" s="1"/>
  <c r="D22" i="254"/>
  <c r="E51" i="221"/>
  <c r="D18" i="253"/>
  <c r="D19"/>
  <c r="D20"/>
  <c r="D21"/>
  <c r="E50" i="221"/>
  <c r="C29" i="111" s="1"/>
  <c r="J18" i="224"/>
  <c r="D18" i="252"/>
  <c r="D19"/>
  <c r="D21"/>
  <c r="D22"/>
  <c r="E49" i="221"/>
  <c r="D18" i="251"/>
  <c r="D19"/>
  <c r="D20"/>
  <c r="D22"/>
  <c r="E48" i="221"/>
  <c r="C29" i="200" s="1"/>
  <c r="D18" i="250"/>
  <c r="D19"/>
  <c r="D20"/>
  <c r="D22"/>
  <c r="R22" i="222"/>
  <c r="E47" i="221"/>
  <c r="C42" i="249" s="1"/>
  <c r="D18"/>
  <c r="D19"/>
  <c r="D21"/>
  <c r="D22"/>
  <c r="E45" i="221"/>
  <c r="C42" i="248" s="1"/>
  <c r="D18"/>
  <c r="D19"/>
  <c r="D21"/>
  <c r="D22"/>
  <c r="E44" i="221"/>
  <c r="C29" i="205" s="1"/>
  <c r="D18" i="247"/>
  <c r="D19"/>
  <c r="D20"/>
  <c r="D21"/>
  <c r="E43" i="221"/>
  <c r="T19" i="222"/>
  <c r="D18" i="246"/>
  <c r="D19"/>
  <c r="D20"/>
  <c r="D21"/>
  <c r="E42" i="221"/>
  <c r="C29" i="107" s="1"/>
  <c r="D18" i="245"/>
  <c r="D19"/>
  <c r="D21"/>
  <c r="E41" i="221"/>
  <c r="C42" i="244" s="1"/>
  <c r="D18"/>
  <c r="D19"/>
  <c r="D21"/>
  <c r="E40" i="221"/>
  <c r="C42" i="243" s="1"/>
  <c r="D18"/>
  <c r="D19"/>
  <c r="D20"/>
  <c r="E39" i="221"/>
  <c r="C42" i="242" s="1"/>
  <c r="D18"/>
  <c r="D19"/>
  <c r="D20"/>
  <c r="E38" i="221"/>
  <c r="C29" i="103" s="1"/>
  <c r="I14" i="222"/>
  <c r="C138" i="228" s="1"/>
  <c r="D18" i="241"/>
  <c r="D19"/>
  <c r="D21"/>
  <c r="E37" i="221"/>
  <c r="C29" i="102" s="1"/>
  <c r="D18" i="240"/>
  <c r="D19"/>
  <c r="D21"/>
  <c r="E36" i="221"/>
  <c r="D18" i="239"/>
  <c r="D19"/>
  <c r="D20"/>
  <c r="E35" i="221"/>
  <c r="C29" i="100" s="1"/>
  <c r="I11" i="222"/>
  <c r="C20" i="238" s="1"/>
  <c r="D18"/>
  <c r="D19"/>
  <c r="D21"/>
  <c r="C21" i="100"/>
  <c r="D27"/>
  <c r="D30"/>
  <c r="D31"/>
  <c r="D27" i="101"/>
  <c r="D30"/>
  <c r="D31"/>
  <c r="C21"/>
  <c r="C21" i="102"/>
  <c r="D27"/>
  <c r="D30"/>
  <c r="D31"/>
  <c r="C21" i="103"/>
  <c r="D27"/>
  <c r="D30"/>
  <c r="D31"/>
  <c r="C21" i="201"/>
  <c r="D27"/>
  <c r="D30"/>
  <c r="D31"/>
  <c r="C21" i="104"/>
  <c r="D27"/>
  <c r="D30"/>
  <c r="D31"/>
  <c r="C21" i="105"/>
  <c r="D27"/>
  <c r="D30"/>
  <c r="D31"/>
  <c r="C21" i="107"/>
  <c r="D27"/>
  <c r="D30"/>
  <c r="D31"/>
  <c r="C21" i="215"/>
  <c r="D27"/>
  <c r="D30"/>
  <c r="D31"/>
  <c r="C21" i="205"/>
  <c r="D27"/>
  <c r="D30"/>
  <c r="D31"/>
  <c r="D27" i="108"/>
  <c r="D30"/>
  <c r="D31"/>
  <c r="C21"/>
  <c r="C21" i="110"/>
  <c r="D27"/>
  <c r="D30"/>
  <c r="D31"/>
  <c r="C21" i="200"/>
  <c r="D27"/>
  <c r="D30"/>
  <c r="D31"/>
  <c r="C21" i="197"/>
  <c r="D27"/>
  <c r="D30"/>
  <c r="D31"/>
  <c r="D27" i="111"/>
  <c r="D30"/>
  <c r="D31"/>
  <c r="C21"/>
  <c r="D27" i="199"/>
  <c r="D30"/>
  <c r="D31"/>
  <c r="C21"/>
  <c r="C21" i="112"/>
  <c r="D27"/>
  <c r="D30"/>
  <c r="D31"/>
  <c r="C21" i="113"/>
  <c r="D27"/>
  <c r="D30"/>
  <c r="D31"/>
  <c r="C21" i="207"/>
  <c r="D27"/>
  <c r="D30"/>
  <c r="D31"/>
  <c r="C21" i="114"/>
  <c r="D27"/>
  <c r="D30"/>
  <c r="D31"/>
  <c r="C21" i="214"/>
  <c r="D27"/>
  <c r="D30"/>
  <c r="D31"/>
  <c r="C21" i="193"/>
  <c r="D27"/>
  <c r="D30"/>
  <c r="D31"/>
  <c r="C21" i="115"/>
  <c r="D27"/>
  <c r="D30"/>
  <c r="D31"/>
  <c r="C21" i="118"/>
  <c r="D27"/>
  <c r="D30"/>
  <c r="D31"/>
  <c r="C21" i="116"/>
  <c r="D27"/>
  <c r="D30"/>
  <c r="D31"/>
  <c r="C21" i="213"/>
  <c r="D27"/>
  <c r="D30"/>
  <c r="D31"/>
  <c r="C21" i="117"/>
  <c r="D27"/>
  <c r="D30"/>
  <c r="D31"/>
  <c r="C21" i="119"/>
  <c r="D27"/>
  <c r="D30"/>
  <c r="D31"/>
  <c r="C21" i="120"/>
  <c r="D27"/>
  <c r="D30"/>
  <c r="D31"/>
  <c r="C21" i="121"/>
  <c r="D27"/>
  <c r="D30"/>
  <c r="D31"/>
  <c r="C21" i="122"/>
  <c r="D27"/>
  <c r="D30"/>
  <c r="D31"/>
  <c r="C21" i="123"/>
  <c r="D27"/>
  <c r="D30"/>
  <c r="D31"/>
  <c r="C21" i="124"/>
  <c r="D27"/>
  <c r="D30"/>
  <c r="D31"/>
  <c r="C21" i="125"/>
  <c r="D27"/>
  <c r="D30"/>
  <c r="D31"/>
  <c r="C21" i="126"/>
  <c r="D27"/>
  <c r="D30"/>
  <c r="D31"/>
  <c r="C21" i="128"/>
  <c r="D27"/>
  <c r="D30"/>
  <c r="D31"/>
  <c r="C21" i="129"/>
  <c r="D27"/>
  <c r="D30"/>
  <c r="D31"/>
  <c r="C21" i="130"/>
  <c r="D27"/>
  <c r="D30"/>
  <c r="D31"/>
  <c r="C21" i="234"/>
  <c r="D27"/>
  <c r="D30"/>
  <c r="D31"/>
  <c r="C21" i="131"/>
  <c r="D27"/>
  <c r="D30"/>
  <c r="D31"/>
  <c r="C21" i="210"/>
  <c r="D27"/>
  <c r="D30"/>
  <c r="D31"/>
  <c r="C21" i="132"/>
  <c r="D27"/>
  <c r="D30"/>
  <c r="D31"/>
  <c r="C21" i="195"/>
  <c r="D27"/>
  <c r="D30"/>
  <c r="D31"/>
  <c r="C21" i="133"/>
  <c r="D27"/>
  <c r="D30"/>
  <c r="D31"/>
  <c r="C21" i="206"/>
  <c r="D27"/>
  <c r="D30"/>
  <c r="D31"/>
  <c r="C21" i="134"/>
  <c r="D27"/>
  <c r="D30"/>
  <c r="D31"/>
  <c r="C21" i="212"/>
  <c r="D27"/>
  <c r="D30"/>
  <c r="D31"/>
  <c r="C21" i="136"/>
  <c r="D27"/>
  <c r="D30"/>
  <c r="D31"/>
  <c r="C21" i="137"/>
  <c r="D27"/>
  <c r="D30"/>
  <c r="D31"/>
  <c r="C21" i="138"/>
  <c r="D27"/>
  <c r="D30"/>
  <c r="D31"/>
  <c r="C21" i="216"/>
  <c r="D27"/>
  <c r="D30"/>
  <c r="D31"/>
  <c r="C21" i="139"/>
  <c r="D27"/>
  <c r="D30"/>
  <c r="D31"/>
  <c r="C21" i="140"/>
  <c r="D27"/>
  <c r="D30"/>
  <c r="D31"/>
  <c r="C21" i="141"/>
  <c r="D27"/>
  <c r="D30"/>
  <c r="D31"/>
  <c r="C21" i="142"/>
  <c r="D27"/>
  <c r="D30"/>
  <c r="D31"/>
  <c r="C21" i="235"/>
  <c r="D27"/>
  <c r="D30"/>
  <c r="D31"/>
  <c r="C21" i="143"/>
  <c r="D27"/>
  <c r="D30"/>
  <c r="D31"/>
  <c r="C21" i="194"/>
  <c r="D27"/>
  <c r="D30"/>
  <c r="D31"/>
  <c r="C21" i="145"/>
  <c r="D27"/>
  <c r="D30"/>
  <c r="D31"/>
  <c r="C21" i="146"/>
  <c r="D27"/>
  <c r="D30"/>
  <c r="D31"/>
  <c r="C21" i="209"/>
  <c r="D27"/>
  <c r="D30"/>
  <c r="D31"/>
  <c r="C21" i="147"/>
  <c r="D27"/>
  <c r="D30"/>
  <c r="D31"/>
  <c r="C21" i="202"/>
  <c r="D27"/>
  <c r="D30"/>
  <c r="D31"/>
  <c r="C21" i="218"/>
  <c r="D27"/>
  <c r="D30"/>
  <c r="D31"/>
  <c r="C21" i="203"/>
  <c r="D27"/>
  <c r="D30"/>
  <c r="D31"/>
  <c r="C21" i="196"/>
  <c r="D27"/>
  <c r="D30"/>
  <c r="D31"/>
  <c r="C21" i="148"/>
  <c r="D27"/>
  <c r="D30"/>
  <c r="D31"/>
  <c r="C21" i="150"/>
  <c r="D27"/>
  <c r="D30"/>
  <c r="D31"/>
  <c r="C21" i="151"/>
  <c r="D27"/>
  <c r="D30"/>
  <c r="D31"/>
  <c r="C21" i="153"/>
  <c r="D27"/>
  <c r="D30"/>
  <c r="D31"/>
  <c r="C21" i="154"/>
  <c r="D27"/>
  <c r="D30"/>
  <c r="D31"/>
  <c r="C21" i="204"/>
  <c r="D27"/>
  <c r="D30"/>
  <c r="D31"/>
  <c r="C21" i="198"/>
  <c r="D27"/>
  <c r="D30"/>
  <c r="D31"/>
  <c r="C21" i="155"/>
  <c r="D27"/>
  <c r="D30"/>
  <c r="D31"/>
  <c r="C21" i="156"/>
  <c r="D27"/>
  <c r="D30"/>
  <c r="D31"/>
  <c r="C21" i="157"/>
  <c r="D27"/>
  <c r="D30"/>
  <c r="D31"/>
  <c r="C21" i="158"/>
  <c r="D27"/>
  <c r="D30"/>
  <c r="D31"/>
  <c r="C21" i="159"/>
  <c r="D27"/>
  <c r="D30"/>
  <c r="D31"/>
  <c r="C21" i="160"/>
  <c r="D27"/>
  <c r="D30"/>
  <c r="D31"/>
  <c r="C21" i="161"/>
  <c r="D27"/>
  <c r="D30"/>
  <c r="D31"/>
  <c r="C21" i="162"/>
  <c r="D27"/>
  <c r="D30"/>
  <c r="D31"/>
  <c r="C21" i="163"/>
  <c r="D27"/>
  <c r="D30"/>
  <c r="D31"/>
  <c r="C21" i="164"/>
  <c r="D27"/>
  <c r="D30"/>
  <c r="D31"/>
  <c r="C21" i="165"/>
  <c r="D27"/>
  <c r="D30"/>
  <c r="D31"/>
  <c r="C21" i="167"/>
  <c r="D27"/>
  <c r="D30"/>
  <c r="D31"/>
  <c r="C21" i="168"/>
  <c r="D27"/>
  <c r="D30"/>
  <c r="D31"/>
  <c r="C21" i="208"/>
  <c r="D27"/>
  <c r="D30"/>
  <c r="D31"/>
  <c r="C21" i="169"/>
  <c r="D27"/>
  <c r="D30"/>
  <c r="D31"/>
  <c r="C21" i="170"/>
  <c r="D27"/>
  <c r="D30"/>
  <c r="D31"/>
  <c r="C21" i="217"/>
  <c r="D27"/>
  <c r="D30"/>
  <c r="D31"/>
  <c r="C21" i="171"/>
  <c r="D27"/>
  <c r="D30"/>
  <c r="D31"/>
  <c r="C21" i="236"/>
  <c r="D27"/>
  <c r="D30"/>
  <c r="D31"/>
  <c r="C21" i="172"/>
  <c r="D27"/>
  <c r="D30"/>
  <c r="D31"/>
  <c r="C21" i="173"/>
  <c r="D27"/>
  <c r="D30"/>
  <c r="D31"/>
  <c r="C106" i="228"/>
  <c r="C21" i="175"/>
  <c r="E128" i="221"/>
  <c r="C29" i="175" s="1"/>
  <c r="D27"/>
  <c r="D30"/>
  <c r="D31"/>
  <c r="D6" i="176"/>
  <c r="D13" s="1"/>
  <c r="D20" s="1"/>
  <c r="C21"/>
  <c r="E129" i="221"/>
  <c r="C42" i="332" s="1"/>
  <c r="D27" i="176"/>
  <c r="D30"/>
  <c r="D31"/>
  <c r="C21" i="177"/>
  <c r="E130" i="221"/>
  <c r="D27" i="177"/>
  <c r="D30"/>
  <c r="D31"/>
  <c r="C21" i="211"/>
  <c r="E131" i="221"/>
  <c r="D27" i="211"/>
  <c r="D30"/>
  <c r="D31"/>
  <c r="D6" i="178"/>
  <c r="D13" s="1"/>
  <c r="C21"/>
  <c r="E132" i="221"/>
  <c r="D27" i="178"/>
  <c r="D30"/>
  <c r="D31"/>
  <c r="C21" i="179"/>
  <c r="E133" i="221"/>
  <c r="C29" i="179" s="1"/>
  <c r="D27"/>
  <c r="D30"/>
  <c r="D31"/>
  <c r="C21" i="180"/>
  <c r="E134" i="221"/>
  <c r="C29" i="180" s="1"/>
  <c r="D27"/>
  <c r="D30"/>
  <c r="D31"/>
  <c r="D6" i="181"/>
  <c r="D13" s="1"/>
  <c r="D14" s="1"/>
  <c r="C21"/>
  <c r="E135" i="221"/>
  <c r="D27" i="181"/>
  <c r="D30"/>
  <c r="D31"/>
  <c r="C21" i="183"/>
  <c r="E136" i="221"/>
  <c r="C42" i="338" s="1"/>
  <c r="D27" i="183"/>
  <c r="D30"/>
  <c r="D31"/>
  <c r="C21" i="185"/>
  <c r="E137" i="221"/>
  <c r="C29" i="185" s="1"/>
  <c r="D27"/>
  <c r="D30"/>
  <c r="D31"/>
  <c r="D6" i="184"/>
  <c r="D13" s="1"/>
  <c r="D14" s="1"/>
  <c r="C21"/>
  <c r="E138" i="221"/>
  <c r="C42" i="339" s="1"/>
  <c r="D27" i="184"/>
  <c r="D30"/>
  <c r="D31"/>
  <c r="C21" i="186"/>
  <c r="E139" i="221"/>
  <c r="D27" i="186"/>
  <c r="D30"/>
  <c r="D31"/>
  <c r="R113" i="222"/>
  <c r="C21" i="187"/>
  <c r="E140" i="221"/>
  <c r="C29" i="188" s="1"/>
  <c r="D27" i="187"/>
  <c r="D30"/>
  <c r="D31"/>
  <c r="D6" i="188"/>
  <c r="D13" s="1"/>
  <c r="C21"/>
  <c r="D27"/>
  <c r="D30"/>
  <c r="D31"/>
  <c r="R114" i="222"/>
  <c r="C21" i="189"/>
  <c r="E141" i="221"/>
  <c r="C29" i="189" s="1"/>
  <c r="D27"/>
  <c r="D30"/>
  <c r="D31"/>
  <c r="C21" i="190"/>
  <c r="E142" i="221"/>
  <c r="D27" i="190"/>
  <c r="D30"/>
  <c r="D31"/>
  <c r="C21" i="191"/>
  <c r="E143" i="221"/>
  <c r="C42" i="345" s="1"/>
  <c r="D27" i="191"/>
  <c r="D30"/>
  <c r="D31"/>
  <c r="R117" i="222"/>
  <c r="C21" i="192"/>
  <c r="E144" i="221"/>
  <c r="C42" i="346" s="1"/>
  <c r="D27" i="192"/>
  <c r="D30"/>
  <c r="D31"/>
  <c r="D27" i="94"/>
  <c r="D30"/>
  <c r="D41"/>
  <c r="D42"/>
  <c r="D43"/>
  <c r="D27" i="96"/>
  <c r="D30"/>
  <c r="D41"/>
  <c r="D43"/>
  <c r="C21" i="97"/>
  <c r="D27"/>
  <c r="D30"/>
  <c r="D31"/>
  <c r="D41"/>
  <c r="C57"/>
  <c r="C92" s="1"/>
  <c r="C21" i="99"/>
  <c r="D27"/>
  <c r="D30"/>
  <c r="D31"/>
  <c r="D41"/>
  <c r="I4" i="224"/>
  <c r="Q4"/>
  <c r="N4"/>
  <c r="H4"/>
  <c r="E4"/>
  <c r="A4"/>
  <c r="R42" i="237"/>
  <c r="R41"/>
  <c r="R40"/>
  <c r="D115" i="225"/>
  <c r="D104"/>
  <c r="D99"/>
  <c r="D98"/>
  <c r="D78"/>
  <c r="D73"/>
  <c r="D56"/>
  <c r="D55"/>
  <c r="D53"/>
  <c r="D47"/>
  <c r="D34"/>
  <c r="D33"/>
  <c r="D24"/>
  <c r="D21"/>
  <c r="D20"/>
  <c r="D18"/>
  <c r="D6"/>
  <c r="D4"/>
  <c r="C50" i="228"/>
  <c r="B234"/>
  <c r="B237" s="1"/>
  <c r="B226"/>
  <c r="B229" s="1"/>
  <c r="B218"/>
  <c r="B210"/>
  <c r="B213" s="1"/>
  <c r="B202"/>
  <c r="B194"/>
  <c r="B186"/>
  <c r="B189" s="1"/>
  <c r="B178"/>
  <c r="B181" s="1"/>
  <c r="B170"/>
  <c r="B173" s="1"/>
  <c r="B146"/>
  <c r="B138"/>
  <c r="B130"/>
  <c r="B106"/>
  <c r="B90"/>
  <c r="B93" s="1"/>
  <c r="B66"/>
  <c r="B50"/>
  <c r="B34"/>
  <c r="B26"/>
  <c r="B29" s="1"/>
  <c r="B18"/>
  <c r="O120" i="222"/>
  <c r="O12"/>
  <c r="O13"/>
  <c r="O14"/>
  <c r="O15"/>
  <c r="O16"/>
  <c r="O17"/>
  <c r="O18"/>
  <c r="O19"/>
  <c r="O20"/>
  <c r="O21"/>
  <c r="O22"/>
  <c r="O23"/>
  <c r="O24"/>
  <c r="O25"/>
  <c r="O26"/>
  <c r="O27"/>
  <c r="O28"/>
  <c r="O29"/>
  <c r="O30"/>
  <c r="O31"/>
  <c r="O32"/>
  <c r="O33"/>
  <c r="O34"/>
  <c r="O35"/>
  <c r="O36"/>
  <c r="O37"/>
  <c r="O38"/>
  <c r="O39"/>
  <c r="O40"/>
  <c r="O41"/>
  <c r="O42"/>
  <c r="O43"/>
  <c r="O44"/>
  <c r="O45"/>
  <c r="O46"/>
  <c r="O47"/>
  <c r="O48"/>
  <c r="O49"/>
  <c r="O50"/>
  <c r="O51"/>
  <c r="O52"/>
  <c r="O53"/>
  <c r="O54"/>
  <c r="O55"/>
  <c r="O56"/>
  <c r="O57"/>
  <c r="O58"/>
  <c r="O59"/>
  <c r="O60"/>
  <c r="O61"/>
  <c r="O62"/>
  <c r="O63"/>
  <c r="O64"/>
  <c r="O65"/>
  <c r="O66"/>
  <c r="O67"/>
  <c r="O68"/>
  <c r="O69"/>
  <c r="O70"/>
  <c r="O71"/>
  <c r="O72"/>
  <c r="O73"/>
  <c r="O74"/>
  <c r="O75"/>
  <c r="O76"/>
  <c r="O77"/>
  <c r="O78"/>
  <c r="O79"/>
  <c r="O80"/>
  <c r="O81"/>
  <c r="O82"/>
  <c r="O83"/>
  <c r="O84"/>
  <c r="O85"/>
  <c r="O86"/>
  <c r="O87"/>
  <c r="O88"/>
  <c r="O89"/>
  <c r="O90"/>
  <c r="O91"/>
  <c r="O92"/>
  <c r="O93"/>
  <c r="O94"/>
  <c r="O95"/>
  <c r="O96"/>
  <c r="O97"/>
  <c r="O98"/>
  <c r="O99"/>
  <c r="O100"/>
  <c r="O101"/>
  <c r="O102"/>
  <c r="O103"/>
  <c r="O104"/>
  <c r="O105"/>
  <c r="O106"/>
  <c r="O107"/>
  <c r="O108"/>
  <c r="O109"/>
  <c r="O110"/>
  <c r="O111"/>
  <c r="O112"/>
  <c r="O113"/>
  <c r="O114"/>
  <c r="O115"/>
  <c r="O116"/>
  <c r="O117"/>
  <c r="O11"/>
  <c r="V11"/>
  <c r="R33" i="237"/>
  <c r="N118" i="222"/>
  <c r="D107" i="225"/>
  <c r="F3" i="224"/>
  <c r="D117" i="225" s="1"/>
  <c r="D119"/>
  <c r="D118"/>
  <c r="C3" i="224"/>
  <c r="D116" i="225" s="1"/>
  <c r="D114"/>
  <c r="D113"/>
  <c r="D112"/>
  <c r="D111"/>
  <c r="D110"/>
  <c r="D109"/>
  <c r="D108"/>
  <c r="D106"/>
  <c r="D105"/>
  <c r="D103"/>
  <c r="D102"/>
  <c r="D101"/>
  <c r="D100"/>
  <c r="D97"/>
  <c r="D96"/>
  <c r="D95"/>
  <c r="D94"/>
  <c r="D93"/>
  <c r="D92"/>
  <c r="D91"/>
  <c r="D90"/>
  <c r="D89"/>
  <c r="D88"/>
  <c r="D87"/>
  <c r="D86"/>
  <c r="D85"/>
  <c r="D84"/>
  <c r="D83"/>
  <c r="D82"/>
  <c r="D81"/>
  <c r="D80"/>
  <c r="D79"/>
  <c r="D77"/>
  <c r="D76"/>
  <c r="D75"/>
  <c r="D74"/>
  <c r="D72"/>
  <c r="D71"/>
  <c r="D70"/>
  <c r="D69"/>
  <c r="D68"/>
  <c r="D67"/>
  <c r="D66"/>
  <c r="D65"/>
  <c r="D64"/>
  <c r="D63"/>
  <c r="D62"/>
  <c r="D61"/>
  <c r="D60"/>
  <c r="D59"/>
  <c r="D58"/>
  <c r="D57"/>
  <c r="D54"/>
  <c r="D52"/>
  <c r="D51"/>
  <c r="D50"/>
  <c r="D49"/>
  <c r="D48"/>
  <c r="D46"/>
  <c r="D45"/>
  <c r="D44"/>
  <c r="D43"/>
  <c r="D42"/>
  <c r="D41"/>
  <c r="D40"/>
  <c r="D39"/>
  <c r="D38"/>
  <c r="D37"/>
  <c r="D36"/>
  <c r="D35"/>
  <c r="D32"/>
  <c r="D31"/>
  <c r="D30"/>
  <c r="D29"/>
  <c r="D28"/>
  <c r="D27"/>
  <c r="D26"/>
  <c r="D25"/>
  <c r="D23"/>
  <c r="D22"/>
  <c r="D19"/>
  <c r="D17"/>
  <c r="D16"/>
  <c r="D15"/>
  <c r="D14"/>
  <c r="D13"/>
  <c r="D5"/>
  <c r="D12"/>
  <c r="D11"/>
  <c r="D10"/>
  <c r="D9"/>
  <c r="D8"/>
  <c r="D7"/>
  <c r="B160" i="228"/>
  <c r="B161"/>
  <c r="B162"/>
  <c r="B163"/>
  <c r="B164"/>
  <c r="B20"/>
  <c r="B19"/>
  <c r="D17"/>
  <c r="D16"/>
  <c r="C164"/>
  <c r="D233"/>
  <c r="D235"/>
  <c r="D236"/>
  <c r="D232"/>
  <c r="D228"/>
  <c r="C227"/>
  <c r="D227" s="1"/>
  <c r="D225"/>
  <c r="D224"/>
  <c r="D217"/>
  <c r="D220"/>
  <c r="D216"/>
  <c r="B219"/>
  <c r="D209"/>
  <c r="D211"/>
  <c r="D212"/>
  <c r="C210"/>
  <c r="D204"/>
  <c r="D201"/>
  <c r="D200"/>
  <c r="B203"/>
  <c r="D193"/>
  <c r="D192"/>
  <c r="B196"/>
  <c r="B195"/>
  <c r="D187"/>
  <c r="D188"/>
  <c r="D185"/>
  <c r="D184"/>
  <c r="D171"/>
  <c r="D172"/>
  <c r="D169"/>
  <c r="D168"/>
  <c r="D156"/>
  <c r="D153"/>
  <c r="D154"/>
  <c r="B155"/>
  <c r="D145"/>
  <c r="B148"/>
  <c r="B147"/>
  <c r="D139"/>
  <c r="D137"/>
  <c r="B140"/>
  <c r="D128"/>
  <c r="B132"/>
  <c r="B131"/>
  <c r="D129"/>
  <c r="D105"/>
  <c r="B108"/>
  <c r="B107"/>
  <c r="D97"/>
  <c r="D99"/>
  <c r="D100"/>
  <c r="B98"/>
  <c r="D92"/>
  <c r="D89"/>
  <c r="D91"/>
  <c r="D88"/>
  <c r="D84"/>
  <c r="D81"/>
  <c r="D82"/>
  <c r="D80"/>
  <c r="B83"/>
  <c r="B85" s="1"/>
  <c r="D73"/>
  <c r="D76"/>
  <c r="D72"/>
  <c r="B75"/>
  <c r="B74"/>
  <c r="D65"/>
  <c r="D64"/>
  <c r="B68"/>
  <c r="B67"/>
  <c r="D56"/>
  <c r="D57"/>
  <c r="D52"/>
  <c r="D48"/>
  <c r="D49"/>
  <c r="D40"/>
  <c r="D41"/>
  <c r="D43"/>
  <c r="D32"/>
  <c r="D33"/>
  <c r="D36"/>
  <c r="D24"/>
  <c r="D25"/>
  <c r="D27"/>
  <c r="D28"/>
  <c r="B44"/>
  <c r="B42"/>
  <c r="B35"/>
  <c r="J118" i="222"/>
  <c r="T120"/>
  <c r="P12"/>
  <c r="P13"/>
  <c r="P14"/>
  <c r="P15"/>
  <c r="P16"/>
  <c r="P17"/>
  <c r="P18"/>
  <c r="P19"/>
  <c r="P20"/>
  <c r="P21"/>
  <c r="P22"/>
  <c r="P23"/>
  <c r="P24"/>
  <c r="P25"/>
  <c r="P26"/>
  <c r="P27"/>
  <c r="P28"/>
  <c r="P29"/>
  <c r="P30"/>
  <c r="P31"/>
  <c r="P32"/>
  <c r="P33"/>
  <c r="P34"/>
  <c r="P35"/>
  <c r="P36"/>
  <c r="P37"/>
  <c r="P38"/>
  <c r="P39"/>
  <c r="P40"/>
  <c r="P41"/>
  <c r="P42"/>
  <c r="P43"/>
  <c r="P44"/>
  <c r="P45"/>
  <c r="P46"/>
  <c r="P47"/>
  <c r="P48"/>
  <c r="P49"/>
  <c r="P50"/>
  <c r="P51"/>
  <c r="P52"/>
  <c r="P53"/>
  <c r="P54"/>
  <c r="P55"/>
  <c r="P56"/>
  <c r="P57"/>
  <c r="P58"/>
  <c r="P59"/>
  <c r="P60"/>
  <c r="P61"/>
  <c r="P62"/>
  <c r="P63"/>
  <c r="P64"/>
  <c r="P65"/>
  <c r="P66"/>
  <c r="P67"/>
  <c r="P68"/>
  <c r="P69"/>
  <c r="P70"/>
  <c r="P71"/>
  <c r="P72"/>
  <c r="P73"/>
  <c r="P74"/>
  <c r="P75"/>
  <c r="P76"/>
  <c r="P77"/>
  <c r="P78"/>
  <c r="P79"/>
  <c r="P80"/>
  <c r="P81"/>
  <c r="P82"/>
  <c r="P83"/>
  <c r="P84"/>
  <c r="P85"/>
  <c r="P86"/>
  <c r="P87"/>
  <c r="P88"/>
  <c r="P89"/>
  <c r="P90"/>
  <c r="P91"/>
  <c r="P92"/>
  <c r="P93"/>
  <c r="P94"/>
  <c r="P95"/>
  <c r="P96"/>
  <c r="P97"/>
  <c r="P98"/>
  <c r="P99"/>
  <c r="P100"/>
  <c r="P101"/>
  <c r="P102"/>
  <c r="P103"/>
  <c r="P104"/>
  <c r="P105"/>
  <c r="P106"/>
  <c r="P107"/>
  <c r="P108"/>
  <c r="P109"/>
  <c r="P110"/>
  <c r="P111"/>
  <c r="P112"/>
  <c r="P113"/>
  <c r="P114"/>
  <c r="P115"/>
  <c r="P116"/>
  <c r="P117"/>
  <c r="T11"/>
  <c r="S11"/>
  <c r="Q11"/>
  <c r="P11"/>
  <c r="T90"/>
  <c r="T91"/>
  <c r="T92"/>
  <c r="T93"/>
  <c r="T95"/>
  <c r="T96"/>
  <c r="T97"/>
  <c r="T101"/>
  <c r="T102"/>
  <c r="T105"/>
  <c r="T106"/>
  <c r="T107"/>
  <c r="T108"/>
  <c r="T109"/>
  <c r="T110"/>
  <c r="T111"/>
  <c r="T112"/>
  <c r="T113"/>
  <c r="T114"/>
  <c r="T115"/>
  <c r="T116"/>
  <c r="T117"/>
  <c r="S88"/>
  <c r="S89"/>
  <c r="S90"/>
  <c r="S91"/>
  <c r="S93"/>
  <c r="S94"/>
  <c r="S98"/>
  <c r="S99"/>
  <c r="S100"/>
  <c r="S101"/>
  <c r="S102"/>
  <c r="S103"/>
  <c r="S104"/>
  <c r="S105"/>
  <c r="S107"/>
  <c r="S108"/>
  <c r="S109"/>
  <c r="S112"/>
  <c r="S114"/>
  <c r="S115"/>
  <c r="S116"/>
  <c r="S117"/>
  <c r="R88"/>
  <c r="R89"/>
  <c r="R92"/>
  <c r="R94"/>
  <c r="R96"/>
  <c r="R97"/>
  <c r="R98"/>
  <c r="R99"/>
  <c r="R100"/>
  <c r="R103"/>
  <c r="R104"/>
  <c r="R106"/>
  <c r="R107"/>
  <c r="R110"/>
  <c r="R111"/>
  <c r="Q88"/>
  <c r="Q89"/>
  <c r="Q90"/>
  <c r="Q91"/>
  <c r="Q92"/>
  <c r="Q93"/>
  <c r="Q94"/>
  <c r="Q95"/>
  <c r="Q96"/>
  <c r="Q97"/>
  <c r="Q98"/>
  <c r="Q99"/>
  <c r="Q100"/>
  <c r="Q101"/>
  <c r="Q102"/>
  <c r="Q103"/>
  <c r="Q104"/>
  <c r="Q105"/>
  <c r="Q106"/>
  <c r="Q107"/>
  <c r="Q108"/>
  <c r="Q109"/>
  <c r="Q110"/>
  <c r="Q111"/>
  <c r="Q112"/>
  <c r="Q113"/>
  <c r="Q114"/>
  <c r="Q115"/>
  <c r="Q116"/>
  <c r="Q117"/>
  <c r="H118"/>
  <c r="F118"/>
  <c r="F121"/>
  <c r="T12"/>
  <c r="T13"/>
  <c r="T14"/>
  <c r="T15"/>
  <c r="T16"/>
  <c r="T17"/>
  <c r="T18"/>
  <c r="T20"/>
  <c r="T21"/>
  <c r="T22"/>
  <c r="T23"/>
  <c r="T24"/>
  <c r="T25"/>
  <c r="T27"/>
  <c r="T31"/>
  <c r="T34"/>
  <c r="T37"/>
  <c r="T40"/>
  <c r="T42"/>
  <c r="T44"/>
  <c r="T48"/>
  <c r="T50"/>
  <c r="T51"/>
  <c r="T52"/>
  <c r="T54"/>
  <c r="T57"/>
  <c r="T59"/>
  <c r="T60"/>
  <c r="T61"/>
  <c r="T62"/>
  <c r="T63"/>
  <c r="T65"/>
  <c r="T68"/>
  <c r="T70"/>
  <c r="T75"/>
  <c r="T76"/>
  <c r="T78"/>
  <c r="T80"/>
  <c r="T82"/>
  <c r="T83"/>
  <c r="T84"/>
  <c r="T85"/>
  <c r="T86"/>
  <c r="S13"/>
  <c r="S14"/>
  <c r="S17"/>
  <c r="S18"/>
  <c r="S19"/>
  <c r="S20"/>
  <c r="S21"/>
  <c r="S22"/>
  <c r="S25"/>
  <c r="S26"/>
  <c r="S28"/>
  <c r="S29"/>
  <c r="S30"/>
  <c r="S31"/>
  <c r="S33"/>
  <c r="S35"/>
  <c r="S36"/>
  <c r="S37"/>
  <c r="S38"/>
  <c r="S39"/>
  <c r="S40"/>
  <c r="S41"/>
  <c r="S43"/>
  <c r="S45"/>
  <c r="S46"/>
  <c r="S47"/>
  <c r="S48"/>
  <c r="S49"/>
  <c r="S52"/>
  <c r="S53"/>
  <c r="S54"/>
  <c r="S56"/>
  <c r="S57"/>
  <c r="S58"/>
  <c r="S60"/>
  <c r="S61"/>
  <c r="S62"/>
  <c r="S63"/>
  <c r="S65"/>
  <c r="S66"/>
  <c r="S68"/>
  <c r="S70"/>
  <c r="S72"/>
  <c r="S73"/>
  <c r="S74"/>
  <c r="S75"/>
  <c r="S77"/>
  <c r="S78"/>
  <c r="S81"/>
  <c r="S82"/>
  <c r="S86"/>
  <c r="S87"/>
  <c r="R12"/>
  <c r="R13"/>
  <c r="R15"/>
  <c r="R20"/>
  <c r="R27"/>
  <c r="R28"/>
  <c r="R30"/>
  <c r="R36"/>
  <c r="R39"/>
  <c r="R41"/>
  <c r="R43"/>
  <c r="R45"/>
  <c r="R55"/>
  <c r="R59"/>
  <c r="R66"/>
  <c r="R67"/>
  <c r="R69"/>
  <c r="R71"/>
  <c r="R72"/>
  <c r="R73"/>
  <c r="R74"/>
  <c r="R76"/>
  <c r="R79"/>
  <c r="R80"/>
  <c r="R83"/>
  <c r="R87"/>
  <c r="Q12"/>
  <c r="Q13"/>
  <c r="Q14"/>
  <c r="Q15"/>
  <c r="Q16"/>
  <c r="Q17"/>
  <c r="Q18"/>
  <c r="Q19"/>
  <c r="Q20"/>
  <c r="Q21"/>
  <c r="Q22"/>
  <c r="Q23"/>
  <c r="Q24"/>
  <c r="Q25"/>
  <c r="Q26"/>
  <c r="Q27"/>
  <c r="Q28"/>
  <c r="Q29"/>
  <c r="Q30"/>
  <c r="Q31"/>
  <c r="Q32"/>
  <c r="Q33"/>
  <c r="Q34"/>
  <c r="Q35"/>
  <c r="Q36"/>
  <c r="Q37"/>
  <c r="Q38"/>
  <c r="Q39"/>
  <c r="Q40"/>
  <c r="Q41"/>
  <c r="Q42"/>
  <c r="Q43"/>
  <c r="Q44"/>
  <c r="Q45"/>
  <c r="Q46"/>
  <c r="Q47"/>
  <c r="Q48"/>
  <c r="Q49"/>
  <c r="Q50"/>
  <c r="Q51"/>
  <c r="Q52"/>
  <c r="Q53"/>
  <c r="Q54"/>
  <c r="Q55"/>
  <c r="Q56"/>
  <c r="Q57"/>
  <c r="Q58"/>
  <c r="Q59"/>
  <c r="Q60"/>
  <c r="Q61"/>
  <c r="Q62"/>
  <c r="Q63"/>
  <c r="Q64"/>
  <c r="Q65"/>
  <c r="Q66"/>
  <c r="Q67"/>
  <c r="Q68"/>
  <c r="Q69"/>
  <c r="Q70"/>
  <c r="Q71"/>
  <c r="Q72"/>
  <c r="Q73"/>
  <c r="Q74"/>
  <c r="Q75"/>
  <c r="Q76"/>
  <c r="Q77"/>
  <c r="Q78"/>
  <c r="Q79"/>
  <c r="Q80"/>
  <c r="Q81"/>
  <c r="Q82"/>
  <c r="Q83"/>
  <c r="Q84"/>
  <c r="Q85"/>
  <c r="Q86"/>
  <c r="Q87"/>
  <c r="T30"/>
  <c r="R109"/>
  <c r="R47"/>
  <c r="U114" i="224"/>
  <c r="B152" i="228"/>
  <c r="B144"/>
  <c r="C96"/>
  <c r="B96"/>
  <c r="C51"/>
  <c r="B51"/>
  <c r="C319"/>
  <c r="AZ2" i="224"/>
  <c r="E72" i="226"/>
  <c r="B13"/>
  <c r="D254" i="228"/>
  <c r="G120" i="225"/>
  <c r="J120" s="1"/>
  <c r="CK3" i="224"/>
  <c r="N121" i="222"/>
  <c r="L121"/>
  <c r="J121"/>
  <c r="H121"/>
  <c r="E102" i="221"/>
  <c r="E91"/>
  <c r="C92" i="163"/>
  <c r="T114" i="224"/>
  <c r="R32" i="222"/>
  <c r="T43"/>
  <c r="R44"/>
  <c r="S79"/>
  <c r="S106"/>
  <c r="S110"/>
  <c r="T28"/>
  <c r="T38"/>
  <c r="S42"/>
  <c r="R25"/>
  <c r="S15"/>
  <c r="R24"/>
  <c r="T35"/>
  <c r="R46"/>
  <c r="R65"/>
  <c r="S12"/>
  <c r="R26"/>
  <c r="T29"/>
  <c r="T33"/>
  <c r="R40"/>
  <c r="T41"/>
  <c r="R51"/>
  <c r="R53"/>
  <c r="R54"/>
  <c r="R56"/>
  <c r="S64"/>
  <c r="T67"/>
  <c r="R70"/>
  <c r="T77"/>
  <c r="S84"/>
  <c r="R85"/>
  <c r="R16"/>
  <c r="R19"/>
  <c r="R23"/>
  <c r="S27"/>
  <c r="S32"/>
  <c r="R34"/>
  <c r="R38"/>
  <c r="R49"/>
  <c r="S50"/>
  <c r="S55"/>
  <c r="T58"/>
  <c r="R64"/>
  <c r="S69"/>
  <c r="S71"/>
  <c r="T74"/>
  <c r="R81"/>
  <c r="S83"/>
  <c r="R84"/>
  <c r="C144" i="228"/>
  <c r="C136"/>
  <c r="D136" s="1"/>
  <c r="C104"/>
  <c r="D104" s="1"/>
  <c r="T56" i="222"/>
  <c r="T81"/>
  <c r="T64"/>
  <c r="R42"/>
  <c r="L118"/>
  <c r="S80"/>
  <c r="D176" i="228"/>
  <c r="D177"/>
  <c r="D179"/>
  <c r="D180"/>
  <c r="D208"/>
  <c r="C130"/>
  <c r="C148"/>
  <c r="T88" i="222"/>
  <c r="R93"/>
  <c r="T99"/>
  <c r="C155" i="228"/>
  <c r="R115" i="222"/>
  <c r="S67"/>
  <c r="T89"/>
  <c r="S97"/>
  <c r="C234" i="228"/>
  <c r="R116" i="222"/>
  <c r="C161" i="228"/>
  <c r="C66"/>
  <c r="C131"/>
  <c r="C147"/>
  <c r="C261"/>
  <c r="C59"/>
  <c r="C68"/>
  <c r="C74"/>
  <c r="C90"/>
  <c r="C132"/>
  <c r="C146"/>
  <c r="S85" i="222"/>
  <c r="S23"/>
  <c r="T103"/>
  <c r="R120"/>
  <c r="C89" i="340"/>
  <c r="D14" i="183"/>
  <c r="D20"/>
  <c r="D46" i="326"/>
  <c r="C63" i="347"/>
  <c r="C60"/>
  <c r="C331" i="228" s="1"/>
  <c r="C118" i="328"/>
  <c r="C20" i="346"/>
  <c r="J110" i="224"/>
  <c r="C20" i="345"/>
  <c r="D6" i="191"/>
  <c r="D13" s="1"/>
  <c r="J109" i="224"/>
  <c r="C20" i="344"/>
  <c r="D20" s="1"/>
  <c r="D6" i="190"/>
  <c r="D13" s="1"/>
  <c r="J108" i="224"/>
  <c r="J107"/>
  <c r="D6" i="180"/>
  <c r="D13" s="1"/>
  <c r="C20" i="336"/>
  <c r="D20" s="1"/>
  <c r="J100" i="224"/>
  <c r="C42" i="335"/>
  <c r="C21"/>
  <c r="D6" i="179"/>
  <c r="D13" s="1"/>
  <c r="D14" s="1"/>
  <c r="D6" i="177"/>
  <c r="D13" s="1"/>
  <c r="C22" i="331"/>
  <c r="P96" i="224"/>
  <c r="C29" i="176"/>
  <c r="C20" i="313"/>
  <c r="D6" i="157"/>
  <c r="D13" s="1"/>
  <c r="D14" s="1"/>
  <c r="D6" i="100"/>
  <c r="D13" s="1"/>
  <c r="C21" i="239"/>
  <c r="D6" i="101"/>
  <c r="D13" s="1"/>
  <c r="D20" s="1"/>
  <c r="C20" i="240"/>
  <c r="D6" i="102"/>
  <c r="D13" s="1"/>
  <c r="C21" i="242"/>
  <c r="D34" s="1"/>
  <c r="D6" i="201"/>
  <c r="D13" s="1"/>
  <c r="C21" i="243"/>
  <c r="C42" i="245"/>
  <c r="C22" i="247"/>
  <c r="C29" i="110"/>
  <c r="C21" i="250"/>
  <c r="D6" i="200"/>
  <c r="D13" s="1"/>
  <c r="C20" i="255"/>
  <c r="D20" s="1"/>
  <c r="D6" i="113"/>
  <c r="D13" s="1"/>
  <c r="D20" s="1"/>
  <c r="C22" i="256"/>
  <c r="D6" i="119"/>
  <c r="D13" s="1"/>
  <c r="D16" s="1"/>
  <c r="C20" i="267"/>
  <c r="D20" s="1"/>
  <c r="D6" i="121"/>
  <c r="D13" s="1"/>
  <c r="C20" i="268"/>
  <c r="D6" i="122"/>
  <c r="D13" s="1"/>
  <c r="D20" s="1"/>
  <c r="C20" i="269"/>
  <c r="D6" i="123"/>
  <c r="D13" s="1"/>
  <c r="C21" i="272"/>
  <c r="C22" i="275"/>
  <c r="D34" s="1"/>
  <c r="C20" i="282"/>
  <c r="D6" i="134"/>
  <c r="D13" s="1"/>
  <c r="C42" i="283"/>
  <c r="C22" i="284"/>
  <c r="D6" i="136"/>
  <c r="D13" s="1"/>
  <c r="C22" i="293"/>
  <c r="D6" i="235"/>
  <c r="D13" s="1"/>
  <c r="D16" s="1"/>
  <c r="P57" i="224"/>
  <c r="C20" i="297"/>
  <c r="C22" i="301"/>
  <c r="C22" i="310"/>
  <c r="D6" i="198"/>
  <c r="D13" s="1"/>
  <c r="D16" s="1"/>
  <c r="P74" i="224"/>
  <c r="Q74" s="1"/>
  <c r="C20" i="312"/>
  <c r="D20" s="1"/>
  <c r="D6" i="156"/>
  <c r="D13" s="1"/>
  <c r="D20" s="1"/>
  <c r="C20" i="314"/>
  <c r="D6" i="158"/>
  <c r="D13" s="1"/>
  <c r="J78" i="224"/>
  <c r="C42" i="319"/>
  <c r="C29" i="167"/>
  <c r="C20" i="322"/>
  <c r="D6" i="168"/>
  <c r="D13" s="1"/>
  <c r="J86" i="224"/>
  <c r="C29" i="169"/>
  <c r="C22" i="328"/>
  <c r="D34" s="1"/>
  <c r="D6" i="172"/>
  <c r="D13" s="1"/>
  <c r="J111" i="224"/>
  <c r="D43" i="301"/>
  <c r="D43" i="266"/>
  <c r="J6" i="224"/>
  <c r="P13"/>
  <c r="J21"/>
  <c r="P23"/>
  <c r="J35"/>
  <c r="P92"/>
  <c r="M99"/>
  <c r="CE105"/>
  <c r="C21" i="340"/>
  <c r="D6" i="185"/>
  <c r="D13" s="1"/>
  <c r="M103" i="224"/>
  <c r="C42" i="240"/>
  <c r="C22" i="246"/>
  <c r="C20" i="252"/>
  <c r="D6" i="111"/>
  <c r="D13" s="1"/>
  <c r="D6" i="199"/>
  <c r="D13" s="1"/>
  <c r="C20" i="254"/>
  <c r="D6" i="112"/>
  <c r="D13" s="1"/>
  <c r="D6" i="214"/>
  <c r="D13" s="1"/>
  <c r="D6" i="193"/>
  <c r="D13" s="1"/>
  <c r="D16" s="1"/>
  <c r="D6" i="115"/>
  <c r="D13" s="1"/>
  <c r="C29" i="118"/>
  <c r="C20" i="262"/>
  <c r="C20" i="264"/>
  <c r="D34" s="1"/>
  <c r="C22" i="270"/>
  <c r="D6" i="125"/>
  <c r="D13" s="1"/>
  <c r="C42" i="269"/>
  <c r="C21"/>
  <c r="D6" i="124"/>
  <c r="D13" s="1"/>
  <c r="D14" s="1"/>
  <c r="D6" i="129"/>
  <c r="D13" s="1"/>
  <c r="C29" i="131"/>
  <c r="C22" i="281"/>
  <c r="D22" s="1"/>
  <c r="D6" i="206"/>
  <c r="D13" s="1"/>
  <c r="C29" i="134"/>
  <c r="C20" i="285"/>
  <c r="D6" i="137"/>
  <c r="D13" s="1"/>
  <c r="C21" i="287"/>
  <c r="C42" i="290"/>
  <c r="C20" i="294"/>
  <c r="D6" i="143"/>
  <c r="D13" s="1"/>
  <c r="J58" i="224"/>
  <c r="C21" i="296"/>
  <c r="D6" i="145"/>
  <c r="D13" s="1"/>
  <c r="D16" s="1"/>
  <c r="C29" i="146"/>
  <c r="C22" i="300"/>
  <c r="P64" i="224"/>
  <c r="D6" i="203"/>
  <c r="D13" s="1"/>
  <c r="C42" i="303"/>
  <c r="D6" i="148"/>
  <c r="D13" s="1"/>
  <c r="D21" s="1"/>
  <c r="C29" i="204"/>
  <c r="C21" i="314"/>
  <c r="D6" i="159"/>
  <c r="D13" s="1"/>
  <c r="D6" i="160"/>
  <c r="D13" s="1"/>
  <c r="D20" s="1"/>
  <c r="C22" i="317"/>
  <c r="D6" i="162"/>
  <c r="D13" s="1"/>
  <c r="P81" i="224"/>
  <c r="C29" i="163"/>
  <c r="C22" i="318"/>
  <c r="D6" i="163"/>
  <c r="D13" s="1"/>
  <c r="D16" s="1"/>
  <c r="P82" i="224"/>
  <c r="D6" i="164"/>
  <c r="D13" s="1"/>
  <c r="C42" i="320"/>
  <c r="C21" i="326"/>
  <c r="D6" i="171"/>
  <c r="D13" s="1"/>
  <c r="D20" s="1"/>
  <c r="M90" i="224"/>
  <c r="C47" i="233"/>
  <c r="C34" i="94"/>
  <c r="D34" s="1"/>
  <c r="C34" i="97"/>
  <c r="D34" s="1"/>
  <c r="C34" i="99"/>
  <c r="D34" s="1"/>
  <c r="C34" i="96"/>
  <c r="D34" s="1"/>
  <c r="AK2" i="224"/>
  <c r="D6" i="96"/>
  <c r="D13" s="1"/>
  <c r="D6" i="99"/>
  <c r="M111" i="224"/>
  <c r="D40" i="346"/>
  <c r="D40" i="342"/>
  <c r="D40" i="337"/>
  <c r="D40" i="331"/>
  <c r="D40" i="329"/>
  <c r="D40" i="322"/>
  <c r="D40" i="325"/>
  <c r="D40" i="312"/>
  <c r="D40" i="307"/>
  <c r="D40" i="315"/>
  <c r="D40" i="305"/>
  <c r="D40" i="299"/>
  <c r="D40" i="295"/>
  <c r="D40" i="290"/>
  <c r="D40" i="284"/>
  <c r="D40" i="286"/>
  <c r="D40" i="267"/>
  <c r="D40" i="262"/>
  <c r="D40" i="256"/>
  <c r="D40" i="252"/>
  <c r="D40" i="248"/>
  <c r="D40" i="278"/>
  <c r="D40" i="272"/>
  <c r="D40" i="257"/>
  <c r="D40" i="242"/>
  <c r="D40" i="243"/>
  <c r="M5" i="224"/>
  <c r="M8"/>
  <c r="M9"/>
  <c r="M16"/>
  <c r="M17"/>
  <c r="P31"/>
  <c r="J33"/>
  <c r="J34"/>
  <c r="M35"/>
  <c r="P36"/>
  <c r="P38"/>
  <c r="P40"/>
  <c r="P42"/>
  <c r="J45"/>
  <c r="P46"/>
  <c r="J47"/>
  <c r="P49"/>
  <c r="J50"/>
  <c r="J51"/>
  <c r="J76"/>
  <c r="J77"/>
  <c r="M78"/>
  <c r="D41" i="263"/>
  <c r="D47"/>
  <c r="D44" i="273"/>
  <c r="C120" i="279"/>
  <c r="C118" i="281"/>
  <c r="D46" i="298"/>
  <c r="D41" i="301"/>
  <c r="C120" i="289"/>
  <c r="C120" i="290"/>
  <c r="C118"/>
  <c r="D44" i="309"/>
  <c r="D47"/>
  <c r="D47" i="310"/>
  <c r="D44" i="302"/>
  <c r="D44" i="316"/>
  <c r="D47" i="318"/>
  <c r="D44" i="326"/>
  <c r="D41" i="329"/>
  <c r="D45"/>
  <c r="D47"/>
  <c r="C117" i="335"/>
  <c r="C120"/>
  <c r="C104" i="180"/>
  <c r="C118" i="337"/>
  <c r="D44" i="339"/>
  <c r="C100" i="343"/>
  <c r="C87" i="217"/>
  <c r="C100" i="327"/>
  <c r="C87" i="169"/>
  <c r="C100" i="318"/>
  <c r="C87" i="161"/>
  <c r="C87" i="148"/>
  <c r="C87" i="147"/>
  <c r="C100" i="322"/>
  <c r="C100" i="315"/>
  <c r="C87" i="158"/>
  <c r="C100" i="311"/>
  <c r="C100" i="306"/>
  <c r="C100" i="305"/>
  <c r="C100" i="303"/>
  <c r="C100" i="293"/>
  <c r="C100" i="291"/>
  <c r="C100" i="285"/>
  <c r="C100" i="283"/>
  <c r="C100" i="282"/>
  <c r="C100" i="275"/>
  <c r="C100" i="272"/>
  <c r="C87" i="136"/>
  <c r="C87" i="210"/>
  <c r="C87" i="121"/>
  <c r="C87" i="117"/>
  <c r="C87" i="114"/>
  <c r="C87" i="113"/>
  <c r="C87" i="111"/>
  <c r="C100" i="250"/>
  <c r="C100" i="239"/>
  <c r="C100" i="266"/>
  <c r="C100" i="262"/>
  <c r="C100" i="259"/>
  <c r="C100" i="258"/>
  <c r="C100" i="257"/>
  <c r="C100" i="256"/>
  <c r="C100" i="255"/>
  <c r="C87" i="200"/>
  <c r="C87" i="97"/>
  <c r="D46" i="328"/>
  <c r="C76" i="145"/>
  <c r="D44" i="250"/>
  <c r="D46" i="279"/>
  <c r="D46" i="339"/>
  <c r="R22" i="224"/>
  <c r="AG22" s="1"/>
  <c r="R77"/>
  <c r="AG77" s="1"/>
  <c r="R82"/>
  <c r="AG82" s="1"/>
  <c r="R105"/>
  <c r="AG105" s="1"/>
  <c r="D44" i="300"/>
  <c r="D45" i="301"/>
  <c r="D41" i="327"/>
  <c r="D47" i="316"/>
  <c r="C60" i="192"/>
  <c r="C73" i="346"/>
  <c r="C73" i="345"/>
  <c r="C73" i="344"/>
  <c r="C73" i="343"/>
  <c r="C60" i="187"/>
  <c r="C60" i="186"/>
  <c r="C60" i="185"/>
  <c r="C60" i="183"/>
  <c r="C60" i="181"/>
  <c r="C60" i="180"/>
  <c r="C60" i="179"/>
  <c r="C60" i="191"/>
  <c r="C60" i="190"/>
  <c r="C60" i="189"/>
  <c r="C60" i="188"/>
  <c r="C73" i="342"/>
  <c r="C73" i="341"/>
  <c r="C73" i="340"/>
  <c r="C60" i="184"/>
  <c r="C73" i="339"/>
  <c r="C73" i="338"/>
  <c r="C73" i="337"/>
  <c r="C73" i="336"/>
  <c r="C73" i="335"/>
  <c r="C73" i="334"/>
  <c r="C73" i="333"/>
  <c r="C73" i="331"/>
  <c r="C73" i="332"/>
  <c r="C73" i="330"/>
  <c r="C73" i="329"/>
  <c r="C73" i="328"/>
  <c r="C73" i="327"/>
  <c r="C73" i="326"/>
  <c r="C73" i="325"/>
  <c r="C60" i="169"/>
  <c r="C60" i="208"/>
  <c r="C60" i="168"/>
  <c r="C60" i="178"/>
  <c r="C60" i="211"/>
  <c r="C60" i="177"/>
  <c r="C60" i="176"/>
  <c r="C60" i="175"/>
  <c r="C60" i="173"/>
  <c r="C60" i="172"/>
  <c r="C60" i="236"/>
  <c r="C60" i="171"/>
  <c r="C60" i="217"/>
  <c r="C60" i="170"/>
  <c r="C73" i="324"/>
  <c r="C73" i="322"/>
  <c r="C73" i="321"/>
  <c r="C73" i="320"/>
  <c r="C73" i="319"/>
  <c r="C60" i="163"/>
  <c r="C73" i="317"/>
  <c r="C73" i="316"/>
  <c r="C73" i="315"/>
  <c r="C60" i="158"/>
  <c r="C73" i="313"/>
  <c r="C73" i="312"/>
  <c r="C73" i="311"/>
  <c r="C73" i="310"/>
  <c r="C73" i="309"/>
  <c r="C73" i="308"/>
  <c r="C73" i="307"/>
  <c r="C73" i="306"/>
  <c r="C73" i="305"/>
  <c r="C73" i="304"/>
  <c r="C73" i="303"/>
  <c r="C73" i="302"/>
  <c r="C73" i="301"/>
  <c r="C73" i="300"/>
  <c r="C73" i="299"/>
  <c r="C73" i="298"/>
  <c r="C73" i="323"/>
  <c r="C60" i="167"/>
  <c r="C60" i="165"/>
  <c r="C60" i="164"/>
  <c r="C73" i="318"/>
  <c r="C60" i="162"/>
  <c r="C60" i="161"/>
  <c r="C60" i="160"/>
  <c r="C60" i="159"/>
  <c r="C73" i="314"/>
  <c r="C60" i="157"/>
  <c r="C60" i="156"/>
  <c r="C60" i="155"/>
  <c r="C60" i="198"/>
  <c r="C60" i="204"/>
  <c r="C60" i="154"/>
  <c r="C60" i="153"/>
  <c r="C60" i="151"/>
  <c r="C60" i="150"/>
  <c r="C60" i="148"/>
  <c r="C60" i="196"/>
  <c r="C60" i="203"/>
  <c r="C60" i="218"/>
  <c r="C60" i="202"/>
  <c r="C60" i="147"/>
  <c r="C60" i="209"/>
  <c r="C60" i="146"/>
  <c r="C60" i="145"/>
  <c r="C60" i="194"/>
  <c r="C60" i="143"/>
  <c r="C60" i="235"/>
  <c r="C60" i="142"/>
  <c r="C60" i="141"/>
  <c r="C60" i="140"/>
  <c r="C60" i="139"/>
  <c r="C60" i="216"/>
  <c r="C60" i="138"/>
  <c r="C60" i="137"/>
  <c r="C60" i="136"/>
  <c r="C60" i="212"/>
  <c r="C60" i="134"/>
  <c r="C60" i="206"/>
  <c r="C73" i="281"/>
  <c r="C60" i="133"/>
  <c r="C60" i="195"/>
  <c r="C60" i="132"/>
  <c r="C60" i="210"/>
  <c r="C60" i="131"/>
  <c r="C60" i="234"/>
  <c r="C60" i="130"/>
  <c r="C73" i="273"/>
  <c r="C60" i="126"/>
  <c r="C73" i="297"/>
  <c r="C73" i="296"/>
  <c r="C73" i="295"/>
  <c r="C73" i="294"/>
  <c r="C73" i="293"/>
  <c r="C73" i="291"/>
  <c r="C73" i="290"/>
  <c r="C73" i="289"/>
  <c r="C73" i="288"/>
  <c r="C73" i="287"/>
  <c r="C73" i="286"/>
  <c r="C73" i="285"/>
  <c r="C73" i="284"/>
  <c r="C73" i="283"/>
  <c r="C73" i="282"/>
  <c r="C73" i="280"/>
  <c r="C73" i="279"/>
  <c r="C73" i="278"/>
  <c r="C73" i="277"/>
  <c r="C73" i="276"/>
  <c r="C73" i="275"/>
  <c r="C73" i="274"/>
  <c r="C60" i="129"/>
  <c r="C60" i="128"/>
  <c r="C80" i="346"/>
  <c r="C67" i="191"/>
  <c r="C67" i="190"/>
  <c r="C67" i="189"/>
  <c r="C67" i="188"/>
  <c r="C80" i="342"/>
  <c r="C80" i="341"/>
  <c r="C80" i="340"/>
  <c r="C67" i="184"/>
  <c r="C80" i="339"/>
  <c r="C80" i="338"/>
  <c r="C80" i="337"/>
  <c r="C80" i="336"/>
  <c r="C80" i="335"/>
  <c r="C67" i="192"/>
  <c r="C80" i="345"/>
  <c r="C80" i="344"/>
  <c r="C80" i="343"/>
  <c r="C67" i="187"/>
  <c r="C67" i="186"/>
  <c r="C67" i="185"/>
  <c r="C67" i="183"/>
  <c r="C67" i="181"/>
  <c r="C67" i="180"/>
  <c r="C67" i="179"/>
  <c r="C67" i="178"/>
  <c r="C67" i="211"/>
  <c r="C67" i="177"/>
  <c r="C67" i="176"/>
  <c r="C67" i="175"/>
  <c r="C67" i="173"/>
  <c r="C67" i="172"/>
  <c r="C67" i="236"/>
  <c r="C67" i="171"/>
  <c r="C67" i="217"/>
  <c r="C67" i="170"/>
  <c r="C80" i="324"/>
  <c r="C80" i="323"/>
  <c r="C80" i="334"/>
  <c r="C80" i="333"/>
  <c r="C80" i="331"/>
  <c r="C80" i="332"/>
  <c r="C80" i="330"/>
  <c r="C80" i="329"/>
  <c r="C80" i="328"/>
  <c r="C80" i="327"/>
  <c r="C80" i="326"/>
  <c r="C80" i="325"/>
  <c r="C67" i="169"/>
  <c r="C67" i="208"/>
  <c r="C67" i="167"/>
  <c r="C67" i="165"/>
  <c r="C67" i="164"/>
  <c r="C80" i="318"/>
  <c r="C67" i="162"/>
  <c r="C67" i="161"/>
  <c r="C67" i="160"/>
  <c r="C67" i="159"/>
  <c r="C80" i="314"/>
  <c r="C67" i="157"/>
  <c r="C67" i="156"/>
  <c r="C67" i="155"/>
  <c r="C67" i="198"/>
  <c r="C67" i="204"/>
  <c r="C67" i="154"/>
  <c r="C67" i="153"/>
  <c r="C67" i="151"/>
  <c r="C67" i="150"/>
  <c r="C67" i="148"/>
  <c r="C67" i="196"/>
  <c r="C67" i="203"/>
  <c r="C67" i="218"/>
  <c r="C67" i="202"/>
  <c r="C67" i="147"/>
  <c r="C67" i="209"/>
  <c r="C67" i="168"/>
  <c r="C80" i="322"/>
  <c r="C80" i="321"/>
  <c r="C80" i="320"/>
  <c r="C80" i="319"/>
  <c r="C67" i="163"/>
  <c r="C80" i="317"/>
  <c r="C80" i="316"/>
  <c r="C80" i="315"/>
  <c r="C67" i="158"/>
  <c r="C80" i="313"/>
  <c r="C80" i="312"/>
  <c r="C80" i="311"/>
  <c r="C80" i="310"/>
  <c r="C80" i="309"/>
  <c r="C80" i="308"/>
  <c r="C80" i="307"/>
  <c r="C80" i="306"/>
  <c r="C80" i="305"/>
  <c r="C80" i="304"/>
  <c r="C80" i="303"/>
  <c r="C80" i="302"/>
  <c r="C80" i="301"/>
  <c r="C80" i="300"/>
  <c r="C80" i="299"/>
  <c r="C80" i="298"/>
  <c r="C80" i="297"/>
  <c r="C80" i="296"/>
  <c r="C80" i="295"/>
  <c r="C80" i="294"/>
  <c r="C80" i="293"/>
  <c r="C80" i="291"/>
  <c r="C80" i="290"/>
  <c r="C80" i="289"/>
  <c r="C80" i="288"/>
  <c r="C80" i="287"/>
  <c r="C80" i="286"/>
  <c r="C80" i="285"/>
  <c r="C80" i="284"/>
  <c r="C80" i="283"/>
  <c r="C80" i="282"/>
  <c r="C80" i="280"/>
  <c r="C80" i="279"/>
  <c r="C80" i="278"/>
  <c r="C80" i="277"/>
  <c r="C80" i="276"/>
  <c r="C80" i="275"/>
  <c r="C80" i="274"/>
  <c r="C67" i="129"/>
  <c r="C67" i="128"/>
  <c r="C67" i="146"/>
  <c r="C67" i="145"/>
  <c r="C67" i="194"/>
  <c r="C67" i="143"/>
  <c r="C67" i="235"/>
  <c r="C67" i="142"/>
  <c r="C67" i="141"/>
  <c r="C67" i="140"/>
  <c r="C67" i="139"/>
  <c r="C67" i="216"/>
  <c r="C67" i="138"/>
  <c r="C67" i="137"/>
  <c r="C67" i="136"/>
  <c r="C67" i="212"/>
  <c r="C67" i="134"/>
  <c r="C67" i="206"/>
  <c r="C80" i="281"/>
  <c r="C67" i="133"/>
  <c r="C67" i="195"/>
  <c r="C67" i="132"/>
  <c r="C67" i="210"/>
  <c r="C67" i="131"/>
  <c r="C67" i="234"/>
  <c r="C67" i="130"/>
  <c r="C80" i="273"/>
  <c r="C67" i="126"/>
  <c r="C87" i="346"/>
  <c r="C74" i="191"/>
  <c r="C74" i="190"/>
  <c r="C74" i="189"/>
  <c r="C74" i="188"/>
  <c r="C87" i="342"/>
  <c r="C87" i="341"/>
  <c r="C87" i="340"/>
  <c r="C74" i="184"/>
  <c r="C87" i="339"/>
  <c r="C87" i="338"/>
  <c r="C87" i="337"/>
  <c r="C87" i="336"/>
  <c r="C87" i="335"/>
  <c r="C74" i="192"/>
  <c r="C87" i="345"/>
  <c r="C87" i="344"/>
  <c r="C87" i="343"/>
  <c r="C74" i="187"/>
  <c r="C74" i="186"/>
  <c r="C74" i="185"/>
  <c r="C74" i="183"/>
  <c r="C74" i="181"/>
  <c r="C74" i="180"/>
  <c r="C74" i="179"/>
  <c r="C74" i="211"/>
  <c r="C74" i="177"/>
  <c r="C74" i="176"/>
  <c r="C74" i="175"/>
  <c r="C74" i="173"/>
  <c r="C74" i="172"/>
  <c r="C74" i="236"/>
  <c r="C74" i="171"/>
  <c r="C74" i="217"/>
  <c r="C74" i="170"/>
  <c r="C87" i="324"/>
  <c r="C87" i="323"/>
  <c r="C74" i="178"/>
  <c r="C87" i="334"/>
  <c r="C87" i="333"/>
  <c r="C87" i="331"/>
  <c r="C87" i="332"/>
  <c r="C87" i="330"/>
  <c r="C87" i="329"/>
  <c r="C87" i="328"/>
  <c r="C87" i="327"/>
  <c r="C87" i="326"/>
  <c r="C87" i="325"/>
  <c r="C74" i="169"/>
  <c r="C74" i="208"/>
  <c r="C74" i="167"/>
  <c r="C74" i="165"/>
  <c r="C74" i="164"/>
  <c r="C87" i="318"/>
  <c r="C74" i="162"/>
  <c r="C74" i="161"/>
  <c r="C74" i="160"/>
  <c r="C74" i="159"/>
  <c r="C87" i="314"/>
  <c r="C74" i="157"/>
  <c r="C74" i="156"/>
  <c r="C74" i="155"/>
  <c r="C74" i="198"/>
  <c r="C74" i="204"/>
  <c r="C74" i="154"/>
  <c r="C74" i="153"/>
  <c r="C74" i="151"/>
  <c r="C74" i="150"/>
  <c r="C74" i="148"/>
  <c r="C74" i="196"/>
  <c r="C74" i="203"/>
  <c r="C74" i="218"/>
  <c r="C74" i="202"/>
  <c r="C74" i="147"/>
  <c r="C74" i="209"/>
  <c r="C74" i="168"/>
  <c r="C87" i="322"/>
  <c r="C87" i="321"/>
  <c r="C87" i="320"/>
  <c r="C87" i="319"/>
  <c r="C74" i="163"/>
  <c r="C87" i="317"/>
  <c r="C87" i="316"/>
  <c r="C87" i="315"/>
  <c r="C74" i="158"/>
  <c r="C87" i="313"/>
  <c r="C87" i="312"/>
  <c r="C87" i="311"/>
  <c r="C87" i="310"/>
  <c r="C87" i="309"/>
  <c r="C87" i="308"/>
  <c r="C87" i="307"/>
  <c r="C87" i="306"/>
  <c r="C87" i="305"/>
  <c r="C87" i="304"/>
  <c r="C87" i="303"/>
  <c r="C87" i="302"/>
  <c r="C87" i="301"/>
  <c r="C87" i="300"/>
  <c r="C87" i="299"/>
  <c r="C87" i="298"/>
  <c r="C87" i="297"/>
  <c r="C87" i="296"/>
  <c r="C87" i="295"/>
  <c r="C87" i="294"/>
  <c r="C87" i="293"/>
  <c r="C87" i="291"/>
  <c r="C87" i="290"/>
  <c r="C87" i="289"/>
  <c r="C87" i="288"/>
  <c r="C87" i="287"/>
  <c r="C87" i="286"/>
  <c r="C87" i="285"/>
  <c r="C87" i="284"/>
  <c r="C87" i="283"/>
  <c r="C87" i="282"/>
  <c r="C87" i="280"/>
  <c r="C87" i="279"/>
  <c r="C87" i="278"/>
  <c r="C87" i="277"/>
  <c r="C87" i="276"/>
  <c r="C87" i="275"/>
  <c r="C87" i="274"/>
  <c r="C74" i="129"/>
  <c r="C74" i="128"/>
  <c r="C87" i="272"/>
  <c r="C74" i="146"/>
  <c r="C74" i="145"/>
  <c r="C74" i="194"/>
  <c r="C74" i="143"/>
  <c r="C74" i="235"/>
  <c r="C74" i="142"/>
  <c r="C74" i="141"/>
  <c r="C74" i="140"/>
  <c r="C74" i="139"/>
  <c r="C74" i="216"/>
  <c r="C74" i="138"/>
  <c r="C74" i="137"/>
  <c r="C74" i="136"/>
  <c r="C74" i="212"/>
  <c r="C74" i="134"/>
  <c r="C74" i="206"/>
  <c r="C87" i="281"/>
  <c r="C74" i="133"/>
  <c r="C74" i="195"/>
  <c r="C74" i="132"/>
  <c r="C74" i="210"/>
  <c r="C74" i="131"/>
  <c r="C74" i="234"/>
  <c r="C74" i="130"/>
  <c r="C87" i="273"/>
  <c r="C74" i="126"/>
  <c r="C77" i="192"/>
  <c r="C90" i="345"/>
  <c r="C90" i="344"/>
  <c r="C90" i="343"/>
  <c r="C77" i="187"/>
  <c r="C77" i="186"/>
  <c r="C77" i="185"/>
  <c r="C77" i="183"/>
  <c r="C77" i="181"/>
  <c r="C77" i="180"/>
  <c r="C77" i="179"/>
  <c r="C90" i="346"/>
  <c r="C77" i="191"/>
  <c r="C77" i="190"/>
  <c r="C77" i="189"/>
  <c r="C77" i="188"/>
  <c r="C90" i="342"/>
  <c r="C90" i="341"/>
  <c r="C90" i="340"/>
  <c r="C77" i="184"/>
  <c r="C90" i="339"/>
  <c r="C90" i="338"/>
  <c r="C90" i="337"/>
  <c r="C90" i="336"/>
  <c r="C90" i="335"/>
  <c r="C90" i="334"/>
  <c r="C90" i="333"/>
  <c r="C90" i="331"/>
  <c r="C90" i="332"/>
  <c r="C90" i="330"/>
  <c r="C90" i="329"/>
  <c r="C90" i="328"/>
  <c r="C90" i="327"/>
  <c r="C90" i="326"/>
  <c r="C90" i="325"/>
  <c r="C77" i="169"/>
  <c r="C77" i="208"/>
  <c r="C77" i="168"/>
  <c r="C77" i="178"/>
  <c r="C77" i="211"/>
  <c r="C77" i="177"/>
  <c r="C77" i="176"/>
  <c r="C77" i="175"/>
  <c r="C77" i="173"/>
  <c r="C77" i="172"/>
  <c r="C77" i="236"/>
  <c r="C77" i="171"/>
  <c r="C77" i="217"/>
  <c r="C77" i="170"/>
  <c r="C90" i="324"/>
  <c r="C90" i="323"/>
  <c r="C90" i="322"/>
  <c r="C90" i="321"/>
  <c r="C90" i="320"/>
  <c r="C90" i="319"/>
  <c r="C77" i="163"/>
  <c r="C90" i="317"/>
  <c r="C90" i="316"/>
  <c r="C90" i="315"/>
  <c r="C77" i="158"/>
  <c r="C90" i="313"/>
  <c r="C90" i="312"/>
  <c r="C90" i="311"/>
  <c r="C90" i="310"/>
  <c r="C90" i="309"/>
  <c r="C90" i="308"/>
  <c r="C90" i="307"/>
  <c r="C90" i="306"/>
  <c r="C90" i="305"/>
  <c r="C90" i="304"/>
  <c r="C90" i="303"/>
  <c r="C90" i="302"/>
  <c r="C90" i="301"/>
  <c r="C90" i="300"/>
  <c r="C90" i="299"/>
  <c r="C90" i="298"/>
  <c r="C77" i="167"/>
  <c r="C77" i="165"/>
  <c r="C77" i="164"/>
  <c r="C90" i="318"/>
  <c r="C77" i="162"/>
  <c r="C77" i="161"/>
  <c r="C77" i="160"/>
  <c r="C77" i="159"/>
  <c r="C90" i="314"/>
  <c r="C77" i="157"/>
  <c r="C77" i="156"/>
  <c r="C77" i="155"/>
  <c r="C77" i="198"/>
  <c r="C77" i="204"/>
  <c r="C77" i="154"/>
  <c r="C77" i="153"/>
  <c r="C77" i="151"/>
  <c r="C77" i="150"/>
  <c r="C77" i="148"/>
  <c r="C77" i="196"/>
  <c r="C77" i="203"/>
  <c r="C77" i="218"/>
  <c r="C77" i="202"/>
  <c r="C77" i="147"/>
  <c r="C77" i="209"/>
  <c r="C77" i="146"/>
  <c r="C77" i="145"/>
  <c r="C77" i="194"/>
  <c r="C77" i="143"/>
  <c r="C77" i="235"/>
  <c r="C77" i="142"/>
  <c r="C77" i="141"/>
  <c r="C77" i="140"/>
  <c r="C77" i="139"/>
  <c r="C77" i="216"/>
  <c r="C77" i="138"/>
  <c r="C77" i="137"/>
  <c r="C77" i="136"/>
  <c r="C77" i="212"/>
  <c r="C77" i="134"/>
  <c r="C77" i="206"/>
  <c r="C90" i="281"/>
  <c r="C77" i="133"/>
  <c r="C77" i="195"/>
  <c r="C77" i="132"/>
  <c r="C77" i="210"/>
  <c r="C77" i="131"/>
  <c r="C77" i="234"/>
  <c r="C77" i="130"/>
  <c r="C90" i="273"/>
  <c r="C77" i="126"/>
  <c r="C90" i="297"/>
  <c r="C90" i="296"/>
  <c r="C90" i="295"/>
  <c r="C90" i="294"/>
  <c r="C90" i="293"/>
  <c r="C90" i="291"/>
  <c r="C90" i="290"/>
  <c r="C90" i="289"/>
  <c r="C90" i="288"/>
  <c r="C90" i="287"/>
  <c r="C90" i="286"/>
  <c r="C90" i="285"/>
  <c r="C90" i="284"/>
  <c r="C90" i="283"/>
  <c r="C90" i="282"/>
  <c r="C90" i="280"/>
  <c r="C90" i="279"/>
  <c r="C90" i="278"/>
  <c r="C90" i="277"/>
  <c r="C90" i="276"/>
  <c r="C90" i="275"/>
  <c r="C90" i="274"/>
  <c r="C77" i="129"/>
  <c r="C77" i="128"/>
  <c r="C90" i="272"/>
  <c r="C95" i="346"/>
  <c r="C82" i="191"/>
  <c r="C82" i="190"/>
  <c r="C82" i="189"/>
  <c r="C82" i="188"/>
  <c r="C95" i="342"/>
  <c r="C95" i="341"/>
  <c r="C95" i="340"/>
  <c r="C82" i="184"/>
  <c r="C95" i="339"/>
  <c r="C82" i="183"/>
  <c r="C95" i="338"/>
  <c r="C95" i="337"/>
  <c r="C95" i="336"/>
  <c r="C95" i="335"/>
  <c r="C82" i="192"/>
  <c r="C95" i="345"/>
  <c r="C95" i="344"/>
  <c r="C95" i="343"/>
  <c r="C82" i="187"/>
  <c r="C82" i="186"/>
  <c r="C82" i="185"/>
  <c r="C82" i="181"/>
  <c r="C82" i="180"/>
  <c r="C82" i="179"/>
  <c r="C82" i="178"/>
  <c r="C82" i="211"/>
  <c r="C82" i="177"/>
  <c r="C82" i="176"/>
  <c r="C82" i="175"/>
  <c r="C82" i="173"/>
  <c r="C82" i="172"/>
  <c r="C82" i="236"/>
  <c r="C82" i="171"/>
  <c r="C82" i="217"/>
  <c r="C82" i="170"/>
  <c r="C95" i="324"/>
  <c r="C95" i="323"/>
  <c r="C95" i="334"/>
  <c r="C95" i="333"/>
  <c r="C95" i="331"/>
  <c r="C95" i="332"/>
  <c r="C95" i="330"/>
  <c r="C95" i="329"/>
  <c r="C95" i="328"/>
  <c r="C95" i="327"/>
  <c r="C95" i="326"/>
  <c r="C95" i="325"/>
  <c r="C82" i="169"/>
  <c r="C82" i="208"/>
  <c r="C82" i="167"/>
  <c r="C82" i="165"/>
  <c r="C82" i="164"/>
  <c r="C95" i="318"/>
  <c r="C82" i="162"/>
  <c r="C82" i="161"/>
  <c r="C82" i="160"/>
  <c r="C82" i="159"/>
  <c r="C95" i="314"/>
  <c r="C82" i="157"/>
  <c r="C82" i="156"/>
  <c r="C82" i="155"/>
  <c r="C82" i="198"/>
  <c r="C82" i="204"/>
  <c r="C82" i="154"/>
  <c r="C82" i="153"/>
  <c r="C82" i="151"/>
  <c r="C82" i="150"/>
  <c r="C82" i="148"/>
  <c r="C82" i="196"/>
  <c r="C82" i="203"/>
  <c r="C82" i="218"/>
  <c r="C82" i="202"/>
  <c r="C82" i="147"/>
  <c r="C82" i="209"/>
  <c r="C82" i="168"/>
  <c r="C95" i="322"/>
  <c r="C95" i="321"/>
  <c r="C95" i="320"/>
  <c r="C95" i="319"/>
  <c r="C82" i="163"/>
  <c r="C95" i="317"/>
  <c r="C95" i="316"/>
  <c r="C95" i="315"/>
  <c r="C82" i="158"/>
  <c r="C95" i="313"/>
  <c r="C95" i="312"/>
  <c r="C95" i="311"/>
  <c r="C95" i="310"/>
  <c r="C95" i="309"/>
  <c r="C95" i="308"/>
  <c r="C95" i="307"/>
  <c r="C95" i="306"/>
  <c r="C95" i="305"/>
  <c r="C95" i="304"/>
  <c r="C95" i="303"/>
  <c r="C95" i="302"/>
  <c r="C95" i="301"/>
  <c r="C95" i="300"/>
  <c r="C95" i="299"/>
  <c r="C95" i="298"/>
  <c r="C95" i="297"/>
  <c r="C82" i="145"/>
  <c r="C95" i="296"/>
  <c r="C95" i="295"/>
  <c r="C95" i="294"/>
  <c r="C95" i="293"/>
  <c r="C95" i="291"/>
  <c r="C95" i="290"/>
  <c r="C95" i="289"/>
  <c r="C95" i="288"/>
  <c r="C95" i="287"/>
  <c r="C95" i="286"/>
  <c r="C95" i="285"/>
  <c r="C95" i="284"/>
  <c r="C95" i="283"/>
  <c r="C95" i="282"/>
  <c r="C95" i="280"/>
  <c r="C95" i="279"/>
  <c r="C95" i="278"/>
  <c r="C95" i="277"/>
  <c r="C95" i="276"/>
  <c r="C95" i="275"/>
  <c r="C95" i="274"/>
  <c r="C82" i="129"/>
  <c r="C82" i="128"/>
  <c r="C95" i="272"/>
  <c r="C82" i="146"/>
  <c r="C82" i="194"/>
  <c r="C82" i="143"/>
  <c r="C82" i="235"/>
  <c r="C82" i="142"/>
  <c r="C82" i="141"/>
  <c r="C82" i="140"/>
  <c r="C82" i="139"/>
  <c r="C82" i="216"/>
  <c r="C82" i="138"/>
  <c r="C82" i="137"/>
  <c r="C82" i="136"/>
  <c r="C82" i="212"/>
  <c r="C82" i="134"/>
  <c r="C82" i="206"/>
  <c r="C95" i="281"/>
  <c r="C82" i="133"/>
  <c r="C82" i="195"/>
  <c r="C82" i="132"/>
  <c r="C82" i="210"/>
  <c r="C82" i="131"/>
  <c r="C82" i="234"/>
  <c r="C82" i="130"/>
  <c r="C95" i="273"/>
  <c r="C82" i="126"/>
  <c r="C97" i="346"/>
  <c r="C84" i="191"/>
  <c r="C84" i="190"/>
  <c r="C84" i="189"/>
  <c r="C97" i="343"/>
  <c r="C84" i="188"/>
  <c r="C97" i="342"/>
  <c r="C97" i="341"/>
  <c r="C97" i="340"/>
  <c r="C84" i="184"/>
  <c r="C97" i="339"/>
  <c r="C84" i="183"/>
  <c r="C97" i="338"/>
  <c r="C97" i="337"/>
  <c r="C97" i="336"/>
  <c r="C97" i="335"/>
  <c r="C84" i="192"/>
  <c r="C97" i="345"/>
  <c r="C97" i="344"/>
  <c r="C84" i="187"/>
  <c r="C84" i="186"/>
  <c r="C84" i="185"/>
  <c r="C84" i="181"/>
  <c r="C84" i="180"/>
  <c r="C84" i="179"/>
  <c r="C84" i="178"/>
  <c r="C84" i="211"/>
  <c r="C84" i="177"/>
  <c r="C84" i="176"/>
  <c r="C84" i="175"/>
  <c r="C84" i="173"/>
  <c r="C84" i="172"/>
  <c r="C84" i="236"/>
  <c r="C97" i="327"/>
  <c r="C84" i="171"/>
  <c r="C84" i="170"/>
  <c r="C84" i="169"/>
  <c r="C97" i="324"/>
  <c r="C97" i="323"/>
  <c r="C97" i="334"/>
  <c r="C97" i="333"/>
  <c r="C97" i="331"/>
  <c r="C97" i="332"/>
  <c r="C97" i="330"/>
  <c r="C97" i="329"/>
  <c r="C97" i="328"/>
  <c r="C97" i="326"/>
  <c r="C84" i="217"/>
  <c r="C97" i="325"/>
  <c r="C84" i="208"/>
  <c r="C84" i="168"/>
  <c r="C97" i="322"/>
  <c r="C84" i="167"/>
  <c r="C84" i="165"/>
  <c r="C84" i="164"/>
  <c r="C84" i="162"/>
  <c r="C84" i="160"/>
  <c r="C97" i="315"/>
  <c r="C84" i="159"/>
  <c r="C84" i="158"/>
  <c r="C97" i="314"/>
  <c r="C84" i="157"/>
  <c r="C84" i="156"/>
  <c r="C84" i="155"/>
  <c r="C97" i="311"/>
  <c r="C84" i="198"/>
  <c r="C84" i="204"/>
  <c r="C84" i="154"/>
  <c r="C84" i="153"/>
  <c r="C84" i="151"/>
  <c r="C97" i="306"/>
  <c r="C84" i="150"/>
  <c r="C97" i="305"/>
  <c r="C84" i="196"/>
  <c r="C97" i="303"/>
  <c r="C84" i="203"/>
  <c r="C84" i="218"/>
  <c r="C84" i="202"/>
  <c r="C84" i="209"/>
  <c r="C97" i="321"/>
  <c r="C97" i="320"/>
  <c r="C97" i="319"/>
  <c r="C97" i="318"/>
  <c r="C84" i="163"/>
  <c r="C97" i="317"/>
  <c r="C84" i="161"/>
  <c r="C97" i="316"/>
  <c r="C97" i="313"/>
  <c r="C97" i="312"/>
  <c r="C97" i="310"/>
  <c r="C97" i="309"/>
  <c r="C97" i="308"/>
  <c r="C97" i="307"/>
  <c r="C84" i="148"/>
  <c r="C97" i="304"/>
  <c r="C97" i="302"/>
  <c r="C97" i="301"/>
  <c r="C97" i="300"/>
  <c r="C84" i="147"/>
  <c r="C97" i="299"/>
  <c r="C97" i="298"/>
  <c r="C97" i="297"/>
  <c r="C84" i="145"/>
  <c r="C97" i="296"/>
  <c r="C97" i="295"/>
  <c r="C97" i="294"/>
  <c r="C97" i="290"/>
  <c r="C97" i="289"/>
  <c r="C97" i="288"/>
  <c r="C97" i="287"/>
  <c r="C97" i="286"/>
  <c r="C84" i="136"/>
  <c r="C97" i="284"/>
  <c r="C97" i="280"/>
  <c r="C97" i="279"/>
  <c r="C97" i="278"/>
  <c r="C84" i="210"/>
  <c r="C97" i="277"/>
  <c r="C97" i="276"/>
  <c r="C97" i="274"/>
  <c r="C84" i="129"/>
  <c r="C84" i="128"/>
  <c r="C84" i="146"/>
  <c r="C84" i="194"/>
  <c r="C84" i="143"/>
  <c r="C84" i="235"/>
  <c r="C97" i="293"/>
  <c r="C84" i="142"/>
  <c r="C97" i="291"/>
  <c r="C84" i="141"/>
  <c r="C84" i="140"/>
  <c r="C84" i="139"/>
  <c r="C84" i="216"/>
  <c r="C84" i="138"/>
  <c r="C84" i="137"/>
  <c r="C97" i="285"/>
  <c r="C84" i="212"/>
  <c r="C97" i="283"/>
  <c r="C84" i="134"/>
  <c r="C97" i="282"/>
  <c r="C84" i="206"/>
  <c r="C97" i="281"/>
  <c r="C84" i="133"/>
  <c r="C84" i="195"/>
  <c r="C84" i="132"/>
  <c r="C84" i="131"/>
  <c r="C84" i="234"/>
  <c r="C97" i="275"/>
  <c r="C84" i="130"/>
  <c r="C97" i="273"/>
  <c r="C84" i="126"/>
  <c r="C97" i="272"/>
  <c r="C73" i="233"/>
  <c r="C29" i="347"/>
  <c r="C73" i="185" s="1"/>
  <c r="C87" i="233"/>
  <c r="C90"/>
  <c r="C95"/>
  <c r="C97"/>
  <c r="C61" i="94"/>
  <c r="C60"/>
  <c r="C72"/>
  <c r="C74"/>
  <c r="C78"/>
  <c r="C83"/>
  <c r="C85"/>
  <c r="C60" i="96"/>
  <c r="C72"/>
  <c r="C74"/>
  <c r="C78"/>
  <c r="C82"/>
  <c r="C84"/>
  <c r="C60" i="97"/>
  <c r="C72"/>
  <c r="C74"/>
  <c r="C78"/>
  <c r="C83"/>
  <c r="C85"/>
  <c r="C61" i="99"/>
  <c r="C67"/>
  <c r="C75"/>
  <c r="C77"/>
  <c r="C82"/>
  <c r="C84"/>
  <c r="C73" i="238"/>
  <c r="C85"/>
  <c r="C87"/>
  <c r="C91"/>
  <c r="C96"/>
  <c r="C98"/>
  <c r="C61" i="100"/>
  <c r="C67"/>
  <c r="C74"/>
  <c r="C78"/>
  <c r="C82"/>
  <c r="C84"/>
  <c r="C73" i="239"/>
  <c r="C85"/>
  <c r="C87"/>
  <c r="C91"/>
  <c r="C96"/>
  <c r="C98"/>
  <c r="C60" i="101"/>
  <c r="C72"/>
  <c r="C74"/>
  <c r="C78"/>
  <c r="C84"/>
  <c r="C82"/>
  <c r="C73" i="240"/>
  <c r="C80"/>
  <c r="C88"/>
  <c r="C90"/>
  <c r="C95"/>
  <c r="C97"/>
  <c r="C74"/>
  <c r="C61" i="102"/>
  <c r="C67"/>
  <c r="C75"/>
  <c r="C77"/>
  <c r="C85"/>
  <c r="C83"/>
  <c r="C74" i="241"/>
  <c r="C80"/>
  <c r="C88"/>
  <c r="C90"/>
  <c r="C95"/>
  <c r="C97"/>
  <c r="C61" i="103"/>
  <c r="C67"/>
  <c r="C75"/>
  <c r="C77"/>
  <c r="C82"/>
  <c r="C84"/>
  <c r="C74" i="242"/>
  <c r="C80"/>
  <c r="C88"/>
  <c r="C90"/>
  <c r="C95"/>
  <c r="C97"/>
  <c r="C73" i="243"/>
  <c r="C85"/>
  <c r="C90"/>
  <c r="C88"/>
  <c r="C98"/>
  <c r="C96"/>
  <c r="C61" i="104"/>
  <c r="C67"/>
  <c r="C78"/>
  <c r="C74"/>
  <c r="C84"/>
  <c r="C82"/>
  <c r="C73" i="244"/>
  <c r="C85"/>
  <c r="C90"/>
  <c r="C88"/>
  <c r="C98"/>
  <c r="C96"/>
  <c r="C61" i="105"/>
  <c r="C67"/>
  <c r="C78"/>
  <c r="C74"/>
  <c r="C84"/>
  <c r="C82"/>
  <c r="C74" i="245"/>
  <c r="C80"/>
  <c r="C91"/>
  <c r="C87"/>
  <c r="C98"/>
  <c r="C96"/>
  <c r="C60" i="107"/>
  <c r="C72"/>
  <c r="C77"/>
  <c r="C75"/>
  <c r="C85"/>
  <c r="C83"/>
  <c r="C74" i="246"/>
  <c r="C80"/>
  <c r="C91"/>
  <c r="C87"/>
  <c r="C97"/>
  <c r="C95"/>
  <c r="C60" i="215"/>
  <c r="C72"/>
  <c r="C77"/>
  <c r="C75"/>
  <c r="C84"/>
  <c r="C82"/>
  <c r="C73" i="247"/>
  <c r="C85"/>
  <c r="C90"/>
  <c r="C88"/>
  <c r="C98"/>
  <c r="C96"/>
  <c r="C61" i="205"/>
  <c r="C67"/>
  <c r="C78"/>
  <c r="C74"/>
  <c r="C84"/>
  <c r="C82"/>
  <c r="C73" i="248"/>
  <c r="C85"/>
  <c r="C90"/>
  <c r="C88"/>
  <c r="C98"/>
  <c r="C96"/>
  <c r="C61" i="108"/>
  <c r="C67"/>
  <c r="C78"/>
  <c r="C74"/>
  <c r="C84"/>
  <c r="C82"/>
  <c r="C73" i="249"/>
  <c r="C85"/>
  <c r="C90"/>
  <c r="C88"/>
  <c r="C98"/>
  <c r="C96"/>
  <c r="C61" i="110"/>
  <c r="C67"/>
  <c r="C78"/>
  <c r="C74"/>
  <c r="C84"/>
  <c r="C82"/>
  <c r="C73" i="250"/>
  <c r="C85"/>
  <c r="C90"/>
  <c r="C88"/>
  <c r="C97"/>
  <c r="C61" i="200"/>
  <c r="C67"/>
  <c r="C78"/>
  <c r="C74"/>
  <c r="C82"/>
  <c r="C85"/>
  <c r="C83"/>
  <c r="C73" i="251"/>
  <c r="C91"/>
  <c r="C87"/>
  <c r="C97"/>
  <c r="C95"/>
  <c r="C60" i="197"/>
  <c r="C72"/>
  <c r="C77"/>
  <c r="C75"/>
  <c r="C85"/>
  <c r="C83"/>
  <c r="C74" i="252"/>
  <c r="C80"/>
  <c r="C91"/>
  <c r="C87"/>
  <c r="C97"/>
  <c r="C95"/>
  <c r="C60" i="111"/>
  <c r="C72"/>
  <c r="C77"/>
  <c r="C75"/>
  <c r="C84"/>
  <c r="C74" i="253"/>
  <c r="C80"/>
  <c r="C91"/>
  <c r="C87"/>
  <c r="C97"/>
  <c r="C95"/>
  <c r="C60" i="199"/>
  <c r="C72"/>
  <c r="C77"/>
  <c r="C75"/>
  <c r="C85"/>
  <c r="C83"/>
  <c r="C74" i="254"/>
  <c r="C80"/>
  <c r="C91"/>
  <c r="C87"/>
  <c r="C97"/>
  <c r="C95"/>
  <c r="C60" i="112"/>
  <c r="C72"/>
  <c r="C77"/>
  <c r="C75"/>
  <c r="C85"/>
  <c r="C83"/>
  <c r="C74" i="255"/>
  <c r="C80"/>
  <c r="C91"/>
  <c r="C87"/>
  <c r="C95"/>
  <c r="C98"/>
  <c r="C96"/>
  <c r="C60" i="113"/>
  <c r="C72"/>
  <c r="C77"/>
  <c r="C75"/>
  <c r="C84"/>
  <c r="C74" i="256"/>
  <c r="C80"/>
  <c r="C91"/>
  <c r="C87"/>
  <c r="C95"/>
  <c r="C98"/>
  <c r="C96"/>
  <c r="C60" i="207"/>
  <c r="C72"/>
  <c r="C77"/>
  <c r="C75"/>
  <c r="C85"/>
  <c r="C83"/>
  <c r="C74" i="257"/>
  <c r="C80"/>
  <c r="C91"/>
  <c r="C87"/>
  <c r="C95"/>
  <c r="C98"/>
  <c r="C96"/>
  <c r="C60" i="114"/>
  <c r="C72"/>
  <c r="C77"/>
  <c r="C75"/>
  <c r="C84"/>
  <c r="C74" i="258"/>
  <c r="C80"/>
  <c r="C91"/>
  <c r="C87"/>
  <c r="C95"/>
  <c r="C98"/>
  <c r="C96"/>
  <c r="C60" i="214"/>
  <c r="C72"/>
  <c r="C77"/>
  <c r="C75"/>
  <c r="C85"/>
  <c r="C83"/>
  <c r="C74" i="259"/>
  <c r="C80"/>
  <c r="C91"/>
  <c r="C87"/>
  <c r="C95"/>
  <c r="C98"/>
  <c r="C96"/>
  <c r="C60" i="193"/>
  <c r="C72"/>
  <c r="C77"/>
  <c r="C75"/>
  <c r="C85"/>
  <c r="C83"/>
  <c r="C74" i="260"/>
  <c r="C80"/>
  <c r="C91"/>
  <c r="C87"/>
  <c r="C97"/>
  <c r="C95"/>
  <c r="C60" i="115"/>
  <c r="C72"/>
  <c r="C77"/>
  <c r="C75"/>
  <c r="C85"/>
  <c r="C83"/>
  <c r="C74" i="261"/>
  <c r="C80"/>
  <c r="C91"/>
  <c r="C87"/>
  <c r="C97"/>
  <c r="C95"/>
  <c r="C60" i="118"/>
  <c r="C72"/>
  <c r="C77"/>
  <c r="C75"/>
  <c r="C85"/>
  <c r="C83"/>
  <c r="C74" i="262"/>
  <c r="C80"/>
  <c r="C91"/>
  <c r="C87"/>
  <c r="C95"/>
  <c r="C98"/>
  <c r="C96"/>
  <c r="C60" i="116"/>
  <c r="C72"/>
  <c r="C77"/>
  <c r="C75"/>
  <c r="C85"/>
  <c r="C83"/>
  <c r="C74" i="263"/>
  <c r="C80"/>
  <c r="C91"/>
  <c r="C87"/>
  <c r="C97"/>
  <c r="C95"/>
  <c r="C60" i="213"/>
  <c r="C72"/>
  <c r="C77"/>
  <c r="C75"/>
  <c r="C85"/>
  <c r="C83"/>
  <c r="C74" i="264"/>
  <c r="C80"/>
  <c r="C91"/>
  <c r="C87"/>
  <c r="C97"/>
  <c r="C95"/>
  <c r="C60" i="117"/>
  <c r="C72"/>
  <c r="C77"/>
  <c r="C75"/>
  <c r="C84"/>
  <c r="C74" i="265"/>
  <c r="C80"/>
  <c r="C91"/>
  <c r="C87"/>
  <c r="C97"/>
  <c r="C95"/>
  <c r="C61" i="119"/>
  <c r="C67"/>
  <c r="C78"/>
  <c r="C74"/>
  <c r="C84"/>
  <c r="C82"/>
  <c r="C74" i="266"/>
  <c r="C80"/>
  <c r="C91"/>
  <c r="C87"/>
  <c r="C95"/>
  <c r="C98"/>
  <c r="C96"/>
  <c r="C60" i="120"/>
  <c r="C72"/>
  <c r="C77"/>
  <c r="C75"/>
  <c r="C85"/>
  <c r="C83"/>
  <c r="C74" i="267"/>
  <c r="C80"/>
  <c r="C91"/>
  <c r="C87"/>
  <c r="C97"/>
  <c r="C95"/>
  <c r="C60" i="121"/>
  <c r="C72"/>
  <c r="C77"/>
  <c r="C75"/>
  <c r="C84"/>
  <c r="C73" i="268"/>
  <c r="C85"/>
  <c r="C90"/>
  <c r="C88"/>
  <c r="C98"/>
  <c r="C96"/>
  <c r="C61" i="122"/>
  <c r="C67"/>
  <c r="C78"/>
  <c r="C74"/>
  <c r="C84"/>
  <c r="C82"/>
  <c r="C73" i="269"/>
  <c r="C85"/>
  <c r="C90"/>
  <c r="C88"/>
  <c r="C98"/>
  <c r="C96"/>
  <c r="C61" i="123"/>
  <c r="C67"/>
  <c r="C78"/>
  <c r="C74"/>
  <c r="C84"/>
  <c r="C82"/>
  <c r="C60" i="124"/>
  <c r="C72"/>
  <c r="C77"/>
  <c r="C75"/>
  <c r="C85"/>
  <c r="C83"/>
  <c r="C74" i="270"/>
  <c r="C80"/>
  <c r="C87"/>
  <c r="C97"/>
  <c r="C95"/>
  <c r="C60" i="125"/>
  <c r="C77"/>
  <c r="C80" i="272"/>
  <c r="C61" i="191"/>
  <c r="C61" i="190"/>
  <c r="C61" i="189"/>
  <c r="C61" i="188"/>
  <c r="C74" i="342"/>
  <c r="C74" i="341"/>
  <c r="C74" i="340"/>
  <c r="C75" s="1"/>
  <c r="C61" i="184"/>
  <c r="C74" i="339"/>
  <c r="C74" i="338"/>
  <c r="C74" i="337"/>
  <c r="C74" i="336"/>
  <c r="C74" i="335"/>
  <c r="C61" i="192"/>
  <c r="C74" i="346"/>
  <c r="C74" i="345"/>
  <c r="C74" i="344"/>
  <c r="C75" s="1"/>
  <c r="C74" i="343"/>
  <c r="C61" i="187"/>
  <c r="C61" i="186"/>
  <c r="C61" i="185"/>
  <c r="C62" s="1"/>
  <c r="C61" i="183"/>
  <c r="C61" i="181"/>
  <c r="C61" i="180"/>
  <c r="C62" s="1"/>
  <c r="C61" i="179"/>
  <c r="C62" s="1"/>
  <c r="C61" i="178"/>
  <c r="C61" i="211"/>
  <c r="C62" s="1"/>
  <c r="C61" i="177"/>
  <c r="C61" i="176"/>
  <c r="C61" i="175"/>
  <c r="C61" i="173"/>
  <c r="C62" s="1"/>
  <c r="C61" i="172"/>
  <c r="C61" i="236"/>
  <c r="C61" i="171"/>
  <c r="C61" i="217"/>
  <c r="C62" s="1"/>
  <c r="C61" i="170"/>
  <c r="C74" i="324"/>
  <c r="C74" i="323"/>
  <c r="C74" i="334"/>
  <c r="C74" i="333"/>
  <c r="C74" i="331"/>
  <c r="C75" s="1"/>
  <c r="C74" i="332"/>
  <c r="C74" i="330"/>
  <c r="C74" i="329"/>
  <c r="C74" i="328"/>
  <c r="C75" s="1"/>
  <c r="C74" i="327"/>
  <c r="C74" i="326"/>
  <c r="C74" i="325"/>
  <c r="C75" s="1"/>
  <c r="C61" i="169"/>
  <c r="C62" s="1"/>
  <c r="C61" i="208"/>
  <c r="C61" i="168"/>
  <c r="C61" i="167"/>
  <c r="C61" i="165"/>
  <c r="C61" i="164"/>
  <c r="C74" i="318"/>
  <c r="C61" i="162"/>
  <c r="C61" i="161"/>
  <c r="C61" i="160"/>
  <c r="C62" s="1"/>
  <c r="C61" i="159"/>
  <c r="C62" s="1"/>
  <c r="C74" i="314"/>
  <c r="C61" i="157"/>
  <c r="C61" i="156"/>
  <c r="C61" i="155"/>
  <c r="C61" i="198"/>
  <c r="C61" i="204"/>
  <c r="C61" i="154"/>
  <c r="C61" i="153"/>
  <c r="C61" i="151"/>
  <c r="C61" i="150"/>
  <c r="C61" i="148"/>
  <c r="C61" i="196"/>
  <c r="C61" i="203"/>
  <c r="C61" i="218"/>
  <c r="C61" i="202"/>
  <c r="C61" i="147"/>
  <c r="C61" i="209"/>
  <c r="C74" i="322"/>
  <c r="C74" i="321"/>
  <c r="C74" i="320"/>
  <c r="C74" i="319"/>
  <c r="C61" i="163"/>
  <c r="C74" i="317"/>
  <c r="C74" i="316"/>
  <c r="C74" i="315"/>
  <c r="C61" i="158"/>
  <c r="C74" i="313"/>
  <c r="C74" i="312"/>
  <c r="C74" i="311"/>
  <c r="C74" i="310"/>
  <c r="C74" i="309"/>
  <c r="C74" i="308"/>
  <c r="C74" i="307"/>
  <c r="C74" i="306"/>
  <c r="C74" i="305"/>
  <c r="C74" i="304"/>
  <c r="C74" i="303"/>
  <c r="C74" i="302"/>
  <c r="C74" i="301"/>
  <c r="C74" i="300"/>
  <c r="C74" i="299"/>
  <c r="C74" i="298"/>
  <c r="C74" i="297"/>
  <c r="C74" i="296"/>
  <c r="C74" i="295"/>
  <c r="C74" i="294"/>
  <c r="C74" i="293"/>
  <c r="C74" i="291"/>
  <c r="C74" i="290"/>
  <c r="C74" i="289"/>
  <c r="C74" i="288"/>
  <c r="C74" i="287"/>
  <c r="C74" i="286"/>
  <c r="C74" i="285"/>
  <c r="C74" i="284"/>
  <c r="C74" i="283"/>
  <c r="C74" i="282"/>
  <c r="C74" i="280"/>
  <c r="C75" s="1"/>
  <c r="C74" i="279"/>
  <c r="C74" i="278"/>
  <c r="C74" i="277"/>
  <c r="C74" i="276"/>
  <c r="C74" i="275"/>
  <c r="C74" i="274"/>
  <c r="C61" i="129"/>
  <c r="C61" i="128"/>
  <c r="C61" i="146"/>
  <c r="C61" i="145"/>
  <c r="C61" i="194"/>
  <c r="C61" i="143"/>
  <c r="C61" i="235"/>
  <c r="C61" i="142"/>
  <c r="C61" i="141"/>
  <c r="C61" i="140"/>
  <c r="C61" i="139"/>
  <c r="C61" i="216"/>
  <c r="C62" s="1"/>
  <c r="C61" i="138"/>
  <c r="C61" i="137"/>
  <c r="C61" i="136"/>
  <c r="C61" i="212"/>
  <c r="C61" i="134"/>
  <c r="C61" i="206"/>
  <c r="C74" i="281"/>
  <c r="C61" i="133"/>
  <c r="C61" i="195"/>
  <c r="C61" i="132"/>
  <c r="C61" i="210"/>
  <c r="C61" i="131"/>
  <c r="C61" i="234"/>
  <c r="C61" i="130"/>
  <c r="C74" i="273"/>
  <c r="C61" i="126"/>
  <c r="C72" i="192"/>
  <c r="C85" i="345"/>
  <c r="C85" i="344"/>
  <c r="C85" i="343"/>
  <c r="C72" i="187"/>
  <c r="C72" i="186"/>
  <c r="C72" i="185"/>
  <c r="C72" i="183"/>
  <c r="C72" i="181"/>
  <c r="C72" i="180"/>
  <c r="C72" i="179"/>
  <c r="C85" i="346"/>
  <c r="C72" i="191"/>
  <c r="C72" i="190"/>
  <c r="C72" i="189"/>
  <c r="C72" i="188"/>
  <c r="C85" i="342"/>
  <c r="C85" i="341"/>
  <c r="C85" i="340"/>
  <c r="C72" i="184"/>
  <c r="C85" i="339"/>
  <c r="C85" i="338"/>
  <c r="C85" i="337"/>
  <c r="C85" i="336"/>
  <c r="C85" i="335"/>
  <c r="C85" i="334"/>
  <c r="C85" i="333"/>
  <c r="C85" i="331"/>
  <c r="C85" i="332"/>
  <c r="C85" i="330"/>
  <c r="C85" i="329"/>
  <c r="C85" i="328"/>
  <c r="C85" i="327"/>
  <c r="C85" i="326"/>
  <c r="C85" i="325"/>
  <c r="C72" i="169"/>
  <c r="C72" i="208"/>
  <c r="C72" i="168"/>
  <c r="C72" i="178"/>
  <c r="C72" i="211"/>
  <c r="C72" i="177"/>
  <c r="C72" i="176"/>
  <c r="C72" i="175"/>
  <c r="C72" i="173"/>
  <c r="C72" i="172"/>
  <c r="C72" i="236"/>
  <c r="C72" i="171"/>
  <c r="C72" i="217"/>
  <c r="C72" i="170"/>
  <c r="C85" i="324"/>
  <c r="C85" i="322"/>
  <c r="C85" i="321"/>
  <c r="C85" i="320"/>
  <c r="C85" i="319"/>
  <c r="C72" i="163"/>
  <c r="C85" i="317"/>
  <c r="C85" i="316"/>
  <c r="C85" i="315"/>
  <c r="C72" i="158"/>
  <c r="C85" i="313"/>
  <c r="C85" i="312"/>
  <c r="C85" i="311"/>
  <c r="C85" i="310"/>
  <c r="C85" i="309"/>
  <c r="C85" i="308"/>
  <c r="C85" i="307"/>
  <c r="C85" i="306"/>
  <c r="C85" i="305"/>
  <c r="C85" i="304"/>
  <c r="C85" i="303"/>
  <c r="C85" i="302"/>
  <c r="C85" i="301"/>
  <c r="C85" i="300"/>
  <c r="C85" i="299"/>
  <c r="C85" i="298"/>
  <c r="C85" i="323"/>
  <c r="C72" i="167"/>
  <c r="C72" i="165"/>
  <c r="C72" i="164"/>
  <c r="C85" i="318"/>
  <c r="C72" i="162"/>
  <c r="C72" i="161"/>
  <c r="C72" i="160"/>
  <c r="C72" i="159"/>
  <c r="C85" i="314"/>
  <c r="C72" i="157"/>
  <c r="C72" i="156"/>
  <c r="C72" i="155"/>
  <c r="C72" i="198"/>
  <c r="C72" i="204"/>
  <c r="C72" i="154"/>
  <c r="C72" i="153"/>
  <c r="C72" i="151"/>
  <c r="C72" i="150"/>
  <c r="C72" i="148"/>
  <c r="C72" i="196"/>
  <c r="C72" i="203"/>
  <c r="C72" i="218"/>
  <c r="C72" i="202"/>
  <c r="C72" i="147"/>
  <c r="C72" i="209"/>
  <c r="C72" i="146"/>
  <c r="C72" i="145"/>
  <c r="C72" i="194"/>
  <c r="C72" i="143"/>
  <c r="C72" i="235"/>
  <c r="C72" i="142"/>
  <c r="C72" i="141"/>
  <c r="C72" i="140"/>
  <c r="C72" i="139"/>
  <c r="C72" i="216"/>
  <c r="C72" i="138"/>
  <c r="C72" i="137"/>
  <c r="C72" i="136"/>
  <c r="C72" i="212"/>
  <c r="C72" i="134"/>
  <c r="C72" i="206"/>
  <c r="C85" i="281"/>
  <c r="C72" i="133"/>
  <c r="C72" i="195"/>
  <c r="C72" i="132"/>
  <c r="C72" i="210"/>
  <c r="C72" i="131"/>
  <c r="C72" i="234"/>
  <c r="C72" i="130"/>
  <c r="C85" i="273"/>
  <c r="C72" i="126"/>
  <c r="C85" i="297"/>
  <c r="C85" i="296"/>
  <c r="C85" i="295"/>
  <c r="C85" i="294"/>
  <c r="C85" i="293"/>
  <c r="C85" i="291"/>
  <c r="C85" i="290"/>
  <c r="C85" i="289"/>
  <c r="C85" i="288"/>
  <c r="C85" i="287"/>
  <c r="C85" i="286"/>
  <c r="C85" i="285"/>
  <c r="C85" i="284"/>
  <c r="C85" i="283"/>
  <c r="C85" i="282"/>
  <c r="C85" i="280"/>
  <c r="C85" i="279"/>
  <c r="C85" i="278"/>
  <c r="C85" i="277"/>
  <c r="C85" i="276"/>
  <c r="C85" i="275"/>
  <c r="C85" i="274"/>
  <c r="C72" i="129"/>
  <c r="C72" i="128"/>
  <c r="C85" i="272"/>
  <c r="C75" i="192"/>
  <c r="C88" i="345"/>
  <c r="C88" i="344"/>
  <c r="C88" i="343"/>
  <c r="C75" i="187"/>
  <c r="C75" i="186"/>
  <c r="C75" i="185"/>
  <c r="C75" i="183"/>
  <c r="C75" i="181"/>
  <c r="C75" i="180"/>
  <c r="C75" i="179"/>
  <c r="C75" i="178"/>
  <c r="C88" i="346"/>
  <c r="C75" i="191"/>
  <c r="C75" i="190"/>
  <c r="C75" i="189"/>
  <c r="C75" i="188"/>
  <c r="C88" i="342"/>
  <c r="C88" i="341"/>
  <c r="C88" i="340"/>
  <c r="C75" i="184"/>
  <c r="C88" i="339"/>
  <c r="C88" i="338"/>
  <c r="C88" i="337"/>
  <c r="C88" i="336"/>
  <c r="C88" i="335"/>
  <c r="C88" i="334"/>
  <c r="C88" i="333"/>
  <c r="C88" i="331"/>
  <c r="C88" i="332"/>
  <c r="C88" i="330"/>
  <c r="C88" i="329"/>
  <c r="C88" i="328"/>
  <c r="C88" i="327"/>
  <c r="C88" i="326"/>
  <c r="C88" i="325"/>
  <c r="C75" i="169"/>
  <c r="C75" i="208"/>
  <c r="C75" i="168"/>
  <c r="C75" i="211"/>
  <c r="C75" i="177"/>
  <c r="C75" i="176"/>
  <c r="C75" i="175"/>
  <c r="C75" i="173"/>
  <c r="C75" i="172"/>
  <c r="C75" i="236"/>
  <c r="C75" i="171"/>
  <c r="C75" i="217"/>
  <c r="C75" i="170"/>
  <c r="C88" i="324"/>
  <c r="C88" i="322"/>
  <c r="C88" i="321"/>
  <c r="C88" i="320"/>
  <c r="C88" i="319"/>
  <c r="C75" i="163"/>
  <c r="C88" i="317"/>
  <c r="C88" i="316"/>
  <c r="C88" i="315"/>
  <c r="C75" i="158"/>
  <c r="C88" i="313"/>
  <c r="C88" i="312"/>
  <c r="C88" i="311"/>
  <c r="C88" i="310"/>
  <c r="C88" i="309"/>
  <c r="C88" i="308"/>
  <c r="C88" i="307"/>
  <c r="C88" i="306"/>
  <c r="C88" i="305"/>
  <c r="C88" i="304"/>
  <c r="C88" i="303"/>
  <c r="C88" i="302"/>
  <c r="C88" i="301"/>
  <c r="C88" i="300"/>
  <c r="C88" i="299"/>
  <c r="C88" i="298"/>
  <c r="C88" i="323"/>
  <c r="C75" i="167"/>
  <c r="C75" i="165"/>
  <c r="C75" i="164"/>
  <c r="C88" i="318"/>
  <c r="C75" i="162"/>
  <c r="C75" i="161"/>
  <c r="C75" i="160"/>
  <c r="C75" i="159"/>
  <c r="C88" i="314"/>
  <c r="C75" i="157"/>
  <c r="C75" i="156"/>
  <c r="C75" i="155"/>
  <c r="C75" i="198"/>
  <c r="C75" i="204"/>
  <c r="C75" i="154"/>
  <c r="C75" i="153"/>
  <c r="C75" i="151"/>
  <c r="C75" i="150"/>
  <c r="C75" i="148"/>
  <c r="C75" i="196"/>
  <c r="C75" i="203"/>
  <c r="C75" i="218"/>
  <c r="C75" i="202"/>
  <c r="C75" i="147"/>
  <c r="C75" i="209"/>
  <c r="C75" i="146"/>
  <c r="C75" i="145"/>
  <c r="C75" i="194"/>
  <c r="C75" i="143"/>
  <c r="C75" i="235"/>
  <c r="C75" i="142"/>
  <c r="C75" i="141"/>
  <c r="C75" i="140"/>
  <c r="C75" i="139"/>
  <c r="C75" i="216"/>
  <c r="C75" i="138"/>
  <c r="C75" i="137"/>
  <c r="C75" i="136"/>
  <c r="C75" i="212"/>
  <c r="C75" i="134"/>
  <c r="C75" i="206"/>
  <c r="C88" i="281"/>
  <c r="C75" i="133"/>
  <c r="C75" i="195"/>
  <c r="C75" i="132"/>
  <c r="C75" i="210"/>
  <c r="C75" i="131"/>
  <c r="C75" i="234"/>
  <c r="C75" i="130"/>
  <c r="C88" i="273"/>
  <c r="C75" i="126"/>
  <c r="C88" i="297"/>
  <c r="C88" i="296"/>
  <c r="C88" i="295"/>
  <c r="C88" i="294"/>
  <c r="C88" i="293"/>
  <c r="C88" i="291"/>
  <c r="C88" i="290"/>
  <c r="C88" i="289"/>
  <c r="C88" i="288"/>
  <c r="C88" i="287"/>
  <c r="C88" i="286"/>
  <c r="C88" i="285"/>
  <c r="C88" i="284"/>
  <c r="C88" i="283"/>
  <c r="C88" i="282"/>
  <c r="C88" i="280"/>
  <c r="C88" i="279"/>
  <c r="C88" i="278"/>
  <c r="C88" i="277"/>
  <c r="C88" i="276"/>
  <c r="C88" i="275"/>
  <c r="C88" i="274"/>
  <c r="C75" i="129"/>
  <c r="C75" i="128"/>
  <c r="C88" i="272"/>
  <c r="C91" i="346"/>
  <c r="C78" i="191"/>
  <c r="C78" i="190"/>
  <c r="C78" i="189"/>
  <c r="C78" i="188"/>
  <c r="C91" i="342"/>
  <c r="C91" i="341"/>
  <c r="C91" i="340"/>
  <c r="C78" i="184"/>
  <c r="C91" i="339"/>
  <c r="C91" i="338"/>
  <c r="C91" i="337"/>
  <c r="C91" i="336"/>
  <c r="C91" i="335"/>
  <c r="C78" i="192"/>
  <c r="C91" i="345"/>
  <c r="C91" i="344"/>
  <c r="C91" i="343"/>
  <c r="C78" i="187"/>
  <c r="C78" i="186"/>
  <c r="C78" i="185"/>
  <c r="C78" i="183"/>
  <c r="C78" i="181"/>
  <c r="C78" i="180"/>
  <c r="C78" i="179"/>
  <c r="C78" i="178"/>
  <c r="C78" i="211"/>
  <c r="C78" i="177"/>
  <c r="C78" i="176"/>
  <c r="C78" i="175"/>
  <c r="C78" i="173"/>
  <c r="C78" i="172"/>
  <c r="C78" i="236"/>
  <c r="C78" i="171"/>
  <c r="C78" i="217"/>
  <c r="C78" i="170"/>
  <c r="C91" i="324"/>
  <c r="C91" i="323"/>
  <c r="C91" i="334"/>
  <c r="C91" i="333"/>
  <c r="C91" i="331"/>
  <c r="C91" i="332"/>
  <c r="C91" i="330"/>
  <c r="C91" i="329"/>
  <c r="C91" i="328"/>
  <c r="C91" i="327"/>
  <c r="C91" i="326"/>
  <c r="C91" i="325"/>
  <c r="C78" i="169"/>
  <c r="C78" i="208"/>
  <c r="C78" i="167"/>
  <c r="C78" i="165"/>
  <c r="C78" i="164"/>
  <c r="C91" i="318"/>
  <c r="C78" i="162"/>
  <c r="C78" i="161"/>
  <c r="C78" i="160"/>
  <c r="C78" i="159"/>
  <c r="C91" i="314"/>
  <c r="C78" i="157"/>
  <c r="C78" i="156"/>
  <c r="C78" i="155"/>
  <c r="C78" i="198"/>
  <c r="C78" i="204"/>
  <c r="C78" i="154"/>
  <c r="C78" i="153"/>
  <c r="C78" i="151"/>
  <c r="C78" i="150"/>
  <c r="C78" i="148"/>
  <c r="C78" i="196"/>
  <c r="C78" i="203"/>
  <c r="C78" i="218"/>
  <c r="C78" i="202"/>
  <c r="C78" i="147"/>
  <c r="C78" i="209"/>
  <c r="C78" i="168"/>
  <c r="C91" i="322"/>
  <c r="C91" i="321"/>
  <c r="C91" i="320"/>
  <c r="C91" i="319"/>
  <c r="C78" i="163"/>
  <c r="C91" i="317"/>
  <c r="C91" i="316"/>
  <c r="C91" i="315"/>
  <c r="C78" i="158"/>
  <c r="C91" i="313"/>
  <c r="C91" i="312"/>
  <c r="C91" i="311"/>
  <c r="C91" i="310"/>
  <c r="C91" i="309"/>
  <c r="C91" i="308"/>
  <c r="C91" i="307"/>
  <c r="C91" i="306"/>
  <c r="C91" i="305"/>
  <c r="C91" i="304"/>
  <c r="C91" i="303"/>
  <c r="C91" i="302"/>
  <c r="C91" i="301"/>
  <c r="C91" i="300"/>
  <c r="C91" i="299"/>
  <c r="C91" i="298"/>
  <c r="C91" i="297"/>
  <c r="C91" i="296"/>
  <c r="C91" i="295"/>
  <c r="C91" i="294"/>
  <c r="C91" i="293"/>
  <c r="C91" i="291"/>
  <c r="C91" i="290"/>
  <c r="C91" i="289"/>
  <c r="C91" i="288"/>
  <c r="C91" i="287"/>
  <c r="C91" i="286"/>
  <c r="C91" i="285"/>
  <c r="C91" i="284"/>
  <c r="C91" i="283"/>
  <c r="C91" i="282"/>
  <c r="C91" i="280"/>
  <c r="C91" i="279"/>
  <c r="C91" i="278"/>
  <c r="C91" i="277"/>
  <c r="C91" i="276"/>
  <c r="C91" i="275"/>
  <c r="C91" i="274"/>
  <c r="C78" i="129"/>
  <c r="C78" i="128"/>
  <c r="C91" i="272"/>
  <c r="C78" i="146"/>
  <c r="C78" i="145"/>
  <c r="C78" i="194"/>
  <c r="C78" i="143"/>
  <c r="C78" i="235"/>
  <c r="C78" i="142"/>
  <c r="C78" i="141"/>
  <c r="C78" i="140"/>
  <c r="C78" i="139"/>
  <c r="C78" i="216"/>
  <c r="C78" i="138"/>
  <c r="C78" i="137"/>
  <c r="C78" i="136"/>
  <c r="C78" i="212"/>
  <c r="C78" i="134"/>
  <c r="C78" i="206"/>
  <c r="C91" i="281"/>
  <c r="C78" i="133"/>
  <c r="C78" i="195"/>
  <c r="C78" i="132"/>
  <c r="C78" i="210"/>
  <c r="C78" i="131"/>
  <c r="C78" i="234"/>
  <c r="C78" i="130"/>
  <c r="C91" i="273"/>
  <c r="C78" i="126"/>
  <c r="C83" i="192"/>
  <c r="C96" i="345"/>
  <c r="C96" i="344"/>
  <c r="C83" i="187"/>
  <c r="C83" i="186"/>
  <c r="C83" i="185"/>
  <c r="C83" i="181"/>
  <c r="C83" i="180"/>
  <c r="C83" i="179"/>
  <c r="C83" i="178"/>
  <c r="C96" i="346"/>
  <c r="C83" i="191"/>
  <c r="C83" i="190"/>
  <c r="C83" i="189"/>
  <c r="C96" i="343"/>
  <c r="C83" i="188"/>
  <c r="C96" i="342"/>
  <c r="C96" i="341"/>
  <c r="C96" i="340"/>
  <c r="C83" i="184"/>
  <c r="C96" i="339"/>
  <c r="C83" i="183"/>
  <c r="C96" i="338"/>
  <c r="C96" i="337"/>
  <c r="C96" i="336"/>
  <c r="C96" i="335"/>
  <c r="C96" i="334"/>
  <c r="C96" i="333"/>
  <c r="C96" i="331"/>
  <c r="C96" i="332"/>
  <c r="C96" i="330"/>
  <c r="C96" i="329"/>
  <c r="C96" i="328"/>
  <c r="C96" i="326"/>
  <c r="C83" i="217"/>
  <c r="C96" i="325"/>
  <c r="C83" i="208"/>
  <c r="C83" i="168"/>
  <c r="C96" i="322"/>
  <c r="C83" i="211"/>
  <c r="C83" i="177"/>
  <c r="C83" i="176"/>
  <c r="C83" i="175"/>
  <c r="C83" i="173"/>
  <c r="C83" i="172"/>
  <c r="C83" i="236"/>
  <c r="C96" i="327"/>
  <c r="C83" i="171"/>
  <c r="C83" i="170"/>
  <c r="C83" i="169"/>
  <c r="C96" i="324"/>
  <c r="C96" i="323"/>
  <c r="C96" i="321"/>
  <c r="C96" i="320"/>
  <c r="C96" i="319"/>
  <c r="C96" i="318"/>
  <c r="C83" i="163"/>
  <c r="C96" i="317"/>
  <c r="C83" i="161"/>
  <c r="C96" i="316"/>
  <c r="C96" i="313"/>
  <c r="C96" i="312"/>
  <c r="C96" i="310"/>
  <c r="C96" i="309"/>
  <c r="C96" i="308"/>
  <c r="C96" i="307"/>
  <c r="C83" i="148"/>
  <c r="C96" i="304"/>
  <c r="C96" i="302"/>
  <c r="C96" i="301"/>
  <c r="C96" i="300"/>
  <c r="C83" i="147"/>
  <c r="C96" i="299"/>
  <c r="C96" i="298"/>
  <c r="C83" i="167"/>
  <c r="C83" i="165"/>
  <c r="C83" i="164"/>
  <c r="C83" i="162"/>
  <c r="C83" i="160"/>
  <c r="C96" i="315"/>
  <c r="C83" i="159"/>
  <c r="C83" i="158"/>
  <c r="C96" i="314"/>
  <c r="C83" i="157"/>
  <c r="C83" i="156"/>
  <c r="C83" i="155"/>
  <c r="C96" i="311"/>
  <c r="C83" i="198"/>
  <c r="C83" i="204"/>
  <c r="C83" i="154"/>
  <c r="C83" i="153"/>
  <c r="C83" i="151"/>
  <c r="C96" i="306"/>
  <c r="C83" i="150"/>
  <c r="C96" i="305"/>
  <c r="C83" i="196"/>
  <c r="C96" i="303"/>
  <c r="C83" i="203"/>
  <c r="C83" i="218"/>
  <c r="C83" i="202"/>
  <c r="C83" i="209"/>
  <c r="C83" i="146"/>
  <c r="C83" i="194"/>
  <c r="C83" i="143"/>
  <c r="C83" i="235"/>
  <c r="C96" i="293"/>
  <c r="C83" i="142"/>
  <c r="C96" i="291"/>
  <c r="C83" i="141"/>
  <c r="C83" i="140"/>
  <c r="C83" i="139"/>
  <c r="C83" i="216"/>
  <c r="C83" i="138"/>
  <c r="C83" i="137"/>
  <c r="C96" i="285"/>
  <c r="C83" i="212"/>
  <c r="C96" i="283"/>
  <c r="C83" i="134"/>
  <c r="C96" i="282"/>
  <c r="C83" i="206"/>
  <c r="C96" i="281"/>
  <c r="C83" i="133"/>
  <c r="C83" i="195"/>
  <c r="C83" i="132"/>
  <c r="C83" i="131"/>
  <c r="C83" i="234"/>
  <c r="C96" i="275"/>
  <c r="C83" i="130"/>
  <c r="C96" i="273"/>
  <c r="C83" i="126"/>
  <c r="C96" i="272"/>
  <c r="C96" i="297"/>
  <c r="C83" i="145"/>
  <c r="C96" i="296"/>
  <c r="C96" i="295"/>
  <c r="C96" i="294"/>
  <c r="C96" i="290"/>
  <c r="C96" i="289"/>
  <c r="C96" i="288"/>
  <c r="C96" i="287"/>
  <c r="C96" i="286"/>
  <c r="C83" i="136"/>
  <c r="C96" i="284"/>
  <c r="C96" i="280"/>
  <c r="C96" i="279"/>
  <c r="C96" i="278"/>
  <c r="C83" i="210"/>
  <c r="C96" i="277"/>
  <c r="C96" i="276"/>
  <c r="C96" i="274"/>
  <c r="C83" i="129"/>
  <c r="C83" i="128"/>
  <c r="C85" i="192"/>
  <c r="C98" i="345"/>
  <c r="C98" i="344"/>
  <c r="C85" i="187"/>
  <c r="C85" i="186"/>
  <c r="C85" i="185"/>
  <c r="C85" i="181"/>
  <c r="C85" i="180"/>
  <c r="C85" i="179"/>
  <c r="C85" i="178"/>
  <c r="C98" i="346"/>
  <c r="C85" i="191"/>
  <c r="C85" i="190"/>
  <c r="C85" i="189"/>
  <c r="C98" i="343"/>
  <c r="C85" i="188"/>
  <c r="C98" i="342"/>
  <c r="C98" i="341"/>
  <c r="C98" i="340"/>
  <c r="C85" i="184"/>
  <c r="C98" i="339"/>
  <c r="C85" i="183"/>
  <c r="C98" i="338"/>
  <c r="C98" i="337"/>
  <c r="C98" i="336"/>
  <c r="C98" i="335"/>
  <c r="C98" i="334"/>
  <c r="C98" i="333"/>
  <c r="C98" i="331"/>
  <c r="C98" i="332"/>
  <c r="C98" i="330"/>
  <c r="C98" i="329"/>
  <c r="C98" i="328"/>
  <c r="C98" i="326"/>
  <c r="C85" i="217"/>
  <c r="C98" i="325"/>
  <c r="C85" i="208"/>
  <c r="C85" i="168"/>
  <c r="C85" i="211"/>
  <c r="C85" i="177"/>
  <c r="C85" i="176"/>
  <c r="C85" i="175"/>
  <c r="C85" i="173"/>
  <c r="C85" i="172"/>
  <c r="C85" i="236"/>
  <c r="C98" i="327"/>
  <c r="C85" i="171"/>
  <c r="C85" i="170"/>
  <c r="C85" i="169"/>
  <c r="C98" i="324"/>
  <c r="C98" i="321"/>
  <c r="C98" i="320"/>
  <c r="C98" i="319"/>
  <c r="C98" i="318"/>
  <c r="C85" i="163"/>
  <c r="C98" i="317"/>
  <c r="C85" i="161"/>
  <c r="C98" i="316"/>
  <c r="C98" i="313"/>
  <c r="C98" i="312"/>
  <c r="C98" i="310"/>
  <c r="C98" i="309"/>
  <c r="C98" i="308"/>
  <c r="C98" i="307"/>
  <c r="C85" i="148"/>
  <c r="C98" i="304"/>
  <c r="C98" i="302"/>
  <c r="C98" i="301"/>
  <c r="C98" i="300"/>
  <c r="C85" i="147"/>
  <c r="C98" i="299"/>
  <c r="C98" i="298"/>
  <c r="C98" i="323"/>
  <c r="C98" i="322"/>
  <c r="C85" i="167"/>
  <c r="C85" i="165"/>
  <c r="C85" i="164"/>
  <c r="C85" i="162"/>
  <c r="C85" i="160"/>
  <c r="C98" i="315"/>
  <c r="C85" i="159"/>
  <c r="C85" i="158"/>
  <c r="C98" i="314"/>
  <c r="C85" i="157"/>
  <c r="C85" i="156"/>
  <c r="C85" i="155"/>
  <c r="C98" i="311"/>
  <c r="C85" i="198"/>
  <c r="C85" i="204"/>
  <c r="C85" i="154"/>
  <c r="C85" i="153"/>
  <c r="C85" i="151"/>
  <c r="C98" i="306"/>
  <c r="C85" i="150"/>
  <c r="C98" i="305"/>
  <c r="C85" i="196"/>
  <c r="C98" i="303"/>
  <c r="C85" i="203"/>
  <c r="C85" i="218"/>
  <c r="C85" i="202"/>
  <c r="C85" i="209"/>
  <c r="C85" i="146"/>
  <c r="C85" i="194"/>
  <c r="C85" i="143"/>
  <c r="C85" i="235"/>
  <c r="C98" i="293"/>
  <c r="C85" i="142"/>
  <c r="C98" i="291"/>
  <c r="C85" i="141"/>
  <c r="C85" i="140"/>
  <c r="C85" i="139"/>
  <c r="C85" i="216"/>
  <c r="C85" i="138"/>
  <c r="C85" i="137"/>
  <c r="C98" i="285"/>
  <c r="C85" i="212"/>
  <c r="C98" i="283"/>
  <c r="C85" i="134"/>
  <c r="C98" i="282"/>
  <c r="C85" i="206"/>
  <c r="C98" i="281"/>
  <c r="C85" i="133"/>
  <c r="C85" i="195"/>
  <c r="C85" i="132"/>
  <c r="C85" i="131"/>
  <c r="C85" i="234"/>
  <c r="C98" i="275"/>
  <c r="C85" i="130"/>
  <c r="C98" i="273"/>
  <c r="C85" i="126"/>
  <c r="C98" i="272"/>
  <c r="C98" i="297"/>
  <c r="C85" i="145"/>
  <c r="C98" i="296"/>
  <c r="C98" i="295"/>
  <c r="C98" i="294"/>
  <c r="C98" i="290"/>
  <c r="C98" i="289"/>
  <c r="C98" i="288"/>
  <c r="C98" i="287"/>
  <c r="C98" i="286"/>
  <c r="C85" i="136"/>
  <c r="C98" i="284"/>
  <c r="C98" i="280"/>
  <c r="C98" i="279"/>
  <c r="C98" i="278"/>
  <c r="C85" i="210"/>
  <c r="C98" i="277"/>
  <c r="C98" i="276"/>
  <c r="C98" i="274"/>
  <c r="C85" i="129"/>
  <c r="C85" i="128"/>
  <c r="C74" i="233"/>
  <c r="C85"/>
  <c r="C88"/>
  <c r="C91"/>
  <c r="C96"/>
  <c r="C98"/>
  <c r="C75" i="94"/>
  <c r="C61" i="96"/>
  <c r="C75"/>
  <c r="C83"/>
  <c r="C85"/>
  <c r="C61" i="97"/>
  <c r="C75"/>
  <c r="C72" i="99"/>
  <c r="C78"/>
  <c r="C83"/>
  <c r="C85"/>
  <c r="C74" i="238"/>
  <c r="C88"/>
  <c r="C72" i="100"/>
  <c r="C75"/>
  <c r="C83"/>
  <c r="C85"/>
  <c r="C74" i="239"/>
  <c r="C88"/>
  <c r="C61" i="101"/>
  <c r="C75"/>
  <c r="C85"/>
  <c r="C83"/>
  <c r="C85" i="240"/>
  <c r="C91"/>
  <c r="C96"/>
  <c r="C98"/>
  <c r="C72" i="102"/>
  <c r="C78"/>
  <c r="C85" i="241"/>
  <c r="C91"/>
  <c r="C96"/>
  <c r="C98"/>
  <c r="C72" i="103"/>
  <c r="C78"/>
  <c r="C83"/>
  <c r="C85"/>
  <c r="C85" i="242"/>
  <c r="C91"/>
  <c r="C96"/>
  <c r="C98"/>
  <c r="C74" i="243"/>
  <c r="C91"/>
  <c r="C72" i="104"/>
  <c r="C75"/>
  <c r="C85"/>
  <c r="C83"/>
  <c r="C74" i="244"/>
  <c r="C91"/>
  <c r="C72" i="105"/>
  <c r="C75"/>
  <c r="C85"/>
  <c r="C83"/>
  <c r="C85" i="245"/>
  <c r="C88"/>
  <c r="C61" i="107"/>
  <c r="C78"/>
  <c r="C85" i="246"/>
  <c r="C88"/>
  <c r="C98"/>
  <c r="C96"/>
  <c r="C61" i="215"/>
  <c r="C78"/>
  <c r="C85"/>
  <c r="C83"/>
  <c r="C74" i="247"/>
  <c r="C91"/>
  <c r="C60" i="205"/>
  <c r="C72"/>
  <c r="C77"/>
  <c r="C75"/>
  <c r="C85"/>
  <c r="C83"/>
  <c r="C74" i="248"/>
  <c r="C80"/>
  <c r="C91"/>
  <c r="C87"/>
  <c r="C97"/>
  <c r="C95"/>
  <c r="C60" i="108"/>
  <c r="C72"/>
  <c r="C77"/>
  <c r="C75"/>
  <c r="C85"/>
  <c r="C83"/>
  <c r="C74" i="249"/>
  <c r="C80"/>
  <c r="C91"/>
  <c r="C87"/>
  <c r="C97"/>
  <c r="C95"/>
  <c r="C60" i="110"/>
  <c r="C72"/>
  <c r="C77"/>
  <c r="C75"/>
  <c r="C85"/>
  <c r="C83"/>
  <c r="C74" i="250"/>
  <c r="C80"/>
  <c r="C91"/>
  <c r="C87"/>
  <c r="C95"/>
  <c r="C98"/>
  <c r="C96"/>
  <c r="C60" i="200"/>
  <c r="C72"/>
  <c r="C77"/>
  <c r="C75"/>
  <c r="C84"/>
  <c r="C74" i="251"/>
  <c r="C80"/>
  <c r="C85"/>
  <c r="C90"/>
  <c r="C88"/>
  <c r="C98"/>
  <c r="C96"/>
  <c r="C61" i="197"/>
  <c r="C67"/>
  <c r="C78"/>
  <c r="C74"/>
  <c r="C84"/>
  <c r="C82"/>
  <c r="C73" i="252"/>
  <c r="C85"/>
  <c r="C90"/>
  <c r="C88"/>
  <c r="C98"/>
  <c r="C96"/>
  <c r="C61" i="111"/>
  <c r="C67"/>
  <c r="C78"/>
  <c r="C74"/>
  <c r="C82"/>
  <c r="C85"/>
  <c r="C83"/>
  <c r="C73" i="253"/>
  <c r="C85"/>
  <c r="C90"/>
  <c r="C88"/>
  <c r="C98"/>
  <c r="C96"/>
  <c r="C61" i="199"/>
  <c r="C67"/>
  <c r="C78"/>
  <c r="C74"/>
  <c r="C84"/>
  <c r="C82"/>
  <c r="C73" i="254"/>
  <c r="C85"/>
  <c r="C90"/>
  <c r="C88"/>
  <c r="C98"/>
  <c r="C96"/>
  <c r="C61" i="112"/>
  <c r="C67"/>
  <c r="C78"/>
  <c r="C74"/>
  <c r="C84"/>
  <c r="C82"/>
  <c r="C73" i="255"/>
  <c r="C85"/>
  <c r="C90"/>
  <c r="C88"/>
  <c r="C97"/>
  <c r="C61" i="113"/>
  <c r="C67"/>
  <c r="C78"/>
  <c r="C74"/>
  <c r="C82"/>
  <c r="C85"/>
  <c r="C83"/>
  <c r="C73" i="256"/>
  <c r="C85"/>
  <c r="C90"/>
  <c r="C88"/>
  <c r="C97"/>
  <c r="C61" i="207"/>
  <c r="C67"/>
  <c r="C78"/>
  <c r="C74"/>
  <c r="C84"/>
  <c r="C82"/>
  <c r="C73" i="257"/>
  <c r="C85"/>
  <c r="C90"/>
  <c r="C88"/>
  <c r="C97"/>
  <c r="C61" i="114"/>
  <c r="C67"/>
  <c r="C78"/>
  <c r="C74"/>
  <c r="C82"/>
  <c r="C85"/>
  <c r="C83"/>
  <c r="C73" i="258"/>
  <c r="C85"/>
  <c r="C90"/>
  <c r="C88"/>
  <c r="C97"/>
  <c r="C61" i="214"/>
  <c r="C67"/>
  <c r="C78"/>
  <c r="C74"/>
  <c r="C84"/>
  <c r="C82"/>
  <c r="C73" i="259"/>
  <c r="C85"/>
  <c r="C90"/>
  <c r="C88"/>
  <c r="C97"/>
  <c r="C61" i="193"/>
  <c r="C67"/>
  <c r="C78"/>
  <c r="C74"/>
  <c r="C84"/>
  <c r="C82"/>
  <c r="C73" i="260"/>
  <c r="C85"/>
  <c r="C90"/>
  <c r="C88"/>
  <c r="C98"/>
  <c r="C96"/>
  <c r="C61" i="115"/>
  <c r="C67"/>
  <c r="C78"/>
  <c r="C74"/>
  <c r="C84"/>
  <c r="C82"/>
  <c r="C73" i="261"/>
  <c r="C85"/>
  <c r="C90"/>
  <c r="C88"/>
  <c r="C98"/>
  <c r="C96"/>
  <c r="C61" i="118"/>
  <c r="C67"/>
  <c r="C78"/>
  <c r="C74"/>
  <c r="C84"/>
  <c r="C82"/>
  <c r="C73" i="262"/>
  <c r="C85"/>
  <c r="C90"/>
  <c r="C88"/>
  <c r="C97"/>
  <c r="C61" i="116"/>
  <c r="C67"/>
  <c r="C78"/>
  <c r="C74"/>
  <c r="C84"/>
  <c r="C82"/>
  <c r="C73" i="263"/>
  <c r="C85"/>
  <c r="C90"/>
  <c r="C88"/>
  <c r="C98"/>
  <c r="C96"/>
  <c r="C61" i="213"/>
  <c r="C67"/>
  <c r="C78"/>
  <c r="C74"/>
  <c r="C84"/>
  <c r="C82"/>
  <c r="C73" i="264"/>
  <c r="C85"/>
  <c r="C90"/>
  <c r="C88"/>
  <c r="C98"/>
  <c r="C96"/>
  <c r="C61" i="117"/>
  <c r="C67"/>
  <c r="C78"/>
  <c r="C74"/>
  <c r="C82"/>
  <c r="C85"/>
  <c r="C83"/>
  <c r="C73" i="265"/>
  <c r="C85"/>
  <c r="C90"/>
  <c r="C88"/>
  <c r="C98"/>
  <c r="C96"/>
  <c r="C60" i="119"/>
  <c r="C72"/>
  <c r="C77"/>
  <c r="C75"/>
  <c r="C85"/>
  <c r="C83"/>
  <c r="C73" i="266"/>
  <c r="C85"/>
  <c r="C90"/>
  <c r="C88"/>
  <c r="C97"/>
  <c r="C61" i="120"/>
  <c r="C67"/>
  <c r="C78"/>
  <c r="C74"/>
  <c r="C84"/>
  <c r="C82"/>
  <c r="C73" i="267"/>
  <c r="C85"/>
  <c r="C90"/>
  <c r="C88"/>
  <c r="C98"/>
  <c r="C96"/>
  <c r="C61" i="121"/>
  <c r="C67"/>
  <c r="C78"/>
  <c r="C74"/>
  <c r="C82"/>
  <c r="C85"/>
  <c r="C83"/>
  <c r="C74" i="268"/>
  <c r="C80"/>
  <c r="C91"/>
  <c r="C87"/>
  <c r="C97"/>
  <c r="C95"/>
  <c r="C60" i="122"/>
  <c r="C72"/>
  <c r="C77"/>
  <c r="C75"/>
  <c r="C85"/>
  <c r="C83"/>
  <c r="C74" i="269"/>
  <c r="C80"/>
  <c r="C91"/>
  <c r="C87"/>
  <c r="C97"/>
  <c r="C95"/>
  <c r="C60" i="123"/>
  <c r="C72"/>
  <c r="C77"/>
  <c r="C75"/>
  <c r="C85"/>
  <c r="C83"/>
  <c r="C61" i="124"/>
  <c r="C67"/>
  <c r="C78"/>
  <c r="C74"/>
  <c r="C84"/>
  <c r="C82"/>
  <c r="C73" i="270"/>
  <c r="C85"/>
  <c r="C90"/>
  <c r="C88"/>
  <c r="C98"/>
  <c r="C96"/>
  <c r="C61" i="125"/>
  <c r="C62" s="1"/>
  <c r="C67"/>
  <c r="C78"/>
  <c r="C74"/>
  <c r="C84"/>
  <c r="C82"/>
  <c r="C73" i="272"/>
  <c r="C86" i="330"/>
  <c r="C86" i="265"/>
  <c r="AH22" i="224"/>
  <c r="D41" i="300" l="1"/>
  <c r="D45" i="328"/>
  <c r="D45" i="316"/>
  <c r="B23" i="233"/>
  <c r="B25" s="1"/>
  <c r="D44" s="1"/>
  <c r="D46" i="309"/>
  <c r="D45" i="263"/>
  <c r="D45" i="311"/>
  <c r="D44"/>
  <c r="D46"/>
  <c r="D46" i="301"/>
  <c r="D44"/>
  <c r="D45" i="300"/>
  <c r="C120" i="337"/>
  <c r="Q42" i="224"/>
  <c r="S42" s="1"/>
  <c r="D34" i="326"/>
  <c r="D34" i="300"/>
  <c r="D34" i="340"/>
  <c r="AA21" i="224"/>
  <c r="D22" i="301"/>
  <c r="D23" s="1"/>
  <c r="D25" s="1"/>
  <c r="D29" s="1"/>
  <c r="D22" i="293"/>
  <c r="D23" s="1"/>
  <c r="D25" s="1"/>
  <c r="D22" i="284"/>
  <c r="D21" i="183"/>
  <c r="D34" i="238"/>
  <c r="AD41" i="224"/>
  <c r="AD62"/>
  <c r="AH99"/>
  <c r="D45" i="326"/>
  <c r="C73" i="99"/>
  <c r="C73" i="148"/>
  <c r="C25" i="347"/>
  <c r="C50"/>
  <c r="C75" i="293"/>
  <c r="D54" i="233"/>
  <c r="C86" i="269"/>
  <c r="C73" i="126"/>
  <c r="C86" i="311"/>
  <c r="C87" i="142"/>
  <c r="C75" i="321"/>
  <c r="AH91" i="224"/>
  <c r="C76" i="119"/>
  <c r="C76" i="198"/>
  <c r="J30" i="224"/>
  <c r="AA30" s="1"/>
  <c r="C42" i="326"/>
  <c r="C29" i="218"/>
  <c r="J54" i="224"/>
  <c r="C29" i="136"/>
  <c r="C29" i="132"/>
  <c r="C29" i="123"/>
  <c r="C42" i="250"/>
  <c r="C29" i="105"/>
  <c r="M69" i="224"/>
  <c r="AA69" s="1"/>
  <c r="D43" i="250"/>
  <c r="D43" i="284"/>
  <c r="D43" i="324"/>
  <c r="C29" i="160"/>
  <c r="J61" i="224"/>
  <c r="C29" i="195"/>
  <c r="C42" i="275"/>
  <c r="C44" i="228"/>
  <c r="R37" i="222"/>
  <c r="R68"/>
  <c r="R78"/>
  <c r="C62" i="126"/>
  <c r="C75" i="312"/>
  <c r="C76" i="213"/>
  <c r="C89" i="303"/>
  <c r="C76" i="172"/>
  <c r="M73" i="224"/>
  <c r="M27"/>
  <c r="D40" i="239"/>
  <c r="D40" i="238"/>
  <c r="D40" i="246"/>
  <c r="D40" i="266"/>
  <c r="D40" i="276"/>
  <c r="D40" i="280"/>
  <c r="D40" i="250"/>
  <c r="D40" i="254"/>
  <c r="D40" i="259"/>
  <c r="D40" i="264"/>
  <c r="D40" i="269"/>
  <c r="D40" i="282"/>
  <c r="D40" i="288"/>
  <c r="D40" i="293"/>
  <c r="D40" i="297"/>
  <c r="D40" i="302"/>
  <c r="D40" i="308"/>
  <c r="D40" i="319"/>
  <c r="D40" i="310"/>
  <c r="D40" i="318"/>
  <c r="D40" i="320"/>
  <c r="D40" i="324"/>
  <c r="D40" i="330"/>
  <c r="D40" i="335"/>
  <c r="D40" i="340"/>
  <c r="D40" i="344"/>
  <c r="D40" i="339"/>
  <c r="D6" i="204"/>
  <c r="D13" s="1"/>
  <c r="C29" i="153"/>
  <c r="C42" i="305"/>
  <c r="P67" i="224"/>
  <c r="C42" i="299"/>
  <c r="C29" i="201"/>
  <c r="D6" i="170"/>
  <c r="D13" s="1"/>
  <c r="D14" s="1"/>
  <c r="C42" i="306"/>
  <c r="D6" i="209"/>
  <c r="D13" s="1"/>
  <c r="D23" i="255"/>
  <c r="D25" s="1"/>
  <c r="C42" i="330"/>
  <c r="C42" i="343"/>
  <c r="K109" i="224"/>
  <c r="S109" s="1"/>
  <c r="T100" i="222"/>
  <c r="D47" i="288"/>
  <c r="D46"/>
  <c r="D44"/>
  <c r="C76" i="200"/>
  <c r="C89" i="247"/>
  <c r="C76" i="133"/>
  <c r="C89" i="286"/>
  <c r="C89" i="319"/>
  <c r="C89" i="325"/>
  <c r="C89" i="345"/>
  <c r="D21" i="216"/>
  <c r="D21" i="139"/>
  <c r="D6" i="175"/>
  <c r="D13" s="1"/>
  <c r="D14" s="1"/>
  <c r="J95" i="224"/>
  <c r="C20" i="343"/>
  <c r="D34" s="1"/>
  <c r="C29" i="191"/>
  <c r="R102" i="222"/>
  <c r="D45" i="273"/>
  <c r="D45" i="288"/>
  <c r="C57" i="171"/>
  <c r="C92" s="1"/>
  <c r="C57" i="178"/>
  <c r="C92" s="1"/>
  <c r="C57" i="179"/>
  <c r="C92" s="1"/>
  <c r="C57" i="181"/>
  <c r="C92" s="1"/>
  <c r="C57" i="183"/>
  <c r="C92" s="1"/>
  <c r="C57" i="185"/>
  <c r="C92" s="1"/>
  <c r="C57" i="186"/>
  <c r="C92" s="1"/>
  <c r="C57" i="187"/>
  <c r="C92" s="1"/>
  <c r="C70" i="343"/>
  <c r="C105" s="1"/>
  <c r="C70" i="344"/>
  <c r="C105" s="1"/>
  <c r="C70" i="345"/>
  <c r="C105" s="1"/>
  <c r="C70" i="346"/>
  <c r="C105" s="1"/>
  <c r="C57" i="236"/>
  <c r="C92" s="1"/>
  <c r="D161" i="228"/>
  <c r="C87" i="150"/>
  <c r="AH29" i="224"/>
  <c r="C62" i="205"/>
  <c r="D21" i="145"/>
  <c r="C75" i="247"/>
  <c r="C100" i="304"/>
  <c r="C62" i="130"/>
  <c r="C62" i="132"/>
  <c r="C62" i="133"/>
  <c r="C62" i="206"/>
  <c r="C62" i="137"/>
  <c r="C62" i="140"/>
  <c r="C62" i="143"/>
  <c r="C76" i="101"/>
  <c r="C89" i="258"/>
  <c r="C76" i="102"/>
  <c r="C76" i="113"/>
  <c r="C76" i="126"/>
  <c r="C76" i="216"/>
  <c r="C89" i="277"/>
  <c r="C89" i="295"/>
  <c r="C89" i="311"/>
  <c r="C76" i="203"/>
  <c r="C76" i="162"/>
  <c r="C89" i="333"/>
  <c r="C76" i="180"/>
  <c r="D22" i="277"/>
  <c r="D23" s="1"/>
  <c r="D25" s="1"/>
  <c r="Q40" i="224"/>
  <c r="S40" s="1"/>
  <c r="Q36"/>
  <c r="S36" s="1"/>
  <c r="K34"/>
  <c r="S34" s="1"/>
  <c r="P32"/>
  <c r="Q32" s="1"/>
  <c r="S32" s="1"/>
  <c r="D40" i="241"/>
  <c r="D40" i="245"/>
  <c r="D40" i="240"/>
  <c r="D40" i="244"/>
  <c r="D40" i="247"/>
  <c r="D40" i="261"/>
  <c r="D40" i="270"/>
  <c r="D40" i="273"/>
  <c r="D40" i="277"/>
  <c r="D40" i="279"/>
  <c r="D40" i="281"/>
  <c r="D40" i="249"/>
  <c r="D40" i="251"/>
  <c r="D40" i="253"/>
  <c r="D40" i="255"/>
  <c r="D40" i="258"/>
  <c r="D40" i="260"/>
  <c r="D40" i="263"/>
  <c r="D40" i="265"/>
  <c r="D40" i="268"/>
  <c r="D40" i="274"/>
  <c r="D40" i="287"/>
  <c r="D40" i="283"/>
  <c r="D40" i="285"/>
  <c r="D40" i="289"/>
  <c r="D40" i="291"/>
  <c r="D40" i="294"/>
  <c r="D40" i="296"/>
  <c r="D40" i="298"/>
  <c r="D40" i="300"/>
  <c r="D40" i="303"/>
  <c r="D40" i="306"/>
  <c r="D40" i="313"/>
  <c r="D40" i="316"/>
  <c r="D40" i="301"/>
  <c r="D40" i="309"/>
  <c r="D40" i="311"/>
  <c r="D40" i="304"/>
  <c r="D40" i="317"/>
  <c r="D40" i="326"/>
  <c r="D40" i="321"/>
  <c r="D40" i="323"/>
  <c r="D40" i="327"/>
  <c r="D40" i="334"/>
  <c r="D40" i="332"/>
  <c r="D40" i="333"/>
  <c r="D40" i="336"/>
  <c r="D40" i="338"/>
  <c r="D40" i="341"/>
  <c r="D40" i="343"/>
  <c r="D40" i="345"/>
  <c r="D40" i="233"/>
  <c r="D40" i="314"/>
  <c r="C21" i="321"/>
  <c r="D21" i="162"/>
  <c r="C42" i="316"/>
  <c r="C29" i="139"/>
  <c r="C42" i="280"/>
  <c r="C42" i="267"/>
  <c r="C42" i="263"/>
  <c r="C29" i="108"/>
  <c r="C42" i="241"/>
  <c r="AA103" i="224"/>
  <c r="M89"/>
  <c r="AA89" s="1"/>
  <c r="J22"/>
  <c r="Q13"/>
  <c r="C21" i="325"/>
  <c r="D34" s="1"/>
  <c r="D6" i="146"/>
  <c r="D13" s="1"/>
  <c r="C42" i="294"/>
  <c r="C29" i="142"/>
  <c r="D21" i="136"/>
  <c r="C29" i="210"/>
  <c r="C29" i="130"/>
  <c r="C42" i="266"/>
  <c r="D6" i="118"/>
  <c r="D13" s="1"/>
  <c r="C42" i="252"/>
  <c r="J94" i="224"/>
  <c r="K94" s="1"/>
  <c r="C20" i="330"/>
  <c r="D20" s="1"/>
  <c r="C20" i="332"/>
  <c r="D6" i="189"/>
  <c r="D13" s="1"/>
  <c r="D29" s="1"/>
  <c r="D35" s="1"/>
  <c r="C29" i="192"/>
  <c r="C226" i="228"/>
  <c r="R101" i="222"/>
  <c r="R11"/>
  <c r="J4" i="224"/>
  <c r="D40" i="275"/>
  <c r="C89" i="346"/>
  <c r="BL2" i="224"/>
  <c r="CA110"/>
  <c r="CB110" s="1"/>
  <c r="CA108"/>
  <c r="CB108" s="1"/>
  <c r="CA106"/>
  <c r="CB106" s="1"/>
  <c r="CA104"/>
  <c r="CB104" s="1"/>
  <c r="CA102"/>
  <c r="CB102" s="1"/>
  <c r="CA100"/>
  <c r="CB100" s="1"/>
  <c r="CA98"/>
  <c r="CB98" s="1"/>
  <c r="CA96"/>
  <c r="CB96" s="1"/>
  <c r="CA94"/>
  <c r="CB94" s="1"/>
  <c r="CA92"/>
  <c r="CB92" s="1"/>
  <c r="CA86"/>
  <c r="CB86" s="1"/>
  <c r="CA82"/>
  <c r="CB82" s="1"/>
  <c r="CA80"/>
  <c r="CB80" s="1"/>
  <c r="CA78"/>
  <c r="CB78" s="1"/>
  <c r="CA76"/>
  <c r="CB76" s="1"/>
  <c r="CA74"/>
  <c r="CB74" s="1"/>
  <c r="CA72"/>
  <c r="CB72" s="1"/>
  <c r="CA70"/>
  <c r="CB70" s="1"/>
  <c r="CA68"/>
  <c r="CB68" s="1"/>
  <c r="CA66"/>
  <c r="CB66" s="1"/>
  <c r="CA64"/>
  <c r="CB64" s="1"/>
  <c r="CA62"/>
  <c r="CB62" s="1"/>
  <c r="CA60"/>
  <c r="CB60" s="1"/>
  <c r="CA58"/>
  <c r="CB58" s="1"/>
  <c r="CA56"/>
  <c r="CB56" s="1"/>
  <c r="CA54"/>
  <c r="CB54" s="1"/>
  <c r="CA52"/>
  <c r="CB52" s="1"/>
  <c r="CA50"/>
  <c r="CB50" s="1"/>
  <c r="CA48"/>
  <c r="CB48" s="1"/>
  <c r="CA46"/>
  <c r="CB46" s="1"/>
  <c r="CA44"/>
  <c r="CB44" s="1"/>
  <c r="CA42"/>
  <c r="CB42" s="1"/>
  <c r="CA40"/>
  <c r="CB40" s="1"/>
  <c r="CA38"/>
  <c r="CB38" s="1"/>
  <c r="CA36"/>
  <c r="CB36" s="1"/>
  <c r="CA34"/>
  <c r="CB34" s="1"/>
  <c r="CA32"/>
  <c r="CB32" s="1"/>
  <c r="CA30"/>
  <c r="CB30" s="1"/>
  <c r="CA28"/>
  <c r="CB28" s="1"/>
  <c r="CA26"/>
  <c r="CB26" s="1"/>
  <c r="CA24"/>
  <c r="CB24" s="1"/>
  <c r="CA22"/>
  <c r="CB22" s="1"/>
  <c r="CA20"/>
  <c r="CB20" s="1"/>
  <c r="CA18"/>
  <c r="CB18" s="1"/>
  <c r="CA16"/>
  <c r="CB16" s="1"/>
  <c r="CA14"/>
  <c r="CB14" s="1"/>
  <c r="CA12"/>
  <c r="CB12" s="1"/>
  <c r="CA10"/>
  <c r="CB10" s="1"/>
  <c r="CA8"/>
  <c r="CB8" s="1"/>
  <c r="CA6"/>
  <c r="CB6" s="1"/>
  <c r="CA111"/>
  <c r="CB111" s="1"/>
  <c r="CA109"/>
  <c r="CB109" s="1"/>
  <c r="CA107"/>
  <c r="CB107" s="1"/>
  <c r="CA103"/>
  <c r="CB103" s="1"/>
  <c r="CA101"/>
  <c r="CB101" s="1"/>
  <c r="CA99"/>
  <c r="CB99" s="1"/>
  <c r="CA97"/>
  <c r="CB97" s="1"/>
  <c r="CA95"/>
  <c r="CB95" s="1"/>
  <c r="CE95" s="1"/>
  <c r="CA93"/>
  <c r="CB93" s="1"/>
  <c r="CA91"/>
  <c r="CB91" s="1"/>
  <c r="CA89"/>
  <c r="CB89" s="1"/>
  <c r="CA87"/>
  <c r="CB87" s="1"/>
  <c r="CA85"/>
  <c r="CB85" s="1"/>
  <c r="CA83"/>
  <c r="CB83" s="1"/>
  <c r="CA81"/>
  <c r="CB81" s="1"/>
  <c r="CA79"/>
  <c r="CB79" s="1"/>
  <c r="CA77"/>
  <c r="CB77" s="1"/>
  <c r="CA75"/>
  <c r="CB75" s="1"/>
  <c r="CA73"/>
  <c r="CB73" s="1"/>
  <c r="CE73" s="1"/>
  <c r="CA71"/>
  <c r="CB71" s="1"/>
  <c r="CA69"/>
  <c r="CB69" s="1"/>
  <c r="CA67"/>
  <c r="CB67" s="1"/>
  <c r="CA65"/>
  <c r="CB65" s="1"/>
  <c r="CA63"/>
  <c r="CB63" s="1"/>
  <c r="CA61"/>
  <c r="CB61" s="1"/>
  <c r="CA59"/>
  <c r="CB59" s="1"/>
  <c r="CA57"/>
  <c r="CB57" s="1"/>
  <c r="CA55"/>
  <c r="CB55" s="1"/>
  <c r="CA53"/>
  <c r="CB53" s="1"/>
  <c r="CA51"/>
  <c r="CB51" s="1"/>
  <c r="CA49"/>
  <c r="CB49" s="1"/>
  <c r="CA47"/>
  <c r="CB47" s="1"/>
  <c r="CA45"/>
  <c r="CB45" s="1"/>
  <c r="CA43"/>
  <c r="CB43" s="1"/>
  <c r="CA41"/>
  <c r="CB41" s="1"/>
  <c r="CA39"/>
  <c r="CB39" s="1"/>
  <c r="CA37"/>
  <c r="CB37" s="1"/>
  <c r="CA35"/>
  <c r="CB35" s="1"/>
  <c r="CA33"/>
  <c r="CB33" s="1"/>
  <c r="CA31"/>
  <c r="CB31" s="1"/>
  <c r="CA29"/>
  <c r="CB29" s="1"/>
  <c r="CA27"/>
  <c r="CB27" s="1"/>
  <c r="CA25"/>
  <c r="CB25" s="1"/>
  <c r="CA23"/>
  <c r="CB23" s="1"/>
  <c r="CA21"/>
  <c r="CB21" s="1"/>
  <c r="CA19"/>
  <c r="CB19" s="1"/>
  <c r="CA17"/>
  <c r="CB17" s="1"/>
  <c r="CA15"/>
  <c r="CB15" s="1"/>
  <c r="CA13"/>
  <c r="CB13" s="1"/>
  <c r="CA11"/>
  <c r="CB11" s="1"/>
  <c r="CA9"/>
  <c r="CB9" s="1"/>
  <c r="CA7"/>
  <c r="CB7" s="1"/>
  <c r="C73" i="111"/>
  <c r="C73" i="110"/>
  <c r="C86" i="280"/>
  <c r="C73" i="216"/>
  <c r="C73" i="164"/>
  <c r="C73" i="171"/>
  <c r="C73" i="190"/>
  <c r="C92" i="311"/>
  <c r="C86" i="244"/>
  <c r="C73" i="115"/>
  <c r="C86" i="239"/>
  <c r="C86" i="257"/>
  <c r="C73" i="128"/>
  <c r="C86" i="289"/>
  <c r="C73" i="133"/>
  <c r="C73" i="145"/>
  <c r="C95" s="1"/>
  <c r="C73" i="156"/>
  <c r="C86" i="303"/>
  <c r="C92" s="1"/>
  <c r="C86" i="319"/>
  <c r="C73" i="168"/>
  <c r="C86" i="338"/>
  <c r="C70" i="233"/>
  <c r="C105" s="1"/>
  <c r="D41" i="311"/>
  <c r="D46" i="293"/>
  <c r="R43" i="237"/>
  <c r="D23" i="289"/>
  <c r="D25" s="1"/>
  <c r="B23" i="267"/>
  <c r="B25" s="1"/>
  <c r="D46" s="1"/>
  <c r="B23" i="276"/>
  <c r="B25" s="1"/>
  <c r="B23" i="278"/>
  <c r="B25" s="1"/>
  <c r="D44" s="1"/>
  <c r="B23" i="280"/>
  <c r="B25" s="1"/>
  <c r="B23" i="286"/>
  <c r="B25" s="1"/>
  <c r="D41" s="1"/>
  <c r="B23" i="290"/>
  <c r="B25" s="1"/>
  <c r="B23" i="299"/>
  <c r="B25" s="1"/>
  <c r="B23" i="304"/>
  <c r="B25" s="1"/>
  <c r="B23" i="320"/>
  <c r="B25" s="1"/>
  <c r="B23" i="322"/>
  <c r="B25" s="1"/>
  <c r="B23" i="330"/>
  <c r="B25" s="1"/>
  <c r="B23" i="343"/>
  <c r="B25" s="1"/>
  <c r="D41" s="1"/>
  <c r="B23" i="345"/>
  <c r="B25" s="1"/>
  <c r="B23" i="268"/>
  <c r="B25" s="1"/>
  <c r="D46" s="1"/>
  <c r="B23" i="282"/>
  <c r="B25" s="1"/>
  <c r="D45" s="1"/>
  <c r="B23" i="285"/>
  <c r="B25" s="1"/>
  <c r="D44" s="1"/>
  <c r="B23" i="289"/>
  <c r="B25" s="1"/>
  <c r="B23" i="291"/>
  <c r="B25" s="1"/>
  <c r="D44" s="1"/>
  <c r="B23" i="294"/>
  <c r="B25" s="1"/>
  <c r="B23" i="297"/>
  <c r="B25" s="1"/>
  <c r="D44" s="1"/>
  <c r="B23" i="307"/>
  <c r="B25" s="1"/>
  <c r="D47" s="1"/>
  <c r="B23" i="312"/>
  <c r="B25" s="1"/>
  <c r="B23" i="319"/>
  <c r="B25" s="1"/>
  <c r="B23" i="332"/>
  <c r="B25" s="1"/>
  <c r="B23" i="334"/>
  <c r="B25" s="1"/>
  <c r="B23" i="336"/>
  <c r="B25" s="1"/>
  <c r="B23" i="338"/>
  <c r="B25" s="1"/>
  <c r="D44" s="1"/>
  <c r="B23" i="341"/>
  <c r="B25" s="1"/>
  <c r="B23" i="344"/>
  <c r="B25" s="1"/>
  <c r="B23" i="346"/>
  <c r="B25" s="1"/>
  <c r="C62" i="145"/>
  <c r="C62" i="128"/>
  <c r="C75" i="274"/>
  <c r="C75" i="278"/>
  <c r="C75" i="283"/>
  <c r="C75" i="287"/>
  <c r="C75" i="289"/>
  <c r="C75" i="291"/>
  <c r="C75" i="296"/>
  <c r="C75" i="298"/>
  <c r="C75" i="302"/>
  <c r="C75" i="304"/>
  <c r="C75" i="306"/>
  <c r="C75" i="310"/>
  <c r="C62" i="158"/>
  <c r="C62" i="163"/>
  <c r="C75" i="320"/>
  <c r="C75" i="322"/>
  <c r="C75" i="335"/>
  <c r="C75" i="337"/>
  <c r="C62" i="189"/>
  <c r="C76" i="97"/>
  <c r="C89" i="246"/>
  <c r="C89" i="254"/>
  <c r="C89" i="262"/>
  <c r="C76" i="123"/>
  <c r="C89" i="243"/>
  <c r="C76" i="197"/>
  <c r="C76" i="193"/>
  <c r="C89" i="268"/>
  <c r="C76" i="131"/>
  <c r="C76" i="212"/>
  <c r="C76" i="142"/>
  <c r="C76" i="129"/>
  <c r="C89" i="282"/>
  <c r="C89" i="290"/>
  <c r="C89" i="299"/>
  <c r="C89" i="307"/>
  <c r="C89" i="315"/>
  <c r="C76" i="209"/>
  <c r="C76" i="151"/>
  <c r="C89" i="314"/>
  <c r="C76" i="167"/>
  <c r="C89" i="329"/>
  <c r="C76" i="170"/>
  <c r="C76" i="177"/>
  <c r="C76" i="186"/>
  <c r="C89" i="337"/>
  <c r="C76" i="189"/>
  <c r="J79" i="224"/>
  <c r="D6" i="173"/>
  <c r="D13" s="1"/>
  <c r="D21" s="1"/>
  <c r="C21" i="233"/>
  <c r="D21" s="1"/>
  <c r="G111" i="224"/>
  <c r="C19" i="233"/>
  <c r="D19" s="1"/>
  <c r="D6" i="167"/>
  <c r="D13" s="1"/>
  <c r="C20" i="315"/>
  <c r="D20" s="1"/>
  <c r="D23" s="1"/>
  <c r="D25" s="1"/>
  <c r="C21" i="309"/>
  <c r="C22" i="303"/>
  <c r="D34" s="1"/>
  <c r="C42" i="295"/>
  <c r="C29" i="235"/>
  <c r="C42" i="286"/>
  <c r="C42" i="265"/>
  <c r="C42" i="259"/>
  <c r="C42" i="255"/>
  <c r="C42" i="247"/>
  <c r="AA92" i="224"/>
  <c r="D43" i="246"/>
  <c r="D43" i="258"/>
  <c r="D43" i="276"/>
  <c r="D43" i="293"/>
  <c r="D43" i="303"/>
  <c r="C42" i="314"/>
  <c r="D6" i="154"/>
  <c r="D13" s="1"/>
  <c r="D21" s="1"/>
  <c r="C29" i="203"/>
  <c r="C29" i="202"/>
  <c r="C42" i="298"/>
  <c r="C29" i="137"/>
  <c r="D23" i="284"/>
  <c r="D25" s="1"/>
  <c r="C29" i="206"/>
  <c r="C20" i="278"/>
  <c r="D20" s="1"/>
  <c r="D23" s="1"/>
  <c r="D25" s="1"/>
  <c r="C29" i="122"/>
  <c r="D23" i="267"/>
  <c r="D25" s="1"/>
  <c r="C42" i="260"/>
  <c r="C29" i="207"/>
  <c r="C20" i="241"/>
  <c r="D34" s="1"/>
  <c r="D6" i="192"/>
  <c r="D13" s="1"/>
  <c r="D20" s="1"/>
  <c r="S96" i="222"/>
  <c r="D45" i="293"/>
  <c r="D46" i="308"/>
  <c r="R30" i="224"/>
  <c r="AG30" s="1"/>
  <c r="R95"/>
  <c r="AG95" s="1"/>
  <c r="B23" i="248"/>
  <c r="B25" s="1"/>
  <c r="D46" s="1"/>
  <c r="B23" i="254"/>
  <c r="B25" s="1"/>
  <c r="D46" s="1"/>
  <c r="B23" i="258"/>
  <c r="B25" s="1"/>
  <c r="D44" s="1"/>
  <c r="B23" i="260"/>
  <c r="B25" s="1"/>
  <c r="D46" s="1"/>
  <c r="B23" i="262"/>
  <c r="B25" s="1"/>
  <c r="D44" s="1"/>
  <c r="D41" i="254"/>
  <c r="R43" i="224"/>
  <c r="AG43" s="1"/>
  <c r="R75"/>
  <c r="AG75" s="1"/>
  <c r="R108"/>
  <c r="B23" i="255"/>
  <c r="B25" s="1"/>
  <c r="B23" i="257"/>
  <c r="B25" s="1"/>
  <c r="B23" i="264"/>
  <c r="B25" s="1"/>
  <c r="D44" s="1"/>
  <c r="D45" i="262"/>
  <c r="C70" i="279"/>
  <c r="C105" s="1"/>
  <c r="O121" i="222"/>
  <c r="D21" i="188"/>
  <c r="Y10" i="226"/>
  <c r="Y12"/>
  <c r="Y11"/>
  <c r="AJ64" i="224"/>
  <c r="AJ65"/>
  <c r="R106"/>
  <c r="U13" i="226"/>
  <c r="D41" i="274"/>
  <c r="C87" i="216"/>
  <c r="C87" i="146"/>
  <c r="C100" i="317"/>
  <c r="C75" i="275"/>
  <c r="C75" i="284"/>
  <c r="C62" i="234"/>
  <c r="C62" i="134"/>
  <c r="C62" i="141"/>
  <c r="C75" i="323"/>
  <c r="C75" i="305"/>
  <c r="C75" i="313"/>
  <c r="C62" i="184"/>
  <c r="D41" i="293"/>
  <c r="D45" i="308"/>
  <c r="C100" i="321"/>
  <c r="C86" i="344"/>
  <c r="C73" i="179"/>
  <c r="C86" i="341"/>
  <c r="C86" i="334"/>
  <c r="C86" i="326"/>
  <c r="C73" i="175"/>
  <c r="C86" i="323"/>
  <c r="C86" i="315"/>
  <c r="C108" s="1"/>
  <c r="C86" i="307"/>
  <c r="C86" i="299"/>
  <c r="C92" s="1"/>
  <c r="C73" i="160"/>
  <c r="C73" i="154"/>
  <c r="C73" i="202"/>
  <c r="C73" i="142"/>
  <c r="C95" s="1"/>
  <c r="C73" i="212"/>
  <c r="C73" i="131"/>
  <c r="C95" s="1"/>
  <c r="C86" i="294"/>
  <c r="C86" i="285"/>
  <c r="C86" i="276"/>
  <c r="C73" i="122"/>
  <c r="C86" i="261"/>
  <c r="C86" i="253"/>
  <c r="C86" i="245"/>
  <c r="C73" i="94"/>
  <c r="C73" i="117"/>
  <c r="C73" i="207"/>
  <c r="C86" i="248"/>
  <c r="C86" i="241"/>
  <c r="C87" i="185"/>
  <c r="C87" i="175"/>
  <c r="C62" i="147"/>
  <c r="C62" i="196"/>
  <c r="C62" i="153"/>
  <c r="C62" i="155"/>
  <c r="C75" i="318"/>
  <c r="C29" i="177"/>
  <c r="C42" i="331"/>
  <c r="D43" i="345"/>
  <c r="D43" i="342"/>
  <c r="D43" i="329"/>
  <c r="D43" i="320"/>
  <c r="D43" i="306"/>
  <c r="D43" i="317"/>
  <c r="D43" i="310"/>
  <c r="D43" i="299"/>
  <c r="D43" i="295"/>
  <c r="D43" i="290"/>
  <c r="D43" i="286"/>
  <c r="D43" i="282"/>
  <c r="D43" i="278"/>
  <c r="D43" i="273"/>
  <c r="D43" i="268"/>
  <c r="D43" i="264"/>
  <c r="D43" i="260"/>
  <c r="D43" i="257"/>
  <c r="D43" i="252"/>
  <c r="D43" i="248"/>
  <c r="D43" i="239"/>
  <c r="D43" i="242"/>
  <c r="R53" i="224"/>
  <c r="AG53" s="1"/>
  <c r="S16" i="222"/>
  <c r="D6" i="104"/>
  <c r="D13" s="1"/>
  <c r="D20" s="1"/>
  <c r="P12" i="224"/>
  <c r="Q12" s="1"/>
  <c r="S12" s="1"/>
  <c r="C108" i="228"/>
  <c r="D108" s="1"/>
  <c r="D6" i="215"/>
  <c r="D13" s="1"/>
  <c r="C60" i="228"/>
  <c r="D6" i="205"/>
  <c r="D13" s="1"/>
  <c r="D16" s="1"/>
  <c r="C67" i="228"/>
  <c r="S24" i="222"/>
  <c r="D6" i="197"/>
  <c r="D13" s="1"/>
  <c r="D14" s="1"/>
  <c r="J24" i="224"/>
  <c r="K24" s="1"/>
  <c r="S24" s="1"/>
  <c r="R31" i="222"/>
  <c r="J26" i="224"/>
  <c r="AA26" s="1"/>
  <c r="R33" i="222"/>
  <c r="C20" i="260"/>
  <c r="D20" s="1"/>
  <c r="D23" s="1"/>
  <c r="D25" s="1"/>
  <c r="C19" i="228"/>
  <c r="C21" i="261"/>
  <c r="J28" i="224"/>
  <c r="AA28" s="1"/>
  <c r="R35" i="222"/>
  <c r="D6" i="116"/>
  <c r="D13" s="1"/>
  <c r="C42" i="272"/>
  <c r="C29" i="128"/>
  <c r="S44" i="222"/>
  <c r="C75" i="228"/>
  <c r="D75" s="1"/>
  <c r="D6" i="128"/>
  <c r="D13" s="1"/>
  <c r="D6" i="126"/>
  <c r="D13" s="1"/>
  <c r="D20" s="1"/>
  <c r="J37" i="224"/>
  <c r="K37" s="1"/>
  <c r="T45" i="222"/>
  <c r="C22" i="273"/>
  <c r="D34" s="1"/>
  <c r="S51" i="222"/>
  <c r="C21" i="279"/>
  <c r="D21" s="1"/>
  <c r="D23" s="1"/>
  <c r="D25" s="1"/>
  <c r="C29" i="216"/>
  <c r="C42" i="287"/>
  <c r="C29" i="145"/>
  <c r="C42" i="296"/>
  <c r="C22" i="298"/>
  <c r="D22" s="1"/>
  <c r="D23" s="1"/>
  <c r="D25" s="1"/>
  <c r="P62" i="224"/>
  <c r="AA62" s="1"/>
  <c r="C42" i="304"/>
  <c r="C29" i="148"/>
  <c r="C42" i="308"/>
  <c r="C29" i="154"/>
  <c r="C20" i="311"/>
  <c r="D20" s="1"/>
  <c r="D23" s="1"/>
  <c r="D25" s="1"/>
  <c r="R82" i="222"/>
  <c r="C29" i="172"/>
  <c r="C42" i="328"/>
  <c r="C18" i="233"/>
  <c r="D6" i="94"/>
  <c r="D21" s="1"/>
  <c r="B23" i="241"/>
  <c r="B25" s="1"/>
  <c r="D46" s="1"/>
  <c r="B23" i="245"/>
  <c r="B25" s="1"/>
  <c r="D44" s="1"/>
  <c r="B23" i="247"/>
  <c r="B25" s="1"/>
  <c r="D46" s="1"/>
  <c r="B23" i="251"/>
  <c r="B25" s="1"/>
  <c r="B23" i="296"/>
  <c r="B25" s="1"/>
  <c r="D44" s="1"/>
  <c r="B23" i="306"/>
  <c r="B25" s="1"/>
  <c r="D45" s="1"/>
  <c r="B23" i="317"/>
  <c r="B25" s="1"/>
  <c r="D47" i="326"/>
  <c r="D41"/>
  <c r="B23" i="333"/>
  <c r="B25" s="1"/>
  <c r="B23" i="337"/>
  <c r="B25" s="1"/>
  <c r="D45" s="1"/>
  <c r="C48" i="347"/>
  <c r="C62" i="195"/>
  <c r="C62" i="138"/>
  <c r="C62" i="194"/>
  <c r="C75" i="279"/>
  <c r="C75" i="288"/>
  <c r="C75" i="297"/>
  <c r="C75" i="301"/>
  <c r="C75" i="309"/>
  <c r="C75" i="317"/>
  <c r="C75" i="336"/>
  <c r="C62" i="188"/>
  <c r="AD105" i="224"/>
  <c r="R84"/>
  <c r="AG84" s="1"/>
  <c r="R26"/>
  <c r="AG26" s="1"/>
  <c r="C76" i="94"/>
  <c r="C76" i="100"/>
  <c r="C76" i="105"/>
  <c r="C76" i="108"/>
  <c r="C89" i="252"/>
  <c r="C89" i="256"/>
  <c r="C89" i="260"/>
  <c r="C89" i="264"/>
  <c r="C89" i="267"/>
  <c r="C76" i="99"/>
  <c r="C76" i="103"/>
  <c r="C76" i="107"/>
  <c r="C89" i="249"/>
  <c r="C76" i="199"/>
  <c r="C76" i="114"/>
  <c r="C76" i="118"/>
  <c r="C76" i="120"/>
  <c r="C76" i="124"/>
  <c r="C76" i="130"/>
  <c r="C76" i="132"/>
  <c r="C76" i="206"/>
  <c r="C76" i="137"/>
  <c r="C76" i="140"/>
  <c r="C76" i="143"/>
  <c r="C89" i="272"/>
  <c r="C89" i="275"/>
  <c r="C89" i="279"/>
  <c r="C89" i="284"/>
  <c r="C89" i="288"/>
  <c r="C89" i="293"/>
  <c r="C89" i="297"/>
  <c r="C89" i="301"/>
  <c r="C89" i="305"/>
  <c r="C89" i="309"/>
  <c r="C89" i="313"/>
  <c r="C89" i="317"/>
  <c r="C89" i="321"/>
  <c r="C76" i="202"/>
  <c r="C76" i="148"/>
  <c r="C95" s="1"/>
  <c r="C76" i="154"/>
  <c r="C76" i="156"/>
  <c r="C95" s="1"/>
  <c r="C76" i="160"/>
  <c r="C76" i="164"/>
  <c r="C76" i="208"/>
  <c r="C89" i="327"/>
  <c r="C89" i="332"/>
  <c r="C89" i="323"/>
  <c r="C76" i="171"/>
  <c r="C76" i="175"/>
  <c r="C76" i="178"/>
  <c r="C76" i="183"/>
  <c r="C89" i="343"/>
  <c r="C89" i="335"/>
  <c r="C89" i="339"/>
  <c r="C89" i="342"/>
  <c r="C76" i="191"/>
  <c r="D23" i="336"/>
  <c r="D25" s="1"/>
  <c r="C107" i="180"/>
  <c r="D47" i="311"/>
  <c r="C118" i="289"/>
  <c r="D47" i="293"/>
  <c r="AA77" i="224"/>
  <c r="AA51"/>
  <c r="C29" i="183"/>
  <c r="D29" s="1"/>
  <c r="D35" s="1"/>
  <c r="C42" i="342"/>
  <c r="N99" i="224"/>
  <c r="S99" s="1"/>
  <c r="AE99" s="1"/>
  <c r="K22"/>
  <c r="S22" s="1"/>
  <c r="AE22" s="1"/>
  <c r="S13"/>
  <c r="D43" i="238"/>
  <c r="D43" i="243"/>
  <c r="D43" i="254"/>
  <c r="D43" i="262"/>
  <c r="D43" i="270"/>
  <c r="D43" i="280"/>
  <c r="D43" i="288"/>
  <c r="D43" i="297"/>
  <c r="D43" i="312"/>
  <c r="D43" i="315"/>
  <c r="D43" i="333"/>
  <c r="D23" i="265"/>
  <c r="D25" s="1"/>
  <c r="D29" s="1"/>
  <c r="C44" i="347"/>
  <c r="C57" i="132"/>
  <c r="C92" s="1"/>
  <c r="C57" i="133"/>
  <c r="C92" s="1"/>
  <c r="C70" i="281"/>
  <c r="C105" s="1"/>
  <c r="C34" i="228"/>
  <c r="J105" i="224"/>
  <c r="AA105" s="1"/>
  <c r="D23" i="281"/>
  <c r="D25" s="1"/>
  <c r="D21" i="269"/>
  <c r="D29" i="111"/>
  <c r="AA6" i="224"/>
  <c r="D20" i="314"/>
  <c r="S74" i="224"/>
  <c r="AE74" s="1"/>
  <c r="Q57"/>
  <c r="D34" i="293"/>
  <c r="D34" i="255"/>
  <c r="D34" i="240"/>
  <c r="D34" i="313"/>
  <c r="D20" i="343"/>
  <c r="D23" s="1"/>
  <c r="D25" s="1"/>
  <c r="B122" i="275"/>
  <c r="C120" s="1"/>
  <c r="X13" i="226"/>
  <c r="B109" i="132"/>
  <c r="C105" s="1"/>
  <c r="B109" i="133"/>
  <c r="D22" i="240"/>
  <c r="D22" i="244"/>
  <c r="C100" i="294"/>
  <c r="C87" i="126"/>
  <c r="C100" i="332"/>
  <c r="C108" i="303"/>
  <c r="C108" i="319"/>
  <c r="C100" i="336"/>
  <c r="C75" i="276"/>
  <c r="C75" i="285"/>
  <c r="C75" i="294"/>
  <c r="C62" i="131"/>
  <c r="C62" i="212"/>
  <c r="C62" i="142"/>
  <c r="C62" i="203"/>
  <c r="C75" i="300"/>
  <c r="C75" i="308"/>
  <c r="C75" i="316"/>
  <c r="C62" i="175"/>
  <c r="C75" i="333"/>
  <c r="C75" i="339"/>
  <c r="C75" i="342"/>
  <c r="C62" i="191"/>
  <c r="C75" i="343"/>
  <c r="C300" i="228"/>
  <c r="C86" i="345"/>
  <c r="C86" i="343"/>
  <c r="C73" i="186"/>
  <c r="C79" s="1"/>
  <c r="C73" i="183"/>
  <c r="C73" i="180"/>
  <c r="C73" i="178"/>
  <c r="C73" i="191"/>
  <c r="C95" s="1"/>
  <c r="C73" i="189"/>
  <c r="C86" i="342"/>
  <c r="C86" i="340"/>
  <c r="C86" i="339"/>
  <c r="C108" s="1"/>
  <c r="C86" i="337"/>
  <c r="C86" i="335"/>
  <c r="C86" i="333"/>
  <c r="C86" i="332"/>
  <c r="C92" s="1"/>
  <c r="C86" i="329"/>
  <c r="C86" i="327"/>
  <c r="C86" i="325"/>
  <c r="C73" i="208"/>
  <c r="C95" s="1"/>
  <c r="C73" i="211"/>
  <c r="C73" i="176"/>
  <c r="C73" i="173"/>
  <c r="C73" i="236"/>
  <c r="C73" i="217"/>
  <c r="C86" i="324"/>
  <c r="C86" i="322"/>
  <c r="C86" i="320"/>
  <c r="C73" i="163"/>
  <c r="C86" i="316"/>
  <c r="C73" i="158"/>
  <c r="C86" i="312"/>
  <c r="C86" i="310"/>
  <c r="C86" i="308"/>
  <c r="C86" i="306"/>
  <c r="C86" i="304"/>
  <c r="C86" i="302"/>
  <c r="C86" i="300"/>
  <c r="C86" i="298"/>
  <c r="C73" i="165"/>
  <c r="C86" i="318"/>
  <c r="C73" i="161"/>
  <c r="C73" i="159"/>
  <c r="C73" i="157"/>
  <c r="C73" i="155"/>
  <c r="C73" i="204"/>
  <c r="C73" i="153"/>
  <c r="C73" i="150"/>
  <c r="C73" i="196"/>
  <c r="C73" i="218"/>
  <c r="C73" i="147"/>
  <c r="C73" i="146"/>
  <c r="C73" i="194"/>
  <c r="C73" i="235"/>
  <c r="C73" i="141"/>
  <c r="C73" i="139"/>
  <c r="C73" i="138"/>
  <c r="C73" i="136"/>
  <c r="C73" i="134"/>
  <c r="C86" i="281"/>
  <c r="C73" i="195"/>
  <c r="C73" i="210"/>
  <c r="C73" i="234"/>
  <c r="C86" i="273"/>
  <c r="C86" i="297"/>
  <c r="C86" i="295"/>
  <c r="C92" s="1"/>
  <c r="C86" i="293"/>
  <c r="C86" i="290"/>
  <c r="C86" i="288"/>
  <c r="C86" i="286"/>
  <c r="C92" s="1"/>
  <c r="C86" i="284"/>
  <c r="C86" i="282"/>
  <c r="C86" i="279"/>
  <c r="C86" i="277"/>
  <c r="C108" s="1"/>
  <c r="C86" i="275"/>
  <c r="C73" i="129"/>
  <c r="C86" i="272"/>
  <c r="C73" i="123"/>
  <c r="C86" i="267"/>
  <c r="C73" i="119"/>
  <c r="C86" i="264"/>
  <c r="C86" i="262"/>
  <c r="C92" s="1"/>
  <c r="C86" i="260"/>
  <c r="C86" i="258"/>
  <c r="C108" s="1"/>
  <c r="C86" i="256"/>
  <c r="C86" i="254"/>
  <c r="C108" s="1"/>
  <c r="C86" i="252"/>
  <c r="C73" i="200"/>
  <c r="C79" s="1"/>
  <c r="C73" i="108"/>
  <c r="C86" i="246"/>
  <c r="C73" i="105"/>
  <c r="C73" i="101"/>
  <c r="C86" i="238"/>
  <c r="C73" i="96"/>
  <c r="C86" i="233"/>
  <c r="C73" i="124"/>
  <c r="C95" s="1"/>
  <c r="C86" i="268"/>
  <c r="C73" i="120"/>
  <c r="C73" i="213"/>
  <c r="C73" i="118"/>
  <c r="C79" s="1"/>
  <c r="C73" i="193"/>
  <c r="C73" i="114"/>
  <c r="C73" i="113"/>
  <c r="C73" i="199"/>
  <c r="C79" s="1"/>
  <c r="C73" i="197"/>
  <c r="C86" i="249"/>
  <c r="C86" i="247"/>
  <c r="C73" i="107"/>
  <c r="C86" i="243"/>
  <c r="C73" i="103"/>
  <c r="C73" i="102"/>
  <c r="C73" i="100"/>
  <c r="C35" i="347"/>
  <c r="C100" i="278"/>
  <c r="C51" i="347"/>
  <c r="C86" i="240"/>
  <c r="C86" i="242"/>
  <c r="C73" i="215"/>
  <c r="C86" i="250"/>
  <c r="C73" i="112"/>
  <c r="C73" i="214"/>
  <c r="C73" i="116"/>
  <c r="C73" i="121"/>
  <c r="C73" i="125"/>
  <c r="C73" i="97"/>
  <c r="C73" i="104"/>
  <c r="C73" i="205"/>
  <c r="C86" i="251"/>
  <c r="C86" i="255"/>
  <c r="C86" i="259"/>
  <c r="C86" i="263"/>
  <c r="C86" i="266"/>
  <c r="C86" i="270"/>
  <c r="C86" i="274"/>
  <c r="C86" i="278"/>
  <c r="C86" i="283"/>
  <c r="C86" i="287"/>
  <c r="C86" i="291"/>
  <c r="C86" i="296"/>
  <c r="C73" i="130"/>
  <c r="C73" i="132"/>
  <c r="C73" i="206"/>
  <c r="C73" i="137"/>
  <c r="C73" i="140"/>
  <c r="C73" i="143"/>
  <c r="C73" i="209"/>
  <c r="C73" i="203"/>
  <c r="C73" i="151"/>
  <c r="C79" s="1"/>
  <c r="C73" i="198"/>
  <c r="C86" i="314"/>
  <c r="C73" i="162"/>
  <c r="C73" i="167"/>
  <c r="C95" s="1"/>
  <c r="C86" i="301"/>
  <c r="C86" i="305"/>
  <c r="C86" i="309"/>
  <c r="C86" i="313"/>
  <c r="C86" i="317"/>
  <c r="C86" i="321"/>
  <c r="C73" i="170"/>
  <c r="C73" i="172"/>
  <c r="C79" s="1"/>
  <c r="C73" i="177"/>
  <c r="C73" i="169"/>
  <c r="C86" i="328"/>
  <c r="C86" i="331"/>
  <c r="C86" i="336"/>
  <c r="C73" i="184"/>
  <c r="C73" i="188"/>
  <c r="C86" i="346"/>
  <c r="C92" s="1"/>
  <c r="C73" i="181"/>
  <c r="C73" i="187"/>
  <c r="C73" i="192"/>
  <c r="D21" i="96"/>
  <c r="C87" i="133"/>
  <c r="C87" i="165"/>
  <c r="C100" i="301"/>
  <c r="C75" i="238"/>
  <c r="C100" i="320"/>
  <c r="C76" i="96"/>
  <c r="C89" i="238"/>
  <c r="C89" i="239"/>
  <c r="C76" i="104"/>
  <c r="C89" i="245"/>
  <c r="C76" i="205"/>
  <c r="C76" i="110"/>
  <c r="C89" i="251"/>
  <c r="C89" i="253"/>
  <c r="C89" i="255"/>
  <c r="C89" i="257"/>
  <c r="C108" s="1"/>
  <c r="C89" i="259"/>
  <c r="C89" i="261"/>
  <c r="C92" s="1"/>
  <c r="C89" i="263"/>
  <c r="C89" i="265"/>
  <c r="C108" s="1"/>
  <c r="C89" i="266"/>
  <c r="C76" i="122"/>
  <c r="C89" i="270"/>
  <c r="C89" i="240"/>
  <c r="C89" i="241"/>
  <c r="C89" i="242"/>
  <c r="C89" i="244"/>
  <c r="C76" i="215"/>
  <c r="C89" i="248"/>
  <c r="C89" i="250"/>
  <c r="C76" i="111"/>
  <c r="C76" i="112"/>
  <c r="C76" i="207"/>
  <c r="C76" i="214"/>
  <c r="C76" i="115"/>
  <c r="C76" i="116"/>
  <c r="C76" i="117"/>
  <c r="C76" i="121"/>
  <c r="C89" i="269"/>
  <c r="C76" i="125"/>
  <c r="C89" i="273"/>
  <c r="C76" i="234"/>
  <c r="C76" i="210"/>
  <c r="C76" i="195"/>
  <c r="C89" i="281"/>
  <c r="C76" i="134"/>
  <c r="C95" s="1"/>
  <c r="C76" i="136"/>
  <c r="C76" i="138"/>
  <c r="C76" i="139"/>
  <c r="C76" i="141"/>
  <c r="C79" s="1"/>
  <c r="C76" i="235"/>
  <c r="C76" i="194"/>
  <c r="C76" i="146"/>
  <c r="C76" i="128"/>
  <c r="C95" s="1"/>
  <c r="C89" i="274"/>
  <c r="C89" i="276"/>
  <c r="C89" i="278"/>
  <c r="C89" i="280"/>
  <c r="C92" s="1"/>
  <c r="C89" i="283"/>
  <c r="C89" i="285"/>
  <c r="C92" s="1"/>
  <c r="C89" i="287"/>
  <c r="C89" i="289"/>
  <c r="C108" s="1"/>
  <c r="C89" i="291"/>
  <c r="C89" i="294"/>
  <c r="C89" i="296"/>
  <c r="C89" i="298"/>
  <c r="C108" s="1"/>
  <c r="C89" i="300"/>
  <c r="C89" i="302"/>
  <c r="C89" i="304"/>
  <c r="C89" i="306"/>
  <c r="C89" i="308"/>
  <c r="C89" i="310"/>
  <c r="C89" i="312"/>
  <c r="C76" i="158"/>
  <c r="C89" i="316"/>
  <c r="C76" i="163"/>
  <c r="C89" i="320"/>
  <c r="C89" i="322"/>
  <c r="C76" i="147"/>
  <c r="C76" i="218"/>
  <c r="C76" i="196"/>
  <c r="C76" i="150"/>
  <c r="C95" s="1"/>
  <c r="C76" i="153"/>
  <c r="C76" i="204"/>
  <c r="C76" i="155"/>
  <c r="C76" i="157"/>
  <c r="C76" i="159"/>
  <c r="C76" i="161"/>
  <c r="C89" i="318"/>
  <c r="C76" i="165"/>
  <c r="C76" i="168"/>
  <c r="C76" i="169"/>
  <c r="C89" i="326"/>
  <c r="C89" i="328"/>
  <c r="C89" i="330"/>
  <c r="C89" i="331"/>
  <c r="C89" i="334"/>
  <c r="C89" i="324"/>
  <c r="C76" i="217"/>
  <c r="C76" i="236"/>
  <c r="C76" i="173"/>
  <c r="C76" i="176"/>
  <c r="C76" i="211"/>
  <c r="C76" i="179"/>
  <c r="C76" i="181"/>
  <c r="C76" i="185"/>
  <c r="C95" s="1"/>
  <c r="C76" i="187"/>
  <c r="C89" i="344"/>
  <c r="C108" s="1"/>
  <c r="C76" i="192"/>
  <c r="C89" i="336"/>
  <c r="C108" s="1"/>
  <c r="C89" i="338"/>
  <c r="C76" i="184"/>
  <c r="C89" i="341"/>
  <c r="C76" i="188"/>
  <c r="C76" i="190"/>
  <c r="C79" s="1"/>
  <c r="D20" i="198"/>
  <c r="D16" i="179"/>
  <c r="AA99" i="224"/>
  <c r="D29" i="176"/>
  <c r="D35" s="1"/>
  <c r="D21" i="178"/>
  <c r="C29" i="186"/>
  <c r="C42" i="341"/>
  <c r="C42" i="337"/>
  <c r="C29" i="181"/>
  <c r="D29" s="1"/>
  <c r="D35" s="1"/>
  <c r="C42" i="239"/>
  <c r="C29" i="101"/>
  <c r="R17" i="222"/>
  <c r="J10" i="224"/>
  <c r="K10" s="1"/>
  <c r="S10" s="1"/>
  <c r="R18" i="222"/>
  <c r="D6" i="107"/>
  <c r="D13" s="1"/>
  <c r="D21" s="1"/>
  <c r="C20" i="248"/>
  <c r="D34" s="1"/>
  <c r="J14" i="224"/>
  <c r="J15"/>
  <c r="D6" i="110"/>
  <c r="D13" s="1"/>
  <c r="D14" s="1"/>
  <c r="C29" i="197"/>
  <c r="C42" i="251"/>
  <c r="C29" i="199"/>
  <c r="C42" i="253"/>
  <c r="D34"/>
  <c r="D22"/>
  <c r="D23" s="1"/>
  <c r="D25" s="1"/>
  <c r="D31" s="1"/>
  <c r="C42" i="257"/>
  <c r="C29" i="114"/>
  <c r="D29" s="1"/>
  <c r="D35" s="1"/>
  <c r="C29" i="214"/>
  <c r="D29" s="1"/>
  <c r="D35" s="1"/>
  <c r="C42" i="258"/>
  <c r="T36" i="222"/>
  <c r="C22" i="263"/>
  <c r="D34" s="1"/>
  <c r="P29" i="224"/>
  <c r="C42" i="264"/>
  <c r="C29" i="117"/>
  <c r="C29" i="125"/>
  <c r="D29" s="1"/>
  <c r="D35" s="1"/>
  <c r="C42" i="270"/>
  <c r="C29" i="129"/>
  <c r="D29" s="1"/>
  <c r="D35" s="1"/>
  <c r="C42" i="273"/>
  <c r="R48" i="222"/>
  <c r="J41" i="224"/>
  <c r="R50" i="222"/>
  <c r="D6" i="132"/>
  <c r="D13" s="1"/>
  <c r="J43" i="224"/>
  <c r="M44"/>
  <c r="AA44" s="1"/>
  <c r="C83" i="228"/>
  <c r="D83" s="1"/>
  <c r="D85" s="1"/>
  <c r="D6" i="195"/>
  <c r="D13" s="1"/>
  <c r="D20" s="1"/>
  <c r="T55" i="222"/>
  <c r="D6" i="212"/>
  <c r="D13" s="1"/>
  <c r="D21" s="1"/>
  <c r="P48" i="224"/>
  <c r="AA48" s="1"/>
  <c r="R61" i="222"/>
  <c r="D6" i="140"/>
  <c r="D13" s="1"/>
  <c r="D14" s="1"/>
  <c r="R62" i="222"/>
  <c r="C20" i="290"/>
  <c r="R63" i="222"/>
  <c r="D6" i="142"/>
  <c r="D13" s="1"/>
  <c r="T66" i="222"/>
  <c r="D6" i="194"/>
  <c r="D13" s="1"/>
  <c r="T71" i="222"/>
  <c r="D6" i="202"/>
  <c r="D13" s="1"/>
  <c r="D16" s="1"/>
  <c r="T73" i="222"/>
  <c r="C22" i="302"/>
  <c r="P66" i="224"/>
  <c r="Q66" s="1"/>
  <c r="S66" s="1"/>
  <c r="C98" i="228"/>
  <c r="D98" s="1"/>
  <c r="C20" i="304"/>
  <c r="D34" s="1"/>
  <c r="J68" i="224"/>
  <c r="R77" i="222"/>
  <c r="C20" i="306"/>
  <c r="D34" s="1"/>
  <c r="J70" i="224"/>
  <c r="AA70" s="1"/>
  <c r="C29" i="155"/>
  <c r="C42" i="311"/>
  <c r="C29" i="156"/>
  <c r="C42" i="312"/>
  <c r="C29" i="162"/>
  <c r="C42" i="322"/>
  <c r="C29" i="168"/>
  <c r="C29" i="170"/>
  <c r="D29" s="1"/>
  <c r="D35" s="1"/>
  <c r="C42" i="324"/>
  <c r="R95" i="222"/>
  <c r="C20" i="324"/>
  <c r="D20" s="1"/>
  <c r="J88" i="224"/>
  <c r="D6" i="236"/>
  <c r="D13" s="1"/>
  <c r="D14" s="1"/>
  <c r="T98" i="222"/>
  <c r="C22" i="327"/>
  <c r="D22" s="1"/>
  <c r="D23" s="1"/>
  <c r="D25" s="1"/>
  <c r="C162" i="228"/>
  <c r="D162" s="1"/>
  <c r="C20" i="233"/>
  <c r="C42" i="329"/>
  <c r="C29" i="173"/>
  <c r="R28" i="224"/>
  <c r="D21" i="179"/>
  <c r="D16" i="164"/>
  <c r="D20"/>
  <c r="D16" i="134"/>
  <c r="D14"/>
  <c r="D43" i="339"/>
  <c r="D43" i="344"/>
  <c r="D43" i="338"/>
  <c r="D43" i="334"/>
  <c r="D43" i="332"/>
  <c r="D43" i="326"/>
  <c r="D43" i="322"/>
  <c r="D43" i="318"/>
  <c r="D43" i="308"/>
  <c r="D43" i="305"/>
  <c r="D43" i="302"/>
  <c r="D43" i="304"/>
  <c r="D43" i="311"/>
  <c r="D43" i="309"/>
  <c r="D43" i="300"/>
  <c r="D43" i="298"/>
  <c r="D43" i="296"/>
  <c r="D43" i="294"/>
  <c r="D43" i="291"/>
  <c r="D43" i="289"/>
  <c r="D43" i="287"/>
  <c r="D43" i="285"/>
  <c r="D43" i="283"/>
  <c r="D43" i="281"/>
  <c r="D43" i="279"/>
  <c r="D43" i="277"/>
  <c r="D43" i="274"/>
  <c r="D43" i="272"/>
  <c r="D43" i="269"/>
  <c r="D43" i="267"/>
  <c r="D43" i="265"/>
  <c r="D43" i="263"/>
  <c r="D43" i="261"/>
  <c r="D43" i="259"/>
  <c r="D43" i="256"/>
  <c r="D43" i="255"/>
  <c r="D43" i="253"/>
  <c r="D43" i="251"/>
  <c r="D43" i="249"/>
  <c r="D43" i="245"/>
  <c r="D43" i="241"/>
  <c r="D43" i="247"/>
  <c r="D43" i="244"/>
  <c r="D43" i="240"/>
  <c r="AJ5" i="224"/>
  <c r="D44" i="249"/>
  <c r="D46"/>
  <c r="C100" i="260"/>
  <c r="C87" i="131"/>
  <c r="C100" i="300"/>
  <c r="C100" i="342"/>
  <c r="AA111" i="224"/>
  <c r="S94"/>
  <c r="H111"/>
  <c r="H114" s="1"/>
  <c r="D23" i="344"/>
  <c r="D25" s="1"/>
  <c r="J13" i="226"/>
  <c r="D46" i="273"/>
  <c r="D46" i="275"/>
  <c r="C18" i="347"/>
  <c r="C70" i="242"/>
  <c r="C105" s="1"/>
  <c r="C57" i="108"/>
  <c r="C92" s="1"/>
  <c r="C57" i="200"/>
  <c r="C92" s="1"/>
  <c r="C57" i="111"/>
  <c r="C92" s="1"/>
  <c r="C57" i="125"/>
  <c r="C92" s="1"/>
  <c r="C70" i="294"/>
  <c r="C105" s="1"/>
  <c r="C70" i="295"/>
  <c r="C105" s="1"/>
  <c r="C70" i="297"/>
  <c r="C105" s="1"/>
  <c r="C70" i="298"/>
  <c r="C105" s="1"/>
  <c r="C70" i="299"/>
  <c r="C105" s="1"/>
  <c r="C70" i="325"/>
  <c r="C105" s="1"/>
  <c r="C70" i="339"/>
  <c r="C105" s="1"/>
  <c r="C70" i="340"/>
  <c r="C105" s="1"/>
  <c r="C70" i="341"/>
  <c r="C105" s="1"/>
  <c r="C57" i="188"/>
  <c r="C92" s="1"/>
  <c r="C57" i="191"/>
  <c r="C92" s="1"/>
  <c r="C42" i="344"/>
  <c r="C29" i="190"/>
  <c r="D29" s="1"/>
  <c r="D35" s="1"/>
  <c r="C42" i="334"/>
  <c r="C29" i="178"/>
  <c r="D29" s="1"/>
  <c r="D35" s="1"/>
  <c r="C42" i="333"/>
  <c r="C29" i="211"/>
  <c r="D6"/>
  <c r="D13" s="1"/>
  <c r="T104" i="222"/>
  <c r="P97" i="224"/>
  <c r="AA97" s="1"/>
  <c r="R14" i="222"/>
  <c r="D6" i="103"/>
  <c r="D13" s="1"/>
  <c r="D14" s="1"/>
  <c r="C29" i="215"/>
  <c r="C42" i="246"/>
  <c r="R21" i="222"/>
  <c r="C58" i="228"/>
  <c r="D58" s="1"/>
  <c r="D6" i="108"/>
  <c r="D13" s="1"/>
  <c r="D14" s="1"/>
  <c r="R29" i="222"/>
  <c r="C20" i="257"/>
  <c r="D20" s="1"/>
  <c r="D23" s="1"/>
  <c r="D25" s="1"/>
  <c r="T46" i="222"/>
  <c r="D6" i="130"/>
  <c r="D13" s="1"/>
  <c r="R52" i="222"/>
  <c r="C20" i="280"/>
  <c r="R58" i="222"/>
  <c r="C20" i="286"/>
  <c r="D34" s="1"/>
  <c r="M52" i="224"/>
  <c r="N52" s="1"/>
  <c r="S52" s="1"/>
  <c r="S59" i="222"/>
  <c r="R60"/>
  <c r="C20" i="288"/>
  <c r="D34" s="1"/>
  <c r="J53" i="224"/>
  <c r="AA53" s="1"/>
  <c r="C22" i="316"/>
  <c r="D22" s="1"/>
  <c r="D23" s="1"/>
  <c r="D25" s="1"/>
  <c r="D27" s="1"/>
  <c r="T87" i="222"/>
  <c r="D6" i="161"/>
  <c r="D13" s="1"/>
  <c r="D16" s="1"/>
  <c r="R91" i="222"/>
  <c r="C20" i="320"/>
  <c r="J84" i="224"/>
  <c r="AA84" s="1"/>
  <c r="T94" i="222"/>
  <c r="C22" i="323"/>
  <c r="P87" i="224"/>
  <c r="AA87" s="1"/>
  <c r="C117" i="328"/>
  <c r="C120"/>
  <c r="C29" i="96"/>
  <c r="D29" s="1"/>
  <c r="D35" s="1"/>
  <c r="C29" i="99"/>
  <c r="K118" i="225"/>
  <c r="C42" i="262"/>
  <c r="C29" i="116"/>
  <c r="T39" i="222"/>
  <c r="C20" i="228"/>
  <c r="D20" s="1"/>
  <c r="D6" i="120"/>
  <c r="D13" s="1"/>
  <c r="D20" s="1"/>
  <c r="C20" i="299"/>
  <c r="J63" i="224"/>
  <c r="AA63" s="1"/>
  <c r="T72" i="222"/>
  <c r="D6" i="218"/>
  <c r="D13" s="1"/>
  <c r="D20" s="1"/>
  <c r="S76" i="222"/>
  <c r="C35" i="228"/>
  <c r="D35" s="1"/>
  <c r="D6" i="150"/>
  <c r="D13" s="1"/>
  <c r="D20" s="1"/>
  <c r="C20" i="307"/>
  <c r="D34" s="1"/>
  <c r="J71" i="224"/>
  <c r="K71" s="1"/>
  <c r="S71" s="1"/>
  <c r="D43" i="314"/>
  <c r="D43" i="233"/>
  <c r="D43" i="346"/>
  <c r="D43" i="343"/>
  <c r="D43" i="340"/>
  <c r="D43" i="337"/>
  <c r="D43" i="336"/>
  <c r="D43" i="335"/>
  <c r="D43" i="331"/>
  <c r="D43" i="330"/>
  <c r="D43" i="327"/>
  <c r="D43" i="325"/>
  <c r="D43" i="323"/>
  <c r="D43" i="321"/>
  <c r="D43" i="319"/>
  <c r="D43" i="316"/>
  <c r="D43" i="313"/>
  <c r="D43" i="307"/>
  <c r="R51" i="224"/>
  <c r="C105" i="163"/>
  <c r="C107"/>
  <c r="C104"/>
  <c r="D21" i="147"/>
  <c r="D16" i="178"/>
  <c r="D13" i="94"/>
  <c r="D20" s="1"/>
  <c r="D20" i="124"/>
  <c r="D34" i="344"/>
  <c r="D20" i="313"/>
  <c r="D23" s="1"/>
  <c r="D25" s="1"/>
  <c r="C20" i="249"/>
  <c r="D34" s="1"/>
  <c r="C29" i="104"/>
  <c r="C42" i="238"/>
  <c r="C42" i="340"/>
  <c r="C29" i="184"/>
  <c r="D29" s="1"/>
  <c r="D35" s="1"/>
  <c r="C20" i="341"/>
  <c r="D34" s="1"/>
  <c r="D6" i="187"/>
  <c r="D13" s="1"/>
  <c r="C29"/>
  <c r="J7" i="224"/>
  <c r="K7" s="1"/>
  <c r="S7" s="1"/>
  <c r="C29" i="97"/>
  <c r="C42" i="327"/>
  <c r="C42" i="325"/>
  <c r="C42" i="323"/>
  <c r="D6" i="165"/>
  <c r="D13" s="1"/>
  <c r="D29" i="160"/>
  <c r="D35" s="1"/>
  <c r="C29" i="158"/>
  <c r="C29" i="157"/>
  <c r="D6" i="155"/>
  <c r="D13" s="1"/>
  <c r="C29" i="198"/>
  <c r="D29" s="1"/>
  <c r="D35" s="1"/>
  <c r="C29" i="140"/>
  <c r="D6" i="138"/>
  <c r="D13" s="1"/>
  <c r="D14" s="1"/>
  <c r="D6" i="133"/>
  <c r="D13" s="1"/>
  <c r="D6" i="210"/>
  <c r="D13" s="1"/>
  <c r="C22" i="274"/>
  <c r="C42" i="254"/>
  <c r="C20" i="244"/>
  <c r="C22" i="333"/>
  <c r="D34" s="1"/>
  <c r="C42" i="336"/>
  <c r="C202" i="228"/>
  <c r="D202" s="1"/>
  <c r="C18"/>
  <c r="D18" s="1"/>
  <c r="C163"/>
  <c r="D163" s="1"/>
  <c r="T47" i="222"/>
  <c r="T49"/>
  <c r="D20" i="233"/>
  <c r="D34" i="297"/>
  <c r="D34" i="284"/>
  <c r="D21" i="272"/>
  <c r="AA94" i="224"/>
  <c r="Q96"/>
  <c r="S96" s="1"/>
  <c r="D34" i="336"/>
  <c r="K107" i="224"/>
  <c r="S107" s="1"/>
  <c r="D34" i="346"/>
  <c r="C65" i="347"/>
  <c r="AD56" i="224"/>
  <c r="D18" i="233"/>
  <c r="L13" i="226"/>
  <c r="E13"/>
  <c r="D22" i="329"/>
  <c r="D23" s="1"/>
  <c r="D25" s="1"/>
  <c r="AJ16" i="224"/>
  <c r="AD64"/>
  <c r="AI89"/>
  <c r="AH102"/>
  <c r="AA102"/>
  <c r="AJ104"/>
  <c r="B122" i="242"/>
  <c r="D46" i="246"/>
  <c r="B109" i="108"/>
  <c r="C104" s="1"/>
  <c r="B109" i="200"/>
  <c r="B109" i="111"/>
  <c r="D45" i="268"/>
  <c r="B109" i="125"/>
  <c r="B122" i="294"/>
  <c r="B122" i="295"/>
  <c r="B122" i="297"/>
  <c r="B122" i="298"/>
  <c r="B122" i="299"/>
  <c r="B109" i="156"/>
  <c r="B109" i="171"/>
  <c r="B109" i="236"/>
  <c r="B122" i="330"/>
  <c r="B109" i="178"/>
  <c r="B122" i="340"/>
  <c r="B122" i="341"/>
  <c r="B109" i="188"/>
  <c r="B109" i="187"/>
  <c r="B122" i="343"/>
  <c r="B122" i="344"/>
  <c r="B109" i="191"/>
  <c r="B122" i="346"/>
  <c r="B122" i="317"/>
  <c r="B23" i="239"/>
  <c r="B25" s="1"/>
  <c r="D22" i="242"/>
  <c r="B23" i="243"/>
  <c r="B25" s="1"/>
  <c r="D46" s="1"/>
  <c r="C70" i="240"/>
  <c r="C105" s="1"/>
  <c r="C57" i="112"/>
  <c r="C92" s="1"/>
  <c r="C57" i="207"/>
  <c r="C92" s="1"/>
  <c r="C70" i="257"/>
  <c r="C105" s="1"/>
  <c r="C57" i="114"/>
  <c r="C92" s="1"/>
  <c r="C70" i="258"/>
  <c r="C105" s="1"/>
  <c r="C70" i="259"/>
  <c r="C105" s="1"/>
  <c r="C57" i="115"/>
  <c r="C92" s="1"/>
  <c r="C57" i="119"/>
  <c r="C92" s="1"/>
  <c r="C57" i="122"/>
  <c r="C92" s="1"/>
  <c r="C57" i="129"/>
  <c r="C92" s="1"/>
  <c r="C70" i="275"/>
  <c r="C105" s="1"/>
  <c r="C70" i="304"/>
  <c r="C105" s="1"/>
  <c r="C57" i="151"/>
  <c r="C92" s="1"/>
  <c r="C70" i="310"/>
  <c r="C105" s="1"/>
  <c r="C57" i="155"/>
  <c r="C92" s="1"/>
  <c r="C70" i="332"/>
  <c r="C105" s="1"/>
  <c r="C57" i="211"/>
  <c r="C92" s="1"/>
  <c r="D13" i="99"/>
  <c r="D21"/>
  <c r="D34" i="296"/>
  <c r="D21"/>
  <c r="D23" s="1"/>
  <c r="D25" s="1"/>
  <c r="D14" i="193"/>
  <c r="D21"/>
  <c r="D14" i="187"/>
  <c r="D16" i="156"/>
  <c r="D14"/>
  <c r="D14" i="235"/>
  <c r="D19" s="1"/>
  <c r="D21"/>
  <c r="D20" i="234"/>
  <c r="D14"/>
  <c r="D21" i="181"/>
  <c r="D16"/>
  <c r="D19" s="1"/>
  <c r="D21" i="190"/>
  <c r="D16"/>
  <c r="C101" i="233"/>
  <c r="C88" i="191"/>
  <c r="C88" i="189"/>
  <c r="C88" i="188"/>
  <c r="C101" i="341"/>
  <c r="C88" i="184"/>
  <c r="C101" i="338"/>
  <c r="C101" i="336"/>
  <c r="C88" i="192"/>
  <c r="C101" i="344"/>
  <c r="C88" i="186"/>
  <c r="C88" i="183"/>
  <c r="C88" i="180"/>
  <c r="C88" i="178"/>
  <c r="C88" i="177"/>
  <c r="C88" i="175"/>
  <c r="C89" s="1"/>
  <c r="C88" i="172"/>
  <c r="C101" i="327"/>
  <c r="C88" i="170"/>
  <c r="C101" i="324"/>
  <c r="C101" i="334"/>
  <c r="C101" i="331"/>
  <c r="C101" i="330"/>
  <c r="C101" i="328"/>
  <c r="C88" i="217"/>
  <c r="C88" i="208"/>
  <c r="C101" i="322"/>
  <c r="C88" i="165"/>
  <c r="C88" i="162"/>
  <c r="C101" i="315"/>
  <c r="C88" i="158"/>
  <c r="C88" i="157"/>
  <c r="C88" i="155"/>
  <c r="C88" i="198"/>
  <c r="C88" i="154"/>
  <c r="C88" i="151"/>
  <c r="C88" i="150"/>
  <c r="C89" s="1"/>
  <c r="C88" i="196"/>
  <c r="C88" i="203"/>
  <c r="C88" i="202"/>
  <c r="C101" i="321"/>
  <c r="C101" i="319"/>
  <c r="C88" i="163"/>
  <c r="C88" i="161"/>
  <c r="C101" i="313"/>
  <c r="C101" i="310"/>
  <c r="C101" i="308"/>
  <c r="C88" i="148"/>
  <c r="C101" i="302"/>
  <c r="C101" i="300"/>
  <c r="C102" s="1"/>
  <c r="C101" i="299"/>
  <c r="C101" i="297"/>
  <c r="C101" i="295"/>
  <c r="C101" i="290"/>
  <c r="C101" i="288"/>
  <c r="C101" i="286"/>
  <c r="C101" i="284"/>
  <c r="D47" i="308"/>
  <c r="D41"/>
  <c r="D44"/>
  <c r="C87" i="101"/>
  <c r="D16" i="139"/>
  <c r="K111" i="224"/>
  <c r="D34" i="267"/>
  <c r="D29" i="117"/>
  <c r="D35" s="1"/>
  <c r="D21" i="184"/>
  <c r="D16"/>
  <c r="D19" s="1"/>
  <c r="D16" i="170"/>
  <c r="D20"/>
  <c r="D16" i="208"/>
  <c r="D20"/>
  <c r="D20" i="322"/>
  <c r="D23" s="1"/>
  <c r="D25" s="1"/>
  <c r="D34"/>
  <c r="D16" i="126"/>
  <c r="D34" i="247"/>
  <c r="D22"/>
  <c r="D23" s="1"/>
  <c r="D25" s="1"/>
  <c r="D21" i="243"/>
  <c r="D34"/>
  <c r="D21" i="239"/>
  <c r="D34"/>
  <c r="D21" i="175"/>
  <c r="D20"/>
  <c r="D20" i="345"/>
  <c r="D23" s="1"/>
  <c r="D25" s="1"/>
  <c r="D34"/>
  <c r="D16" i="192"/>
  <c r="S113" i="222"/>
  <c r="C219" i="228"/>
  <c r="C21" i="342"/>
  <c r="D21" s="1"/>
  <c r="M106" i="224"/>
  <c r="N106" s="1"/>
  <c r="C218" i="228"/>
  <c r="D218" s="1"/>
  <c r="C20" i="342"/>
  <c r="D20" s="1"/>
  <c r="J106" i="224"/>
  <c r="K106" s="1"/>
  <c r="R112" i="222"/>
  <c r="D6" i="186"/>
  <c r="D13" s="1"/>
  <c r="S111" i="222"/>
  <c r="C21" i="339"/>
  <c r="D21" s="1"/>
  <c r="D23" s="1"/>
  <c r="D25" s="1"/>
  <c r="M104" i="224"/>
  <c r="N104" s="1"/>
  <c r="S104" s="1"/>
  <c r="AE104" s="1"/>
  <c r="R108" i="222"/>
  <c r="C186" i="228"/>
  <c r="D186" s="1"/>
  <c r="D189" s="1"/>
  <c r="C20" i="337"/>
  <c r="J101" i="224"/>
  <c r="K101" s="1"/>
  <c r="S101" s="1"/>
  <c r="R105" i="222"/>
  <c r="C20" i="334"/>
  <c r="D34" s="1"/>
  <c r="J98" i="224"/>
  <c r="AA98" s="1"/>
  <c r="B165" i="228"/>
  <c r="D21" i="172"/>
  <c r="P25" i="224"/>
  <c r="AA25" s="1"/>
  <c r="T32" i="222"/>
  <c r="M85" i="224"/>
  <c r="AA85" s="1"/>
  <c r="S92" i="222"/>
  <c r="D43" i="328"/>
  <c r="D257" i="228"/>
  <c r="N16" i="224"/>
  <c r="S16" s="1"/>
  <c r="AE16" s="1"/>
  <c r="P93"/>
  <c r="Q93" s="1"/>
  <c r="S93" s="1"/>
  <c r="J83"/>
  <c r="C20" i="319"/>
  <c r="D34" s="1"/>
  <c r="D6" i="196"/>
  <c r="D13" s="1"/>
  <c r="P59" i="224"/>
  <c r="Q59" s="1"/>
  <c r="S59" s="1"/>
  <c r="C22" i="295"/>
  <c r="D34" s="1"/>
  <c r="J56" i="224"/>
  <c r="C20" i="291"/>
  <c r="D20" s="1"/>
  <c r="D23" s="1"/>
  <c r="D25" s="1"/>
  <c r="C20" i="258"/>
  <c r="C21" i="251"/>
  <c r="D34" s="1"/>
  <c r="C20" i="245"/>
  <c r="D34" s="1"/>
  <c r="P91" i="224"/>
  <c r="Q91" s="1"/>
  <c r="S91" s="1"/>
  <c r="Q65"/>
  <c r="S65" s="1"/>
  <c r="AA13"/>
  <c r="D6" i="97"/>
  <c r="D111" i="224"/>
  <c r="E111" s="1"/>
  <c r="E114" s="1"/>
  <c r="D6" i="169"/>
  <c r="D13" s="1"/>
  <c r="M88" i="224"/>
  <c r="N88" s="1"/>
  <c r="P80"/>
  <c r="D23" i="312"/>
  <c r="D25" s="1"/>
  <c r="P72" i="224"/>
  <c r="C22" i="308"/>
  <c r="AA65" i="224"/>
  <c r="S57"/>
  <c r="D6" i="141"/>
  <c r="D13" s="1"/>
  <c r="D20" s="1"/>
  <c r="C20" i="276"/>
  <c r="D20" s="1"/>
  <c r="D23" s="1"/>
  <c r="D25" s="1"/>
  <c r="D6" i="105"/>
  <c r="D13" s="1"/>
  <c r="D29" s="1"/>
  <c r="D35" s="1"/>
  <c r="D23" i="330"/>
  <c r="D25" s="1"/>
  <c r="R98" i="224"/>
  <c r="R42"/>
  <c r="AG42" s="1"/>
  <c r="Z11" i="226"/>
  <c r="C40" i="96" s="1"/>
  <c r="D40" s="1"/>
  <c r="D41" i="309"/>
  <c r="B122" i="319"/>
  <c r="J11" i="224"/>
  <c r="K11" s="1"/>
  <c r="S11" s="1"/>
  <c r="C26" i="228"/>
  <c r="D26" s="1"/>
  <c r="D29" s="1"/>
  <c r="P19" i="224"/>
  <c r="Q19" s="1"/>
  <c r="S19" s="1"/>
  <c r="T26" i="222"/>
  <c r="C140" i="228"/>
  <c r="S95" i="222"/>
  <c r="C203" i="228"/>
  <c r="D203" s="1"/>
  <c r="P120" i="222"/>
  <c r="C160" i="228"/>
  <c r="D160" s="1"/>
  <c r="CB4" i="224"/>
  <c r="CC4" s="1"/>
  <c r="O13" i="226"/>
  <c r="H13"/>
  <c r="B53" i="228"/>
  <c r="B122" i="240"/>
  <c r="B109" i="112"/>
  <c r="B109" i="114"/>
  <c r="B109" i="207"/>
  <c r="C104" s="1"/>
  <c r="B122" i="258"/>
  <c r="B122" i="259"/>
  <c r="B109" i="115"/>
  <c r="C104" s="1"/>
  <c r="B109" i="119"/>
  <c r="B109" i="122"/>
  <c r="B109" i="129"/>
  <c r="B109" i="196"/>
  <c r="B109" i="151"/>
  <c r="B109" i="155"/>
  <c r="B122" i="313"/>
  <c r="C117" s="1"/>
  <c r="B122" i="316"/>
  <c r="B122" i="320"/>
  <c r="B122" i="321"/>
  <c r="B122" i="323"/>
  <c r="B122" i="329"/>
  <c r="B122" i="332"/>
  <c r="B122" i="331"/>
  <c r="C118" s="1"/>
  <c r="B109" i="211"/>
  <c r="D46" i="340"/>
  <c r="D22" i="238"/>
  <c r="C57" i="99"/>
  <c r="C92" s="1"/>
  <c r="C57" i="101"/>
  <c r="C92" s="1"/>
  <c r="C57" i="104"/>
  <c r="C92" s="1"/>
  <c r="C57" i="107"/>
  <c r="C92" s="1"/>
  <c r="C57" i="215"/>
  <c r="C92" s="1"/>
  <c r="C70" i="247"/>
  <c r="C105" s="1"/>
  <c r="C70" i="248"/>
  <c r="C105" s="1"/>
  <c r="C70" i="249"/>
  <c r="C105" s="1"/>
  <c r="C70" i="250"/>
  <c r="C105" s="1"/>
  <c r="C70" i="251"/>
  <c r="C105" s="1"/>
  <c r="C70" i="252"/>
  <c r="C105" s="1"/>
  <c r="C70" i="253"/>
  <c r="C105" s="1"/>
  <c r="C70" i="254"/>
  <c r="C105" s="1"/>
  <c r="C70" i="255"/>
  <c r="C105" s="1"/>
  <c r="C70" i="256"/>
  <c r="C105" s="1"/>
  <c r="C70" i="260"/>
  <c r="C105" s="1"/>
  <c r="C70" i="261"/>
  <c r="C105" s="1"/>
  <c r="C70" i="262"/>
  <c r="C105" s="1"/>
  <c r="C70" i="263"/>
  <c r="C105" s="1"/>
  <c r="C70" i="264"/>
  <c r="C105" s="1"/>
  <c r="C70" i="265"/>
  <c r="C105" s="1"/>
  <c r="C57" i="123"/>
  <c r="C92" s="1"/>
  <c r="C70" i="270"/>
  <c r="C105" s="1"/>
  <c r="C70" i="272"/>
  <c r="C105" s="1"/>
  <c r="C57" i="128"/>
  <c r="C92" s="1"/>
  <c r="C57" i="130"/>
  <c r="C92" s="1"/>
  <c r="C57" i="234"/>
  <c r="C92" s="1"/>
  <c r="C57" i="131"/>
  <c r="C92" s="1"/>
  <c r="C57" i="210"/>
  <c r="C92" s="1"/>
  <c r="C57" i="195"/>
  <c r="C92" s="1"/>
  <c r="C57" i="206"/>
  <c r="C92" s="1"/>
  <c r="C57" i="134"/>
  <c r="C92" s="1"/>
  <c r="C57" i="212"/>
  <c r="C92" s="1"/>
  <c r="C57" i="136"/>
  <c r="C92" s="1"/>
  <c r="C57" i="137"/>
  <c r="C92" s="1"/>
  <c r="C57" i="138"/>
  <c r="C92" s="1"/>
  <c r="C57" i="216"/>
  <c r="C92" s="1"/>
  <c r="C57" i="139"/>
  <c r="C92" s="1"/>
  <c r="C57" i="140"/>
  <c r="C92" s="1"/>
  <c r="C57" i="194"/>
  <c r="C92" s="1"/>
  <c r="C57" i="145"/>
  <c r="C92" s="1"/>
  <c r="C57" i="146"/>
  <c r="C92" s="1"/>
  <c r="C57" i="209"/>
  <c r="C92" s="1"/>
  <c r="C57" i="147"/>
  <c r="C92" s="1"/>
  <c r="C57" i="202"/>
  <c r="C92" s="1"/>
  <c r="C57" i="218"/>
  <c r="C92" s="1"/>
  <c r="C57" i="203"/>
  <c r="C92" s="1"/>
  <c r="C57" i="196"/>
  <c r="C92" s="1"/>
  <c r="C57" i="148"/>
  <c r="C92" s="1"/>
  <c r="C57" i="150"/>
  <c r="C92" s="1"/>
  <c r="C57" i="153"/>
  <c r="C92" s="1"/>
  <c r="C57" i="154"/>
  <c r="C92" s="1"/>
  <c r="C57" i="158"/>
  <c r="C92" s="1"/>
  <c r="C70" i="315"/>
  <c r="C105" s="1"/>
  <c r="C70" i="316"/>
  <c r="C105" s="1"/>
  <c r="C70" i="317"/>
  <c r="C105" s="1"/>
  <c r="C70" i="319"/>
  <c r="C105" s="1"/>
  <c r="C70" i="320"/>
  <c r="C105" s="1"/>
  <c r="C70" i="321"/>
  <c r="C105" s="1"/>
  <c r="C70" i="322"/>
  <c r="C105" s="1"/>
  <c r="C70" i="323"/>
  <c r="C105" s="1"/>
  <c r="C70" i="324"/>
  <c r="C105" s="1"/>
  <c r="C57" i="170"/>
  <c r="C92" s="1"/>
  <c r="C57" i="217"/>
  <c r="C92" s="1"/>
  <c r="C57" i="172"/>
  <c r="C92" s="1"/>
  <c r="C57" i="173"/>
  <c r="C92" s="1"/>
  <c r="C57" i="175"/>
  <c r="C92" s="1"/>
  <c r="C57" i="176"/>
  <c r="C92" s="1"/>
  <c r="D29" i="175"/>
  <c r="D35" s="1"/>
  <c r="D46" i="253"/>
  <c r="D41" i="255"/>
  <c r="D46" i="270"/>
  <c r="C100" i="274"/>
  <c r="C100" i="287"/>
  <c r="C100" i="297"/>
  <c r="C87" i="234"/>
  <c r="C87" i="212"/>
  <c r="C87" i="157"/>
  <c r="C100" i="309"/>
  <c r="C100" i="316"/>
  <c r="C100" i="323"/>
  <c r="C100" i="325"/>
  <c r="C100" i="341"/>
  <c r="C102" s="1"/>
  <c r="C87" i="191"/>
  <c r="C87" i="178"/>
  <c r="C92" i="284"/>
  <c r="C79" i="147"/>
  <c r="C95" i="159"/>
  <c r="C92" i="317"/>
  <c r="C87" i="213"/>
  <c r="C75" i="240"/>
  <c r="C62" i="96"/>
  <c r="AJ9" i="224"/>
  <c r="Q23"/>
  <c r="S23" s="1"/>
  <c r="AH39"/>
  <c r="AJ70"/>
  <c r="AJ74"/>
  <c r="D164" i="228"/>
  <c r="E121" i="225"/>
  <c r="D41" i="273"/>
  <c r="AJ108" i="224"/>
  <c r="D34" i="311"/>
  <c r="Q62" i="224"/>
  <c r="S62" s="1"/>
  <c r="AE62" s="1"/>
  <c r="D34" i="282"/>
  <c r="D20"/>
  <c r="D23" s="1"/>
  <c r="D25" s="1"/>
  <c r="D20" i="272"/>
  <c r="D34"/>
  <c r="D21" i="120"/>
  <c r="D14" i="114"/>
  <c r="D21" i="113"/>
  <c r="D14"/>
  <c r="D16" i="157"/>
  <c r="D20"/>
  <c r="D21" i="176"/>
  <c r="D14"/>
  <c r="D34" i="335"/>
  <c r="D21"/>
  <c r="D23" s="1"/>
  <c r="D25" s="1"/>
  <c r="D21" i="180"/>
  <c r="D29"/>
  <c r="D35" s="1"/>
  <c r="AA101" i="224"/>
  <c r="D21" i="189"/>
  <c r="D16"/>
  <c r="D21" i="191"/>
  <c r="D20"/>
  <c r="K110" i="224"/>
  <c r="S110" s="1"/>
  <c r="AA110"/>
  <c r="AI65"/>
  <c r="D47" i="328"/>
  <c r="D41"/>
  <c r="D44"/>
  <c r="R19" i="224"/>
  <c r="R49"/>
  <c r="AG49" s="1"/>
  <c r="R54"/>
  <c r="AG54" s="1"/>
  <c r="R68"/>
  <c r="R71"/>
  <c r="C108" i="293"/>
  <c r="C95" i="155"/>
  <c r="C75" i="270"/>
  <c r="C62" i="122"/>
  <c r="C62" i="119"/>
  <c r="C62" i="115"/>
  <c r="C75" i="257"/>
  <c r="C75" i="252"/>
  <c r="C62" i="200"/>
  <c r="C87" i="171"/>
  <c r="C87" i="173"/>
  <c r="C87" i="211"/>
  <c r="C100" i="331"/>
  <c r="C87" i="186"/>
  <c r="C62" i="209"/>
  <c r="C62" i="202"/>
  <c r="C62" i="148"/>
  <c r="C62" i="151"/>
  <c r="C62" i="198"/>
  <c r="C62" i="156"/>
  <c r="C75" i="314"/>
  <c r="C62" i="162"/>
  <c r="C62" i="164"/>
  <c r="C62" i="167"/>
  <c r="C62" i="208"/>
  <c r="C75" i="327"/>
  <c r="C75" i="329"/>
  <c r="C75" i="332"/>
  <c r="C62" i="170"/>
  <c r="C62" i="171"/>
  <c r="C62" i="172"/>
  <c r="C62" i="177"/>
  <c r="C62" i="178"/>
  <c r="C62" i="186"/>
  <c r="C75" i="345"/>
  <c r="C62" i="192"/>
  <c r="D21" i="163"/>
  <c r="D20" i="264"/>
  <c r="D23" s="1"/>
  <c r="D25" s="1"/>
  <c r="D21" i="195"/>
  <c r="D14" i="163"/>
  <c r="K51" i="224"/>
  <c r="S51" s="1"/>
  <c r="R90"/>
  <c r="CE88"/>
  <c r="CG84"/>
  <c r="D29" i="151"/>
  <c r="D35" s="1"/>
  <c r="AA108" i="224"/>
  <c r="K117" i="225"/>
  <c r="AD104" i="224"/>
  <c r="CC84"/>
  <c r="R34"/>
  <c r="AA47"/>
  <c r="K47"/>
  <c r="S47" s="1"/>
  <c r="D29" i="212"/>
  <c r="D35" s="1"/>
  <c r="D34" i="270"/>
  <c r="D22"/>
  <c r="D23" s="1"/>
  <c r="D25" s="1"/>
  <c r="R23" i="224"/>
  <c r="R33"/>
  <c r="AG33" s="1"/>
  <c r="R59"/>
  <c r="AG59" s="1"/>
  <c r="R87"/>
  <c r="AG87" s="1"/>
  <c r="CC90"/>
  <c r="CE90"/>
  <c r="R101"/>
  <c r="R110"/>
  <c r="I119" i="225"/>
  <c r="K81"/>
  <c r="I39"/>
  <c r="I111"/>
  <c r="D44" i="247"/>
  <c r="C104" i="111"/>
  <c r="C104" i="213"/>
  <c r="C105"/>
  <c r="C107" i="132"/>
  <c r="C117" i="279"/>
  <c r="C118"/>
  <c r="C117" i="281"/>
  <c r="C120"/>
  <c r="D29" i="171"/>
  <c r="D35" s="1"/>
  <c r="R111" i="224"/>
  <c r="AG111" s="1"/>
  <c r="AI22"/>
  <c r="Q46"/>
  <c r="S46" s="1"/>
  <c r="AE46" s="1"/>
  <c r="K41"/>
  <c r="S41" s="1"/>
  <c r="AE41" s="1"/>
  <c r="N35"/>
  <c r="K33"/>
  <c r="S33" s="1"/>
  <c r="Q31"/>
  <c r="S31" s="1"/>
  <c r="AA17"/>
  <c r="N111"/>
  <c r="AA54"/>
  <c r="D35" i="111"/>
  <c r="AA23" i="224"/>
  <c r="D29" i="172"/>
  <c r="D35" s="1"/>
  <c r="K78" i="224"/>
  <c r="D29" i="136"/>
  <c r="D35" s="1"/>
  <c r="AA95" i="224"/>
  <c r="AJ17"/>
  <c r="AH27"/>
  <c r="AD29"/>
  <c r="AI39"/>
  <c r="AJ71"/>
  <c r="D41" i="270"/>
  <c r="B23" i="238"/>
  <c r="B25" s="1"/>
  <c r="D41" i="287"/>
  <c r="D41" i="332"/>
  <c r="D45" i="339"/>
  <c r="D41" i="341"/>
  <c r="C57" i="141"/>
  <c r="C92" s="1"/>
  <c r="C57" i="142"/>
  <c r="C92" s="1"/>
  <c r="C57" i="235"/>
  <c r="C92" s="1"/>
  <c r="C57" i="204"/>
  <c r="C92" s="1"/>
  <c r="C57" i="198"/>
  <c r="C92" s="1"/>
  <c r="C57" i="156"/>
  <c r="C92" s="1"/>
  <c r="C57" i="157"/>
  <c r="C92" s="1"/>
  <c r="B23" i="269"/>
  <c r="B25" s="1"/>
  <c r="D46" s="1"/>
  <c r="B23" i="272"/>
  <c r="B25" s="1"/>
  <c r="D21" i="164"/>
  <c r="D34" i="269"/>
  <c r="D20" i="197"/>
  <c r="D14" i="160"/>
  <c r="AA34" i="224"/>
  <c r="AB34" s="1"/>
  <c r="AY34" s="1"/>
  <c r="D46" i="274"/>
  <c r="D33" i="296"/>
  <c r="AA16" i="224"/>
  <c r="AA42"/>
  <c r="AH95"/>
  <c r="D34" i="268"/>
  <c r="D22" i="275"/>
  <c r="D23" s="1"/>
  <c r="D25" s="1"/>
  <c r="D28" s="1"/>
  <c r="D44" i="295"/>
  <c r="D46"/>
  <c r="D45"/>
  <c r="D41"/>
  <c r="D47"/>
  <c r="D41" i="323"/>
  <c r="D45"/>
  <c r="D47"/>
  <c r="D44"/>
  <c r="D46"/>
  <c r="D41" i="248"/>
  <c r="D41" i="256"/>
  <c r="D45"/>
  <c r="D47"/>
  <c r="D44"/>
  <c r="D46"/>
  <c r="D47" i="305"/>
  <c r="D41"/>
  <c r="D44"/>
  <c r="D45"/>
  <c r="D46"/>
  <c r="R4" i="224"/>
  <c r="AJ8"/>
  <c r="D41" i="253"/>
  <c r="D44"/>
  <c r="D44" i="268"/>
  <c r="D47" i="266"/>
  <c r="D44"/>
  <c r="B23" i="331"/>
  <c r="B25" s="1"/>
  <c r="D41" s="1"/>
  <c r="D47" i="340"/>
  <c r="D45"/>
  <c r="D41" i="246"/>
  <c r="D45"/>
  <c r="D47"/>
  <c r="D45" i="250"/>
  <c r="D46"/>
  <c r="D47" i="254"/>
  <c r="D45" i="258"/>
  <c r="D41" i="260"/>
  <c r="D47"/>
  <c r="D46" i="262"/>
  <c r="D41" i="265"/>
  <c r="D45"/>
  <c r="D47"/>
  <c r="D46" i="285"/>
  <c r="D46" i="289"/>
  <c r="D44"/>
  <c r="D41" i="291"/>
  <c r="D47"/>
  <c r="D44" i="294"/>
  <c r="D46"/>
  <c r="D41" i="298"/>
  <c r="D45"/>
  <c r="D47"/>
  <c r="D47" i="302"/>
  <c r="D45"/>
  <c r="D41"/>
  <c r="D45" i="297"/>
  <c r="D47" i="334"/>
  <c r="D41"/>
  <c r="AD59" i="224"/>
  <c r="R61"/>
  <c r="AJ69"/>
  <c r="R79"/>
  <c r="AI85"/>
  <c r="AH85"/>
  <c r="AJ89"/>
  <c r="R94"/>
  <c r="AJ99"/>
  <c r="R100"/>
  <c r="AJ102"/>
  <c r="AI104"/>
  <c r="AH104"/>
  <c r="CC105"/>
  <c r="CG105"/>
  <c r="R107"/>
  <c r="R109"/>
  <c r="I117" i="225"/>
  <c r="K39"/>
  <c r="I36"/>
  <c r="K111"/>
  <c r="K36"/>
  <c r="D41" i="249"/>
  <c r="D47"/>
  <c r="D44" i="263"/>
  <c r="D46"/>
  <c r="D41" i="264"/>
  <c r="D45"/>
  <c r="D47"/>
  <c r="D47" i="296"/>
  <c r="B141" i="228"/>
  <c r="AJ91" i="224"/>
  <c r="D44" i="327"/>
  <c r="D45"/>
  <c r="D47" i="339"/>
  <c r="D47" i="282"/>
  <c r="D47" i="279"/>
  <c r="D41" i="250"/>
  <c r="D21" i="114"/>
  <c r="D29" i="141"/>
  <c r="D35" s="1"/>
  <c r="D29" i="147"/>
  <c r="D35" s="1"/>
  <c r="D42" i="301"/>
  <c r="D48" s="1"/>
  <c r="D30"/>
  <c r="D16" i="191"/>
  <c r="D14"/>
  <c r="D20" i="189"/>
  <c r="D14"/>
  <c r="D34" i="331"/>
  <c r="D16" i="176"/>
  <c r="D21" i="101"/>
  <c r="D34" i="250"/>
  <c r="D16" i="113"/>
  <c r="D20" i="114"/>
  <c r="D16" i="120"/>
  <c r="D21" i="305"/>
  <c r="D23" s="1"/>
  <c r="D25" s="1"/>
  <c r="D14" i="198"/>
  <c r="D34" i="254"/>
  <c r="D20" i="262"/>
  <c r="D23" s="1"/>
  <c r="D25" s="1"/>
  <c r="D20" i="285"/>
  <c r="D23" s="1"/>
  <c r="D25" s="1"/>
  <c r="N5" i="224"/>
  <c r="S5" s="1"/>
  <c r="D20" i="346"/>
  <c r="D23" s="1"/>
  <c r="D25" s="1"/>
  <c r="D29" i="191"/>
  <c r="D35" s="1"/>
  <c r="K108" i="224"/>
  <c r="S108" s="1"/>
  <c r="AE108" s="1"/>
  <c r="D20" i="334"/>
  <c r="D23" s="1"/>
  <c r="D25" s="1"/>
  <c r="AA96" i="224"/>
  <c r="D20" i="332"/>
  <c r="D23" s="1"/>
  <c r="D25" s="1"/>
  <c r="D34" i="330"/>
  <c r="D22" i="256"/>
  <c r="D23" s="1"/>
  <c r="D25" s="1"/>
  <c r="D34" i="266"/>
  <c r="D14" i="122"/>
  <c r="D20" i="286"/>
  <c r="D23" s="1"/>
  <c r="D25" s="1"/>
  <c r="D34" i="310"/>
  <c r="D34" i="316"/>
  <c r="D22" i="246"/>
  <c r="D23" s="1"/>
  <c r="D25" s="1"/>
  <c r="D30" s="1"/>
  <c r="D45" i="341"/>
  <c r="D44" i="340"/>
  <c r="D44" i="334"/>
  <c r="D47" i="332"/>
  <c r="D45"/>
  <c r="D46" i="329"/>
  <c r="D44" i="307"/>
  <c r="D41"/>
  <c r="D46" i="312"/>
  <c r="D46" i="310"/>
  <c r="D44" i="298"/>
  <c r="D46" i="297"/>
  <c r="D45" i="294"/>
  <c r="D46" i="291"/>
  <c r="D47" i="285"/>
  <c r="D47" i="268"/>
  <c r="D41"/>
  <c r="D44" i="265"/>
  <c r="D47" i="262"/>
  <c r="D44" i="260"/>
  <c r="D44" i="254"/>
  <c r="D44" i="252"/>
  <c r="D44" i="246"/>
  <c r="N8" i="224"/>
  <c r="S8" s="1"/>
  <c r="D34" i="329"/>
  <c r="D34" i="291"/>
  <c r="D34" i="262"/>
  <c r="D20" i="254"/>
  <c r="D23" s="1"/>
  <c r="D25" s="1"/>
  <c r="D27" s="1"/>
  <c r="D34" i="246"/>
  <c r="D34" i="339"/>
  <c r="D46" i="341"/>
  <c r="D46" i="334"/>
  <c r="D46" i="302"/>
  <c r="D45" i="334"/>
  <c r="D41" i="285"/>
  <c r="D45" i="241"/>
  <c r="D47" i="250"/>
  <c r="AJ54" i="224"/>
  <c r="N78"/>
  <c r="AA73"/>
  <c r="AA5"/>
  <c r="D34" i="321"/>
  <c r="Q82" i="224"/>
  <c r="S82" s="1"/>
  <c r="AE82" s="1"/>
  <c r="D34" i="318"/>
  <c r="D22" i="303"/>
  <c r="D23" s="1"/>
  <c r="D25" s="1"/>
  <c r="D28" s="1"/>
  <c r="AA64" i="224"/>
  <c r="AA58"/>
  <c r="D20" i="294"/>
  <c r="D23" s="1"/>
  <c r="D25" s="1"/>
  <c r="D34" i="289"/>
  <c r="D34" i="287"/>
  <c r="D34" i="285"/>
  <c r="D34" i="281"/>
  <c r="N103" i="224"/>
  <c r="S103" s="1"/>
  <c r="Q92"/>
  <c r="S92" s="1"/>
  <c r="N69"/>
  <c r="S69" s="1"/>
  <c r="AE69" s="1"/>
  <c r="D21" i="325"/>
  <c r="D23" s="1"/>
  <c r="D25" s="1"/>
  <c r="D32" s="1"/>
  <c r="AA86" i="224"/>
  <c r="D22" i="310"/>
  <c r="D23" s="1"/>
  <c r="D25" s="1"/>
  <c r="D32" s="1"/>
  <c r="D34" i="305"/>
  <c r="AA61" i="224"/>
  <c r="D20" i="297"/>
  <c r="D23" s="1"/>
  <c r="D25" s="1"/>
  <c r="D42" s="1"/>
  <c r="D20" i="269"/>
  <c r="D20" i="268"/>
  <c r="D23" s="1"/>
  <c r="D25" s="1"/>
  <c r="D22" i="266"/>
  <c r="D23" s="1"/>
  <c r="D25" s="1"/>
  <c r="D34" i="265"/>
  <c r="D34" i="256"/>
  <c r="D21" i="250"/>
  <c r="D23" s="1"/>
  <c r="D25" s="1"/>
  <c r="D28" s="1"/>
  <c r="D20" i="248"/>
  <c r="D23" s="1"/>
  <c r="D25" s="1"/>
  <c r="D21" i="242"/>
  <c r="D23" s="1"/>
  <c r="D25" s="1"/>
  <c r="D20" i="240"/>
  <c r="D20" i="238"/>
  <c r="D23" s="1"/>
  <c r="D25" s="1"/>
  <c r="D34" i="332"/>
  <c r="D22" i="331"/>
  <c r="D23" s="1"/>
  <c r="D25" s="1"/>
  <c r="D29" s="1"/>
  <c r="AA100" i="224"/>
  <c r="AA107"/>
  <c r="AB107" s="1"/>
  <c r="AA109"/>
  <c r="AD108"/>
  <c r="D170" i="228"/>
  <c r="D173" s="1"/>
  <c r="B205"/>
  <c r="D219"/>
  <c r="D140"/>
  <c r="D66"/>
  <c r="D138"/>
  <c r="D234"/>
  <c r="D237" s="1"/>
  <c r="D155"/>
  <c r="D148"/>
  <c r="AJ85" i="224"/>
  <c r="R88"/>
  <c r="AG88" s="1"/>
  <c r="AH89"/>
  <c r="D21" i="326"/>
  <c r="D23" s="1"/>
  <c r="D25" s="1"/>
  <c r="D42" s="1"/>
  <c r="D48" s="1"/>
  <c r="K15" i="224"/>
  <c r="S15" s="1"/>
  <c r="AI102"/>
  <c r="AH30"/>
  <c r="AJ30"/>
  <c r="N17"/>
  <c r="S17" s="1"/>
  <c r="AA82"/>
  <c r="AA31"/>
  <c r="R72"/>
  <c r="AG72" s="1"/>
  <c r="AI53"/>
  <c r="B109" i="228"/>
  <c r="D50"/>
  <c r="CB5" i="224"/>
  <c r="B221" i="228"/>
  <c r="D132"/>
  <c r="D68"/>
  <c r="D195"/>
  <c r="D60"/>
  <c r="B21"/>
  <c r="AH17" i="224"/>
  <c r="AJ56"/>
  <c r="AI64"/>
  <c r="AH69"/>
  <c r="AH70"/>
  <c r="AJ95"/>
  <c r="Q49"/>
  <c r="S49" s="1"/>
  <c r="AA49"/>
  <c r="K45"/>
  <c r="S45" s="1"/>
  <c r="AA45"/>
  <c r="Q38"/>
  <c r="S38" s="1"/>
  <c r="AA38"/>
  <c r="D21" i="171"/>
  <c r="D16"/>
  <c r="D14"/>
  <c r="D20" i="163"/>
  <c r="D29"/>
  <c r="D35" s="1"/>
  <c r="AA81" i="224"/>
  <c r="Q81"/>
  <c r="S81" s="1"/>
  <c r="D34" i="317"/>
  <c r="D22"/>
  <c r="D23" s="1"/>
  <c r="D25" s="1"/>
  <c r="D33" s="1"/>
  <c r="D21" i="314"/>
  <c r="D34"/>
  <c r="D34" i="309"/>
  <c r="D21"/>
  <c r="D23" s="1"/>
  <c r="D25" s="1"/>
  <c r="D33" s="1"/>
  <c r="D16" i="151"/>
  <c r="D14"/>
  <c r="D21"/>
  <c r="D14" i="145"/>
  <c r="D20"/>
  <c r="D29"/>
  <c r="D35" s="1"/>
  <c r="D22" i="295"/>
  <c r="D23" s="1"/>
  <c r="D25" s="1"/>
  <c r="D27" s="1"/>
  <c r="D16" i="195"/>
  <c r="D14"/>
  <c r="D16" i="124"/>
  <c r="D19" s="1"/>
  <c r="D21"/>
  <c r="D34" i="259"/>
  <c r="D22"/>
  <c r="D23" s="1"/>
  <c r="D25" s="1"/>
  <c r="D27" s="1"/>
  <c r="D34" i="252"/>
  <c r="D20"/>
  <c r="D23" s="1"/>
  <c r="D25" s="1"/>
  <c r="D33" s="1"/>
  <c r="AA104" i="224"/>
  <c r="AB104" s="1"/>
  <c r="AD43"/>
  <c r="AH43"/>
  <c r="AJ39"/>
  <c r="AJ105"/>
  <c r="D22" i="328"/>
  <c r="D23" s="1"/>
  <c r="D25" s="1"/>
  <c r="D20" i="288"/>
  <c r="D23" s="1"/>
  <c r="D25" s="1"/>
  <c r="D33" s="1"/>
  <c r="AA57" i="224"/>
  <c r="D34" i="301"/>
  <c r="D34" i="312"/>
  <c r="D29" i="119"/>
  <c r="D35" s="1"/>
  <c r="D226" i="228"/>
  <c r="D229" s="1"/>
  <c r="D146"/>
  <c r="D107"/>
  <c r="D90"/>
  <c r="D93" s="1"/>
  <c r="D34"/>
  <c r="D147"/>
  <c r="D67"/>
  <c r="D130"/>
  <c r="D210"/>
  <c r="D213" s="1"/>
  <c r="AA75" i="224"/>
  <c r="K75"/>
  <c r="S75" s="1"/>
  <c r="AE75" s="1"/>
  <c r="D16" i="236"/>
  <c r="D29"/>
  <c r="D35" s="1"/>
  <c r="D21" i="324"/>
  <c r="D23" s="1"/>
  <c r="D25" s="1"/>
  <c r="D34"/>
  <c r="D16" i="153"/>
  <c r="D14"/>
  <c r="D14" i="147"/>
  <c r="D20"/>
  <c r="D16" i="101"/>
  <c r="D14"/>
  <c r="D45" i="275"/>
  <c r="D47"/>
  <c r="K6" i="224"/>
  <c r="S6" s="1"/>
  <c r="AI9"/>
  <c r="AH9"/>
  <c r="R11"/>
  <c r="AA15"/>
  <c r="AB15" s="1"/>
  <c r="AI16"/>
  <c r="R21"/>
  <c r="AG21" s="1"/>
  <c r="K21"/>
  <c r="S21" s="1"/>
  <c r="AB21" s="1"/>
  <c r="R25"/>
  <c r="AI27"/>
  <c r="AJ27"/>
  <c r="AJ29"/>
  <c r="K35"/>
  <c r="R36"/>
  <c r="R44"/>
  <c r="B61" i="228"/>
  <c r="AH65" i="224"/>
  <c r="AA79"/>
  <c r="K55"/>
  <c r="S55" s="1"/>
  <c r="AI70"/>
  <c r="AI56"/>
  <c r="AI95"/>
  <c r="CG90"/>
  <c r="K79"/>
  <c r="S79" s="1"/>
  <c r="K77"/>
  <c r="S77" s="1"/>
  <c r="AE77" s="1"/>
  <c r="AA76"/>
  <c r="AJ60"/>
  <c r="K50"/>
  <c r="S50" s="1"/>
  <c r="Q39"/>
  <c r="S39" s="1"/>
  <c r="AE39" s="1"/>
  <c r="N37"/>
  <c r="AA29"/>
  <c r="AA9"/>
  <c r="AA90"/>
  <c r="AA67"/>
  <c r="Q64"/>
  <c r="S64" s="1"/>
  <c r="AE64" s="1"/>
  <c r="CG88"/>
  <c r="AH64"/>
  <c r="AH53"/>
  <c r="R52"/>
  <c r="AA22"/>
  <c r="AA74"/>
  <c r="AA55"/>
  <c r="AA60"/>
  <c r="AH56"/>
  <c r="R48"/>
  <c r="R47"/>
  <c r="R76"/>
  <c r="AG76" s="1"/>
  <c r="R73"/>
  <c r="N44"/>
  <c r="S44" s="1"/>
  <c r="N60"/>
  <c r="S60" s="1"/>
  <c r="AE60" s="1"/>
  <c r="AD53"/>
  <c r="AI60"/>
  <c r="AI68"/>
  <c r="AI74"/>
  <c r="D29" i="122"/>
  <c r="D35" s="1"/>
  <c r="B157" i="228"/>
  <c r="AJ46" i="224"/>
  <c r="AJ62"/>
  <c r="AD46"/>
  <c r="D29" i="179"/>
  <c r="D35" s="1"/>
  <c r="D29" i="138"/>
  <c r="D35" s="1"/>
  <c r="D29" i="235"/>
  <c r="D35" s="1"/>
  <c r="D28" i="296"/>
  <c r="D20" i="190"/>
  <c r="D14"/>
  <c r="D19" s="1"/>
  <c r="D20" i="178"/>
  <c r="D14"/>
  <c r="D19" s="1"/>
  <c r="D16" i="175"/>
  <c r="D19" s="1"/>
  <c r="D21" i="208"/>
  <c r="D14" i="126"/>
  <c r="D20" i="139"/>
  <c r="D14"/>
  <c r="D20" i="235"/>
  <c r="D29" i="148"/>
  <c r="D35" s="1"/>
  <c r="D14" i="154"/>
  <c r="D16"/>
  <c r="D21" i="156"/>
  <c r="D29" i="164"/>
  <c r="D35" s="1"/>
  <c r="D21" i="170"/>
  <c r="K54" i="224"/>
  <c r="S54" s="1"/>
  <c r="D20" i="184"/>
  <c r="D21" i="160"/>
  <c r="D21" i="116"/>
  <c r="D21" i="197"/>
  <c r="D20" i="215"/>
  <c r="D16" i="197"/>
  <c r="D20" i="193"/>
  <c r="D22" i="283"/>
  <c r="D23" s="1"/>
  <c r="D25" s="1"/>
  <c r="D29" s="1"/>
  <c r="D21" i="287"/>
  <c r="D23" s="1"/>
  <c r="D25" s="1"/>
  <c r="D28" s="1"/>
  <c r="D34" i="294"/>
  <c r="D16" i="160"/>
  <c r="D19" s="1"/>
  <c r="D21" i="321"/>
  <c r="D23" s="1"/>
  <c r="D25" s="1"/>
  <c r="D27" s="1"/>
  <c r="N9" i="224"/>
  <c r="S9" s="1"/>
  <c r="AE9" s="1"/>
  <c r="AA46"/>
  <c r="AA50"/>
  <c r="D20" i="181"/>
  <c r="D20" i="179"/>
  <c r="D34" i="327"/>
  <c r="K70" i="224"/>
  <c r="S70" s="1"/>
  <c r="AE70" s="1"/>
  <c r="D20" i="341"/>
  <c r="D23" s="1"/>
  <c r="D25" s="1"/>
  <c r="D32" s="1"/>
  <c r="D21" i="340"/>
  <c r="D23" s="1"/>
  <c r="D25" s="1"/>
  <c r="D27" s="1"/>
  <c r="D22" i="273"/>
  <c r="D23" s="1"/>
  <c r="D25" s="1"/>
  <c r="D33" s="1"/>
  <c r="D22" i="300"/>
  <c r="D23" s="1"/>
  <c r="D25" s="1"/>
  <c r="D32" s="1"/>
  <c r="D22" i="318"/>
  <c r="D23" s="1"/>
  <c r="D25" s="1"/>
  <c r="D27" s="1"/>
  <c r="N90" i="224"/>
  <c r="S90" s="1"/>
  <c r="K76"/>
  <c r="S76" s="1"/>
  <c r="AD77"/>
  <c r="AD82"/>
  <c r="AJ101"/>
  <c r="AI91"/>
  <c r="AD75"/>
  <c r="AD80"/>
  <c r="D28" i="301"/>
  <c r="D29" i="316"/>
  <c r="B37" i="228"/>
  <c r="B197"/>
  <c r="AA8" i="224"/>
  <c r="K30"/>
  <c r="S30" s="1"/>
  <c r="AE30" s="1"/>
  <c r="AA32"/>
  <c r="AB32" s="1"/>
  <c r="AA36"/>
  <c r="AB36" s="1"/>
  <c r="AA40"/>
  <c r="AB40" s="1"/>
  <c r="D29" i="168"/>
  <c r="D35" s="1"/>
  <c r="D29" i="146"/>
  <c r="D35" s="1"/>
  <c r="D29" i="108"/>
  <c r="D35" s="1"/>
  <c r="D41" i="275"/>
  <c r="D44"/>
  <c r="O114" i="224"/>
  <c r="AH105"/>
  <c r="AJ22"/>
  <c r="AI75"/>
  <c r="AI80"/>
  <c r="AI84"/>
  <c r="D51" i="228"/>
  <c r="D53" s="1"/>
  <c r="B45"/>
  <c r="B69"/>
  <c r="B77"/>
  <c r="D106"/>
  <c r="D47" i="281"/>
  <c r="D44"/>
  <c r="D45"/>
  <c r="D41"/>
  <c r="B133" i="228"/>
  <c r="D42"/>
  <c r="AJ75" i="224"/>
  <c r="AD91"/>
  <c r="AI105"/>
  <c r="AD22"/>
  <c r="AH75"/>
  <c r="AJ80"/>
  <c r="AH80"/>
  <c r="AD84"/>
  <c r="N89"/>
  <c r="S89" s="1"/>
  <c r="AB89" s="1"/>
  <c r="N73"/>
  <c r="S73" s="1"/>
  <c r="K100"/>
  <c r="S100" s="1"/>
  <c r="K28"/>
  <c r="S28" s="1"/>
  <c r="AD39"/>
  <c r="R38"/>
  <c r="R31"/>
  <c r="AG31" s="1"/>
  <c r="AD30"/>
  <c r="AI17"/>
  <c r="AI8"/>
  <c r="AI5"/>
  <c r="L114"/>
  <c r="D196" i="228"/>
  <c r="D74"/>
  <c r="D59"/>
  <c r="D194"/>
  <c r="D131"/>
  <c r="D44"/>
  <c r="D19"/>
  <c r="I114" i="224"/>
  <c r="Q122" i="222"/>
  <c r="AJ84" i="224"/>
  <c r="AH84"/>
  <c r="D152" i="228"/>
  <c r="D157" s="1"/>
  <c r="J122" i="222"/>
  <c r="N122"/>
  <c r="B101" i="228"/>
  <c r="B149"/>
  <c r="AH41" i="224"/>
  <c r="AJ77"/>
  <c r="AJ41"/>
  <c r="AH62"/>
  <c r="AI82"/>
  <c r="AH101"/>
  <c r="D47" i="338"/>
  <c r="D46" i="252"/>
  <c r="C57" i="177"/>
  <c r="C92" s="1"/>
  <c r="C87" i="122"/>
  <c r="C87" i="119"/>
  <c r="C100" i="254"/>
  <c r="C100" i="249"/>
  <c r="C87" i="215"/>
  <c r="C100" i="242"/>
  <c r="C100" i="241"/>
  <c r="C95" i="117"/>
  <c r="C92" i="252"/>
  <c r="C87" i="218"/>
  <c r="C87" i="204"/>
  <c r="C100" i="339"/>
  <c r="C100" i="344"/>
  <c r="C95" i="234"/>
  <c r="C95" i="217"/>
  <c r="C79" i="173"/>
  <c r="C79" i="211"/>
  <c r="C95" i="190"/>
  <c r="C79" i="131"/>
  <c r="C95" i="203"/>
  <c r="C95" i="189"/>
  <c r="C62" i="120"/>
  <c r="C62" i="117"/>
  <c r="C62" i="116"/>
  <c r="C75" i="259"/>
  <c r="C62" i="214"/>
  <c r="C62" i="114"/>
  <c r="C87" i="207"/>
  <c r="C75" i="255"/>
  <c r="C62" i="112"/>
  <c r="C75" i="254"/>
  <c r="C62" i="199"/>
  <c r="C95" i="111"/>
  <c r="C75" i="251"/>
  <c r="C75" i="250"/>
  <c r="C75" i="249"/>
  <c r="C75" i="248"/>
  <c r="C62" i="215"/>
  <c r="C62" i="107"/>
  <c r="C75" i="244"/>
  <c r="C75" i="243"/>
  <c r="C62" i="94"/>
  <c r="C87" i="198"/>
  <c r="C87" i="162"/>
  <c r="C100" i="335"/>
  <c r="C87" i="130"/>
  <c r="C87" i="132"/>
  <c r="C87" i="206"/>
  <c r="C87" i="137"/>
  <c r="C87" i="140"/>
  <c r="C87" i="143"/>
  <c r="C87" i="128"/>
  <c r="C100" i="280"/>
  <c r="C100" i="289"/>
  <c r="C100" i="296"/>
  <c r="C100" i="307"/>
  <c r="C87" i="168"/>
  <c r="C87" i="196"/>
  <c r="C87" i="155"/>
  <c r="C100" i="329"/>
  <c r="C100" i="333"/>
  <c r="C87" i="180"/>
  <c r="C87" i="187"/>
  <c r="C87" i="189"/>
  <c r="C108" i="272"/>
  <c r="C108" i="299"/>
  <c r="C108" i="311"/>
  <c r="C92" i="319"/>
  <c r="C79" i="196"/>
  <c r="C95" i="153"/>
  <c r="C62" i="218"/>
  <c r="C62" i="150"/>
  <c r="C62" i="204"/>
  <c r="C62" i="157"/>
  <c r="C62" i="161"/>
  <c r="C62" i="165"/>
  <c r="C75" i="324"/>
  <c r="C62" i="236"/>
  <c r="C62" i="176"/>
  <c r="C62" i="168"/>
  <c r="C75" i="326"/>
  <c r="C75" i="330"/>
  <c r="C75" i="334"/>
  <c r="C62" i="181"/>
  <c r="C62" i="187"/>
  <c r="C75" i="346"/>
  <c r="C122" i="290"/>
  <c r="C70" i="266"/>
  <c r="C105" s="1"/>
  <c r="C70" i="267"/>
  <c r="C105" s="1"/>
  <c r="C57" i="143"/>
  <c r="C92" s="1"/>
  <c r="C62" i="154"/>
  <c r="C62" i="183"/>
  <c r="C100" i="279"/>
  <c r="C92" i="330"/>
  <c r="C92" i="334"/>
  <c r="C108" i="338"/>
  <c r="C108" i="346"/>
  <c r="C92" i="278"/>
  <c r="C108" i="296"/>
  <c r="C79" i="126"/>
  <c r="C79" i="212"/>
  <c r="C95" i="137"/>
  <c r="C79" i="140"/>
  <c r="C95" i="209"/>
  <c r="C95" i="170"/>
  <c r="C95" i="187"/>
  <c r="C95" i="192"/>
  <c r="C92" i="266"/>
  <c r="C95" i="207"/>
  <c r="C100" i="252"/>
  <c r="C100" i="251"/>
  <c r="C87" i="103"/>
  <c r="C100" i="233"/>
  <c r="C75"/>
  <c r="C100" i="276"/>
  <c r="C100" i="299"/>
  <c r="C100" i="313"/>
  <c r="C100" i="319"/>
  <c r="C87" i="153"/>
  <c r="C87" i="159"/>
  <c r="C87" i="208"/>
  <c r="C87" i="170"/>
  <c r="C87" i="172"/>
  <c r="C87" i="177"/>
  <c r="C87" i="192"/>
  <c r="C100" i="338"/>
  <c r="C100" i="340"/>
  <c r="C95" i="136"/>
  <c r="C95" i="211"/>
  <c r="C62" i="129"/>
  <c r="C75" i="277"/>
  <c r="C75" i="282"/>
  <c r="C75" i="286"/>
  <c r="C75" i="290"/>
  <c r="C75" i="295"/>
  <c r="C75" i="273"/>
  <c r="C62" i="210"/>
  <c r="C75" i="281"/>
  <c r="C62" i="136"/>
  <c r="C62" i="139"/>
  <c r="C62" i="235"/>
  <c r="C62" i="146"/>
  <c r="C75" i="299"/>
  <c r="C75" i="303"/>
  <c r="C75" i="307"/>
  <c r="C75" i="311"/>
  <c r="C75" i="315"/>
  <c r="C75" i="319"/>
  <c r="C75" i="338"/>
  <c r="C75" i="341"/>
  <c r="C62" i="190"/>
  <c r="C92" i="265"/>
  <c r="C108" i="330"/>
  <c r="C108" i="334"/>
  <c r="C92" i="338"/>
  <c r="C79" i="120"/>
  <c r="C79" i="117"/>
  <c r="C102" i="321"/>
  <c r="C96" i="150"/>
  <c r="AI41" i="224"/>
  <c r="AI62"/>
  <c r="AI77"/>
  <c r="AJ82"/>
  <c r="AH46"/>
  <c r="AI46"/>
  <c r="C95" i="113"/>
  <c r="C79" i="193"/>
  <c r="C108" i="268"/>
  <c r="C79" i="158"/>
  <c r="C92" i="325"/>
  <c r="C92" i="329"/>
  <c r="C92" i="333"/>
  <c r="C108" i="337"/>
  <c r="C92" i="340"/>
  <c r="D45" i="338"/>
  <c r="D46"/>
  <c r="D41"/>
  <c r="C95" i="132"/>
  <c r="C95" i="133"/>
  <c r="C79" i="216"/>
  <c r="C95" i="143"/>
  <c r="C79" i="171"/>
  <c r="C75" i="267"/>
  <c r="C75" i="264"/>
  <c r="C62" i="213"/>
  <c r="C75" i="263"/>
  <c r="C75" i="256"/>
  <c r="D30" i="300"/>
  <c r="D27" i="301"/>
  <c r="C122" i="337"/>
  <c r="C70" i="238"/>
  <c r="C105" s="1"/>
  <c r="C57" i="103"/>
  <c r="C92" s="1"/>
  <c r="C70" i="246"/>
  <c r="C105" s="1"/>
  <c r="C57" i="205"/>
  <c r="C92" s="1"/>
  <c r="C57" i="110"/>
  <c r="C92" s="1"/>
  <c r="C57" i="197"/>
  <c r="C92" s="1"/>
  <c r="C57" i="199"/>
  <c r="C92" s="1"/>
  <c r="C57" i="113"/>
  <c r="C92" s="1"/>
  <c r="C57" i="118"/>
  <c r="C92" s="1"/>
  <c r="C57" i="116"/>
  <c r="C92" s="1"/>
  <c r="C57" i="117"/>
  <c r="C92" s="1"/>
  <c r="C57" i="120"/>
  <c r="C92" s="1"/>
  <c r="C57" i="121"/>
  <c r="C92" s="1"/>
  <c r="C57" i="124"/>
  <c r="C92" s="1"/>
  <c r="C57" i="126"/>
  <c r="C92" s="1"/>
  <c r="C70" i="273"/>
  <c r="C105" s="1"/>
  <c r="B122"/>
  <c r="C117" s="1"/>
  <c r="C70" i="276"/>
  <c r="C105" s="1"/>
  <c r="C70" i="282"/>
  <c r="C105" s="1"/>
  <c r="C70" i="283"/>
  <c r="C105" s="1"/>
  <c r="C70" i="285"/>
  <c r="C105" s="1"/>
  <c r="C70" i="288"/>
  <c r="C105" s="1"/>
  <c r="C70" i="291"/>
  <c r="C105" s="1"/>
  <c r="C70" i="293"/>
  <c r="C105" s="1"/>
  <c r="C70" i="296"/>
  <c r="C105" s="1"/>
  <c r="C70" i="300"/>
  <c r="C105" s="1"/>
  <c r="C70" i="301"/>
  <c r="C105" s="1"/>
  <c r="C70" i="303"/>
  <c r="C105" s="1"/>
  <c r="C70" i="309"/>
  <c r="C105" s="1"/>
  <c r="D19" i="183"/>
  <c r="D22" s="1"/>
  <c r="D83" s="1"/>
  <c r="F122" i="222"/>
  <c r="H122"/>
  <c r="H19" i="353" s="1"/>
  <c r="D178" i="228"/>
  <c r="D181" s="1"/>
  <c r="D41" i="288"/>
  <c r="C118" i="313"/>
  <c r="D28" i="246"/>
  <c r="D28" i="253"/>
  <c r="D20" i="96"/>
  <c r="C315" i="228"/>
  <c r="C52" i="347"/>
  <c r="C45"/>
  <c r="C102" i="245" s="1"/>
  <c r="C95" i="115"/>
  <c r="C79" i="111"/>
  <c r="AB103" i="224"/>
  <c r="AB99"/>
  <c r="C57" i="214"/>
  <c r="C92" s="1"/>
  <c r="C57" i="193"/>
  <c r="C92" s="1"/>
  <c r="C70" i="268"/>
  <c r="C105" s="1"/>
  <c r="C70" i="269"/>
  <c r="C105" s="1"/>
  <c r="C70" i="277"/>
  <c r="C105" s="1"/>
  <c r="C70" i="278"/>
  <c r="C105" s="1"/>
  <c r="C70" i="280"/>
  <c r="C105" s="1"/>
  <c r="C70" i="284"/>
  <c r="C105" s="1"/>
  <c r="C70" i="286"/>
  <c r="C105" s="1"/>
  <c r="C70" i="287"/>
  <c r="C105" s="1"/>
  <c r="C70" i="302"/>
  <c r="C105" s="1"/>
  <c r="C70" i="305"/>
  <c r="C105" s="1"/>
  <c r="C70" i="307"/>
  <c r="C105" s="1"/>
  <c r="C70" i="311"/>
  <c r="C105" s="1"/>
  <c r="C70" i="312"/>
  <c r="C105" s="1"/>
  <c r="C57" i="161"/>
  <c r="C92" s="1"/>
  <c r="C57" i="162"/>
  <c r="C92" s="1"/>
  <c r="C70" i="318"/>
  <c r="C105" s="1"/>
  <c r="C70" i="327"/>
  <c r="C105" s="1"/>
  <c r="C70" i="329"/>
  <c r="C105" s="1"/>
  <c r="C70" i="331"/>
  <c r="C105" s="1"/>
  <c r="C70" i="333"/>
  <c r="C105" s="1"/>
  <c r="C70" i="334"/>
  <c r="C105" s="1"/>
  <c r="C70" i="336"/>
  <c r="C105" s="1"/>
  <c r="C70" i="338"/>
  <c r="C105" s="1"/>
  <c r="C57" i="184"/>
  <c r="C92" s="1"/>
  <c r="C70" i="342"/>
  <c r="C105" s="1"/>
  <c r="C57" i="189"/>
  <c r="C92" s="1"/>
  <c r="C57" i="190"/>
  <c r="C92" s="1"/>
  <c r="C57" i="192"/>
  <c r="C92" s="1"/>
  <c r="C57" i="201"/>
  <c r="C92" s="1"/>
  <c r="I92" i="225"/>
  <c r="I81"/>
  <c r="AA78" i="224"/>
  <c r="D19" i="208"/>
  <c r="AA35" i="224"/>
  <c r="AA37"/>
  <c r="Q67"/>
  <c r="S67" s="1"/>
  <c r="D21" i="142"/>
  <c r="D14" i="164"/>
  <c r="D19" s="1"/>
  <c r="AB51" i="224"/>
  <c r="AR51" s="1"/>
  <c r="K58"/>
  <c r="S58" s="1"/>
  <c r="AA39"/>
  <c r="AH106"/>
  <c r="AH98"/>
  <c r="AI30"/>
  <c r="B109" i="103"/>
  <c r="B109" i="104"/>
  <c r="C107" s="1"/>
  <c r="B109" i="107"/>
  <c r="B109" i="205"/>
  <c r="B109" i="110"/>
  <c r="B109" i="197"/>
  <c r="C107" s="1"/>
  <c r="B109" i="199"/>
  <c r="B109" i="113"/>
  <c r="B109" i="214"/>
  <c r="C107" s="1"/>
  <c r="B109" i="118"/>
  <c r="B109" i="116"/>
  <c r="B109" i="117"/>
  <c r="B109" i="120"/>
  <c r="B109" i="121"/>
  <c r="B109" i="124"/>
  <c r="B109" i="123"/>
  <c r="B109" i="128"/>
  <c r="B109" i="126"/>
  <c r="D41" i="272"/>
  <c r="B109" i="130"/>
  <c r="B122" i="276"/>
  <c r="B109" i="210"/>
  <c r="B122" i="282"/>
  <c r="B122" i="283"/>
  <c r="B109" i="136"/>
  <c r="B122" i="285"/>
  <c r="B122" i="286"/>
  <c r="B122" i="287"/>
  <c r="B122" i="288"/>
  <c r="B122" i="291"/>
  <c r="B122" i="293"/>
  <c r="B122" i="296"/>
  <c r="B122" i="300"/>
  <c r="B122" i="301"/>
  <c r="C120" s="1"/>
  <c r="B109" i="203"/>
  <c r="B122" i="303"/>
  <c r="B109" i="150"/>
  <c r="C107" s="1"/>
  <c r="B122" i="307"/>
  <c r="B122" i="308"/>
  <c r="B109" i="204"/>
  <c r="C105" s="1"/>
  <c r="B23" i="240"/>
  <c r="B25" s="1"/>
  <c r="B23" i="242"/>
  <c r="B25" s="1"/>
  <c r="B122" i="238"/>
  <c r="B109" i="101"/>
  <c r="C107" s="1"/>
  <c r="B109" i="201"/>
  <c r="B122" i="244"/>
  <c r="B122" i="247"/>
  <c r="B122" i="248"/>
  <c r="B122" i="249"/>
  <c r="B122" i="250"/>
  <c r="B122" i="251"/>
  <c r="B122" i="252"/>
  <c r="B122" i="253"/>
  <c r="B122" i="254"/>
  <c r="B122" i="255"/>
  <c r="B122" i="257"/>
  <c r="C120" s="1"/>
  <c r="B122" i="256"/>
  <c r="B109" i="193"/>
  <c r="B122" i="260"/>
  <c r="B122" i="261"/>
  <c r="B122" i="262"/>
  <c r="B122" i="263"/>
  <c r="B122" i="264"/>
  <c r="B122" i="265"/>
  <c r="B122" i="266"/>
  <c r="B122" i="267"/>
  <c r="B122" i="268"/>
  <c r="B122" i="269"/>
  <c r="B122" i="270"/>
  <c r="B122" i="272"/>
  <c r="B122" i="274"/>
  <c r="B109" i="234"/>
  <c r="B109" i="131"/>
  <c r="C107" s="1"/>
  <c r="B122" i="277"/>
  <c r="B122" i="278"/>
  <c r="B109" i="195"/>
  <c r="B122" i="280"/>
  <c r="B109" i="206"/>
  <c r="B109" i="134"/>
  <c r="B109" i="212"/>
  <c r="B122" i="284"/>
  <c r="B109" i="137"/>
  <c r="B109" i="138"/>
  <c r="B109" i="216"/>
  <c r="C104" s="1"/>
  <c r="D45" i="287"/>
  <c r="B109" i="139"/>
  <c r="B109" i="140"/>
  <c r="B109" i="141"/>
  <c r="B109" i="142"/>
  <c r="B109" i="235"/>
  <c r="B109" i="143"/>
  <c r="B109" i="194"/>
  <c r="B109" i="145"/>
  <c r="B109" i="146"/>
  <c r="B109" i="209"/>
  <c r="B109" i="147"/>
  <c r="B109" i="202"/>
  <c r="B109" i="218"/>
  <c r="C104" s="1"/>
  <c r="B122" i="302"/>
  <c r="B122" i="305"/>
  <c r="B122" i="306"/>
  <c r="B109" i="153"/>
  <c r="B109" i="154"/>
  <c r="C107" s="1"/>
  <c r="B109" i="198"/>
  <c r="B109" i="157"/>
  <c r="B109" i="148"/>
  <c r="B109" i="160"/>
  <c r="B109" i="161"/>
  <c r="C107" s="1"/>
  <c r="B109" i="162"/>
  <c r="B122" i="322"/>
  <c r="B122" i="324"/>
  <c r="B122" i="326"/>
  <c r="B122" i="327"/>
  <c r="C120" s="1"/>
  <c r="B109" i="173"/>
  <c r="B109" i="175"/>
  <c r="B109" i="176"/>
  <c r="B109" i="177"/>
  <c r="B122" i="333"/>
  <c r="B122" i="334"/>
  <c r="B109" i="179"/>
  <c r="B122" i="336"/>
  <c r="B109" i="181"/>
  <c r="B109" i="183"/>
  <c r="B122" i="338"/>
  <c r="B109" i="185"/>
  <c r="B109" i="186"/>
  <c r="B122" i="342"/>
  <c r="B109" i="189"/>
  <c r="D45" i="343"/>
  <c r="B109" i="190"/>
  <c r="B122" i="345"/>
  <c r="B109" i="192"/>
  <c r="B109" i="184"/>
  <c r="B122" i="339"/>
  <c r="B109" i="158"/>
  <c r="D30" i="288"/>
  <c r="D33" i="301"/>
  <c r="D32"/>
  <c r="D31"/>
  <c r="D42" i="316"/>
  <c r="D48" s="1"/>
  <c r="D28"/>
  <c r="D32"/>
  <c r="D33"/>
  <c r="D31"/>
  <c r="D16" i="96"/>
  <c r="D14"/>
  <c r="C95" i="193"/>
  <c r="C92" i="255"/>
  <c r="C95" i="108"/>
  <c r="C87" i="145"/>
  <c r="C87" i="138"/>
  <c r="D19" i="157"/>
  <c r="AB62" i="224"/>
  <c r="Q29"/>
  <c r="S29" s="1"/>
  <c r="AA33"/>
  <c r="AA41"/>
  <c r="AB41" s="1"/>
  <c r="K88"/>
  <c r="C122" i="335"/>
  <c r="C122" i="289"/>
  <c r="K63" i="224"/>
  <c r="S63" s="1"/>
  <c r="AI43"/>
  <c r="T122" i="222"/>
  <c r="D144" i="228"/>
  <c r="P122" i="222"/>
  <c r="D19" i="163"/>
  <c r="C95" i="197"/>
  <c r="C79" i="113"/>
  <c r="C100" i="310"/>
  <c r="C79" i="115"/>
  <c r="C108" i="269"/>
  <c r="C79" i="148"/>
  <c r="C79" i="198"/>
  <c r="C95" i="164"/>
  <c r="C79" i="179"/>
  <c r="D29" i="94"/>
  <c r="D35" s="1"/>
  <c r="AI23" i="224"/>
  <c r="AI29"/>
  <c r="B23" i="244"/>
  <c r="B25" s="1"/>
  <c r="D46" s="1"/>
  <c r="AD106" i="224"/>
  <c r="AJ106"/>
  <c r="D29" i="134"/>
  <c r="D35" s="1"/>
  <c r="D29" i="195"/>
  <c r="D35" s="1"/>
  <c r="D29" i="131"/>
  <c r="D35" s="1"/>
  <c r="K86" i="224"/>
  <c r="S86" s="1"/>
  <c r="K61"/>
  <c r="S61" s="1"/>
  <c r="AE61" s="1"/>
  <c r="AI42"/>
  <c r="C81" i="233"/>
  <c r="D261" i="228"/>
  <c r="D96"/>
  <c r="D101" s="1"/>
  <c r="L122" i="222"/>
  <c r="B23" i="314"/>
  <c r="B25" s="1"/>
  <c r="D45" s="1"/>
  <c r="D20" i="107"/>
  <c r="D29"/>
  <c r="D35" s="1"/>
  <c r="D14"/>
  <c r="C76" i="201"/>
  <c r="C303" i="228"/>
  <c r="C61" i="201"/>
  <c r="C288" i="228"/>
  <c r="C72" i="201"/>
  <c r="C299" i="228"/>
  <c r="C77" i="201"/>
  <c r="C304" i="228"/>
  <c r="BP2" i="224"/>
  <c r="C309" i="228"/>
  <c r="C84" i="201"/>
  <c r="C311" i="228"/>
  <c r="C60" i="201"/>
  <c r="C287" i="228"/>
  <c r="C80" i="244"/>
  <c r="C294" i="228"/>
  <c r="BJ2" i="224"/>
  <c r="C301" i="228"/>
  <c r="C75" i="201"/>
  <c r="C302" i="228"/>
  <c r="C78" i="201"/>
  <c r="C305" i="228"/>
  <c r="C83" i="201"/>
  <c r="C310" i="228"/>
  <c r="C85" i="201"/>
  <c r="C312" i="228"/>
  <c r="D43" i="275"/>
  <c r="D46" i="286"/>
  <c r="D46" i="343"/>
  <c r="D41" i="345"/>
  <c r="B109" i="97"/>
  <c r="D22" i="239"/>
  <c r="D23" s="1"/>
  <c r="D25" s="1"/>
  <c r="D32" s="1"/>
  <c r="D22" i="241"/>
  <c r="D22" i="243"/>
  <c r="D23" s="1"/>
  <c r="D25" s="1"/>
  <c r="D32" s="1"/>
  <c r="D22" i="245"/>
  <c r="B23" i="324"/>
  <c r="B25" s="1"/>
  <c r="D34" i="338"/>
  <c r="C57" i="96"/>
  <c r="C92" s="1"/>
  <c r="C57" i="100"/>
  <c r="C92" s="1"/>
  <c r="C70" i="239"/>
  <c r="C105" s="1"/>
  <c r="C57" i="102"/>
  <c r="C92" s="1"/>
  <c r="C70" i="241"/>
  <c r="C105" s="1"/>
  <c r="C70" i="243"/>
  <c r="C105" s="1"/>
  <c r="C70" i="244"/>
  <c r="C105" s="1"/>
  <c r="C57" i="105"/>
  <c r="C92" s="1"/>
  <c r="C70" i="245"/>
  <c r="C105" s="1"/>
  <c r="C70" i="306"/>
  <c r="C105" s="1"/>
  <c r="C70" i="308"/>
  <c r="C105" s="1"/>
  <c r="C70" i="313"/>
  <c r="C105" s="1"/>
  <c r="C70" i="314"/>
  <c r="C105" s="1"/>
  <c r="C107" i="207"/>
  <c r="C105"/>
  <c r="C107" i="115"/>
  <c r="C105"/>
  <c r="D46" i="284"/>
  <c r="D44"/>
  <c r="D42"/>
  <c r="D41"/>
  <c r="D47"/>
  <c r="C117" i="331"/>
  <c r="D21" i="121"/>
  <c r="D16"/>
  <c r="D14"/>
  <c r="D20"/>
  <c r="D47" i="303"/>
  <c r="D46"/>
  <c r="D44"/>
  <c r="D41"/>
  <c r="D41" i="257"/>
  <c r="D41" i="259"/>
  <c r="D45"/>
  <c r="D47"/>
  <c r="D44"/>
  <c r="D46"/>
  <c r="D32"/>
  <c r="D41" i="261"/>
  <c r="D47" i="276"/>
  <c r="D46"/>
  <c r="D41"/>
  <c r="D44"/>
  <c r="D44" i="280"/>
  <c r="D45"/>
  <c r="D47" i="283"/>
  <c r="D44"/>
  <c r="D44" i="304"/>
  <c r="D46"/>
  <c r="D41"/>
  <c r="D45"/>
  <c r="D47"/>
  <c r="D47" i="319"/>
  <c r="D41"/>
  <c r="D44"/>
  <c r="D41" i="321"/>
  <c r="D45"/>
  <c r="D47"/>
  <c r="D44"/>
  <c r="D46"/>
  <c r="D47" i="325"/>
  <c r="D41"/>
  <c r="D44"/>
  <c r="D46"/>
  <c r="D46" i="336"/>
  <c r="D45"/>
  <c r="D44"/>
  <c r="D41"/>
  <c r="D47"/>
  <c r="D47" i="344"/>
  <c r="D45"/>
  <c r="D41"/>
  <c r="D44"/>
  <c r="D46"/>
  <c r="D41" i="346"/>
  <c r="D46"/>
  <c r="D44"/>
  <c r="D45"/>
  <c r="D47"/>
  <c r="C100" i="265"/>
  <c r="C100" i="261"/>
  <c r="C87" i="193"/>
  <c r="B109" i="100"/>
  <c r="B122" i="239"/>
  <c r="B109" i="102"/>
  <c r="B122" i="241"/>
  <c r="B122" i="243"/>
  <c r="B109" i="105"/>
  <c r="B122" i="245"/>
  <c r="B122" i="246"/>
  <c r="D45" i="254"/>
  <c r="D46" i="261"/>
  <c r="D45" i="274"/>
  <c r="D45" i="286"/>
  <c r="D46" i="287"/>
  <c r="R15" i="224"/>
  <c r="AG15" s="1"/>
  <c r="AD60"/>
  <c r="R63"/>
  <c r="R67"/>
  <c r="AG67" s="1"/>
  <c r="D45" i="276"/>
  <c r="D45" i="278"/>
  <c r="D45" i="284"/>
  <c r="C70" i="274"/>
  <c r="C105" s="1"/>
  <c r="D16" i="169"/>
  <c r="D21"/>
  <c r="D29"/>
  <c r="D35" s="1"/>
  <c r="D14"/>
  <c r="D20"/>
  <c r="D14" i="100"/>
  <c r="D20"/>
  <c r="D21"/>
  <c r="D16"/>
  <c r="D16" i="177"/>
  <c r="D29"/>
  <c r="D35" s="1"/>
  <c r="D21"/>
  <c r="D14"/>
  <c r="D20"/>
  <c r="C79" i="217"/>
  <c r="D19" i="170"/>
  <c r="D29" i="124"/>
  <c r="D35" s="1"/>
  <c r="D29" i="121"/>
  <c r="D35" s="1"/>
  <c r="D29" i="188"/>
  <c r="D35" s="1"/>
  <c r="K95" i="224"/>
  <c r="S95" s="1"/>
  <c r="D29" i="208"/>
  <c r="D35" s="1"/>
  <c r="AD70" i="224"/>
  <c r="C57" i="94"/>
  <c r="C92" s="1"/>
  <c r="D29" i="100"/>
  <c r="D35" s="1"/>
  <c r="AA4" i="224"/>
  <c r="AI69"/>
  <c r="R83"/>
  <c r="AI99"/>
  <c r="D45" i="279"/>
  <c r="C95" i="118"/>
  <c r="C100" i="286"/>
  <c r="C87" i="139"/>
  <c r="C100" i="314"/>
  <c r="C100" i="324"/>
  <c r="C75" i="261"/>
  <c r="C75" i="239"/>
  <c r="C62" i="97"/>
  <c r="C100" i="270"/>
  <c r="C87" i="199"/>
  <c r="C87" i="110"/>
  <c r="C87" i="108"/>
  <c r="C87" i="205"/>
  <c r="C79" i="192"/>
  <c r="C92" i="304"/>
  <c r="C62" i="110"/>
  <c r="D14" i="167"/>
  <c r="D20"/>
  <c r="D29"/>
  <c r="D35" s="1"/>
  <c r="D16"/>
  <c r="D21"/>
  <c r="D29" i="202"/>
  <c r="D35" s="1"/>
  <c r="D21"/>
  <c r="D20"/>
  <c r="D16" i="143"/>
  <c r="D29"/>
  <c r="D35" s="1"/>
  <c r="D14"/>
  <c r="D19" s="1"/>
  <c r="D20"/>
  <c r="D21"/>
  <c r="D16" i="140"/>
  <c r="D20"/>
  <c r="D21"/>
  <c r="D14" i="165"/>
  <c r="D20"/>
  <c r="D16"/>
  <c r="D19" s="1"/>
  <c r="D21"/>
  <c r="D14" i="136"/>
  <c r="D20"/>
  <c r="D16"/>
  <c r="D19" s="1"/>
  <c r="D21" i="130"/>
  <c r="D16"/>
  <c r="D14"/>
  <c r="D20"/>
  <c r="D29"/>
  <c r="D35" s="1"/>
  <c r="D21" i="200"/>
  <c r="D16"/>
  <c r="D14"/>
  <c r="D20"/>
  <c r="D46" i="233"/>
  <c r="D47"/>
  <c r="D41"/>
  <c r="D45"/>
  <c r="D20" i="159"/>
  <c r="D21"/>
  <c r="D16"/>
  <c r="D14"/>
  <c r="D29"/>
  <c r="D35" s="1"/>
  <c r="D20" i="204"/>
  <c r="D16"/>
  <c r="D14"/>
  <c r="D29"/>
  <c r="D35" s="1"/>
  <c r="D21"/>
  <c r="D14" i="115"/>
  <c r="D20"/>
  <c r="D21"/>
  <c r="D16"/>
  <c r="D29"/>
  <c r="D35" s="1"/>
  <c r="D16" i="168"/>
  <c r="D21"/>
  <c r="D14"/>
  <c r="D20"/>
  <c r="C117" i="275"/>
  <c r="AA52" i="224"/>
  <c r="N85"/>
  <c r="S85" s="1"/>
  <c r="D19" i="145"/>
  <c r="D29" i="165"/>
  <c r="D35" s="1"/>
  <c r="D29" i="194"/>
  <c r="D35" s="1"/>
  <c r="D29" i="200"/>
  <c r="D35" s="1"/>
  <c r="AA11" i="224"/>
  <c r="AA18"/>
  <c r="K18"/>
  <c r="S18" s="1"/>
  <c r="AA20"/>
  <c r="K20"/>
  <c r="S20" s="1"/>
  <c r="AA24"/>
  <c r="K26"/>
  <c r="S26" s="1"/>
  <c r="D23" i="314"/>
  <c r="D25" s="1"/>
  <c r="R122" i="222"/>
  <c r="Z12" i="226"/>
  <c r="Y13"/>
  <c r="R7" i="224"/>
  <c r="R13"/>
  <c r="R32"/>
  <c r="R37"/>
  <c r="AG37" s="1"/>
  <c r="C74" i="272"/>
  <c r="C75" s="1"/>
  <c r="C83" i="125"/>
  <c r="B109" i="94"/>
  <c r="C89" i="233"/>
  <c r="R81" i="224"/>
  <c r="R97"/>
  <c r="AD102"/>
  <c r="K102"/>
  <c r="S102" s="1"/>
  <c r="R103"/>
  <c r="AG103" s="1"/>
  <c r="D41" i="279"/>
  <c r="D41" i="339"/>
  <c r="C92" i="263"/>
  <c r="C79" i="145"/>
  <c r="C95" i="181"/>
  <c r="C79"/>
  <c r="C79" i="185"/>
  <c r="C87" i="183"/>
  <c r="C87" i="190"/>
  <c r="C108" i="310"/>
  <c r="C79" i="163"/>
  <c r="C100" i="263"/>
  <c r="C87" i="123"/>
  <c r="C75" i="269"/>
  <c r="C92" i="268"/>
  <c r="C108" i="264"/>
  <c r="C62" i="121"/>
  <c r="C62" i="197"/>
  <c r="C87" i="202"/>
  <c r="C87" i="151"/>
  <c r="C100" i="290"/>
  <c r="C79" i="178"/>
  <c r="C95"/>
  <c r="C75" i="253"/>
  <c r="C87" i="197"/>
  <c r="C108" i="256"/>
  <c r="C79" i="110"/>
  <c r="C79" i="108"/>
  <c r="C79" i="205"/>
  <c r="C87" i="129"/>
  <c r="C100" i="281"/>
  <c r="C87" i="167"/>
  <c r="C100" i="328"/>
  <c r="C100" i="246"/>
  <c r="D42" i="322"/>
  <c r="D27"/>
  <c r="D28"/>
  <c r="D29"/>
  <c r="D30"/>
  <c r="D31"/>
  <c r="D32"/>
  <c r="D33"/>
  <c r="D29" i="326"/>
  <c r="D31"/>
  <c r="D20" i="125"/>
  <c r="D16"/>
  <c r="D14"/>
  <c r="D21"/>
  <c r="D21" i="185"/>
  <c r="D20"/>
  <c r="D16"/>
  <c r="D14"/>
  <c r="D29"/>
  <c r="D35" s="1"/>
  <c r="D21" i="209"/>
  <c r="D14"/>
  <c r="D20"/>
  <c r="D29"/>
  <c r="D35" s="1"/>
  <c r="D16"/>
  <c r="D21" i="207"/>
  <c r="D29"/>
  <c r="D35" s="1"/>
  <c r="D14"/>
  <c r="D20"/>
  <c r="D16"/>
  <c r="AB100" i="224"/>
  <c r="AB94"/>
  <c r="D42" i="247"/>
  <c r="D27"/>
  <c r="D28"/>
  <c r="D29"/>
  <c r="D30"/>
  <c r="D31"/>
  <c r="D32"/>
  <c r="D33"/>
  <c r="D42" i="312"/>
  <c r="D29"/>
  <c r="D30"/>
  <c r="D31"/>
  <c r="D32"/>
  <c r="D33"/>
  <c r="D27"/>
  <c r="D28"/>
  <c r="D20" i="206"/>
  <c r="D21"/>
  <c r="D29"/>
  <c r="D35" s="1"/>
  <c r="D16"/>
  <c r="D14"/>
  <c r="D29" i="199"/>
  <c r="D35" s="1"/>
  <c r="D16"/>
  <c r="D21"/>
  <c r="D14"/>
  <c r="D20"/>
  <c r="D21" i="132"/>
  <c r="D16"/>
  <c r="D14"/>
  <c r="D20"/>
  <c r="D21" i="201"/>
  <c r="D16"/>
  <c r="D14"/>
  <c r="D20"/>
  <c r="D20" i="180"/>
  <c r="D14"/>
  <c r="D16"/>
  <c r="C75" i="266"/>
  <c r="C75" i="265"/>
  <c r="AD28" i="224"/>
  <c r="D47" i="280"/>
  <c r="D46"/>
  <c r="D41"/>
  <c r="C105" i="218"/>
  <c r="C105" i="161"/>
  <c r="C109" i="180"/>
  <c r="D141" i="228"/>
  <c r="C105" i="104"/>
  <c r="D45" i="245"/>
  <c r="D47" i="277"/>
  <c r="D45"/>
  <c r="D47" i="278"/>
  <c r="D41"/>
  <c r="D46"/>
  <c r="C117" i="329"/>
  <c r="C118"/>
  <c r="C120"/>
  <c r="D47" i="335"/>
  <c r="D41"/>
  <c r="D46"/>
  <c r="D19" i="114"/>
  <c r="D22" s="1"/>
  <c r="D19" i="198"/>
  <c r="AB46" i="224"/>
  <c r="D29" i="132"/>
  <c r="D35" s="1"/>
  <c r="D29" i="201"/>
  <c r="D35" s="1"/>
  <c r="D46" i="245"/>
  <c r="D45" i="255"/>
  <c r="AD8" i="224"/>
  <c r="AD16"/>
  <c r="R35"/>
  <c r="AG35" s="1"/>
  <c r="R58"/>
  <c r="R86"/>
  <c r="AG86" s="1"/>
  <c r="R92"/>
  <c r="AG92" s="1"/>
  <c r="R96"/>
  <c r="AG96" s="1"/>
  <c r="Q111"/>
  <c r="S111" s="1"/>
  <c r="D41" i="241"/>
  <c r="D46" i="277"/>
  <c r="D41"/>
  <c r="D45" i="318"/>
  <c r="D45" i="325"/>
  <c r="D22" i="233"/>
  <c r="C62" i="124"/>
  <c r="C62" i="118"/>
  <c r="C62" i="193"/>
  <c r="C62" i="113"/>
  <c r="C100" i="253"/>
  <c r="C87" i="105"/>
  <c r="C73" i="201"/>
  <c r="BI2" i="224"/>
  <c r="C75" i="268"/>
  <c r="C100" i="264"/>
  <c r="C100" i="240"/>
  <c r="D14" i="99"/>
  <c r="D20"/>
  <c r="D16"/>
  <c r="D20" i="162"/>
  <c r="D29"/>
  <c r="D35" s="1"/>
  <c r="D16"/>
  <c r="D14"/>
  <c r="D20" i="196"/>
  <c r="D29"/>
  <c r="D35" s="1"/>
  <c r="D21"/>
  <c r="D16"/>
  <c r="D14"/>
  <c r="D14" i="129"/>
  <c r="D20"/>
  <c r="D16"/>
  <c r="D21"/>
  <c r="D29" i="213"/>
  <c r="D35" s="1"/>
  <c r="D16"/>
  <c r="D20"/>
  <c r="D21"/>
  <c r="D14"/>
  <c r="D21" i="111"/>
  <c r="D14"/>
  <c r="D16"/>
  <c r="D20"/>
  <c r="D20" i="110"/>
  <c r="D16"/>
  <c r="D21" i="186"/>
  <c r="D16"/>
  <c r="D14"/>
  <c r="D29"/>
  <c r="D35" s="1"/>
  <c r="D20"/>
  <c r="D21" i="236"/>
  <c r="D20"/>
  <c r="D19"/>
  <c r="D21" i="210"/>
  <c r="D20"/>
  <c r="D29"/>
  <c r="D35" s="1"/>
  <c r="D16"/>
  <c r="D14"/>
  <c r="D21" i="123"/>
  <c r="D16"/>
  <c r="D20"/>
  <c r="D29"/>
  <c r="D35" s="1"/>
  <c r="D14"/>
  <c r="D16" i="102"/>
  <c r="D20"/>
  <c r="D21"/>
  <c r="D14"/>
  <c r="D16" i="203"/>
  <c r="D14"/>
  <c r="D29"/>
  <c r="D35" s="1"/>
  <c r="D20"/>
  <c r="D21"/>
  <c r="D16" i="137"/>
  <c r="D20"/>
  <c r="D14"/>
  <c r="D19" s="1"/>
  <c r="D21"/>
  <c r="D29"/>
  <c r="D35" s="1"/>
  <c r="D16" i="214"/>
  <c r="D20"/>
  <c r="D14"/>
  <c r="D19" s="1"/>
  <c r="D21"/>
  <c r="AE65" i="224"/>
  <c r="D14" i="155"/>
  <c r="D21"/>
  <c r="D16"/>
  <c r="D19" s="1"/>
  <c r="D20"/>
  <c r="D14" i="218"/>
  <c r="D29"/>
  <c r="D35" s="1"/>
  <c r="D20" i="133"/>
  <c r="D16"/>
  <c r="D14"/>
  <c r="D21" i="126"/>
  <c r="D29"/>
  <c r="D35" s="1"/>
  <c r="D14" i="118"/>
  <c r="D21"/>
  <c r="D16"/>
  <c r="D20"/>
  <c r="D21" i="192"/>
  <c r="D29"/>
  <c r="D35" s="1"/>
  <c r="D29" i="139"/>
  <c r="D35" s="1"/>
  <c r="D29" i="118"/>
  <c r="D35" s="1"/>
  <c r="D29" i="102"/>
  <c r="D35" s="1"/>
  <c r="D29" i="101"/>
  <c r="D35" s="1"/>
  <c r="D19" i="147"/>
  <c r="D19" i="193"/>
  <c r="D19" i="179"/>
  <c r="D29" i="155"/>
  <c r="D35" s="1"/>
  <c r="D29" i="193"/>
  <c r="D35" s="1"/>
  <c r="D29" i="113"/>
  <c r="D35" s="1"/>
  <c r="D29" i="161"/>
  <c r="D35" s="1"/>
  <c r="D29" i="156"/>
  <c r="D35" s="1"/>
  <c r="C88" i="201"/>
  <c r="BU2" i="224"/>
  <c r="BF2"/>
  <c r="C68" i="201"/>
  <c r="AD65" i="224"/>
  <c r="O118" i="222"/>
  <c r="D44" i="257"/>
  <c r="D45"/>
  <c r="D46"/>
  <c r="D47"/>
  <c r="R78" i="224"/>
  <c r="AG78" s="1"/>
  <c r="AD85"/>
  <c r="D45" i="239"/>
  <c r="D47" i="274"/>
  <c r="D44"/>
  <c r="AD5" i="224"/>
  <c r="R6"/>
  <c r="AG6" s="1"/>
  <c r="AD9"/>
  <c r="R10"/>
  <c r="R12"/>
  <c r="AG12" s="1"/>
  <c r="R14"/>
  <c r="AD17"/>
  <c r="R18"/>
  <c r="AG18" s="1"/>
  <c r="AD27"/>
  <c r="R55"/>
  <c r="AG55" s="1"/>
  <c r="R57"/>
  <c r="AG57" s="1"/>
  <c r="AD69"/>
  <c r="D46" i="266"/>
  <c r="D46" i="281"/>
  <c r="D45" i="307"/>
  <c r="D46" i="327"/>
  <c r="D45" i="335"/>
  <c r="D20" i="338"/>
  <c r="D23" s="1"/>
  <c r="D25" s="1"/>
  <c r="B23" i="342"/>
  <c r="B25" s="1"/>
  <c r="C72" i="125"/>
  <c r="C91" i="270"/>
  <c r="C85" i="125"/>
  <c r="C67" i="94"/>
  <c r="C82"/>
  <c r="C67" i="96"/>
  <c r="C77" i="97"/>
  <c r="C84"/>
  <c r="C74" i="99"/>
  <c r="C80" i="238"/>
  <c r="C95"/>
  <c r="C77" i="100"/>
  <c r="C80" i="239"/>
  <c r="C95"/>
  <c r="C67" i="101"/>
  <c r="C74" i="102"/>
  <c r="C84"/>
  <c r="C73" i="241"/>
  <c r="C75" s="1"/>
  <c r="C74" i="103"/>
  <c r="C73" i="242"/>
  <c r="C75" s="1"/>
  <c r="C87" i="243"/>
  <c r="C97"/>
  <c r="C60" i="104"/>
  <c r="C62" s="1"/>
  <c r="C87" i="244"/>
  <c r="C97"/>
  <c r="C60" i="105"/>
  <c r="C62" s="1"/>
  <c r="C73" i="245"/>
  <c r="C95"/>
  <c r="C67" i="107"/>
  <c r="C82"/>
  <c r="C90" i="246"/>
  <c r="C67" i="215"/>
  <c r="C80" i="247"/>
  <c r="C95"/>
  <c r="BB2" i="224"/>
  <c r="BE2"/>
  <c r="BK2"/>
  <c r="BN2"/>
  <c r="BQ2"/>
  <c r="BS2"/>
  <c r="C67" i="201"/>
  <c r="C94" s="1"/>
  <c r="C74"/>
  <c r="C82"/>
  <c r="D45" i="266"/>
  <c r="D41" i="282"/>
  <c r="D46" i="300"/>
  <c r="D45" i="303"/>
  <c r="D45" i="319"/>
  <c r="D46" i="345"/>
  <c r="C80" i="233"/>
  <c r="C77" i="94"/>
  <c r="C84"/>
  <c r="C77" i="96"/>
  <c r="C67" i="97"/>
  <c r="C82"/>
  <c r="C60" i="99"/>
  <c r="C90" i="238"/>
  <c r="C97"/>
  <c r="C60" i="100"/>
  <c r="C90" i="239"/>
  <c r="C97"/>
  <c r="B109" i="99"/>
  <c r="C77" i="101"/>
  <c r="C87" i="240"/>
  <c r="C60" i="102"/>
  <c r="C82"/>
  <c r="C87" i="241"/>
  <c r="C60" i="103"/>
  <c r="C62" s="1"/>
  <c r="C87" i="242"/>
  <c r="C80" i="243"/>
  <c r="C95"/>
  <c r="C77" i="104"/>
  <c r="C95" i="244"/>
  <c r="C77" i="105"/>
  <c r="C90" i="245"/>
  <c r="C97"/>
  <c r="C74" i="107"/>
  <c r="C84"/>
  <c r="C73" i="246"/>
  <c r="C74" i="215"/>
  <c r="C87" i="247"/>
  <c r="C97"/>
  <c r="C57" i="159"/>
  <c r="C92" s="1"/>
  <c r="C57" i="160"/>
  <c r="C92" s="1"/>
  <c r="C57" i="164"/>
  <c r="C92" s="1"/>
  <c r="C57" i="165"/>
  <c r="C92" s="1"/>
  <c r="C57" i="167"/>
  <c r="C92" s="1"/>
  <c r="C57" i="168"/>
  <c r="C92" s="1"/>
  <c r="C57" i="208"/>
  <c r="C92" s="1"/>
  <c r="C57" i="169"/>
  <c r="C92" s="1"/>
  <c r="C70" i="326"/>
  <c r="C105" s="1"/>
  <c r="C70" i="330"/>
  <c r="C105" s="1"/>
  <c r="BA2" i="224"/>
  <c r="BH2"/>
  <c r="BM2"/>
  <c r="BR2"/>
  <c r="C92" i="256"/>
  <c r="C108" i="267"/>
  <c r="C108" i="304"/>
  <c r="C108" i="312"/>
  <c r="C92" i="322"/>
  <c r="C108" i="325"/>
  <c r="C108" i="329"/>
  <c r="C108" i="333"/>
  <c r="C92" i="337"/>
  <c r="C100" i="267"/>
  <c r="C92" i="264"/>
  <c r="C62" i="111"/>
  <c r="C95" i="205"/>
  <c r="C62" i="101"/>
  <c r="C87" i="100"/>
  <c r="C100" i="346"/>
  <c r="C87" i="179"/>
  <c r="C87" i="181"/>
  <c r="C100" i="284"/>
  <c r="C100" i="288"/>
  <c r="C100" i="295"/>
  <c r="C100" i="273"/>
  <c r="C87" i="195"/>
  <c r="C87" i="141"/>
  <c r="C87" i="235"/>
  <c r="C87" i="194"/>
  <c r="C87" i="209"/>
  <c r="C87" i="156"/>
  <c r="C87" i="160"/>
  <c r="C87" i="164"/>
  <c r="C100" i="302"/>
  <c r="C100" i="308"/>
  <c r="C87" i="163"/>
  <c r="C100" i="330"/>
  <c r="C100" i="334"/>
  <c r="C108" i="340"/>
  <c r="C79" i="189"/>
  <c r="C87" i="96"/>
  <c r="C108" i="278"/>
  <c r="C92" i="287"/>
  <c r="C92" i="296"/>
  <c r="C95" i="126"/>
  <c r="C79" i="130"/>
  <c r="C79" i="132"/>
  <c r="C79" i="133"/>
  <c r="C79" i="137"/>
  <c r="C95" i="216"/>
  <c r="C79" i="143"/>
  <c r="C79" i="203"/>
  <c r="C79" i="154"/>
  <c r="C95" i="198"/>
  <c r="C79" i="156"/>
  <c r="C79" i="160"/>
  <c r="C95" i="162"/>
  <c r="C79" i="164"/>
  <c r="C79" i="170"/>
  <c r="C95" i="172"/>
  <c r="C79" i="177"/>
  <c r="C95"/>
  <c r="C62" i="207"/>
  <c r="C87" i="184"/>
  <c r="C87" i="188"/>
  <c r="C100" i="345"/>
  <c r="C100" i="277"/>
  <c r="C87" i="134"/>
  <c r="C87" i="203"/>
  <c r="C87" i="154"/>
  <c r="C100" i="298"/>
  <c r="C100" i="312"/>
  <c r="C87" i="236"/>
  <c r="C87" i="176"/>
  <c r="C100" i="326"/>
  <c r="C100" i="337"/>
  <c r="C87" i="118"/>
  <c r="C100" i="269"/>
  <c r="C87" i="124"/>
  <c r="C100" i="268"/>
  <c r="C108" i="263"/>
  <c r="C87" i="116"/>
  <c r="C87" i="115"/>
  <c r="C108" i="259"/>
  <c r="C87" i="214"/>
  <c r="C108" i="255"/>
  <c r="C87" i="112"/>
  <c r="C100" i="248"/>
  <c r="C87" i="104"/>
  <c r="C75" i="258"/>
  <c r="C75" i="260"/>
  <c r="C75" i="262"/>
  <c r="C87" i="120"/>
  <c r="C62" i="123"/>
  <c r="C87" i="99"/>
  <c r="C62" i="108"/>
  <c r="D30" i="336"/>
  <c r="D27"/>
  <c r="D28"/>
  <c r="D33"/>
  <c r="D32"/>
  <c r="D31"/>
  <c r="D29"/>
  <c r="D42"/>
  <c r="D42" i="335"/>
  <c r="D32"/>
  <c r="D29"/>
  <c r="D27"/>
  <c r="D31"/>
  <c r="D28"/>
  <c r="D30"/>
  <c r="D33"/>
  <c r="D32" i="331"/>
  <c r="D28"/>
  <c r="D31" i="248"/>
  <c r="D29"/>
  <c r="D28"/>
  <c r="D42"/>
  <c r="D27"/>
  <c r="D30"/>
  <c r="D33"/>
  <c r="D32"/>
  <c r="D32" i="250"/>
  <c r="D29"/>
  <c r="D30"/>
  <c r="D33"/>
  <c r="D42" i="305"/>
  <c r="D32"/>
  <c r="D33"/>
  <c r="D31"/>
  <c r="D28"/>
  <c r="D30"/>
  <c r="D27"/>
  <c r="D29"/>
  <c r="D28" i="325"/>
  <c r="D27"/>
  <c r="D42"/>
  <c r="D31"/>
  <c r="D30" i="328"/>
  <c r="D27"/>
  <c r="D31"/>
  <c r="D28"/>
  <c r="D32"/>
  <c r="D29"/>
  <c r="D33"/>
  <c r="AB13" i="224"/>
  <c r="D42" i="262"/>
  <c r="D31"/>
  <c r="D32"/>
  <c r="D33"/>
  <c r="D27"/>
  <c r="D28"/>
  <c r="D29"/>
  <c r="D30"/>
  <c r="D27" i="264"/>
  <c r="D32"/>
  <c r="D33"/>
  <c r="D31"/>
  <c r="D28"/>
  <c r="D29"/>
  <c r="D30"/>
  <c r="D42"/>
  <c r="D32" i="281"/>
  <c r="D33"/>
  <c r="D31"/>
  <c r="D42"/>
  <c r="D28"/>
  <c r="D30"/>
  <c r="D27"/>
  <c r="D29"/>
  <c r="D29" i="285"/>
  <c r="D28"/>
  <c r="D27"/>
  <c r="D30"/>
  <c r="D42"/>
  <c r="D33"/>
  <c r="D32"/>
  <c r="D31"/>
  <c r="D33" i="289"/>
  <c r="D32"/>
  <c r="D31"/>
  <c r="D30"/>
  <c r="D42"/>
  <c r="D29"/>
  <c r="D28"/>
  <c r="D27"/>
  <c r="D32" i="329"/>
  <c r="D31"/>
  <c r="D29"/>
  <c r="D42"/>
  <c r="D48" s="1"/>
  <c r="D28"/>
  <c r="D27"/>
  <c r="D30"/>
  <c r="D33"/>
  <c r="AE17" i="224"/>
  <c r="D28" i="346"/>
  <c r="D32"/>
  <c r="D29"/>
  <c r="D31"/>
  <c r="D30"/>
  <c r="D33"/>
  <c r="D27"/>
  <c r="D42"/>
  <c r="D42" i="345"/>
  <c r="D30"/>
  <c r="D29"/>
  <c r="D28"/>
  <c r="D27"/>
  <c r="D32"/>
  <c r="D33"/>
  <c r="D31"/>
  <c r="D28" i="344"/>
  <c r="D30"/>
  <c r="D33"/>
  <c r="D42"/>
  <c r="D32"/>
  <c r="D29"/>
  <c r="D27"/>
  <c r="D31"/>
  <c r="D30" i="334"/>
  <c r="D29"/>
  <c r="D32"/>
  <c r="D31"/>
  <c r="D28"/>
  <c r="D33"/>
  <c r="D27"/>
  <c r="D42" i="255"/>
  <c r="D27"/>
  <c r="D30"/>
  <c r="D33"/>
  <c r="D32"/>
  <c r="D31"/>
  <c r="D29"/>
  <c r="D28"/>
  <c r="D42" i="256"/>
  <c r="D31"/>
  <c r="D28"/>
  <c r="D29"/>
  <c r="D30"/>
  <c r="D27"/>
  <c r="D32"/>
  <c r="D33"/>
  <c r="D42" i="286"/>
  <c r="D32"/>
  <c r="D29"/>
  <c r="D33"/>
  <c r="D28"/>
  <c r="D30"/>
  <c r="D27"/>
  <c r="D31"/>
  <c r="D27" i="238"/>
  <c r="D29"/>
  <c r="D31"/>
  <c r="D27" i="242"/>
  <c r="D31"/>
  <c r="D30" i="265"/>
  <c r="D32"/>
  <c r="D33"/>
  <c r="D28"/>
  <c r="D33" i="268"/>
  <c r="D27"/>
  <c r="D28"/>
  <c r="D29"/>
  <c r="D30"/>
  <c r="D31"/>
  <c r="D32"/>
  <c r="D42"/>
  <c r="D32" i="275"/>
  <c r="D33"/>
  <c r="D42"/>
  <c r="D31"/>
  <c r="D28" i="277"/>
  <c r="D32"/>
  <c r="D33"/>
  <c r="D31"/>
  <c r="D42"/>
  <c r="D30"/>
  <c r="D27"/>
  <c r="D29"/>
  <c r="D28" i="282"/>
  <c r="D32"/>
  <c r="D31"/>
  <c r="D29"/>
  <c r="D42"/>
  <c r="D30"/>
  <c r="D27"/>
  <c r="D33"/>
  <c r="D33" i="284"/>
  <c r="D32"/>
  <c r="D31"/>
  <c r="D29"/>
  <c r="D28"/>
  <c r="D27"/>
  <c r="D30"/>
  <c r="D29" i="297"/>
  <c r="D31"/>
  <c r="D33"/>
  <c r="D28"/>
  <c r="D31" i="298"/>
  <c r="D32"/>
  <c r="D33"/>
  <c r="D27"/>
  <c r="D28"/>
  <c r="D29"/>
  <c r="D30"/>
  <c r="D42"/>
  <c r="D48" s="1"/>
  <c r="AB92" i="224"/>
  <c r="D30" i="254"/>
  <c r="D32"/>
  <c r="D31"/>
  <c r="D28"/>
  <c r="D28" i="270"/>
  <c r="D32"/>
  <c r="D27"/>
  <c r="D29"/>
  <c r="D42"/>
  <c r="D30"/>
  <c r="D31"/>
  <c r="D33"/>
  <c r="D42" i="276"/>
  <c r="D30"/>
  <c r="D31"/>
  <c r="D33"/>
  <c r="D28"/>
  <c r="D32"/>
  <c r="D27"/>
  <c r="D29"/>
  <c r="D31" i="283"/>
  <c r="D27"/>
  <c r="D33" i="287"/>
  <c r="D31"/>
  <c r="D31" i="294"/>
  <c r="D32"/>
  <c r="D33"/>
  <c r="D42"/>
  <c r="D27"/>
  <c r="D28"/>
  <c r="D29"/>
  <c r="D30"/>
  <c r="D32" i="303"/>
  <c r="D33"/>
  <c r="D30"/>
  <c r="D29"/>
  <c r="D33" i="321"/>
  <c r="D29"/>
  <c r="AB79" i="224"/>
  <c r="AE79"/>
  <c r="D27" i="332"/>
  <c r="D28"/>
  <c r="D29"/>
  <c r="D30"/>
  <c r="D42"/>
  <c r="D31"/>
  <c r="D32"/>
  <c r="D33"/>
  <c r="D30" i="330"/>
  <c r="D31"/>
  <c r="D32"/>
  <c r="D42"/>
  <c r="D29"/>
  <c r="D33"/>
  <c r="D27"/>
  <c r="D28"/>
  <c r="D42" i="266"/>
  <c r="D28"/>
  <c r="D32"/>
  <c r="D29"/>
  <c r="D33"/>
  <c r="D30"/>
  <c r="D27"/>
  <c r="D31"/>
  <c r="D42" i="267"/>
  <c r="D28"/>
  <c r="D29"/>
  <c r="D30"/>
  <c r="D27"/>
  <c r="D31"/>
  <c r="D32"/>
  <c r="D33"/>
  <c r="D49" i="183"/>
  <c r="D20" i="173"/>
  <c r="D16"/>
  <c r="D14"/>
  <c r="D29"/>
  <c r="D35" s="1"/>
  <c r="D16" i="148"/>
  <c r="D14"/>
  <c r="D20"/>
  <c r="D16" i="216"/>
  <c r="D14"/>
  <c r="D20"/>
  <c r="D29"/>
  <c r="D35" s="1"/>
  <c r="D14" i="117"/>
  <c r="D20"/>
  <c r="D16"/>
  <c r="D21"/>
  <c r="D14" i="188"/>
  <c r="D16"/>
  <c r="D20"/>
  <c r="D21" i="198"/>
  <c r="D21" i="153"/>
  <c r="D29"/>
  <c r="D35" s="1"/>
  <c r="D21" i="150"/>
  <c r="D16"/>
  <c r="D21" i="134"/>
  <c r="D20"/>
  <c r="D19"/>
  <c r="D16" i="108"/>
  <c r="D20"/>
  <c r="D29" i="103"/>
  <c r="D35" s="1"/>
  <c r="D21" i="157"/>
  <c r="D29"/>
  <c r="D35" s="1"/>
  <c r="D14" i="212"/>
  <c r="D16"/>
  <c r="D20"/>
  <c r="D14" i="116"/>
  <c r="D20"/>
  <c r="D16"/>
  <c r="D14" i="112"/>
  <c r="D20"/>
  <c r="D16"/>
  <c r="D21"/>
  <c r="D29"/>
  <c r="D35" s="1"/>
  <c r="D16" i="172"/>
  <c r="D20"/>
  <c r="D14"/>
  <c r="D16" i="217"/>
  <c r="D14"/>
  <c r="D21"/>
  <c r="D20"/>
  <c r="D29"/>
  <c r="D35" s="1"/>
  <c r="D20" i="158"/>
  <c r="D29"/>
  <c r="D35" s="1"/>
  <c r="D21"/>
  <c r="D16"/>
  <c r="D14"/>
  <c r="D16" i="146"/>
  <c r="D21"/>
  <c r="D14"/>
  <c r="D20"/>
  <c r="D21" i="131"/>
  <c r="D16"/>
  <c r="D14"/>
  <c r="D21" i="234"/>
  <c r="D16"/>
  <c r="D29"/>
  <c r="D35" s="1"/>
  <c r="D21" i="122"/>
  <c r="D16"/>
  <c r="D19" s="1"/>
  <c r="D21" i="119"/>
  <c r="D14"/>
  <c r="D19" s="1"/>
  <c r="D20"/>
  <c r="D21" i="105"/>
  <c r="D16"/>
  <c r="D21" i="104"/>
  <c r="D29"/>
  <c r="D35" s="1"/>
  <c r="D16"/>
  <c r="D14"/>
  <c r="AD21" i="224"/>
  <c r="AD25"/>
  <c r="AD74"/>
  <c r="D41" i="252"/>
  <c r="D45"/>
  <c r="D47" i="270"/>
  <c r="D45"/>
  <c r="D47" i="272"/>
  <c r="D46"/>
  <c r="D47" i="261"/>
  <c r="D44"/>
  <c r="D45"/>
  <c r="D44" i="286"/>
  <c r="D47"/>
  <c r="D47" i="287"/>
  <c r="D44"/>
  <c r="R20" i="224"/>
  <c r="AG20" s="1"/>
  <c r="R24"/>
  <c r="AG24" s="1"/>
  <c r="R40"/>
  <c r="AG40" s="1"/>
  <c r="R45"/>
  <c r="AG45" s="1"/>
  <c r="R50"/>
  <c r="AG50" s="1"/>
  <c r="R66"/>
  <c r="AG66" s="1"/>
  <c r="AD89"/>
  <c r="R93"/>
  <c r="AG93" s="1"/>
  <c r="AD99"/>
  <c r="K119" i="225"/>
  <c r="I118"/>
  <c r="D45" i="249"/>
  <c r="D45" i="253"/>
  <c r="D45" i="285"/>
  <c r="D45" i="289"/>
  <c r="D41" i="283"/>
  <c r="D45"/>
  <c r="D46"/>
  <c r="K4" i="224"/>
  <c r="K92" i="225"/>
  <c r="D44" i="343"/>
  <c r="D47"/>
  <c r="B23" i="313"/>
  <c r="B25" s="1"/>
  <c r="D46" i="318"/>
  <c r="D41"/>
  <c r="D46" i="319"/>
  <c r="D41" i="340"/>
  <c r="B109" i="96"/>
  <c r="B109" i="215"/>
  <c r="B23" i="315"/>
  <c r="B25" s="1"/>
  <c r="B122" i="233"/>
  <c r="B122" i="304"/>
  <c r="B122" i="309"/>
  <c r="B122" i="310"/>
  <c r="B122" i="311"/>
  <c r="B122" i="312"/>
  <c r="B122" i="314"/>
  <c r="B109" i="159"/>
  <c r="B122" i="315"/>
  <c r="B122" i="318"/>
  <c r="B109" i="164"/>
  <c r="B109" i="165"/>
  <c r="B109" i="167"/>
  <c r="B109" i="168"/>
  <c r="B109" i="208"/>
  <c r="B109" i="169"/>
  <c r="B109" i="170"/>
  <c r="B122" i="325"/>
  <c r="B109" i="217"/>
  <c r="B109" i="172"/>
  <c r="D23" i="342" l="1"/>
  <c r="D25" s="1"/>
  <c r="D29" i="187"/>
  <c r="D35" s="1"/>
  <c r="AB82" i="224"/>
  <c r="AB101"/>
  <c r="AR101" s="1"/>
  <c r="AB70"/>
  <c r="AV70" s="1"/>
  <c r="D32" i="327"/>
  <c r="D28"/>
  <c r="D86" i="183"/>
  <c r="D51"/>
  <c r="D42" i="259"/>
  <c r="D28"/>
  <c r="AD76" i="224"/>
  <c r="D20" i="245"/>
  <c r="D45" i="260"/>
  <c r="D46" i="307"/>
  <c r="AA71" i="224"/>
  <c r="D20" i="304"/>
  <c r="D23" s="1"/>
  <c r="D25" s="1"/>
  <c r="AD95" i="224"/>
  <c r="D21" i="141"/>
  <c r="D41" i="267"/>
  <c r="D20" i="241"/>
  <c r="D23" s="1"/>
  <c r="D25" s="1"/>
  <c r="B239" i="228"/>
  <c r="AY70" i="224"/>
  <c r="AD58"/>
  <c r="AG58"/>
  <c r="AD97"/>
  <c r="AG97"/>
  <c r="AD13"/>
  <c r="AG13"/>
  <c r="AI48"/>
  <c r="AG48"/>
  <c r="AH52"/>
  <c r="AG52"/>
  <c r="AI44"/>
  <c r="AG44"/>
  <c r="AI25"/>
  <c r="AG25"/>
  <c r="AH11"/>
  <c r="AG11"/>
  <c r="AJ107"/>
  <c r="AG107"/>
  <c r="AJ100"/>
  <c r="AG100"/>
  <c r="AI94"/>
  <c r="AG94"/>
  <c r="AI79"/>
  <c r="AG79"/>
  <c r="AD61"/>
  <c r="AG61"/>
  <c r="AI4"/>
  <c r="AG4"/>
  <c r="AI110"/>
  <c r="AG110"/>
  <c r="AI34"/>
  <c r="AG34"/>
  <c r="AI90"/>
  <c r="AG90"/>
  <c r="AJ68"/>
  <c r="AG68"/>
  <c r="AD98"/>
  <c r="AG98"/>
  <c r="AI106"/>
  <c r="AG106"/>
  <c r="AB42"/>
  <c r="AV42" s="1"/>
  <c r="AH4"/>
  <c r="AD14"/>
  <c r="AG14"/>
  <c r="AD10"/>
  <c r="AG10"/>
  <c r="AD81"/>
  <c r="AG81"/>
  <c r="AH32"/>
  <c r="AG32"/>
  <c r="AD7"/>
  <c r="AG7"/>
  <c r="AD83"/>
  <c r="AG83"/>
  <c r="AD63"/>
  <c r="AG63"/>
  <c r="AI38"/>
  <c r="AG38"/>
  <c r="AI73"/>
  <c r="AG73"/>
  <c r="AI47"/>
  <c r="AG47"/>
  <c r="AE36"/>
  <c r="AG36"/>
  <c r="AI109"/>
  <c r="AG109"/>
  <c r="AI101"/>
  <c r="AG101"/>
  <c r="AJ23"/>
  <c r="AG23"/>
  <c r="AH71"/>
  <c r="AG71"/>
  <c r="AH19"/>
  <c r="AG19"/>
  <c r="AJ51"/>
  <c r="AG51"/>
  <c r="AH28"/>
  <c r="AG28"/>
  <c r="AH108"/>
  <c r="AG108"/>
  <c r="S35"/>
  <c r="AB35" s="1"/>
  <c r="C79" i="197"/>
  <c r="D27" i="293"/>
  <c r="D33"/>
  <c r="D42"/>
  <c r="D48" s="1"/>
  <c r="D30"/>
  <c r="D32"/>
  <c r="D31"/>
  <c r="D28"/>
  <c r="D29"/>
  <c r="AB109" i="224"/>
  <c r="AE109"/>
  <c r="D23" i="233"/>
  <c r="D25" s="1"/>
  <c r="AB63" i="224"/>
  <c r="D30" i="287"/>
  <c r="D32"/>
  <c r="AE21" i="224"/>
  <c r="D48" i="268"/>
  <c r="D27" i="250"/>
  <c r="D42"/>
  <c r="D48" s="1"/>
  <c r="D31"/>
  <c r="D31" i="241"/>
  <c r="D33" i="331"/>
  <c r="D30"/>
  <c r="C107" i="233"/>
  <c r="D22" i="179"/>
  <c r="AD44" i="224"/>
  <c r="D32" i="326"/>
  <c r="D30"/>
  <c r="D22" i="163"/>
  <c r="D42" i="288"/>
  <c r="D48" s="1"/>
  <c r="D29" i="242"/>
  <c r="D31" i="309"/>
  <c r="C96" i="175"/>
  <c r="CG4" i="224"/>
  <c r="D20" i="306"/>
  <c r="D23" s="1"/>
  <c r="D25" s="1"/>
  <c r="D30" s="1"/>
  <c r="D21" i="161"/>
  <c r="AI100" i="224"/>
  <c r="AA93"/>
  <c r="AH59"/>
  <c r="D44" i="331"/>
  <c r="D221" i="228"/>
  <c r="D23" i="269"/>
  <c r="D25" s="1"/>
  <c r="D42" s="1"/>
  <c r="K105" i="224"/>
  <c r="S105" s="1"/>
  <c r="AB105" s="1"/>
  <c r="D34" i="315"/>
  <c r="D41" i="296"/>
  <c r="D47" i="297"/>
  <c r="D41"/>
  <c r="D45" i="291"/>
  <c r="D47" i="248"/>
  <c r="D34" i="278"/>
  <c r="C89" i="178"/>
  <c r="C102" i="297"/>
  <c r="D14" i="192"/>
  <c r="D19" s="1"/>
  <c r="D30" i="296"/>
  <c r="AJ53" i="224"/>
  <c r="D29" i="116"/>
  <c r="D35" s="1"/>
  <c r="D34" i="233"/>
  <c r="C95" i="168"/>
  <c r="C92" i="269"/>
  <c r="C79" i="213"/>
  <c r="D27" i="252"/>
  <c r="AD88" i="224"/>
  <c r="D45" i="331"/>
  <c r="D21" i="251"/>
  <c r="D23" s="1"/>
  <c r="D25" s="1"/>
  <c r="D30" i="316"/>
  <c r="D32" i="318"/>
  <c r="D22" i="160"/>
  <c r="D29" i="306"/>
  <c r="D31" i="327"/>
  <c r="D46" i="331"/>
  <c r="D47"/>
  <c r="D19" i="189"/>
  <c r="D22" s="1"/>
  <c r="AB23" i="224"/>
  <c r="AA59"/>
  <c r="AB59" s="1"/>
  <c r="D34" i="257"/>
  <c r="D19" i="199"/>
  <c r="D19" i="191"/>
  <c r="AD68" i="224"/>
  <c r="D29" i="205"/>
  <c r="D35" s="1"/>
  <c r="D46" i="264"/>
  <c r="D48" s="1"/>
  <c r="D19" i="168"/>
  <c r="AB47" i="224"/>
  <c r="AL39"/>
  <c r="D32" i="269"/>
  <c r="AB67" i="224"/>
  <c r="BT67" s="1"/>
  <c r="D33" i="246"/>
  <c r="D31" i="341"/>
  <c r="D31" i="246"/>
  <c r="AB17" i="224"/>
  <c r="AD110"/>
  <c r="D16" i="138"/>
  <c r="D22" i="333"/>
  <c r="D23" s="1"/>
  <c r="D25" s="1"/>
  <c r="D20" i="161"/>
  <c r="AE107" i="224"/>
  <c r="C79" i="162"/>
  <c r="C105" i="197"/>
  <c r="BB63" i="224"/>
  <c r="AE19"/>
  <c r="AU51"/>
  <c r="S88"/>
  <c r="AB33"/>
  <c r="AB77"/>
  <c r="AB16"/>
  <c r="AA19"/>
  <c r="AB19" s="1"/>
  <c r="AE90"/>
  <c r="AI71"/>
  <c r="AE47"/>
  <c r="AI54"/>
  <c r="Q87"/>
  <c r="S87" s="1"/>
  <c r="AB87" s="1"/>
  <c r="AH54"/>
  <c r="K98"/>
  <c r="S98" s="1"/>
  <c r="C92" i="301"/>
  <c r="C108" i="275"/>
  <c r="C108" i="301"/>
  <c r="C92" i="309"/>
  <c r="C92" i="275"/>
  <c r="C108" i="284"/>
  <c r="C92" i="293"/>
  <c r="AJ72" i="224"/>
  <c r="D31" i="278"/>
  <c r="D28"/>
  <c r="D27"/>
  <c r="D42"/>
  <c r="D30"/>
  <c r="D33"/>
  <c r="D32"/>
  <c r="D29"/>
  <c r="D34" i="279"/>
  <c r="D29" i="260"/>
  <c r="D30"/>
  <c r="D33"/>
  <c r="D32"/>
  <c r="D28"/>
  <c r="D42" i="238"/>
  <c r="C105" i="216"/>
  <c r="AJ73" i="224"/>
  <c r="AE73"/>
  <c r="AB9"/>
  <c r="AA27"/>
  <c r="N27"/>
  <c r="S27" s="1"/>
  <c r="AB50"/>
  <c r="C79" i="155"/>
  <c r="C92" i="318"/>
  <c r="D69" i="228"/>
  <c r="D19" i="113"/>
  <c r="D22" s="1"/>
  <c r="D72" s="1"/>
  <c r="AB71" i="224"/>
  <c r="AW71" s="1"/>
  <c r="AX82"/>
  <c r="BL82"/>
  <c r="AV82"/>
  <c r="BT82"/>
  <c r="D27" i="311"/>
  <c r="D29"/>
  <c r="D31"/>
  <c r="D33"/>
  <c r="D28"/>
  <c r="D30"/>
  <c r="D32"/>
  <c r="D42"/>
  <c r="D48" s="1"/>
  <c r="D19" i="129"/>
  <c r="D31" i="321"/>
  <c r="D28"/>
  <c r="D33" i="283"/>
  <c r="D28"/>
  <c r="D27" i="269"/>
  <c r="C118" i="327"/>
  <c r="AE89" i="224"/>
  <c r="D33" i="326"/>
  <c r="D28"/>
  <c r="D27"/>
  <c r="D30" i="259"/>
  <c r="D23" i="245"/>
  <c r="D25" s="1"/>
  <c r="AD54" i="224"/>
  <c r="AB86"/>
  <c r="D33" i="327"/>
  <c r="AB58" i="224"/>
  <c r="AS58" s="1"/>
  <c r="AB108"/>
  <c r="AD101"/>
  <c r="AE105"/>
  <c r="AB69"/>
  <c r="CE4"/>
  <c r="D19" i="139"/>
  <c r="D19" i="126"/>
  <c r="D22" i="175"/>
  <c r="D33" i="295"/>
  <c r="AI59" i="224"/>
  <c r="AB22"/>
  <c r="Q48"/>
  <c r="S48" s="1"/>
  <c r="AB48" s="1"/>
  <c r="AI88"/>
  <c r="Q25"/>
  <c r="S25" s="1"/>
  <c r="AB25" s="1"/>
  <c r="AJ98"/>
  <c r="D29" i="150"/>
  <c r="D35" s="1"/>
  <c r="D20" i="249"/>
  <c r="D23" s="1"/>
  <c r="D25" s="1"/>
  <c r="D27" s="1"/>
  <c r="D20" i="319"/>
  <c r="D23" s="1"/>
  <c r="D25" s="1"/>
  <c r="AH23" i="224"/>
  <c r="AB31"/>
  <c r="D23" i="240"/>
  <c r="D25" s="1"/>
  <c r="D27" s="1"/>
  <c r="AA10" i="224"/>
  <c r="AB10" s="1"/>
  <c r="BT10" s="1"/>
  <c r="D46" i="258"/>
  <c r="D41" i="262"/>
  <c r="D34" i="298"/>
  <c r="D45" i="296"/>
  <c r="AJ59" i="224"/>
  <c r="D47" i="258"/>
  <c r="D41"/>
  <c r="D45" i="248"/>
  <c r="D44"/>
  <c r="AA106" i="224"/>
  <c r="D22" i="263"/>
  <c r="D23" s="1"/>
  <c r="D25" s="1"/>
  <c r="C108" i="309"/>
  <c r="C108" i="318"/>
  <c r="D23" i="272"/>
  <c r="D25" s="1"/>
  <c r="AI108" i="224"/>
  <c r="AL108" s="1"/>
  <c r="C95" i="213"/>
  <c r="D205" i="228"/>
  <c r="C109" i="321"/>
  <c r="AJ43" i="224"/>
  <c r="D29" i="197"/>
  <c r="D35" s="1"/>
  <c r="C79" i="188"/>
  <c r="C95" i="179"/>
  <c r="C92" i="328"/>
  <c r="C108" i="322"/>
  <c r="C95" i="163"/>
  <c r="C95" i="158"/>
  <c r="C92" i="310"/>
  <c r="C92" i="306"/>
  <c r="C108" i="302"/>
  <c r="C92" i="298"/>
  <c r="C108" i="285"/>
  <c r="C95" i="194"/>
  <c r="C95" i="141"/>
  <c r="C95" i="138"/>
  <c r="C79" i="134"/>
  <c r="C79" i="234"/>
  <c r="C95" i="214"/>
  <c r="C95" i="122"/>
  <c r="C108" i="253"/>
  <c r="C108" i="313"/>
  <c r="C92" i="314"/>
  <c r="C79" i="209"/>
  <c r="C95" i="140"/>
  <c r="C95" i="206"/>
  <c r="C95" i="130"/>
  <c r="C108" i="249"/>
  <c r="C95" i="120"/>
  <c r="C92" i="327"/>
  <c r="C108" i="335"/>
  <c r="C92" i="342"/>
  <c r="D20" i="154"/>
  <c r="AE96" i="224"/>
  <c r="D77" i="228"/>
  <c r="D19" i="197"/>
  <c r="D22" s="1"/>
  <c r="D50" s="1"/>
  <c r="AB96" i="224"/>
  <c r="AL22"/>
  <c r="AE91"/>
  <c r="D27" i="291"/>
  <c r="D31"/>
  <c r="D33"/>
  <c r="D29" i="339"/>
  <c r="D31"/>
  <c r="D30" i="257"/>
  <c r="D27"/>
  <c r="D42"/>
  <c r="D33"/>
  <c r="D32"/>
  <c r="D46" i="314"/>
  <c r="D47" i="244"/>
  <c r="D30" i="241"/>
  <c r="D32"/>
  <c r="C120" i="273"/>
  <c r="D22" i="192"/>
  <c r="D30" i="314"/>
  <c r="D33" i="259"/>
  <c r="D31"/>
  <c r="D29"/>
  <c r="D22" i="178"/>
  <c r="D73" s="1"/>
  <c r="AB60" i="224"/>
  <c r="BU60" s="1"/>
  <c r="D42" i="310"/>
  <c r="D28" i="288"/>
  <c r="D33" i="242"/>
  <c r="D27" i="246"/>
  <c r="D27" i="300"/>
  <c r="D45" i="228"/>
  <c r="D32" i="246"/>
  <c r="D30" i="340"/>
  <c r="D109" i="228"/>
  <c r="D27" i="251"/>
  <c r="D28" i="295"/>
  <c r="AB44" i="224"/>
  <c r="AY44" s="1"/>
  <c r="AH94"/>
  <c r="AI98"/>
  <c r="AI72"/>
  <c r="AB57"/>
  <c r="AS57" s="1"/>
  <c r="AA91"/>
  <c r="AB91" s="1"/>
  <c r="AE49"/>
  <c r="D29" i="246"/>
  <c r="D20" i="307"/>
  <c r="D23" s="1"/>
  <c r="D25" s="1"/>
  <c r="D31" s="1"/>
  <c r="S78" i="224"/>
  <c r="D34" i="276"/>
  <c r="D29" i="120"/>
  <c r="D35" s="1"/>
  <c r="AA66" i="224"/>
  <c r="AB66" s="1"/>
  <c r="D14" i="120"/>
  <c r="D19" s="1"/>
  <c r="D22" s="1"/>
  <c r="C109" i="341"/>
  <c r="D14" i="161"/>
  <c r="D19" s="1"/>
  <c r="C109" i="163"/>
  <c r="D33" i="340"/>
  <c r="D22" i="124"/>
  <c r="AB38" i="224"/>
  <c r="C92" i="291"/>
  <c r="C108" i="283"/>
  <c r="C92" i="274"/>
  <c r="C92" i="259"/>
  <c r="C108" i="251"/>
  <c r="CE7" i="224"/>
  <c r="CC7"/>
  <c r="CG7"/>
  <c r="CG11"/>
  <c r="CC11"/>
  <c r="CE11"/>
  <c r="CC15"/>
  <c r="CG15"/>
  <c r="CE15"/>
  <c r="CE19"/>
  <c r="CC19"/>
  <c r="CG19"/>
  <c r="CG23"/>
  <c r="CC23"/>
  <c r="CE23"/>
  <c r="CE27"/>
  <c r="CC27"/>
  <c r="CG27"/>
  <c r="CG31"/>
  <c r="CC31"/>
  <c r="CE31"/>
  <c r="CE35"/>
  <c r="CC35"/>
  <c r="CG35"/>
  <c r="CE39"/>
  <c r="CC39"/>
  <c r="CG39"/>
  <c r="CE43"/>
  <c r="CC43"/>
  <c r="CG43"/>
  <c r="CE47"/>
  <c r="CC47"/>
  <c r="CG47"/>
  <c r="CG51"/>
  <c r="CC51"/>
  <c r="CE51"/>
  <c r="CG55"/>
  <c r="CE55"/>
  <c r="CC55"/>
  <c r="CE59"/>
  <c r="CC59"/>
  <c r="CG59"/>
  <c r="CC63"/>
  <c r="CE63"/>
  <c r="CG63"/>
  <c r="CC67"/>
  <c r="CE67"/>
  <c r="CG67"/>
  <c r="CG71"/>
  <c r="CE71"/>
  <c r="CC71"/>
  <c r="CG83"/>
  <c r="CE83"/>
  <c r="CC83"/>
  <c r="CC87"/>
  <c r="CE87"/>
  <c r="CG87"/>
  <c r="CG99"/>
  <c r="CE99"/>
  <c r="CC99"/>
  <c r="CE103"/>
  <c r="CC103"/>
  <c r="CG103"/>
  <c r="CE109"/>
  <c r="CC109"/>
  <c r="CG109"/>
  <c r="CE9"/>
  <c r="CC9"/>
  <c r="CG9"/>
  <c r="CE13"/>
  <c r="CC13"/>
  <c r="CG13"/>
  <c r="CG17"/>
  <c r="CC17"/>
  <c r="CE17"/>
  <c r="CG21"/>
  <c r="CC21"/>
  <c r="CE21"/>
  <c r="CC25"/>
  <c r="CE25"/>
  <c r="CG25"/>
  <c r="CC29"/>
  <c r="CG29"/>
  <c r="CE29"/>
  <c r="CG33"/>
  <c r="CC33"/>
  <c r="CE33"/>
  <c r="CG37"/>
  <c r="CC37"/>
  <c r="CE37"/>
  <c r="CE41"/>
  <c r="CC41"/>
  <c r="CG41"/>
  <c r="CE45"/>
  <c r="CC45"/>
  <c r="CG45"/>
  <c r="CG49"/>
  <c r="CC49"/>
  <c r="CE49"/>
  <c r="CE53"/>
  <c r="CC53"/>
  <c r="CG53"/>
  <c r="CC57"/>
  <c r="CG57"/>
  <c r="CE57"/>
  <c r="CG61"/>
  <c r="CC61"/>
  <c r="CE61"/>
  <c r="CG65"/>
  <c r="CE65"/>
  <c r="CC65"/>
  <c r="CG69"/>
  <c r="CE69"/>
  <c r="CC69"/>
  <c r="CC77"/>
  <c r="CG77"/>
  <c r="CE77"/>
  <c r="CE81"/>
  <c r="CC81"/>
  <c r="CG81"/>
  <c r="CE85"/>
  <c r="CC85"/>
  <c r="CG85"/>
  <c r="CE93"/>
  <c r="CC93"/>
  <c r="CG93"/>
  <c r="CC97"/>
  <c r="CE97"/>
  <c r="CG97"/>
  <c r="CG101"/>
  <c r="CC101"/>
  <c r="CE101"/>
  <c r="C105" i="150"/>
  <c r="C105" i="131"/>
  <c r="C118" i="275"/>
  <c r="C104" i="214"/>
  <c r="C120" i="313"/>
  <c r="CG8" i="224"/>
  <c r="CC8"/>
  <c r="CE8"/>
  <c r="CE12"/>
  <c r="CG12"/>
  <c r="CC12"/>
  <c r="CE16"/>
  <c r="CG16"/>
  <c r="CC16"/>
  <c r="CE20"/>
  <c r="CG20"/>
  <c r="CC20"/>
  <c r="CC24"/>
  <c r="CG24"/>
  <c r="CE24"/>
  <c r="CG28"/>
  <c r="CE28"/>
  <c r="CC28"/>
  <c r="CG32"/>
  <c r="CE32"/>
  <c r="CC32"/>
  <c r="CE36"/>
  <c r="CC36"/>
  <c r="CG36"/>
  <c r="CE40"/>
  <c r="CG40"/>
  <c r="CC40"/>
  <c r="CE44"/>
  <c r="CG44"/>
  <c r="CC44"/>
  <c r="CC48"/>
  <c r="CE48"/>
  <c r="CG48"/>
  <c r="CC52"/>
  <c r="CE52"/>
  <c r="CG52"/>
  <c r="CG56"/>
  <c r="CC56"/>
  <c r="CE56"/>
  <c r="CC60"/>
  <c r="CG60"/>
  <c r="CE60"/>
  <c r="CG64"/>
  <c r="CE64"/>
  <c r="CC64"/>
  <c r="CC68"/>
  <c r="CG68"/>
  <c r="CE68"/>
  <c r="CE72"/>
  <c r="CG72"/>
  <c r="CC72"/>
  <c r="CC76"/>
  <c r="CE76"/>
  <c r="CG76"/>
  <c r="CG80"/>
  <c r="CC80"/>
  <c r="CE80"/>
  <c r="CG86"/>
  <c r="CE86"/>
  <c r="CC86"/>
  <c r="CE94"/>
  <c r="CC94"/>
  <c r="CG94"/>
  <c r="CC98"/>
  <c r="CE98"/>
  <c r="CG98"/>
  <c r="CC102"/>
  <c r="CE102"/>
  <c r="CG102"/>
  <c r="CG106"/>
  <c r="CC106"/>
  <c r="CE106"/>
  <c r="CG110"/>
  <c r="CC110"/>
  <c r="CE110"/>
  <c r="CE6"/>
  <c r="CC6"/>
  <c r="CG6"/>
  <c r="CC10"/>
  <c r="CE10"/>
  <c r="CG10"/>
  <c r="CG14"/>
  <c r="CE14"/>
  <c r="CC14"/>
  <c r="CE18"/>
  <c r="CG18"/>
  <c r="CC18"/>
  <c r="CC22"/>
  <c r="CG22"/>
  <c r="CE22"/>
  <c r="CE26"/>
  <c r="CG26"/>
  <c r="CC26"/>
  <c r="CG30"/>
  <c r="CE30"/>
  <c r="CC30"/>
  <c r="CG34"/>
  <c r="CC34"/>
  <c r="CE34"/>
  <c r="CG38"/>
  <c r="CC38"/>
  <c r="CE38"/>
  <c r="CG42"/>
  <c r="CC42"/>
  <c r="CE42"/>
  <c r="CG46"/>
  <c r="CE46"/>
  <c r="CC46"/>
  <c r="CG50"/>
  <c r="CE50"/>
  <c r="CC50"/>
  <c r="CE54"/>
  <c r="CG54"/>
  <c r="CC54"/>
  <c r="CG58"/>
  <c r="CE58"/>
  <c r="CC58"/>
  <c r="CE62"/>
  <c r="CG62"/>
  <c r="CC62"/>
  <c r="CC66"/>
  <c r="CE66"/>
  <c r="CG66"/>
  <c r="CC70"/>
  <c r="CE70"/>
  <c r="CG70"/>
  <c r="CG74"/>
  <c r="CC74"/>
  <c r="CE74"/>
  <c r="CC78"/>
  <c r="CE78"/>
  <c r="CG78"/>
  <c r="CG82"/>
  <c r="CC82"/>
  <c r="CE82"/>
  <c r="CC92"/>
  <c r="CE92"/>
  <c r="CG92"/>
  <c r="CG96"/>
  <c r="CC96"/>
  <c r="CE96"/>
  <c r="CE100"/>
  <c r="CC100"/>
  <c r="CG100"/>
  <c r="CE104"/>
  <c r="CC104"/>
  <c r="CG104"/>
  <c r="CG108"/>
  <c r="CC108"/>
  <c r="CE108"/>
  <c r="D37" i="354"/>
  <c r="F37" s="1"/>
  <c r="H34" i="237"/>
  <c r="I34" s="1"/>
  <c r="C42" i="96"/>
  <c r="D38" i="354"/>
  <c r="F38" s="1"/>
  <c r="H35" i="237"/>
  <c r="I35" s="1"/>
  <c r="D36" i="354"/>
  <c r="F36" s="1"/>
  <c r="J33" i="237"/>
  <c r="H33"/>
  <c r="I33" s="1"/>
  <c r="CC73" i="224"/>
  <c r="CG73"/>
  <c r="CE75"/>
  <c r="CC75"/>
  <c r="CG75"/>
  <c r="CE79"/>
  <c r="CG79"/>
  <c r="CC79"/>
  <c r="CC89"/>
  <c r="CE89"/>
  <c r="CG89"/>
  <c r="CE91"/>
  <c r="CG91"/>
  <c r="CC91"/>
  <c r="CC95"/>
  <c r="CG95"/>
  <c r="CE107"/>
  <c r="CC107"/>
  <c r="CG107"/>
  <c r="CC111"/>
  <c r="CG111"/>
  <c r="CE111"/>
  <c r="C118" i="301"/>
  <c r="C104" i="101"/>
  <c r="C104" i="161"/>
  <c r="C104" i="204"/>
  <c r="C117" i="257"/>
  <c r="D37" i="228"/>
  <c r="D22" i="191"/>
  <c r="D78" s="1"/>
  <c r="D33" i="324"/>
  <c r="D44" i="244"/>
  <c r="AW60" i="224"/>
  <c r="AS60"/>
  <c r="D55" i="183"/>
  <c r="D50"/>
  <c r="D32" i="321"/>
  <c r="D30"/>
  <c r="D42"/>
  <c r="D32" i="283"/>
  <c r="D30"/>
  <c r="D42"/>
  <c r="D29" i="240"/>
  <c r="D27" i="314"/>
  <c r="BE60" i="224"/>
  <c r="D52" i="113"/>
  <c r="AL16" i="224"/>
  <c r="C104" i="154"/>
  <c r="D22" i="145"/>
  <c r="D50" s="1"/>
  <c r="AS69" i="224"/>
  <c r="AU82"/>
  <c r="AI36"/>
  <c r="D22" i="164"/>
  <c r="D83" s="1"/>
  <c r="D149" i="228"/>
  <c r="D27" i="327"/>
  <c r="D42"/>
  <c r="D48" i="310"/>
  <c r="D33" i="307"/>
  <c r="D27" i="288"/>
  <c r="D29"/>
  <c r="AB78" i="224"/>
  <c r="D32" i="291"/>
  <c r="D42"/>
  <c r="D30" i="339"/>
  <c r="D29" i="291"/>
  <c r="D30" i="307"/>
  <c r="D30" i="291"/>
  <c r="AH88" i="224"/>
  <c r="AJ88"/>
  <c r="D28" i="291"/>
  <c r="D48" i="297"/>
  <c r="C79" i="136"/>
  <c r="C79" i="165"/>
  <c r="C92" i="300"/>
  <c r="C92" i="308"/>
  <c r="C92" i="316"/>
  <c r="C108" i="324"/>
  <c r="C79" i="236"/>
  <c r="C79" i="207"/>
  <c r="C79" i="122"/>
  <c r="C95" i="154"/>
  <c r="C92" i="257"/>
  <c r="C95" i="171"/>
  <c r="C95" i="110"/>
  <c r="D29" i="99"/>
  <c r="D35" s="1"/>
  <c r="C95" i="151"/>
  <c r="C108" i="274"/>
  <c r="C79" i="191"/>
  <c r="C108" i="342"/>
  <c r="C92" i="339"/>
  <c r="C92" i="254"/>
  <c r="C92" i="335"/>
  <c r="C108" i="332"/>
  <c r="C108" i="327"/>
  <c r="C79" i="208"/>
  <c r="C79" i="124"/>
  <c r="C79" i="142"/>
  <c r="C92" i="315"/>
  <c r="C108" i="286"/>
  <c r="C92" i="258"/>
  <c r="C92" i="313"/>
  <c r="C108" i="262"/>
  <c r="C79" i="168"/>
  <c r="C79" i="175"/>
  <c r="BO2" i="224"/>
  <c r="C108" i="317"/>
  <c r="C92" i="343"/>
  <c r="C95" i="212"/>
  <c r="AB65" i="224"/>
  <c r="AL64"/>
  <c r="D21" i="218"/>
  <c r="D16"/>
  <c r="AE110" i="224"/>
  <c r="D29" i="154"/>
  <c r="D35" s="1"/>
  <c r="C122" i="281"/>
  <c r="C122" i="279"/>
  <c r="D21" i="108"/>
  <c r="AB110" i="224"/>
  <c r="D19" i="156"/>
  <c r="D42" i="96"/>
  <c r="D44" s="1"/>
  <c r="D47" i="341"/>
  <c r="D44"/>
  <c r="D46" i="332"/>
  <c r="D44"/>
  <c r="D44" i="312"/>
  <c r="D45"/>
  <c r="D47"/>
  <c r="D41"/>
  <c r="D47" i="294"/>
  <c r="D41"/>
  <c r="D41" i="289"/>
  <c r="D47"/>
  <c r="D46" i="282"/>
  <c r="D44"/>
  <c r="D44" i="290"/>
  <c r="D41"/>
  <c r="D46"/>
  <c r="D45"/>
  <c r="D47"/>
  <c r="D44" i="267"/>
  <c r="D47"/>
  <c r="D45"/>
  <c r="D22" i="190"/>
  <c r="C108" i="266"/>
  <c r="C92" i="251"/>
  <c r="D47" i="345"/>
  <c r="D44"/>
  <c r="D45"/>
  <c r="D41" i="330"/>
  <c r="D45"/>
  <c r="D47"/>
  <c r="D46"/>
  <c r="D44"/>
  <c r="D41" i="322"/>
  <c r="D45"/>
  <c r="D47"/>
  <c r="D44"/>
  <c r="D46"/>
  <c r="D44" i="320"/>
  <c r="D46"/>
  <c r="D45"/>
  <c r="D41"/>
  <c r="D47"/>
  <c r="D44" i="299"/>
  <c r="D46"/>
  <c r="D41"/>
  <c r="D47"/>
  <c r="D45"/>
  <c r="C87" i="94"/>
  <c r="D47" i="255"/>
  <c r="D46"/>
  <c r="D44"/>
  <c r="AE48" i="224"/>
  <c r="C109" i="300"/>
  <c r="C79" i="187"/>
  <c r="AE23" i="224"/>
  <c r="AE59"/>
  <c r="AE101"/>
  <c r="D34" i="342"/>
  <c r="D19" i="138"/>
  <c r="D22" i="170"/>
  <c r="D73" s="1"/>
  <c r="AE94" i="224"/>
  <c r="D165" i="228"/>
  <c r="AA88" i="224"/>
  <c r="D42" i="253"/>
  <c r="D48" s="1"/>
  <c r="D197" i="228"/>
  <c r="AB75" i="224"/>
  <c r="AE38"/>
  <c r="AB45"/>
  <c r="AW45" s="1"/>
  <c r="D133" i="228"/>
  <c r="D19" i="176"/>
  <c r="D22" s="1"/>
  <c r="C96" i="157"/>
  <c r="C96" i="191"/>
  <c r="D22" i="181"/>
  <c r="D85" s="1"/>
  <c r="D22" i="156"/>
  <c r="D78" s="1"/>
  <c r="D42" i="246"/>
  <c r="D48" s="1"/>
  <c r="D42" i="333"/>
  <c r="D42" i="334"/>
  <c r="D48" s="1"/>
  <c r="C95" i="169"/>
  <c r="C108" i="291"/>
  <c r="C92" i="283"/>
  <c r="C95" i="112"/>
  <c r="C92" i="273"/>
  <c r="C95" i="210"/>
  <c r="C92" i="281"/>
  <c r="C95" i="139"/>
  <c r="C79" i="235"/>
  <c r="C95" i="146"/>
  <c r="C95" i="218"/>
  <c r="C79" i="157"/>
  <c r="C108" i="300"/>
  <c r="C108" i="308"/>
  <c r="C92" i="312"/>
  <c r="C108" i="316"/>
  <c r="C92" i="320"/>
  <c r="AB74" i="224"/>
  <c r="AY74" s="1"/>
  <c r="AB6"/>
  <c r="AY6" s="1"/>
  <c r="C95" i="183"/>
  <c r="C92" i="297"/>
  <c r="C92" i="288"/>
  <c r="C108" i="279"/>
  <c r="C92" i="267"/>
  <c r="C108" i="252"/>
  <c r="D27" i="333"/>
  <c r="D42" i="328"/>
  <c r="D48" s="1"/>
  <c r="D42" i="296"/>
  <c r="D42" i="287"/>
  <c r="D42" i="331"/>
  <c r="D48" s="1"/>
  <c r="C92" i="248"/>
  <c r="C108" i="261"/>
  <c r="C92" i="294"/>
  <c r="C79" i="202"/>
  <c r="C95" i="160"/>
  <c r="C92" i="326"/>
  <c r="C108" i="341"/>
  <c r="C92" i="344"/>
  <c r="D42" i="343"/>
  <c r="D29"/>
  <c r="D28"/>
  <c r="D27"/>
  <c r="D32"/>
  <c r="D33"/>
  <c r="D30"/>
  <c r="D31"/>
  <c r="AS6" i="224"/>
  <c r="D33" i="279"/>
  <c r="D31"/>
  <c r="D27"/>
  <c r="D32"/>
  <c r="D29"/>
  <c r="D30"/>
  <c r="AR104" i="224"/>
  <c r="AS104"/>
  <c r="AT104"/>
  <c r="AE54"/>
  <c r="AB54"/>
  <c r="D30" i="249"/>
  <c r="D28"/>
  <c r="D29" i="310"/>
  <c r="D30"/>
  <c r="D33"/>
  <c r="D28"/>
  <c r="AE8" i="224"/>
  <c r="AL8" s="1"/>
  <c r="AB8"/>
  <c r="D46" i="238"/>
  <c r="D44"/>
  <c r="AK111" i="224"/>
  <c r="AK114" s="1"/>
  <c r="AH111"/>
  <c r="AD87"/>
  <c r="AH87"/>
  <c r="AH33"/>
  <c r="AI33"/>
  <c r="AE33"/>
  <c r="AE34"/>
  <c r="AH34"/>
  <c r="AD34"/>
  <c r="AJ49"/>
  <c r="AI49"/>
  <c r="AD49"/>
  <c r="C105" i="196"/>
  <c r="C107"/>
  <c r="C102" i="336"/>
  <c r="C109"/>
  <c r="D20" i="187"/>
  <c r="D21"/>
  <c r="D16"/>
  <c r="AD51" i="224"/>
  <c r="D34" i="323"/>
  <c r="D22"/>
  <c r="D23" s="1"/>
  <c r="D25" s="1"/>
  <c r="D42" s="1"/>
  <c r="D48" s="1"/>
  <c r="D20" i="103"/>
  <c r="D16"/>
  <c r="D19" s="1"/>
  <c r="D20" i="211"/>
  <c r="D21"/>
  <c r="D16"/>
  <c r="D29"/>
  <c r="D35" s="1"/>
  <c r="D22" i="302"/>
  <c r="D23" s="1"/>
  <c r="D25" s="1"/>
  <c r="D34"/>
  <c r="D14" i="194"/>
  <c r="D21"/>
  <c r="D14" i="142"/>
  <c r="D29"/>
  <c r="D35" s="1"/>
  <c r="D20"/>
  <c r="D16"/>
  <c r="D20" i="290"/>
  <c r="D23" s="1"/>
  <c r="D25" s="1"/>
  <c r="D34"/>
  <c r="AA43" i="224"/>
  <c r="K43"/>
  <c r="S43" s="1"/>
  <c r="AE43" s="1"/>
  <c r="D33" i="253"/>
  <c r="D29"/>
  <c r="D27"/>
  <c r="K14" i="224"/>
  <c r="S14" s="1"/>
  <c r="AA14"/>
  <c r="C95" i="195"/>
  <c r="C79"/>
  <c r="C96" i="165"/>
  <c r="C89"/>
  <c r="C108" i="305"/>
  <c r="C92"/>
  <c r="C95" i="116"/>
  <c r="C79"/>
  <c r="C95" i="114"/>
  <c r="C79"/>
  <c r="C79" i="119"/>
  <c r="C95"/>
  <c r="C95" i="123"/>
  <c r="C79"/>
  <c r="C79" i="129"/>
  <c r="C95"/>
  <c r="C92" i="282"/>
  <c r="C108"/>
  <c r="C92" i="290"/>
  <c r="C108"/>
  <c r="C95" i="180"/>
  <c r="C79"/>
  <c r="C92" i="345"/>
  <c r="C108"/>
  <c r="C108" i="260"/>
  <c r="C92"/>
  <c r="AD26" i="224"/>
  <c r="AH26"/>
  <c r="D47" i="251"/>
  <c r="D29"/>
  <c r="D31"/>
  <c r="D33"/>
  <c r="D30"/>
  <c r="D16" i="128"/>
  <c r="D21"/>
  <c r="D20"/>
  <c r="D14" i="205"/>
  <c r="D19" s="1"/>
  <c r="D20"/>
  <c r="D14" i="215"/>
  <c r="D16"/>
  <c r="D29"/>
  <c r="D35" s="1"/>
  <c r="C92" i="307"/>
  <c r="C108"/>
  <c r="AU69" i="224"/>
  <c r="AR69"/>
  <c r="D32" i="252"/>
  <c r="D30"/>
  <c r="D28" i="309"/>
  <c r="D29"/>
  <c r="D42"/>
  <c r="D48" s="1"/>
  <c r="D32"/>
  <c r="D32" i="317"/>
  <c r="D31"/>
  <c r="AV31" i="224"/>
  <c r="AU31"/>
  <c r="BL31"/>
  <c r="AX31"/>
  <c r="AW31"/>
  <c r="D28" i="339"/>
  <c r="D42"/>
  <c r="D32"/>
  <c r="D33"/>
  <c r="AD100" i="224"/>
  <c r="AH90"/>
  <c r="AJ90"/>
  <c r="AD90"/>
  <c r="AH42"/>
  <c r="AD42"/>
  <c r="AJ42"/>
  <c r="D16" i="141"/>
  <c r="D14"/>
  <c r="AA72" i="224"/>
  <c r="Q72"/>
  <c r="S72" s="1"/>
  <c r="AA80"/>
  <c r="Q80"/>
  <c r="S80" s="1"/>
  <c r="D34" i="258"/>
  <c r="D20"/>
  <c r="D23" s="1"/>
  <c r="D25" s="1"/>
  <c r="AA56" i="224"/>
  <c r="K56"/>
  <c r="S56" s="1"/>
  <c r="AE56" s="1"/>
  <c r="AL56" s="1"/>
  <c r="D31" i="296"/>
  <c r="D32"/>
  <c r="D29"/>
  <c r="D27"/>
  <c r="C105" i="111"/>
  <c r="C107"/>
  <c r="C107" i="108"/>
  <c r="C105"/>
  <c r="D34" i="244"/>
  <c r="D20"/>
  <c r="D23" s="1"/>
  <c r="D25" s="1"/>
  <c r="D21" i="133"/>
  <c r="D29"/>
  <c r="D35" s="1"/>
  <c r="C108" i="331"/>
  <c r="C79" i="150"/>
  <c r="C95" i="204"/>
  <c r="C95" i="161"/>
  <c r="C95" i="236"/>
  <c r="C79" i="176"/>
  <c r="D32" i="306"/>
  <c r="C92" i="276"/>
  <c r="C92" i="323"/>
  <c r="C117" i="301"/>
  <c r="AL99" i="224"/>
  <c r="D19" i="234"/>
  <c r="AY60" i="224"/>
  <c r="AV60"/>
  <c r="AU60"/>
  <c r="D22" i="161"/>
  <c r="D22" i="157"/>
  <c r="D21" i="103"/>
  <c r="D14" i="150"/>
  <c r="D32" i="333"/>
  <c r="D29"/>
  <c r="D31" i="303"/>
  <c r="D42"/>
  <c r="D48" s="1"/>
  <c r="D27"/>
  <c r="D27" i="287"/>
  <c r="D29"/>
  <c r="D29" i="254"/>
  <c r="D42"/>
  <c r="D33"/>
  <c r="D27" i="297"/>
  <c r="D32"/>
  <c r="D30"/>
  <c r="D27" i="275"/>
  <c r="D30"/>
  <c r="D29"/>
  <c r="D27" i="265"/>
  <c r="D42"/>
  <c r="D48" s="1"/>
  <c r="D31"/>
  <c r="D32" i="242"/>
  <c r="D30"/>
  <c r="D28"/>
  <c r="D32" i="238"/>
  <c r="D30"/>
  <c r="D28"/>
  <c r="D33"/>
  <c r="D48" i="256"/>
  <c r="D48" i="262"/>
  <c r="D27" i="260"/>
  <c r="D42"/>
  <c r="D48" s="1"/>
  <c r="D31"/>
  <c r="D33" i="325"/>
  <c r="D30"/>
  <c r="D29"/>
  <c r="D48" i="305"/>
  <c r="D30" i="269"/>
  <c r="D28"/>
  <c r="D33"/>
  <c r="D31"/>
  <c r="D33" i="241"/>
  <c r="D42"/>
  <c r="D29"/>
  <c r="D27" i="331"/>
  <c r="D31"/>
  <c r="C92" i="253"/>
  <c r="C95" i="175"/>
  <c r="C79" i="167"/>
  <c r="C108" i="314"/>
  <c r="C95" i="202"/>
  <c r="C79" i="206"/>
  <c r="C108" i="294"/>
  <c r="C92" i="289"/>
  <c r="C108" i="280"/>
  <c r="C108" i="276"/>
  <c r="C79" i="128"/>
  <c r="C108" i="320"/>
  <c r="C108" i="306"/>
  <c r="C92" i="302"/>
  <c r="C100" i="243"/>
  <c r="C87" i="125"/>
  <c r="D22" i="193"/>
  <c r="D51" s="1"/>
  <c r="D22" i="147"/>
  <c r="D22" i="126"/>
  <c r="D21" i="110"/>
  <c r="D29"/>
  <c r="D35" s="1"/>
  <c r="C118" i="273"/>
  <c r="C122" s="1"/>
  <c r="AE92" i="224"/>
  <c r="D22" i="184"/>
  <c r="D85" s="1"/>
  <c r="C104" i="197"/>
  <c r="C109" s="1"/>
  <c r="D41" i="245"/>
  <c r="D47"/>
  <c r="C104" i="104"/>
  <c r="C109" s="1"/>
  <c r="C117" i="327"/>
  <c r="C105" i="154"/>
  <c r="C109" s="1"/>
  <c r="AI28" i="224"/>
  <c r="D32" i="263"/>
  <c r="D30"/>
  <c r="D28"/>
  <c r="AE13" i="224"/>
  <c r="D29" i="140"/>
  <c r="D35" s="1"/>
  <c r="D14" i="202"/>
  <c r="D19" s="1"/>
  <c r="AL70" i="224"/>
  <c r="D19" i="187"/>
  <c r="C107" i="204"/>
  <c r="AL60" i="224"/>
  <c r="AR82"/>
  <c r="AS82"/>
  <c r="D45" i="251"/>
  <c r="D29" i="257"/>
  <c r="D28"/>
  <c r="D31"/>
  <c r="C118"/>
  <c r="C120" i="331"/>
  <c r="BP82" i="224"/>
  <c r="D16" i="107"/>
  <c r="D14" i="94"/>
  <c r="AR58" i="224"/>
  <c r="AY82"/>
  <c r="Q97"/>
  <c r="S97" s="1"/>
  <c r="AB97" s="1"/>
  <c r="D27" i="310"/>
  <c r="D20" i="194"/>
  <c r="D30" i="253"/>
  <c r="D42" i="306"/>
  <c r="C104" i="196"/>
  <c r="AJ87" i="224"/>
  <c r="AJ26"/>
  <c r="C109" i="297"/>
  <c r="C95" i="199"/>
  <c r="C92" i="341"/>
  <c r="C108" i="326"/>
  <c r="C95" i="200"/>
  <c r="C95" i="235"/>
  <c r="C79" i="210"/>
  <c r="C95" i="186"/>
  <c r="C108" i="295"/>
  <c r="C92" i="277"/>
  <c r="C95" i="176"/>
  <c r="C92" i="249"/>
  <c r="AE87" i="224"/>
  <c r="AI26"/>
  <c r="AD33"/>
  <c r="D29" i="249"/>
  <c r="AD4" i="224"/>
  <c r="D29" i="128"/>
  <c r="D35" s="1"/>
  <c r="AI87" i="224"/>
  <c r="K53"/>
  <c r="S53" s="1"/>
  <c r="AH51"/>
  <c r="AA12"/>
  <c r="AB12" s="1"/>
  <c r="BT12" s="1"/>
  <c r="K84"/>
  <c r="S84" s="1"/>
  <c r="AJ33"/>
  <c r="AJ28"/>
  <c r="D32" i="251"/>
  <c r="D34" i="260"/>
  <c r="D45" i="238"/>
  <c r="D45" i="269"/>
  <c r="D32" i="253"/>
  <c r="AA7" i="224"/>
  <c r="AB7" s="1"/>
  <c r="D21" i="205"/>
  <c r="D16" i="194"/>
  <c r="D21" i="215"/>
  <c r="C104" i="132"/>
  <c r="C109" s="1"/>
  <c r="D46" i="251"/>
  <c r="AE51" i="224"/>
  <c r="AI51"/>
  <c r="D14" i="211"/>
  <c r="D16" i="94"/>
  <c r="C96" i="178"/>
  <c r="C79" i="194"/>
  <c r="AL104" i="224"/>
  <c r="D14" i="128"/>
  <c r="D19" s="1"/>
  <c r="D41" i="306"/>
  <c r="AB39" i="224"/>
  <c r="AY39" s="1"/>
  <c r="D48" i="291"/>
  <c r="D22" i="235"/>
  <c r="D77" s="1"/>
  <c r="C109" i="344"/>
  <c r="D61" i="228"/>
  <c r="AE100" i="224"/>
  <c r="S37"/>
  <c r="AB37" s="1"/>
  <c r="S106"/>
  <c r="C89" i="191"/>
  <c r="C89" i="157"/>
  <c r="C108" i="248"/>
  <c r="C92" i="272"/>
  <c r="C92" i="279"/>
  <c r="C108" i="288"/>
  <c r="C108" i="297"/>
  <c r="C79" i="183"/>
  <c r="J34" i="237"/>
  <c r="D12" i="353"/>
  <c r="F12" s="1"/>
  <c r="D11"/>
  <c r="F11" s="1"/>
  <c r="C104" i="133"/>
  <c r="C107"/>
  <c r="C105"/>
  <c r="D46" i="296"/>
  <c r="D48" s="1"/>
  <c r="C108" i="323"/>
  <c r="D13" i="353"/>
  <c r="F13" s="1"/>
  <c r="J35" i="237"/>
  <c r="C88" i="190"/>
  <c r="C101" i="342"/>
  <c r="C102" s="1"/>
  <c r="C101" i="339"/>
  <c r="C101" i="335"/>
  <c r="C88" i="187"/>
  <c r="C89" s="1"/>
  <c r="C88" i="181"/>
  <c r="C88" i="211"/>
  <c r="C89" s="1"/>
  <c r="C88" i="173"/>
  <c r="C88" i="171"/>
  <c r="C101" i="323"/>
  <c r="C109" s="1"/>
  <c r="C101" i="326"/>
  <c r="C88" i="168"/>
  <c r="C88" i="164"/>
  <c r="C88" i="159"/>
  <c r="C88" i="156"/>
  <c r="C88" i="204"/>
  <c r="C89" s="1"/>
  <c r="C101" i="303"/>
  <c r="C88" i="209"/>
  <c r="C101" i="316"/>
  <c r="C109" s="1"/>
  <c r="C101" i="304"/>
  <c r="C101" i="296"/>
  <c r="C102" s="1"/>
  <c r="C88" i="136"/>
  <c r="C101" i="276"/>
  <c r="C102" s="1"/>
  <c r="C88" i="146"/>
  <c r="C88" i="235"/>
  <c r="D88" s="1"/>
  <c r="C88" i="141"/>
  <c r="C88" i="138"/>
  <c r="C101" i="283"/>
  <c r="C88" i="195"/>
  <c r="C101" i="273"/>
  <c r="C88" i="124"/>
  <c r="C101" i="266"/>
  <c r="C88" i="193"/>
  <c r="C101" i="257"/>
  <c r="C88" i="112"/>
  <c r="C101" i="249"/>
  <c r="C101" i="245"/>
  <c r="C88" i="103"/>
  <c r="C88" i="97"/>
  <c r="C101" i="267"/>
  <c r="C101" i="264"/>
  <c r="C101" i="254"/>
  <c r="C102" s="1"/>
  <c r="C101" i="346"/>
  <c r="C101" i="343"/>
  <c r="C101" i="340"/>
  <c r="C109" s="1"/>
  <c r="C101" i="337"/>
  <c r="C101" i="345"/>
  <c r="C88" i="185"/>
  <c r="C89" s="1"/>
  <c r="C88" i="179"/>
  <c r="C88" i="176"/>
  <c r="C88" i="236"/>
  <c r="C88" i="169"/>
  <c r="C101" i="333"/>
  <c r="C109" s="1"/>
  <c r="C101" i="329"/>
  <c r="C101" i="325"/>
  <c r="C102" s="1"/>
  <c r="C88" i="167"/>
  <c r="C88" i="160"/>
  <c r="C101" i="314"/>
  <c r="C101" i="311"/>
  <c r="C88" i="153"/>
  <c r="C101" i="305"/>
  <c r="C88" i="218"/>
  <c r="C101" i="320"/>
  <c r="C102" s="1"/>
  <c r="C101" i="317"/>
  <c r="C101" i="312"/>
  <c r="C101" i="307"/>
  <c r="C101" i="301"/>
  <c r="C109" s="1"/>
  <c r="C101" i="298"/>
  <c r="C101" i="294"/>
  <c r="C109" s="1"/>
  <c r="C101" i="287"/>
  <c r="C102" s="1"/>
  <c r="C101" i="280"/>
  <c r="C109" s="1"/>
  <c r="C101" i="278"/>
  <c r="C109" s="1"/>
  <c r="C101" i="277"/>
  <c r="C101" i="274"/>
  <c r="C109" s="1"/>
  <c r="C88" i="128"/>
  <c r="C96" s="1"/>
  <c r="C88" i="145"/>
  <c r="C88" i="143"/>
  <c r="C89" s="1"/>
  <c r="C101" i="293"/>
  <c r="C101" i="291"/>
  <c r="C88" i="140"/>
  <c r="C88" i="216"/>
  <c r="C88" i="137"/>
  <c r="C88" i="212"/>
  <c r="C89" s="1"/>
  <c r="C88" i="134"/>
  <c r="C88" i="206"/>
  <c r="C89" s="1"/>
  <c r="C88" i="133"/>
  <c r="C96" s="1"/>
  <c r="C88" i="132"/>
  <c r="C96" s="1"/>
  <c r="C88" i="234"/>
  <c r="C88" i="130"/>
  <c r="C89" s="1"/>
  <c r="C88" i="126"/>
  <c r="C89" s="1"/>
  <c r="C88" i="125"/>
  <c r="C101" i="269"/>
  <c r="C88" i="120"/>
  <c r="C88" i="213"/>
  <c r="C101" i="262"/>
  <c r="C88" i="115"/>
  <c r="C89" s="1"/>
  <c r="C101" i="259"/>
  <c r="C101" i="258"/>
  <c r="C88" i="207"/>
  <c r="C96" s="1"/>
  <c r="C101" i="255"/>
  <c r="C88" i="199"/>
  <c r="C88" i="200"/>
  <c r="C101" i="248"/>
  <c r="C88" i="107"/>
  <c r="C101" i="244"/>
  <c r="C101" i="242"/>
  <c r="C101" i="241"/>
  <c r="C102" s="1"/>
  <c r="C88" i="101"/>
  <c r="C88" i="99"/>
  <c r="C88" i="96"/>
  <c r="C88" i="123"/>
  <c r="C88" i="121"/>
  <c r="C88" i="119"/>
  <c r="C96" s="1"/>
  <c r="C88" i="117"/>
  <c r="C101" i="263"/>
  <c r="C101" i="260"/>
  <c r="C102" s="1"/>
  <c r="C88" i="113"/>
  <c r="D88" s="1"/>
  <c r="C101" i="253"/>
  <c r="C101" i="252"/>
  <c r="C102" s="1"/>
  <c r="C101" i="250"/>
  <c r="C88" i="108"/>
  <c r="C88" i="215"/>
  <c r="C96" s="1"/>
  <c r="C88" i="105"/>
  <c r="C88" i="102"/>
  <c r="C101" i="238"/>
  <c r="C101" i="332"/>
  <c r="C102" s="1"/>
  <c r="C101" i="306"/>
  <c r="C101" i="318"/>
  <c r="C101" i="309"/>
  <c r="C109" s="1"/>
  <c r="C88" i="147"/>
  <c r="C101" i="289"/>
  <c r="C102" s="1"/>
  <c r="C101" i="279"/>
  <c r="C88" i="210"/>
  <c r="C88" i="129"/>
  <c r="C88" i="194"/>
  <c r="C88" i="142"/>
  <c r="C88" i="139"/>
  <c r="C101" i="285"/>
  <c r="C101" i="282"/>
  <c r="C101" i="281"/>
  <c r="C88" i="131"/>
  <c r="C89" s="1"/>
  <c r="C101" i="275"/>
  <c r="C101" i="272"/>
  <c r="C101" i="268"/>
  <c r="C88" i="116"/>
  <c r="C88" i="118"/>
  <c r="C88" i="214"/>
  <c r="C101" i="256"/>
  <c r="C88" i="197"/>
  <c r="D88" s="1"/>
  <c r="C101" i="247"/>
  <c r="C101" i="243"/>
  <c r="C101" i="240"/>
  <c r="C88" i="100"/>
  <c r="C101" i="270"/>
  <c r="C102" s="1"/>
  <c r="C88" i="122"/>
  <c r="C89" s="1"/>
  <c r="C101" i="265"/>
  <c r="C101" i="261"/>
  <c r="C88" i="114"/>
  <c r="D88" s="1"/>
  <c r="C101" i="251"/>
  <c r="C109" s="1"/>
  <c r="C88" i="205"/>
  <c r="C88" i="104"/>
  <c r="C88" i="94"/>
  <c r="C88" i="111"/>
  <c r="C88" i="110"/>
  <c r="C89" s="1"/>
  <c r="C101" i="246"/>
  <c r="C101" i="239"/>
  <c r="D47" i="337"/>
  <c r="D41"/>
  <c r="D46"/>
  <c r="D44"/>
  <c r="D44" i="333"/>
  <c r="D41"/>
  <c r="D45"/>
  <c r="D47"/>
  <c r="D46"/>
  <c r="D45" i="317"/>
  <c r="D46"/>
  <c r="D47"/>
  <c r="D44"/>
  <c r="D41"/>
  <c r="D47" i="306"/>
  <c r="D46"/>
  <c r="D44"/>
  <c r="D41" i="251"/>
  <c r="D44"/>
  <c r="D45" i="247"/>
  <c r="D41"/>
  <c r="D47"/>
  <c r="D44" i="241"/>
  <c r="D47"/>
  <c r="D21" i="261"/>
  <c r="D23" s="1"/>
  <c r="D25" s="1"/>
  <c r="D34"/>
  <c r="C102" i="309"/>
  <c r="C96" i="131"/>
  <c r="C102" i="301"/>
  <c r="C96" i="126"/>
  <c r="C108" i="273"/>
  <c r="C79" i="139"/>
  <c r="C79" i="204"/>
  <c r="C79" i="161"/>
  <c r="C79" i="138"/>
  <c r="C95" i="147"/>
  <c r="C79" i="153"/>
  <c r="C95" i="173"/>
  <c r="C108" i="250"/>
  <c r="C92"/>
  <c r="D44" i="269"/>
  <c r="C95" i="188"/>
  <c r="C92" i="336"/>
  <c r="C108" i="328"/>
  <c r="C108" i="287"/>
  <c r="C95" i="121"/>
  <c r="C79" i="214"/>
  <c r="C108" i="281"/>
  <c r="C79" i="146"/>
  <c r="C79" i="218"/>
  <c r="C95" i="157"/>
  <c r="C95" i="165"/>
  <c r="C92" i="324"/>
  <c r="C79" i="121"/>
  <c r="C92" i="321"/>
  <c r="C108"/>
  <c r="C79" i="184"/>
  <c r="C92" i="331"/>
  <c r="C79" i="169"/>
  <c r="C79" i="112"/>
  <c r="C95" i="196"/>
  <c r="C79" i="159"/>
  <c r="C108" i="343"/>
  <c r="C95" i="184"/>
  <c r="C295" i="228"/>
  <c r="C296" s="1"/>
  <c r="C82" i="251"/>
  <c r="C81" i="346"/>
  <c r="C107" s="1"/>
  <c r="C68" i="190"/>
  <c r="C68" i="188"/>
  <c r="C94" s="1"/>
  <c r="C81" i="341"/>
  <c r="C107" s="1"/>
  <c r="C68" i="184"/>
  <c r="C81" i="338"/>
  <c r="C107" s="1"/>
  <c r="C81" i="336"/>
  <c r="C107" s="1"/>
  <c r="C68" i="192"/>
  <c r="C81" i="344"/>
  <c r="C107" s="1"/>
  <c r="C68" i="187"/>
  <c r="C94" s="1"/>
  <c r="C68" i="185"/>
  <c r="C94" s="1"/>
  <c r="C68" i="181"/>
  <c r="C68" i="179"/>
  <c r="C68" i="211"/>
  <c r="C94" s="1"/>
  <c r="C68" i="176"/>
  <c r="C94" s="1"/>
  <c r="C68" i="173"/>
  <c r="C94" s="1"/>
  <c r="C68" i="236"/>
  <c r="C94" s="1"/>
  <c r="C68" i="217"/>
  <c r="C94" s="1"/>
  <c r="C81" i="324"/>
  <c r="C107" s="1"/>
  <c r="C81" i="334"/>
  <c r="C107" s="1"/>
  <c r="C81" i="331"/>
  <c r="C107" s="1"/>
  <c r="C81" i="330"/>
  <c r="C107" s="1"/>
  <c r="C81" i="328"/>
  <c r="C107" s="1"/>
  <c r="C81" i="326"/>
  <c r="C107" s="1"/>
  <c r="C68" i="169"/>
  <c r="C94" s="1"/>
  <c r="C68" i="168"/>
  <c r="C94" s="1"/>
  <c r="C68" i="165"/>
  <c r="C94" s="1"/>
  <c r="C81" i="318"/>
  <c r="C107" s="1"/>
  <c r="C68" i="161"/>
  <c r="C68" i="159"/>
  <c r="C94" s="1"/>
  <c r="C68" i="157"/>
  <c r="C68" i="155"/>
  <c r="C94" s="1"/>
  <c r="C68" i="204"/>
  <c r="C94" s="1"/>
  <c r="C68" i="153"/>
  <c r="C94" s="1"/>
  <c r="C68" i="150"/>
  <c r="C94" s="1"/>
  <c r="C68" i="196"/>
  <c r="C94" s="1"/>
  <c r="C68" i="218"/>
  <c r="C94" s="1"/>
  <c r="C68" i="147"/>
  <c r="C81" i="322"/>
  <c r="C107" s="1"/>
  <c r="C81" i="320"/>
  <c r="C107" s="1"/>
  <c r="C68" i="163"/>
  <c r="C81" i="316"/>
  <c r="C107" s="1"/>
  <c r="C68" i="158"/>
  <c r="C94" s="1"/>
  <c r="C81" i="312"/>
  <c r="C107" s="1"/>
  <c r="C81" i="310"/>
  <c r="C107" s="1"/>
  <c r="C81" i="308"/>
  <c r="C107" s="1"/>
  <c r="C81" i="306"/>
  <c r="C107" s="1"/>
  <c r="C81" i="304"/>
  <c r="C107" s="1"/>
  <c r="C81" i="302"/>
  <c r="C107" s="1"/>
  <c r="C81" i="300"/>
  <c r="C107" s="1"/>
  <c r="C81" i="298"/>
  <c r="C107" s="1"/>
  <c r="C81" i="296"/>
  <c r="C107" s="1"/>
  <c r="C81" i="294"/>
  <c r="C107" s="1"/>
  <c r="C81" i="291"/>
  <c r="C107" s="1"/>
  <c r="C81" i="289"/>
  <c r="C107" s="1"/>
  <c r="C81" i="287"/>
  <c r="C107" s="1"/>
  <c r="C81" i="285"/>
  <c r="C107" s="1"/>
  <c r="C81" i="283"/>
  <c r="C107" s="1"/>
  <c r="C81" i="280"/>
  <c r="C107" s="1"/>
  <c r="C81" i="278"/>
  <c r="C107" s="1"/>
  <c r="C81" i="276"/>
  <c r="C107" s="1"/>
  <c r="C81" i="274"/>
  <c r="C107" s="1"/>
  <c r="C68" i="128"/>
  <c r="C94" s="1"/>
  <c r="C68" i="146"/>
  <c r="C94" s="1"/>
  <c r="C68" i="194"/>
  <c r="C94" s="1"/>
  <c r="C68" i="235"/>
  <c r="C68" i="141"/>
  <c r="C94" s="1"/>
  <c r="C68" i="139"/>
  <c r="C94" s="1"/>
  <c r="C68" i="138"/>
  <c r="C94" s="1"/>
  <c r="C68" i="136"/>
  <c r="C94" s="1"/>
  <c r="C68" i="134"/>
  <c r="C94" s="1"/>
  <c r="C81" i="281"/>
  <c r="C107" s="1"/>
  <c r="C68" i="195"/>
  <c r="C94" s="1"/>
  <c r="C68" i="210"/>
  <c r="C94" s="1"/>
  <c r="C68" i="234"/>
  <c r="C94" s="1"/>
  <c r="C81" i="273"/>
  <c r="C107" s="1"/>
  <c r="C68" i="125"/>
  <c r="C94" s="1"/>
  <c r="C81" i="269"/>
  <c r="C107" s="1"/>
  <c r="C68" i="121"/>
  <c r="C94" s="1"/>
  <c r="C68" i="117"/>
  <c r="C94" s="1"/>
  <c r="C68" i="116"/>
  <c r="C94" s="1"/>
  <c r="C68" i="115"/>
  <c r="C94" s="1"/>
  <c r="C68" i="214"/>
  <c r="C94" s="1"/>
  <c r="C68" i="207"/>
  <c r="C94" s="1"/>
  <c r="C68" i="112"/>
  <c r="C94" s="1"/>
  <c r="C68" i="111"/>
  <c r="C94" s="1"/>
  <c r="C81" i="250"/>
  <c r="C107" s="1"/>
  <c r="C81" i="248"/>
  <c r="C107" s="1"/>
  <c r="C68" i="215"/>
  <c r="C69" s="1"/>
  <c r="C81" i="244"/>
  <c r="C82" s="1"/>
  <c r="C81" i="242"/>
  <c r="C107" s="1"/>
  <c r="C81" i="241"/>
  <c r="C107" s="1"/>
  <c r="C81" i="240"/>
  <c r="C107" s="1"/>
  <c r="C81" i="270"/>
  <c r="C107" s="1"/>
  <c r="C68" i="122"/>
  <c r="C94" s="1"/>
  <c r="C81" i="266"/>
  <c r="C107" s="1"/>
  <c r="C81" i="265"/>
  <c r="C107" s="1"/>
  <c r="C81" i="263"/>
  <c r="C107" s="1"/>
  <c r="C81" i="261"/>
  <c r="C107" s="1"/>
  <c r="C81" i="259"/>
  <c r="C107" s="1"/>
  <c r="C81" i="257"/>
  <c r="C107" s="1"/>
  <c r="C81" i="255"/>
  <c r="C107" s="1"/>
  <c r="C81" i="253"/>
  <c r="C107" s="1"/>
  <c r="C81" i="251"/>
  <c r="C107" s="1"/>
  <c r="C68" i="110"/>
  <c r="C94" s="1"/>
  <c r="C68" i="205"/>
  <c r="C94" s="1"/>
  <c r="C81" i="245"/>
  <c r="C107" s="1"/>
  <c r="C68" i="104"/>
  <c r="C94" s="1"/>
  <c r="C81" i="239"/>
  <c r="C107" s="1"/>
  <c r="C68" i="99"/>
  <c r="C94" s="1"/>
  <c r="C68" i="96"/>
  <c r="C94" s="1"/>
  <c r="C68" i="191"/>
  <c r="C94" s="1"/>
  <c r="C68" i="189"/>
  <c r="C81" i="342"/>
  <c r="C107" s="1"/>
  <c r="C81" i="340"/>
  <c r="C107" s="1"/>
  <c r="C81" i="339"/>
  <c r="C107" s="1"/>
  <c r="C81" i="337"/>
  <c r="C107" s="1"/>
  <c r="C81" i="335"/>
  <c r="C107" s="1"/>
  <c r="C81" i="345"/>
  <c r="C107" s="1"/>
  <c r="C81" i="343"/>
  <c r="C107" s="1"/>
  <c r="C68" i="186"/>
  <c r="C94" s="1"/>
  <c r="C68" i="183"/>
  <c r="C94" s="1"/>
  <c r="C68" i="180"/>
  <c r="C94" s="1"/>
  <c r="C68" i="178"/>
  <c r="C68" i="177"/>
  <c r="C94" s="1"/>
  <c r="C68" i="175"/>
  <c r="C68" i="172"/>
  <c r="C94" s="1"/>
  <c r="C68" i="171"/>
  <c r="C94" s="1"/>
  <c r="C68" i="170"/>
  <c r="C94" s="1"/>
  <c r="C81" i="323"/>
  <c r="C107" s="1"/>
  <c r="C81" i="333"/>
  <c r="C107" s="1"/>
  <c r="C81" i="332"/>
  <c r="C107" s="1"/>
  <c r="C81" i="329"/>
  <c r="C107" s="1"/>
  <c r="C81" i="327"/>
  <c r="C107" s="1"/>
  <c r="C81" i="325"/>
  <c r="C107" s="1"/>
  <c r="C68" i="208"/>
  <c r="C94" s="1"/>
  <c r="C68" i="167"/>
  <c r="C94" s="1"/>
  <c r="C68" i="164"/>
  <c r="C68" i="162"/>
  <c r="C94" s="1"/>
  <c r="C68" i="160"/>
  <c r="C81" i="314"/>
  <c r="C107" s="1"/>
  <c r="C68" i="156"/>
  <c r="C68" i="198"/>
  <c r="C94" s="1"/>
  <c r="C68" i="154"/>
  <c r="C94" s="1"/>
  <c r="C68" i="151"/>
  <c r="C94" s="1"/>
  <c r="C68" i="148"/>
  <c r="C94" s="1"/>
  <c r="C68" i="203"/>
  <c r="C94" s="1"/>
  <c r="C68" i="202"/>
  <c r="C94" s="1"/>
  <c r="C68" i="209"/>
  <c r="C94" s="1"/>
  <c r="C81" i="321"/>
  <c r="C107" s="1"/>
  <c r="C81" i="319"/>
  <c r="C107" s="1"/>
  <c r="C81" i="317"/>
  <c r="C107" s="1"/>
  <c r="C81" i="315"/>
  <c r="C107" s="1"/>
  <c r="C81" i="313"/>
  <c r="C107" s="1"/>
  <c r="C81" i="311"/>
  <c r="C107" s="1"/>
  <c r="C81" i="309"/>
  <c r="C107" s="1"/>
  <c r="C81" i="307"/>
  <c r="C107" s="1"/>
  <c r="C81" i="305"/>
  <c r="C107" s="1"/>
  <c r="C81" i="303"/>
  <c r="C107" s="1"/>
  <c r="C81" i="301"/>
  <c r="C107" s="1"/>
  <c r="C81" i="299"/>
  <c r="C107" s="1"/>
  <c r="C81" i="297"/>
  <c r="C107" s="1"/>
  <c r="C81" i="295"/>
  <c r="C107" s="1"/>
  <c r="C81" i="293"/>
  <c r="C107" s="1"/>
  <c r="C81" i="290"/>
  <c r="C107" s="1"/>
  <c r="C81" i="288"/>
  <c r="C107" s="1"/>
  <c r="C81" i="286"/>
  <c r="C107" s="1"/>
  <c r="C81" i="284"/>
  <c r="C107" s="1"/>
  <c r="C81" i="282"/>
  <c r="C107" s="1"/>
  <c r="C81" i="279"/>
  <c r="C107" s="1"/>
  <c r="C81" i="277"/>
  <c r="C107" s="1"/>
  <c r="C81" i="275"/>
  <c r="C107" s="1"/>
  <c r="C68" i="129"/>
  <c r="C94" s="1"/>
  <c r="C81" i="272"/>
  <c r="C107" s="1"/>
  <c r="C68" i="145"/>
  <c r="C68" i="143"/>
  <c r="C94" s="1"/>
  <c r="C68" i="142"/>
  <c r="C94" s="1"/>
  <c r="C68" i="140"/>
  <c r="C94" s="1"/>
  <c r="C68" i="216"/>
  <c r="C94" s="1"/>
  <c r="C68" i="137"/>
  <c r="C94" s="1"/>
  <c r="C68" i="212"/>
  <c r="C94" s="1"/>
  <c r="C68" i="206"/>
  <c r="C94" s="1"/>
  <c r="C68" i="133"/>
  <c r="C94" s="1"/>
  <c r="C68" i="132"/>
  <c r="C94" s="1"/>
  <c r="C68" i="131"/>
  <c r="C94" s="1"/>
  <c r="C68" i="130"/>
  <c r="C94" s="1"/>
  <c r="C68" i="126"/>
  <c r="C68" i="124"/>
  <c r="C81" i="268"/>
  <c r="C107" s="1"/>
  <c r="C68" i="120"/>
  <c r="C68" i="213"/>
  <c r="C94" s="1"/>
  <c r="C68" i="118"/>
  <c r="C94" s="1"/>
  <c r="C68" i="193"/>
  <c r="C94" s="1"/>
  <c r="C68" i="114"/>
  <c r="C68" i="113"/>
  <c r="C68" i="199"/>
  <c r="C94" s="1"/>
  <c r="C68" i="197"/>
  <c r="C81" i="249"/>
  <c r="C107" s="1"/>
  <c r="C81" i="247"/>
  <c r="C107" s="1"/>
  <c r="C68" i="107"/>
  <c r="C69" s="1"/>
  <c r="C81" i="243"/>
  <c r="C82" s="1"/>
  <c r="C68" i="103"/>
  <c r="C94" s="1"/>
  <c r="C68" i="102"/>
  <c r="C94" s="1"/>
  <c r="C68" i="100"/>
  <c r="C94" s="1"/>
  <c r="C68" i="123"/>
  <c r="C94" s="1"/>
  <c r="C81" i="267"/>
  <c r="C107" s="1"/>
  <c r="C68" i="119"/>
  <c r="C94" s="1"/>
  <c r="C81" i="264"/>
  <c r="C107" s="1"/>
  <c r="C81" i="262"/>
  <c r="C107" s="1"/>
  <c r="C81" i="260"/>
  <c r="C107" s="1"/>
  <c r="C81" i="258"/>
  <c r="C107" s="1"/>
  <c r="C81" i="256"/>
  <c r="C107" s="1"/>
  <c r="C81" i="254"/>
  <c r="C107" s="1"/>
  <c r="C81" i="252"/>
  <c r="C107" s="1"/>
  <c r="C68" i="200"/>
  <c r="C94" s="1"/>
  <c r="C68" i="108"/>
  <c r="C94" s="1"/>
  <c r="C81" i="246"/>
  <c r="C107" s="1"/>
  <c r="C68" i="105"/>
  <c r="C94" s="1"/>
  <c r="C68" i="101"/>
  <c r="C69" s="1"/>
  <c r="C81" i="238"/>
  <c r="C107" s="1"/>
  <c r="C68" i="97"/>
  <c r="C94" s="1"/>
  <c r="C68" i="94"/>
  <c r="C94" s="1"/>
  <c r="C19" i="347"/>
  <c r="C20" s="1"/>
  <c r="AA68" i="224"/>
  <c r="K68"/>
  <c r="S68" s="1"/>
  <c r="C117" i="317"/>
  <c r="C118"/>
  <c r="C120"/>
  <c r="C105" i="191"/>
  <c r="C107"/>
  <c r="C104"/>
  <c r="C118" i="344"/>
  <c r="C117"/>
  <c r="C120"/>
  <c r="C105" i="187"/>
  <c r="C107"/>
  <c r="C104"/>
  <c r="C117" i="340"/>
  <c r="C118"/>
  <c r="C120"/>
  <c r="C117" i="330"/>
  <c r="C120"/>
  <c r="C118"/>
  <c r="C104" i="171"/>
  <c r="C107"/>
  <c r="C105"/>
  <c r="C117" i="298"/>
  <c r="C120"/>
  <c r="C118"/>
  <c r="C118" i="295"/>
  <c r="C117"/>
  <c r="C120"/>
  <c r="C105" i="125"/>
  <c r="C104"/>
  <c r="C107"/>
  <c r="C107" i="200"/>
  <c r="C105"/>
  <c r="C104"/>
  <c r="C118" i="242"/>
  <c r="C117"/>
  <c r="C120"/>
  <c r="D20" i="138"/>
  <c r="D21"/>
  <c r="C122" i="328"/>
  <c r="D47" i="243"/>
  <c r="D41"/>
  <c r="D44"/>
  <c r="D45"/>
  <c r="D47" i="239"/>
  <c r="D41"/>
  <c r="D44"/>
  <c r="C118" i="346"/>
  <c r="C117"/>
  <c r="C120"/>
  <c r="C117" i="343"/>
  <c r="C120"/>
  <c r="C118"/>
  <c r="C105" i="188"/>
  <c r="C107"/>
  <c r="C104"/>
  <c r="C117" i="341"/>
  <c r="C118"/>
  <c r="C120"/>
  <c r="C107" i="178"/>
  <c r="C104"/>
  <c r="C105"/>
  <c r="C105" i="236"/>
  <c r="C107"/>
  <c r="C104"/>
  <c r="C107" i="156"/>
  <c r="C104"/>
  <c r="C105"/>
  <c r="C117" i="299"/>
  <c r="C120"/>
  <c r="C118"/>
  <c r="C117" i="297"/>
  <c r="C120"/>
  <c r="C118"/>
  <c r="C117" i="294"/>
  <c r="C120"/>
  <c r="C118"/>
  <c r="D22" i="274"/>
  <c r="D23" s="1"/>
  <c r="D25" s="1"/>
  <c r="D34"/>
  <c r="D20" i="299"/>
  <c r="D23" s="1"/>
  <c r="D25" s="1"/>
  <c r="D34"/>
  <c r="D20" i="320"/>
  <c r="D23" s="1"/>
  <c r="D25" s="1"/>
  <c r="D34"/>
  <c r="D34" i="280"/>
  <c r="D20"/>
  <c r="D23" s="1"/>
  <c r="D25" s="1"/>
  <c r="D46" i="239"/>
  <c r="C107" i="211"/>
  <c r="C105"/>
  <c r="C104"/>
  <c r="C117" i="332"/>
  <c r="C120"/>
  <c r="C118"/>
  <c r="C117" i="316"/>
  <c r="C118"/>
  <c r="C120"/>
  <c r="C104" i="155"/>
  <c r="C105"/>
  <c r="C107"/>
  <c r="C107" i="122"/>
  <c r="C105"/>
  <c r="C104"/>
  <c r="C117" i="259"/>
  <c r="C120"/>
  <c r="C118"/>
  <c r="C104" i="112"/>
  <c r="C105"/>
  <c r="C107"/>
  <c r="C117" i="240"/>
  <c r="C120"/>
  <c r="C118"/>
  <c r="D14" i="105"/>
  <c r="D19" s="1"/>
  <c r="D20"/>
  <c r="C96" i="158"/>
  <c r="C89"/>
  <c r="C109" i="322"/>
  <c r="C102"/>
  <c r="C96" i="217"/>
  <c r="C89"/>
  <c r="C122" i="329"/>
  <c r="S122" i="222"/>
  <c r="U122" s="1"/>
  <c r="C117" i="323"/>
  <c r="C120"/>
  <c r="C118"/>
  <c r="C117" i="321"/>
  <c r="C120"/>
  <c r="C118"/>
  <c r="C117" i="320"/>
  <c r="C120"/>
  <c r="C118"/>
  <c r="C104" i="151"/>
  <c r="C107"/>
  <c r="C105"/>
  <c r="C107" i="129"/>
  <c r="C104"/>
  <c r="C105"/>
  <c r="C107" i="119"/>
  <c r="C104"/>
  <c r="C105"/>
  <c r="C117" i="258"/>
  <c r="C120"/>
  <c r="C118"/>
  <c r="C107" i="114"/>
  <c r="C105"/>
  <c r="C104"/>
  <c r="C120" i="319"/>
  <c r="C117"/>
  <c r="C118"/>
  <c r="D34" i="308"/>
  <c r="D22"/>
  <c r="D23" s="1"/>
  <c r="D25" s="1"/>
  <c r="D13" i="97"/>
  <c r="D21"/>
  <c r="AA83" i="224"/>
  <c r="K83"/>
  <c r="S83" s="1"/>
  <c r="D34" i="337"/>
  <c r="D20"/>
  <c r="D23" s="1"/>
  <c r="D25" s="1"/>
  <c r="C89" i="148"/>
  <c r="C96"/>
  <c r="C89" i="161"/>
  <c r="C96"/>
  <c r="C109" i="315"/>
  <c r="C102"/>
  <c r="C102" i="327"/>
  <c r="C109"/>
  <c r="C109" i="161"/>
  <c r="AE42" i="224"/>
  <c r="BI60"/>
  <c r="BN60"/>
  <c r="C122" i="327"/>
  <c r="D19" i="207"/>
  <c r="D22" s="1"/>
  <c r="C102" i="344"/>
  <c r="D48" i="275"/>
  <c r="D30" i="324"/>
  <c r="D31" i="239"/>
  <c r="D48" i="327"/>
  <c r="C104" i="150"/>
  <c r="C104" i="131"/>
  <c r="C105" i="101"/>
  <c r="C109" s="1"/>
  <c r="C107" i="218"/>
  <c r="C109" s="1"/>
  <c r="C96" i="110"/>
  <c r="C105" i="214"/>
  <c r="AR45" i="224"/>
  <c r="C107" i="216"/>
  <c r="AW42" i="224"/>
  <c r="AX57"/>
  <c r="C109" i="213"/>
  <c r="D41" i="238"/>
  <c r="D47"/>
  <c r="AJ110" i="224"/>
  <c r="AH110"/>
  <c r="AJ34"/>
  <c r="C89" i="186"/>
  <c r="C96"/>
  <c r="C96" i="211"/>
  <c r="AD71" i="224"/>
  <c r="AE71"/>
  <c r="AH68"/>
  <c r="AD111"/>
  <c r="AJ111"/>
  <c r="AD23"/>
  <c r="C102" i="331"/>
  <c r="C109"/>
  <c r="AI19" i="224"/>
  <c r="AJ19"/>
  <c r="AD19"/>
  <c r="BQ60"/>
  <c r="BA63"/>
  <c r="AI111"/>
  <c r="D48" i="276"/>
  <c r="D48" i="254"/>
  <c r="D27" i="324"/>
  <c r="D31" i="243"/>
  <c r="D54" i="113"/>
  <c r="D55" i="197"/>
  <c r="D47" i="269"/>
  <c r="D41"/>
  <c r="D44" i="272"/>
  <c r="D45"/>
  <c r="BT36" i="224"/>
  <c r="AW36"/>
  <c r="AX36"/>
  <c r="AU36"/>
  <c r="AS36"/>
  <c r="AT36"/>
  <c r="AB30"/>
  <c r="BT30" s="1"/>
  <c r="D19" i="172"/>
  <c r="D29" i="318"/>
  <c r="D22" i="139"/>
  <c r="D78" s="1"/>
  <c r="AB55" i="224"/>
  <c r="AR55" s="1"/>
  <c r="AB49"/>
  <c r="AW49" s="1"/>
  <c r="AE5"/>
  <c r="AL5" s="1"/>
  <c r="AB5"/>
  <c r="AD109"/>
  <c r="AH109"/>
  <c r="AJ109"/>
  <c r="AH107"/>
  <c r="AD107"/>
  <c r="AI107"/>
  <c r="AJ79"/>
  <c r="AD79"/>
  <c r="AH79"/>
  <c r="AH61"/>
  <c r="AJ4"/>
  <c r="D29" i="327"/>
  <c r="D30"/>
  <c r="AD94" i="224"/>
  <c r="AJ94"/>
  <c r="D52" i="145"/>
  <c r="AY58" i="224"/>
  <c r="AX44"/>
  <c r="D22" i="208"/>
  <c r="D53" s="1"/>
  <c r="D27" i="306"/>
  <c r="D28"/>
  <c r="AW82" i="224"/>
  <c r="AT82"/>
  <c r="AY36"/>
  <c r="BT104"/>
  <c r="D21" i="228"/>
  <c r="D28" i="341"/>
  <c r="D29"/>
  <c r="AE44" i="224"/>
  <c r="D31" i="310"/>
  <c r="D35" s="1"/>
  <c r="D80" s="1"/>
  <c r="D27" i="339"/>
  <c r="D27" i="273"/>
  <c r="AH44" i="224"/>
  <c r="AJ61"/>
  <c r="AD72"/>
  <c r="AH72"/>
  <c r="AI61"/>
  <c r="AB76"/>
  <c r="AU76" s="1"/>
  <c r="D83" i="175"/>
  <c r="D73"/>
  <c r="AV74" i="224"/>
  <c r="AU67"/>
  <c r="D48" i="345"/>
  <c r="AW74" i="224"/>
  <c r="AW67"/>
  <c r="AB64"/>
  <c r="D19" i="169"/>
  <c r="D22" s="1"/>
  <c r="D61" s="1"/>
  <c r="AL89" i="224"/>
  <c r="D32" i="324"/>
  <c r="D42"/>
  <c r="D28" i="314"/>
  <c r="D42" i="243"/>
  <c r="D27" i="239"/>
  <c r="D48" i="336"/>
  <c r="D67" i="197"/>
  <c r="D53" i="113"/>
  <c r="D56"/>
  <c r="D54" i="197"/>
  <c r="D83"/>
  <c r="D48" i="339"/>
  <c r="AY71" i="224"/>
  <c r="D42" i="279"/>
  <c r="D48" s="1"/>
  <c r="D28"/>
  <c r="AJ44" i="224"/>
  <c r="CE5"/>
  <c r="CG5"/>
  <c r="CC5"/>
  <c r="D22" i="198"/>
  <c r="AE7" i="224"/>
  <c r="D48" i="278"/>
  <c r="D29" i="314"/>
  <c r="D31"/>
  <c r="AS51" i="224"/>
  <c r="AX42"/>
  <c r="AU57"/>
  <c r="AU42"/>
  <c r="D30" i="341"/>
  <c r="D30" i="273"/>
  <c r="BL101" i="224"/>
  <c r="BT42"/>
  <c r="BL42"/>
  <c r="AB90"/>
  <c r="AB93"/>
  <c r="AV93" s="1"/>
  <c r="AL105"/>
  <c r="D35" i="293"/>
  <c r="D35" i="253"/>
  <c r="D74" s="1"/>
  <c r="D85" i="160"/>
  <c r="D54"/>
  <c r="D83"/>
  <c r="D73"/>
  <c r="D49"/>
  <c r="BK60" i="224"/>
  <c r="BF60"/>
  <c r="BP60"/>
  <c r="AR60"/>
  <c r="BL60"/>
  <c r="BS60"/>
  <c r="BR60"/>
  <c r="BM60"/>
  <c r="AX60"/>
  <c r="BJ60"/>
  <c r="D52" i="183"/>
  <c r="D53"/>
  <c r="D54"/>
  <c r="D56"/>
  <c r="D48" i="321"/>
  <c r="D32" i="240"/>
  <c r="D30"/>
  <c r="D28"/>
  <c r="D48" i="344"/>
  <c r="D48" i="346"/>
  <c r="D31" i="324"/>
  <c r="D29"/>
  <c r="D28"/>
  <c r="D32" i="314"/>
  <c r="D42"/>
  <c r="D33"/>
  <c r="D33" i="243"/>
  <c r="D30" i="239"/>
  <c r="D86" i="113"/>
  <c r="D49"/>
  <c r="D55"/>
  <c r="D51"/>
  <c r="D50"/>
  <c r="BT101" i="224"/>
  <c r="D49" i="197"/>
  <c r="D56"/>
  <c r="D61"/>
  <c r="AT58" i="224"/>
  <c r="AW58"/>
  <c r="AX51"/>
  <c r="BT71"/>
  <c r="AX39"/>
  <c r="AS34"/>
  <c r="AW104"/>
  <c r="AV36"/>
  <c r="BT34"/>
  <c r="AV104"/>
  <c r="BL58"/>
  <c r="AW44"/>
  <c r="BL44"/>
  <c r="D30" i="318"/>
  <c r="D31"/>
  <c r="D42"/>
  <c r="BT44" i="224"/>
  <c r="D29" i="300"/>
  <c r="D28"/>
  <c r="AT70" i="224"/>
  <c r="BL36"/>
  <c r="AT69"/>
  <c r="AU44"/>
  <c r="AU70"/>
  <c r="D31" i="340"/>
  <c r="AX49" i="224"/>
  <c r="BL12"/>
  <c r="AW12"/>
  <c r="AU12"/>
  <c r="AT12"/>
  <c r="AY12"/>
  <c r="D19" i="101"/>
  <c r="D22" s="1"/>
  <c r="D73" s="1"/>
  <c r="D19" i="153"/>
  <c r="D22" s="1"/>
  <c r="D19" i="195"/>
  <c r="D22" s="1"/>
  <c r="D72" s="1"/>
  <c r="D19" i="151"/>
  <c r="D22" s="1"/>
  <c r="D52" s="1"/>
  <c r="D19" i="100"/>
  <c r="D22" s="1"/>
  <c r="D54" s="1"/>
  <c r="BT70" i="224"/>
  <c r="AW70"/>
  <c r="AR32"/>
  <c r="AY32"/>
  <c r="AU32"/>
  <c r="AS32"/>
  <c r="AT32"/>
  <c r="BL32"/>
  <c r="BT32"/>
  <c r="AV32"/>
  <c r="AW32"/>
  <c r="AX32"/>
  <c r="D28" i="340"/>
  <c r="AE76" i="224"/>
  <c r="AY40"/>
  <c r="AR40"/>
  <c r="BL40"/>
  <c r="AV40"/>
  <c r="AS40"/>
  <c r="AT40"/>
  <c r="AU40"/>
  <c r="AW40"/>
  <c r="AX40"/>
  <c r="AY101"/>
  <c r="AV101"/>
  <c r="D33" i="300"/>
  <c r="AB81" i="224"/>
  <c r="BL81" s="1"/>
  <c r="AD48"/>
  <c r="AJ48"/>
  <c r="AH48"/>
  <c r="AI21"/>
  <c r="AH21"/>
  <c r="AJ21"/>
  <c r="AJ11"/>
  <c r="AI11"/>
  <c r="AD11"/>
  <c r="AB72"/>
  <c r="AE72"/>
  <c r="D33" i="323"/>
  <c r="D27"/>
  <c r="D32" i="288"/>
  <c r="D31"/>
  <c r="D42" i="249"/>
  <c r="D48" s="1"/>
  <c r="D33"/>
  <c r="D31"/>
  <c r="D32"/>
  <c r="D42" i="252"/>
  <c r="D29"/>
  <c r="D31"/>
  <c r="D28"/>
  <c r="D42" i="295"/>
  <c r="D48" s="1"/>
  <c r="D29"/>
  <c r="D31"/>
  <c r="D30"/>
  <c r="D32"/>
  <c r="D27" i="309"/>
  <c r="D30"/>
  <c r="D42" i="317"/>
  <c r="D27"/>
  <c r="D28"/>
  <c r="D29"/>
  <c r="D30"/>
  <c r="D19" i="171"/>
  <c r="D22" s="1"/>
  <c r="D77" s="1"/>
  <c r="AH73" i="224"/>
  <c r="AD73"/>
  <c r="AH76"/>
  <c r="AI76"/>
  <c r="AJ76"/>
  <c r="AD47"/>
  <c r="AJ47"/>
  <c r="AH47"/>
  <c r="AJ52"/>
  <c r="AI52"/>
  <c r="AD52"/>
  <c r="AD36"/>
  <c r="AH36"/>
  <c r="AJ36"/>
  <c r="AJ25"/>
  <c r="AE25"/>
  <c r="AH25"/>
  <c r="AE37"/>
  <c r="AL65"/>
  <c r="AT6"/>
  <c r="BL76"/>
  <c r="D33" i="318"/>
  <c r="D28"/>
  <c r="D42" i="300"/>
  <c r="D48" s="1"/>
  <c r="D31"/>
  <c r="D42" i="340"/>
  <c r="D32"/>
  <c r="D29"/>
  <c r="D19" i="154"/>
  <c r="D22" s="1"/>
  <c r="D55" s="1"/>
  <c r="D31" i="306"/>
  <c r="D33"/>
  <c r="D42" i="273"/>
  <c r="D48" s="1"/>
  <c r="D32"/>
  <c r="D31"/>
  <c r="D28"/>
  <c r="D29"/>
  <c r="D42" i="341"/>
  <c r="D48" s="1"/>
  <c r="D27"/>
  <c r="D33"/>
  <c r="D48" i="340"/>
  <c r="D19" i="121"/>
  <c r="D22" s="1"/>
  <c r="D50" s="1"/>
  <c r="AL30" i="224"/>
  <c r="AL91"/>
  <c r="D50" i="208"/>
  <c r="D49"/>
  <c r="D19" i="112"/>
  <c r="D48" i="325"/>
  <c r="D83" i="156"/>
  <c r="BB86" i="224"/>
  <c r="D54" i="145"/>
  <c r="D86" i="160"/>
  <c r="AX58" i="224"/>
  <c r="BT58"/>
  <c r="AT51"/>
  <c r="BT51"/>
  <c r="AY51"/>
  <c r="AU58"/>
  <c r="AV71"/>
  <c r="AT42"/>
  <c r="AS42"/>
  <c r="AT39"/>
  <c r="AT34"/>
  <c r="D75" i="197"/>
  <c r="D83" i="113"/>
  <c r="AV67" i="224"/>
  <c r="AT57"/>
  <c r="BL6"/>
  <c r="BT6"/>
  <c r="AV6"/>
  <c r="AY55"/>
  <c r="BL104"/>
  <c r="AV58"/>
  <c r="AS44"/>
  <c r="AT44"/>
  <c r="AY42"/>
  <c r="AR42"/>
  <c r="BL30"/>
  <c r="AR6"/>
  <c r="AU6"/>
  <c r="AL82"/>
  <c r="AR36"/>
  <c r="BT40"/>
  <c r="BL69"/>
  <c r="AY69"/>
  <c r="BT69"/>
  <c r="AU104"/>
  <c r="AW69"/>
  <c r="AL75"/>
  <c r="D73" i="113"/>
  <c r="D35" i="312"/>
  <c r="D96" s="1"/>
  <c r="D35" i="301"/>
  <c r="D95" s="1"/>
  <c r="D76" i="235"/>
  <c r="D85"/>
  <c r="D61"/>
  <c r="D83"/>
  <c r="AL17" i="224"/>
  <c r="AS101"/>
  <c r="BP101"/>
  <c r="D22" i="202"/>
  <c r="D73" s="1"/>
  <c r="D53" i="145"/>
  <c r="D56"/>
  <c r="D73"/>
  <c r="AV45" i="224"/>
  <c r="AS45"/>
  <c r="O122" i="222"/>
  <c r="BT74" i="224"/>
  <c r="AX34"/>
  <c r="AW34"/>
  <c r="D76" i="113"/>
  <c r="D77"/>
  <c r="AR34" i="224"/>
  <c r="AT10"/>
  <c r="AB73"/>
  <c r="BL73" s="1"/>
  <c r="AL41"/>
  <c r="AS70"/>
  <c r="AX70"/>
  <c r="BL70"/>
  <c r="AR70"/>
  <c r="D74" i="113"/>
  <c r="D84" i="197"/>
  <c r="D51"/>
  <c r="BT45" i="224"/>
  <c r="AV10"/>
  <c r="D77" i="176"/>
  <c r="D75"/>
  <c r="D83"/>
  <c r="D68"/>
  <c r="D85" i="197"/>
  <c r="D78" i="113"/>
  <c r="D86" i="197"/>
  <c r="D84" i="175"/>
  <c r="AX45" i="224"/>
  <c r="AW10"/>
  <c r="AY10"/>
  <c r="D85" i="190"/>
  <c r="D76"/>
  <c r="D19" i="200"/>
  <c r="D22" s="1"/>
  <c r="D19" i="140"/>
  <c r="D22" s="1"/>
  <c r="D19" i="167"/>
  <c r="D22" s="1"/>
  <c r="D74" i="176"/>
  <c r="D75" i="113"/>
  <c r="D74" i="197"/>
  <c r="D85" i="113"/>
  <c r="D76" i="197"/>
  <c r="D77"/>
  <c r="D60" i="113"/>
  <c r="D84"/>
  <c r="D78" i="197"/>
  <c r="D61" i="113"/>
  <c r="D82"/>
  <c r="D73" i="197"/>
  <c r="D82"/>
  <c r="D60"/>
  <c r="D67" i="113"/>
  <c r="D76" i="175"/>
  <c r="D61"/>
  <c r="D75"/>
  <c r="AU45" i="224"/>
  <c r="BL45"/>
  <c r="AX10"/>
  <c r="BL10"/>
  <c r="AS10"/>
  <c r="AR10"/>
  <c r="AU10"/>
  <c r="AE28"/>
  <c r="AB28"/>
  <c r="BH28" s="1"/>
  <c r="D22" i="199"/>
  <c r="AD31" i="224"/>
  <c r="AJ31"/>
  <c r="AE31"/>
  <c r="AI31"/>
  <c r="AH31"/>
  <c r="AD38"/>
  <c r="AH38"/>
  <c r="AJ38"/>
  <c r="AR44"/>
  <c r="AV44"/>
  <c r="AY104"/>
  <c r="AX104"/>
  <c r="D48" i="266"/>
  <c r="D48" i="277"/>
  <c r="D48" i="281"/>
  <c r="D73" i="156"/>
  <c r="D86" i="145"/>
  <c r="D49"/>
  <c r="D55"/>
  <c r="D51"/>
  <c r="D35" i="247"/>
  <c r="D68" s="1"/>
  <c r="D76" i="176"/>
  <c r="D35" i="334"/>
  <c r="D73" i="190"/>
  <c r="D52" i="197"/>
  <c r="D72"/>
  <c r="D53"/>
  <c r="AY45" i="224"/>
  <c r="D35" i="276"/>
  <c r="D90" s="1"/>
  <c r="D35" i="282"/>
  <c r="D35" i="265"/>
  <c r="D35" i="343"/>
  <c r="D65" s="1"/>
  <c r="AL46" i="224"/>
  <c r="AL77"/>
  <c r="AL62"/>
  <c r="C109" i="241"/>
  <c r="C96" i="122"/>
  <c r="C89" i="189"/>
  <c r="C96"/>
  <c r="C89" i="180"/>
  <c r="C96"/>
  <c r="C102" i="329"/>
  <c r="C109"/>
  <c r="C96" i="196"/>
  <c r="C89"/>
  <c r="C102" i="307"/>
  <c r="C109"/>
  <c r="C109" i="289"/>
  <c r="C89" i="128"/>
  <c r="C89" i="140"/>
  <c r="C96"/>
  <c r="C96" i="206"/>
  <c r="C96" i="130"/>
  <c r="C89" i="162"/>
  <c r="C96"/>
  <c r="C62" i="201"/>
  <c r="C96" i="187"/>
  <c r="C102" i="333"/>
  <c r="C96" i="155"/>
  <c r="C89"/>
  <c r="C89" i="168"/>
  <c r="C96"/>
  <c r="C109" i="296"/>
  <c r="C102" i="280"/>
  <c r="C96" i="143"/>
  <c r="C96" i="137"/>
  <c r="C89"/>
  <c r="C89" i="132"/>
  <c r="C109" i="335"/>
  <c r="C102"/>
  <c r="C96" i="198"/>
  <c r="C89"/>
  <c r="D19" i="123"/>
  <c r="D22" s="1"/>
  <c r="C109" i="196"/>
  <c r="D72" i="183"/>
  <c r="D82"/>
  <c r="D67"/>
  <c r="D60"/>
  <c r="BL34" i="224"/>
  <c r="AU34"/>
  <c r="AV34"/>
  <c r="C102" i="340"/>
  <c r="C96" i="192"/>
  <c r="C89"/>
  <c r="C96" i="172"/>
  <c r="C89"/>
  <c r="C96" i="208"/>
  <c r="C89"/>
  <c r="C89" i="153"/>
  <c r="C96"/>
  <c r="C102" i="313"/>
  <c r="C109"/>
  <c r="C109" i="276"/>
  <c r="C102" i="233"/>
  <c r="C109"/>
  <c r="C109" i="252"/>
  <c r="C102" i="279"/>
  <c r="C109"/>
  <c r="D19" i="186"/>
  <c r="D22" s="1"/>
  <c r="D19" i="180"/>
  <c r="D22" s="1"/>
  <c r="D19" i="115"/>
  <c r="D22" s="1"/>
  <c r="D49" s="1"/>
  <c r="D35" i="259"/>
  <c r="D69" s="1"/>
  <c r="C289" i="228"/>
  <c r="D88" i="183"/>
  <c r="D68"/>
  <c r="D76"/>
  <c r="D75"/>
  <c r="D85"/>
  <c r="D77"/>
  <c r="D61"/>
  <c r="BL57" i="224"/>
  <c r="AR57"/>
  <c r="BT57"/>
  <c r="AY57"/>
  <c r="AW57"/>
  <c r="AV57"/>
  <c r="C109" i="338"/>
  <c r="C102"/>
  <c r="C96" i="177"/>
  <c r="C89"/>
  <c r="C96" i="170"/>
  <c r="C89"/>
  <c r="C96" i="159"/>
  <c r="C89"/>
  <c r="C102" i="319"/>
  <c r="C109"/>
  <c r="C102" i="299"/>
  <c r="C109"/>
  <c r="C89" i="103"/>
  <c r="C96"/>
  <c r="C102" i="251"/>
  <c r="D35" i="289"/>
  <c r="D90" s="1"/>
  <c r="D19" i="96"/>
  <c r="D22" s="1"/>
  <c r="C122" i="313"/>
  <c r="D78" i="183"/>
  <c r="D74"/>
  <c r="D84"/>
  <c r="D73"/>
  <c r="AL101" i="224"/>
  <c r="D28" i="243"/>
  <c r="D29"/>
  <c r="D30"/>
  <c r="D27"/>
  <c r="D28" i="239"/>
  <c r="D29"/>
  <c r="D42"/>
  <c r="D33"/>
  <c r="AA114" i="224"/>
  <c r="D248" i="228" s="1"/>
  <c r="AI15" i="224"/>
  <c r="AD15"/>
  <c r="AE15"/>
  <c r="D35" i="281"/>
  <c r="D62" s="1"/>
  <c r="D35" i="260"/>
  <c r="D101" s="1"/>
  <c r="C117" i="339"/>
  <c r="C120"/>
  <c r="C118"/>
  <c r="C105" i="192"/>
  <c r="C104"/>
  <c r="C107"/>
  <c r="C104" i="190"/>
  <c r="C105"/>
  <c r="C107"/>
  <c r="C105" i="189"/>
  <c r="C107"/>
  <c r="C104"/>
  <c r="C104" i="186"/>
  <c r="C105"/>
  <c r="C107"/>
  <c r="C117" i="338"/>
  <c r="C118"/>
  <c r="C120"/>
  <c r="C105" i="181"/>
  <c r="C104"/>
  <c r="C107"/>
  <c r="C105" i="179"/>
  <c r="C107"/>
  <c r="C104"/>
  <c r="C117" i="333"/>
  <c r="C120"/>
  <c r="C118"/>
  <c r="C107" i="175"/>
  <c r="C105"/>
  <c r="C104"/>
  <c r="C117" i="322"/>
  <c r="C120"/>
  <c r="C118"/>
  <c r="C104" i="162"/>
  <c r="C105"/>
  <c r="C107"/>
  <c r="C104" i="148"/>
  <c r="C105"/>
  <c r="C107"/>
  <c r="C117" i="306"/>
  <c r="C118"/>
  <c r="C120"/>
  <c r="C117" i="302"/>
  <c r="C120"/>
  <c r="C118"/>
  <c r="C104" i="202"/>
  <c r="C105"/>
  <c r="C107"/>
  <c r="C104" i="145"/>
  <c r="C105"/>
  <c r="C107"/>
  <c r="C107" i="235"/>
  <c r="C105"/>
  <c r="C104"/>
  <c r="C104" i="142"/>
  <c r="C105"/>
  <c r="C107"/>
  <c r="C107" i="139"/>
  <c r="C104"/>
  <c r="C105"/>
  <c r="C104" i="138"/>
  <c r="C105"/>
  <c r="C107"/>
  <c r="C104" i="137"/>
  <c r="C105"/>
  <c r="C107"/>
  <c r="C117" i="284"/>
  <c r="C120"/>
  <c r="C118"/>
  <c r="C104" i="206"/>
  <c r="C105"/>
  <c r="C107"/>
  <c r="C104" i="195"/>
  <c r="C105"/>
  <c r="C107"/>
  <c r="C117" i="277"/>
  <c r="C118"/>
  <c r="C120"/>
  <c r="C104" i="234"/>
  <c r="C105"/>
  <c r="C107"/>
  <c r="C117" i="272"/>
  <c r="C120"/>
  <c r="C118"/>
  <c r="C118" i="269"/>
  <c r="C117"/>
  <c r="C120"/>
  <c r="C117" i="267"/>
  <c r="C120"/>
  <c r="C118"/>
  <c r="C117" i="264"/>
  <c r="C120"/>
  <c r="C118"/>
  <c r="C117" i="261"/>
  <c r="C120"/>
  <c r="C118"/>
  <c r="C118" i="260"/>
  <c r="C117"/>
  <c r="C120"/>
  <c r="C118" i="256"/>
  <c r="C117"/>
  <c r="C120"/>
  <c r="C117" i="255"/>
  <c r="C120"/>
  <c r="C118"/>
  <c r="C117" i="254"/>
  <c r="C120"/>
  <c r="C118"/>
  <c r="C117" i="251"/>
  <c r="C118"/>
  <c r="C120"/>
  <c r="C117" i="250"/>
  <c r="C120"/>
  <c r="C118"/>
  <c r="C117" i="247"/>
  <c r="C120"/>
  <c r="C118"/>
  <c r="D41" i="242"/>
  <c r="D45"/>
  <c r="D47"/>
  <c r="D44"/>
  <c r="D46"/>
  <c r="C117" i="307"/>
  <c r="C118"/>
  <c r="C120"/>
  <c r="C117" i="303"/>
  <c r="C120"/>
  <c r="C118"/>
  <c r="C118" i="296"/>
  <c r="C120"/>
  <c r="C117"/>
  <c r="C118" i="291"/>
  <c r="C117"/>
  <c r="C120"/>
  <c r="C117" i="287"/>
  <c r="C120"/>
  <c r="C118"/>
  <c r="C117" i="285"/>
  <c r="C120"/>
  <c r="C118"/>
  <c r="C117" i="283"/>
  <c r="C120"/>
  <c r="C118"/>
  <c r="C104" i="210"/>
  <c r="C105"/>
  <c r="C107"/>
  <c r="C105" i="130"/>
  <c r="C107"/>
  <c r="C104"/>
  <c r="C105" i="126"/>
  <c r="C104"/>
  <c r="C107"/>
  <c r="C104" i="123"/>
  <c r="C105"/>
  <c r="C107"/>
  <c r="C107" i="121"/>
  <c r="C104"/>
  <c r="C105"/>
  <c r="C107" i="117"/>
  <c r="C104"/>
  <c r="C105"/>
  <c r="C107" i="118"/>
  <c r="C104"/>
  <c r="C105"/>
  <c r="C107" i="113"/>
  <c r="C104"/>
  <c r="C105"/>
  <c r="C107" i="205"/>
  <c r="C104"/>
  <c r="C105"/>
  <c r="BT16" i="224"/>
  <c r="AU16"/>
  <c r="AY16"/>
  <c r="AR16"/>
  <c r="AV16"/>
  <c r="AS16"/>
  <c r="AW16"/>
  <c r="BL16"/>
  <c r="AT16"/>
  <c r="AX16"/>
  <c r="AR59"/>
  <c r="AV59"/>
  <c r="BT59"/>
  <c r="AW59"/>
  <c r="AY59"/>
  <c r="BL59"/>
  <c r="AT59"/>
  <c r="AX59"/>
  <c r="AS59"/>
  <c r="AU59"/>
  <c r="AR87"/>
  <c r="AV87"/>
  <c r="BT87"/>
  <c r="AW87"/>
  <c r="AY87"/>
  <c r="BL87"/>
  <c r="AT87"/>
  <c r="AX87"/>
  <c r="AS87"/>
  <c r="AU87"/>
  <c r="AR74"/>
  <c r="AT74"/>
  <c r="AS74"/>
  <c r="BL74"/>
  <c r="AX74"/>
  <c r="AU74"/>
  <c r="AR110"/>
  <c r="AV110"/>
  <c r="BT110"/>
  <c r="AU110"/>
  <c r="AY110"/>
  <c r="BL110"/>
  <c r="AT110"/>
  <c r="AX110"/>
  <c r="AS110"/>
  <c r="AW110"/>
  <c r="AR78"/>
  <c r="AW78"/>
  <c r="AX78"/>
  <c r="BT78"/>
  <c r="AU78"/>
  <c r="BL78"/>
  <c r="AV78"/>
  <c r="AY78"/>
  <c r="AT78"/>
  <c r="AS78"/>
  <c r="AR105"/>
  <c r="AV105"/>
  <c r="BT105"/>
  <c r="AU105"/>
  <c r="AY105"/>
  <c r="BL105"/>
  <c r="AT105"/>
  <c r="AX105"/>
  <c r="AS105"/>
  <c r="AW105"/>
  <c r="BL54"/>
  <c r="AT54"/>
  <c r="AX54"/>
  <c r="AY54"/>
  <c r="AS54"/>
  <c r="AR54"/>
  <c r="AV54"/>
  <c r="AU54"/>
  <c r="BT54"/>
  <c r="AW54"/>
  <c r="D48" i="241"/>
  <c r="D35" i="331"/>
  <c r="D48" i="335"/>
  <c r="C100" i="244"/>
  <c r="AL69" i="224"/>
  <c r="AL9"/>
  <c r="AB61"/>
  <c r="BN61" s="1"/>
  <c r="D19" i="102"/>
  <c r="D19" i="210"/>
  <c r="D22" s="1"/>
  <c r="D75" s="1"/>
  <c r="Q114" i="224"/>
  <c r="D19" i="209"/>
  <c r="D22" s="1"/>
  <c r="D76" s="1"/>
  <c r="D56" i="160"/>
  <c r="D55"/>
  <c r="D75" i="178"/>
  <c r="D83" i="190"/>
  <c r="D48" i="259"/>
  <c r="D45" i="244"/>
  <c r="D77" i="190"/>
  <c r="D61"/>
  <c r="D72"/>
  <c r="D35" i="316"/>
  <c r="D65" s="1"/>
  <c r="D35" i="246"/>
  <c r="D73" s="1"/>
  <c r="C105" i="158"/>
  <c r="C107"/>
  <c r="C104"/>
  <c r="C105" i="184"/>
  <c r="C104"/>
  <c r="C107"/>
  <c r="C117" i="345"/>
  <c r="C120"/>
  <c r="C118"/>
  <c r="C117" i="342"/>
  <c r="C120"/>
  <c r="C118"/>
  <c r="C104" i="185"/>
  <c r="C105"/>
  <c r="C107"/>
  <c r="C105" i="183"/>
  <c r="C104"/>
  <c r="C107"/>
  <c r="C118" i="336"/>
  <c r="C120"/>
  <c r="C117"/>
  <c r="C118" i="334"/>
  <c r="C120"/>
  <c r="C117"/>
  <c r="C107" i="177"/>
  <c r="C104"/>
  <c r="C105"/>
  <c r="C104" i="176"/>
  <c r="C105"/>
  <c r="C107"/>
  <c r="C105" i="173"/>
  <c r="C107"/>
  <c r="C104"/>
  <c r="C117" i="326"/>
  <c r="C118"/>
  <c r="C120"/>
  <c r="C118" i="324"/>
  <c r="C117"/>
  <c r="C120"/>
  <c r="C104" i="160"/>
  <c r="C105"/>
  <c r="C107"/>
  <c r="C107" i="157"/>
  <c r="C105"/>
  <c r="C104"/>
  <c r="C107" i="198"/>
  <c r="C104"/>
  <c r="C105"/>
  <c r="C105" i="153"/>
  <c r="C107"/>
  <c r="C104"/>
  <c r="C117" i="305"/>
  <c r="C118"/>
  <c r="C120"/>
  <c r="C107" i="147"/>
  <c r="C105"/>
  <c r="C104"/>
  <c r="C104" i="209"/>
  <c r="C105"/>
  <c r="C107"/>
  <c r="C107" i="146"/>
  <c r="C104"/>
  <c r="C105"/>
  <c r="C107" i="194"/>
  <c r="C104"/>
  <c r="C105"/>
  <c r="C104" i="143"/>
  <c r="C105"/>
  <c r="C107"/>
  <c r="C104" i="141"/>
  <c r="C105"/>
  <c r="C107"/>
  <c r="C107" i="140"/>
  <c r="C105"/>
  <c r="C104"/>
  <c r="C105" i="212"/>
  <c r="C104"/>
  <c r="C107"/>
  <c r="C104" i="134"/>
  <c r="C107"/>
  <c r="C105"/>
  <c r="C117" i="280"/>
  <c r="C120"/>
  <c r="C118"/>
  <c r="C117" i="278"/>
  <c r="C118"/>
  <c r="C120"/>
  <c r="C117" i="274"/>
  <c r="C118"/>
  <c r="C120"/>
  <c r="C117" i="270"/>
  <c r="C118"/>
  <c r="C120"/>
  <c r="C118" i="268"/>
  <c r="C117"/>
  <c r="C120"/>
  <c r="C117" i="266"/>
  <c r="C120"/>
  <c r="C118"/>
  <c r="C118" i="265"/>
  <c r="C117"/>
  <c r="C120"/>
  <c r="C118" i="263"/>
  <c r="C117"/>
  <c r="C120"/>
  <c r="C117" i="262"/>
  <c r="C120"/>
  <c r="C118"/>
  <c r="C107" i="193"/>
  <c r="C104"/>
  <c r="C105"/>
  <c r="C117" i="253"/>
  <c r="C120"/>
  <c r="C118"/>
  <c r="C117" i="252"/>
  <c r="C120"/>
  <c r="C118"/>
  <c r="C117" i="249"/>
  <c r="C120"/>
  <c r="C118"/>
  <c r="C117" i="248"/>
  <c r="C120"/>
  <c r="C118"/>
  <c r="C118" i="244"/>
  <c r="C117"/>
  <c r="C120"/>
  <c r="C104" i="201"/>
  <c r="C105"/>
  <c r="C107"/>
  <c r="C117" i="238"/>
  <c r="C120"/>
  <c r="C118"/>
  <c r="D44" i="240"/>
  <c r="D46"/>
  <c r="D41"/>
  <c r="D45"/>
  <c r="D47"/>
  <c r="D42"/>
  <c r="C117" i="308"/>
  <c r="C120"/>
  <c r="C118"/>
  <c r="C105" i="203"/>
  <c r="C104"/>
  <c r="C107"/>
  <c r="C118" i="300"/>
  <c r="C117"/>
  <c r="C120"/>
  <c r="C117" i="293"/>
  <c r="C120"/>
  <c r="C118"/>
  <c r="C117" i="288"/>
  <c r="C120"/>
  <c r="C118"/>
  <c r="C117" i="286"/>
  <c r="C120"/>
  <c r="C118"/>
  <c r="C107" i="136"/>
  <c r="C104"/>
  <c r="C105"/>
  <c r="C117" i="282"/>
  <c r="C118"/>
  <c r="C120"/>
  <c r="C117" i="276"/>
  <c r="C120"/>
  <c r="C118"/>
  <c r="C105" i="128"/>
  <c r="C107"/>
  <c r="C104"/>
  <c r="C107" i="124"/>
  <c r="C104"/>
  <c r="C105"/>
  <c r="C107" i="120"/>
  <c r="C104"/>
  <c r="C105"/>
  <c r="C107" i="116"/>
  <c r="C104"/>
  <c r="C105"/>
  <c r="C104" i="199"/>
  <c r="C105"/>
  <c r="C107"/>
  <c r="C107" i="110"/>
  <c r="C104"/>
  <c r="C105"/>
  <c r="C104" i="107"/>
  <c r="C105"/>
  <c r="C107"/>
  <c r="C104" i="103"/>
  <c r="C105"/>
  <c r="C107"/>
  <c r="BL39" i="224"/>
  <c r="AV39"/>
  <c r="AU39"/>
  <c r="BT8"/>
  <c r="AU8"/>
  <c r="AY8"/>
  <c r="AR8"/>
  <c r="AV8"/>
  <c r="AS8"/>
  <c r="AW8"/>
  <c r="BL8"/>
  <c r="AT8"/>
  <c r="AX8"/>
  <c r="AR71"/>
  <c r="BL71"/>
  <c r="AX71"/>
  <c r="AU71"/>
  <c r="AT71"/>
  <c r="AS71"/>
  <c r="AR108"/>
  <c r="AV108"/>
  <c r="BT108"/>
  <c r="AU108"/>
  <c r="AY108"/>
  <c r="BL108"/>
  <c r="AT108"/>
  <c r="AX108"/>
  <c r="AS108"/>
  <c r="AW108"/>
  <c r="BL51"/>
  <c r="AV51"/>
  <c r="AW51"/>
  <c r="AR67"/>
  <c r="BL67"/>
  <c r="AX67"/>
  <c r="AS67"/>
  <c r="AT67"/>
  <c r="AY67"/>
  <c r="AR99"/>
  <c r="AV99"/>
  <c r="BT99"/>
  <c r="AW99"/>
  <c r="AY99"/>
  <c r="BL99"/>
  <c r="AT99"/>
  <c r="AX99"/>
  <c r="AS99"/>
  <c r="AU99"/>
  <c r="AR103"/>
  <c r="AV103"/>
  <c r="BT103"/>
  <c r="AU103"/>
  <c r="AY103"/>
  <c r="BL103"/>
  <c r="AT103"/>
  <c r="AX103"/>
  <c r="AS103"/>
  <c r="AW103"/>
  <c r="D42" i="242"/>
  <c r="D85" i="163"/>
  <c r="D77"/>
  <c r="D76"/>
  <c r="D88"/>
  <c r="D52"/>
  <c r="D75"/>
  <c r="D83"/>
  <c r="D73"/>
  <c r="D78"/>
  <c r="D74"/>
  <c r="D61"/>
  <c r="D84"/>
  <c r="D54"/>
  <c r="D56"/>
  <c r="BL33" i="224"/>
  <c r="AT33"/>
  <c r="AX33"/>
  <c r="AS33"/>
  <c r="AW33"/>
  <c r="AR33"/>
  <c r="AV33"/>
  <c r="BT33"/>
  <c r="AU33"/>
  <c r="AY33"/>
  <c r="D51" i="151"/>
  <c r="D82"/>
  <c r="BL62" i="224"/>
  <c r="AT62"/>
  <c r="AX62"/>
  <c r="AS62"/>
  <c r="AU62"/>
  <c r="AR62"/>
  <c r="AV62"/>
  <c r="BT62"/>
  <c r="AW62"/>
  <c r="AY62"/>
  <c r="D54" i="191"/>
  <c r="D56"/>
  <c r="D52"/>
  <c r="D51"/>
  <c r="D50"/>
  <c r="D53"/>
  <c r="D55"/>
  <c r="D49"/>
  <c r="D86"/>
  <c r="D72"/>
  <c r="D82"/>
  <c r="D60"/>
  <c r="D67" i="208"/>
  <c r="D60"/>
  <c r="D72"/>
  <c r="D82"/>
  <c r="C96" i="138"/>
  <c r="C89"/>
  <c r="D55" i="175"/>
  <c r="D52"/>
  <c r="D49"/>
  <c r="D53"/>
  <c r="D86"/>
  <c r="D72"/>
  <c r="D82"/>
  <c r="D67"/>
  <c r="D60"/>
  <c r="D50"/>
  <c r="D54"/>
  <c r="D51"/>
  <c r="D56"/>
  <c r="D82" i="235"/>
  <c r="D60"/>
  <c r="D50"/>
  <c r="D67"/>
  <c r="D56"/>
  <c r="D52"/>
  <c r="D49"/>
  <c r="D72"/>
  <c r="D54"/>
  <c r="D51"/>
  <c r="D55"/>
  <c r="D53"/>
  <c r="D86"/>
  <c r="D76" i="151"/>
  <c r="D74" i="191"/>
  <c r="D84" i="151"/>
  <c r="D61"/>
  <c r="D85" i="208"/>
  <c r="D88" i="191"/>
  <c r="D88" i="208"/>
  <c r="D74" i="235"/>
  <c r="D77" i="191"/>
  <c r="D77" i="175"/>
  <c r="D75" i="208"/>
  <c r="D83" i="191"/>
  <c r="D85"/>
  <c r="AR63" i="224"/>
  <c r="AV63"/>
  <c r="AU63"/>
  <c r="BT63"/>
  <c r="AW63"/>
  <c r="AT63"/>
  <c r="AY63"/>
  <c r="BL63"/>
  <c r="AX63"/>
  <c r="AS63"/>
  <c r="BL41"/>
  <c r="AT41"/>
  <c r="AX41"/>
  <c r="AS41"/>
  <c r="AW41"/>
  <c r="AR41"/>
  <c r="AV41"/>
  <c r="BT41"/>
  <c r="AU41"/>
  <c r="AY41"/>
  <c r="AB29"/>
  <c r="BJ29" s="1"/>
  <c r="AE29"/>
  <c r="AL29" s="1"/>
  <c r="BT77"/>
  <c r="AU77"/>
  <c r="AY77"/>
  <c r="AR77"/>
  <c r="AT77"/>
  <c r="AS77"/>
  <c r="AW77"/>
  <c r="BL77"/>
  <c r="AV77"/>
  <c r="AX77"/>
  <c r="D49" i="101"/>
  <c r="D56"/>
  <c r="C96" i="145"/>
  <c r="C89"/>
  <c r="N114" i="224"/>
  <c r="D68" i="191"/>
  <c r="D76"/>
  <c r="D76" i="208"/>
  <c r="D74"/>
  <c r="D84" i="191"/>
  <c r="D84" i="208"/>
  <c r="D61"/>
  <c r="D83"/>
  <c r="D73" i="191"/>
  <c r="D88" i="175"/>
  <c r="D88" i="151"/>
  <c r="D67" i="191"/>
  <c r="D74" i="175"/>
  <c r="D74" i="151"/>
  <c r="D77" i="208"/>
  <c r="D61" i="191"/>
  <c r="D75"/>
  <c r="D75" i="235"/>
  <c r="D78" i="175"/>
  <c r="D78" i="208"/>
  <c r="D83" i="151"/>
  <c r="D85" i="175"/>
  <c r="D50" i="120"/>
  <c r="D54"/>
  <c r="D51"/>
  <c r="D56"/>
  <c r="D55"/>
  <c r="D52"/>
  <c r="D49"/>
  <c r="D53"/>
  <c r="D86"/>
  <c r="D72"/>
  <c r="D82"/>
  <c r="D67"/>
  <c r="D60"/>
  <c r="D73"/>
  <c r="D74"/>
  <c r="D75"/>
  <c r="D76"/>
  <c r="D84"/>
  <c r="D61"/>
  <c r="D77"/>
  <c r="D83"/>
  <c r="D88"/>
  <c r="D78"/>
  <c r="D85"/>
  <c r="D56" i="164"/>
  <c r="D55"/>
  <c r="D49"/>
  <c r="D54"/>
  <c r="D67"/>
  <c r="D51"/>
  <c r="D50"/>
  <c r="D86"/>
  <c r="D53"/>
  <c r="D52"/>
  <c r="D82"/>
  <c r="D72"/>
  <c r="D60"/>
  <c r="C109" i="310"/>
  <c r="C102"/>
  <c r="D54" i="176"/>
  <c r="D56"/>
  <c r="D55"/>
  <c r="D49"/>
  <c r="D82"/>
  <c r="D60"/>
  <c r="D67"/>
  <c r="D50"/>
  <c r="D51"/>
  <c r="D86"/>
  <c r="D52"/>
  <c r="D53"/>
  <c r="D72"/>
  <c r="D51" i="163"/>
  <c r="D53"/>
  <c r="D50"/>
  <c r="D49"/>
  <c r="D86"/>
  <c r="D82"/>
  <c r="D72"/>
  <c r="D55"/>
  <c r="D67"/>
  <c r="D60"/>
  <c r="D19" i="130"/>
  <c r="D22" s="1"/>
  <c r="D82" s="1"/>
  <c r="C122" i="331"/>
  <c r="D19" i="107"/>
  <c r="D22" s="1"/>
  <c r="D54" s="1"/>
  <c r="D61" i="164"/>
  <c r="D88" i="176"/>
  <c r="D88" i="160"/>
  <c r="D76"/>
  <c r="D74" i="164"/>
  <c r="D77" i="160"/>
  <c r="D84" i="190"/>
  <c r="D84" i="164"/>
  <c r="D61" i="176"/>
  <c r="D75" i="160"/>
  <c r="D78" i="176"/>
  <c r="D78" i="160"/>
  <c r="D47" i="314"/>
  <c r="D41"/>
  <c r="D44"/>
  <c r="D41" i="244"/>
  <c r="D42"/>
  <c r="D53" i="160"/>
  <c r="D51"/>
  <c r="D60"/>
  <c r="D52"/>
  <c r="D50"/>
  <c r="D61"/>
  <c r="D82"/>
  <c r="D72"/>
  <c r="D67"/>
  <c r="D55" i="190"/>
  <c r="D49"/>
  <c r="D50"/>
  <c r="D51"/>
  <c r="D86"/>
  <c r="D52"/>
  <c r="D53"/>
  <c r="D54"/>
  <c r="D56"/>
  <c r="D82"/>
  <c r="D60"/>
  <c r="D67"/>
  <c r="D88"/>
  <c r="D88" i="164"/>
  <c r="D76"/>
  <c r="D74" i="190"/>
  <c r="D74" i="160"/>
  <c r="D77" i="164"/>
  <c r="D84" i="176"/>
  <c r="D84" i="160"/>
  <c r="D75" i="190"/>
  <c r="D75" i="164"/>
  <c r="D78" i="190"/>
  <c r="D78" i="164"/>
  <c r="D85" i="176"/>
  <c r="D85" i="164"/>
  <c r="D73" i="176"/>
  <c r="C104" i="97"/>
  <c r="C105"/>
  <c r="C107"/>
  <c r="BJ63" i="224"/>
  <c r="BJ44"/>
  <c r="BJ55"/>
  <c r="BJ51"/>
  <c r="BJ64"/>
  <c r="BJ99"/>
  <c r="BJ70"/>
  <c r="BJ67"/>
  <c r="BJ16"/>
  <c r="BJ8"/>
  <c r="BJ93"/>
  <c r="BJ74"/>
  <c r="BJ71"/>
  <c r="BJ12"/>
  <c r="BJ42"/>
  <c r="BJ41"/>
  <c r="BJ40"/>
  <c r="BJ39"/>
  <c r="BJ36"/>
  <c r="BJ34"/>
  <c r="BJ33"/>
  <c r="BJ32"/>
  <c r="BJ31"/>
  <c r="BJ30"/>
  <c r="BJ90"/>
  <c r="BJ59"/>
  <c r="BJ103"/>
  <c r="BJ105"/>
  <c r="BJ87"/>
  <c r="BJ57"/>
  <c r="BJ108"/>
  <c r="BJ110"/>
  <c r="BJ10"/>
  <c r="BJ54"/>
  <c r="BJ62"/>
  <c r="BJ104"/>
  <c r="BJ58"/>
  <c r="BJ76"/>
  <c r="BJ77"/>
  <c r="BJ5"/>
  <c r="BJ6"/>
  <c r="BJ78"/>
  <c r="BP63"/>
  <c r="BP44"/>
  <c r="BP64"/>
  <c r="BP99"/>
  <c r="BP70"/>
  <c r="BP67"/>
  <c r="BP76"/>
  <c r="BP16"/>
  <c r="BP8"/>
  <c r="BP74"/>
  <c r="BP71"/>
  <c r="BP12"/>
  <c r="BP42"/>
  <c r="BP41"/>
  <c r="BP40"/>
  <c r="BP39"/>
  <c r="BP36"/>
  <c r="BP34"/>
  <c r="BP33"/>
  <c r="BP32"/>
  <c r="BP31"/>
  <c r="BP30"/>
  <c r="BP90"/>
  <c r="BP59"/>
  <c r="BP103"/>
  <c r="BP105"/>
  <c r="BP87"/>
  <c r="BP57"/>
  <c r="BP108"/>
  <c r="BP110"/>
  <c r="BP77"/>
  <c r="BP10"/>
  <c r="BP54"/>
  <c r="BP62"/>
  <c r="BP104"/>
  <c r="BP78"/>
  <c r="BP58"/>
  <c r="BP51"/>
  <c r="BP5"/>
  <c r="BP6"/>
  <c r="BP55"/>
  <c r="BP69"/>
  <c r="D19" i="177"/>
  <c r="D22" s="1"/>
  <c r="C109" i="204"/>
  <c r="BJ82" i="224"/>
  <c r="D88" i="178"/>
  <c r="D74"/>
  <c r="D61"/>
  <c r="D83"/>
  <c r="BJ69" i="224"/>
  <c r="D76" i="178"/>
  <c r="D77"/>
  <c r="D44" i="324"/>
  <c r="D46"/>
  <c r="D41"/>
  <c r="D45"/>
  <c r="D47"/>
  <c r="C306" i="228"/>
  <c r="C322"/>
  <c r="D82" i="178"/>
  <c r="D52"/>
  <c r="D49"/>
  <c r="D54"/>
  <c r="D51"/>
  <c r="D86"/>
  <c r="D72"/>
  <c r="D55"/>
  <c r="D53"/>
  <c r="D50"/>
  <c r="D67"/>
  <c r="D56"/>
  <c r="D60"/>
  <c r="C314" i="228"/>
  <c r="BJ45" i="224"/>
  <c r="D84" i="178"/>
  <c r="D78"/>
  <c r="D85"/>
  <c r="C104" i="105"/>
  <c r="C105"/>
  <c r="C107"/>
  <c r="C117" i="243"/>
  <c r="C118"/>
  <c r="C120"/>
  <c r="C117" i="241"/>
  <c r="C118"/>
  <c r="C120"/>
  <c r="C107" i="100"/>
  <c r="C104"/>
  <c r="C105"/>
  <c r="C96" i="193"/>
  <c r="C89"/>
  <c r="C109" i="265"/>
  <c r="C102"/>
  <c r="C122" i="275"/>
  <c r="D22" i="136"/>
  <c r="D88" s="1"/>
  <c r="D35" i="257"/>
  <c r="C109" i="216"/>
  <c r="C109" i="115"/>
  <c r="AH67" i="224"/>
  <c r="AE67"/>
  <c r="AI67"/>
  <c r="AJ67"/>
  <c r="AI63"/>
  <c r="AJ63"/>
  <c r="AE63"/>
  <c r="AH63"/>
  <c r="AJ15"/>
  <c r="AH15"/>
  <c r="C117" i="246"/>
  <c r="C120"/>
  <c r="C118"/>
  <c r="C117" i="245"/>
  <c r="C118"/>
  <c r="C120"/>
  <c r="C104" i="102"/>
  <c r="C105"/>
  <c r="C107"/>
  <c r="C117" i="239"/>
  <c r="C118"/>
  <c r="C120"/>
  <c r="D42" i="245"/>
  <c r="D48" s="1"/>
  <c r="D30"/>
  <c r="D27"/>
  <c r="D29"/>
  <c r="D28"/>
  <c r="D32"/>
  <c r="D33"/>
  <c r="D31"/>
  <c r="C102" i="261"/>
  <c r="C109"/>
  <c r="C122" i="257"/>
  <c r="AD67" i="224"/>
  <c r="D48" i="284"/>
  <c r="C109" i="207"/>
  <c r="AJ83" i="224"/>
  <c r="AI83"/>
  <c r="AH83"/>
  <c r="AE83"/>
  <c r="D35" i="305"/>
  <c r="D99" s="1"/>
  <c r="D22" i="165"/>
  <c r="D52" s="1"/>
  <c r="D75" i="121"/>
  <c r="C109" i="214"/>
  <c r="AB95" i="224"/>
  <c r="AE95"/>
  <c r="AL95" s="1"/>
  <c r="BP22"/>
  <c r="AS22"/>
  <c r="AW22"/>
  <c r="BJ22"/>
  <c r="AR22"/>
  <c r="AV22"/>
  <c r="BT22"/>
  <c r="AU22"/>
  <c r="AY22"/>
  <c r="BL22"/>
  <c r="AT22"/>
  <c r="AX22"/>
  <c r="D19" i="111"/>
  <c r="D22" s="1"/>
  <c r="D57" i="113"/>
  <c r="D92" s="1"/>
  <c r="C109" i="150"/>
  <c r="D19" i="185"/>
  <c r="D22" s="1"/>
  <c r="D51" s="1"/>
  <c r="AB24" i="224"/>
  <c r="AW24" s="1"/>
  <c r="AB20"/>
  <c r="AS20" s="1"/>
  <c r="AB18"/>
  <c r="AY18" s="1"/>
  <c r="D19" i="204"/>
  <c r="D22" s="1"/>
  <c r="D19" i="159"/>
  <c r="D22" s="1"/>
  <c r="D22" i="143"/>
  <c r="D56" s="1"/>
  <c r="D77" i="121"/>
  <c r="D85"/>
  <c r="AB102" i="224"/>
  <c r="BE102" s="1"/>
  <c r="AE102"/>
  <c r="AL102" s="1"/>
  <c r="AI97"/>
  <c r="AJ97"/>
  <c r="AH97"/>
  <c r="AI81"/>
  <c r="AJ81"/>
  <c r="AE81"/>
  <c r="C92" i="233"/>
  <c r="C108"/>
  <c r="C105" i="94"/>
  <c r="C107"/>
  <c r="C104"/>
  <c r="AI37" i="224"/>
  <c r="AH37"/>
  <c r="AJ37"/>
  <c r="AD37"/>
  <c r="AH13"/>
  <c r="AJ13"/>
  <c r="AJ7"/>
  <c r="AH7"/>
  <c r="Z10" i="226"/>
  <c r="D56" i="100"/>
  <c r="D53"/>
  <c r="D82"/>
  <c r="AB26" i="224"/>
  <c r="BQ26" s="1"/>
  <c r="AE26"/>
  <c r="AL26" s="1"/>
  <c r="AB11"/>
  <c r="BU11" s="1"/>
  <c r="AE11"/>
  <c r="AL11" s="1"/>
  <c r="D72" i="145"/>
  <c r="D60"/>
  <c r="D82"/>
  <c r="D67"/>
  <c r="AB85" i="224"/>
  <c r="BA85" s="1"/>
  <c r="AE85"/>
  <c r="AL85" s="1"/>
  <c r="C89" i="205"/>
  <c r="C96"/>
  <c r="C102" i="324"/>
  <c r="C109"/>
  <c r="C102" i="314"/>
  <c r="C109"/>
  <c r="C96" i="139"/>
  <c r="C89"/>
  <c r="C102" i="286"/>
  <c r="C109"/>
  <c r="D19" i="132"/>
  <c r="D22" s="1"/>
  <c r="D35" i="326"/>
  <c r="D68" s="1"/>
  <c r="AI13" i="224"/>
  <c r="D88" i="145"/>
  <c r="D101" i="253"/>
  <c r="D22" i="168"/>
  <c r="D84" i="145"/>
  <c r="D97" i="253"/>
  <c r="D75" i="145"/>
  <c r="D75" i="100"/>
  <c r="D89" i="253"/>
  <c r="D61" i="100"/>
  <c r="D95" i="253"/>
  <c r="D86"/>
  <c r="D98"/>
  <c r="D85" i="145"/>
  <c r="AI103" i="224"/>
  <c r="AD103"/>
  <c r="AJ103"/>
  <c r="AE103"/>
  <c r="AD32"/>
  <c r="AI32"/>
  <c r="AE32"/>
  <c r="C40" i="158"/>
  <c r="D40" s="1"/>
  <c r="C40" i="184"/>
  <c r="D40" s="1"/>
  <c r="C40" i="99"/>
  <c r="D40" s="1"/>
  <c r="C40" i="192"/>
  <c r="D40" s="1"/>
  <c r="C40" i="189"/>
  <c r="D40" s="1"/>
  <c r="C40" i="185"/>
  <c r="D40" s="1"/>
  <c r="C40" i="181"/>
  <c r="D40" s="1"/>
  <c r="C40" i="188"/>
  <c r="D40" s="1"/>
  <c r="C40" i="179"/>
  <c r="D40" s="1"/>
  <c r="C40" i="211"/>
  <c r="D40" s="1"/>
  <c r="C40" i="176"/>
  <c r="D40" s="1"/>
  <c r="C40" i="173"/>
  <c r="D40" s="1"/>
  <c r="C40" i="171"/>
  <c r="D40" s="1"/>
  <c r="C40" i="172"/>
  <c r="D40" s="1"/>
  <c r="C40" i="170"/>
  <c r="D40" s="1"/>
  <c r="C40" i="168"/>
  <c r="D40" s="1"/>
  <c r="C40" i="165"/>
  <c r="D40" s="1"/>
  <c r="C40" i="163"/>
  <c r="D40" s="1"/>
  <c r="C40" i="161"/>
  <c r="D40" s="1"/>
  <c r="C40" i="204"/>
  <c r="D40" s="1"/>
  <c r="C40" i="153"/>
  <c r="D40" s="1"/>
  <c r="C40" i="150"/>
  <c r="D40" s="1"/>
  <c r="C40" i="203"/>
  <c r="D40" s="1"/>
  <c r="C40" i="157"/>
  <c r="D40" s="1"/>
  <c r="C40" i="155"/>
  <c r="D40" s="1"/>
  <c r="C40" i="218"/>
  <c r="D40" s="1"/>
  <c r="C40" i="147"/>
  <c r="D40" s="1"/>
  <c r="C40" i="146"/>
  <c r="D40" s="1"/>
  <c r="C40" i="194"/>
  <c r="D40" s="1"/>
  <c r="C40" i="235"/>
  <c r="D40" s="1"/>
  <c r="C40" i="141"/>
  <c r="D40" s="1"/>
  <c r="C40" i="139"/>
  <c r="D40" s="1"/>
  <c r="C40" i="138"/>
  <c r="D40" s="1"/>
  <c r="C40" i="136"/>
  <c r="D40" s="1"/>
  <c r="C40" i="134"/>
  <c r="D40" s="1"/>
  <c r="C40" i="133"/>
  <c r="D40" s="1"/>
  <c r="C40" i="132"/>
  <c r="D40" s="1"/>
  <c r="C40" i="131"/>
  <c r="D40" s="1"/>
  <c r="C40" i="126"/>
  <c r="D40" s="1"/>
  <c r="C40" i="125"/>
  <c r="D40" s="1"/>
  <c r="C40" i="129"/>
  <c r="D40" s="1"/>
  <c r="C40" i="124"/>
  <c r="D40" s="1"/>
  <c r="C40" i="121"/>
  <c r="D40" s="1"/>
  <c r="C40" i="119"/>
  <c r="D40" s="1"/>
  <c r="C40" i="159"/>
  <c r="D40" s="1"/>
  <c r="C40" i="97"/>
  <c r="D40" s="1"/>
  <c r="C40" i="191"/>
  <c r="D40" s="1"/>
  <c r="C40" i="190"/>
  <c r="D40" s="1"/>
  <c r="C40" i="186"/>
  <c r="D40" s="1"/>
  <c r="C40" i="183"/>
  <c r="D40" s="1"/>
  <c r="C40" i="187"/>
  <c r="D40" s="1"/>
  <c r="C40" i="180"/>
  <c r="D40" s="1"/>
  <c r="C40" i="178"/>
  <c r="D40" s="1"/>
  <c r="C40" i="177"/>
  <c r="D40" s="1"/>
  <c r="C40" i="175"/>
  <c r="D40" s="1"/>
  <c r="C40" i="236"/>
  <c r="D40" s="1"/>
  <c r="C40" i="217"/>
  <c r="D40" s="1"/>
  <c r="C40" i="169"/>
  <c r="D40" s="1"/>
  <c r="C40" i="208"/>
  <c r="D40" s="1"/>
  <c r="C40" i="167"/>
  <c r="D40" s="1"/>
  <c r="C40" i="164"/>
  <c r="D40" s="1"/>
  <c r="C40" i="162"/>
  <c r="D40" s="1"/>
  <c r="C40" i="160"/>
  <c r="D40" s="1"/>
  <c r="C40" i="154"/>
  <c r="D40" s="1"/>
  <c r="C40" i="151"/>
  <c r="D40" s="1"/>
  <c r="C40" i="196"/>
  <c r="D40" s="1"/>
  <c r="C40" i="148"/>
  <c r="D40" s="1"/>
  <c r="C40" i="156"/>
  <c r="D40" s="1"/>
  <c r="C40" i="198"/>
  <c r="D40" s="1"/>
  <c r="C40" i="202"/>
  <c r="D40" s="1"/>
  <c r="C40" i="209"/>
  <c r="D40" s="1"/>
  <c r="C40" i="145"/>
  <c r="D40" s="1"/>
  <c r="C40" i="143"/>
  <c r="D40" s="1"/>
  <c r="C40" i="142"/>
  <c r="D40" s="1"/>
  <c r="C40" i="140"/>
  <c r="D40" s="1"/>
  <c r="C40" i="216"/>
  <c r="D40" s="1"/>
  <c r="C40" i="137"/>
  <c r="D40" s="1"/>
  <c r="C40" i="212"/>
  <c r="D40" s="1"/>
  <c r="C40" i="206"/>
  <c r="D40" s="1"/>
  <c r="C40" i="195"/>
  <c r="D40" s="1"/>
  <c r="C40" i="210"/>
  <c r="D40" s="1"/>
  <c r="C40" i="130"/>
  <c r="D40" s="1"/>
  <c r="C40" i="128"/>
  <c r="D40" s="1"/>
  <c r="C40" i="234"/>
  <c r="D40" s="1"/>
  <c r="C40" i="123"/>
  <c r="D40" s="1"/>
  <c r="C40" i="122"/>
  <c r="D40" s="1"/>
  <c r="C40" i="120"/>
  <c r="D40" s="1"/>
  <c r="C40" i="213"/>
  <c r="D40" s="1"/>
  <c r="C40" i="118"/>
  <c r="D40" s="1"/>
  <c r="C40" i="193"/>
  <c r="D40" s="1"/>
  <c r="C40" i="207"/>
  <c r="D40" s="1"/>
  <c r="C40" i="113"/>
  <c r="D40" s="1"/>
  <c r="C40" i="199"/>
  <c r="D40" s="1"/>
  <c r="C40" i="197"/>
  <c r="D40" s="1"/>
  <c r="C40" i="110"/>
  <c r="D40" s="1"/>
  <c r="C40" i="104"/>
  <c r="D40" s="1"/>
  <c r="C40" i="101"/>
  <c r="D40" s="1"/>
  <c r="C40" i="205"/>
  <c r="D40" s="1"/>
  <c r="C40" i="105"/>
  <c r="D40" s="1"/>
  <c r="C40" i="102"/>
  <c r="D40" s="1"/>
  <c r="C40" i="117"/>
  <c r="D40" s="1"/>
  <c r="C40" i="116"/>
  <c r="D40" s="1"/>
  <c r="C40" i="115"/>
  <c r="D40" s="1"/>
  <c r="C40" i="214"/>
  <c r="D40" s="1"/>
  <c r="C40" i="114"/>
  <c r="D40" s="1"/>
  <c r="C40" i="112"/>
  <c r="D40" s="1"/>
  <c r="C40" i="111"/>
  <c r="D40" s="1"/>
  <c r="C40" i="200"/>
  <c r="D40" s="1"/>
  <c r="C40" i="107"/>
  <c r="D40" s="1"/>
  <c r="C40" i="103"/>
  <c r="D40" s="1"/>
  <c r="C40" i="108"/>
  <c r="D40" s="1"/>
  <c r="C40" i="215"/>
  <c r="D40" s="1"/>
  <c r="C40" i="201"/>
  <c r="D40" s="1"/>
  <c r="C40" i="100"/>
  <c r="D40" s="1"/>
  <c r="BJ50" i="224"/>
  <c r="AR50"/>
  <c r="AV50"/>
  <c r="BP50"/>
  <c r="AS50"/>
  <c r="AW50"/>
  <c r="BL50"/>
  <c r="AT50"/>
  <c r="AX50"/>
  <c r="BT50"/>
  <c r="AU50"/>
  <c r="AY50"/>
  <c r="BL86"/>
  <c r="AT86"/>
  <c r="AX86"/>
  <c r="AY86"/>
  <c r="BT86"/>
  <c r="AW86"/>
  <c r="BJ86"/>
  <c r="AR86"/>
  <c r="AV86"/>
  <c r="AU86"/>
  <c r="BP86"/>
  <c r="AS86"/>
  <c r="AB52"/>
  <c r="BR52" s="1"/>
  <c r="AE52"/>
  <c r="AL52" s="1"/>
  <c r="D64" i="253"/>
  <c r="D65"/>
  <c r="D99"/>
  <c r="D66"/>
  <c r="D67"/>
  <c r="D68"/>
  <c r="D69"/>
  <c r="D62"/>
  <c r="D63"/>
  <c r="D80"/>
  <c r="D73"/>
  <c r="C96" i="108"/>
  <c r="C89"/>
  <c r="C96" i="199"/>
  <c r="C89"/>
  <c r="AL74" i="224"/>
  <c r="D19" i="217"/>
  <c r="D22" s="1"/>
  <c r="C109" i="131"/>
  <c r="D35" i="322"/>
  <c r="AJ32" i="224"/>
  <c r="AI7"/>
  <c r="D88" i="100"/>
  <c r="D76" i="145"/>
  <c r="D74"/>
  <c r="D77"/>
  <c r="D91" i="253"/>
  <c r="D61" i="145"/>
  <c r="D78"/>
  <c r="D85" i="100"/>
  <c r="D74"/>
  <c r="D87" i="253"/>
  <c r="D83" i="145"/>
  <c r="D90" i="253"/>
  <c r="D88"/>
  <c r="D72" i="132"/>
  <c r="D78" i="114"/>
  <c r="D74"/>
  <c r="D82"/>
  <c r="D85"/>
  <c r="D83"/>
  <c r="D54"/>
  <c r="D51"/>
  <c r="D55"/>
  <c r="D53"/>
  <c r="D86"/>
  <c r="D60"/>
  <c r="D50"/>
  <c r="D67"/>
  <c r="D56"/>
  <c r="D52"/>
  <c r="D49"/>
  <c r="D76"/>
  <c r="D72"/>
  <c r="D77"/>
  <c r="D75"/>
  <c r="D73"/>
  <c r="D61"/>
  <c r="D84"/>
  <c r="D99" i="247"/>
  <c r="D63"/>
  <c r="D90"/>
  <c r="D91"/>
  <c r="D52" i="185"/>
  <c r="AD96" i="224"/>
  <c r="AI96"/>
  <c r="AJ96"/>
  <c r="AI86"/>
  <c r="AJ86"/>
  <c r="AE86"/>
  <c r="AH86"/>
  <c r="AD35"/>
  <c r="AI35"/>
  <c r="AJ35"/>
  <c r="AE35"/>
  <c r="D49" i="181"/>
  <c r="D55"/>
  <c r="D51"/>
  <c r="D50"/>
  <c r="D86"/>
  <c r="D74"/>
  <c r="D77"/>
  <c r="D53"/>
  <c r="D52"/>
  <c r="D56"/>
  <c r="D54"/>
  <c r="D76"/>
  <c r="D78"/>
  <c r="D82"/>
  <c r="D72"/>
  <c r="D60"/>
  <c r="D67"/>
  <c r="BJ46" i="224"/>
  <c r="AR46"/>
  <c r="AV46"/>
  <c r="BP46"/>
  <c r="AS46"/>
  <c r="AW46"/>
  <c r="BL46"/>
  <c r="AT46"/>
  <c r="AX46"/>
  <c r="BT46"/>
  <c r="AU46"/>
  <c r="AY46"/>
  <c r="D56" i="184"/>
  <c r="D54"/>
  <c r="D53"/>
  <c r="D52"/>
  <c r="D82"/>
  <c r="D51"/>
  <c r="D50"/>
  <c r="D49"/>
  <c r="D55"/>
  <c r="D86"/>
  <c r="D67"/>
  <c r="D83"/>
  <c r="D73"/>
  <c r="D60"/>
  <c r="AT101" i="224"/>
  <c r="AW101"/>
  <c r="BJ101"/>
  <c r="AX101"/>
  <c r="AU101"/>
  <c r="D50" i="96"/>
  <c r="D49"/>
  <c r="D52"/>
  <c r="D53"/>
  <c r="D86"/>
  <c r="D84"/>
  <c r="D54"/>
  <c r="D55"/>
  <c r="D56"/>
  <c r="D51"/>
  <c r="D76"/>
  <c r="D82"/>
  <c r="D72"/>
  <c r="BL47" i="224"/>
  <c r="AT47"/>
  <c r="AX47"/>
  <c r="BT47"/>
  <c r="AU47"/>
  <c r="AY47"/>
  <c r="BJ47"/>
  <c r="AR47"/>
  <c r="AV47"/>
  <c r="BP47"/>
  <c r="AS47"/>
  <c r="AW47"/>
  <c r="BJ100"/>
  <c r="AR100"/>
  <c r="AV100"/>
  <c r="AU100"/>
  <c r="BP100"/>
  <c r="AS100"/>
  <c r="BL100"/>
  <c r="AT100"/>
  <c r="AX100"/>
  <c r="AY100"/>
  <c r="BT100"/>
  <c r="AW100"/>
  <c r="BJ38"/>
  <c r="AR38"/>
  <c r="AV38"/>
  <c r="BP38"/>
  <c r="AS38"/>
  <c r="AW38"/>
  <c r="BL38"/>
  <c r="AT38"/>
  <c r="AX38"/>
  <c r="BT38"/>
  <c r="AU38"/>
  <c r="AY38"/>
  <c r="BP9"/>
  <c r="AS9"/>
  <c r="AW9"/>
  <c r="BJ9"/>
  <c r="AR9"/>
  <c r="AV9"/>
  <c r="BT9"/>
  <c r="AU9"/>
  <c r="AY9"/>
  <c r="BL9"/>
  <c r="AT9"/>
  <c r="AX9"/>
  <c r="C109" i="328"/>
  <c r="C102"/>
  <c r="C89" i="129"/>
  <c r="C96"/>
  <c r="C89" i="197"/>
  <c r="C96"/>
  <c r="C109" i="263"/>
  <c r="C102"/>
  <c r="C89" i="190"/>
  <c r="C96"/>
  <c r="C89" i="183"/>
  <c r="C96"/>
  <c r="D35" i="277"/>
  <c r="D69" s="1"/>
  <c r="D35" i="286"/>
  <c r="D65" s="1"/>
  <c r="D35" i="345"/>
  <c r="D68" s="1"/>
  <c r="D19" i="118"/>
  <c r="D22" s="1"/>
  <c r="D74" s="1"/>
  <c r="AD86" i="224"/>
  <c r="D88" i="184"/>
  <c r="D88" i="96"/>
  <c r="D74" i="184"/>
  <c r="D74" i="96"/>
  <c r="D61" i="184"/>
  <c r="D61" i="96"/>
  <c r="D88" i="181"/>
  <c r="D76" i="184"/>
  <c r="D76" i="202"/>
  <c r="D78" i="96"/>
  <c r="D19" i="125"/>
  <c r="D22" s="1"/>
  <c r="D86" s="1"/>
  <c r="D72" i="184"/>
  <c r="D85" i="96"/>
  <c r="D85" i="202"/>
  <c r="D61" i="181"/>
  <c r="D75" i="184"/>
  <c r="D73" i="181"/>
  <c r="AD92" i="224"/>
  <c r="AI92"/>
  <c r="AI58"/>
  <c r="AJ58"/>
  <c r="AH58"/>
  <c r="AE58"/>
  <c r="D56" i="202"/>
  <c r="D49"/>
  <c r="D50"/>
  <c r="D86"/>
  <c r="D53"/>
  <c r="D60"/>
  <c r="D19" i="206"/>
  <c r="D22" s="1"/>
  <c r="BJ89" i="224"/>
  <c r="AR89"/>
  <c r="AV89"/>
  <c r="BP89"/>
  <c r="AS89"/>
  <c r="AU89"/>
  <c r="BL89"/>
  <c r="AT89"/>
  <c r="AX89"/>
  <c r="BT89"/>
  <c r="AW89"/>
  <c r="AY89"/>
  <c r="BL94"/>
  <c r="AT94"/>
  <c r="AX94"/>
  <c r="BT94"/>
  <c r="AW94"/>
  <c r="AY94"/>
  <c r="BJ94"/>
  <c r="AR94"/>
  <c r="AV94"/>
  <c r="BP94"/>
  <c r="AS94"/>
  <c r="AU94"/>
  <c r="D72" i="209"/>
  <c r="D82"/>
  <c r="D60"/>
  <c r="C109" i="246"/>
  <c r="C102"/>
  <c r="C89" i="167"/>
  <c r="C96"/>
  <c r="C102" i="281"/>
  <c r="C109"/>
  <c r="C109" i="290"/>
  <c r="C102"/>
  <c r="C96" i="151"/>
  <c r="C89"/>
  <c r="C89" i="202"/>
  <c r="C96"/>
  <c r="C89" i="123"/>
  <c r="C96"/>
  <c r="D22" i="134"/>
  <c r="D49" s="1"/>
  <c r="D35" i="266"/>
  <c r="D88" s="1"/>
  <c r="D35" i="330"/>
  <c r="D67" s="1"/>
  <c r="C100" i="238"/>
  <c r="C109" s="1"/>
  <c r="D19" i="213"/>
  <c r="D22" s="1"/>
  <c r="D22" i="129"/>
  <c r="D50" s="1"/>
  <c r="D19" i="162"/>
  <c r="D22" s="1"/>
  <c r="D50" s="1"/>
  <c r="AJ92" i="224"/>
  <c r="D77" i="202"/>
  <c r="D84" i="181"/>
  <c r="D60" i="96"/>
  <c r="D75" i="181"/>
  <c r="D83"/>
  <c r="D83" i="202"/>
  <c r="D83" i="96"/>
  <c r="D73"/>
  <c r="D19" i="201"/>
  <c r="D22" s="1"/>
  <c r="D82" s="1"/>
  <c r="D84" i="184"/>
  <c r="D77"/>
  <c r="D75" i="96"/>
  <c r="D61" i="202"/>
  <c r="D75" i="209"/>
  <c r="D78" i="184"/>
  <c r="C102" i="238"/>
  <c r="C96" i="125"/>
  <c r="C89"/>
  <c r="D76" i="179"/>
  <c r="D74"/>
  <c r="D77"/>
  <c r="D78"/>
  <c r="D73"/>
  <c r="D82"/>
  <c r="D72"/>
  <c r="D52"/>
  <c r="D51"/>
  <c r="D54"/>
  <c r="D50"/>
  <c r="D60"/>
  <c r="D55"/>
  <c r="D49"/>
  <c r="D86"/>
  <c r="D56"/>
  <c r="D67"/>
  <c r="D53"/>
  <c r="D83"/>
  <c r="D75"/>
  <c r="D88"/>
  <c r="D61"/>
  <c r="D84"/>
  <c r="D85"/>
  <c r="D61" i="147"/>
  <c r="D85"/>
  <c r="D60"/>
  <c r="D62" s="1"/>
  <c r="D55"/>
  <c r="D53"/>
  <c r="D86"/>
  <c r="D50"/>
  <c r="D67"/>
  <c r="D51"/>
  <c r="D52"/>
  <c r="D49"/>
  <c r="D54"/>
  <c r="D56"/>
  <c r="D84"/>
  <c r="D74"/>
  <c r="D72"/>
  <c r="D82"/>
  <c r="D76"/>
  <c r="D78"/>
  <c r="D75"/>
  <c r="D73"/>
  <c r="D83"/>
  <c r="D88"/>
  <c r="D77"/>
  <c r="D56" i="126"/>
  <c r="D54"/>
  <c r="D51"/>
  <c r="D50"/>
  <c r="D53"/>
  <c r="D52"/>
  <c r="D49"/>
  <c r="D55"/>
  <c r="D86"/>
  <c r="D76"/>
  <c r="D84"/>
  <c r="D61"/>
  <c r="D72"/>
  <c r="D67"/>
  <c r="D82"/>
  <c r="D60"/>
  <c r="D62" s="1"/>
  <c r="D85"/>
  <c r="D78"/>
  <c r="D77"/>
  <c r="D88"/>
  <c r="D73"/>
  <c r="D74"/>
  <c r="D83"/>
  <c r="D75"/>
  <c r="BM100" i="224"/>
  <c r="BM63"/>
  <c r="BM65"/>
  <c r="BM86"/>
  <c r="BM15"/>
  <c r="BM44"/>
  <c r="BM104"/>
  <c r="BM69"/>
  <c r="BM55"/>
  <c r="BM51"/>
  <c r="BM47"/>
  <c r="BM45"/>
  <c r="BM99"/>
  <c r="BM89"/>
  <c r="BM70"/>
  <c r="BM67"/>
  <c r="BM19"/>
  <c r="BM58"/>
  <c r="BM94"/>
  <c r="BM75"/>
  <c r="BM64"/>
  <c r="BM66"/>
  <c r="BM22"/>
  <c r="BM101"/>
  <c r="BM16"/>
  <c r="BM82"/>
  <c r="BM93"/>
  <c r="BM74"/>
  <c r="BM71"/>
  <c r="BM12"/>
  <c r="BM90"/>
  <c r="BM10"/>
  <c r="BM46"/>
  <c r="BM62"/>
  <c r="BM8"/>
  <c r="BM73"/>
  <c r="BM42"/>
  <c r="BM41"/>
  <c r="BM40"/>
  <c r="BM39"/>
  <c r="BM38"/>
  <c r="BM36"/>
  <c r="BM34"/>
  <c r="BM33"/>
  <c r="BM32"/>
  <c r="BM31"/>
  <c r="BM30"/>
  <c r="BM59"/>
  <c r="BM103"/>
  <c r="BM105"/>
  <c r="BM87"/>
  <c r="BM57"/>
  <c r="BM108"/>
  <c r="BM110"/>
  <c r="BM77"/>
  <c r="BM9"/>
  <c r="BM50"/>
  <c r="BM49"/>
  <c r="BM81"/>
  <c r="BM54"/>
  <c r="BM6"/>
  <c r="BM5"/>
  <c r="BM78"/>
  <c r="BM72"/>
  <c r="BA100"/>
  <c r="BA86"/>
  <c r="BA44"/>
  <c r="BA58"/>
  <c r="BA64"/>
  <c r="BA89"/>
  <c r="BA19"/>
  <c r="BA104"/>
  <c r="BA94"/>
  <c r="BA75"/>
  <c r="BA51"/>
  <c r="BA47"/>
  <c r="BA45"/>
  <c r="BA99"/>
  <c r="BA70"/>
  <c r="BA66"/>
  <c r="BA67"/>
  <c r="BA22"/>
  <c r="BA101"/>
  <c r="BA16"/>
  <c r="BA82"/>
  <c r="BA74"/>
  <c r="BA73"/>
  <c r="BA8"/>
  <c r="BA93"/>
  <c r="BA42"/>
  <c r="BA41"/>
  <c r="BA40"/>
  <c r="BA39"/>
  <c r="BA38"/>
  <c r="BA36"/>
  <c r="BA34"/>
  <c r="BA33"/>
  <c r="BA32"/>
  <c r="BA31"/>
  <c r="BA30"/>
  <c r="BA90"/>
  <c r="BA59"/>
  <c r="BA103"/>
  <c r="BA105"/>
  <c r="BA57"/>
  <c r="BA108"/>
  <c r="BA110"/>
  <c r="BA10"/>
  <c r="BA50"/>
  <c r="BA49"/>
  <c r="BA62"/>
  <c r="BA6"/>
  <c r="BA69"/>
  <c r="BA65"/>
  <c r="BA71"/>
  <c r="BA12"/>
  <c r="BA87"/>
  <c r="BA77"/>
  <c r="BA9"/>
  <c r="BA46"/>
  <c r="BA54"/>
  <c r="BA5"/>
  <c r="BA55"/>
  <c r="BA60"/>
  <c r="BA78"/>
  <c r="BA72"/>
  <c r="C92" i="247"/>
  <c r="C108"/>
  <c r="C75" i="246"/>
  <c r="C95" i="107"/>
  <c r="C79"/>
  <c r="C108" i="245"/>
  <c r="C92"/>
  <c r="C109" i="244"/>
  <c r="C102"/>
  <c r="C102" i="243"/>
  <c r="C109"/>
  <c r="C108" i="242"/>
  <c r="C92"/>
  <c r="C92" i="241"/>
  <c r="C108"/>
  <c r="C62" i="102"/>
  <c r="D77" i="101"/>
  <c r="C95"/>
  <c r="C79"/>
  <c r="D60" i="100"/>
  <c r="C62"/>
  <c r="C108" i="238"/>
  <c r="C92"/>
  <c r="D77" i="96"/>
  <c r="D79" s="1"/>
  <c r="D95" s="1"/>
  <c r="C79"/>
  <c r="C95"/>
  <c r="C79" i="94"/>
  <c r="C95"/>
  <c r="BS86" i="224"/>
  <c r="BS100"/>
  <c r="BS63"/>
  <c r="BS65"/>
  <c r="BS15"/>
  <c r="BS58"/>
  <c r="BS94"/>
  <c r="BS66"/>
  <c r="BS44"/>
  <c r="BS19"/>
  <c r="BS104"/>
  <c r="BS75"/>
  <c r="BS51"/>
  <c r="BS47"/>
  <c r="BS45"/>
  <c r="BS64"/>
  <c r="BS99"/>
  <c r="BS89"/>
  <c r="BS70"/>
  <c r="BS67"/>
  <c r="BS22"/>
  <c r="BS101"/>
  <c r="BS16"/>
  <c r="BS73"/>
  <c r="BS93"/>
  <c r="BS74"/>
  <c r="BS12"/>
  <c r="BS42"/>
  <c r="BS41"/>
  <c r="BS40"/>
  <c r="BS39"/>
  <c r="BS38"/>
  <c r="BS36"/>
  <c r="BS34"/>
  <c r="BS33"/>
  <c r="BS32"/>
  <c r="BS31"/>
  <c r="BS30"/>
  <c r="BS59"/>
  <c r="BS103"/>
  <c r="BS105"/>
  <c r="BS87"/>
  <c r="BS57"/>
  <c r="BS108"/>
  <c r="BS110"/>
  <c r="BS10"/>
  <c r="BS50"/>
  <c r="BS49"/>
  <c r="BS81"/>
  <c r="BS54"/>
  <c r="BS8"/>
  <c r="BS82"/>
  <c r="BS71"/>
  <c r="BS90"/>
  <c r="BS77"/>
  <c r="BS9"/>
  <c r="BS46"/>
  <c r="BS62"/>
  <c r="BS6"/>
  <c r="BS5"/>
  <c r="BS55"/>
  <c r="BS72"/>
  <c r="BS78"/>
  <c r="BN100"/>
  <c r="BN63"/>
  <c r="BN65"/>
  <c r="BN86"/>
  <c r="BN44"/>
  <c r="BN19"/>
  <c r="BN104"/>
  <c r="BN75"/>
  <c r="BN51"/>
  <c r="BN47"/>
  <c r="BN45"/>
  <c r="BN64"/>
  <c r="BN99"/>
  <c r="BN89"/>
  <c r="BN70"/>
  <c r="BN67"/>
  <c r="BN22"/>
  <c r="BN15"/>
  <c r="BN69"/>
  <c r="BN58"/>
  <c r="BN55"/>
  <c r="BN94"/>
  <c r="BN66"/>
  <c r="BN8"/>
  <c r="BN82"/>
  <c r="BN93"/>
  <c r="BN74"/>
  <c r="BN71"/>
  <c r="BN12"/>
  <c r="BN101"/>
  <c r="BN76"/>
  <c r="BN16"/>
  <c r="BN73"/>
  <c r="BN77"/>
  <c r="BN9"/>
  <c r="BN46"/>
  <c r="BN62"/>
  <c r="BN5"/>
  <c r="BN6"/>
  <c r="BN42"/>
  <c r="BN41"/>
  <c r="BN40"/>
  <c r="BN39"/>
  <c r="BN38"/>
  <c r="BN36"/>
  <c r="BN34"/>
  <c r="BN33"/>
  <c r="BN32"/>
  <c r="BN31"/>
  <c r="BN30"/>
  <c r="BN90"/>
  <c r="BN59"/>
  <c r="BN103"/>
  <c r="BN105"/>
  <c r="BN87"/>
  <c r="BN57"/>
  <c r="BN108"/>
  <c r="BN110"/>
  <c r="BN10"/>
  <c r="BN50"/>
  <c r="BN49"/>
  <c r="BN54"/>
  <c r="BN72"/>
  <c r="BN78"/>
  <c r="BG2"/>
  <c r="BE86"/>
  <c r="BE100"/>
  <c r="BE63"/>
  <c r="BE65"/>
  <c r="BE15"/>
  <c r="BE58"/>
  <c r="BE94"/>
  <c r="BE75"/>
  <c r="BE66"/>
  <c r="BE44"/>
  <c r="BE19"/>
  <c r="BE51"/>
  <c r="BE47"/>
  <c r="BE45"/>
  <c r="BE64"/>
  <c r="BE99"/>
  <c r="BE89"/>
  <c r="BE70"/>
  <c r="BE67"/>
  <c r="BE22"/>
  <c r="BE101"/>
  <c r="BE16"/>
  <c r="BE73"/>
  <c r="BE93"/>
  <c r="BE74"/>
  <c r="BE12"/>
  <c r="BE42"/>
  <c r="BE41"/>
  <c r="BE40"/>
  <c r="BE39"/>
  <c r="BE38"/>
  <c r="BE36"/>
  <c r="BE34"/>
  <c r="BE33"/>
  <c r="BE32"/>
  <c r="BE31"/>
  <c r="BE30"/>
  <c r="BE90"/>
  <c r="BE59"/>
  <c r="BE103"/>
  <c r="BE105"/>
  <c r="BE87"/>
  <c r="BE57"/>
  <c r="BE108"/>
  <c r="BE110"/>
  <c r="BE77"/>
  <c r="BE10"/>
  <c r="BE50"/>
  <c r="BE49"/>
  <c r="BE54"/>
  <c r="BE6"/>
  <c r="BE55"/>
  <c r="BE104"/>
  <c r="BE76"/>
  <c r="BE8"/>
  <c r="BE82"/>
  <c r="BE71"/>
  <c r="BE9"/>
  <c r="BE46"/>
  <c r="BE62"/>
  <c r="BE5"/>
  <c r="BE69"/>
  <c r="BE28"/>
  <c r="BE78"/>
  <c r="BE72"/>
  <c r="C100" i="247"/>
  <c r="C100" i="245"/>
  <c r="C109" s="1"/>
  <c r="C108" i="244"/>
  <c r="C92"/>
  <c r="C95" i="102"/>
  <c r="C79"/>
  <c r="D77" i="100"/>
  <c r="C79"/>
  <c r="C95"/>
  <c r="D67" i="96"/>
  <c r="C69"/>
  <c r="C69" i="94"/>
  <c r="C108" i="270"/>
  <c r="C92"/>
  <c r="D41" i="342"/>
  <c r="D46"/>
  <c r="D44"/>
  <c r="D32"/>
  <c r="D29"/>
  <c r="D27"/>
  <c r="D28"/>
  <c r="D30"/>
  <c r="D33"/>
  <c r="D31"/>
  <c r="D45"/>
  <c r="D47"/>
  <c r="AI57" i="224"/>
  <c r="AD57"/>
  <c r="AJ57"/>
  <c r="AE57"/>
  <c r="AI12"/>
  <c r="AJ12"/>
  <c r="AH12"/>
  <c r="AE12"/>
  <c r="BF86"/>
  <c r="BF100"/>
  <c r="BF63"/>
  <c r="BF65"/>
  <c r="BF19"/>
  <c r="BF58"/>
  <c r="BF94"/>
  <c r="BF75"/>
  <c r="BF64"/>
  <c r="BF66"/>
  <c r="BF22"/>
  <c r="BF15"/>
  <c r="BF44"/>
  <c r="BF51"/>
  <c r="BF47"/>
  <c r="BF45"/>
  <c r="BF99"/>
  <c r="BF89"/>
  <c r="BF70"/>
  <c r="BF67"/>
  <c r="BF8"/>
  <c r="BF12"/>
  <c r="BF73"/>
  <c r="BF101"/>
  <c r="BF76"/>
  <c r="BF74"/>
  <c r="BF42"/>
  <c r="BF41"/>
  <c r="BF40"/>
  <c r="BF39"/>
  <c r="BF38"/>
  <c r="BF36"/>
  <c r="BF34"/>
  <c r="BF33"/>
  <c r="BF32"/>
  <c r="BF31"/>
  <c r="BF30"/>
  <c r="BF59"/>
  <c r="BF103"/>
  <c r="BF105"/>
  <c r="BF87"/>
  <c r="BF57"/>
  <c r="BF108"/>
  <c r="BF110"/>
  <c r="BF77"/>
  <c r="BF9"/>
  <c r="BF50"/>
  <c r="BF49"/>
  <c r="BF81"/>
  <c r="BF54"/>
  <c r="BF5"/>
  <c r="BF6"/>
  <c r="BF69"/>
  <c r="BF104"/>
  <c r="BF16"/>
  <c r="BF82"/>
  <c r="BF93"/>
  <c r="BF71"/>
  <c r="BF90"/>
  <c r="BF10"/>
  <c r="BF46"/>
  <c r="BF62"/>
  <c r="BF55"/>
  <c r="BF78"/>
  <c r="AB88"/>
  <c r="BK88" s="1"/>
  <c r="AE88"/>
  <c r="AL88" s="1"/>
  <c r="BP75"/>
  <c r="BT75"/>
  <c r="AU75"/>
  <c r="AY75"/>
  <c r="AV75"/>
  <c r="AT75"/>
  <c r="AS75"/>
  <c r="AW75"/>
  <c r="BL75"/>
  <c r="AR75"/>
  <c r="BJ75"/>
  <c r="AX75"/>
  <c r="D50" i="193"/>
  <c r="D86"/>
  <c r="D53"/>
  <c r="D56"/>
  <c r="D49"/>
  <c r="D67"/>
  <c r="D72"/>
  <c r="D50" i="124"/>
  <c r="D51"/>
  <c r="D86"/>
  <c r="D52"/>
  <c r="D53"/>
  <c r="D88"/>
  <c r="D54"/>
  <c r="D56"/>
  <c r="D55"/>
  <c r="D49"/>
  <c r="D61"/>
  <c r="D82"/>
  <c r="D60"/>
  <c r="D62" s="1"/>
  <c r="D72"/>
  <c r="D67"/>
  <c r="D55" i="170"/>
  <c r="D49"/>
  <c r="D86"/>
  <c r="D54"/>
  <c r="D56"/>
  <c r="D68"/>
  <c r="D52"/>
  <c r="D53"/>
  <c r="D50"/>
  <c r="D51"/>
  <c r="D61"/>
  <c r="D82"/>
  <c r="D60"/>
  <c r="D62" s="1"/>
  <c r="D67"/>
  <c r="D72"/>
  <c r="D64" i="293"/>
  <c r="D63"/>
  <c r="D99"/>
  <c r="D66"/>
  <c r="D69"/>
  <c r="D68"/>
  <c r="D67"/>
  <c r="D62"/>
  <c r="D65"/>
  <c r="D95"/>
  <c r="D74"/>
  <c r="D98"/>
  <c r="D73"/>
  <c r="D75" s="1"/>
  <c r="D80"/>
  <c r="D50" i="192"/>
  <c r="D54"/>
  <c r="D56"/>
  <c r="D53"/>
  <c r="D88"/>
  <c r="D55"/>
  <c r="D52"/>
  <c r="D51"/>
  <c r="D49"/>
  <c r="D86"/>
  <c r="D75"/>
  <c r="D61"/>
  <c r="D72"/>
  <c r="D82"/>
  <c r="D67"/>
  <c r="D60"/>
  <c r="D62" s="1"/>
  <c r="D19" i="218"/>
  <c r="D22" s="1"/>
  <c r="BJ65" i="224"/>
  <c r="AT65"/>
  <c r="AX65"/>
  <c r="AY65"/>
  <c r="BT65"/>
  <c r="AS65"/>
  <c r="BL65"/>
  <c r="AR65"/>
  <c r="AV65"/>
  <c r="AU65"/>
  <c r="BP65"/>
  <c r="AW65"/>
  <c r="D65" i="312"/>
  <c r="D74"/>
  <c r="BP19" i="224"/>
  <c r="BT19"/>
  <c r="AS19"/>
  <c r="AW19"/>
  <c r="BJ19"/>
  <c r="AT19"/>
  <c r="AX19"/>
  <c r="AU19"/>
  <c r="AY19"/>
  <c r="BL19"/>
  <c r="AR19"/>
  <c r="AV19"/>
  <c r="C102" i="264"/>
  <c r="C109"/>
  <c r="C95" i="201"/>
  <c r="C79"/>
  <c r="C89" i="105"/>
  <c r="C96"/>
  <c r="C109" i="253"/>
  <c r="C102"/>
  <c r="D19" i="116"/>
  <c r="D22" s="1"/>
  <c r="D55" s="1"/>
  <c r="D35" i="267"/>
  <c r="D35" i="303"/>
  <c r="D62" s="1"/>
  <c r="D35" i="275"/>
  <c r="D67" s="1"/>
  <c r="D35" i="346"/>
  <c r="D67" s="1"/>
  <c r="D35" i="264"/>
  <c r="D35" i="248"/>
  <c r="D62" s="1"/>
  <c r="BA20" i="224"/>
  <c r="D19" i="133"/>
  <c r="D22" s="1"/>
  <c r="D22" i="155"/>
  <c r="D22" i="236"/>
  <c r="D19" i="196"/>
  <c r="D22" s="1"/>
  <c r="D19" i="99"/>
  <c r="D22" s="1"/>
  <c r="D60" s="1"/>
  <c r="D88" i="139"/>
  <c r="D81" i="293"/>
  <c r="D76" i="139"/>
  <c r="D77"/>
  <c r="D90" i="293"/>
  <c r="D101"/>
  <c r="D89"/>
  <c r="D89" i="259"/>
  <c r="D77" i="170"/>
  <c r="D88" i="193"/>
  <c r="D74" i="170"/>
  <c r="D77" i="192"/>
  <c r="C87" i="107"/>
  <c r="D91" i="259"/>
  <c r="D83" i="124"/>
  <c r="D72" i="169"/>
  <c r="D75"/>
  <c r="D75" i="156"/>
  <c r="D96" i="293"/>
  <c r="D84" i="124"/>
  <c r="D86" i="293"/>
  <c r="D76" i="170"/>
  <c r="D87" i="259"/>
  <c r="D85" i="124"/>
  <c r="D88" i="293"/>
  <c r="D83" i="170"/>
  <c r="D85" i="192"/>
  <c r="D82" i="193"/>
  <c r="D84" i="192"/>
  <c r="D84" i="169"/>
  <c r="D91" i="293"/>
  <c r="D85" i="170"/>
  <c r="D73" i="124"/>
  <c r="D84" i="170"/>
  <c r="D84" i="139"/>
  <c r="D78" i="192"/>
  <c r="BR86" i="224"/>
  <c r="BR100"/>
  <c r="BR11"/>
  <c r="BR63"/>
  <c r="BR61"/>
  <c r="BR65"/>
  <c r="BR26"/>
  <c r="BR15"/>
  <c r="BR44"/>
  <c r="BR104"/>
  <c r="BR69"/>
  <c r="BR58"/>
  <c r="BR55"/>
  <c r="BR51"/>
  <c r="BR47"/>
  <c r="BR45"/>
  <c r="BR64"/>
  <c r="BR99"/>
  <c r="BR89"/>
  <c r="BR19"/>
  <c r="BR8"/>
  <c r="BR94"/>
  <c r="BR75"/>
  <c r="BR70"/>
  <c r="BR66"/>
  <c r="BR67"/>
  <c r="BR22"/>
  <c r="BR76"/>
  <c r="BR29"/>
  <c r="BR16"/>
  <c r="BR82"/>
  <c r="BR74"/>
  <c r="BR71"/>
  <c r="BR73"/>
  <c r="BR101"/>
  <c r="BR90"/>
  <c r="BR10"/>
  <c r="BR46"/>
  <c r="BR81"/>
  <c r="BR54"/>
  <c r="BR62"/>
  <c r="BR93"/>
  <c r="BR12"/>
  <c r="BR42"/>
  <c r="BR41"/>
  <c r="BR40"/>
  <c r="BR39"/>
  <c r="BR38"/>
  <c r="BR36"/>
  <c r="BR34"/>
  <c r="BR33"/>
  <c r="BR32"/>
  <c r="BR31"/>
  <c r="BR30"/>
  <c r="BR59"/>
  <c r="BR103"/>
  <c r="BR105"/>
  <c r="BR87"/>
  <c r="BR57"/>
  <c r="BR108"/>
  <c r="BR110"/>
  <c r="BR77"/>
  <c r="BR9"/>
  <c r="BR50"/>
  <c r="BR49"/>
  <c r="BR6"/>
  <c r="BR5"/>
  <c r="BR72"/>
  <c r="BR78"/>
  <c r="BH86"/>
  <c r="BH100"/>
  <c r="BH63"/>
  <c r="BH65"/>
  <c r="BH15"/>
  <c r="BH58"/>
  <c r="BH94"/>
  <c r="BH75"/>
  <c r="BH66"/>
  <c r="BH44"/>
  <c r="BH19"/>
  <c r="BH51"/>
  <c r="BH47"/>
  <c r="BH45"/>
  <c r="BH64"/>
  <c r="BH99"/>
  <c r="BH89"/>
  <c r="BH70"/>
  <c r="BH67"/>
  <c r="BH22"/>
  <c r="BH101"/>
  <c r="BH16"/>
  <c r="BH73"/>
  <c r="BH8"/>
  <c r="BH82"/>
  <c r="BH71"/>
  <c r="BH42"/>
  <c r="BH41"/>
  <c r="BH40"/>
  <c r="BH39"/>
  <c r="BH38"/>
  <c r="BH36"/>
  <c r="BH34"/>
  <c r="BH33"/>
  <c r="BH32"/>
  <c r="BH31"/>
  <c r="BH30"/>
  <c r="BH90"/>
  <c r="BH59"/>
  <c r="BH103"/>
  <c r="BH105"/>
  <c r="BH87"/>
  <c r="BH57"/>
  <c r="BH108"/>
  <c r="BH110"/>
  <c r="BH77"/>
  <c r="BH10"/>
  <c r="BH50"/>
  <c r="BH49"/>
  <c r="BH54"/>
  <c r="BH6"/>
  <c r="BH55"/>
  <c r="BH76"/>
  <c r="BH93"/>
  <c r="BH74"/>
  <c r="BH12"/>
  <c r="BH9"/>
  <c r="BH46"/>
  <c r="BH62"/>
  <c r="BH5"/>
  <c r="BH69"/>
  <c r="BH104"/>
  <c r="BH102"/>
  <c r="BH78"/>
  <c r="BH72"/>
  <c r="C79" i="215"/>
  <c r="C95"/>
  <c r="C79" i="105"/>
  <c r="C95"/>
  <c r="C95" i="104"/>
  <c r="C79"/>
  <c r="C87" i="102"/>
  <c r="C92" i="240"/>
  <c r="C108"/>
  <c r="C104" i="99"/>
  <c r="C105"/>
  <c r="C107"/>
  <c r="C92" i="239"/>
  <c r="C108"/>
  <c r="C62" i="99"/>
  <c r="C82" i="233"/>
  <c r="C87" i="201"/>
  <c r="C69"/>
  <c r="BQ100" i="224"/>
  <c r="BQ63"/>
  <c r="BQ65"/>
  <c r="BQ86"/>
  <c r="BQ20"/>
  <c r="BQ44"/>
  <c r="BQ19"/>
  <c r="BQ69"/>
  <c r="BQ55"/>
  <c r="BQ51"/>
  <c r="BQ47"/>
  <c r="BQ45"/>
  <c r="BQ64"/>
  <c r="BQ99"/>
  <c r="BQ89"/>
  <c r="BQ70"/>
  <c r="BQ67"/>
  <c r="BQ22"/>
  <c r="BQ15"/>
  <c r="BQ104"/>
  <c r="BQ58"/>
  <c r="BQ94"/>
  <c r="BQ75"/>
  <c r="BQ66"/>
  <c r="BQ8"/>
  <c r="BQ82"/>
  <c r="BQ93"/>
  <c r="BQ74"/>
  <c r="BQ71"/>
  <c r="BQ12"/>
  <c r="BQ42"/>
  <c r="BQ16"/>
  <c r="BQ73"/>
  <c r="BQ90"/>
  <c r="BQ9"/>
  <c r="BQ46"/>
  <c r="BQ62"/>
  <c r="BQ5"/>
  <c r="BQ101"/>
  <c r="BQ41"/>
  <c r="BQ40"/>
  <c r="BQ39"/>
  <c r="BQ38"/>
  <c r="BQ36"/>
  <c r="BQ34"/>
  <c r="BQ33"/>
  <c r="BQ32"/>
  <c r="BQ31"/>
  <c r="BQ30"/>
  <c r="BQ59"/>
  <c r="BQ103"/>
  <c r="BQ105"/>
  <c r="BQ87"/>
  <c r="BQ57"/>
  <c r="BQ108"/>
  <c r="BQ110"/>
  <c r="BQ77"/>
  <c r="BQ10"/>
  <c r="BQ50"/>
  <c r="BQ49"/>
  <c r="BQ81"/>
  <c r="BQ54"/>
  <c r="BV2"/>
  <c r="BQ6"/>
  <c r="BQ78"/>
  <c r="BQ72"/>
  <c r="BK100"/>
  <c r="BK63"/>
  <c r="BK65"/>
  <c r="BK86"/>
  <c r="BK19"/>
  <c r="BK94"/>
  <c r="BK75"/>
  <c r="BK70"/>
  <c r="BK66"/>
  <c r="BK67"/>
  <c r="BK22"/>
  <c r="BK15"/>
  <c r="BK44"/>
  <c r="BK58"/>
  <c r="BK51"/>
  <c r="BK47"/>
  <c r="BK45"/>
  <c r="BK64"/>
  <c r="BK99"/>
  <c r="BK89"/>
  <c r="BK101"/>
  <c r="BK8"/>
  <c r="BK93"/>
  <c r="BK12"/>
  <c r="BK16"/>
  <c r="BK82"/>
  <c r="BK71"/>
  <c r="BK73"/>
  <c r="BK42"/>
  <c r="BK41"/>
  <c r="BK40"/>
  <c r="BK39"/>
  <c r="BK38"/>
  <c r="BK36"/>
  <c r="BK34"/>
  <c r="BK33"/>
  <c r="BK32"/>
  <c r="BK31"/>
  <c r="BK30"/>
  <c r="BK59"/>
  <c r="BK103"/>
  <c r="BK105"/>
  <c r="BK87"/>
  <c r="BK57"/>
  <c r="BK108"/>
  <c r="BK110"/>
  <c r="BK77"/>
  <c r="BK9"/>
  <c r="BK50"/>
  <c r="BK49"/>
  <c r="BK5"/>
  <c r="BK69"/>
  <c r="BK76"/>
  <c r="BK74"/>
  <c r="BK90"/>
  <c r="BK10"/>
  <c r="BK46"/>
  <c r="BK54"/>
  <c r="BK62"/>
  <c r="BK6"/>
  <c r="BK55"/>
  <c r="BK104"/>
  <c r="BK78"/>
  <c r="BB100"/>
  <c r="BB15"/>
  <c r="BB69"/>
  <c r="BB55"/>
  <c r="BB94"/>
  <c r="BB75"/>
  <c r="BB51"/>
  <c r="BB47"/>
  <c r="BB45"/>
  <c r="BB99"/>
  <c r="BB70"/>
  <c r="BB66"/>
  <c r="BB67"/>
  <c r="BB20"/>
  <c r="BB44"/>
  <c r="BB19"/>
  <c r="BB58"/>
  <c r="BB64"/>
  <c r="BB89"/>
  <c r="BB22"/>
  <c r="BB76"/>
  <c r="BB16"/>
  <c r="BB93"/>
  <c r="BB71"/>
  <c r="BB8"/>
  <c r="BB74"/>
  <c r="BB73"/>
  <c r="BB87"/>
  <c r="BB77"/>
  <c r="BB10"/>
  <c r="BB46"/>
  <c r="BB54"/>
  <c r="BB6"/>
  <c r="BB104"/>
  <c r="BB60"/>
  <c r="BB101"/>
  <c r="BB82"/>
  <c r="BB12"/>
  <c r="BB42"/>
  <c r="BB41"/>
  <c r="BB40"/>
  <c r="BB39"/>
  <c r="BB38"/>
  <c r="BB36"/>
  <c r="BB34"/>
  <c r="BB33"/>
  <c r="BB32"/>
  <c r="BB31"/>
  <c r="BB30"/>
  <c r="BB90"/>
  <c r="BB59"/>
  <c r="BB103"/>
  <c r="BB105"/>
  <c r="BB57"/>
  <c r="BB108"/>
  <c r="BB110"/>
  <c r="BB9"/>
  <c r="BB50"/>
  <c r="BB49"/>
  <c r="BB81"/>
  <c r="BB62"/>
  <c r="BB5"/>
  <c r="BB65"/>
  <c r="BB72"/>
  <c r="BB78"/>
  <c r="C108" i="246"/>
  <c r="C92"/>
  <c r="C75" i="245"/>
  <c r="C92" i="243"/>
  <c r="C108"/>
  <c r="C95" i="103"/>
  <c r="C79"/>
  <c r="D67" i="101"/>
  <c r="C79" i="99"/>
  <c r="C95"/>
  <c r="C95" i="97"/>
  <c r="C79"/>
  <c r="C79" i="125"/>
  <c r="C95"/>
  <c r="D42" i="338"/>
  <c r="D48" s="1"/>
  <c r="D31"/>
  <c r="D27"/>
  <c r="D29"/>
  <c r="D32"/>
  <c r="D33"/>
  <c r="D28"/>
  <c r="D30"/>
  <c r="AI55" i="224"/>
  <c r="AD55"/>
  <c r="AJ55"/>
  <c r="AH55"/>
  <c r="AE55"/>
  <c r="AI18"/>
  <c r="AJ18"/>
  <c r="AE18"/>
  <c r="AI14"/>
  <c r="AH14"/>
  <c r="AJ14"/>
  <c r="AE14"/>
  <c r="AI10"/>
  <c r="AJ10"/>
  <c r="AH10"/>
  <c r="AE10"/>
  <c r="AI6"/>
  <c r="AJ6"/>
  <c r="AE6"/>
  <c r="AI78"/>
  <c r="AJ78"/>
  <c r="AH78"/>
  <c r="AE78"/>
  <c r="AD78"/>
  <c r="BU100"/>
  <c r="BU63"/>
  <c r="BU65"/>
  <c r="BU86"/>
  <c r="BU20"/>
  <c r="BU44"/>
  <c r="BU19"/>
  <c r="BU104"/>
  <c r="BU75"/>
  <c r="BU51"/>
  <c r="BU47"/>
  <c r="BU45"/>
  <c r="BU64"/>
  <c r="BU99"/>
  <c r="BU89"/>
  <c r="BU70"/>
  <c r="BU67"/>
  <c r="BU22"/>
  <c r="BU15"/>
  <c r="BU69"/>
  <c r="BU58"/>
  <c r="BU55"/>
  <c r="BU94"/>
  <c r="BU66"/>
  <c r="BU8"/>
  <c r="BU82"/>
  <c r="BU93"/>
  <c r="BU74"/>
  <c r="BU71"/>
  <c r="BU12"/>
  <c r="BU101"/>
  <c r="BU76"/>
  <c r="BU77"/>
  <c r="BU9"/>
  <c r="BU46"/>
  <c r="BU62"/>
  <c r="BU5"/>
  <c r="BU6"/>
  <c r="BU16"/>
  <c r="BU73"/>
  <c r="BU42"/>
  <c r="BU41"/>
  <c r="BU40"/>
  <c r="BU39"/>
  <c r="BU38"/>
  <c r="BU36"/>
  <c r="BU34"/>
  <c r="BU33"/>
  <c r="BU32"/>
  <c r="BU31"/>
  <c r="BU30"/>
  <c r="BU90"/>
  <c r="BU59"/>
  <c r="BU103"/>
  <c r="BU105"/>
  <c r="BU87"/>
  <c r="BU57"/>
  <c r="BU108"/>
  <c r="BU110"/>
  <c r="BU10"/>
  <c r="BU50"/>
  <c r="BU49"/>
  <c r="BU81"/>
  <c r="BU54"/>
  <c r="BU72"/>
  <c r="BU78"/>
  <c r="D54" i="169"/>
  <c r="D56"/>
  <c r="D55"/>
  <c r="D49"/>
  <c r="D76"/>
  <c r="D50"/>
  <c r="D51"/>
  <c r="D86"/>
  <c r="D52"/>
  <c r="D53"/>
  <c r="D74"/>
  <c r="D82"/>
  <c r="D78"/>
  <c r="D60"/>
  <c r="D62" s="1"/>
  <c r="D67"/>
  <c r="BL66" i="224"/>
  <c r="AR66"/>
  <c r="AV66"/>
  <c r="BP66"/>
  <c r="AW66"/>
  <c r="AY66"/>
  <c r="BJ66"/>
  <c r="AT66"/>
  <c r="AX66"/>
  <c r="BT66"/>
  <c r="AS66"/>
  <c r="AU66"/>
  <c r="D42" i="233"/>
  <c r="D48" s="1"/>
  <c r="D29"/>
  <c r="D33"/>
  <c r="D28"/>
  <c r="D27"/>
  <c r="D31"/>
  <c r="D30"/>
  <c r="D32"/>
  <c r="D55" i="139"/>
  <c r="D49"/>
  <c r="D86"/>
  <c r="D54"/>
  <c r="D56"/>
  <c r="D52"/>
  <c r="D53"/>
  <c r="D50"/>
  <c r="D51"/>
  <c r="D61"/>
  <c r="D85"/>
  <c r="D82"/>
  <c r="D60"/>
  <c r="D67"/>
  <c r="D72"/>
  <c r="D67" i="259"/>
  <c r="D63"/>
  <c r="D90"/>
  <c r="D85"/>
  <c r="D19" i="203"/>
  <c r="D22" s="1"/>
  <c r="AE111" i="224"/>
  <c r="AL111" s="1"/>
  <c r="AB111"/>
  <c r="D52" i="156"/>
  <c r="D53"/>
  <c r="D54"/>
  <c r="D56"/>
  <c r="D55"/>
  <c r="D49"/>
  <c r="D50"/>
  <c r="D51"/>
  <c r="D86"/>
  <c r="D76"/>
  <c r="D61"/>
  <c r="D82"/>
  <c r="D72"/>
  <c r="D67"/>
  <c r="D60"/>
  <c r="D62" s="1"/>
  <c r="BA15" i="224"/>
  <c r="AU15"/>
  <c r="AY15"/>
  <c r="BL15"/>
  <c r="AR15"/>
  <c r="AV15"/>
  <c r="BP15"/>
  <c r="BT15"/>
  <c r="AS15"/>
  <c r="AW15"/>
  <c r="BJ15"/>
  <c r="AT15"/>
  <c r="AX15"/>
  <c r="D19" i="110"/>
  <c r="D22" s="1"/>
  <c r="C109" i="240"/>
  <c r="C102"/>
  <c r="BI86" i="224"/>
  <c r="BI100"/>
  <c r="BI63"/>
  <c r="BI61"/>
  <c r="BI65"/>
  <c r="BI18"/>
  <c r="BI15"/>
  <c r="BI44"/>
  <c r="BI58"/>
  <c r="BI94"/>
  <c r="BI51"/>
  <c r="BI47"/>
  <c r="BI45"/>
  <c r="BI64"/>
  <c r="BI66"/>
  <c r="BI19"/>
  <c r="BI104"/>
  <c r="BI75"/>
  <c r="BI99"/>
  <c r="BI89"/>
  <c r="BI70"/>
  <c r="BI67"/>
  <c r="BI22"/>
  <c r="BI76"/>
  <c r="BI29"/>
  <c r="BI16"/>
  <c r="BI73"/>
  <c r="BI8"/>
  <c r="BI82"/>
  <c r="BI93"/>
  <c r="BI71"/>
  <c r="BI90"/>
  <c r="BI59"/>
  <c r="BI87"/>
  <c r="BI57"/>
  <c r="BI10"/>
  <c r="BI46"/>
  <c r="BI54"/>
  <c r="BI6"/>
  <c r="BI55"/>
  <c r="BI101"/>
  <c r="BI74"/>
  <c r="BI12"/>
  <c r="BI42"/>
  <c r="BI41"/>
  <c r="BI40"/>
  <c r="BI39"/>
  <c r="BI38"/>
  <c r="BI36"/>
  <c r="BI34"/>
  <c r="BI33"/>
  <c r="BI32"/>
  <c r="BI31"/>
  <c r="BI30"/>
  <c r="BI103"/>
  <c r="BI105"/>
  <c r="BI108"/>
  <c r="BI110"/>
  <c r="BI77"/>
  <c r="BI9"/>
  <c r="BI50"/>
  <c r="BI49"/>
  <c r="BI62"/>
  <c r="BI5"/>
  <c r="BI69"/>
  <c r="BI78"/>
  <c r="BI72"/>
  <c r="AL21"/>
  <c r="D19" i="212"/>
  <c r="D22" s="1"/>
  <c r="D19" i="188"/>
  <c r="D22" s="1"/>
  <c r="D19" i="117"/>
  <c r="D22" s="1"/>
  <c r="D54" s="1"/>
  <c r="D35" i="284"/>
  <c r="D66" s="1"/>
  <c r="D35" i="256"/>
  <c r="D64" s="1"/>
  <c r="D35" i="344"/>
  <c r="D64" s="1"/>
  <c r="D35" i="314"/>
  <c r="D64" s="1"/>
  <c r="D35" i="335"/>
  <c r="D69" s="1"/>
  <c r="AD18" i="224"/>
  <c r="AD12"/>
  <c r="AD6"/>
  <c r="D48" i="257"/>
  <c r="D42" i="342"/>
  <c r="BS69" i="224"/>
  <c r="D22" i="214"/>
  <c r="D22" i="137"/>
  <c r="D22" i="102"/>
  <c r="D88" i="170"/>
  <c r="D77" i="169"/>
  <c r="D88"/>
  <c r="D88" i="156"/>
  <c r="D77"/>
  <c r="D76" i="124"/>
  <c r="D74" i="192"/>
  <c r="D74" i="156"/>
  <c r="D74" i="139"/>
  <c r="D95" i="259"/>
  <c r="D75" i="124"/>
  <c r="D85" i="293"/>
  <c r="D75" i="170"/>
  <c r="D83" i="169"/>
  <c r="D84" i="193"/>
  <c r="D78" i="124"/>
  <c r="D73" i="139"/>
  <c r="D76" i="192"/>
  <c r="D87" i="293"/>
  <c r="D77" i="124"/>
  <c r="D75" i="139"/>
  <c r="D83"/>
  <c r="D74" i="124"/>
  <c r="D73" i="169"/>
  <c r="D84" i="156"/>
  <c r="D97" i="293"/>
  <c r="D83" i="192"/>
  <c r="D85" i="156"/>
  <c r="D73" i="192"/>
  <c r="D78" i="170"/>
  <c r="D85" i="169"/>
  <c r="D52" i="199"/>
  <c r="D53"/>
  <c r="D50"/>
  <c r="D51"/>
  <c r="D55"/>
  <c r="D49"/>
  <c r="D86"/>
  <c r="D54"/>
  <c r="D56"/>
  <c r="D76"/>
  <c r="D77"/>
  <c r="D75"/>
  <c r="D85"/>
  <c r="D83"/>
  <c r="D88"/>
  <c r="D61"/>
  <c r="D72"/>
  <c r="D73"/>
  <c r="D82"/>
  <c r="D67"/>
  <c r="D60"/>
  <c r="D74"/>
  <c r="D78"/>
  <c r="D84"/>
  <c r="D54" i="198"/>
  <c r="D56"/>
  <c r="D52"/>
  <c r="D53"/>
  <c r="D50"/>
  <c r="D51"/>
  <c r="D55"/>
  <c r="D49"/>
  <c r="D86"/>
  <c r="D76"/>
  <c r="D74"/>
  <c r="D84"/>
  <c r="D82"/>
  <c r="D72"/>
  <c r="D78"/>
  <c r="D60"/>
  <c r="D61"/>
  <c r="D85"/>
  <c r="D67"/>
  <c r="D73"/>
  <c r="D83"/>
  <c r="D75"/>
  <c r="D77"/>
  <c r="D88"/>
  <c r="D96" i="303"/>
  <c r="D64" i="286"/>
  <c r="D67"/>
  <c r="D95"/>
  <c r="D98"/>
  <c r="D88"/>
  <c r="D65" i="281"/>
  <c r="D63"/>
  <c r="D99"/>
  <c r="D66"/>
  <c r="D68"/>
  <c r="D97"/>
  <c r="D91"/>
  <c r="D73"/>
  <c r="D98"/>
  <c r="D90"/>
  <c r="D86"/>
  <c r="D88"/>
  <c r="D73" i="264"/>
  <c r="D66" i="305"/>
  <c r="D97"/>
  <c r="D85"/>
  <c r="D88" i="248"/>
  <c r="D64" i="343"/>
  <c r="D67"/>
  <c r="D90"/>
  <c r="D80"/>
  <c r="D73"/>
  <c r="D95"/>
  <c r="C105" i="217"/>
  <c r="C107"/>
  <c r="C104"/>
  <c r="C104" i="208"/>
  <c r="C105"/>
  <c r="C107"/>
  <c r="C105" i="164"/>
  <c r="C104"/>
  <c r="C107"/>
  <c r="C105" i="172"/>
  <c r="C107"/>
  <c r="C104"/>
  <c r="C117" i="325"/>
  <c r="C120"/>
  <c r="C118"/>
  <c r="C107" i="169"/>
  <c r="C104"/>
  <c r="C105"/>
  <c r="C107" i="168"/>
  <c r="C104"/>
  <c r="C105"/>
  <c r="C107" i="165"/>
  <c r="C104"/>
  <c r="C105"/>
  <c r="C118" i="318"/>
  <c r="C117"/>
  <c r="C120"/>
  <c r="C107" i="159"/>
  <c r="C105"/>
  <c r="C104"/>
  <c r="C117" i="312"/>
  <c r="C120"/>
  <c r="C118"/>
  <c r="C117" i="310"/>
  <c r="C120"/>
  <c r="C118"/>
  <c r="C117" i="304"/>
  <c r="C120"/>
  <c r="C118"/>
  <c r="D47" i="315"/>
  <c r="D45"/>
  <c r="D41"/>
  <c r="D44"/>
  <c r="D46"/>
  <c r="D42"/>
  <c r="D28"/>
  <c r="D32"/>
  <c r="D27"/>
  <c r="D29"/>
  <c r="D30"/>
  <c r="D31"/>
  <c r="D33"/>
  <c r="C104" i="96"/>
  <c r="C105"/>
  <c r="C107"/>
  <c r="D45" i="313"/>
  <c r="D41"/>
  <c r="D44"/>
  <c r="D47"/>
  <c r="D46"/>
  <c r="D31"/>
  <c r="D30"/>
  <c r="D28"/>
  <c r="D42"/>
  <c r="D27"/>
  <c r="D29"/>
  <c r="D33"/>
  <c r="D32"/>
  <c r="S4" i="224"/>
  <c r="K114"/>
  <c r="AD66"/>
  <c r="AH66"/>
  <c r="AI66"/>
  <c r="AJ66"/>
  <c r="AE66"/>
  <c r="AH50"/>
  <c r="AJ50"/>
  <c r="AD50"/>
  <c r="AI50"/>
  <c r="AE50"/>
  <c r="AH40"/>
  <c r="AJ40"/>
  <c r="AI40"/>
  <c r="AD40"/>
  <c r="AE40"/>
  <c r="AI20"/>
  <c r="AJ20"/>
  <c r="AD20"/>
  <c r="AH20"/>
  <c r="AE20"/>
  <c r="R114"/>
  <c r="D85" i="125"/>
  <c r="D51" i="161"/>
  <c r="D56"/>
  <c r="D50"/>
  <c r="D54"/>
  <c r="D49"/>
  <c r="D53"/>
  <c r="D55"/>
  <c r="D52"/>
  <c r="D86"/>
  <c r="D76"/>
  <c r="D74"/>
  <c r="D84"/>
  <c r="D78"/>
  <c r="D60"/>
  <c r="D67"/>
  <c r="D61"/>
  <c r="D85"/>
  <c r="D72"/>
  <c r="D50" i="157"/>
  <c r="D54"/>
  <c r="D51"/>
  <c r="D56"/>
  <c r="D55"/>
  <c r="D52"/>
  <c r="D49"/>
  <c r="D53"/>
  <c r="D86"/>
  <c r="D76"/>
  <c r="D74"/>
  <c r="D84"/>
  <c r="D78"/>
  <c r="D72"/>
  <c r="D82"/>
  <c r="D60"/>
  <c r="D67"/>
  <c r="D61"/>
  <c r="D85"/>
  <c r="D19" i="150"/>
  <c r="D22" s="1"/>
  <c r="D19" i="216"/>
  <c r="D22" s="1"/>
  <c r="BH107" i="224"/>
  <c r="BE107"/>
  <c r="AV107"/>
  <c r="BT107"/>
  <c r="BF107"/>
  <c r="AY107"/>
  <c r="BA107"/>
  <c r="AW107"/>
  <c r="BM107"/>
  <c r="BR107"/>
  <c r="AT107"/>
  <c r="BJ107"/>
  <c r="BQ107"/>
  <c r="BS107"/>
  <c r="BL107"/>
  <c r="AR107"/>
  <c r="BP107"/>
  <c r="BK107"/>
  <c r="AU107"/>
  <c r="BB107"/>
  <c r="AS107"/>
  <c r="BI107"/>
  <c r="AX107"/>
  <c r="BN107"/>
  <c r="BU107"/>
  <c r="BS109"/>
  <c r="BL109"/>
  <c r="AR109"/>
  <c r="BP109"/>
  <c r="BK109"/>
  <c r="AU109"/>
  <c r="BB109"/>
  <c r="AS109"/>
  <c r="BI109"/>
  <c r="AX109"/>
  <c r="BN109"/>
  <c r="BU109"/>
  <c r="BH109"/>
  <c r="BE109"/>
  <c r="AV109"/>
  <c r="BT109"/>
  <c r="BF109"/>
  <c r="AY109"/>
  <c r="BA109"/>
  <c r="AW109"/>
  <c r="BM109"/>
  <c r="BR109"/>
  <c r="AT109"/>
  <c r="BJ109"/>
  <c r="BQ109"/>
  <c r="BP79"/>
  <c r="BT79"/>
  <c r="BK79"/>
  <c r="BF79"/>
  <c r="AU79"/>
  <c r="AY79"/>
  <c r="BH79"/>
  <c r="BE79"/>
  <c r="AV79"/>
  <c r="BU79"/>
  <c r="BN79"/>
  <c r="AT79"/>
  <c r="BB79"/>
  <c r="BR79"/>
  <c r="BI79"/>
  <c r="BM79"/>
  <c r="AS79"/>
  <c r="AW79"/>
  <c r="BS79"/>
  <c r="BL79"/>
  <c r="AR79"/>
  <c r="BQ79"/>
  <c r="BJ79"/>
  <c r="AX79"/>
  <c r="BA79"/>
  <c r="BR92"/>
  <c r="BI92"/>
  <c r="BM92"/>
  <c r="AS92"/>
  <c r="AW92"/>
  <c r="BQ92"/>
  <c r="BJ92"/>
  <c r="AX92"/>
  <c r="BH92"/>
  <c r="BE92"/>
  <c r="AV92"/>
  <c r="BB92"/>
  <c r="BP92"/>
  <c r="BT92"/>
  <c r="BK92"/>
  <c r="BF92"/>
  <c r="AU92"/>
  <c r="AY92"/>
  <c r="BU92"/>
  <c r="BN92"/>
  <c r="AT92"/>
  <c r="BS92"/>
  <c r="BL92"/>
  <c r="AR92"/>
  <c r="BA92"/>
  <c r="BP21"/>
  <c r="BT21"/>
  <c r="BK21"/>
  <c r="BF21"/>
  <c r="AS21"/>
  <c r="AW21"/>
  <c r="BQ21"/>
  <c r="BU21"/>
  <c r="BJ21"/>
  <c r="BN21"/>
  <c r="AT21"/>
  <c r="AX21"/>
  <c r="BR21"/>
  <c r="BI21"/>
  <c r="BM21"/>
  <c r="BB21"/>
  <c r="AU21"/>
  <c r="AY21"/>
  <c r="BS21"/>
  <c r="BH21"/>
  <c r="BL21"/>
  <c r="BE21"/>
  <c r="AR21"/>
  <c r="AV21"/>
  <c r="BA21"/>
  <c r="D62" i="282"/>
  <c r="D64"/>
  <c r="D63"/>
  <c r="D99"/>
  <c r="D65"/>
  <c r="D68"/>
  <c r="D67"/>
  <c r="D69"/>
  <c r="D66"/>
  <c r="D80"/>
  <c r="D87"/>
  <c r="D95"/>
  <c r="D97"/>
  <c r="D91"/>
  <c r="D85"/>
  <c r="D73"/>
  <c r="D74"/>
  <c r="D98"/>
  <c r="D66" i="265"/>
  <c r="D64"/>
  <c r="D74"/>
  <c r="D85"/>
  <c r="D64" i="334"/>
  <c r="D62"/>
  <c r="D65"/>
  <c r="D67"/>
  <c r="D68"/>
  <c r="D66"/>
  <c r="D69"/>
  <c r="D99"/>
  <c r="D63"/>
  <c r="D89"/>
  <c r="D87"/>
  <c r="D97"/>
  <c r="D91"/>
  <c r="D73"/>
  <c r="D74"/>
  <c r="D98"/>
  <c r="D85"/>
  <c r="D95"/>
  <c r="D80"/>
  <c r="BP23" i="224"/>
  <c r="BT23"/>
  <c r="BK23"/>
  <c r="BF23"/>
  <c r="AS23"/>
  <c r="AW23"/>
  <c r="BQ23"/>
  <c r="BU23"/>
  <c r="BJ23"/>
  <c r="BN23"/>
  <c r="AT23"/>
  <c r="AX23"/>
  <c r="BR23"/>
  <c r="BI23"/>
  <c r="BM23"/>
  <c r="BB23"/>
  <c r="AU23"/>
  <c r="AY23"/>
  <c r="BS23"/>
  <c r="BH23"/>
  <c r="BL23"/>
  <c r="BE23"/>
  <c r="AR23"/>
  <c r="AV23"/>
  <c r="BA23"/>
  <c r="BP13"/>
  <c r="BT13"/>
  <c r="BK13"/>
  <c r="BF13"/>
  <c r="AS13"/>
  <c r="AW13"/>
  <c r="BQ13"/>
  <c r="BU13"/>
  <c r="BJ13"/>
  <c r="BN13"/>
  <c r="AT13"/>
  <c r="AX13"/>
  <c r="BR13"/>
  <c r="BI13"/>
  <c r="BM13"/>
  <c r="BB13"/>
  <c r="AU13"/>
  <c r="AY13"/>
  <c r="BS13"/>
  <c r="BH13"/>
  <c r="BL13"/>
  <c r="BE13"/>
  <c r="AR13"/>
  <c r="AV13"/>
  <c r="BA13"/>
  <c r="D62" i="331"/>
  <c r="D65"/>
  <c r="D99"/>
  <c r="D67"/>
  <c r="D68"/>
  <c r="D64"/>
  <c r="D66"/>
  <c r="D69"/>
  <c r="D63"/>
  <c r="D89"/>
  <c r="D87"/>
  <c r="D97"/>
  <c r="D95"/>
  <c r="D91"/>
  <c r="D80"/>
  <c r="D74"/>
  <c r="D98"/>
  <c r="D73"/>
  <c r="D75" s="1"/>
  <c r="C96" i="94"/>
  <c r="C89"/>
  <c r="C96" i="120"/>
  <c r="C89"/>
  <c r="C96" i="112"/>
  <c r="C89"/>
  <c r="C96" i="115"/>
  <c r="C89" i="116"/>
  <c r="C96"/>
  <c r="C109" i="268"/>
  <c r="C102"/>
  <c r="C89" i="118"/>
  <c r="C96"/>
  <c r="C89" i="96"/>
  <c r="C96"/>
  <c r="C109" i="334"/>
  <c r="C102"/>
  <c r="C109" i="330"/>
  <c r="C102"/>
  <c r="C89" i="163"/>
  <c r="C96"/>
  <c r="C102" i="308"/>
  <c r="C109"/>
  <c r="C109" i="302"/>
  <c r="C102"/>
  <c r="C89" i="164"/>
  <c r="C96"/>
  <c r="C89" i="160"/>
  <c r="C96"/>
  <c r="C89" i="156"/>
  <c r="C96"/>
  <c r="C89" i="209"/>
  <c r="C96"/>
  <c r="C89" i="194"/>
  <c r="C96"/>
  <c r="C96" i="235"/>
  <c r="C89"/>
  <c r="C96" i="141"/>
  <c r="C89"/>
  <c r="C96" i="195"/>
  <c r="C89"/>
  <c r="C102" i="273"/>
  <c r="C109"/>
  <c r="C109" i="295"/>
  <c r="C102"/>
  <c r="C109" i="288"/>
  <c r="C102"/>
  <c r="C102" i="284"/>
  <c r="C109"/>
  <c r="C89" i="181"/>
  <c r="C96"/>
  <c r="C89" i="179"/>
  <c r="C96"/>
  <c r="C109" i="346"/>
  <c r="C102"/>
  <c r="C96" i="100"/>
  <c r="C89"/>
  <c r="C102" i="267"/>
  <c r="C109"/>
  <c r="D48" i="318"/>
  <c r="C122" i="301"/>
  <c r="D48" i="283"/>
  <c r="D48" i="252"/>
  <c r="D22" i="119"/>
  <c r="D22" i="122"/>
  <c r="D22" i="234"/>
  <c r="D19" i="131"/>
  <c r="D22" s="1"/>
  <c r="D19" i="146"/>
  <c r="D22" s="1"/>
  <c r="D22" i="112"/>
  <c r="D19" i="173"/>
  <c r="D22" s="1"/>
  <c r="D57" i="183"/>
  <c r="D92" s="1"/>
  <c r="D35" i="332"/>
  <c r="D35" i="298"/>
  <c r="D35" i="242"/>
  <c r="D35" i="238"/>
  <c r="D48" i="286"/>
  <c r="D35" i="255"/>
  <c r="D35" i="328"/>
  <c r="D35" i="324"/>
  <c r="D35" i="336"/>
  <c r="D101" i="334"/>
  <c r="D101" i="265"/>
  <c r="D90" i="334"/>
  <c r="D77" i="157"/>
  <c r="D77" i="195"/>
  <c r="D90" i="282"/>
  <c r="D74" i="260"/>
  <c r="D85" i="118"/>
  <c r="D88" i="331"/>
  <c r="D83" i="157"/>
  <c r="D96" i="289"/>
  <c r="D97" i="266"/>
  <c r="D86" i="331"/>
  <c r="D86" i="289"/>
  <c r="D86" i="276"/>
  <c r="D89" i="282"/>
  <c r="D75" i="115"/>
  <c r="D75" i="118"/>
  <c r="D75" i="161"/>
  <c r="D88" i="277"/>
  <c r="D96" i="275"/>
  <c r="D83" i="210"/>
  <c r="D73" i="161"/>
  <c r="C107" i="170"/>
  <c r="C104"/>
  <c r="C105"/>
  <c r="C104" i="167"/>
  <c r="C105"/>
  <c r="C107"/>
  <c r="C117" i="315"/>
  <c r="C120"/>
  <c r="C118"/>
  <c r="C117" i="314"/>
  <c r="C120"/>
  <c r="C118"/>
  <c r="C118" i="311"/>
  <c r="C117"/>
  <c r="C120"/>
  <c r="C120" i="309"/>
  <c r="C117"/>
  <c r="C118"/>
  <c r="C117" i="233"/>
  <c r="C120"/>
  <c r="C118"/>
  <c r="C107" i="215"/>
  <c r="C104"/>
  <c r="C105"/>
  <c r="AD93" i="224"/>
  <c r="AI93"/>
  <c r="AJ93"/>
  <c r="AH93"/>
  <c r="AE93"/>
  <c r="AH45"/>
  <c r="AJ45"/>
  <c r="AD45"/>
  <c r="AI45"/>
  <c r="AE45"/>
  <c r="AI24"/>
  <c r="AH24"/>
  <c r="AD24"/>
  <c r="AJ24"/>
  <c r="AE24"/>
  <c r="D51" i="210"/>
  <c r="D49"/>
  <c r="D86"/>
  <c r="D54"/>
  <c r="D52"/>
  <c r="D74"/>
  <c r="D84"/>
  <c r="D76"/>
  <c r="D78"/>
  <c r="D60"/>
  <c r="D85"/>
  <c r="D51" i="195"/>
  <c r="D56"/>
  <c r="D50"/>
  <c r="D54"/>
  <c r="D49"/>
  <c r="D53"/>
  <c r="D55"/>
  <c r="D52"/>
  <c r="D86"/>
  <c r="D74"/>
  <c r="D84"/>
  <c r="D88"/>
  <c r="D68"/>
  <c r="D76"/>
  <c r="D67"/>
  <c r="D78"/>
  <c r="D82"/>
  <c r="D61"/>
  <c r="D85"/>
  <c r="D60"/>
  <c r="D62" s="1"/>
  <c r="D19" i="104"/>
  <c r="D22" s="1"/>
  <c r="D19" i="158"/>
  <c r="D22" s="1"/>
  <c r="D55" i="115"/>
  <c r="D86"/>
  <c r="D56"/>
  <c r="D53"/>
  <c r="D51"/>
  <c r="D76"/>
  <c r="D72"/>
  <c r="D82"/>
  <c r="D52" i="118"/>
  <c r="D54"/>
  <c r="D55"/>
  <c r="D50"/>
  <c r="D86"/>
  <c r="D76"/>
  <c r="D61"/>
  <c r="D60"/>
  <c r="BS97" i="224"/>
  <c r="BH97"/>
  <c r="BL97"/>
  <c r="BE97"/>
  <c r="AR97"/>
  <c r="AV97"/>
  <c r="BR97"/>
  <c r="AU97"/>
  <c r="BP97"/>
  <c r="BI97"/>
  <c r="BF97"/>
  <c r="AW97"/>
  <c r="BQ97"/>
  <c r="BU97"/>
  <c r="BJ97"/>
  <c r="BN97"/>
  <c r="AT97"/>
  <c r="AX97"/>
  <c r="BK97"/>
  <c r="AY97"/>
  <c r="BT97"/>
  <c r="BM97"/>
  <c r="AS97"/>
  <c r="BA97"/>
  <c r="BB97"/>
  <c r="D19" i="148"/>
  <c r="D22" s="1"/>
  <c r="D66" i="266"/>
  <c r="D62"/>
  <c r="D74"/>
  <c r="D73"/>
  <c r="BS96" i="224"/>
  <c r="BH96"/>
  <c r="BL96"/>
  <c r="BE96"/>
  <c r="AR96"/>
  <c r="AV96"/>
  <c r="BP96"/>
  <c r="BI96"/>
  <c r="BF96"/>
  <c r="AW96"/>
  <c r="BK96"/>
  <c r="AY96"/>
  <c r="BB96"/>
  <c r="BQ96"/>
  <c r="BU96"/>
  <c r="BJ96"/>
  <c r="BN96"/>
  <c r="AT96"/>
  <c r="AX96"/>
  <c r="BT96"/>
  <c r="BM96"/>
  <c r="AS96"/>
  <c r="BR96"/>
  <c r="AU96"/>
  <c r="BA96"/>
  <c r="D65" i="276"/>
  <c r="D64"/>
  <c r="D63"/>
  <c r="D62"/>
  <c r="D99"/>
  <c r="D87"/>
  <c r="D81"/>
  <c r="D91"/>
  <c r="D80"/>
  <c r="D74"/>
  <c r="D95"/>
  <c r="BQ48" i="224"/>
  <c r="BU48"/>
  <c r="BJ48"/>
  <c r="BN48"/>
  <c r="AT48"/>
  <c r="AX48"/>
  <c r="BR48"/>
  <c r="BI48"/>
  <c r="BM48"/>
  <c r="AS48"/>
  <c r="AW48"/>
  <c r="BB48"/>
  <c r="BS48"/>
  <c r="BH48"/>
  <c r="BL48"/>
  <c r="BE48"/>
  <c r="AR48"/>
  <c r="AV48"/>
  <c r="BP48"/>
  <c r="BT48"/>
  <c r="BK48"/>
  <c r="BF48"/>
  <c r="AU48"/>
  <c r="AY48"/>
  <c r="BA48"/>
  <c r="BR17"/>
  <c r="BI17"/>
  <c r="BM17"/>
  <c r="BB17"/>
  <c r="AU17"/>
  <c r="AY17"/>
  <c r="BS17"/>
  <c r="BH17"/>
  <c r="BL17"/>
  <c r="BE17"/>
  <c r="AR17"/>
  <c r="AV17"/>
  <c r="BA17"/>
  <c r="BP17"/>
  <c r="BT17"/>
  <c r="BK17"/>
  <c r="BF17"/>
  <c r="AS17"/>
  <c r="AW17"/>
  <c r="BQ17"/>
  <c r="BU17"/>
  <c r="BJ17"/>
  <c r="BN17"/>
  <c r="AT17"/>
  <c r="AX17"/>
  <c r="D66" i="289"/>
  <c r="D67"/>
  <c r="D64"/>
  <c r="D65"/>
  <c r="D62"/>
  <c r="D63"/>
  <c r="D99"/>
  <c r="D68"/>
  <c r="D69"/>
  <c r="D87"/>
  <c r="D97"/>
  <c r="D81"/>
  <c r="D91"/>
  <c r="D73"/>
  <c r="D74"/>
  <c r="D98"/>
  <c r="D85"/>
  <c r="D95"/>
  <c r="D80"/>
  <c r="D64" i="260"/>
  <c r="D63"/>
  <c r="D99"/>
  <c r="D65"/>
  <c r="D62"/>
  <c r="D68"/>
  <c r="D67"/>
  <c r="D69"/>
  <c r="D66"/>
  <c r="D91"/>
  <c r="D87"/>
  <c r="D97"/>
  <c r="D90"/>
  <c r="D88"/>
  <c r="D98"/>
  <c r="D96"/>
  <c r="D73"/>
  <c r="D95"/>
  <c r="D80"/>
  <c r="C89" i="99"/>
  <c r="C96"/>
  <c r="C89" i="104"/>
  <c r="C96"/>
  <c r="C109" i="248"/>
  <c r="C102"/>
  <c r="C96" i="214"/>
  <c r="C89"/>
  <c r="C96" i="124"/>
  <c r="C89"/>
  <c r="C109" i="269"/>
  <c r="C102"/>
  <c r="C102" i="337"/>
  <c r="C109"/>
  <c r="C102" i="326"/>
  <c r="C109"/>
  <c r="C89" i="176"/>
  <c r="C96"/>
  <c r="C89" i="236"/>
  <c r="C96"/>
  <c r="C109" i="312"/>
  <c r="C102"/>
  <c r="C102" i="298"/>
  <c r="C109"/>
  <c r="C89" i="154"/>
  <c r="C96"/>
  <c r="C89" i="203"/>
  <c r="C96"/>
  <c r="C96" i="134"/>
  <c r="C89"/>
  <c r="C109" i="277"/>
  <c r="C102"/>
  <c r="C102" i="345"/>
  <c r="C109"/>
  <c r="C96" i="188"/>
  <c r="C89"/>
  <c r="C96" i="184"/>
  <c r="C89"/>
  <c r="D22" i="172"/>
  <c r="D35" i="321"/>
  <c r="D35" i="294"/>
  <c r="D48" i="287"/>
  <c r="D35" i="283"/>
  <c r="D48" i="270"/>
  <c r="D35"/>
  <c r="D35" i="254"/>
  <c r="D35" i="311"/>
  <c r="D35" i="297"/>
  <c r="D35" i="278"/>
  <c r="D35" i="268"/>
  <c r="D19" i="108"/>
  <c r="D22" s="1"/>
  <c r="D48" i="343"/>
  <c r="D35" i="329"/>
  <c r="D48" i="289"/>
  <c r="D48" i="285"/>
  <c r="D35"/>
  <c r="D35" i="262"/>
  <c r="D35" i="325"/>
  <c r="D35" i="250"/>
  <c r="D35" i="239"/>
  <c r="D101" i="331"/>
  <c r="D88" i="157"/>
  <c r="D88" i="161"/>
  <c r="D101" i="276"/>
  <c r="D101" i="282"/>
  <c r="D89" i="289"/>
  <c r="D90" i="331"/>
  <c r="D77" i="161"/>
  <c r="D77" i="210"/>
  <c r="D60" i="115"/>
  <c r="D85"/>
  <c r="D88" i="334"/>
  <c r="D88" i="289"/>
  <c r="D74" i="115"/>
  <c r="D90" i="266"/>
  <c r="D86" i="334"/>
  <c r="D101" i="289"/>
  <c r="D82" i="161"/>
  <c r="D83" i="115"/>
  <c r="D83" i="118"/>
  <c r="D91" i="265"/>
  <c r="D96" i="266"/>
  <c r="D85" i="331"/>
  <c r="D75" i="157"/>
  <c r="D75" i="195"/>
  <c r="D88" i="282"/>
  <c r="D96" i="331"/>
  <c r="D83" i="161"/>
  <c r="D96" i="282"/>
  <c r="D85" i="260"/>
  <c r="D84" i="115"/>
  <c r="D82" i="118"/>
  <c r="D73" i="157"/>
  <c r="D73" i="195"/>
  <c r="D86" i="282"/>
  <c r="D86" i="260"/>
  <c r="D96" i="334"/>
  <c r="D83" i="195"/>
  <c r="D28" i="241" l="1"/>
  <c r="D27"/>
  <c r="D30" i="304"/>
  <c r="D32"/>
  <c r="D33"/>
  <c r="D28"/>
  <c r="D42"/>
  <c r="D48" s="1"/>
  <c r="D29"/>
  <c r="D31"/>
  <c r="D27"/>
  <c r="AW35" i="224"/>
  <c r="BT35"/>
  <c r="AU35"/>
  <c r="AS35"/>
  <c r="AV35"/>
  <c r="BP35"/>
  <c r="BN35"/>
  <c r="BF35"/>
  <c r="BK35"/>
  <c r="BB35"/>
  <c r="BI35"/>
  <c r="AR35"/>
  <c r="AT35"/>
  <c r="AX35"/>
  <c r="BJ35"/>
  <c r="AY35"/>
  <c r="BL35"/>
  <c r="BM35"/>
  <c r="BA35"/>
  <c r="BS35"/>
  <c r="BE35"/>
  <c r="BR35"/>
  <c r="BH35"/>
  <c r="BQ35"/>
  <c r="BU35"/>
  <c r="D29" i="269"/>
  <c r="D35" s="1"/>
  <c r="AL43" i="224"/>
  <c r="D239" i="228"/>
  <c r="D244" s="1"/>
  <c r="D89" i="266"/>
  <c r="D78" i="118"/>
  <c r="D77"/>
  <c r="D101" i="266"/>
  <c r="D68"/>
  <c r="D63"/>
  <c r="D72" i="118"/>
  <c r="D73"/>
  <c r="D67"/>
  <c r="D88"/>
  <c r="D51"/>
  <c r="D49"/>
  <c r="D56"/>
  <c r="D53"/>
  <c r="D84"/>
  <c r="D87" i="266"/>
  <c r="D67" i="125"/>
  <c r="D97" i="343"/>
  <c r="D88"/>
  <c r="D96"/>
  <c r="D89"/>
  <c r="D69"/>
  <c r="D62"/>
  <c r="D88" i="305"/>
  <c r="D74"/>
  <c r="D62"/>
  <c r="D63"/>
  <c r="D101" i="281"/>
  <c r="D96"/>
  <c r="D89"/>
  <c r="D80"/>
  <c r="D74"/>
  <c r="D85"/>
  <c r="D95"/>
  <c r="D87"/>
  <c r="D67"/>
  <c r="D69"/>
  <c r="D64"/>
  <c r="D90" i="286"/>
  <c r="D86"/>
  <c r="D73"/>
  <c r="D97"/>
  <c r="D69"/>
  <c r="D62"/>
  <c r="D97" i="259"/>
  <c r="D65"/>
  <c r="AR61" i="224"/>
  <c r="BK52"/>
  <c r="BQ102"/>
  <c r="D87" i="312"/>
  <c r="D73"/>
  <c r="D99"/>
  <c r="D67" i="209"/>
  <c r="D61"/>
  <c r="D73"/>
  <c r="D48" i="282"/>
  <c r="D51" i="116"/>
  <c r="AW55" i="224"/>
  <c r="AW30"/>
  <c r="AX55"/>
  <c r="C109" i="342"/>
  <c r="C109" i="254"/>
  <c r="D31" i="240"/>
  <c r="AL59" i="224"/>
  <c r="D42" i="251"/>
  <c r="D28"/>
  <c r="AL100" i="224"/>
  <c r="AL54"/>
  <c r="AW25"/>
  <c r="AU25"/>
  <c r="AX25"/>
  <c r="BT25"/>
  <c r="AV25"/>
  <c r="BP25"/>
  <c r="BA25"/>
  <c r="BS25"/>
  <c r="BQ25"/>
  <c r="BK25"/>
  <c r="BB25"/>
  <c r="BU25"/>
  <c r="BI25"/>
  <c r="AS25"/>
  <c r="AT25"/>
  <c r="AR25"/>
  <c r="BL25"/>
  <c r="AY25"/>
  <c r="BJ25"/>
  <c r="BM25"/>
  <c r="BN25"/>
  <c r="BE25"/>
  <c r="BF25"/>
  <c r="BR25"/>
  <c r="BH25"/>
  <c r="C96" i="185"/>
  <c r="C89" i="133"/>
  <c r="C102" i="274"/>
  <c r="C102" i="323"/>
  <c r="C89" i="215"/>
  <c r="D89" i="275"/>
  <c r="D65" i="330"/>
  <c r="BH20" i="224"/>
  <c r="D74" i="247"/>
  <c r="D98"/>
  <c r="D66"/>
  <c r="D96"/>
  <c r="D72" i="100"/>
  <c r="D52"/>
  <c r="BP73" i="224"/>
  <c r="BP93"/>
  <c r="BJ49"/>
  <c r="D85" i="101"/>
  <c r="D74"/>
  <c r="D75"/>
  <c r="D76"/>
  <c r="D86"/>
  <c r="D78"/>
  <c r="D88"/>
  <c r="D48" i="248"/>
  <c r="AL23" i="224"/>
  <c r="AL87"/>
  <c r="D54" i="189"/>
  <c r="D53"/>
  <c r="D52"/>
  <c r="D67"/>
  <c r="D82"/>
  <c r="D51"/>
  <c r="D74"/>
  <c r="D75"/>
  <c r="D76"/>
  <c r="D73"/>
  <c r="D56"/>
  <c r="D50"/>
  <c r="D55"/>
  <c r="D78"/>
  <c r="D77"/>
  <c r="D83"/>
  <c r="D49"/>
  <c r="D88"/>
  <c r="D84"/>
  <c r="D85"/>
  <c r="D61"/>
  <c r="D60"/>
  <c r="D86"/>
  <c r="D72"/>
  <c r="D48" i="239"/>
  <c r="D35" i="291"/>
  <c r="D86" s="1"/>
  <c r="D86" i="209"/>
  <c r="D60" i="101"/>
  <c r="D50"/>
  <c r="D55"/>
  <c r="D62" i="197"/>
  <c r="AT55" i="224"/>
  <c r="BL55"/>
  <c r="AW6"/>
  <c r="D22" i="105"/>
  <c r="D84" s="1"/>
  <c r="K34" i="237"/>
  <c r="D73" i="105"/>
  <c r="D30" i="333"/>
  <c r="D33"/>
  <c r="D28"/>
  <c r="D31"/>
  <c r="AL90" i="224"/>
  <c r="AB43"/>
  <c r="BJ43" s="1"/>
  <c r="D68" i="114"/>
  <c r="C94"/>
  <c r="D68" i="120"/>
  <c r="C94"/>
  <c r="D68" i="124"/>
  <c r="C94"/>
  <c r="D68" i="156"/>
  <c r="C94"/>
  <c r="D68" i="160"/>
  <c r="C94"/>
  <c r="D68" i="164"/>
  <c r="C94"/>
  <c r="D68" i="175"/>
  <c r="C94"/>
  <c r="D68" i="178"/>
  <c r="C94"/>
  <c r="D68" i="235"/>
  <c r="C94"/>
  <c r="D68" i="147"/>
  <c r="C94"/>
  <c r="D68" i="181"/>
  <c r="C94"/>
  <c r="D68" i="192"/>
  <c r="C94"/>
  <c r="D68" i="190"/>
  <c r="C94"/>
  <c r="BG70" i="224"/>
  <c r="C107" i="244"/>
  <c r="C94" i="101"/>
  <c r="D68" i="197"/>
  <c r="C94"/>
  <c r="D68" i="113"/>
  <c r="C94"/>
  <c r="D68" i="126"/>
  <c r="C94"/>
  <c r="D68" i="145"/>
  <c r="C94"/>
  <c r="D68" i="189"/>
  <c r="C94"/>
  <c r="D68" i="163"/>
  <c r="C94"/>
  <c r="D68" i="157"/>
  <c r="C94"/>
  <c r="D68" i="161"/>
  <c r="C94"/>
  <c r="D68" i="179"/>
  <c r="C94"/>
  <c r="D68" i="184"/>
  <c r="C94"/>
  <c r="C321" i="228"/>
  <c r="C94" i="215"/>
  <c r="C107" i="243"/>
  <c r="C94" i="107"/>
  <c r="D81" i="334"/>
  <c r="D81" i="331"/>
  <c r="D68" i="169"/>
  <c r="D68" i="208"/>
  <c r="D68" i="198"/>
  <c r="D68" i="139"/>
  <c r="D68" i="134"/>
  <c r="D81" i="281"/>
  <c r="D81" i="282"/>
  <c r="D68" i="121"/>
  <c r="D68" i="118"/>
  <c r="D88" i="115"/>
  <c r="D74" i="193"/>
  <c r="D77"/>
  <c r="D75"/>
  <c r="D73"/>
  <c r="D85"/>
  <c r="D78"/>
  <c r="D83"/>
  <c r="D76"/>
  <c r="D60"/>
  <c r="D61"/>
  <c r="D55"/>
  <c r="D54"/>
  <c r="D52"/>
  <c r="D68"/>
  <c r="D81" i="260"/>
  <c r="D68" i="199"/>
  <c r="D81" i="253"/>
  <c r="AE98" i="224"/>
  <c r="AL98" s="1"/>
  <c r="AB98"/>
  <c r="D81" i="267"/>
  <c r="C82" i="238"/>
  <c r="C82" i="239"/>
  <c r="C82" i="247"/>
  <c r="C69" i="97"/>
  <c r="D68" i="96"/>
  <c r="D81" i="247"/>
  <c r="D69" i="113"/>
  <c r="D94" s="1"/>
  <c r="BG60" i="224"/>
  <c r="D69" i="96"/>
  <c r="D94" s="1"/>
  <c r="D101" i="343"/>
  <c r="D98"/>
  <c r="D86"/>
  <c r="D74"/>
  <c r="D85"/>
  <c r="D91"/>
  <c r="D81"/>
  <c r="D82" s="1"/>
  <c r="D107" s="1"/>
  <c r="D87"/>
  <c r="D68"/>
  <c r="D66"/>
  <c r="D99"/>
  <c r="D63"/>
  <c r="D99" i="346"/>
  <c r="D88" i="326"/>
  <c r="D75" i="312"/>
  <c r="D62" i="178"/>
  <c r="AE27" i="224"/>
  <c r="AL27" s="1"/>
  <c r="AB27"/>
  <c r="D42" i="272"/>
  <c r="D48" s="1"/>
  <c r="D31"/>
  <c r="D28"/>
  <c r="D27"/>
  <c r="D30"/>
  <c r="D33"/>
  <c r="D32"/>
  <c r="D29"/>
  <c r="BT31" i="224"/>
  <c r="AT31"/>
  <c r="AR31"/>
  <c r="AY31"/>
  <c r="AS31"/>
  <c r="D28" i="319"/>
  <c r="D31"/>
  <c r="D27"/>
  <c r="D30"/>
  <c r="D32"/>
  <c r="D42"/>
  <c r="D48" s="1"/>
  <c r="D33"/>
  <c r="D29"/>
  <c r="AV69" i="224"/>
  <c r="AX69"/>
  <c r="D33" i="263"/>
  <c r="D42"/>
  <c r="D48" s="1"/>
  <c r="D29"/>
  <c r="D27"/>
  <c r="D31"/>
  <c r="D33" i="240"/>
  <c r="D35" s="1"/>
  <c r="AY30" i="224"/>
  <c r="C109" i="270"/>
  <c r="D22" i="187"/>
  <c r="AW91" i="224"/>
  <c r="AX91"/>
  <c r="AU91"/>
  <c r="AR91"/>
  <c r="BT91"/>
  <c r="BP91"/>
  <c r="BM91"/>
  <c r="BA91"/>
  <c r="BN91"/>
  <c r="BR91"/>
  <c r="BH91"/>
  <c r="BQ91"/>
  <c r="BK91"/>
  <c r="AV91"/>
  <c r="AS91"/>
  <c r="AT91"/>
  <c r="AY91"/>
  <c r="BL91"/>
  <c r="BJ91"/>
  <c r="BS91"/>
  <c r="BE91"/>
  <c r="BF91"/>
  <c r="BB91"/>
  <c r="BU91"/>
  <c r="BI91"/>
  <c r="F39" i="354"/>
  <c r="G37" s="1"/>
  <c r="D28" i="307"/>
  <c r="D27"/>
  <c r="D42"/>
  <c r="D48" s="1"/>
  <c r="D29"/>
  <c r="D32"/>
  <c r="BT60" i="224"/>
  <c r="BV60" s="1"/>
  <c r="AT60"/>
  <c r="AZ60" s="1"/>
  <c r="BH60"/>
  <c r="BO60" s="1"/>
  <c r="AB56"/>
  <c r="BS56" s="1"/>
  <c r="D35" i="287"/>
  <c r="D89" s="1"/>
  <c r="C109" i="108"/>
  <c r="AL49" i="224"/>
  <c r="D48" i="255"/>
  <c r="D48" i="322"/>
  <c r="D48" i="330"/>
  <c r="D48" i="267"/>
  <c r="K33" i="237"/>
  <c r="N33" s="1"/>
  <c r="D62" i="96"/>
  <c r="D63" i="301"/>
  <c r="AZ82" i="224"/>
  <c r="AL33"/>
  <c r="C109" i="111"/>
  <c r="BF37" i="224"/>
  <c r="BH37"/>
  <c r="AT37"/>
  <c r="AW37"/>
  <c r="BN37"/>
  <c r="BP37"/>
  <c r="BK37"/>
  <c r="AU37"/>
  <c r="BS37"/>
  <c r="BL37"/>
  <c r="AX37"/>
  <c r="BI37"/>
  <c r="AS37"/>
  <c r="BQ37"/>
  <c r="BJ37"/>
  <c r="AR37"/>
  <c r="BB37"/>
  <c r="BT37"/>
  <c r="AY37"/>
  <c r="BE37"/>
  <c r="BR37"/>
  <c r="BM37"/>
  <c r="BU37"/>
  <c r="AV37"/>
  <c r="BA37"/>
  <c r="D61" i="207"/>
  <c r="D54"/>
  <c r="D52"/>
  <c r="D74"/>
  <c r="D73"/>
  <c r="D76"/>
  <c r="D49"/>
  <c r="D88"/>
  <c r="D50"/>
  <c r="D67"/>
  <c r="D85"/>
  <c r="D82"/>
  <c r="BN43" i="224"/>
  <c r="BM43"/>
  <c r="BS43"/>
  <c r="D85" i="275"/>
  <c r="BF20" i="224"/>
  <c r="BE20"/>
  <c r="BN20"/>
  <c r="BS20"/>
  <c r="BM20"/>
  <c r="D61" i="185"/>
  <c r="D55"/>
  <c r="D51" i="209"/>
  <c r="D88"/>
  <c r="BP49" i="224"/>
  <c r="D75" i="151"/>
  <c r="D77"/>
  <c r="D60"/>
  <c r="D62" s="1"/>
  <c r="C109" i="107"/>
  <c r="C109" i="110"/>
  <c r="C109" i="199"/>
  <c r="C122" i="286"/>
  <c r="AL28" i="224"/>
  <c r="AS49"/>
  <c r="D84" i="235"/>
  <c r="D78"/>
  <c r="D73"/>
  <c r="AU30" i="224"/>
  <c r="AX30"/>
  <c r="AR39"/>
  <c r="AS39"/>
  <c r="AE97"/>
  <c r="AL97" s="1"/>
  <c r="BL93"/>
  <c r="D48" i="317"/>
  <c r="AV12" i="224"/>
  <c r="AS12"/>
  <c r="AR12"/>
  <c r="AX12"/>
  <c r="AR30"/>
  <c r="AS30"/>
  <c r="BT39"/>
  <c r="AW39"/>
  <c r="D35" i="279"/>
  <c r="D67" s="1"/>
  <c r="D48" i="243"/>
  <c r="D35" i="339"/>
  <c r="D63" s="1"/>
  <c r="D73" i="164"/>
  <c r="AL42" i="224"/>
  <c r="C109" i="320"/>
  <c r="C96" i="212"/>
  <c r="D48" i="251"/>
  <c r="D48" i="306"/>
  <c r="D19" i="211"/>
  <c r="D22" s="1"/>
  <c r="D48" i="332"/>
  <c r="F14" i="353"/>
  <c r="D88" i="186"/>
  <c r="D86"/>
  <c r="D56"/>
  <c r="D84"/>
  <c r="AY76" i="224"/>
  <c r="D68" i="101"/>
  <c r="D69" i="189"/>
  <c r="D94" s="1"/>
  <c r="D19" i="142"/>
  <c r="D22" s="1"/>
  <c r="D51" s="1"/>
  <c r="AL72" i="224"/>
  <c r="D48" i="312"/>
  <c r="D243" i="228"/>
  <c r="D242"/>
  <c r="D88" i="312"/>
  <c r="D81"/>
  <c r="BQ76" i="224"/>
  <c r="D98" i="312"/>
  <c r="D85"/>
  <c r="D69"/>
  <c r="D64"/>
  <c r="D67"/>
  <c r="BS76" i="224"/>
  <c r="BA76"/>
  <c r="BM76"/>
  <c r="D48" i="294"/>
  <c r="D35" i="296"/>
  <c r="G38" i="354"/>
  <c r="H37"/>
  <c r="I37" s="1"/>
  <c r="D19" i="141"/>
  <c r="D22" s="1"/>
  <c r="C109" i="133"/>
  <c r="D22" i="103"/>
  <c r="AB14" i="224"/>
  <c r="AX6"/>
  <c r="AT45"/>
  <c r="BP45"/>
  <c r="C109" i="160"/>
  <c r="AL19" i="224"/>
  <c r="AL34"/>
  <c r="C109" i="122"/>
  <c r="C109" i="188"/>
  <c r="D19" i="215"/>
  <c r="D22" s="1"/>
  <c r="BR7" i="224"/>
  <c r="BM7"/>
  <c r="AU7"/>
  <c r="BS7"/>
  <c r="BL7"/>
  <c r="AR7"/>
  <c r="BA7"/>
  <c r="BT7"/>
  <c r="BF7"/>
  <c r="AW7"/>
  <c r="BU7"/>
  <c r="BN7"/>
  <c r="AT7"/>
  <c r="BI7"/>
  <c r="BB7"/>
  <c r="AY7"/>
  <c r="BH7"/>
  <c r="BE7"/>
  <c r="AV7"/>
  <c r="BP7"/>
  <c r="BK7"/>
  <c r="AS7"/>
  <c r="BQ7"/>
  <c r="BJ7"/>
  <c r="AX7"/>
  <c r="AE53"/>
  <c r="AL53" s="1"/>
  <c r="AB53"/>
  <c r="D48" i="247"/>
  <c r="D22" i="128"/>
  <c r="D22" i="205"/>
  <c r="D35" i="251"/>
  <c r="AE106" i="224"/>
  <c r="AL106" s="1"/>
  <c r="AB106"/>
  <c r="AB84"/>
  <c r="AE84"/>
  <c r="AL84" s="1"/>
  <c r="D27" i="244"/>
  <c r="D28"/>
  <c r="D29"/>
  <c r="D30"/>
  <c r="D31"/>
  <c r="D32"/>
  <c r="D33"/>
  <c r="D33" i="258"/>
  <c r="D28"/>
  <c r="D29"/>
  <c r="D31"/>
  <c r="D27"/>
  <c r="D42"/>
  <c r="D48" s="1"/>
  <c r="D30"/>
  <c r="D32"/>
  <c r="AE80" i="224"/>
  <c r="AL80" s="1"/>
  <c r="AB80"/>
  <c r="D31" i="290"/>
  <c r="D42"/>
  <c r="D48" s="1"/>
  <c r="D30"/>
  <c r="D32"/>
  <c r="D29"/>
  <c r="D33"/>
  <c r="D28"/>
  <c r="D27"/>
  <c r="D42" i="302"/>
  <c r="D48" s="1"/>
  <c r="D27"/>
  <c r="D28"/>
  <c r="D33"/>
  <c r="D30"/>
  <c r="D29"/>
  <c r="D32"/>
  <c r="D31"/>
  <c r="D28" i="323"/>
  <c r="D30"/>
  <c r="D32"/>
  <c r="D29"/>
  <c r="D31"/>
  <c r="D48" i="333"/>
  <c r="D19" i="94"/>
  <c r="D22" s="1"/>
  <c r="D19" i="194"/>
  <c r="D22" s="1"/>
  <c r="AL51" i="224"/>
  <c r="S43" i="237"/>
  <c r="S40" s="1"/>
  <c r="T40" s="1"/>
  <c r="D30" i="261"/>
  <c r="D31"/>
  <c r="D32"/>
  <c r="D33"/>
  <c r="D42"/>
  <c r="D48" s="1"/>
  <c r="D27"/>
  <c r="D28"/>
  <c r="D29"/>
  <c r="C89" i="111"/>
  <c r="C96"/>
  <c r="C109" i="272"/>
  <c r="C102"/>
  <c r="C102" i="282"/>
  <c r="C109"/>
  <c r="C89" i="210"/>
  <c r="C96"/>
  <c r="C109" i="306"/>
  <c r="C102"/>
  <c r="C89" i="113"/>
  <c r="C96"/>
  <c r="C102" i="259"/>
  <c r="C109"/>
  <c r="C109" i="262"/>
  <c r="C102"/>
  <c r="C89" i="216"/>
  <c r="C96"/>
  <c r="C109" i="291"/>
  <c r="C102"/>
  <c r="C102" i="305"/>
  <c r="C109"/>
  <c r="C109" i="311"/>
  <c r="C102"/>
  <c r="C89" i="97"/>
  <c r="C96"/>
  <c r="C102" i="303"/>
  <c r="C109"/>
  <c r="C89" i="171"/>
  <c r="C96"/>
  <c r="C102" i="339"/>
  <c r="C109"/>
  <c r="D22" i="138"/>
  <c r="D74" s="1"/>
  <c r="C109" i="187"/>
  <c r="C102" i="294"/>
  <c r="C102" i="278"/>
  <c r="C102" i="316"/>
  <c r="C89" i="119"/>
  <c r="C89" i="207"/>
  <c r="C102" i="239"/>
  <c r="C109"/>
  <c r="C89" i="114"/>
  <c r="C96"/>
  <c r="C109" i="256"/>
  <c r="C102"/>
  <c r="C109" i="275"/>
  <c r="C102"/>
  <c r="C109" i="285"/>
  <c r="C102"/>
  <c r="C96" i="142"/>
  <c r="C89"/>
  <c r="C89" i="147"/>
  <c r="C96"/>
  <c r="C102" i="318"/>
  <c r="C109"/>
  <c r="C102" i="250"/>
  <c r="C109"/>
  <c r="C96" i="117"/>
  <c r="C89"/>
  <c r="C96" i="121"/>
  <c r="C89"/>
  <c r="C96" i="101"/>
  <c r="C89"/>
  <c r="C102" i="242"/>
  <c r="C109"/>
  <c r="C89" i="200"/>
  <c r="C96"/>
  <c r="C109" i="255"/>
  <c r="C102"/>
  <c r="C102" i="258"/>
  <c r="C109"/>
  <c r="C96" i="213"/>
  <c r="C89"/>
  <c r="C96" i="234"/>
  <c r="C89"/>
  <c r="C109" i="293"/>
  <c r="C102"/>
  <c r="C109" i="317"/>
  <c r="C102"/>
  <c r="C89" i="218"/>
  <c r="C96"/>
  <c r="C89" i="169"/>
  <c r="C96"/>
  <c r="C109" i="343"/>
  <c r="C102"/>
  <c r="C102" i="249"/>
  <c r="C109"/>
  <c r="C102" i="257"/>
  <c r="C109"/>
  <c r="C102" i="266"/>
  <c r="C109"/>
  <c r="C109" i="283"/>
  <c r="C102"/>
  <c r="C89" i="146"/>
  <c r="C96"/>
  <c r="C96" i="136"/>
  <c r="C89"/>
  <c r="C109" i="304"/>
  <c r="C102"/>
  <c r="C96" i="173"/>
  <c r="C89"/>
  <c r="C109" i="332"/>
  <c r="C109" i="260"/>
  <c r="C109" i="287"/>
  <c r="C109" i="325"/>
  <c r="C96" i="204"/>
  <c r="C49" i="347"/>
  <c r="C53" s="1"/>
  <c r="C122" i="295"/>
  <c r="D72" i="138"/>
  <c r="AE68" i="224"/>
  <c r="AL68" s="1"/>
  <c r="AB68"/>
  <c r="C290" i="228"/>
  <c r="C63" i="190"/>
  <c r="C63" i="188"/>
  <c r="C76" i="341"/>
  <c r="C63" i="184"/>
  <c r="C76" i="338"/>
  <c r="C76" i="336"/>
  <c r="C63" i="192"/>
  <c r="C76" i="345"/>
  <c r="C76" i="343"/>
  <c r="C63" i="186"/>
  <c r="C63" i="183"/>
  <c r="C63" i="180"/>
  <c r="C63" i="178"/>
  <c r="C63" i="177"/>
  <c r="C63" i="175"/>
  <c r="C63" i="172"/>
  <c r="C63" i="171"/>
  <c r="D63" s="1"/>
  <c r="C63" i="170"/>
  <c r="C76" i="323"/>
  <c r="C76" i="333"/>
  <c r="C76" i="332"/>
  <c r="C76" i="329"/>
  <c r="C76" i="327"/>
  <c r="C76" i="325"/>
  <c r="C63" i="208"/>
  <c r="C63" i="165"/>
  <c r="C76" i="318"/>
  <c r="C63" i="161"/>
  <c r="C63" i="159"/>
  <c r="D63" s="1"/>
  <c r="C63" i="157"/>
  <c r="C63" i="155"/>
  <c r="C63" i="204"/>
  <c r="C63" i="153"/>
  <c r="D63" s="1"/>
  <c r="C63" i="150"/>
  <c r="C63" i="196"/>
  <c r="C63" i="218"/>
  <c r="C63" i="147"/>
  <c r="C63" i="168"/>
  <c r="C76" i="321"/>
  <c r="C76" i="319"/>
  <c r="C76" i="317"/>
  <c r="C76" i="315"/>
  <c r="C76" i="313"/>
  <c r="C76" i="311"/>
  <c r="C76" i="309"/>
  <c r="C76" i="307"/>
  <c r="C76" i="305"/>
  <c r="D76" s="1"/>
  <c r="C76" i="303"/>
  <c r="C76" i="301"/>
  <c r="C76" i="299"/>
  <c r="C76" i="297"/>
  <c r="C76" i="295"/>
  <c r="C76" i="293"/>
  <c r="C76" i="290"/>
  <c r="C76" i="288"/>
  <c r="C76" i="286"/>
  <c r="C76" i="284"/>
  <c r="D76" s="1"/>
  <c r="C76" i="282"/>
  <c r="C76" i="279"/>
  <c r="C76" i="277"/>
  <c r="C76" i="275"/>
  <c r="C63" i="129"/>
  <c r="C63" i="146"/>
  <c r="C63" i="194"/>
  <c r="C63" i="235"/>
  <c r="C63" i="141"/>
  <c r="C63" i="139"/>
  <c r="C63" i="138"/>
  <c r="C63" i="136"/>
  <c r="C63" i="134"/>
  <c r="C76" i="281"/>
  <c r="C63" i="195"/>
  <c r="C63" i="210"/>
  <c r="C63" i="234"/>
  <c r="C76" i="273"/>
  <c r="C63" i="125"/>
  <c r="C76" i="269"/>
  <c r="C63" i="121"/>
  <c r="C63" i="117"/>
  <c r="C63" i="116"/>
  <c r="C63" i="115"/>
  <c r="C63" i="189"/>
  <c r="C76" i="340"/>
  <c r="C76" i="337"/>
  <c r="C76" i="346"/>
  <c r="C63" i="187"/>
  <c r="C63" i="181"/>
  <c r="C63" i="211"/>
  <c r="C63" i="173"/>
  <c r="C63" i="217"/>
  <c r="C76" i="334"/>
  <c r="C76" i="330"/>
  <c r="C76" i="326"/>
  <c r="C63" i="167"/>
  <c r="C63" i="162"/>
  <c r="C76" i="314"/>
  <c r="C63" i="198"/>
  <c r="C63" i="151"/>
  <c r="C63" i="203"/>
  <c r="C63" i="209"/>
  <c r="C76" i="320"/>
  <c r="C76" i="316"/>
  <c r="C76" i="312"/>
  <c r="C76" i="308"/>
  <c r="C76" i="304"/>
  <c r="C76" i="300"/>
  <c r="C76" i="296"/>
  <c r="C76" i="291"/>
  <c r="C76" i="287"/>
  <c r="C76" i="283"/>
  <c r="C76" i="278"/>
  <c r="C76" i="274"/>
  <c r="C63" i="145"/>
  <c r="C63" i="142"/>
  <c r="C63" i="216"/>
  <c r="C63" i="212"/>
  <c r="C63" i="133"/>
  <c r="C63" i="131"/>
  <c r="C63" i="126"/>
  <c r="C76" i="268"/>
  <c r="C63" i="213"/>
  <c r="C63" i="193"/>
  <c r="C63" i="114"/>
  <c r="C63" i="113"/>
  <c r="C63" i="199"/>
  <c r="C63" i="197"/>
  <c r="C76" i="250"/>
  <c r="C76" i="248"/>
  <c r="C63" i="215"/>
  <c r="C76" i="244"/>
  <c r="C63" i="103"/>
  <c r="C63" i="102"/>
  <c r="C63" i="100"/>
  <c r="C63" i="94"/>
  <c r="C76" i="270"/>
  <c r="C63" i="122"/>
  <c r="C76" i="266"/>
  <c r="C76" i="265"/>
  <c r="C76" i="263"/>
  <c r="C76" i="261"/>
  <c r="C76" i="259"/>
  <c r="D76" s="1"/>
  <c r="C76" i="257"/>
  <c r="C76" i="255"/>
  <c r="C76" i="253"/>
  <c r="C63" i="200"/>
  <c r="C63" i="108"/>
  <c r="C76" i="246"/>
  <c r="D76" s="1"/>
  <c r="C63" i="105"/>
  <c r="C76" i="243"/>
  <c r="C76" i="239"/>
  <c r="C63" i="97"/>
  <c r="C76" i="233"/>
  <c r="C63" i="191"/>
  <c r="C76" i="342"/>
  <c r="C76" i="339"/>
  <c r="D76" s="1"/>
  <c r="C76" i="335"/>
  <c r="C76" i="344"/>
  <c r="C63" i="185"/>
  <c r="C63" i="179"/>
  <c r="C63" i="176"/>
  <c r="C63" i="236"/>
  <c r="C76" i="324"/>
  <c r="C76" i="331"/>
  <c r="C76" i="328"/>
  <c r="C63" i="169"/>
  <c r="C63" i="164"/>
  <c r="C63" i="160"/>
  <c r="C63" i="156"/>
  <c r="C63" i="154"/>
  <c r="C63" i="148"/>
  <c r="C63" i="202"/>
  <c r="C76" i="322"/>
  <c r="C63" i="163"/>
  <c r="C63" i="158"/>
  <c r="C76" i="310"/>
  <c r="D76" s="1"/>
  <c r="C76" i="306"/>
  <c r="C76" i="302"/>
  <c r="C76" i="298"/>
  <c r="C76" i="294"/>
  <c r="C76" i="289"/>
  <c r="C76" i="285"/>
  <c r="C76" i="280"/>
  <c r="C76" i="276"/>
  <c r="D76" s="1"/>
  <c r="C63" i="128"/>
  <c r="C63" i="143"/>
  <c r="D63" s="1"/>
  <c r="C63" i="140"/>
  <c r="C63" i="137"/>
  <c r="C63" i="206"/>
  <c r="C63" i="132"/>
  <c r="C63" i="130"/>
  <c r="C63" i="124"/>
  <c r="C63" i="120"/>
  <c r="C63" i="118"/>
  <c r="C63" i="214"/>
  <c r="C63" i="207"/>
  <c r="C63" i="112"/>
  <c r="C63" i="111"/>
  <c r="C76" i="251"/>
  <c r="C76" i="249"/>
  <c r="C76" i="247"/>
  <c r="C63" i="107"/>
  <c r="C76" i="242"/>
  <c r="C76" i="241"/>
  <c r="C76" i="240"/>
  <c r="C63" i="99"/>
  <c r="C76" i="272"/>
  <c r="C63" i="123"/>
  <c r="C76" i="267"/>
  <c r="C63" i="119"/>
  <c r="C76" i="264"/>
  <c r="C76" i="262"/>
  <c r="C76" i="260"/>
  <c r="C76" i="258"/>
  <c r="C76" i="256"/>
  <c r="C76" i="254"/>
  <c r="C76" i="252"/>
  <c r="C63" i="110"/>
  <c r="C63" i="205"/>
  <c r="C76" i="245"/>
  <c r="C63" i="104"/>
  <c r="C63" i="101"/>
  <c r="C76" i="238"/>
  <c r="C63" i="96"/>
  <c r="C63" i="201"/>
  <c r="BC2" i="224"/>
  <c r="BC20" s="1"/>
  <c r="BD20" s="1"/>
  <c r="C69" i="105"/>
  <c r="C69" i="108"/>
  <c r="C82" i="252"/>
  <c r="C82" i="256"/>
  <c r="C82" i="260"/>
  <c r="C82" i="264"/>
  <c r="C82" i="267"/>
  <c r="C69" i="100"/>
  <c r="C69" i="103"/>
  <c r="C82" i="249"/>
  <c r="C69" i="199"/>
  <c r="C69" i="114"/>
  <c r="C69" i="118"/>
  <c r="C69" i="120"/>
  <c r="C69" i="124"/>
  <c r="C69" i="130"/>
  <c r="C69" i="132"/>
  <c r="C69" i="206"/>
  <c r="C69" i="137"/>
  <c r="C69" i="140"/>
  <c r="C69" i="143"/>
  <c r="C82" i="272"/>
  <c r="C82" i="275"/>
  <c r="C82" i="279"/>
  <c r="C82" i="284"/>
  <c r="C82" i="288"/>
  <c r="C82" i="293"/>
  <c r="C82" i="297"/>
  <c r="C82" i="301"/>
  <c r="C82" i="305"/>
  <c r="C82" i="309"/>
  <c r="C82" i="313"/>
  <c r="C82" i="317"/>
  <c r="C82" i="321"/>
  <c r="C69" i="202"/>
  <c r="C69" i="148"/>
  <c r="C69" i="154"/>
  <c r="C69" i="156"/>
  <c r="C69" i="160"/>
  <c r="C69" i="164"/>
  <c r="C69" i="208"/>
  <c r="C82" i="327"/>
  <c r="C82" i="332"/>
  <c r="C82" i="323"/>
  <c r="C69" i="171"/>
  <c r="C69" i="175"/>
  <c r="C69" i="178"/>
  <c r="C69" i="183"/>
  <c r="C82" i="343"/>
  <c r="C82" i="335"/>
  <c r="C82" i="339"/>
  <c r="C82" i="342"/>
  <c r="C69" i="191"/>
  <c r="C69" i="99"/>
  <c r="C69" i="104"/>
  <c r="C69" i="205"/>
  <c r="C82" i="255"/>
  <c r="C82" i="259"/>
  <c r="C82" i="263"/>
  <c r="C82" i="266"/>
  <c r="C82" i="270"/>
  <c r="C82" i="241"/>
  <c r="C82" i="248"/>
  <c r="C69" i="111"/>
  <c r="C69" i="207"/>
  <c r="C69" i="115"/>
  <c r="C69" i="117"/>
  <c r="C82" i="269"/>
  <c r="C82" i="273"/>
  <c r="C69" i="210"/>
  <c r="C82" i="281"/>
  <c r="C69" i="136"/>
  <c r="C69" i="139"/>
  <c r="C69" i="235"/>
  <c r="C69" i="146"/>
  <c r="C82" i="274"/>
  <c r="C82" i="278"/>
  <c r="C82" i="283"/>
  <c r="C82" i="287"/>
  <c r="C82" i="291"/>
  <c r="C82" i="296"/>
  <c r="C82" i="300"/>
  <c r="C82" i="304"/>
  <c r="C82" i="308"/>
  <c r="C82" i="312"/>
  <c r="C82" i="316"/>
  <c r="C82" i="320"/>
  <c r="C69" i="147"/>
  <c r="C69" i="196"/>
  <c r="C69" i="153"/>
  <c r="C69" i="155"/>
  <c r="C69" i="159"/>
  <c r="C82" i="318"/>
  <c r="C69" i="168"/>
  <c r="C82" i="326"/>
  <c r="C82" i="330"/>
  <c r="C82" i="334"/>
  <c r="C69" i="217"/>
  <c r="C69" i="173"/>
  <c r="C69" i="211"/>
  <c r="C69" i="181"/>
  <c r="C69" i="187"/>
  <c r="C69" i="192"/>
  <c r="C82" i="338"/>
  <c r="C82" i="341"/>
  <c r="C69" i="190"/>
  <c r="D76" i="322"/>
  <c r="C122" i="319"/>
  <c r="C109" i="114"/>
  <c r="C109" i="129"/>
  <c r="C109" i="156"/>
  <c r="C109" i="236"/>
  <c r="C109" i="178"/>
  <c r="C122" i="242"/>
  <c r="C109" i="200"/>
  <c r="C82" i="246"/>
  <c r="C69" i="200"/>
  <c r="C82" i="254"/>
  <c r="C82" i="258"/>
  <c r="C82" i="262"/>
  <c r="C69" i="119"/>
  <c r="C69" i="123"/>
  <c r="C69" i="102"/>
  <c r="C69" i="197"/>
  <c r="C69" i="113"/>
  <c r="C69" i="193"/>
  <c r="C69" i="213"/>
  <c r="C82" i="268"/>
  <c r="C69" i="126"/>
  <c r="C69" i="131"/>
  <c r="C69" i="133"/>
  <c r="C69" i="212"/>
  <c r="C69" i="216"/>
  <c r="C69" i="142"/>
  <c r="C69" i="145"/>
  <c r="C69" i="129"/>
  <c r="C82" i="277"/>
  <c r="C82" i="282"/>
  <c r="C82" i="286"/>
  <c r="C82" i="290"/>
  <c r="C82" i="295"/>
  <c r="C82" i="299"/>
  <c r="C82" i="303"/>
  <c r="C82" i="307"/>
  <c r="C82" i="311"/>
  <c r="C82" i="315"/>
  <c r="C82" i="319"/>
  <c r="C69" i="209"/>
  <c r="C69" i="203"/>
  <c r="C69" i="151"/>
  <c r="C69" i="198"/>
  <c r="C82" i="314"/>
  <c r="C69" i="162"/>
  <c r="C69" i="167"/>
  <c r="C82" i="325"/>
  <c r="C82" i="329"/>
  <c r="C82" i="333"/>
  <c r="C69" i="170"/>
  <c r="C69" i="172"/>
  <c r="C69" i="177"/>
  <c r="C69" i="180"/>
  <c r="C69" i="186"/>
  <c r="C82" i="345"/>
  <c r="C82" i="337"/>
  <c r="C82" i="340"/>
  <c r="C69" i="189"/>
  <c r="C82" i="245"/>
  <c r="C69" i="110"/>
  <c r="C82" i="253"/>
  <c r="C82" i="257"/>
  <c r="C82" i="261"/>
  <c r="C82" i="265"/>
  <c r="C69" i="122"/>
  <c r="C82" i="240"/>
  <c r="C82" i="242"/>
  <c r="C82" i="250"/>
  <c r="C69" i="112"/>
  <c r="C69" i="214"/>
  <c r="C69" i="116"/>
  <c r="C69" i="121"/>
  <c r="C69" i="125"/>
  <c r="C69" i="234"/>
  <c r="C69" i="195"/>
  <c r="C69" i="134"/>
  <c r="C69" i="138"/>
  <c r="C69" i="141"/>
  <c r="C69" i="194"/>
  <c r="C69" i="128"/>
  <c r="C82" i="276"/>
  <c r="C82" i="280"/>
  <c r="C82" i="285"/>
  <c r="C82" i="289"/>
  <c r="C82" i="294"/>
  <c r="C82" i="298"/>
  <c r="C82" i="302"/>
  <c r="C82" i="306"/>
  <c r="C82" i="310"/>
  <c r="C69" i="158"/>
  <c r="C69" i="163"/>
  <c r="C82" i="322"/>
  <c r="C69" i="218"/>
  <c r="C69" i="150"/>
  <c r="C69" i="204"/>
  <c r="C69" i="157"/>
  <c r="C69" i="161"/>
  <c r="C69" i="165"/>
  <c r="C69" i="169"/>
  <c r="C82" i="328"/>
  <c r="C82" i="331"/>
  <c r="C82" i="324"/>
  <c r="C69" i="236"/>
  <c r="C69" i="176"/>
  <c r="C69" i="179"/>
  <c r="C69" i="185"/>
  <c r="C82" i="344"/>
  <c r="C82" i="336"/>
  <c r="C69" i="184"/>
  <c r="C69" i="188"/>
  <c r="C82" i="346"/>
  <c r="BC95" i="224"/>
  <c r="AZ58"/>
  <c r="D63" i="101"/>
  <c r="D42" i="280"/>
  <c r="D48" s="1"/>
  <c r="D32"/>
  <c r="D29"/>
  <c r="D31"/>
  <c r="D28"/>
  <c r="D27"/>
  <c r="D30"/>
  <c r="D33"/>
  <c r="C122" i="294"/>
  <c r="C122" i="299"/>
  <c r="C122" i="341"/>
  <c r="C122" i="343"/>
  <c r="C122" i="346"/>
  <c r="C109" i="125"/>
  <c r="C109" i="171"/>
  <c r="C122" i="340"/>
  <c r="C122" i="317"/>
  <c r="D27" i="320"/>
  <c r="D30"/>
  <c r="D31"/>
  <c r="D33"/>
  <c r="D28"/>
  <c r="D29"/>
  <c r="D42"/>
  <c r="D48" s="1"/>
  <c r="D32"/>
  <c r="D33" i="299"/>
  <c r="D28"/>
  <c r="D29"/>
  <c r="D31"/>
  <c r="D42"/>
  <c r="D48" s="1"/>
  <c r="D27"/>
  <c r="D30"/>
  <c r="D32"/>
  <c r="D42" i="274"/>
  <c r="D48" s="1"/>
  <c r="D33"/>
  <c r="D27"/>
  <c r="D28"/>
  <c r="D29"/>
  <c r="D30"/>
  <c r="D31"/>
  <c r="D32"/>
  <c r="C122" i="297"/>
  <c r="C122" i="298"/>
  <c r="C122" i="330"/>
  <c r="C122" i="344"/>
  <c r="C109" i="191"/>
  <c r="D32" i="337"/>
  <c r="D31"/>
  <c r="D28"/>
  <c r="D27"/>
  <c r="D33"/>
  <c r="D42"/>
  <c r="D48" s="1"/>
  <c r="D30"/>
  <c r="D29"/>
  <c r="D27" i="308"/>
  <c r="D28"/>
  <c r="D31"/>
  <c r="D33"/>
  <c r="D30"/>
  <c r="D42"/>
  <c r="D48" s="1"/>
  <c r="D32"/>
  <c r="D29"/>
  <c r="AB83" i="224"/>
  <c r="C122" i="258"/>
  <c r="C109" i="119"/>
  <c r="C122" i="320"/>
  <c r="C122" i="323"/>
  <c r="C109" i="112"/>
  <c r="C122" i="316"/>
  <c r="C109" i="211"/>
  <c r="D14" i="97"/>
  <c r="D20"/>
  <c r="D29"/>
  <c r="D35" s="1"/>
  <c r="D16"/>
  <c r="C122" i="300"/>
  <c r="C109" i="203"/>
  <c r="C109" i="151"/>
  <c r="C122" i="321"/>
  <c r="C122" i="240"/>
  <c r="C122" i="259"/>
  <c r="C109" i="155"/>
  <c r="C122" i="332"/>
  <c r="D48" i="238"/>
  <c r="C109" i="136"/>
  <c r="C109" i="126"/>
  <c r="C109" i="210"/>
  <c r="C122" i="254"/>
  <c r="C122" i="260"/>
  <c r="C122" i="261"/>
  <c r="C122" i="267"/>
  <c r="C109" i="206"/>
  <c r="C109" i="137"/>
  <c r="C109" i="235"/>
  <c r="C109" i="162"/>
  <c r="C109" i="175"/>
  <c r="C109" i="179"/>
  <c r="C109" i="181"/>
  <c r="C122" i="338"/>
  <c r="C109" i="189"/>
  <c r="C109" i="117"/>
  <c r="C109" i="130"/>
  <c r="AL110" i="224"/>
  <c r="C122" i="248"/>
  <c r="C122" i="252"/>
  <c r="C122" i="265"/>
  <c r="C122" i="266"/>
  <c r="C122" i="270"/>
  <c r="C122" i="278"/>
  <c r="C109" i="140"/>
  <c r="C109" i="143"/>
  <c r="C109" i="147"/>
  <c r="AL71" i="224"/>
  <c r="AZ32"/>
  <c r="D73" i="344"/>
  <c r="D49" i="130"/>
  <c r="D76" i="121"/>
  <c r="D60"/>
  <c r="D73"/>
  <c r="D83"/>
  <c r="D56" i="209"/>
  <c r="D55"/>
  <c r="D85"/>
  <c r="D53"/>
  <c r="D74"/>
  <c r="D78"/>
  <c r="BJ73" i="224"/>
  <c r="BO73" s="1"/>
  <c r="D69" i="101"/>
  <c r="D94" s="1"/>
  <c r="D72"/>
  <c r="D79" s="1"/>
  <c r="D95" s="1"/>
  <c r="D54"/>
  <c r="D82"/>
  <c r="D51"/>
  <c r="D52"/>
  <c r="D53"/>
  <c r="D83"/>
  <c r="D54" i="121"/>
  <c r="AW73" i="224"/>
  <c r="D82" i="171"/>
  <c r="D78"/>
  <c r="D48" i="269"/>
  <c r="D75" i="266"/>
  <c r="BT55" i="224"/>
  <c r="BV55" s="1"/>
  <c r="D74" i="125"/>
  <c r="D91" i="266"/>
  <c r="D78" i="105"/>
  <c r="D86" i="266"/>
  <c r="D84" i="125"/>
  <c r="D72" i="105"/>
  <c r="D98" i="266"/>
  <c r="D80"/>
  <c r="D85"/>
  <c r="D81"/>
  <c r="D76"/>
  <c r="D67"/>
  <c r="D99"/>
  <c r="D65"/>
  <c r="D64"/>
  <c r="D69"/>
  <c r="D83" i="105"/>
  <c r="D68"/>
  <c r="D50"/>
  <c r="D56"/>
  <c r="D52"/>
  <c r="D82" i="125"/>
  <c r="D95" i="266"/>
  <c r="D87" i="345"/>
  <c r="D81" i="277"/>
  <c r="D53" i="125"/>
  <c r="D64" i="248"/>
  <c r="D86" i="346"/>
  <c r="D66" i="303"/>
  <c r="D82" i="116"/>
  <c r="AL47" i="224"/>
  <c r="D88" i="140"/>
  <c r="D53"/>
  <c r="D68"/>
  <c r="D51"/>
  <c r="D61"/>
  <c r="D83"/>
  <c r="D68" i="185"/>
  <c r="D60"/>
  <c r="D77"/>
  <c r="D73" i="136"/>
  <c r="D49"/>
  <c r="AU20" i="224"/>
  <c r="D54" i="209"/>
  <c r="D49"/>
  <c r="D83"/>
  <c r="D77"/>
  <c r="D50"/>
  <c r="D52"/>
  <c r="D68"/>
  <c r="D84"/>
  <c r="D62" i="235"/>
  <c r="AV30" i="224"/>
  <c r="AT30"/>
  <c r="D35" i="318"/>
  <c r="D80" s="1"/>
  <c r="AL79" i="224"/>
  <c r="D97" i="318"/>
  <c r="AV73" i="224"/>
  <c r="AR73"/>
  <c r="D51" i="154"/>
  <c r="D63"/>
  <c r="AZ36" i="224"/>
  <c r="D66" i="279"/>
  <c r="BT76" i="224"/>
  <c r="AU93"/>
  <c r="AV49"/>
  <c r="D99" i="279"/>
  <c r="AZ6" i="224"/>
  <c r="D96" i="253"/>
  <c r="D100" s="1"/>
  <c r="D102" s="1"/>
  <c r="D109" s="1"/>
  <c r="D91" i="339"/>
  <c r="D68"/>
  <c r="D64"/>
  <c r="D96"/>
  <c r="D73"/>
  <c r="D97"/>
  <c r="D99"/>
  <c r="D69"/>
  <c r="D90"/>
  <c r="D95"/>
  <c r="D98"/>
  <c r="D101"/>
  <c r="D74"/>
  <c r="D85" i="185"/>
  <c r="D88"/>
  <c r="D67"/>
  <c r="D78"/>
  <c r="D54"/>
  <c r="D63"/>
  <c r="D50"/>
  <c r="D55" i="136"/>
  <c r="AX20" i="224"/>
  <c r="BP20"/>
  <c r="D84" i="140"/>
  <c r="D60"/>
  <c r="D63"/>
  <c r="D78" i="151"/>
  <c r="D68"/>
  <c r="D67"/>
  <c r="D50"/>
  <c r="D72"/>
  <c r="D83" i="194"/>
  <c r="D54"/>
  <c r="D49"/>
  <c r="AU56" i="224"/>
  <c r="D51" i="194"/>
  <c r="D84" i="154"/>
  <c r="D78"/>
  <c r="D98" i="301"/>
  <c r="AR49" i="224"/>
  <c r="D50" i="194"/>
  <c r="D54" i="208"/>
  <c r="D73"/>
  <c r="D79" s="1"/>
  <c r="D95" s="1"/>
  <c r="D52"/>
  <c r="AV76" i="224"/>
  <c r="BT93"/>
  <c r="BV93" s="1"/>
  <c r="AU49"/>
  <c r="D53" i="194"/>
  <c r="BL49" i="224"/>
  <c r="BO49" s="1"/>
  <c r="BT73"/>
  <c r="AU73"/>
  <c r="AS55"/>
  <c r="D85" i="248"/>
  <c r="D101" i="346"/>
  <c r="D91" i="303"/>
  <c r="D75" i="116"/>
  <c r="D90" i="335"/>
  <c r="D65" i="344"/>
  <c r="D86" i="284"/>
  <c r="AL107" i="224"/>
  <c r="BT49"/>
  <c r="AY49"/>
  <c r="D35" i="327"/>
  <c r="D67" s="1"/>
  <c r="AL109" i="224"/>
  <c r="AT49"/>
  <c r="D75" i="165"/>
  <c r="D52" i="121"/>
  <c r="D74"/>
  <c r="BL56" i="224"/>
  <c r="D62" i="279"/>
  <c r="D63"/>
  <c r="D56" i="208"/>
  <c r="D86"/>
  <c r="D87" s="1"/>
  <c r="D89" s="1"/>
  <c r="D96" s="1"/>
  <c r="D55"/>
  <c r="D51"/>
  <c r="AX76" i="224"/>
  <c r="AS76"/>
  <c r="AW76"/>
  <c r="AW93"/>
  <c r="AR93"/>
  <c r="AU55"/>
  <c r="AV55"/>
  <c r="AL44"/>
  <c r="D50" i="167"/>
  <c r="D51"/>
  <c r="D55"/>
  <c r="D49"/>
  <c r="D86"/>
  <c r="D68"/>
  <c r="D78"/>
  <c r="D60"/>
  <c r="D67"/>
  <c r="D63"/>
  <c r="D83"/>
  <c r="D85"/>
  <c r="D88"/>
  <c r="D75"/>
  <c r="D54"/>
  <c r="D56"/>
  <c r="D52"/>
  <c r="D53"/>
  <c r="D76"/>
  <c r="D74"/>
  <c r="D82"/>
  <c r="D72"/>
  <c r="D77"/>
  <c r="D84"/>
  <c r="D96" i="316"/>
  <c r="AS56" i="224"/>
  <c r="D55" i="200"/>
  <c r="D56"/>
  <c r="D68"/>
  <c r="D86"/>
  <c r="D85"/>
  <c r="D67"/>
  <c r="D75"/>
  <c r="D77"/>
  <c r="AL61" i="224"/>
  <c r="D95" i="316"/>
  <c r="AL94" i="224"/>
  <c r="AS5"/>
  <c r="AU5"/>
  <c r="AR5"/>
  <c r="AY5"/>
  <c r="AT5"/>
  <c r="AW5"/>
  <c r="AV5"/>
  <c r="BT5"/>
  <c r="AX5"/>
  <c r="BL5"/>
  <c r="D69" i="314"/>
  <c r="D62" i="256"/>
  <c r="D87" i="248"/>
  <c r="D80"/>
  <c r="D81"/>
  <c r="D66"/>
  <c r="D89" i="346"/>
  <c r="D80"/>
  <c r="D68"/>
  <c r="D63"/>
  <c r="D86" i="303"/>
  <c r="D98"/>
  <c r="D87"/>
  <c r="D63"/>
  <c r="D78" i="116"/>
  <c r="D68"/>
  <c r="D54"/>
  <c r="BF24" i="224"/>
  <c r="AR76"/>
  <c r="AT76"/>
  <c r="BL64"/>
  <c r="BO64" s="1"/>
  <c r="BT64"/>
  <c r="AS64"/>
  <c r="AT64"/>
  <c r="AW64"/>
  <c r="AV64"/>
  <c r="AY64"/>
  <c r="AR64"/>
  <c r="AU64"/>
  <c r="AX64"/>
  <c r="D84" i="165"/>
  <c r="D49"/>
  <c r="D48" i="244"/>
  <c r="D48" i="314"/>
  <c r="D67" i="115"/>
  <c r="D61"/>
  <c r="D62" s="1"/>
  <c r="D73"/>
  <c r="D68"/>
  <c r="D63"/>
  <c r="D50"/>
  <c r="D52"/>
  <c r="D54"/>
  <c r="D72" i="210"/>
  <c r="D61"/>
  <c r="D67"/>
  <c r="D68"/>
  <c r="D82"/>
  <c r="D87" s="1"/>
  <c r="D63"/>
  <c r="D53"/>
  <c r="D56"/>
  <c r="D55"/>
  <c r="D50"/>
  <c r="D89" i="260"/>
  <c r="D92" s="1"/>
  <c r="D108" s="1"/>
  <c r="D73" i="345"/>
  <c r="D64"/>
  <c r="D95" i="277"/>
  <c r="D63"/>
  <c r="D77" i="125"/>
  <c r="D95" i="284"/>
  <c r="D98" i="248"/>
  <c r="D91"/>
  <c r="D74"/>
  <c r="D101"/>
  <c r="D65"/>
  <c r="D67"/>
  <c r="D101" i="305"/>
  <c r="D73"/>
  <c r="D75" s="1"/>
  <c r="D77" s="1"/>
  <c r="D106" s="1"/>
  <c r="D91"/>
  <c r="D89"/>
  <c r="D68"/>
  <c r="D87" i="346"/>
  <c r="D98"/>
  <c r="D74"/>
  <c r="D96"/>
  <c r="D81"/>
  <c r="D69"/>
  <c r="D62"/>
  <c r="D88" i="303"/>
  <c r="D73"/>
  <c r="D97"/>
  <c r="D68"/>
  <c r="D99"/>
  <c r="D65"/>
  <c r="D74" i="116"/>
  <c r="D61"/>
  <c r="D72"/>
  <c r="D83"/>
  <c r="D63"/>
  <c r="D52"/>
  <c r="D49"/>
  <c r="BI20" i="224"/>
  <c r="D73" i="186"/>
  <c r="D49"/>
  <c r="AW61" i="224"/>
  <c r="AY61"/>
  <c r="BU29"/>
  <c r="BU26"/>
  <c r="BU61"/>
  <c r="BC85"/>
  <c r="D90" i="246"/>
  <c r="BK29" i="224"/>
  <c r="BK20"/>
  <c r="BR20"/>
  <c r="D72" i="186"/>
  <c r="BF29" i="224"/>
  <c r="BS29"/>
  <c r="BM29"/>
  <c r="D75" i="185"/>
  <c r="D84"/>
  <c r="D83"/>
  <c r="D73"/>
  <c r="D82"/>
  <c r="D72"/>
  <c r="D76"/>
  <c r="D53"/>
  <c r="D56"/>
  <c r="D74"/>
  <c r="D86"/>
  <c r="D49"/>
  <c r="D90" i="326"/>
  <c r="D62"/>
  <c r="D77" i="140"/>
  <c r="D74"/>
  <c r="BL20" i="224"/>
  <c r="AR20"/>
  <c r="D75" i="140"/>
  <c r="D82"/>
  <c r="D56"/>
  <c r="D49"/>
  <c r="D69" i="163"/>
  <c r="D94" s="1"/>
  <c r="D89" i="316"/>
  <c r="D101"/>
  <c r="D80"/>
  <c r="D65" i="279"/>
  <c r="D79" i="189"/>
  <c r="D95" s="1"/>
  <c r="D86" i="327"/>
  <c r="D69" i="118"/>
  <c r="D94" s="1"/>
  <c r="D74" i="314"/>
  <c r="D85" i="253"/>
  <c r="D73" i="153"/>
  <c r="D75"/>
  <c r="D50"/>
  <c r="D55"/>
  <c r="D54"/>
  <c r="D52"/>
  <c r="D76"/>
  <c r="D84"/>
  <c r="D67"/>
  <c r="D85"/>
  <c r="D60"/>
  <c r="D77"/>
  <c r="D88"/>
  <c r="D72"/>
  <c r="D83"/>
  <c r="D51"/>
  <c r="D49"/>
  <c r="D86"/>
  <c r="D56"/>
  <c r="D53"/>
  <c r="D68"/>
  <c r="D74"/>
  <c r="D78"/>
  <c r="D61"/>
  <c r="D82"/>
  <c r="D51" i="162"/>
  <c r="D62" i="181"/>
  <c r="D76" i="326"/>
  <c r="D80"/>
  <c r="AT20" i="224"/>
  <c r="AY20"/>
  <c r="BT20"/>
  <c r="AW20"/>
  <c r="D72" i="107"/>
  <c r="D62" i="190"/>
  <c r="D63" i="316"/>
  <c r="D76"/>
  <c r="D97"/>
  <c r="D64"/>
  <c r="D73"/>
  <c r="D99"/>
  <c r="D66"/>
  <c r="BT56" i="224"/>
  <c r="D67" i="171"/>
  <c r="D60"/>
  <c r="D73" i="301"/>
  <c r="D80"/>
  <c r="D35" i="300"/>
  <c r="D65" s="1"/>
  <c r="AL25" i="224"/>
  <c r="D63" i="327"/>
  <c r="D75" i="253"/>
  <c r="D88" i="314"/>
  <c r="D81"/>
  <c r="D96" i="248"/>
  <c r="D89"/>
  <c r="D97"/>
  <c r="D90"/>
  <c r="D73"/>
  <c r="D95"/>
  <c r="D86"/>
  <c r="D76"/>
  <c r="D69"/>
  <c r="D68"/>
  <c r="D99"/>
  <c r="D63"/>
  <c r="D97" i="346"/>
  <c r="D91"/>
  <c r="D95"/>
  <c r="D88"/>
  <c r="D73"/>
  <c r="D85"/>
  <c r="D90"/>
  <c r="D76"/>
  <c r="D64"/>
  <c r="D65"/>
  <c r="D66"/>
  <c r="D89" i="303"/>
  <c r="D90"/>
  <c r="D101"/>
  <c r="D80"/>
  <c r="D74"/>
  <c r="D85"/>
  <c r="D81"/>
  <c r="D95"/>
  <c r="D76"/>
  <c r="D67"/>
  <c r="D69"/>
  <c r="D64"/>
  <c r="D73" i="330"/>
  <c r="D84" i="116"/>
  <c r="D60"/>
  <c r="D67"/>
  <c r="D73"/>
  <c r="D76"/>
  <c r="D88"/>
  <c r="D85"/>
  <c r="D77"/>
  <c r="D56"/>
  <c r="D53"/>
  <c r="D86"/>
  <c r="D50"/>
  <c r="D78" i="129"/>
  <c r="D86" i="316"/>
  <c r="D67"/>
  <c r="D90"/>
  <c r="D81"/>
  <c r="D87"/>
  <c r="D74"/>
  <c r="D98"/>
  <c r="D88"/>
  <c r="D91"/>
  <c r="D85"/>
  <c r="D62"/>
  <c r="D68"/>
  <c r="D69"/>
  <c r="D66" i="301"/>
  <c r="D99"/>
  <c r="D101"/>
  <c r="D75" i="260"/>
  <c r="D95" i="314"/>
  <c r="BT90" i="224"/>
  <c r="AU90"/>
  <c r="AR90"/>
  <c r="AW90"/>
  <c r="BL90"/>
  <c r="AX90"/>
  <c r="AY90"/>
  <c r="AS90"/>
  <c r="AT90"/>
  <c r="AV90"/>
  <c r="AY93"/>
  <c r="AT93"/>
  <c r="AS93"/>
  <c r="AX93"/>
  <c r="D84" i="101"/>
  <c r="D61"/>
  <c r="D62" s="1"/>
  <c r="D53" i="151"/>
  <c r="D49"/>
  <c r="D86"/>
  <c r="D56"/>
  <c r="D73"/>
  <c r="D55"/>
  <c r="D54"/>
  <c r="D85"/>
  <c r="D35" i="288"/>
  <c r="D62" s="1"/>
  <c r="D62" i="189"/>
  <c r="AZ42" i="224"/>
  <c r="BH88"/>
  <c r="BR88"/>
  <c r="D63" i="201"/>
  <c r="D73"/>
  <c r="D65" i="326"/>
  <c r="D69"/>
  <c r="D63"/>
  <c r="D99"/>
  <c r="D85"/>
  <c r="D89"/>
  <c r="D86"/>
  <c r="D98"/>
  <c r="D67" i="177"/>
  <c r="D82"/>
  <c r="D83" i="107"/>
  <c r="D63"/>
  <c r="D86"/>
  <c r="D67"/>
  <c r="D51" i="130"/>
  <c r="D86"/>
  <c r="D74"/>
  <c r="D76"/>
  <c r="D75"/>
  <c r="D85"/>
  <c r="BP29" i="224"/>
  <c r="BA29"/>
  <c r="BN29"/>
  <c r="BE29"/>
  <c r="BH29"/>
  <c r="BQ29"/>
  <c r="BB29"/>
  <c r="BC29"/>
  <c r="BE61"/>
  <c r="BH61"/>
  <c r="BK61"/>
  <c r="BC61"/>
  <c r="AT61"/>
  <c r="AS61"/>
  <c r="AU61"/>
  <c r="D83" i="186"/>
  <c r="D53"/>
  <c r="D63"/>
  <c r="D51"/>
  <c r="D77"/>
  <c r="D82"/>
  <c r="D68"/>
  <c r="D85"/>
  <c r="D101" i="318"/>
  <c r="AT56" i="224"/>
  <c r="AY56"/>
  <c r="AV56"/>
  <c r="AR56"/>
  <c r="AW56"/>
  <c r="BJ56"/>
  <c r="BP56"/>
  <c r="BA56"/>
  <c r="BN56"/>
  <c r="BR56"/>
  <c r="BQ56"/>
  <c r="BU56"/>
  <c r="D51" i="121"/>
  <c r="D55"/>
  <c r="D61"/>
  <c r="D56"/>
  <c r="D53"/>
  <c r="D78"/>
  <c r="D88"/>
  <c r="D84"/>
  <c r="D72"/>
  <c r="D82"/>
  <c r="D68" i="154"/>
  <c r="D82"/>
  <c r="D86"/>
  <c r="D49"/>
  <c r="D60"/>
  <c r="D75"/>
  <c r="BP43" i="224"/>
  <c r="BE43"/>
  <c r="BF43"/>
  <c r="BH43"/>
  <c r="BK43"/>
  <c r="BB43"/>
  <c r="BC43"/>
  <c r="BU43"/>
  <c r="BI43"/>
  <c r="BJ72"/>
  <c r="BP72"/>
  <c r="BF72"/>
  <c r="BK72"/>
  <c r="BC72"/>
  <c r="BD72" s="1"/>
  <c r="AR81"/>
  <c r="BJ81"/>
  <c r="BP81"/>
  <c r="BA81"/>
  <c r="BN81"/>
  <c r="BE81"/>
  <c r="BH81"/>
  <c r="BK81"/>
  <c r="BI81"/>
  <c r="D83" i="100"/>
  <c r="D50"/>
  <c r="D51"/>
  <c r="D55"/>
  <c r="D49"/>
  <c r="D86"/>
  <c r="D67"/>
  <c r="D68"/>
  <c r="D78"/>
  <c r="D73"/>
  <c r="D63"/>
  <c r="D84"/>
  <c r="D76"/>
  <c r="AL48" i="224"/>
  <c r="D64" i="322"/>
  <c r="D73"/>
  <c r="BM102" i="224"/>
  <c r="BN102"/>
  <c r="BR102"/>
  <c r="BI102"/>
  <c r="AR18"/>
  <c r="BM18"/>
  <c r="BU18"/>
  <c r="BT24"/>
  <c r="BE24"/>
  <c r="BG24" s="1"/>
  <c r="BH24"/>
  <c r="D73" i="140"/>
  <c r="D50"/>
  <c r="D55"/>
  <c r="D86"/>
  <c r="D54"/>
  <c r="D52"/>
  <c r="D72"/>
  <c r="D67"/>
  <c r="D76"/>
  <c r="D85"/>
  <c r="D78"/>
  <c r="D64" i="310"/>
  <c r="D73"/>
  <c r="D74" i="259"/>
  <c r="D96"/>
  <c r="D101"/>
  <c r="D86"/>
  <c r="D68"/>
  <c r="D66"/>
  <c r="D64"/>
  <c r="D62"/>
  <c r="D99"/>
  <c r="D88"/>
  <c r="D73"/>
  <c r="D75" s="1"/>
  <c r="D80"/>
  <c r="D81"/>
  <c r="D98"/>
  <c r="D62" i="247"/>
  <c r="D67"/>
  <c r="D65"/>
  <c r="D64"/>
  <c r="D69"/>
  <c r="D101"/>
  <c r="D88"/>
  <c r="D73"/>
  <c r="D86"/>
  <c r="D85"/>
  <c r="D76"/>
  <c r="D89"/>
  <c r="D97"/>
  <c r="D87"/>
  <c r="D95"/>
  <c r="D100" s="1"/>
  <c r="D80"/>
  <c r="D82" s="1"/>
  <c r="D107" s="1"/>
  <c r="D75" i="202"/>
  <c r="D88"/>
  <c r="D74"/>
  <c r="D84"/>
  <c r="D54"/>
  <c r="D55"/>
  <c r="D72"/>
  <c r="D51"/>
  <c r="D52"/>
  <c r="D67"/>
  <c r="D82"/>
  <c r="D68"/>
  <c r="D78"/>
  <c r="D77" i="207"/>
  <c r="D75"/>
  <c r="D55"/>
  <c r="D86"/>
  <c r="D56"/>
  <c r="D68"/>
  <c r="D53"/>
  <c r="D51"/>
  <c r="D78"/>
  <c r="D84"/>
  <c r="D60"/>
  <c r="D72"/>
  <c r="D83"/>
  <c r="D86" i="312"/>
  <c r="D68"/>
  <c r="D62"/>
  <c r="D76"/>
  <c r="D63"/>
  <c r="D66"/>
  <c r="D97"/>
  <c r="D95"/>
  <c r="D80"/>
  <c r="D90"/>
  <c r="D89"/>
  <c r="D101"/>
  <c r="D91"/>
  <c r="D87" i="235"/>
  <c r="D89" s="1"/>
  <c r="D96" s="1"/>
  <c r="D79" i="113"/>
  <c r="D95" s="1"/>
  <c r="D74" i="154"/>
  <c r="D86" i="121"/>
  <c r="D57" i="189"/>
  <c r="D92" s="1"/>
  <c r="AW81" i="224"/>
  <c r="D62" i="175"/>
  <c r="D101" i="322"/>
  <c r="D63"/>
  <c r="D101" i="326"/>
  <c r="D91"/>
  <c r="D96"/>
  <c r="D87"/>
  <c r="D97"/>
  <c r="D73"/>
  <c r="D74"/>
  <c r="D95"/>
  <c r="D66"/>
  <c r="D67"/>
  <c r="D81"/>
  <c r="D64"/>
  <c r="AL7" i="224"/>
  <c r="D35" i="252"/>
  <c r="D99" s="1"/>
  <c r="D35" i="309"/>
  <c r="AZ40" i="224"/>
  <c r="AU81"/>
  <c r="AV81"/>
  <c r="AY81"/>
  <c r="AT81"/>
  <c r="BT81"/>
  <c r="AS81"/>
  <c r="AX81"/>
  <c r="AL36"/>
  <c r="D72" i="171"/>
  <c r="D83"/>
  <c r="D74"/>
  <c r="D75"/>
  <c r="D49"/>
  <c r="D55"/>
  <c r="D86"/>
  <c r="D56"/>
  <c r="D54"/>
  <c r="D88"/>
  <c r="D73"/>
  <c r="D84"/>
  <c r="D85"/>
  <c r="D61"/>
  <c r="D53"/>
  <c r="D52"/>
  <c r="D51"/>
  <c r="D50"/>
  <c r="D76"/>
  <c r="D68"/>
  <c r="AR72" i="224"/>
  <c r="BT72"/>
  <c r="BV72" s="1"/>
  <c r="AS72"/>
  <c r="BL72"/>
  <c r="AW72"/>
  <c r="AT72"/>
  <c r="AX72"/>
  <c r="AY72"/>
  <c r="AV72"/>
  <c r="AU72"/>
  <c r="D69" i="301"/>
  <c r="D74"/>
  <c r="D75" s="1"/>
  <c r="D81"/>
  <c r="D67" i="121"/>
  <c r="D69" s="1"/>
  <c r="D94" s="1"/>
  <c r="AL76" i="224"/>
  <c r="AL73"/>
  <c r="D35" i="317"/>
  <c r="D35" i="249"/>
  <c r="AR43" i="224"/>
  <c r="AY43"/>
  <c r="AU43"/>
  <c r="AW43"/>
  <c r="AX43"/>
  <c r="BL43"/>
  <c r="BT43"/>
  <c r="AV43"/>
  <c r="AS43"/>
  <c r="AT43"/>
  <c r="D35" i="295"/>
  <c r="D64" i="301"/>
  <c r="D83" i="162"/>
  <c r="D69" i="197"/>
  <c r="D94" s="1"/>
  <c r="D91" i="301"/>
  <c r="D88"/>
  <c r="D73" i="162"/>
  <c r="D68"/>
  <c r="D68" i="301"/>
  <c r="D90"/>
  <c r="D62"/>
  <c r="D87"/>
  <c r="D86"/>
  <c r="D49" i="121"/>
  <c r="D76" i="301"/>
  <c r="D85"/>
  <c r="D65"/>
  <c r="D67"/>
  <c r="D89"/>
  <c r="D97"/>
  <c r="D96"/>
  <c r="D87" i="197"/>
  <c r="D89" s="1"/>
  <c r="D96" s="1"/>
  <c r="D35" i="341"/>
  <c r="D91" s="1"/>
  <c r="D35" i="306"/>
  <c r="D90" s="1"/>
  <c r="D35" i="340"/>
  <c r="D69" s="1"/>
  <c r="D80" i="306"/>
  <c r="D72" i="154"/>
  <c r="D67"/>
  <c r="D53"/>
  <c r="D76"/>
  <c r="D56"/>
  <c r="D83"/>
  <c r="D61"/>
  <c r="D50"/>
  <c r="D85"/>
  <c r="D77"/>
  <c r="D88"/>
  <c r="D54"/>
  <c r="D52"/>
  <c r="D73"/>
  <c r="D35" i="273"/>
  <c r="AZ45" i="224"/>
  <c r="D79" i="197"/>
  <c r="D95" s="1"/>
  <c r="D86" i="256"/>
  <c r="D72" i="117"/>
  <c r="D84" i="162"/>
  <c r="D67"/>
  <c r="D56"/>
  <c r="D85" i="136"/>
  <c r="D72"/>
  <c r="D61"/>
  <c r="D54"/>
  <c r="BP18" i="224"/>
  <c r="AT24"/>
  <c r="AZ104"/>
  <c r="D99" i="335"/>
  <c r="D101" i="256"/>
  <c r="D85" i="117"/>
  <c r="D52"/>
  <c r="D88" i="162"/>
  <c r="D60"/>
  <c r="D78"/>
  <c r="D49"/>
  <c r="D52"/>
  <c r="D87" i="183"/>
  <c r="D89" s="1"/>
  <c r="D96" s="1"/>
  <c r="AZ74" i="224"/>
  <c r="D86" i="275"/>
  <c r="D89" i="277"/>
  <c r="D101"/>
  <c r="D90"/>
  <c r="D86"/>
  <c r="D96"/>
  <c r="D86" i="345"/>
  <c r="D99"/>
  <c r="D80" i="277"/>
  <c r="D67"/>
  <c r="D95" i="335"/>
  <c r="D68"/>
  <c r="D80" i="256"/>
  <c r="D95"/>
  <c r="D66"/>
  <c r="D60" i="117"/>
  <c r="D75"/>
  <c r="D49"/>
  <c r="D90" i="330"/>
  <c r="D75" i="134"/>
  <c r="D63" i="162"/>
  <c r="D77"/>
  <c r="D85"/>
  <c r="D75"/>
  <c r="D61"/>
  <c r="D72"/>
  <c r="D82"/>
  <c r="D74"/>
  <c r="D55"/>
  <c r="D54"/>
  <c r="D76"/>
  <c r="D86"/>
  <c r="D97" i="322"/>
  <c r="D90"/>
  <c r="D68"/>
  <c r="D74" i="165"/>
  <c r="D88"/>
  <c r="D72"/>
  <c r="D53"/>
  <c r="D85" i="288"/>
  <c r="D48" i="240"/>
  <c r="AZ70" i="224"/>
  <c r="AY73"/>
  <c r="AT73"/>
  <c r="AS73"/>
  <c r="AX73"/>
  <c r="D87" i="113"/>
  <c r="D89" s="1"/>
  <c r="D96" s="1"/>
  <c r="D55" i="143"/>
  <c r="AZ10" i="224"/>
  <c r="D62" i="113"/>
  <c r="AL92" i="224"/>
  <c r="D57" i="145"/>
  <c r="D92" s="1"/>
  <c r="AZ44" i="224"/>
  <c r="D68" i="314"/>
  <c r="D66"/>
  <c r="D63"/>
  <c r="D65"/>
  <c r="D99"/>
  <c r="D89"/>
  <c r="D97"/>
  <c r="D85"/>
  <c r="D80"/>
  <c r="D82" s="1"/>
  <c r="D107" s="1"/>
  <c r="D98"/>
  <c r="D90"/>
  <c r="D101"/>
  <c r="D96"/>
  <c r="D67" i="344"/>
  <c r="D62"/>
  <c r="D69"/>
  <c r="D101"/>
  <c r="D97"/>
  <c r="D96"/>
  <c r="D85"/>
  <c r="D98"/>
  <c r="D62" i="284"/>
  <c r="D67"/>
  <c r="D65"/>
  <c r="D97"/>
  <c r="D74"/>
  <c r="D80"/>
  <c r="D90"/>
  <c r="D66" i="264"/>
  <c r="D69"/>
  <c r="D74"/>
  <c r="D75" s="1"/>
  <c r="D96"/>
  <c r="D91"/>
  <c r="D62" i="275"/>
  <c r="D64"/>
  <c r="D65"/>
  <c r="D68"/>
  <c r="D101"/>
  <c r="D80"/>
  <c r="D68" i="267"/>
  <c r="D67"/>
  <c r="D91"/>
  <c r="D73"/>
  <c r="D74"/>
  <c r="D85" i="129"/>
  <c r="D77"/>
  <c r="D53"/>
  <c r="D55"/>
  <c r="D74"/>
  <c r="D82"/>
  <c r="D62" i="330"/>
  <c r="D63"/>
  <c r="D69"/>
  <c r="D89"/>
  <c r="D85"/>
  <c r="D74"/>
  <c r="D88"/>
  <c r="D52" i="134"/>
  <c r="D51"/>
  <c r="D86"/>
  <c r="D74"/>
  <c r="D78"/>
  <c r="D60"/>
  <c r="D88"/>
  <c r="D76"/>
  <c r="D63" i="345"/>
  <c r="D67"/>
  <c r="D69"/>
  <c r="D65"/>
  <c r="D76"/>
  <c r="D89"/>
  <c r="D90"/>
  <c r="D81"/>
  <c r="D91"/>
  <c r="D95"/>
  <c r="D80"/>
  <c r="D88"/>
  <c r="D66" i="277"/>
  <c r="D64"/>
  <c r="D65"/>
  <c r="D68"/>
  <c r="D76"/>
  <c r="D97"/>
  <c r="D73"/>
  <c r="D74"/>
  <c r="D85"/>
  <c r="D53" i="132"/>
  <c r="D52"/>
  <c r="D78"/>
  <c r="D76"/>
  <c r="D84"/>
  <c r="BM11" i="224"/>
  <c r="BF11"/>
  <c r="BQ11"/>
  <c r="BM26"/>
  <c r="BF26"/>
  <c r="D56" i="107"/>
  <c r="D68"/>
  <c r="D50"/>
  <c r="D60"/>
  <c r="D78"/>
  <c r="D76"/>
  <c r="D85"/>
  <c r="D53"/>
  <c r="D75"/>
  <c r="D61"/>
  <c r="D52"/>
  <c r="D84"/>
  <c r="D82"/>
  <c r="D56" i="130"/>
  <c r="D54"/>
  <c r="D53"/>
  <c r="D52"/>
  <c r="D60"/>
  <c r="D72"/>
  <c r="D67"/>
  <c r="D77"/>
  <c r="D78"/>
  <c r="D83"/>
  <c r="D84"/>
  <c r="D62" i="265"/>
  <c r="D63"/>
  <c r="D99"/>
  <c r="D68"/>
  <c r="D69"/>
  <c r="D76"/>
  <c r="D73"/>
  <c r="D75" s="1"/>
  <c r="D80"/>
  <c r="D87"/>
  <c r="D90"/>
  <c r="D49" i="200"/>
  <c r="D51"/>
  <c r="D52"/>
  <c r="D54"/>
  <c r="D78"/>
  <c r="D82"/>
  <c r="D83"/>
  <c r="D88"/>
  <c r="D60"/>
  <c r="D76"/>
  <c r="D84"/>
  <c r="BJ28" i="224"/>
  <c r="BP28"/>
  <c r="BA28"/>
  <c r="BN28"/>
  <c r="BF28"/>
  <c r="BG28" s="1"/>
  <c r="BQ28"/>
  <c r="BK28"/>
  <c r="BB28"/>
  <c r="BC28"/>
  <c r="BI28"/>
  <c r="D50" i="125"/>
  <c r="D51"/>
  <c r="D55"/>
  <c r="D54"/>
  <c r="D83"/>
  <c r="D68"/>
  <c r="D73"/>
  <c r="D78"/>
  <c r="BM52" i="224"/>
  <c r="BE52"/>
  <c r="BH52"/>
  <c r="BQ52"/>
  <c r="BB52"/>
  <c r="BU52"/>
  <c r="BI52"/>
  <c r="AS18"/>
  <c r="AW18"/>
  <c r="BT18"/>
  <c r="AT18"/>
  <c r="BQ18"/>
  <c r="BA18"/>
  <c r="AS24"/>
  <c r="BP24"/>
  <c r="AR24"/>
  <c r="AY24"/>
  <c r="BS24"/>
  <c r="BN24"/>
  <c r="BA24"/>
  <c r="BR24"/>
  <c r="BK24"/>
  <c r="BB24"/>
  <c r="BI24"/>
  <c r="D64" i="305"/>
  <c r="D69"/>
  <c r="D67"/>
  <c r="D65"/>
  <c r="D87"/>
  <c r="D81"/>
  <c r="D80"/>
  <c r="D98"/>
  <c r="D96"/>
  <c r="D90"/>
  <c r="D86"/>
  <c r="D95"/>
  <c r="D74" i="136"/>
  <c r="D84"/>
  <c r="D67"/>
  <c r="D53"/>
  <c r="D86"/>
  <c r="D76" i="177"/>
  <c r="D72"/>
  <c r="D60"/>
  <c r="D84"/>
  <c r="D61"/>
  <c r="D83"/>
  <c r="D99" i="310"/>
  <c r="D63"/>
  <c r="D68"/>
  <c r="D73" i="210"/>
  <c r="D88"/>
  <c r="BM61" i="224"/>
  <c r="BS61"/>
  <c r="BF61"/>
  <c r="BQ61"/>
  <c r="BJ61"/>
  <c r="AX61"/>
  <c r="BT61"/>
  <c r="BL61"/>
  <c r="AV61"/>
  <c r="BP61"/>
  <c r="D75" i="186"/>
  <c r="D67"/>
  <c r="D52"/>
  <c r="D54"/>
  <c r="D76"/>
  <c r="D55"/>
  <c r="D50"/>
  <c r="D74"/>
  <c r="D78"/>
  <c r="D60"/>
  <c r="D61"/>
  <c r="D78" i="115"/>
  <c r="D77"/>
  <c r="D57" i="197"/>
  <c r="D92" s="1"/>
  <c r="AL38" i="224"/>
  <c r="D96" i="265"/>
  <c r="D96" i="276"/>
  <c r="D85" i="345"/>
  <c r="D61" i="200"/>
  <c r="D98" i="265"/>
  <c r="D88" i="276"/>
  <c r="D89"/>
  <c r="D98"/>
  <c r="D73"/>
  <c r="D75" s="1"/>
  <c r="D85"/>
  <c r="D82"/>
  <c r="D107" s="1"/>
  <c r="D97"/>
  <c r="D66"/>
  <c r="D67"/>
  <c r="D68"/>
  <c r="D69"/>
  <c r="D73" i="200"/>
  <c r="D88" i="265"/>
  <c r="D97"/>
  <c r="D89"/>
  <c r="D98" i="345"/>
  <c r="D86" i="265"/>
  <c r="D90" i="275"/>
  <c r="D74" i="345"/>
  <c r="D75" s="1"/>
  <c r="D96"/>
  <c r="D97"/>
  <c r="D101"/>
  <c r="D62"/>
  <c r="D66"/>
  <c r="D95" i="265"/>
  <c r="D81"/>
  <c r="D65"/>
  <c r="D67"/>
  <c r="D98" i="275"/>
  <c r="D87"/>
  <c r="D63"/>
  <c r="D98" i="277"/>
  <c r="D91"/>
  <c r="D87"/>
  <c r="D62"/>
  <c r="D99"/>
  <c r="D72" i="200"/>
  <c r="D63"/>
  <c r="D74"/>
  <c r="D53"/>
  <c r="D50"/>
  <c r="D86" i="314"/>
  <c r="D73"/>
  <c r="D91"/>
  <c r="D87"/>
  <c r="D62"/>
  <c r="D76"/>
  <c r="D67"/>
  <c r="D88" i="344"/>
  <c r="D87"/>
  <c r="D99"/>
  <c r="D85" i="284"/>
  <c r="D64"/>
  <c r="D97" i="264"/>
  <c r="D65"/>
  <c r="D96" i="330"/>
  <c r="D97"/>
  <c r="D76"/>
  <c r="D90" i="267"/>
  <c r="D63"/>
  <c r="D83" i="134"/>
  <c r="D85"/>
  <c r="D54"/>
  <c r="D53"/>
  <c r="BA11" i="224"/>
  <c r="BI26"/>
  <c r="BI11"/>
  <c r="D86" i="129"/>
  <c r="D56"/>
  <c r="BU28" i="224"/>
  <c r="BB85"/>
  <c r="BB11"/>
  <c r="BK26"/>
  <c r="BK11"/>
  <c r="BH26"/>
  <c r="BH11"/>
  <c r="BR28"/>
  <c r="BE26"/>
  <c r="BE11"/>
  <c r="BN26"/>
  <c r="BN11"/>
  <c r="BS28"/>
  <c r="BS11"/>
  <c r="BS26"/>
  <c r="D74" i="107"/>
  <c r="BM28" i="224"/>
  <c r="D73" i="132"/>
  <c r="D49"/>
  <c r="D61" i="130"/>
  <c r="D55"/>
  <c r="D50"/>
  <c r="D77" i="107"/>
  <c r="D55"/>
  <c r="D88"/>
  <c r="D73"/>
  <c r="D51"/>
  <c r="D49"/>
  <c r="D62" i="207"/>
  <c r="D62" i="100"/>
  <c r="D79" i="178"/>
  <c r="D95" s="1"/>
  <c r="D79" i="163"/>
  <c r="D95" s="1"/>
  <c r="AL31" i="224"/>
  <c r="BT28"/>
  <c r="AV28"/>
  <c r="BL28"/>
  <c r="AW28"/>
  <c r="AU28"/>
  <c r="AX28"/>
  <c r="AT28"/>
  <c r="AR28"/>
  <c r="AS28"/>
  <c r="AY28"/>
  <c r="D61" i="167"/>
  <c r="D73"/>
  <c r="AZ34" i="224"/>
  <c r="D69" i="235"/>
  <c r="D94" s="1"/>
  <c r="D57" i="163"/>
  <c r="D92" s="1"/>
  <c r="D77" i="132"/>
  <c r="D74"/>
  <c r="D82"/>
  <c r="D86"/>
  <c r="D56"/>
  <c r="D51"/>
  <c r="AV20" i="224"/>
  <c r="BJ20"/>
  <c r="AL13"/>
  <c r="D85" i="165"/>
  <c r="D83"/>
  <c r="D60"/>
  <c r="D54"/>
  <c r="D51"/>
  <c r="D68" i="143"/>
  <c r="D87" i="190"/>
  <c r="D89" s="1"/>
  <c r="D96" s="1"/>
  <c r="D62" i="163"/>
  <c r="D95" i="310"/>
  <c r="D67"/>
  <c r="D85"/>
  <c r="D53" i="162"/>
  <c r="AL83" i="224"/>
  <c r="AZ51"/>
  <c r="C109" i="157"/>
  <c r="C109" i="173"/>
  <c r="C122" i="336"/>
  <c r="C109" i="185"/>
  <c r="C109" i="184"/>
  <c r="C109" i="158"/>
  <c r="D35" i="243"/>
  <c r="AL81" i="224"/>
  <c r="C122" i="249"/>
  <c r="C122" i="253"/>
  <c r="C122" i="274"/>
  <c r="C122" i="280"/>
  <c r="D87" i="322"/>
  <c r="D88"/>
  <c r="D74"/>
  <c r="D91"/>
  <c r="D69"/>
  <c r="D65"/>
  <c r="D62"/>
  <c r="AL37" i="224"/>
  <c r="D60" i="143"/>
  <c r="AZ67" i="224"/>
  <c r="C122" i="244"/>
  <c r="C109" i="205"/>
  <c r="C122" i="296"/>
  <c r="C109" i="234"/>
  <c r="D69" i="183"/>
  <c r="D94" s="1"/>
  <c r="D79"/>
  <c r="D95" s="1"/>
  <c r="D87" i="176"/>
  <c r="D89" s="1"/>
  <c r="D96" s="1"/>
  <c r="D69" i="191"/>
  <c r="D94" s="1"/>
  <c r="C109" i="116"/>
  <c r="C109" i="124"/>
  <c r="C109" i="209"/>
  <c r="C109" i="176"/>
  <c r="C109" i="177"/>
  <c r="C122" i="334"/>
  <c r="C109" i="183"/>
  <c r="AZ57" i="224"/>
  <c r="D62" i="183"/>
  <c r="D63" i="246"/>
  <c r="D74"/>
  <c r="D75" s="1"/>
  <c r="D64"/>
  <c r="D95"/>
  <c r="D85"/>
  <c r="D81"/>
  <c r="D96"/>
  <c r="D97"/>
  <c r="D67"/>
  <c r="D98"/>
  <c r="D87"/>
  <c r="D89"/>
  <c r="D86"/>
  <c r="D88"/>
  <c r="D91"/>
  <c r="D101"/>
  <c r="D68"/>
  <c r="D62"/>
  <c r="D69"/>
  <c r="D65"/>
  <c r="D66"/>
  <c r="D99"/>
  <c r="D80"/>
  <c r="D48" i="324"/>
  <c r="D57" i="160"/>
  <c r="D92" s="1"/>
  <c r="D79" i="235"/>
  <c r="D95" s="1"/>
  <c r="AZ103" i="224"/>
  <c r="AZ99"/>
  <c r="C109" i="103"/>
  <c r="C109" i="120"/>
  <c r="C109" i="128"/>
  <c r="C122" i="276"/>
  <c r="C122" i="288"/>
  <c r="C122" i="308"/>
  <c r="C109" i="201"/>
  <c r="C122" i="268"/>
  <c r="C109" i="194"/>
  <c r="C109" i="198"/>
  <c r="C122" i="345"/>
  <c r="AZ105" i="224"/>
  <c r="AZ78"/>
  <c r="AZ110"/>
  <c r="AZ87"/>
  <c r="AZ59"/>
  <c r="C109" i="118"/>
  <c r="C109" i="121"/>
  <c r="C109" i="123"/>
  <c r="C122" i="283"/>
  <c r="C122" i="287"/>
  <c r="C122" i="291"/>
  <c r="C122" i="307"/>
  <c r="C122" i="247"/>
  <c r="C122" i="251"/>
  <c r="C122" i="255"/>
  <c r="C122" i="256"/>
  <c r="C122" i="264"/>
  <c r="C109" i="195"/>
  <c r="C122" i="284"/>
  <c r="C109" i="138"/>
  <c r="C109" i="139"/>
  <c r="C109" i="142"/>
  <c r="C109" i="145"/>
  <c r="C122" i="302"/>
  <c r="C109" i="148"/>
  <c r="C122" i="322"/>
  <c r="C122" i="333"/>
  <c r="C109" i="186"/>
  <c r="C109" i="190"/>
  <c r="C109" i="192"/>
  <c r="C122" i="339"/>
  <c r="D87" i="310"/>
  <c r="D81"/>
  <c r="D98"/>
  <c r="D96"/>
  <c r="D91"/>
  <c r="D90"/>
  <c r="D74"/>
  <c r="D89"/>
  <c r="D101"/>
  <c r="D97"/>
  <c r="D62"/>
  <c r="D88"/>
  <c r="D65"/>
  <c r="D66"/>
  <c r="D86"/>
  <c r="D69"/>
  <c r="BA61" i="224"/>
  <c r="BB61"/>
  <c r="AZ108"/>
  <c r="AZ71"/>
  <c r="AZ8"/>
  <c r="C122" i="282"/>
  <c r="C122" i="293"/>
  <c r="C122" i="238"/>
  <c r="C109" i="193"/>
  <c r="C122" i="262"/>
  <c r="C122" i="263"/>
  <c r="C109" i="134"/>
  <c r="C109" i="212"/>
  <c r="C109" i="141"/>
  <c r="C109" i="146"/>
  <c r="C122" i="305"/>
  <c r="C109" i="153"/>
  <c r="C122" i="324"/>
  <c r="C122" i="326"/>
  <c r="C122" i="342"/>
  <c r="AZ54" i="224"/>
  <c r="AZ16"/>
  <c r="C109" i="113"/>
  <c r="C122" i="285"/>
  <c r="C122" i="303"/>
  <c r="D48" i="242"/>
  <c r="C122" i="250"/>
  <c r="C122" i="269"/>
  <c r="C122" i="272"/>
  <c r="C122" i="277"/>
  <c r="C109" i="202"/>
  <c r="C122" i="306"/>
  <c r="D35" i="245"/>
  <c r="D95" s="1"/>
  <c r="D79" i="160"/>
  <c r="D95" s="1"/>
  <c r="AZ77" i="224"/>
  <c r="AZ41"/>
  <c r="D57" i="235"/>
  <c r="D92" s="1"/>
  <c r="D69" i="175"/>
  <c r="D94" s="1"/>
  <c r="D79"/>
  <c r="D95" s="1"/>
  <c r="D62" i="208"/>
  <c r="D62" i="191"/>
  <c r="D79"/>
  <c r="D95" s="1"/>
  <c r="D57"/>
  <c r="D92" s="1"/>
  <c r="AZ62" i="224"/>
  <c r="AZ33"/>
  <c r="AS29"/>
  <c r="AW29"/>
  <c r="BL29"/>
  <c r="AT29"/>
  <c r="AX29"/>
  <c r="BT29"/>
  <c r="AU29"/>
  <c r="AY29"/>
  <c r="AR29"/>
  <c r="AV29"/>
  <c r="D87" i="118"/>
  <c r="D89" s="1"/>
  <c r="D96" s="1"/>
  <c r="AZ101" i="224"/>
  <c r="AL96"/>
  <c r="D78" i="143"/>
  <c r="D75"/>
  <c r="D86"/>
  <c r="D69" i="160"/>
  <c r="D94" s="1"/>
  <c r="D87"/>
  <c r="D89" s="1"/>
  <c r="D96" s="1"/>
  <c r="D62"/>
  <c r="D79" i="164"/>
  <c r="D95" s="1"/>
  <c r="D57" i="120"/>
  <c r="D92" s="1"/>
  <c r="AZ63" i="224"/>
  <c r="D87" i="175"/>
  <c r="D89" s="1"/>
  <c r="D96" s="1"/>
  <c r="D57"/>
  <c r="D92" s="1"/>
  <c r="D69" i="208"/>
  <c r="D94" s="1"/>
  <c r="D87" i="191"/>
  <c r="D89" s="1"/>
  <c r="D96" s="1"/>
  <c r="D69" i="190"/>
  <c r="D94" s="1"/>
  <c r="D57"/>
  <c r="D92" s="1"/>
  <c r="D62" i="176"/>
  <c r="D57"/>
  <c r="D92" s="1"/>
  <c r="D62" i="164"/>
  <c r="D87"/>
  <c r="D89" s="1"/>
  <c r="D96" s="1"/>
  <c r="D69"/>
  <c r="D94" s="1"/>
  <c r="D57"/>
  <c r="D92" s="1"/>
  <c r="D62" i="120"/>
  <c r="D87"/>
  <c r="D89" s="1"/>
  <c r="D96" s="1"/>
  <c r="D88" i="130"/>
  <c r="D68"/>
  <c r="D63"/>
  <c r="D73"/>
  <c r="D88" i="275"/>
  <c r="D95"/>
  <c r="D73"/>
  <c r="D74"/>
  <c r="D91"/>
  <c r="D81"/>
  <c r="D97"/>
  <c r="D76"/>
  <c r="D69"/>
  <c r="D66"/>
  <c r="D99"/>
  <c r="D60" i="125"/>
  <c r="D61"/>
  <c r="D76"/>
  <c r="D88"/>
  <c r="D63"/>
  <c r="D52"/>
  <c r="D75"/>
  <c r="D56"/>
  <c r="D72"/>
  <c r="D49"/>
  <c r="D74" i="335"/>
  <c r="D64"/>
  <c r="D88" i="256"/>
  <c r="D97"/>
  <c r="D96"/>
  <c r="D91"/>
  <c r="D68"/>
  <c r="D63"/>
  <c r="D78" i="117"/>
  <c r="D67"/>
  <c r="D68"/>
  <c r="D63"/>
  <c r="D51"/>
  <c r="D56"/>
  <c r="D85" i="264"/>
  <c r="D80"/>
  <c r="D88"/>
  <c r="D81"/>
  <c r="D63"/>
  <c r="D67"/>
  <c r="D101" i="286"/>
  <c r="D89"/>
  <c r="D96"/>
  <c r="D85"/>
  <c r="D74"/>
  <c r="D75" s="1"/>
  <c r="D91"/>
  <c r="D80"/>
  <c r="D81"/>
  <c r="D87"/>
  <c r="D68"/>
  <c r="D66"/>
  <c r="D99"/>
  <c r="D63"/>
  <c r="D101" i="330"/>
  <c r="D86"/>
  <c r="D98"/>
  <c r="D80"/>
  <c r="D95"/>
  <c r="D91"/>
  <c r="D87"/>
  <c r="D81"/>
  <c r="D68"/>
  <c r="D66"/>
  <c r="D99"/>
  <c r="D64"/>
  <c r="D86" i="267"/>
  <c r="D96"/>
  <c r="D95"/>
  <c r="D97"/>
  <c r="D65"/>
  <c r="D69"/>
  <c r="D77" i="134"/>
  <c r="D72"/>
  <c r="D73"/>
  <c r="D82"/>
  <c r="D61"/>
  <c r="D67"/>
  <c r="D84"/>
  <c r="D63"/>
  <c r="D56"/>
  <c r="D55"/>
  <c r="D50"/>
  <c r="D61" i="129"/>
  <c r="D83"/>
  <c r="D60"/>
  <c r="D62" s="1"/>
  <c r="D72"/>
  <c r="D84"/>
  <c r="D67"/>
  <c r="D49"/>
  <c r="D51"/>
  <c r="D63"/>
  <c r="D52"/>
  <c r="D54"/>
  <c r="BU102" i="224"/>
  <c r="BU24"/>
  <c r="BB102"/>
  <c r="BB18"/>
  <c r="BK102"/>
  <c r="BK18"/>
  <c r="BQ24"/>
  <c r="D67" i="201"/>
  <c r="BH18" i="224"/>
  <c r="BR18"/>
  <c r="D88" i="129"/>
  <c r="BF102" i="224"/>
  <c r="BF18"/>
  <c r="BE18"/>
  <c r="BN18"/>
  <c r="BS102"/>
  <c r="BS18"/>
  <c r="BA102"/>
  <c r="BM24"/>
  <c r="D87" i="184"/>
  <c r="D89" s="1"/>
  <c r="D96" s="1"/>
  <c r="D89" i="322"/>
  <c r="D95"/>
  <c r="D81"/>
  <c r="D86"/>
  <c r="D98"/>
  <c r="D96"/>
  <c r="D80"/>
  <c r="D66"/>
  <c r="D67"/>
  <c r="D85"/>
  <c r="D99"/>
  <c r="D61" i="132"/>
  <c r="D75"/>
  <c r="D68"/>
  <c r="D83"/>
  <c r="D88"/>
  <c r="D67"/>
  <c r="D60"/>
  <c r="D62" s="1"/>
  <c r="D85"/>
  <c r="D50"/>
  <c r="D55"/>
  <c r="D63"/>
  <c r="D54"/>
  <c r="D78" i="136"/>
  <c r="D75"/>
  <c r="D83"/>
  <c r="D82"/>
  <c r="D68"/>
  <c r="D52"/>
  <c r="D51"/>
  <c r="D60"/>
  <c r="D63"/>
  <c r="D56"/>
  <c r="D50"/>
  <c r="D82" i="253"/>
  <c r="D107" s="1"/>
  <c r="AX18" i="224"/>
  <c r="BL18"/>
  <c r="AU18"/>
  <c r="AV18"/>
  <c r="BJ18"/>
  <c r="AX24"/>
  <c r="BL24"/>
  <c r="AU24"/>
  <c r="AV24"/>
  <c r="BJ24"/>
  <c r="D68" i="165"/>
  <c r="D78"/>
  <c r="D77"/>
  <c r="D61"/>
  <c r="D63"/>
  <c r="D76"/>
  <c r="D73"/>
  <c r="D67"/>
  <c r="D82"/>
  <c r="D56"/>
  <c r="D86"/>
  <c r="D55"/>
  <c r="D50"/>
  <c r="D76" i="136"/>
  <c r="D77"/>
  <c r="D79" i="190"/>
  <c r="D95" s="1"/>
  <c r="D87" i="163"/>
  <c r="D89" s="1"/>
  <c r="D96" s="1"/>
  <c r="D79" i="176"/>
  <c r="D95" s="1"/>
  <c r="D69"/>
  <c r="D94" s="1"/>
  <c r="D69" i="120"/>
  <c r="D94" s="1"/>
  <c r="D79"/>
  <c r="D95" s="1"/>
  <c r="C316" i="228"/>
  <c r="C323"/>
  <c r="D77" i="143"/>
  <c r="D73"/>
  <c r="D72"/>
  <c r="D53"/>
  <c r="D50"/>
  <c r="D54"/>
  <c r="AL63" i="224"/>
  <c r="D69" i="178"/>
  <c r="D94" s="1"/>
  <c r="D57"/>
  <c r="D92" s="1"/>
  <c r="D87"/>
  <c r="D89" s="1"/>
  <c r="D96" s="1"/>
  <c r="C109" i="97"/>
  <c r="D75" i="177"/>
  <c r="D77"/>
  <c r="D74"/>
  <c r="D63"/>
  <c r="D55"/>
  <c r="D49"/>
  <c r="D86"/>
  <c r="D54"/>
  <c r="D56"/>
  <c r="D73"/>
  <c r="D85"/>
  <c r="D78"/>
  <c r="D68"/>
  <c r="D88"/>
  <c r="D52"/>
  <c r="D53"/>
  <c r="D50"/>
  <c r="D51"/>
  <c r="AL15" i="224"/>
  <c r="D63" i="257"/>
  <c r="D64"/>
  <c r="D68"/>
  <c r="D85"/>
  <c r="D90"/>
  <c r="D98"/>
  <c r="D86"/>
  <c r="D95"/>
  <c r="D74"/>
  <c r="D101"/>
  <c r="D66"/>
  <c r="D99"/>
  <c r="D65"/>
  <c r="D69"/>
  <c r="D80"/>
  <c r="D67"/>
  <c r="D97"/>
  <c r="D73"/>
  <c r="D87"/>
  <c r="D89"/>
  <c r="D81"/>
  <c r="D76"/>
  <c r="D88"/>
  <c r="D96"/>
  <c r="D91"/>
  <c r="D62"/>
  <c r="C109" i="102"/>
  <c r="C122" i="246"/>
  <c r="C109" i="100"/>
  <c r="C122" i="241"/>
  <c r="C109" i="105"/>
  <c r="C122" i="239"/>
  <c r="C122" i="245"/>
  <c r="AL67" i="224"/>
  <c r="C122" i="243"/>
  <c r="BQ95" i="224"/>
  <c r="BJ95"/>
  <c r="AX95"/>
  <c r="AY95"/>
  <c r="BM95"/>
  <c r="BA95"/>
  <c r="BS95"/>
  <c r="BL95"/>
  <c r="AR95"/>
  <c r="BR95"/>
  <c r="BP95"/>
  <c r="BF95"/>
  <c r="BU95"/>
  <c r="BN95"/>
  <c r="AT95"/>
  <c r="BK95"/>
  <c r="BT95"/>
  <c r="AS95"/>
  <c r="BB95"/>
  <c r="BH95"/>
  <c r="BE95"/>
  <c r="AV95"/>
  <c r="AU95"/>
  <c r="BI95"/>
  <c r="AW95"/>
  <c r="D70" i="253"/>
  <c r="D105" s="1"/>
  <c r="AL32" i="224"/>
  <c r="AL103"/>
  <c r="C109" i="94"/>
  <c r="D74" i="143"/>
  <c r="D61"/>
  <c r="D83"/>
  <c r="D88"/>
  <c r="D76"/>
  <c r="D84"/>
  <c r="D82"/>
  <c r="D85"/>
  <c r="D67"/>
  <c r="D52"/>
  <c r="D51"/>
  <c r="D49"/>
  <c r="AZ22" i="224"/>
  <c r="C122" i="309"/>
  <c r="D57" i="184"/>
  <c r="D92" s="1"/>
  <c r="D92" i="253"/>
  <c r="D108" s="1"/>
  <c r="D49" i="159"/>
  <c r="D53"/>
  <c r="D55"/>
  <c r="D50"/>
  <c r="D86"/>
  <c r="D51"/>
  <c r="D56"/>
  <c r="D52"/>
  <c r="D54"/>
  <c r="D82"/>
  <c r="D61"/>
  <c r="D60"/>
  <c r="D67"/>
  <c r="D84"/>
  <c r="D83"/>
  <c r="D77"/>
  <c r="D85"/>
  <c r="D78"/>
  <c r="D74"/>
  <c r="D68"/>
  <c r="D75"/>
  <c r="D72"/>
  <c r="D73"/>
  <c r="D76"/>
  <c r="D88"/>
  <c r="D50" i="168"/>
  <c r="D54"/>
  <c r="D51"/>
  <c r="D56"/>
  <c r="D55"/>
  <c r="D52"/>
  <c r="D49"/>
  <c r="D53"/>
  <c r="D86"/>
  <c r="D82"/>
  <c r="D60"/>
  <c r="D67"/>
  <c r="D73"/>
  <c r="D61"/>
  <c r="D83"/>
  <c r="D84"/>
  <c r="D68"/>
  <c r="D76"/>
  <c r="D88"/>
  <c r="D72"/>
  <c r="D77"/>
  <c r="D85"/>
  <c r="D78"/>
  <c r="D75"/>
  <c r="D74"/>
  <c r="D63"/>
  <c r="BT11" i="224"/>
  <c r="AU11"/>
  <c r="AY11"/>
  <c r="BL11"/>
  <c r="AT11"/>
  <c r="AX11"/>
  <c r="BP11"/>
  <c r="AS11"/>
  <c r="AW11"/>
  <c r="BJ11"/>
  <c r="AR11"/>
  <c r="AV11"/>
  <c r="BP26"/>
  <c r="AS26"/>
  <c r="AW26"/>
  <c r="BJ26"/>
  <c r="AR26"/>
  <c r="AV26"/>
  <c r="BT26"/>
  <c r="AU26"/>
  <c r="AY26"/>
  <c r="BL26"/>
  <c r="AT26"/>
  <c r="AX26"/>
  <c r="BA26"/>
  <c r="BB26"/>
  <c r="C40" i="94"/>
  <c r="D40" s="1"/>
  <c r="D44" s="1"/>
  <c r="D53" i="339"/>
  <c r="D53" i="344"/>
  <c r="D53" i="338"/>
  <c r="D53" i="335"/>
  <c r="D53" i="332"/>
  <c r="D53" i="326"/>
  <c r="D53" i="322"/>
  <c r="D53" i="318"/>
  <c r="D53" i="313"/>
  <c r="D53" i="305"/>
  <c r="D53" i="312"/>
  <c r="D53" i="301"/>
  <c r="D53" i="297"/>
  <c r="D53" i="293"/>
  <c r="D53" i="288"/>
  <c r="D53" i="284"/>
  <c r="D53" i="280"/>
  <c r="D53" i="276"/>
  <c r="D53" i="270"/>
  <c r="D53" i="266"/>
  <c r="D53" i="262"/>
  <c r="D53" i="258"/>
  <c r="D53" i="254"/>
  <c r="D53" i="250"/>
  <c r="D53" i="243"/>
  <c r="AM109" i="224"/>
  <c r="AM104"/>
  <c r="AM100"/>
  <c r="AM96"/>
  <c r="AM89"/>
  <c r="AM84"/>
  <c r="AM80"/>
  <c r="AM72"/>
  <c r="AM68"/>
  <c r="AM64"/>
  <c r="AM60"/>
  <c r="AM56"/>
  <c r="D53" i="247"/>
  <c r="D53" i="240"/>
  <c r="AM92" i="224"/>
  <c r="AM51"/>
  <c r="AM47"/>
  <c r="AM43"/>
  <c r="AM39"/>
  <c r="AM33"/>
  <c r="AM88"/>
  <c r="AM75"/>
  <c r="AM28"/>
  <c r="AM24"/>
  <c r="AM20"/>
  <c r="AM16"/>
  <c r="AM12"/>
  <c r="AM8"/>
  <c r="D53" i="328"/>
  <c r="D53" i="314"/>
  <c r="D53" i="343"/>
  <c r="D53" i="337"/>
  <c r="D53" i="334"/>
  <c r="D53" i="330"/>
  <c r="D53" i="325"/>
  <c r="D53" i="321"/>
  <c r="D53" i="317"/>
  <c r="D53" i="308"/>
  <c r="D53" i="303"/>
  <c r="D53" i="311"/>
  <c r="D53" i="300"/>
  <c r="D53" i="296"/>
  <c r="D53" i="291"/>
  <c r="D53" i="287"/>
  <c r="D53" i="283"/>
  <c r="D53" i="279"/>
  <c r="D53" i="274"/>
  <c r="D53" i="269"/>
  <c r="D53" i="265"/>
  <c r="D53" i="261"/>
  <c r="D53" i="256"/>
  <c r="D53" i="253"/>
  <c r="D53" i="249"/>
  <c r="D53" i="241"/>
  <c r="AM108" i="224"/>
  <c r="AM103"/>
  <c r="AM99"/>
  <c r="AM95"/>
  <c r="AM87"/>
  <c r="AM83"/>
  <c r="AM78"/>
  <c r="AM71"/>
  <c r="AM67"/>
  <c r="AM63"/>
  <c r="AM59"/>
  <c r="AM55"/>
  <c r="D53" i="246"/>
  <c r="D53" i="238"/>
  <c r="AM91" i="224"/>
  <c r="AM50"/>
  <c r="AM46"/>
  <c r="AM42"/>
  <c r="AM38"/>
  <c r="AM32"/>
  <c r="AM79"/>
  <c r="AM37"/>
  <c r="AM27"/>
  <c r="AM23"/>
  <c r="AM19"/>
  <c r="AM15"/>
  <c r="AM11"/>
  <c r="AM7"/>
  <c r="D53" i="275"/>
  <c r="D53" i="345"/>
  <c r="D53" i="341"/>
  <c r="D53" i="342"/>
  <c r="D53" i="333"/>
  <c r="D53" i="329"/>
  <c r="D53" i="324"/>
  <c r="D53" i="320"/>
  <c r="D53" i="316"/>
  <c r="D53" i="307"/>
  <c r="D53" i="302"/>
  <c r="D53" i="310"/>
  <c r="D53" i="299"/>
  <c r="D53" i="295"/>
  <c r="D53" i="290"/>
  <c r="D53" i="286"/>
  <c r="D53" i="282"/>
  <c r="D53" i="278"/>
  <c r="D53" i="273"/>
  <c r="D53" i="268"/>
  <c r="D53" i="264"/>
  <c r="D53" i="260"/>
  <c r="D53" i="257"/>
  <c r="D53" i="252"/>
  <c r="D53" i="248"/>
  <c r="D53" i="239"/>
  <c r="AM107" i="224"/>
  <c r="AM102"/>
  <c r="AM98"/>
  <c r="AM94"/>
  <c r="AM86"/>
  <c r="AM82"/>
  <c r="AM74"/>
  <c r="AM70"/>
  <c r="AM66"/>
  <c r="AM62"/>
  <c r="AM58"/>
  <c r="AM54"/>
  <c r="D53" i="244"/>
  <c r="AM111" i="224"/>
  <c r="AM90"/>
  <c r="AM49"/>
  <c r="AM45"/>
  <c r="AM41"/>
  <c r="AM36"/>
  <c r="AM31"/>
  <c r="AM77"/>
  <c r="AM35"/>
  <c r="AM26"/>
  <c r="AM22"/>
  <c r="AM18"/>
  <c r="AM14"/>
  <c r="AM10"/>
  <c r="AM6"/>
  <c r="AM4"/>
  <c r="D53" i="346"/>
  <c r="D53" i="340"/>
  <c r="D53" i="336"/>
  <c r="D53" i="331"/>
  <c r="D53" i="327"/>
  <c r="D53" i="323"/>
  <c r="D53" i="319"/>
  <c r="D53" i="315"/>
  <c r="D53" i="306"/>
  <c r="D53" i="304"/>
  <c r="D53" i="309"/>
  <c r="D53" i="298"/>
  <c r="D53" i="294"/>
  <c r="D53" i="289"/>
  <c r="D53" i="285"/>
  <c r="D53" i="281"/>
  <c r="D53" i="277"/>
  <c r="D53" i="272"/>
  <c r="D53" i="267"/>
  <c r="D53" i="263"/>
  <c r="D53" i="259"/>
  <c r="D53" i="255"/>
  <c r="D53" i="251"/>
  <c r="D53" i="245"/>
  <c r="AM110" i="224"/>
  <c r="AM105"/>
  <c r="AM101"/>
  <c r="AM97"/>
  <c r="AM93"/>
  <c r="AM85"/>
  <c r="AM81"/>
  <c r="AM73"/>
  <c r="AM69"/>
  <c r="AM65"/>
  <c r="AM61"/>
  <c r="AM57"/>
  <c r="AM53"/>
  <c r="D53" i="242"/>
  <c r="AM106" i="224"/>
  <c r="AM52"/>
  <c r="AM48"/>
  <c r="AM44"/>
  <c r="AM40"/>
  <c r="AM34"/>
  <c r="AM30"/>
  <c r="AM76"/>
  <c r="AM29"/>
  <c r="AM25"/>
  <c r="AM21"/>
  <c r="AM17"/>
  <c r="AM13"/>
  <c r="AM9"/>
  <c r="AM5"/>
  <c r="D53" i="233"/>
  <c r="D79" i="195"/>
  <c r="D95" s="1"/>
  <c r="BV107" i="224"/>
  <c r="D88" i="335"/>
  <c r="D80"/>
  <c r="D91"/>
  <c r="D97"/>
  <c r="D101"/>
  <c r="D62"/>
  <c r="D66"/>
  <c r="D89" i="256"/>
  <c r="D90"/>
  <c r="D74"/>
  <c r="D73"/>
  <c r="D85"/>
  <c r="D81"/>
  <c r="D76"/>
  <c r="D98"/>
  <c r="D87"/>
  <c r="D65"/>
  <c r="D67"/>
  <c r="D69"/>
  <c r="D99"/>
  <c r="D74" i="117"/>
  <c r="D82"/>
  <c r="D88"/>
  <c r="D83"/>
  <c r="D61"/>
  <c r="D73"/>
  <c r="D76"/>
  <c r="D84"/>
  <c r="D77"/>
  <c r="D53"/>
  <c r="D86"/>
  <c r="D50"/>
  <c r="D55"/>
  <c r="D89" i="264"/>
  <c r="D87"/>
  <c r="D101"/>
  <c r="D86"/>
  <c r="D95"/>
  <c r="D98"/>
  <c r="D90"/>
  <c r="D76"/>
  <c r="D99"/>
  <c r="D64"/>
  <c r="D62"/>
  <c r="D68"/>
  <c r="D89" i="267"/>
  <c r="D98"/>
  <c r="D101"/>
  <c r="D88"/>
  <c r="D80"/>
  <c r="D85"/>
  <c r="D76"/>
  <c r="D87"/>
  <c r="D99"/>
  <c r="D62"/>
  <c r="D64"/>
  <c r="D66"/>
  <c r="BI88" i="224"/>
  <c r="BU88"/>
  <c r="BQ88"/>
  <c r="D75" i="129"/>
  <c r="D73"/>
  <c r="D76"/>
  <c r="D68"/>
  <c r="BF52" i="224"/>
  <c r="BN52"/>
  <c r="BS52"/>
  <c r="BA52"/>
  <c r="D57" i="126"/>
  <c r="D92" s="1"/>
  <c r="D87" i="179"/>
  <c r="D89" s="1"/>
  <c r="D96" s="1"/>
  <c r="D62" i="209"/>
  <c r="D75" i="247"/>
  <c r="D77" s="1"/>
  <c r="D106" s="1"/>
  <c r="AZ86" i="224"/>
  <c r="AZ50"/>
  <c r="D69" i="145"/>
  <c r="D94" s="1"/>
  <c r="D62"/>
  <c r="BJ52" i="224"/>
  <c r="AR52"/>
  <c r="AV52"/>
  <c r="BP52"/>
  <c r="AS52"/>
  <c r="AW52"/>
  <c r="BL52"/>
  <c r="AT52"/>
  <c r="AX52"/>
  <c r="BT52"/>
  <c r="AU52"/>
  <c r="AY52"/>
  <c r="D49" i="204"/>
  <c r="D53"/>
  <c r="D55"/>
  <c r="D52"/>
  <c r="D86"/>
  <c r="D51"/>
  <c r="D56"/>
  <c r="D50"/>
  <c r="D54"/>
  <c r="D82"/>
  <c r="D67"/>
  <c r="D78"/>
  <c r="D60"/>
  <c r="D74"/>
  <c r="D83"/>
  <c r="D75"/>
  <c r="D72"/>
  <c r="D61"/>
  <c r="D84"/>
  <c r="D73"/>
  <c r="D88"/>
  <c r="D63"/>
  <c r="D77"/>
  <c r="D85"/>
  <c r="D76"/>
  <c r="D68"/>
  <c r="BS85" i="224"/>
  <c r="BH85"/>
  <c r="BE85"/>
  <c r="AV85"/>
  <c r="BI85"/>
  <c r="AW85"/>
  <c r="AY85"/>
  <c r="BJ85"/>
  <c r="AX85"/>
  <c r="BM85"/>
  <c r="BR85"/>
  <c r="BQ85"/>
  <c r="BL85"/>
  <c r="AR85"/>
  <c r="BP85"/>
  <c r="BF85"/>
  <c r="BK85"/>
  <c r="BU85"/>
  <c r="BN85"/>
  <c r="AT85"/>
  <c r="BT85"/>
  <c r="AS85"/>
  <c r="AU85"/>
  <c r="BL102"/>
  <c r="AV102"/>
  <c r="BT102"/>
  <c r="BJ102"/>
  <c r="AX102"/>
  <c r="BP102"/>
  <c r="AR102"/>
  <c r="AS102"/>
  <c r="AY102"/>
  <c r="AT102"/>
  <c r="AW102"/>
  <c r="AU102"/>
  <c r="D87" i="145"/>
  <c r="D89" s="1"/>
  <c r="D96" s="1"/>
  <c r="D79"/>
  <c r="D95" s="1"/>
  <c r="D74" i="206"/>
  <c r="D72"/>
  <c r="D51"/>
  <c r="D50"/>
  <c r="D67"/>
  <c r="D53"/>
  <c r="D55"/>
  <c r="D63"/>
  <c r="D82"/>
  <c r="D60"/>
  <c r="D56"/>
  <c r="D54"/>
  <c r="D49"/>
  <c r="D68"/>
  <c r="D52"/>
  <c r="D86"/>
  <c r="D85"/>
  <c r="D78"/>
  <c r="D75"/>
  <c r="D61"/>
  <c r="D84"/>
  <c r="D76"/>
  <c r="D88"/>
  <c r="D83"/>
  <c r="D77"/>
  <c r="D73"/>
  <c r="BG109" i="224"/>
  <c r="D69" i="199"/>
  <c r="D94" s="1"/>
  <c r="D35" i="233"/>
  <c r="D68" s="1"/>
  <c r="D35" i="338"/>
  <c r="D63" s="1"/>
  <c r="BV54" i="224"/>
  <c r="BV10"/>
  <c r="BV31"/>
  <c r="BV33"/>
  <c r="BV36"/>
  <c r="BV39"/>
  <c r="BV41"/>
  <c r="BV101"/>
  <c r="BV5"/>
  <c r="BV90"/>
  <c r="BV67"/>
  <c r="BV89"/>
  <c r="BV64"/>
  <c r="BV47"/>
  <c r="BV44"/>
  <c r="BV25"/>
  <c r="BV100"/>
  <c r="BO78"/>
  <c r="BO69"/>
  <c r="BO12"/>
  <c r="BO54"/>
  <c r="BO59"/>
  <c r="BO82"/>
  <c r="BO67"/>
  <c r="BO94"/>
  <c r="BO86"/>
  <c r="D68" i="201"/>
  <c r="AZ94" i="224"/>
  <c r="AZ89"/>
  <c r="D62" i="202"/>
  <c r="AL58" i="224"/>
  <c r="D79" i="184"/>
  <c r="D95" s="1"/>
  <c r="AZ9" i="224"/>
  <c r="AZ35"/>
  <c r="D87" i="96"/>
  <c r="D89" s="1"/>
  <c r="D96" s="1"/>
  <c r="D57"/>
  <c r="D92" s="1"/>
  <c r="D69" i="184"/>
  <c r="D94" s="1"/>
  <c r="AZ46" i="224"/>
  <c r="D69" i="181"/>
  <c r="D94" s="1"/>
  <c r="D79"/>
  <c r="D95" s="1"/>
  <c r="AL35" i="224"/>
  <c r="D79" i="114"/>
  <c r="D95" s="1"/>
  <c r="D57"/>
  <c r="D92" s="1"/>
  <c r="D87"/>
  <c r="D89" s="1"/>
  <c r="D96" s="1"/>
  <c r="D50" i="201"/>
  <c r="D54"/>
  <c r="D51"/>
  <c r="D56"/>
  <c r="D75"/>
  <c r="D84"/>
  <c r="D72"/>
  <c r="D78"/>
  <c r="D60"/>
  <c r="D55"/>
  <c r="D52"/>
  <c r="D49"/>
  <c r="D53"/>
  <c r="D83"/>
  <c r="D61"/>
  <c r="D77"/>
  <c r="D85"/>
  <c r="D86"/>
  <c r="D76"/>
  <c r="D74" i="180"/>
  <c r="D77"/>
  <c r="D76"/>
  <c r="D78"/>
  <c r="D55"/>
  <c r="D63"/>
  <c r="D68"/>
  <c r="D86"/>
  <c r="D54"/>
  <c r="D53"/>
  <c r="D82"/>
  <c r="D52"/>
  <c r="D49"/>
  <c r="D51"/>
  <c r="D50"/>
  <c r="D67"/>
  <c r="D56"/>
  <c r="D60"/>
  <c r="D75"/>
  <c r="D72"/>
  <c r="D84"/>
  <c r="D85"/>
  <c r="D61"/>
  <c r="D88"/>
  <c r="D73"/>
  <c r="D83"/>
  <c r="D87" i="161"/>
  <c r="D89" s="1"/>
  <c r="D96" s="1"/>
  <c r="D100" i="260"/>
  <c r="D102" s="1"/>
  <c r="D109" s="1"/>
  <c r="D100" i="289"/>
  <c r="D102" s="1"/>
  <c r="D109" s="1"/>
  <c r="D75"/>
  <c r="BO48" i="224"/>
  <c r="C109" i="159"/>
  <c r="C122" i="318"/>
  <c r="C109" i="168"/>
  <c r="C109" i="172"/>
  <c r="C109" i="164"/>
  <c r="D69" i="139"/>
  <c r="D94" s="1"/>
  <c r="D87"/>
  <c r="D89" s="1"/>
  <c r="D96" s="1"/>
  <c r="D69" i="169"/>
  <c r="D94" s="1"/>
  <c r="D57"/>
  <c r="D92" s="1"/>
  <c r="AL10" i="224"/>
  <c r="D57" i="192"/>
  <c r="D92" s="1"/>
  <c r="D79" i="170"/>
  <c r="D95" s="1"/>
  <c r="D57" i="193"/>
  <c r="D92" s="1"/>
  <c r="D88" i="201"/>
  <c r="D74"/>
  <c r="AZ38" i="224"/>
  <c r="AZ100"/>
  <c r="AZ47"/>
  <c r="D62" i="184"/>
  <c r="D87" i="181"/>
  <c r="D89" s="1"/>
  <c r="D96" s="1"/>
  <c r="D57"/>
  <c r="D92" s="1"/>
  <c r="AL86" i="224"/>
  <c r="D69" i="114"/>
  <c r="D94" s="1"/>
  <c r="D62"/>
  <c r="D84" i="133"/>
  <c r="D61"/>
  <c r="D49"/>
  <c r="D68"/>
  <c r="D52"/>
  <c r="D86"/>
  <c r="D56"/>
  <c r="D54"/>
  <c r="D88"/>
  <c r="D76"/>
  <c r="D72"/>
  <c r="D82"/>
  <c r="D53"/>
  <c r="D55"/>
  <c r="D63"/>
  <c r="D51"/>
  <c r="D50"/>
  <c r="D67"/>
  <c r="D60"/>
  <c r="D78"/>
  <c r="D83"/>
  <c r="D75"/>
  <c r="D73"/>
  <c r="D85"/>
  <c r="D74"/>
  <c r="D77"/>
  <c r="D52" i="110"/>
  <c r="D53"/>
  <c r="D50"/>
  <c r="D51"/>
  <c r="D55"/>
  <c r="D49"/>
  <c r="D86"/>
  <c r="D54"/>
  <c r="D56"/>
  <c r="D88"/>
  <c r="D77"/>
  <c r="D75"/>
  <c r="D85"/>
  <c r="D83"/>
  <c r="D82"/>
  <c r="D78"/>
  <c r="D74"/>
  <c r="D60"/>
  <c r="D73"/>
  <c r="D61"/>
  <c r="D76"/>
  <c r="D63"/>
  <c r="D84"/>
  <c r="D68"/>
  <c r="D72"/>
  <c r="D67"/>
  <c r="D69" s="1"/>
  <c r="D94" s="1"/>
  <c r="D64" i="233"/>
  <c r="D66"/>
  <c r="D89"/>
  <c r="D95"/>
  <c r="D88"/>
  <c r="D87"/>
  <c r="D50" i="102"/>
  <c r="D51"/>
  <c r="D55"/>
  <c r="D49"/>
  <c r="D54"/>
  <c r="D56"/>
  <c r="D52"/>
  <c r="D53"/>
  <c r="D86"/>
  <c r="D75"/>
  <c r="D77"/>
  <c r="D85"/>
  <c r="D67"/>
  <c r="D73"/>
  <c r="D61"/>
  <c r="D72"/>
  <c r="D83"/>
  <c r="D68"/>
  <c r="D76"/>
  <c r="D63"/>
  <c r="D78"/>
  <c r="D88"/>
  <c r="D55" i="214"/>
  <c r="D49"/>
  <c r="D86"/>
  <c r="D54"/>
  <c r="D56"/>
  <c r="D52"/>
  <c r="D53"/>
  <c r="D50"/>
  <c r="D51"/>
  <c r="D82"/>
  <c r="D67"/>
  <c r="D60"/>
  <c r="D83"/>
  <c r="D85"/>
  <c r="D78"/>
  <c r="D74"/>
  <c r="D72"/>
  <c r="D88"/>
  <c r="D76"/>
  <c r="D63"/>
  <c r="D73"/>
  <c r="D61"/>
  <c r="D75"/>
  <c r="D77"/>
  <c r="D84"/>
  <c r="D68"/>
  <c r="AS111" i="224"/>
  <c r="AW111"/>
  <c r="AT111"/>
  <c r="BT111"/>
  <c r="AR111"/>
  <c r="BP111"/>
  <c r="BJ111"/>
  <c r="AU111"/>
  <c r="AY111"/>
  <c r="AX111"/>
  <c r="BL111"/>
  <c r="AV111"/>
  <c r="D49" i="203"/>
  <c r="D51"/>
  <c r="D50"/>
  <c r="D56"/>
  <c r="D54"/>
  <c r="D86"/>
  <c r="D55"/>
  <c r="D68"/>
  <c r="D52"/>
  <c r="D53"/>
  <c r="D61"/>
  <c r="D82"/>
  <c r="D67"/>
  <c r="D60"/>
  <c r="D72"/>
  <c r="D85"/>
  <c r="D78"/>
  <c r="D76"/>
  <c r="D75"/>
  <c r="D88"/>
  <c r="D84"/>
  <c r="D74"/>
  <c r="D77"/>
  <c r="D63"/>
  <c r="D73"/>
  <c r="D83"/>
  <c r="C106" i="245"/>
  <c r="C77"/>
  <c r="C93" i="99"/>
  <c r="C64"/>
  <c r="D49" i="196"/>
  <c r="D53"/>
  <c r="D55"/>
  <c r="D52"/>
  <c r="D86"/>
  <c r="D51"/>
  <c r="D56"/>
  <c r="D50"/>
  <c r="D54"/>
  <c r="D68"/>
  <c r="D84"/>
  <c r="D61"/>
  <c r="D85"/>
  <c r="D82"/>
  <c r="D60"/>
  <c r="D67"/>
  <c r="D74"/>
  <c r="D83"/>
  <c r="D76"/>
  <c r="D63"/>
  <c r="D78"/>
  <c r="D75"/>
  <c r="D73"/>
  <c r="D72"/>
  <c r="D77"/>
  <c r="D88"/>
  <c r="D51" i="236"/>
  <c r="D56"/>
  <c r="D52"/>
  <c r="D54"/>
  <c r="D76"/>
  <c r="D49"/>
  <c r="D53"/>
  <c r="D55"/>
  <c r="D50"/>
  <c r="D86"/>
  <c r="D63"/>
  <c r="D74"/>
  <c r="D78"/>
  <c r="D82"/>
  <c r="D67"/>
  <c r="D72"/>
  <c r="D60"/>
  <c r="D61"/>
  <c r="D84"/>
  <c r="D68"/>
  <c r="D83"/>
  <c r="D85"/>
  <c r="D75"/>
  <c r="D73"/>
  <c r="D88"/>
  <c r="D77"/>
  <c r="D55" i="155"/>
  <c r="D49"/>
  <c r="D86"/>
  <c r="D54"/>
  <c r="D56"/>
  <c r="D68"/>
  <c r="D52"/>
  <c r="D53"/>
  <c r="D50"/>
  <c r="D51"/>
  <c r="D76"/>
  <c r="D67"/>
  <c r="D61"/>
  <c r="D60"/>
  <c r="D82"/>
  <c r="D78"/>
  <c r="D75"/>
  <c r="D73"/>
  <c r="D72"/>
  <c r="D77"/>
  <c r="D88"/>
  <c r="D85"/>
  <c r="D84"/>
  <c r="D74"/>
  <c r="D83"/>
  <c r="D63"/>
  <c r="D49" i="218"/>
  <c r="D54"/>
  <c r="D51"/>
  <c r="D50"/>
  <c r="D86"/>
  <c r="D68"/>
  <c r="D67"/>
  <c r="D53"/>
  <c r="D55"/>
  <c r="D56"/>
  <c r="D52"/>
  <c r="D61"/>
  <c r="D60"/>
  <c r="D72"/>
  <c r="D82"/>
  <c r="D78"/>
  <c r="D75"/>
  <c r="D73"/>
  <c r="D77"/>
  <c r="D85"/>
  <c r="D84"/>
  <c r="D83"/>
  <c r="D74"/>
  <c r="D76"/>
  <c r="D88"/>
  <c r="D63"/>
  <c r="BP88" i="224"/>
  <c r="BT88"/>
  <c r="AU88"/>
  <c r="AY88"/>
  <c r="AR88"/>
  <c r="BJ88"/>
  <c r="AT88"/>
  <c r="AS88"/>
  <c r="AW88"/>
  <c r="BL88"/>
  <c r="AV88"/>
  <c r="AX88"/>
  <c r="C102" i="247"/>
  <c r="C109"/>
  <c r="C64" i="102"/>
  <c r="C93"/>
  <c r="C77" i="246"/>
  <c r="C106"/>
  <c r="C110" s="1"/>
  <c r="D79" i="156"/>
  <c r="D95" s="1"/>
  <c r="BU111" i="224"/>
  <c r="BC111"/>
  <c r="AL18"/>
  <c r="AL55"/>
  <c r="BB111"/>
  <c r="BK111"/>
  <c r="BV35"/>
  <c r="BV6"/>
  <c r="BV110"/>
  <c r="BV105"/>
  <c r="BV59"/>
  <c r="BV9"/>
  <c r="BV16"/>
  <c r="BV42"/>
  <c r="BV12"/>
  <c r="BV74"/>
  <c r="BV82"/>
  <c r="BV94"/>
  <c r="BV58"/>
  <c r="BV63"/>
  <c r="C109" i="99"/>
  <c r="D82" i="102"/>
  <c r="BO35" i="224"/>
  <c r="BO62"/>
  <c r="BO9"/>
  <c r="BO93"/>
  <c r="BO76"/>
  <c r="BO55"/>
  <c r="BO10"/>
  <c r="BO110"/>
  <c r="BO105"/>
  <c r="BO30"/>
  <c r="BO32"/>
  <c r="BO34"/>
  <c r="BO38"/>
  <c r="BO40"/>
  <c r="BO42"/>
  <c r="BO89"/>
  <c r="BO47"/>
  <c r="BO19"/>
  <c r="BO66"/>
  <c r="BO65"/>
  <c r="BO63"/>
  <c r="BR111"/>
  <c r="BV46"/>
  <c r="D87" i="193"/>
  <c r="D89" s="1"/>
  <c r="D96" s="1"/>
  <c r="BV65" i="224"/>
  <c r="D87" i="192"/>
  <c r="D89" s="1"/>
  <c r="D96" s="1"/>
  <c r="D69" i="124"/>
  <c r="D94" s="1"/>
  <c r="BV75" i="224"/>
  <c r="BF111"/>
  <c r="BF88"/>
  <c r="AL12"/>
  <c r="D48" i="342"/>
  <c r="BE111" i="224"/>
  <c r="BG78"/>
  <c r="BG69"/>
  <c r="BG62"/>
  <c r="BG9"/>
  <c r="BG82"/>
  <c r="BG76"/>
  <c r="BG6"/>
  <c r="BG50"/>
  <c r="BG77"/>
  <c r="BG108"/>
  <c r="BG57"/>
  <c r="BG87"/>
  <c r="BG103"/>
  <c r="BG90"/>
  <c r="BG31"/>
  <c r="BG33"/>
  <c r="BG36"/>
  <c r="BG39"/>
  <c r="BG41"/>
  <c r="BG74"/>
  <c r="BG16"/>
  <c r="BG101"/>
  <c r="BG22"/>
  <c r="BG99"/>
  <c r="BG45"/>
  <c r="BG51"/>
  <c r="BG44"/>
  <c r="BG25"/>
  <c r="BG75"/>
  <c r="BG58"/>
  <c r="BG15"/>
  <c r="BG100"/>
  <c r="BN111"/>
  <c r="BS88"/>
  <c r="BA88"/>
  <c r="BM111"/>
  <c r="BM88"/>
  <c r="D87" i="126"/>
  <c r="D89" s="1"/>
  <c r="D96" s="1"/>
  <c r="D79" i="147"/>
  <c r="D95" s="1"/>
  <c r="D69" i="179"/>
  <c r="D94" s="1"/>
  <c r="D62"/>
  <c r="D79"/>
  <c r="D95" s="1"/>
  <c r="D54" i="213"/>
  <c r="D56"/>
  <c r="D52"/>
  <c r="D53"/>
  <c r="D50"/>
  <c r="D51"/>
  <c r="D55"/>
  <c r="D49"/>
  <c r="D86"/>
  <c r="D63"/>
  <c r="D76"/>
  <c r="D77"/>
  <c r="D61"/>
  <c r="D73"/>
  <c r="D67"/>
  <c r="D60"/>
  <c r="D83"/>
  <c r="D85"/>
  <c r="D74"/>
  <c r="D88"/>
  <c r="D84"/>
  <c r="D72"/>
  <c r="D68"/>
  <c r="D75"/>
  <c r="D82"/>
  <c r="D78"/>
  <c r="D52" i="137"/>
  <c r="D53"/>
  <c r="D50"/>
  <c r="D51"/>
  <c r="D68"/>
  <c r="D55"/>
  <c r="D49"/>
  <c r="D86"/>
  <c r="D54"/>
  <c r="D56"/>
  <c r="D74"/>
  <c r="D84"/>
  <c r="D78"/>
  <c r="D72"/>
  <c r="D82"/>
  <c r="D67"/>
  <c r="D60"/>
  <c r="D77"/>
  <c r="D63"/>
  <c r="D73"/>
  <c r="D85"/>
  <c r="D61"/>
  <c r="D83"/>
  <c r="D75"/>
  <c r="D76"/>
  <c r="D88"/>
  <c r="C96" i="201"/>
  <c r="C89"/>
  <c r="C96" i="102"/>
  <c r="C89"/>
  <c r="C89" i="107"/>
  <c r="C96"/>
  <c r="D52" i="99"/>
  <c r="D56"/>
  <c r="D53"/>
  <c r="D75"/>
  <c r="D77"/>
  <c r="D78"/>
  <c r="D83"/>
  <c r="D85"/>
  <c r="D67"/>
  <c r="D82"/>
  <c r="D61"/>
  <c r="D62" s="1"/>
  <c r="D73"/>
  <c r="D72"/>
  <c r="D88"/>
  <c r="D63"/>
  <c r="D68"/>
  <c r="D49"/>
  <c r="D50"/>
  <c r="D55"/>
  <c r="D74"/>
  <c r="D84"/>
  <c r="D76"/>
  <c r="D51"/>
  <c r="D86"/>
  <c r="D54"/>
  <c r="D55" i="111"/>
  <c r="D52"/>
  <c r="D49"/>
  <c r="D53"/>
  <c r="D86"/>
  <c r="D50"/>
  <c r="D54"/>
  <c r="D51"/>
  <c r="D56"/>
  <c r="D68"/>
  <c r="D63"/>
  <c r="D77"/>
  <c r="D75"/>
  <c r="D84"/>
  <c r="D78"/>
  <c r="D74"/>
  <c r="D82"/>
  <c r="D85"/>
  <c r="D83"/>
  <c r="D67"/>
  <c r="D60"/>
  <c r="D72"/>
  <c r="D61"/>
  <c r="D73"/>
  <c r="D88"/>
  <c r="D76"/>
  <c r="D50" i="123"/>
  <c r="D54"/>
  <c r="D51"/>
  <c r="D56"/>
  <c r="D55"/>
  <c r="D52"/>
  <c r="D49"/>
  <c r="D53"/>
  <c r="D86"/>
  <c r="D77"/>
  <c r="D75"/>
  <c r="D85"/>
  <c r="D83"/>
  <c r="D60"/>
  <c r="D82"/>
  <c r="D67"/>
  <c r="D84"/>
  <c r="D63"/>
  <c r="D76"/>
  <c r="D78"/>
  <c r="D74"/>
  <c r="D73"/>
  <c r="D72"/>
  <c r="D61"/>
  <c r="D68"/>
  <c r="D88"/>
  <c r="C93" i="100"/>
  <c r="C64"/>
  <c r="C97" i="99"/>
  <c r="D92" i="331"/>
  <c r="D108" s="1"/>
  <c r="D62" i="210"/>
  <c r="C109" i="215"/>
  <c r="AZ13" i="224"/>
  <c r="BG23"/>
  <c r="BO23"/>
  <c r="D75" i="334"/>
  <c r="D75" i="282"/>
  <c r="AZ21" i="224"/>
  <c r="AZ92"/>
  <c r="D96" i="335"/>
  <c r="D86"/>
  <c r="D98"/>
  <c r="D73"/>
  <c r="D85"/>
  <c r="D81"/>
  <c r="D87"/>
  <c r="D89"/>
  <c r="D76"/>
  <c r="D63"/>
  <c r="D67"/>
  <c r="D65"/>
  <c r="D80" i="344"/>
  <c r="D95"/>
  <c r="D86"/>
  <c r="D74"/>
  <c r="D91"/>
  <c r="D81"/>
  <c r="D90"/>
  <c r="D89"/>
  <c r="D76"/>
  <c r="D66"/>
  <c r="D68"/>
  <c r="D63"/>
  <c r="D88" i="284"/>
  <c r="D101"/>
  <c r="D89"/>
  <c r="D96"/>
  <c r="D73"/>
  <c r="D98"/>
  <c r="D91"/>
  <c r="D81"/>
  <c r="D87"/>
  <c r="D69"/>
  <c r="D68"/>
  <c r="D99"/>
  <c r="D63"/>
  <c r="D75" i="281"/>
  <c r="D62" i="199"/>
  <c r="D92" i="293"/>
  <c r="D108" s="1"/>
  <c r="D84" i="102"/>
  <c r="BI111" i="224"/>
  <c r="BV15"/>
  <c r="AZ15"/>
  <c r="D69" i="156"/>
  <c r="D94" s="1"/>
  <c r="D87"/>
  <c r="D89" s="1"/>
  <c r="D96" s="1"/>
  <c r="D57"/>
  <c r="D92" s="1"/>
  <c r="D79" i="139"/>
  <c r="D95" s="1"/>
  <c r="D62"/>
  <c r="D57"/>
  <c r="D92" s="1"/>
  <c r="BV66" i="224"/>
  <c r="AZ66"/>
  <c r="D87" i="169"/>
  <c r="D89" s="1"/>
  <c r="D96" s="1"/>
  <c r="AL78" i="224"/>
  <c r="AL6"/>
  <c r="AL14"/>
  <c r="BB88"/>
  <c r="BQ111"/>
  <c r="BV78"/>
  <c r="BV50"/>
  <c r="BV77"/>
  <c r="BV108"/>
  <c r="BV57"/>
  <c r="BV87"/>
  <c r="BV103"/>
  <c r="BV30"/>
  <c r="BV32"/>
  <c r="BV34"/>
  <c r="BV38"/>
  <c r="BV40"/>
  <c r="BV62"/>
  <c r="BV91"/>
  <c r="BV73"/>
  <c r="BV71"/>
  <c r="BV8"/>
  <c r="BV104"/>
  <c r="BV22"/>
  <c r="BV70"/>
  <c r="BV99"/>
  <c r="BV45"/>
  <c r="BV51"/>
  <c r="BV69"/>
  <c r="BV86"/>
  <c r="BH111"/>
  <c r="BO104"/>
  <c r="BO5"/>
  <c r="BO46"/>
  <c r="BO74"/>
  <c r="BO6"/>
  <c r="BO50"/>
  <c r="BO91"/>
  <c r="BO77"/>
  <c r="BO108"/>
  <c r="BO57"/>
  <c r="BO87"/>
  <c r="BO103"/>
  <c r="BO90"/>
  <c r="BO31"/>
  <c r="BO33"/>
  <c r="BO36"/>
  <c r="BO39"/>
  <c r="BO41"/>
  <c r="BO71"/>
  <c r="BO8"/>
  <c r="BO16"/>
  <c r="BO101"/>
  <c r="BO22"/>
  <c r="BO70"/>
  <c r="BO99"/>
  <c r="BO45"/>
  <c r="BO51"/>
  <c r="BO44"/>
  <c r="BO25"/>
  <c r="BO75"/>
  <c r="BO58"/>
  <c r="BO15"/>
  <c r="BO100"/>
  <c r="D79" i="169"/>
  <c r="D95" s="1"/>
  <c r="AZ19" i="224"/>
  <c r="BV19"/>
  <c r="D77" i="312"/>
  <c r="D106" s="1"/>
  <c r="AZ65" i="224"/>
  <c r="D69" i="192"/>
  <c r="D94" s="1"/>
  <c r="D79"/>
  <c r="D95" s="1"/>
  <c r="D82" i="293"/>
  <c r="D107" s="1"/>
  <c r="D100"/>
  <c r="D102" s="1"/>
  <c r="D109" s="1"/>
  <c r="D70"/>
  <c r="D105" s="1"/>
  <c r="D69" i="170"/>
  <c r="D94" s="1"/>
  <c r="D87"/>
  <c r="D89" s="1"/>
  <c r="D96" s="1"/>
  <c r="D57"/>
  <c r="D92" s="1"/>
  <c r="D79" i="124"/>
  <c r="D95" s="1"/>
  <c r="D87"/>
  <c r="D89" s="1"/>
  <c r="D96" s="1"/>
  <c r="D57"/>
  <c r="D92" s="1"/>
  <c r="D79" i="193"/>
  <c r="D95" s="1"/>
  <c r="D69"/>
  <c r="D94" s="1"/>
  <c r="AZ75" i="224"/>
  <c r="AL57"/>
  <c r="D35" i="342"/>
  <c r="D74" i="102"/>
  <c r="BG35" i="224"/>
  <c r="BG5"/>
  <c r="BG46"/>
  <c r="BG71"/>
  <c r="BG8"/>
  <c r="BG104"/>
  <c r="BG55"/>
  <c r="BG54"/>
  <c r="BG49"/>
  <c r="BG10"/>
  <c r="BG110"/>
  <c r="BG105"/>
  <c r="BG59"/>
  <c r="BG30"/>
  <c r="BG32"/>
  <c r="BG34"/>
  <c r="BG38"/>
  <c r="BG40"/>
  <c r="BG42"/>
  <c r="BG12"/>
  <c r="BG93"/>
  <c r="BG73"/>
  <c r="BG67"/>
  <c r="BG89"/>
  <c r="BG64"/>
  <c r="BG47"/>
  <c r="BG19"/>
  <c r="BG66"/>
  <c r="BG94"/>
  <c r="BE88"/>
  <c r="BG65"/>
  <c r="BG63"/>
  <c r="BG86"/>
  <c r="BN88"/>
  <c r="BS111"/>
  <c r="D60" i="102"/>
  <c r="BA111" i="224"/>
  <c r="D79" i="126"/>
  <c r="D95" s="1"/>
  <c r="D69"/>
  <c r="D94" s="1"/>
  <c r="D87" i="147"/>
  <c r="D89" s="1"/>
  <c r="D96" s="1"/>
  <c r="D57"/>
  <c r="D92" s="1"/>
  <c r="D69"/>
  <c r="D94" s="1"/>
  <c r="D57" i="179"/>
  <c r="D92" s="1"/>
  <c r="D51" i="173"/>
  <c r="D56"/>
  <c r="D54"/>
  <c r="D52"/>
  <c r="D49"/>
  <c r="D53"/>
  <c r="D50"/>
  <c r="D55"/>
  <c r="D86"/>
  <c r="D63"/>
  <c r="D68"/>
  <c r="D76"/>
  <c r="D74"/>
  <c r="D84"/>
  <c r="D82"/>
  <c r="D78"/>
  <c r="D67"/>
  <c r="D61"/>
  <c r="D85"/>
  <c r="D60"/>
  <c r="D62" s="1"/>
  <c r="D64" s="1"/>
  <c r="D93" s="1"/>
  <c r="D73"/>
  <c r="D75"/>
  <c r="D72"/>
  <c r="D88"/>
  <c r="D83"/>
  <c r="D77"/>
  <c r="D52" i="146"/>
  <c r="D53"/>
  <c r="D50"/>
  <c r="D51"/>
  <c r="D55"/>
  <c r="D49"/>
  <c r="D86"/>
  <c r="D54"/>
  <c r="D56"/>
  <c r="D63"/>
  <c r="D74"/>
  <c r="D84"/>
  <c r="D68"/>
  <c r="D78"/>
  <c r="D72"/>
  <c r="D82"/>
  <c r="D60"/>
  <c r="D67"/>
  <c r="D61"/>
  <c r="D85"/>
  <c r="D83"/>
  <c r="D77"/>
  <c r="D76"/>
  <c r="D73"/>
  <c r="D75"/>
  <c r="D88"/>
  <c r="D50" i="108"/>
  <c r="D54"/>
  <c r="D51"/>
  <c r="D56"/>
  <c r="D55"/>
  <c r="D52"/>
  <c r="D49"/>
  <c r="D53"/>
  <c r="D86"/>
  <c r="D88"/>
  <c r="D78"/>
  <c r="D74"/>
  <c r="D84"/>
  <c r="D63"/>
  <c r="D68"/>
  <c r="D77"/>
  <c r="D75"/>
  <c r="D85"/>
  <c r="D83"/>
  <c r="D67"/>
  <c r="D60"/>
  <c r="D82"/>
  <c r="D73"/>
  <c r="D61"/>
  <c r="D76"/>
  <c r="D72"/>
  <c r="D49" i="150"/>
  <c r="D55"/>
  <c r="D86"/>
  <c r="D56"/>
  <c r="D54"/>
  <c r="D63"/>
  <c r="D53"/>
  <c r="D52"/>
  <c r="D51"/>
  <c r="D50"/>
  <c r="D68"/>
  <c r="D76"/>
  <c r="D74"/>
  <c r="D84"/>
  <c r="D67"/>
  <c r="D78"/>
  <c r="D72"/>
  <c r="D82"/>
  <c r="D60"/>
  <c r="D61"/>
  <c r="D85"/>
  <c r="D73"/>
  <c r="D75"/>
  <c r="D88"/>
  <c r="D83"/>
  <c r="D77"/>
  <c r="D63" i="278"/>
  <c r="D67"/>
  <c r="D62"/>
  <c r="D66"/>
  <c r="D99"/>
  <c r="D65"/>
  <c r="D69"/>
  <c r="D64"/>
  <c r="D68"/>
  <c r="D76"/>
  <c r="D87"/>
  <c r="D97"/>
  <c r="D81"/>
  <c r="D85"/>
  <c r="D91"/>
  <c r="D95"/>
  <c r="D73"/>
  <c r="D74"/>
  <c r="D98"/>
  <c r="D80"/>
  <c r="D90"/>
  <c r="D96"/>
  <c r="D101"/>
  <c r="D86"/>
  <c r="D88"/>
  <c r="D89"/>
  <c r="D68" i="297"/>
  <c r="D67"/>
  <c r="D69"/>
  <c r="D66"/>
  <c r="D62"/>
  <c r="D64"/>
  <c r="D63"/>
  <c r="D99"/>
  <c r="D65"/>
  <c r="D76"/>
  <c r="D87"/>
  <c r="D97"/>
  <c r="D81"/>
  <c r="D91"/>
  <c r="D95"/>
  <c r="D74"/>
  <c r="D98"/>
  <c r="D73"/>
  <c r="D75" s="1"/>
  <c r="D80"/>
  <c r="D89"/>
  <c r="D90"/>
  <c r="D101"/>
  <c r="D86"/>
  <c r="D88"/>
  <c r="D85"/>
  <c r="D96"/>
  <c r="D64" i="283"/>
  <c r="D65"/>
  <c r="D99"/>
  <c r="D63"/>
  <c r="D62"/>
  <c r="D68"/>
  <c r="D69"/>
  <c r="D67"/>
  <c r="D66"/>
  <c r="D76"/>
  <c r="D87"/>
  <c r="D95"/>
  <c r="D97"/>
  <c r="D81"/>
  <c r="D85"/>
  <c r="D91"/>
  <c r="D80"/>
  <c r="D74"/>
  <c r="D98"/>
  <c r="D73"/>
  <c r="D75" s="1"/>
  <c r="D90"/>
  <c r="D96"/>
  <c r="D86"/>
  <c r="D88"/>
  <c r="D89"/>
  <c r="D101"/>
  <c r="D68" i="294"/>
  <c r="D67"/>
  <c r="D69"/>
  <c r="D66"/>
  <c r="D62"/>
  <c r="D64"/>
  <c r="D63"/>
  <c r="D99"/>
  <c r="D65"/>
  <c r="D76"/>
  <c r="D87"/>
  <c r="D97"/>
  <c r="D81"/>
  <c r="D91"/>
  <c r="D95"/>
  <c r="D73"/>
  <c r="D74"/>
  <c r="D98"/>
  <c r="D85"/>
  <c r="D80"/>
  <c r="D90"/>
  <c r="D96"/>
  <c r="D101"/>
  <c r="D86"/>
  <c r="D88"/>
  <c r="D89"/>
  <c r="D62" i="321"/>
  <c r="D66"/>
  <c r="D63"/>
  <c r="D67"/>
  <c r="D99"/>
  <c r="D64"/>
  <c r="D68"/>
  <c r="D65"/>
  <c r="D69"/>
  <c r="D76"/>
  <c r="D89"/>
  <c r="D87"/>
  <c r="D97"/>
  <c r="D81"/>
  <c r="D91"/>
  <c r="D95"/>
  <c r="D74"/>
  <c r="D98"/>
  <c r="D73"/>
  <c r="D75" s="1"/>
  <c r="D80"/>
  <c r="D85"/>
  <c r="D90"/>
  <c r="D86"/>
  <c r="D96"/>
  <c r="D88"/>
  <c r="D101"/>
  <c r="D50" i="188"/>
  <c r="D54"/>
  <c r="D56"/>
  <c r="D53"/>
  <c r="D63"/>
  <c r="D55"/>
  <c r="D52"/>
  <c r="D51"/>
  <c r="D49"/>
  <c r="D86"/>
  <c r="D68"/>
  <c r="D77"/>
  <c r="D83"/>
  <c r="D75"/>
  <c r="D72"/>
  <c r="D73"/>
  <c r="D82"/>
  <c r="D67"/>
  <c r="D60"/>
  <c r="D74"/>
  <c r="D88"/>
  <c r="D61"/>
  <c r="D85"/>
  <c r="D78"/>
  <c r="D84"/>
  <c r="D76"/>
  <c r="D50" i="148"/>
  <c r="D51"/>
  <c r="D55"/>
  <c r="D49"/>
  <c r="D86"/>
  <c r="D63"/>
  <c r="D54"/>
  <c r="D56"/>
  <c r="D52"/>
  <c r="D53"/>
  <c r="D68"/>
  <c r="D76"/>
  <c r="D74"/>
  <c r="D84"/>
  <c r="D78"/>
  <c r="D61"/>
  <c r="D85"/>
  <c r="D72"/>
  <c r="D67"/>
  <c r="D60"/>
  <c r="D62" s="1"/>
  <c r="D83"/>
  <c r="D77"/>
  <c r="D82"/>
  <c r="D88"/>
  <c r="D73"/>
  <c r="D75"/>
  <c r="D49" i="158"/>
  <c r="D56"/>
  <c r="D52"/>
  <c r="D86"/>
  <c r="D54"/>
  <c r="D51"/>
  <c r="D50"/>
  <c r="D55"/>
  <c r="D53"/>
  <c r="D63"/>
  <c r="D76"/>
  <c r="D74"/>
  <c r="D84"/>
  <c r="D68"/>
  <c r="D78"/>
  <c r="D72"/>
  <c r="D60"/>
  <c r="D61"/>
  <c r="D85"/>
  <c r="D67"/>
  <c r="D83"/>
  <c r="D77"/>
  <c r="D73"/>
  <c r="D75"/>
  <c r="D82"/>
  <c r="D88"/>
  <c r="D49" i="104"/>
  <c r="D53"/>
  <c r="D55"/>
  <c r="D52"/>
  <c r="D77"/>
  <c r="D60"/>
  <c r="D51"/>
  <c r="D56"/>
  <c r="D50"/>
  <c r="D54"/>
  <c r="D86"/>
  <c r="D63"/>
  <c r="D68"/>
  <c r="D76"/>
  <c r="D72"/>
  <c r="D82"/>
  <c r="D67"/>
  <c r="D61"/>
  <c r="D83"/>
  <c r="D78"/>
  <c r="D73"/>
  <c r="D85"/>
  <c r="D88"/>
  <c r="D75"/>
  <c r="D84"/>
  <c r="D74"/>
  <c r="D62" i="269"/>
  <c r="D68"/>
  <c r="D67"/>
  <c r="D99"/>
  <c r="D65"/>
  <c r="D64"/>
  <c r="D63"/>
  <c r="D69"/>
  <c r="D66"/>
  <c r="D76"/>
  <c r="D101"/>
  <c r="D81"/>
  <c r="D89"/>
  <c r="D80"/>
  <c r="D74"/>
  <c r="D86"/>
  <c r="D85"/>
  <c r="D87"/>
  <c r="D98"/>
  <c r="D73"/>
  <c r="D91"/>
  <c r="D88"/>
  <c r="D95"/>
  <c r="D90"/>
  <c r="D97"/>
  <c r="D96"/>
  <c r="D66" i="324"/>
  <c r="D69"/>
  <c r="D63"/>
  <c r="D76"/>
  <c r="D64"/>
  <c r="D62"/>
  <c r="D65"/>
  <c r="D99"/>
  <c r="D67"/>
  <c r="D68"/>
  <c r="D81"/>
  <c r="D89"/>
  <c r="D87"/>
  <c r="D97"/>
  <c r="D95"/>
  <c r="D91"/>
  <c r="D80"/>
  <c r="D73"/>
  <c r="D74"/>
  <c r="D98"/>
  <c r="D85"/>
  <c r="D86"/>
  <c r="D96"/>
  <c r="D88"/>
  <c r="D101"/>
  <c r="D90"/>
  <c r="D66" i="255"/>
  <c r="D67"/>
  <c r="D65"/>
  <c r="D64"/>
  <c r="D62"/>
  <c r="D63"/>
  <c r="D99"/>
  <c r="D69"/>
  <c r="D68"/>
  <c r="D74"/>
  <c r="D76"/>
  <c r="D101"/>
  <c r="D81"/>
  <c r="D90"/>
  <c r="D88"/>
  <c r="D97"/>
  <c r="D73"/>
  <c r="D80"/>
  <c r="D85"/>
  <c r="D95"/>
  <c r="D98"/>
  <c r="D96"/>
  <c r="D91"/>
  <c r="D89"/>
  <c r="D86"/>
  <c r="D87"/>
  <c r="D62" i="242"/>
  <c r="D66"/>
  <c r="D63"/>
  <c r="D67"/>
  <c r="D87"/>
  <c r="D99"/>
  <c r="D64"/>
  <c r="D68"/>
  <c r="D65"/>
  <c r="D69"/>
  <c r="D73"/>
  <c r="D97"/>
  <c r="D76"/>
  <c r="D101"/>
  <c r="D81"/>
  <c r="D80"/>
  <c r="D86"/>
  <c r="D74"/>
  <c r="D91"/>
  <c r="D96"/>
  <c r="D98"/>
  <c r="D95"/>
  <c r="D85"/>
  <c r="D90"/>
  <c r="D88"/>
  <c r="D89"/>
  <c r="D64" i="298"/>
  <c r="D68"/>
  <c r="D65"/>
  <c r="D69"/>
  <c r="D62"/>
  <c r="D66"/>
  <c r="D63"/>
  <c r="D67"/>
  <c r="D99"/>
  <c r="D76"/>
  <c r="D87"/>
  <c r="D97"/>
  <c r="D81"/>
  <c r="D91"/>
  <c r="D95"/>
  <c r="D74"/>
  <c r="D98"/>
  <c r="D85"/>
  <c r="D80"/>
  <c r="D73"/>
  <c r="D75" s="1"/>
  <c r="D77" s="1"/>
  <c r="D106" s="1"/>
  <c r="D101"/>
  <c r="D88"/>
  <c r="D89"/>
  <c r="D86"/>
  <c r="D96"/>
  <c r="D90"/>
  <c r="D62" i="332"/>
  <c r="D65"/>
  <c r="D99"/>
  <c r="D63"/>
  <c r="D76"/>
  <c r="D64"/>
  <c r="D66"/>
  <c r="D69"/>
  <c r="D67"/>
  <c r="D68"/>
  <c r="D81"/>
  <c r="D89"/>
  <c r="D87"/>
  <c r="D97"/>
  <c r="D85"/>
  <c r="D91"/>
  <c r="D95"/>
  <c r="D74"/>
  <c r="D98"/>
  <c r="D80"/>
  <c r="D73"/>
  <c r="D86"/>
  <c r="D90"/>
  <c r="D96"/>
  <c r="D88"/>
  <c r="D101"/>
  <c r="D55" i="112"/>
  <c r="D49"/>
  <c r="D50"/>
  <c r="D51"/>
  <c r="D86"/>
  <c r="D52"/>
  <c r="D53"/>
  <c r="D54"/>
  <c r="D56"/>
  <c r="D68"/>
  <c r="D76"/>
  <c r="D77"/>
  <c r="D75"/>
  <c r="D85"/>
  <c r="D83"/>
  <c r="D63"/>
  <c r="D88"/>
  <c r="D73"/>
  <c r="D60"/>
  <c r="D61"/>
  <c r="D82"/>
  <c r="D67"/>
  <c r="D84"/>
  <c r="D74"/>
  <c r="D72"/>
  <c r="D78"/>
  <c r="D50" i="234"/>
  <c r="D51"/>
  <c r="D86"/>
  <c r="D52"/>
  <c r="D53"/>
  <c r="D54"/>
  <c r="D56"/>
  <c r="D55"/>
  <c r="D49"/>
  <c r="D63"/>
  <c r="D74"/>
  <c r="D84"/>
  <c r="D88"/>
  <c r="D68"/>
  <c r="D76"/>
  <c r="D82"/>
  <c r="D67"/>
  <c r="D78"/>
  <c r="D61"/>
  <c r="D85"/>
  <c r="D60"/>
  <c r="D62" s="1"/>
  <c r="D73"/>
  <c r="D75"/>
  <c r="D72"/>
  <c r="D83"/>
  <c r="D77"/>
  <c r="D54" i="119"/>
  <c r="D56"/>
  <c r="D52"/>
  <c r="D53"/>
  <c r="D50"/>
  <c r="D51"/>
  <c r="D55"/>
  <c r="D49"/>
  <c r="D86"/>
  <c r="D61"/>
  <c r="D63"/>
  <c r="D68"/>
  <c r="D72"/>
  <c r="D82"/>
  <c r="D67"/>
  <c r="D83"/>
  <c r="D78"/>
  <c r="D77"/>
  <c r="D74"/>
  <c r="D76"/>
  <c r="D73"/>
  <c r="D75"/>
  <c r="D84"/>
  <c r="D88"/>
  <c r="D85"/>
  <c r="D60"/>
  <c r="D55" i="216"/>
  <c r="D49"/>
  <c r="D86"/>
  <c r="D54"/>
  <c r="D56"/>
  <c r="D52"/>
  <c r="D53"/>
  <c r="D50"/>
  <c r="D51"/>
  <c r="D63"/>
  <c r="D74"/>
  <c r="D84"/>
  <c r="D68"/>
  <c r="D78"/>
  <c r="D72"/>
  <c r="D82"/>
  <c r="D67"/>
  <c r="D61"/>
  <c r="D85"/>
  <c r="D60"/>
  <c r="D62" s="1"/>
  <c r="D64" s="1"/>
  <c r="D93" s="1"/>
  <c r="D76"/>
  <c r="D88"/>
  <c r="D83"/>
  <c r="D75"/>
  <c r="D77"/>
  <c r="D73"/>
  <c r="AB4" i="224"/>
  <c r="AE4"/>
  <c r="S114"/>
  <c r="D70" i="260"/>
  <c r="D105" s="1"/>
  <c r="AZ17" i="224"/>
  <c r="BG48"/>
  <c r="AZ7"/>
  <c r="BG96"/>
  <c r="BO96"/>
  <c r="BV97"/>
  <c r="AZ97"/>
  <c r="D79" i="118"/>
  <c r="D95" s="1"/>
  <c r="AL24" i="224"/>
  <c r="AL45"/>
  <c r="AL93"/>
  <c r="C122" i="233"/>
  <c r="C122" i="315"/>
  <c r="D100" i="334"/>
  <c r="D102" s="1"/>
  <c r="D109" s="1"/>
  <c r="D100" i="282"/>
  <c r="D102" s="1"/>
  <c r="D109" s="1"/>
  <c r="D82"/>
  <c r="D107" s="1"/>
  <c r="D70"/>
  <c r="D105" s="1"/>
  <c r="BV21" i="224"/>
  <c r="BO37"/>
  <c r="BG92"/>
  <c r="BG79"/>
  <c r="AZ109"/>
  <c r="BO107"/>
  <c r="D62" i="157"/>
  <c r="D79"/>
  <c r="D95" s="1"/>
  <c r="D69" i="161"/>
  <c r="D94" s="1"/>
  <c r="D57"/>
  <c r="D92" s="1"/>
  <c r="AH114" i="224"/>
  <c r="AJ114"/>
  <c r="AG114"/>
  <c r="D258" i="228" s="1"/>
  <c r="AL50" i="224"/>
  <c r="AL66"/>
  <c r="D35" i="313"/>
  <c r="D48"/>
  <c r="C109" i="96"/>
  <c r="C122" i="304"/>
  <c r="C122" i="312"/>
  <c r="C109" i="165"/>
  <c r="C109" i="169"/>
  <c r="C122" i="325"/>
  <c r="C109" i="217"/>
  <c r="D75" i="343"/>
  <c r="D75" i="248"/>
  <c r="D77" s="1"/>
  <c r="D106" s="1"/>
  <c r="D82" i="281"/>
  <c r="D107" s="1"/>
  <c r="D92"/>
  <c r="D108" s="1"/>
  <c r="D100"/>
  <c r="D102" s="1"/>
  <c r="D109" s="1"/>
  <c r="D70"/>
  <c r="D105" s="1"/>
  <c r="D69" i="198"/>
  <c r="D94" s="1"/>
  <c r="D87"/>
  <c r="D89" s="1"/>
  <c r="D96" s="1"/>
  <c r="D57"/>
  <c r="D92" s="1"/>
  <c r="D62" i="262"/>
  <c r="D64"/>
  <c r="D63"/>
  <c r="D99"/>
  <c r="D65"/>
  <c r="D68"/>
  <c r="D67"/>
  <c r="D69"/>
  <c r="D66"/>
  <c r="D91"/>
  <c r="D87"/>
  <c r="D95"/>
  <c r="D98"/>
  <c r="D96"/>
  <c r="D76"/>
  <c r="D101"/>
  <c r="D81"/>
  <c r="D73"/>
  <c r="D90"/>
  <c r="D88"/>
  <c r="D97"/>
  <c r="D80"/>
  <c r="D74"/>
  <c r="D89"/>
  <c r="D86"/>
  <c r="D85"/>
  <c r="D63" i="329"/>
  <c r="D69"/>
  <c r="D66"/>
  <c r="D64"/>
  <c r="D76"/>
  <c r="D65"/>
  <c r="D62"/>
  <c r="D99"/>
  <c r="D68"/>
  <c r="D67"/>
  <c r="D81"/>
  <c r="D89"/>
  <c r="D87"/>
  <c r="D97"/>
  <c r="D91"/>
  <c r="D80"/>
  <c r="D74"/>
  <c r="D98"/>
  <c r="D85"/>
  <c r="D95"/>
  <c r="D73"/>
  <c r="D75" s="1"/>
  <c r="D77" s="1"/>
  <c r="D106" s="1"/>
  <c r="D86"/>
  <c r="D88"/>
  <c r="D101"/>
  <c r="D90"/>
  <c r="D96"/>
  <c r="D63" i="270"/>
  <c r="D67"/>
  <c r="D62"/>
  <c r="D66"/>
  <c r="D99"/>
  <c r="D65"/>
  <c r="D69"/>
  <c r="D64"/>
  <c r="D68"/>
  <c r="D91"/>
  <c r="D87"/>
  <c r="D97"/>
  <c r="D76"/>
  <c r="D81"/>
  <c r="D95"/>
  <c r="D73"/>
  <c r="D90"/>
  <c r="D88"/>
  <c r="D98"/>
  <c r="D96"/>
  <c r="D85"/>
  <c r="D80"/>
  <c r="D89"/>
  <c r="D86"/>
  <c r="D74"/>
  <c r="D101"/>
  <c r="D65" i="239"/>
  <c r="D69"/>
  <c r="D64"/>
  <c r="D68"/>
  <c r="D90"/>
  <c r="D95"/>
  <c r="D63"/>
  <c r="D67"/>
  <c r="D62"/>
  <c r="D66"/>
  <c r="D80"/>
  <c r="D99"/>
  <c r="D97"/>
  <c r="D76"/>
  <c r="D98"/>
  <c r="D89"/>
  <c r="D85"/>
  <c r="D81"/>
  <c r="D88"/>
  <c r="D96"/>
  <c r="D73"/>
  <c r="D74"/>
  <c r="D91"/>
  <c r="D86"/>
  <c r="D87"/>
  <c r="D101"/>
  <c r="D66" i="250"/>
  <c r="D67"/>
  <c r="D65"/>
  <c r="D64"/>
  <c r="D62"/>
  <c r="D63"/>
  <c r="D99"/>
  <c r="D69"/>
  <c r="D68"/>
  <c r="D101"/>
  <c r="D81"/>
  <c r="D76"/>
  <c r="D85"/>
  <c r="D86"/>
  <c r="D74"/>
  <c r="D80"/>
  <c r="D73"/>
  <c r="D75" s="1"/>
  <c r="D96"/>
  <c r="D91"/>
  <c r="D89"/>
  <c r="D87"/>
  <c r="D90"/>
  <c r="D95"/>
  <c r="D88"/>
  <c r="D98"/>
  <c r="D97"/>
  <c r="D65" i="325"/>
  <c r="D69"/>
  <c r="D64"/>
  <c r="D68"/>
  <c r="D76"/>
  <c r="D63"/>
  <c r="D67"/>
  <c r="D62"/>
  <c r="D66"/>
  <c r="D99"/>
  <c r="D81"/>
  <c r="D89"/>
  <c r="D87"/>
  <c r="D97"/>
  <c r="D91"/>
  <c r="D95"/>
  <c r="D73"/>
  <c r="D74"/>
  <c r="D98"/>
  <c r="D85"/>
  <c r="D80"/>
  <c r="D86"/>
  <c r="D90"/>
  <c r="D96"/>
  <c r="D88"/>
  <c r="D101"/>
  <c r="D66" i="285"/>
  <c r="D67"/>
  <c r="D69"/>
  <c r="D68"/>
  <c r="D64"/>
  <c r="D62"/>
  <c r="D63"/>
  <c r="D99"/>
  <c r="D65"/>
  <c r="D76"/>
  <c r="D87"/>
  <c r="D97"/>
  <c r="D81"/>
  <c r="D91"/>
  <c r="D85"/>
  <c r="D80"/>
  <c r="D74"/>
  <c r="D98"/>
  <c r="D73"/>
  <c r="D75" s="1"/>
  <c r="D96"/>
  <c r="D95"/>
  <c r="D88"/>
  <c r="D89"/>
  <c r="D101"/>
  <c r="D90"/>
  <c r="D86"/>
  <c r="D62" i="240"/>
  <c r="D68"/>
  <c r="D67"/>
  <c r="D99"/>
  <c r="D65"/>
  <c r="D64"/>
  <c r="D63"/>
  <c r="D87"/>
  <c r="D69"/>
  <c r="D66"/>
  <c r="D97"/>
  <c r="D74"/>
  <c r="D76"/>
  <c r="D101"/>
  <c r="D81"/>
  <c r="D86"/>
  <c r="D80"/>
  <c r="D91"/>
  <c r="D96"/>
  <c r="D98"/>
  <c r="D95"/>
  <c r="D85"/>
  <c r="D73"/>
  <c r="D88"/>
  <c r="D89"/>
  <c r="D90"/>
  <c r="D64" i="268"/>
  <c r="D66"/>
  <c r="D69"/>
  <c r="D63"/>
  <c r="D62"/>
  <c r="D65"/>
  <c r="D99"/>
  <c r="D67"/>
  <c r="D68"/>
  <c r="D76"/>
  <c r="D101"/>
  <c r="D81"/>
  <c r="D89"/>
  <c r="D86"/>
  <c r="D85"/>
  <c r="D74"/>
  <c r="D95"/>
  <c r="D80"/>
  <c r="D73"/>
  <c r="D91"/>
  <c r="D98"/>
  <c r="D87"/>
  <c r="D88"/>
  <c r="D97"/>
  <c r="D90"/>
  <c r="D96"/>
  <c r="D62" i="311"/>
  <c r="D66"/>
  <c r="D63"/>
  <c r="D67"/>
  <c r="D99"/>
  <c r="D64"/>
  <c r="D68"/>
  <c r="D65"/>
  <c r="D69"/>
  <c r="D76"/>
  <c r="D89"/>
  <c r="D87"/>
  <c r="D97"/>
  <c r="D81"/>
  <c r="D91"/>
  <c r="D85"/>
  <c r="D73"/>
  <c r="D74"/>
  <c r="D98"/>
  <c r="D80"/>
  <c r="D96"/>
  <c r="D88"/>
  <c r="D95"/>
  <c r="D100" s="1"/>
  <c r="D90"/>
  <c r="D101"/>
  <c r="D86"/>
  <c r="D64" i="254"/>
  <c r="D63"/>
  <c r="D99"/>
  <c r="D65"/>
  <c r="D62"/>
  <c r="D68"/>
  <c r="D67"/>
  <c r="D69"/>
  <c r="D66"/>
  <c r="D101"/>
  <c r="D74"/>
  <c r="D76"/>
  <c r="D81"/>
  <c r="D73"/>
  <c r="D80"/>
  <c r="D90"/>
  <c r="D88"/>
  <c r="D98"/>
  <c r="D96"/>
  <c r="D86"/>
  <c r="D97"/>
  <c r="D87"/>
  <c r="D89"/>
  <c r="D85"/>
  <c r="D91"/>
  <c r="D95"/>
  <c r="D50" i="212"/>
  <c r="D54"/>
  <c r="D51"/>
  <c r="D56"/>
  <c r="D55"/>
  <c r="D52"/>
  <c r="D49"/>
  <c r="D53"/>
  <c r="D86"/>
  <c r="D63"/>
  <c r="D74"/>
  <c r="D84"/>
  <c r="D68"/>
  <c r="D72"/>
  <c r="D78"/>
  <c r="D82"/>
  <c r="D67"/>
  <c r="D60"/>
  <c r="D61"/>
  <c r="D85"/>
  <c r="D77"/>
  <c r="D73"/>
  <c r="D76"/>
  <c r="D88"/>
  <c r="D83"/>
  <c r="D75"/>
  <c r="D76" i="172"/>
  <c r="D74"/>
  <c r="D84"/>
  <c r="D72"/>
  <c r="D78"/>
  <c r="D50"/>
  <c r="D67"/>
  <c r="D53"/>
  <c r="D55"/>
  <c r="D63"/>
  <c r="D49"/>
  <c r="D61"/>
  <c r="D85"/>
  <c r="D82"/>
  <c r="D54"/>
  <c r="D56"/>
  <c r="D86"/>
  <c r="D52"/>
  <c r="D51"/>
  <c r="D68"/>
  <c r="D60"/>
  <c r="D73"/>
  <c r="D75"/>
  <c r="D83"/>
  <c r="D77"/>
  <c r="D88"/>
  <c r="D64" i="336"/>
  <c r="D68"/>
  <c r="D69"/>
  <c r="D67"/>
  <c r="D62"/>
  <c r="D66"/>
  <c r="D65"/>
  <c r="D63"/>
  <c r="D99"/>
  <c r="D76"/>
  <c r="D101"/>
  <c r="D89"/>
  <c r="D87"/>
  <c r="D97"/>
  <c r="D81"/>
  <c r="D91"/>
  <c r="D80"/>
  <c r="D74"/>
  <c r="D98"/>
  <c r="D95"/>
  <c r="D73"/>
  <c r="D90"/>
  <c r="D96"/>
  <c r="D85"/>
  <c r="D86"/>
  <c r="D88"/>
  <c r="D68" i="328"/>
  <c r="D69"/>
  <c r="D99"/>
  <c r="D63"/>
  <c r="D76"/>
  <c r="D62"/>
  <c r="D64"/>
  <c r="D65"/>
  <c r="D67"/>
  <c r="D66"/>
  <c r="D81"/>
  <c r="D89"/>
  <c r="D87"/>
  <c r="D97"/>
  <c r="D95"/>
  <c r="D91"/>
  <c r="D74"/>
  <c r="D98"/>
  <c r="D80"/>
  <c r="D73"/>
  <c r="D90"/>
  <c r="D101"/>
  <c r="D96"/>
  <c r="D85"/>
  <c r="D86"/>
  <c r="D88"/>
  <c r="D64" i="238"/>
  <c r="D68"/>
  <c r="D63"/>
  <c r="D67"/>
  <c r="D90"/>
  <c r="D99"/>
  <c r="D62"/>
  <c r="D66"/>
  <c r="D80"/>
  <c r="D65"/>
  <c r="D69"/>
  <c r="D97"/>
  <c r="D95"/>
  <c r="D76"/>
  <c r="D98"/>
  <c r="D89"/>
  <c r="D74"/>
  <c r="D88"/>
  <c r="D96"/>
  <c r="D85"/>
  <c r="D81"/>
  <c r="D86"/>
  <c r="D91"/>
  <c r="D73"/>
  <c r="D101"/>
  <c r="D87"/>
  <c r="D76" i="217"/>
  <c r="D74"/>
  <c r="D82"/>
  <c r="D84"/>
  <c r="D78"/>
  <c r="D53"/>
  <c r="D55"/>
  <c r="D63"/>
  <c r="D56"/>
  <c r="D54"/>
  <c r="D61"/>
  <c r="D85"/>
  <c r="D60"/>
  <c r="D62" s="1"/>
  <c r="D49"/>
  <c r="D68"/>
  <c r="D52"/>
  <c r="D86"/>
  <c r="D51"/>
  <c r="D50"/>
  <c r="D67"/>
  <c r="D83"/>
  <c r="D77"/>
  <c r="D73"/>
  <c r="D75"/>
  <c r="D72"/>
  <c r="D88"/>
  <c r="D53" i="131"/>
  <c r="D52"/>
  <c r="D51"/>
  <c r="D50"/>
  <c r="D49"/>
  <c r="D55"/>
  <c r="D86"/>
  <c r="D56"/>
  <c r="D54"/>
  <c r="D63"/>
  <c r="D74"/>
  <c r="D84"/>
  <c r="D88"/>
  <c r="D68"/>
  <c r="D76"/>
  <c r="D72"/>
  <c r="D78"/>
  <c r="D82"/>
  <c r="D60"/>
  <c r="D61"/>
  <c r="D85"/>
  <c r="D67"/>
  <c r="D83"/>
  <c r="D75"/>
  <c r="D77"/>
  <c r="D73"/>
  <c r="D50" i="122"/>
  <c r="D51"/>
  <c r="D55"/>
  <c r="D49"/>
  <c r="D86"/>
  <c r="D54"/>
  <c r="D56"/>
  <c r="D52"/>
  <c r="D53"/>
  <c r="D78"/>
  <c r="D74"/>
  <c r="D84"/>
  <c r="D63"/>
  <c r="D68"/>
  <c r="D60"/>
  <c r="D77"/>
  <c r="D75"/>
  <c r="D85"/>
  <c r="D83"/>
  <c r="D72"/>
  <c r="D82"/>
  <c r="D67"/>
  <c r="D61"/>
  <c r="D76"/>
  <c r="D73"/>
  <c r="D88"/>
  <c r="AL20" i="224"/>
  <c r="AD114"/>
  <c r="D255" i="228" s="1"/>
  <c r="D82" i="260"/>
  <c r="D107" s="1"/>
  <c r="D82" i="289"/>
  <c r="D107" s="1"/>
  <c r="D92"/>
  <c r="D108" s="1"/>
  <c r="D70"/>
  <c r="D105" s="1"/>
  <c r="BV17" i="224"/>
  <c r="BG17"/>
  <c r="BO17"/>
  <c r="BV48"/>
  <c r="AZ48"/>
  <c r="BV7"/>
  <c r="BO7"/>
  <c r="BV96"/>
  <c r="AZ96"/>
  <c r="BG97"/>
  <c r="BO97"/>
  <c r="D57" i="153"/>
  <c r="D92" s="1"/>
  <c r="D62" i="118"/>
  <c r="D57"/>
  <c r="D92" s="1"/>
  <c r="D87" i="115"/>
  <c r="D89" s="1"/>
  <c r="D96" s="1"/>
  <c r="D87" i="195"/>
  <c r="D89" s="1"/>
  <c r="D96" s="1"/>
  <c r="D69"/>
  <c r="D94" s="1"/>
  <c r="D57"/>
  <c r="D92" s="1"/>
  <c r="C122" i="311"/>
  <c r="C122" i="314"/>
  <c r="C109" i="167"/>
  <c r="C109" i="170"/>
  <c r="D92" i="275"/>
  <c r="D108" s="1"/>
  <c r="D82" i="331"/>
  <c r="D107" s="1"/>
  <c r="D100"/>
  <c r="D102" s="1"/>
  <c r="D109" s="1"/>
  <c r="D70"/>
  <c r="D105" s="1"/>
  <c r="BG13" i="224"/>
  <c r="BO13"/>
  <c r="BV13"/>
  <c r="AZ23"/>
  <c r="BV23"/>
  <c r="D82" i="334"/>
  <c r="D107" s="1"/>
  <c r="D92"/>
  <c r="D108" s="1"/>
  <c r="D70"/>
  <c r="D105" s="1"/>
  <c r="D92" i="282"/>
  <c r="D108" s="1"/>
  <c r="BG21" i="224"/>
  <c r="BO21"/>
  <c r="AZ37"/>
  <c r="BV37"/>
  <c r="BV92"/>
  <c r="BO92"/>
  <c r="AZ79"/>
  <c r="BO79"/>
  <c r="BV79"/>
  <c r="BO109"/>
  <c r="BV109"/>
  <c r="AZ107"/>
  <c r="BG107"/>
  <c r="D69" i="157"/>
  <c r="D94" s="1"/>
  <c r="D87"/>
  <c r="D89" s="1"/>
  <c r="D96" s="1"/>
  <c r="D57"/>
  <c r="D92" s="1"/>
  <c r="D79" i="161"/>
  <c r="D95" s="1"/>
  <c r="D62"/>
  <c r="AI114" i="224"/>
  <c r="D260" i="228" s="1"/>
  <c r="AL40" i="224"/>
  <c r="D35" i="315"/>
  <c r="D48"/>
  <c r="C122" i="310"/>
  <c r="C109" i="208"/>
  <c r="D92" i="343"/>
  <c r="D108" s="1"/>
  <c r="D100" i="346"/>
  <c r="D102" s="1"/>
  <c r="D109" s="1"/>
  <c r="D100" i="303"/>
  <c r="D102" s="1"/>
  <c r="D109" s="1"/>
  <c r="D62" i="198"/>
  <c r="D79"/>
  <c r="D95" s="1"/>
  <c r="D87" i="199"/>
  <c r="D89" s="1"/>
  <c r="D96" s="1"/>
  <c r="D79"/>
  <c r="D95" s="1"/>
  <c r="D57"/>
  <c r="D92" s="1"/>
  <c r="D35" i="241" l="1"/>
  <c r="D35" i="304"/>
  <c r="D245" i="228"/>
  <c r="D247"/>
  <c r="D246"/>
  <c r="D241"/>
  <c r="AZ25" i="224"/>
  <c r="D51" i="105"/>
  <c r="D101" i="291"/>
  <c r="D90"/>
  <c r="D95"/>
  <c r="D90" i="245"/>
  <c r="AZ69" i="224"/>
  <c r="D85" i="291"/>
  <c r="D87"/>
  <c r="D87" i="189"/>
  <c r="D89" s="1"/>
  <c r="D96" s="1"/>
  <c r="D96" i="279"/>
  <c r="D69"/>
  <c r="D80" i="339"/>
  <c r="D88"/>
  <c r="D89"/>
  <c r="D86"/>
  <c r="D67"/>
  <c r="D65"/>
  <c r="D62"/>
  <c r="D87"/>
  <c r="D85"/>
  <c r="D81"/>
  <c r="D66"/>
  <c r="D74" i="105"/>
  <c r="D86"/>
  <c r="D49"/>
  <c r="D60"/>
  <c r="D75"/>
  <c r="D82"/>
  <c r="D88"/>
  <c r="G36" i="354"/>
  <c r="BQ43" i="224"/>
  <c r="BA43"/>
  <c r="BR43"/>
  <c r="BG37"/>
  <c r="D35" i="263"/>
  <c r="D100" i="343"/>
  <c r="D102" s="1"/>
  <c r="D109" s="1"/>
  <c r="D76" i="105"/>
  <c r="D88" i="291"/>
  <c r="D97"/>
  <c r="D89"/>
  <c r="D98"/>
  <c r="D66"/>
  <c r="D80"/>
  <c r="D67" i="105"/>
  <c r="D69" s="1"/>
  <c r="D94" s="1"/>
  <c r="D53"/>
  <c r="D54"/>
  <c r="D64" i="291"/>
  <c r="D65"/>
  <c r="D81"/>
  <c r="D82" s="1"/>
  <c r="D107" s="1"/>
  <c r="D69"/>
  <c r="D82" i="250"/>
  <c r="D107" s="1"/>
  <c r="D69" i="188"/>
  <c r="D94" s="1"/>
  <c r="D85" i="105"/>
  <c r="D55"/>
  <c r="D61"/>
  <c r="D77"/>
  <c r="D68" i="291"/>
  <c r="D96"/>
  <c r="D91"/>
  <c r="D73"/>
  <c r="D74"/>
  <c r="D99"/>
  <c r="D63"/>
  <c r="D67"/>
  <c r="D62"/>
  <c r="D75" i="254"/>
  <c r="D62" i="133"/>
  <c r="D56" i="142"/>
  <c r="D35" i="333"/>
  <c r="D62" i="140"/>
  <c r="D64" s="1"/>
  <c r="D93" s="1"/>
  <c r="D68" i="142"/>
  <c r="D35" i="323"/>
  <c r="D67" i="142"/>
  <c r="D69" s="1"/>
  <c r="D94" s="1"/>
  <c r="D76"/>
  <c r="D86"/>
  <c r="D101" i="287"/>
  <c r="D62" i="134"/>
  <c r="D70" i="305"/>
  <c r="D105" s="1"/>
  <c r="D77" i="265"/>
  <c r="D106" s="1"/>
  <c r="D96" i="318"/>
  <c r="D57" i="202"/>
  <c r="D92" s="1"/>
  <c r="D75" i="346"/>
  <c r="D77" s="1"/>
  <c r="D106" s="1"/>
  <c r="D70" i="316"/>
  <c r="D105" s="1"/>
  <c r="BV20" i="224"/>
  <c r="D70" i="248"/>
  <c r="D105" s="1"/>
  <c r="D57" i="210"/>
  <c r="D92" s="1"/>
  <c r="AZ55" i="224"/>
  <c r="D75" i="339"/>
  <c r="BO43" i="224"/>
  <c r="D75" i="240"/>
  <c r="D77" i="285"/>
  <c r="D106" s="1"/>
  <c r="D77" i="250"/>
  <c r="D106" s="1"/>
  <c r="D64" i="234"/>
  <c r="D93" s="1"/>
  <c r="D75" i="255"/>
  <c r="D75" i="344"/>
  <c r="D62" i="186"/>
  <c r="D64" s="1"/>
  <c r="D93" s="1"/>
  <c r="D87" i="318"/>
  <c r="D86" i="300"/>
  <c r="D88"/>
  <c r="D88" i="318"/>
  <c r="D62" i="116"/>
  <c r="D77" i="142"/>
  <c r="D53"/>
  <c r="D61"/>
  <c r="D83"/>
  <c r="D60"/>
  <c r="D62" s="1"/>
  <c r="D50"/>
  <c r="BK56" i="224"/>
  <c r="AZ31"/>
  <c r="D55" i="142"/>
  <c r="D62" i="193"/>
  <c r="BS98" i="224"/>
  <c r="BL98"/>
  <c r="AR98"/>
  <c r="BP98"/>
  <c r="BF98"/>
  <c r="BK98"/>
  <c r="BB98"/>
  <c r="BU98"/>
  <c r="BN98"/>
  <c r="AX98"/>
  <c r="BM98"/>
  <c r="BR98"/>
  <c r="BA98"/>
  <c r="BH98"/>
  <c r="BE98"/>
  <c r="BG98" s="1"/>
  <c r="AV98"/>
  <c r="BI98"/>
  <c r="AW98"/>
  <c r="AY98"/>
  <c r="BQ98"/>
  <c r="BJ98"/>
  <c r="AT98"/>
  <c r="BT98"/>
  <c r="AS98"/>
  <c r="AU98"/>
  <c r="BH56"/>
  <c r="AX56"/>
  <c r="D82" i="303"/>
  <c r="D107" s="1"/>
  <c r="D82" i="266"/>
  <c r="D107" s="1"/>
  <c r="BG7" i="224"/>
  <c r="D82" i="259"/>
  <c r="D107" s="1"/>
  <c r="D69" i="116"/>
  <c r="D94" s="1"/>
  <c r="D82" i="346"/>
  <c r="D107" s="1"/>
  <c r="D69" i="125"/>
  <c r="D94" s="1"/>
  <c r="D69" i="234"/>
  <c r="D94" s="1"/>
  <c r="BG91" i="224"/>
  <c r="C97" i="100"/>
  <c r="C110" i="245"/>
  <c r="BG20" i="224"/>
  <c r="D70" i="343"/>
  <c r="D105" s="1"/>
  <c r="D75" i="335"/>
  <c r="D73" i="287"/>
  <c r="D85"/>
  <c r="D81" i="233"/>
  <c r="D90" i="287"/>
  <c r="D98"/>
  <c r="D65"/>
  <c r="D69"/>
  <c r="AW27" i="224"/>
  <c r="AT27"/>
  <c r="BT27"/>
  <c r="AY27"/>
  <c r="AV27"/>
  <c r="BJ27"/>
  <c r="BP27"/>
  <c r="BA27"/>
  <c r="BN27"/>
  <c r="BE27"/>
  <c r="BH27"/>
  <c r="BQ27"/>
  <c r="BK27"/>
  <c r="BU27"/>
  <c r="AS27"/>
  <c r="BL27"/>
  <c r="AX27"/>
  <c r="AU27"/>
  <c r="AR27"/>
  <c r="BM27"/>
  <c r="BS27"/>
  <c r="BF27"/>
  <c r="BR27"/>
  <c r="BB27"/>
  <c r="BI27"/>
  <c r="D79" i="140"/>
  <c r="D95" s="1"/>
  <c r="D75" i="316"/>
  <c r="D77" s="1"/>
  <c r="D106" s="1"/>
  <c r="D57" i="185"/>
  <c r="D92" s="1"/>
  <c r="D100" i="339"/>
  <c r="D102" s="1"/>
  <c r="D109" s="1"/>
  <c r="D87" i="209"/>
  <c r="D89" s="1"/>
  <c r="D96" s="1"/>
  <c r="D69" i="185"/>
  <c r="D94" s="1"/>
  <c r="D69" i="140"/>
  <c r="D94" s="1"/>
  <c r="D79" i="209"/>
  <c r="D95" s="1"/>
  <c r="D62" i="121"/>
  <c r="AZ12" i="224"/>
  <c r="AZ39"/>
  <c r="D57" i="209"/>
  <c r="D92" s="1"/>
  <c r="AZ91" i="224"/>
  <c r="D69" i="162"/>
  <c r="D94" s="1"/>
  <c r="BV81" i="224"/>
  <c r="BV43"/>
  <c r="D92" i="326"/>
  <c r="D108" s="1"/>
  <c r="D62" i="167"/>
  <c r="D64" s="1"/>
  <c r="D93" s="1"/>
  <c r="D57"/>
  <c r="D92" s="1"/>
  <c r="D75" i="284"/>
  <c r="D77" s="1"/>
  <c r="D106" s="1"/>
  <c r="BC88" i="224"/>
  <c r="D66" i="263"/>
  <c r="D65"/>
  <c r="D95"/>
  <c r="D81"/>
  <c r="D68"/>
  <c r="D89"/>
  <c r="BG102" i="224"/>
  <c r="BC102"/>
  <c r="D69" i="263"/>
  <c r="D86"/>
  <c r="D101"/>
  <c r="D67"/>
  <c r="D80"/>
  <c r="BC26" i="224"/>
  <c r="D75" i="314"/>
  <c r="D69" i="186"/>
  <c r="D94" s="1"/>
  <c r="D79" i="210"/>
  <c r="D95" s="1"/>
  <c r="BC24" i="224"/>
  <c r="BD24" s="1"/>
  <c r="BC18"/>
  <c r="BC52"/>
  <c r="D69" i="107"/>
  <c r="D94" s="1"/>
  <c r="BC11" i="224"/>
  <c r="D97" i="263"/>
  <c r="D62"/>
  <c r="D98" i="318"/>
  <c r="D82" i="312"/>
  <c r="D107" s="1"/>
  <c r="BO81" i="224"/>
  <c r="BC56"/>
  <c r="D66" i="318"/>
  <c r="D81"/>
  <c r="D82" s="1"/>
  <c r="D107" s="1"/>
  <c r="D62"/>
  <c r="D64" i="101"/>
  <c r="D93" s="1"/>
  <c r="D90" i="318"/>
  <c r="D95"/>
  <c r="BV49" i="224"/>
  <c r="BV76"/>
  <c r="D62" i="185"/>
  <c r="D63" i="138"/>
  <c r="H36" i="354"/>
  <c r="I36" s="1"/>
  <c r="H38"/>
  <c r="I38" s="1"/>
  <c r="D56" i="265" s="1"/>
  <c r="D99" i="287"/>
  <c r="D74"/>
  <c r="D75" s="1"/>
  <c r="D87"/>
  <c r="D67"/>
  <c r="D88"/>
  <c r="D35" i="319"/>
  <c r="D35" i="272"/>
  <c r="D77" i="187"/>
  <c r="D78"/>
  <c r="D50"/>
  <c r="D56"/>
  <c r="D82"/>
  <c r="D55"/>
  <c r="D51"/>
  <c r="D86"/>
  <c r="D60"/>
  <c r="D85"/>
  <c r="D84"/>
  <c r="D68"/>
  <c r="D54"/>
  <c r="D53"/>
  <c r="D67"/>
  <c r="D52"/>
  <c r="D49"/>
  <c r="D72"/>
  <c r="D83"/>
  <c r="D73"/>
  <c r="D88"/>
  <c r="D74"/>
  <c r="D61"/>
  <c r="D76"/>
  <c r="D75"/>
  <c r="D85" i="142"/>
  <c r="D75"/>
  <c r="D78"/>
  <c r="D72"/>
  <c r="D52"/>
  <c r="D54"/>
  <c r="D74"/>
  <c r="D73"/>
  <c r="D84"/>
  <c r="D88"/>
  <c r="D82"/>
  <c r="D87" s="1"/>
  <c r="D49"/>
  <c r="BI56" i="224"/>
  <c r="BE56"/>
  <c r="D96" i="287"/>
  <c r="D97"/>
  <c r="D63"/>
  <c r="D80"/>
  <c r="D95"/>
  <c r="D81"/>
  <c r="D64"/>
  <c r="D66"/>
  <c r="D86"/>
  <c r="D91"/>
  <c r="D68"/>
  <c r="D62"/>
  <c r="D35" i="307"/>
  <c r="D81" s="1"/>
  <c r="BM56" i="224"/>
  <c r="BB56"/>
  <c r="BF56"/>
  <c r="D75" i="138"/>
  <c r="G11" i="353"/>
  <c r="H11"/>
  <c r="I11" s="1"/>
  <c r="D54" i="211"/>
  <c r="D56"/>
  <c r="D52"/>
  <c r="D53"/>
  <c r="D67"/>
  <c r="D60"/>
  <c r="D76"/>
  <c r="D61"/>
  <c r="D78"/>
  <c r="D88"/>
  <c r="D72"/>
  <c r="D85"/>
  <c r="D50"/>
  <c r="D51"/>
  <c r="D55"/>
  <c r="D49"/>
  <c r="D86"/>
  <c r="D82"/>
  <c r="D68"/>
  <c r="D84"/>
  <c r="D83"/>
  <c r="D73"/>
  <c r="D75"/>
  <c r="D74"/>
  <c r="D77"/>
  <c r="D68" i="279"/>
  <c r="D64"/>
  <c r="D87"/>
  <c r="D85"/>
  <c r="D74"/>
  <c r="D88"/>
  <c r="D98"/>
  <c r="D95"/>
  <c r="D101"/>
  <c r="D80"/>
  <c r="D90"/>
  <c r="D89"/>
  <c r="D86"/>
  <c r="D73"/>
  <c r="D81"/>
  <c r="D97"/>
  <c r="D91"/>
  <c r="D52" i="138"/>
  <c r="D92" i="259"/>
  <c r="D108" s="1"/>
  <c r="D79" i="100"/>
  <c r="D95" s="1"/>
  <c r="D79" i="116"/>
  <c r="D95" s="1"/>
  <c r="D79" i="153"/>
  <c r="D95" s="1"/>
  <c r="D79" i="186"/>
  <c r="D95" s="1"/>
  <c r="D92" i="248"/>
  <c r="D108" s="1"/>
  <c r="D53" i="138"/>
  <c r="D85"/>
  <c r="D50"/>
  <c r="D67"/>
  <c r="D84"/>
  <c r="D88"/>
  <c r="D86"/>
  <c r="D60"/>
  <c r="D100" i="314"/>
  <c r="D102" s="1"/>
  <c r="D109" s="1"/>
  <c r="D92" i="312"/>
  <c r="D108" s="1"/>
  <c r="D76" i="138"/>
  <c r="D73"/>
  <c r="D54"/>
  <c r="D55"/>
  <c r="D68"/>
  <c r="D82"/>
  <c r="D61"/>
  <c r="D77"/>
  <c r="D83"/>
  <c r="D51"/>
  <c r="D56"/>
  <c r="D49"/>
  <c r="D78"/>
  <c r="D91" i="233"/>
  <c r="D90"/>
  <c r="D74"/>
  <c r="D76"/>
  <c r="D69"/>
  <c r="D99"/>
  <c r="D65"/>
  <c r="BV26" i="224"/>
  <c r="D92" i="330"/>
  <c r="D108" s="1"/>
  <c r="BG61" i="224"/>
  <c r="D57" i="101"/>
  <c r="D92" s="1"/>
  <c r="D19" i="97"/>
  <c r="D22" s="1"/>
  <c r="D57" i="125"/>
  <c r="D92" s="1"/>
  <c r="D66" i="296"/>
  <c r="D65"/>
  <c r="D99"/>
  <c r="D85"/>
  <c r="D68"/>
  <c r="D95"/>
  <c r="D73"/>
  <c r="D74"/>
  <c r="D96"/>
  <c r="D89"/>
  <c r="D81"/>
  <c r="D62"/>
  <c r="D86"/>
  <c r="D64"/>
  <c r="D69"/>
  <c r="D63"/>
  <c r="D67"/>
  <c r="D98"/>
  <c r="D80"/>
  <c r="D90"/>
  <c r="D101"/>
  <c r="D87"/>
  <c r="D97"/>
  <c r="D91"/>
  <c r="D88"/>
  <c r="D75" i="141"/>
  <c r="D73"/>
  <c r="D61"/>
  <c r="D78"/>
  <c r="D77"/>
  <c r="D60"/>
  <c r="D51"/>
  <c r="D52"/>
  <c r="D68"/>
  <c r="D50"/>
  <c r="D56"/>
  <c r="D53"/>
  <c r="D74"/>
  <c r="D83"/>
  <c r="D85"/>
  <c r="D84"/>
  <c r="D76"/>
  <c r="D72"/>
  <c r="D54"/>
  <c r="D86"/>
  <c r="D49"/>
  <c r="D82"/>
  <c r="D67"/>
  <c r="D55"/>
  <c r="D88"/>
  <c r="C43" i="185"/>
  <c r="D43" s="1"/>
  <c r="C43" i="184"/>
  <c r="D43" s="1"/>
  <c r="C43" i="179"/>
  <c r="D43" s="1"/>
  <c r="C43" i="171"/>
  <c r="D43" s="1"/>
  <c r="C43" i="217"/>
  <c r="D43" s="1"/>
  <c r="C43" i="170"/>
  <c r="D43" s="1"/>
  <c r="C43" i="150"/>
  <c r="D43" s="1"/>
  <c r="C43" i="216"/>
  <c r="D43" s="1"/>
  <c r="C43" i="145"/>
  <c r="D43" s="1"/>
  <c r="C43" i="195"/>
  <c r="D43" s="1"/>
  <c r="C43" i="188"/>
  <c r="D43" s="1"/>
  <c r="C43" i="167"/>
  <c r="D43" s="1"/>
  <c r="C43" i="159"/>
  <c r="D43" s="1"/>
  <c r="C43" i="204"/>
  <c r="D43" s="1"/>
  <c r="C43" i="128"/>
  <c r="D43" s="1"/>
  <c r="C43" i="124"/>
  <c r="D43" s="1"/>
  <c r="C43" i="197"/>
  <c r="D43" s="1"/>
  <c r="C43" i="104"/>
  <c r="D43" s="1"/>
  <c r="C43" i="101"/>
  <c r="D43" s="1"/>
  <c r="C43" i="118"/>
  <c r="D43" s="1"/>
  <c r="C43" i="200"/>
  <c r="D43" s="1"/>
  <c r="C43" i="201"/>
  <c r="D43" s="1"/>
  <c r="C43" i="99"/>
  <c r="D43" s="1"/>
  <c r="BD111" i="224"/>
  <c r="BO111"/>
  <c r="D73" i="338"/>
  <c r="H39" i="354"/>
  <c r="C43" i="211"/>
  <c r="D43" s="1"/>
  <c r="C43" i="173"/>
  <c r="D43" s="1"/>
  <c r="C43" i="236"/>
  <c r="D43" s="1"/>
  <c r="C43" i="120"/>
  <c r="D43" s="1"/>
  <c r="C43" i="125"/>
  <c r="D43" s="1"/>
  <c r="C43" i="129"/>
  <c r="D43" s="1"/>
  <c r="C43" i="206"/>
  <c r="D43" s="1"/>
  <c r="C43" i="235"/>
  <c r="D43" s="1"/>
  <c r="C43" i="218"/>
  <c r="D43" s="1"/>
  <c r="C43" i="198"/>
  <c r="D43" s="1"/>
  <c r="C43" i="210"/>
  <c r="D43" s="1"/>
  <c r="C43" i="194"/>
  <c r="D43" s="1"/>
  <c r="C43" i="203"/>
  <c r="D43" s="1"/>
  <c r="C43" i="162"/>
  <c r="D43" s="1"/>
  <c r="C43" i="207"/>
  <c r="D43" s="1"/>
  <c r="C43" i="193"/>
  <c r="D43" s="1"/>
  <c r="C43" i="215"/>
  <c r="D43" s="1"/>
  <c r="BT14" i="224"/>
  <c r="AY14"/>
  <c r="AV14"/>
  <c r="AW14"/>
  <c r="AT14"/>
  <c r="BM14"/>
  <c r="BA14"/>
  <c r="BS14"/>
  <c r="BN14"/>
  <c r="BR14"/>
  <c r="BQ14"/>
  <c r="BB14"/>
  <c r="AU14"/>
  <c r="AR14"/>
  <c r="AS14"/>
  <c r="BL14"/>
  <c r="AX14"/>
  <c r="BJ14"/>
  <c r="BP14"/>
  <c r="BE14"/>
  <c r="BF14"/>
  <c r="BH14"/>
  <c r="BK14"/>
  <c r="BU14"/>
  <c r="BI14"/>
  <c r="D49" i="103"/>
  <c r="D55"/>
  <c r="D86"/>
  <c r="D51"/>
  <c r="D50"/>
  <c r="D74"/>
  <c r="D77"/>
  <c r="D68"/>
  <c r="D72"/>
  <c r="D61"/>
  <c r="D82"/>
  <c r="D76"/>
  <c r="D85"/>
  <c r="D53"/>
  <c r="D52"/>
  <c r="D60"/>
  <c r="D62" s="1"/>
  <c r="D56"/>
  <c r="D54"/>
  <c r="D75"/>
  <c r="D88"/>
  <c r="D73"/>
  <c r="D67"/>
  <c r="D78"/>
  <c r="D83"/>
  <c r="D84"/>
  <c r="D79" i="165"/>
  <c r="D95" s="1"/>
  <c r="D92" i="322"/>
  <c r="D108" s="1"/>
  <c r="D87" i="207"/>
  <c r="D89" s="1"/>
  <c r="D96" s="1"/>
  <c r="D69"/>
  <c r="D94" s="1"/>
  <c r="D70" i="247"/>
  <c r="D105" s="1"/>
  <c r="D70" i="259"/>
  <c r="D105" s="1"/>
  <c r="BG72" i="224"/>
  <c r="BV56"/>
  <c r="D87" i="151"/>
  <c r="D89" s="1"/>
  <c r="D96" s="1"/>
  <c r="D50" i="94"/>
  <c r="D53"/>
  <c r="D67"/>
  <c r="D86"/>
  <c r="D52"/>
  <c r="D55"/>
  <c r="D84"/>
  <c r="D54"/>
  <c r="D56"/>
  <c r="D49"/>
  <c r="D51"/>
  <c r="D72"/>
  <c r="D60"/>
  <c r="D61"/>
  <c r="D73"/>
  <c r="D68"/>
  <c r="D77"/>
  <c r="D82"/>
  <c r="D83"/>
  <c r="D88"/>
  <c r="D85"/>
  <c r="D76"/>
  <c r="D75"/>
  <c r="D78"/>
  <c r="D74"/>
  <c r="BM106" i="224"/>
  <c r="AW106"/>
  <c r="AT106"/>
  <c r="BA106"/>
  <c r="BT106"/>
  <c r="AY106"/>
  <c r="AV106"/>
  <c r="AS106"/>
  <c r="BQ106"/>
  <c r="AX106"/>
  <c r="BP106"/>
  <c r="AU106"/>
  <c r="BL106"/>
  <c r="AR106"/>
  <c r="BB106"/>
  <c r="BH106"/>
  <c r="BN106"/>
  <c r="BJ106"/>
  <c r="BK106"/>
  <c r="BR106"/>
  <c r="BS106"/>
  <c r="BI106"/>
  <c r="BE106"/>
  <c r="BF106"/>
  <c r="BU106"/>
  <c r="D85" i="251"/>
  <c r="D69"/>
  <c r="D101"/>
  <c r="D91"/>
  <c r="D89"/>
  <c r="D65"/>
  <c r="D63"/>
  <c r="D66"/>
  <c r="D99"/>
  <c r="D98"/>
  <c r="D86"/>
  <c r="D74"/>
  <c r="D64"/>
  <c r="D73"/>
  <c r="D75" s="1"/>
  <c r="D67"/>
  <c r="D88"/>
  <c r="D90"/>
  <c r="D62"/>
  <c r="D80"/>
  <c r="D95"/>
  <c r="D87"/>
  <c r="D81"/>
  <c r="D96"/>
  <c r="D97"/>
  <c r="D68"/>
  <c r="D78" i="215"/>
  <c r="D67"/>
  <c r="D50"/>
  <c r="D49"/>
  <c r="D55"/>
  <c r="D54"/>
  <c r="D51"/>
  <c r="D85"/>
  <c r="D73"/>
  <c r="D60"/>
  <c r="D88"/>
  <c r="D76"/>
  <c r="D77"/>
  <c r="D75"/>
  <c r="D61"/>
  <c r="D83"/>
  <c r="D86"/>
  <c r="D56"/>
  <c r="D53"/>
  <c r="D74"/>
  <c r="D52"/>
  <c r="D84"/>
  <c r="D82"/>
  <c r="D72"/>
  <c r="D68"/>
  <c r="D87" i="186"/>
  <c r="D89" s="1"/>
  <c r="D96" s="1"/>
  <c r="BD29" i="224"/>
  <c r="D35" i="258"/>
  <c r="D52" i="194"/>
  <c r="D55"/>
  <c r="D56"/>
  <c r="D85"/>
  <c r="D67"/>
  <c r="D72"/>
  <c r="D75"/>
  <c r="D68"/>
  <c r="D74"/>
  <c r="D77"/>
  <c r="D86"/>
  <c r="D82"/>
  <c r="D60"/>
  <c r="D88"/>
  <c r="D73"/>
  <c r="D61"/>
  <c r="D76"/>
  <c r="D84"/>
  <c r="D78"/>
  <c r="BT80" i="224"/>
  <c r="AX80"/>
  <c r="AS80"/>
  <c r="AV80"/>
  <c r="AW80"/>
  <c r="BM80"/>
  <c r="BA80"/>
  <c r="BN80"/>
  <c r="BE80"/>
  <c r="BF80"/>
  <c r="BR80"/>
  <c r="BQ80"/>
  <c r="BK80"/>
  <c r="AU80"/>
  <c r="AT80"/>
  <c r="AY80"/>
  <c r="BL80"/>
  <c r="AR80"/>
  <c r="BJ80"/>
  <c r="BP80"/>
  <c r="BS80"/>
  <c r="BH80"/>
  <c r="BB80"/>
  <c r="BU80"/>
  <c r="BI80"/>
  <c r="AU84"/>
  <c r="AT84"/>
  <c r="AS84"/>
  <c r="BL84"/>
  <c r="AW84"/>
  <c r="AY84"/>
  <c r="BJ84"/>
  <c r="BP84"/>
  <c r="BA84"/>
  <c r="BE84"/>
  <c r="BR84"/>
  <c r="BK84"/>
  <c r="AX84"/>
  <c r="AV84"/>
  <c r="AR84"/>
  <c r="BT84"/>
  <c r="BM84"/>
  <c r="BS84"/>
  <c r="BN84"/>
  <c r="BF84"/>
  <c r="BH84"/>
  <c r="BQ84"/>
  <c r="BB84"/>
  <c r="BU84"/>
  <c r="BI84"/>
  <c r="D72" i="205"/>
  <c r="D55"/>
  <c r="D50"/>
  <c r="D56"/>
  <c r="D76"/>
  <c r="D52"/>
  <c r="D68"/>
  <c r="D51"/>
  <c r="D88"/>
  <c r="D73"/>
  <c r="D74"/>
  <c r="D84"/>
  <c r="D60"/>
  <c r="D53"/>
  <c r="D67"/>
  <c r="D82"/>
  <c r="D49"/>
  <c r="D54"/>
  <c r="D86"/>
  <c r="D85"/>
  <c r="D78"/>
  <c r="D75"/>
  <c r="D61"/>
  <c r="D77"/>
  <c r="D83"/>
  <c r="D73" i="128"/>
  <c r="D50"/>
  <c r="D55"/>
  <c r="D74"/>
  <c r="D56"/>
  <c r="D53"/>
  <c r="D78"/>
  <c r="D82"/>
  <c r="D68"/>
  <c r="D61"/>
  <c r="D85"/>
  <c r="D88"/>
  <c r="D51"/>
  <c r="D49"/>
  <c r="D86"/>
  <c r="D72"/>
  <c r="D54"/>
  <c r="D52"/>
  <c r="D67"/>
  <c r="D60"/>
  <c r="D62" s="1"/>
  <c r="D76"/>
  <c r="D84"/>
  <c r="D75"/>
  <c r="D77"/>
  <c r="D83"/>
  <c r="AV53" i="224"/>
  <c r="AW53"/>
  <c r="BL53"/>
  <c r="AX53"/>
  <c r="AU53"/>
  <c r="BJ53"/>
  <c r="BP53"/>
  <c r="BE53"/>
  <c r="BR53"/>
  <c r="BK53"/>
  <c r="AR53"/>
  <c r="BT53"/>
  <c r="AY53"/>
  <c r="AT53"/>
  <c r="AS53"/>
  <c r="BM53"/>
  <c r="BA53"/>
  <c r="BS53"/>
  <c r="BN53"/>
  <c r="BF53"/>
  <c r="BH53"/>
  <c r="BQ53"/>
  <c r="BB53"/>
  <c r="BU53"/>
  <c r="BI53"/>
  <c r="D35" i="302"/>
  <c r="D35" i="290"/>
  <c r="D35" i="244"/>
  <c r="D35" i="261"/>
  <c r="H12" i="353"/>
  <c r="I12" s="1"/>
  <c r="H13"/>
  <c r="I13" s="1"/>
  <c r="G13"/>
  <c r="G12"/>
  <c r="H36" i="237"/>
  <c r="N34"/>
  <c r="K35"/>
  <c r="N35" s="1"/>
  <c r="D77" i="276"/>
  <c r="D106" s="1"/>
  <c r="D79" i="162"/>
  <c r="D95" s="1"/>
  <c r="D62" i="117"/>
  <c r="D70" i="312"/>
  <c r="D105" s="1"/>
  <c r="D69" i="202"/>
  <c r="D94" s="1"/>
  <c r="D92" i="247"/>
  <c r="D108" s="1"/>
  <c r="D57" i="140"/>
  <c r="D92" s="1"/>
  <c r="AZ49" i="224"/>
  <c r="D92" i="256"/>
  <c r="D108" s="1"/>
  <c r="D70" i="330"/>
  <c r="D105" s="1"/>
  <c r="D100" i="286"/>
  <c r="D102" s="1"/>
  <c r="D109" s="1"/>
  <c r="D70" i="256"/>
  <c r="D105" s="1"/>
  <c r="D70" i="275"/>
  <c r="D105" s="1"/>
  <c r="D62" i="153"/>
  <c r="D64" s="1"/>
  <c r="D93" s="1"/>
  <c r="D87" i="185"/>
  <c r="D89" s="1"/>
  <c r="D96" s="1"/>
  <c r="BD85" i="224"/>
  <c r="D100" i="316"/>
  <c r="D102" s="1"/>
  <c r="D109" s="1"/>
  <c r="BC106" i="224"/>
  <c r="BC89"/>
  <c r="BD89" s="1"/>
  <c r="BD2"/>
  <c r="BW2" s="1"/>
  <c r="BW19" s="1"/>
  <c r="BC108"/>
  <c r="BD108" s="1"/>
  <c r="BC87"/>
  <c r="BD87" s="1"/>
  <c r="BC74"/>
  <c r="BD74" s="1"/>
  <c r="BX74" s="1"/>
  <c r="BC68"/>
  <c r="BC59"/>
  <c r="BD59" s="1"/>
  <c r="BX59" s="1"/>
  <c r="BC50"/>
  <c r="BD50" s="1"/>
  <c r="BC45"/>
  <c r="BD45" s="1"/>
  <c r="BX45" s="1"/>
  <c r="BC39"/>
  <c r="BD39" s="1"/>
  <c r="BC33"/>
  <c r="BD33" s="1"/>
  <c r="BX33" s="1"/>
  <c r="BC27"/>
  <c r="BC19"/>
  <c r="BD19" s="1"/>
  <c r="BC12"/>
  <c r="BD12" s="1"/>
  <c r="BC93"/>
  <c r="BD93" s="1"/>
  <c r="BC84"/>
  <c r="BC110"/>
  <c r="BD110" s="1"/>
  <c r="BC101"/>
  <c r="BD101" s="1"/>
  <c r="BC94"/>
  <c r="BD94" s="1"/>
  <c r="BX94" s="1"/>
  <c r="BC80"/>
  <c r="BC70"/>
  <c r="BD70" s="1"/>
  <c r="BC62"/>
  <c r="BD62" s="1"/>
  <c r="BC90"/>
  <c r="BD90" s="1"/>
  <c r="BC49"/>
  <c r="BD49" s="1"/>
  <c r="BC44"/>
  <c r="BD44" s="1"/>
  <c r="BX44" s="1"/>
  <c r="BC40"/>
  <c r="BD40" s="1"/>
  <c r="BC34"/>
  <c r="BD34" s="1"/>
  <c r="BC30"/>
  <c r="BD30" s="1"/>
  <c r="BC22"/>
  <c r="BD22" s="1"/>
  <c r="BX22" s="1"/>
  <c r="BC9"/>
  <c r="BD9" s="1"/>
  <c r="BC58"/>
  <c r="BD58" s="1"/>
  <c r="BC82"/>
  <c r="BD82" s="1"/>
  <c r="BC91"/>
  <c r="BD91" s="1"/>
  <c r="BC55"/>
  <c r="BD55" s="1"/>
  <c r="BC6"/>
  <c r="BD6" s="1"/>
  <c r="BX6" s="1"/>
  <c r="BC75"/>
  <c r="BD75" s="1"/>
  <c r="BC35"/>
  <c r="BD35" s="1"/>
  <c r="BX35" s="1"/>
  <c r="BC64"/>
  <c r="BD64" s="1"/>
  <c r="BC107"/>
  <c r="BD107" s="1"/>
  <c r="BC79"/>
  <c r="BD79" s="1"/>
  <c r="BC37"/>
  <c r="BD37" s="1"/>
  <c r="BX37" s="1"/>
  <c r="BC21"/>
  <c r="BD21" s="1"/>
  <c r="BC97"/>
  <c r="BD97" s="1"/>
  <c r="BC96"/>
  <c r="BD96" s="1"/>
  <c r="BC7"/>
  <c r="BD7" s="1"/>
  <c r="BC17"/>
  <c r="BD17" s="1"/>
  <c r="BC67"/>
  <c r="BD67" s="1"/>
  <c r="BX67" s="1"/>
  <c r="BC100"/>
  <c r="BD100" s="1"/>
  <c r="BC81"/>
  <c r="BD81" s="1"/>
  <c r="BC71"/>
  <c r="BD71" s="1"/>
  <c r="BC63"/>
  <c r="BD63" s="1"/>
  <c r="BC54"/>
  <c r="BD54" s="1"/>
  <c r="BC47"/>
  <c r="BD47" s="1"/>
  <c r="BC41"/>
  <c r="BD41" s="1"/>
  <c r="BC36"/>
  <c r="BD36" s="1"/>
  <c r="BX36" s="1"/>
  <c r="BC31"/>
  <c r="BD31" s="1"/>
  <c r="BC25"/>
  <c r="BD25" s="1"/>
  <c r="BX25" s="1"/>
  <c r="BC15"/>
  <c r="BD15" s="1"/>
  <c r="BC10"/>
  <c r="BD10" s="1"/>
  <c r="BX10" s="1"/>
  <c r="BC76"/>
  <c r="BD76" s="1"/>
  <c r="BC103"/>
  <c r="BD103" s="1"/>
  <c r="BC105"/>
  <c r="BD105" s="1"/>
  <c r="BC99"/>
  <c r="BD99" s="1"/>
  <c r="BC86"/>
  <c r="BD86" s="1"/>
  <c r="BC73"/>
  <c r="BD73" s="1"/>
  <c r="BC65"/>
  <c r="BD65" s="1"/>
  <c r="BC60"/>
  <c r="BD60" s="1"/>
  <c r="BX60" s="1"/>
  <c r="BC51"/>
  <c r="BD51" s="1"/>
  <c r="BC46"/>
  <c r="BD46" s="1"/>
  <c r="BX46" s="1"/>
  <c r="BC42"/>
  <c r="BD42" s="1"/>
  <c r="BC38"/>
  <c r="BD38" s="1"/>
  <c r="BC32"/>
  <c r="BD32" s="1"/>
  <c r="BC77"/>
  <c r="BD77" s="1"/>
  <c r="BC14"/>
  <c r="BC8"/>
  <c r="BD8" s="1"/>
  <c r="BX8" s="1"/>
  <c r="BC104"/>
  <c r="BD104" s="1"/>
  <c r="BC5"/>
  <c r="BD5" s="1"/>
  <c r="BC53"/>
  <c r="BC16"/>
  <c r="BD16" s="1"/>
  <c r="BC69"/>
  <c r="BD69" s="1"/>
  <c r="BC57"/>
  <c r="BD57" s="1"/>
  <c r="BX57" s="1"/>
  <c r="BC78"/>
  <c r="BD78" s="1"/>
  <c r="BC66"/>
  <c r="BD66" s="1"/>
  <c r="BX66" s="1"/>
  <c r="BC109"/>
  <c r="BD109" s="1"/>
  <c r="BC92"/>
  <c r="BD92" s="1"/>
  <c r="BC23"/>
  <c r="BD23" s="1"/>
  <c r="BC13"/>
  <c r="BD13" s="1"/>
  <c r="BX13" s="1"/>
  <c r="BC98"/>
  <c r="BD98" s="1"/>
  <c r="BC48"/>
  <c r="BD48" s="1"/>
  <c r="C93" i="96"/>
  <c r="C97" s="1"/>
  <c r="C64"/>
  <c r="D63"/>
  <c r="D64" s="1"/>
  <c r="D93" s="1"/>
  <c r="D97" s="1"/>
  <c r="C93" i="101"/>
  <c r="C97" s="1"/>
  <c r="C64"/>
  <c r="C93" i="110"/>
  <c r="C97" s="1"/>
  <c r="C64"/>
  <c r="C77" i="254"/>
  <c r="C106"/>
  <c r="C110" s="1"/>
  <c r="C77" i="258"/>
  <c r="C106"/>
  <c r="C110" s="1"/>
  <c r="C77" i="262"/>
  <c r="C106"/>
  <c r="C110" s="1"/>
  <c r="C64" i="119"/>
  <c r="C93"/>
  <c r="C97" s="1"/>
  <c r="C93" i="123"/>
  <c r="C97" s="1"/>
  <c r="C64"/>
  <c r="C77" i="241"/>
  <c r="C106"/>
  <c r="C110" s="1"/>
  <c r="C93" i="107"/>
  <c r="C97" s="1"/>
  <c r="C64"/>
  <c r="C77" i="249"/>
  <c r="C106"/>
  <c r="C110" s="1"/>
  <c r="C93" i="111"/>
  <c r="C97" s="1"/>
  <c r="C64"/>
  <c r="D63" i="207"/>
  <c r="D64" s="1"/>
  <c r="D93" s="1"/>
  <c r="C64"/>
  <c r="C93"/>
  <c r="C97" s="1"/>
  <c r="C93" i="118"/>
  <c r="C97" s="1"/>
  <c r="C64"/>
  <c r="D63"/>
  <c r="D63" i="124"/>
  <c r="D64" s="1"/>
  <c r="D93" s="1"/>
  <c r="C64"/>
  <c r="C93"/>
  <c r="C97" s="1"/>
  <c r="C93" i="132"/>
  <c r="C97" s="1"/>
  <c r="C64"/>
  <c r="C93" i="137"/>
  <c r="C97" s="1"/>
  <c r="C64"/>
  <c r="C64" i="143"/>
  <c r="C93"/>
  <c r="C97" s="1"/>
  <c r="C77" i="276"/>
  <c r="C106"/>
  <c r="C110" s="1"/>
  <c r="C77" i="285"/>
  <c r="C106"/>
  <c r="C110" s="1"/>
  <c r="C77" i="294"/>
  <c r="C106"/>
  <c r="C110" s="1"/>
  <c r="C77" i="302"/>
  <c r="C106"/>
  <c r="C110" s="1"/>
  <c r="C77" i="310"/>
  <c r="C106"/>
  <c r="C110" s="1"/>
  <c r="C93" i="163"/>
  <c r="C97" s="1"/>
  <c r="C64"/>
  <c r="D63"/>
  <c r="C64" i="202"/>
  <c r="C93"/>
  <c r="C97" s="1"/>
  <c r="D63"/>
  <c r="D64" s="1"/>
  <c r="D93" s="1"/>
  <c r="C64" i="154"/>
  <c r="C93"/>
  <c r="C97" s="1"/>
  <c r="C64" i="160"/>
  <c r="C93"/>
  <c r="C97" s="1"/>
  <c r="D63"/>
  <c r="D64" s="1"/>
  <c r="D93" s="1"/>
  <c r="D97" s="1"/>
  <c r="C64" i="169"/>
  <c r="C93"/>
  <c r="C97" s="1"/>
  <c r="D63"/>
  <c r="D64" s="1"/>
  <c r="D93" s="1"/>
  <c r="C106" i="331"/>
  <c r="C110" s="1"/>
  <c r="C77"/>
  <c r="D76"/>
  <c r="D77" s="1"/>
  <c r="D106" s="1"/>
  <c r="C64" i="236"/>
  <c r="C93"/>
  <c r="C97" s="1"/>
  <c r="C64" i="179"/>
  <c r="C93"/>
  <c r="C97" s="1"/>
  <c r="D63"/>
  <c r="D64" s="1"/>
  <c r="D93" s="1"/>
  <c r="D97" s="1"/>
  <c r="C77" i="344"/>
  <c r="C106"/>
  <c r="C110" s="1"/>
  <c r="C106" i="339"/>
  <c r="C110" s="1"/>
  <c r="C77"/>
  <c r="C93" i="191"/>
  <c r="C97" s="1"/>
  <c r="C64"/>
  <c r="D63"/>
  <c r="C64" i="97"/>
  <c r="C93"/>
  <c r="C97" s="1"/>
  <c r="C77" i="243"/>
  <c r="C106"/>
  <c r="C110" s="1"/>
  <c r="C64" i="200"/>
  <c r="C93"/>
  <c r="C97" s="1"/>
  <c r="C106" i="255"/>
  <c r="C110" s="1"/>
  <c r="C77"/>
  <c r="C77" i="259"/>
  <c r="C106"/>
  <c r="C110" s="1"/>
  <c r="C77" i="263"/>
  <c r="C106"/>
  <c r="C110" s="1"/>
  <c r="C77" i="266"/>
  <c r="C106"/>
  <c r="C110" s="1"/>
  <c r="C77" i="270"/>
  <c r="C106"/>
  <c r="C110" s="1"/>
  <c r="C64" i="103"/>
  <c r="C93"/>
  <c r="C97" s="1"/>
  <c r="D63"/>
  <c r="C93" i="215"/>
  <c r="C97" s="1"/>
  <c r="D63"/>
  <c r="C64"/>
  <c r="C106" i="250"/>
  <c r="C110" s="1"/>
  <c r="C77"/>
  <c r="C64" i="199"/>
  <c r="C93"/>
  <c r="C97" s="1"/>
  <c r="D63"/>
  <c r="D64" s="1"/>
  <c r="D93" s="1"/>
  <c r="D97" s="1"/>
  <c r="C93" i="114"/>
  <c r="C97" s="1"/>
  <c r="C64"/>
  <c r="D63"/>
  <c r="C64" i="213"/>
  <c r="C93"/>
  <c r="C97" s="1"/>
  <c r="C93" i="126"/>
  <c r="C97" s="1"/>
  <c r="C64"/>
  <c r="D63"/>
  <c r="D64" s="1"/>
  <c r="D93" s="1"/>
  <c r="C93" i="133"/>
  <c r="C97" s="1"/>
  <c r="C64"/>
  <c r="C93" i="216"/>
  <c r="C97" s="1"/>
  <c r="C64"/>
  <c r="C64" i="145"/>
  <c r="C93"/>
  <c r="C97" s="1"/>
  <c r="D63"/>
  <c r="D64" s="1"/>
  <c r="D93" s="1"/>
  <c r="D97" s="1"/>
  <c r="C106" i="278"/>
  <c r="C110" s="1"/>
  <c r="C77"/>
  <c r="C77" i="287"/>
  <c r="C106"/>
  <c r="C110" s="1"/>
  <c r="D76"/>
  <c r="D77" s="1"/>
  <c r="D106" s="1"/>
  <c r="C77" i="296"/>
  <c r="C106"/>
  <c r="C110" s="1"/>
  <c r="D76"/>
  <c r="C106" i="304"/>
  <c r="C110" s="1"/>
  <c r="C77"/>
  <c r="C77" i="312"/>
  <c r="C106"/>
  <c r="C110" s="1"/>
  <c r="C77" i="320"/>
  <c r="C106"/>
  <c r="C110" s="1"/>
  <c r="C64" i="203"/>
  <c r="C93"/>
  <c r="C97" s="1"/>
  <c r="C93" i="198"/>
  <c r="C97" s="1"/>
  <c r="C64"/>
  <c r="D63"/>
  <c r="D64" s="1"/>
  <c r="D93" s="1"/>
  <c r="D97" s="1"/>
  <c r="C93" i="162"/>
  <c r="C97" s="1"/>
  <c r="C64"/>
  <c r="C77" i="326"/>
  <c r="C106"/>
  <c r="C110" s="1"/>
  <c r="C77" i="334"/>
  <c r="C106"/>
  <c r="C110" s="1"/>
  <c r="D76"/>
  <c r="C93" i="173"/>
  <c r="C97" s="1"/>
  <c r="C64"/>
  <c r="C64" i="181"/>
  <c r="C93"/>
  <c r="C97" s="1"/>
  <c r="D63"/>
  <c r="D64" s="1"/>
  <c r="D93" s="1"/>
  <c r="D97" s="1"/>
  <c r="C106" i="346"/>
  <c r="C110" s="1"/>
  <c r="C77"/>
  <c r="C106" i="340"/>
  <c r="C110" s="1"/>
  <c r="C77"/>
  <c r="C93" i="115"/>
  <c r="C97" s="1"/>
  <c r="C64"/>
  <c r="C64" i="117"/>
  <c r="C93"/>
  <c r="C97" s="1"/>
  <c r="C106" i="269"/>
  <c r="C110" s="1"/>
  <c r="C77"/>
  <c r="C106" i="273"/>
  <c r="C110" s="1"/>
  <c r="C77"/>
  <c r="C93" i="210"/>
  <c r="C97" s="1"/>
  <c r="C64"/>
  <c r="C77" i="281"/>
  <c r="D76"/>
  <c r="D77" s="1"/>
  <c r="D106" s="1"/>
  <c r="D110" s="1"/>
  <c r="C106"/>
  <c r="C110" s="1"/>
  <c r="C93" i="136"/>
  <c r="C97" s="1"/>
  <c r="C64"/>
  <c r="C64" i="139"/>
  <c r="D63"/>
  <c r="C93"/>
  <c r="C97" s="1"/>
  <c r="C93" i="235"/>
  <c r="C97" s="1"/>
  <c r="D63"/>
  <c r="D64" s="1"/>
  <c r="D93" s="1"/>
  <c r="C64"/>
  <c r="C64" i="146"/>
  <c r="C93"/>
  <c r="C97" s="1"/>
  <c r="C106" i="275"/>
  <c r="C110" s="1"/>
  <c r="C77"/>
  <c r="C106" i="279"/>
  <c r="C110" s="1"/>
  <c r="C77"/>
  <c r="D76"/>
  <c r="C77" i="284"/>
  <c r="C106"/>
  <c r="C110" s="1"/>
  <c r="C77" i="288"/>
  <c r="C106"/>
  <c r="C110" s="1"/>
  <c r="C106" i="293"/>
  <c r="C110" s="1"/>
  <c r="C77"/>
  <c r="D76"/>
  <c r="D77" s="1"/>
  <c r="D106" s="1"/>
  <c r="C106" i="297"/>
  <c r="C110" s="1"/>
  <c r="C77"/>
  <c r="C77" i="301"/>
  <c r="C106"/>
  <c r="C110" s="1"/>
  <c r="C106" i="305"/>
  <c r="C110" s="1"/>
  <c r="C77"/>
  <c r="C77" i="309"/>
  <c r="C106"/>
  <c r="C110" s="1"/>
  <c r="C106" i="313"/>
  <c r="C110" s="1"/>
  <c r="C77"/>
  <c r="C106" i="317"/>
  <c r="C110" s="1"/>
  <c r="C77"/>
  <c r="C106" i="321"/>
  <c r="C110" s="1"/>
  <c r="C77"/>
  <c r="C93" i="147"/>
  <c r="C97" s="1"/>
  <c r="C64"/>
  <c r="D63"/>
  <c r="D64" s="1"/>
  <c r="D93" s="1"/>
  <c r="D97" s="1"/>
  <c r="C93" i="196"/>
  <c r="C97" s="1"/>
  <c r="C64"/>
  <c r="C64" i="153"/>
  <c r="C93"/>
  <c r="C97" s="1"/>
  <c r="C93" i="155"/>
  <c r="C97" s="1"/>
  <c r="C64"/>
  <c r="C64" i="159"/>
  <c r="C93"/>
  <c r="C97" s="1"/>
  <c r="C106" i="318"/>
  <c r="C110" s="1"/>
  <c r="C77"/>
  <c r="C64" i="208"/>
  <c r="D63"/>
  <c r="D64" s="1"/>
  <c r="D93" s="1"/>
  <c r="C93"/>
  <c r="C97" s="1"/>
  <c r="C106" i="327"/>
  <c r="C110" s="1"/>
  <c r="C77"/>
  <c r="C77" i="332"/>
  <c r="C106"/>
  <c r="C110" s="1"/>
  <c r="C77" i="323"/>
  <c r="C106"/>
  <c r="C110" s="1"/>
  <c r="C93" i="171"/>
  <c r="C97" s="1"/>
  <c r="C64"/>
  <c r="C93" i="175"/>
  <c r="C97" s="1"/>
  <c r="C64"/>
  <c r="D63"/>
  <c r="D64" s="1"/>
  <c r="D93" s="1"/>
  <c r="D97" s="1"/>
  <c r="C64" i="178"/>
  <c r="C93"/>
  <c r="C97" s="1"/>
  <c r="D63"/>
  <c r="D64" s="1"/>
  <c r="D93" s="1"/>
  <c r="C93" i="183"/>
  <c r="C97" s="1"/>
  <c r="D63"/>
  <c r="C64"/>
  <c r="C106" i="343"/>
  <c r="C110" s="1"/>
  <c r="C77"/>
  <c r="D76"/>
  <c r="D77" s="1"/>
  <c r="D106" s="1"/>
  <c r="C64" i="192"/>
  <c r="C93"/>
  <c r="C97" s="1"/>
  <c r="D63"/>
  <c r="D64" s="1"/>
  <c r="D93" s="1"/>
  <c r="D97" s="1"/>
  <c r="C106" i="338"/>
  <c r="C110" s="1"/>
  <c r="C77"/>
  <c r="C106" i="341"/>
  <c r="C110" s="1"/>
  <c r="C77"/>
  <c r="C64" i="190"/>
  <c r="D63"/>
  <c r="D64" s="1"/>
  <c r="D93" s="1"/>
  <c r="D97" s="1"/>
  <c r="C93"/>
  <c r="C97" s="1"/>
  <c r="AV68" i="224"/>
  <c r="AW68"/>
  <c r="BL68"/>
  <c r="AX68"/>
  <c r="AU68"/>
  <c r="BJ68"/>
  <c r="BP68"/>
  <c r="BM68"/>
  <c r="BS68"/>
  <c r="BE68"/>
  <c r="BK68"/>
  <c r="BU68"/>
  <c r="AR68"/>
  <c r="BT68"/>
  <c r="AY68"/>
  <c r="AT68"/>
  <c r="AS68"/>
  <c r="BA68"/>
  <c r="BN68"/>
  <c r="BF68"/>
  <c r="BR68"/>
  <c r="BH68"/>
  <c r="BQ68"/>
  <c r="BB68"/>
  <c r="BI68"/>
  <c r="D64" i="99"/>
  <c r="D93" s="1"/>
  <c r="D64" i="139"/>
  <c r="D93" s="1"/>
  <c r="D82" i="284"/>
  <c r="D107" s="1"/>
  <c r="D64" i="210"/>
  <c r="D93" s="1"/>
  <c r="D86" i="233"/>
  <c r="D96"/>
  <c r="D98"/>
  <c r="D97"/>
  <c r="D73"/>
  <c r="D75" s="1"/>
  <c r="D77" s="1"/>
  <c r="D106" s="1"/>
  <c r="D85"/>
  <c r="D101"/>
  <c r="D67"/>
  <c r="D80"/>
  <c r="D62"/>
  <c r="D63"/>
  <c r="D64" i="114"/>
  <c r="D93" s="1"/>
  <c r="D97" s="1"/>
  <c r="D69" i="129"/>
  <c r="D94" s="1"/>
  <c r="D69" i="177"/>
  <c r="D94" s="1"/>
  <c r="D62" i="136"/>
  <c r="D64" i="191"/>
  <c r="D93" s="1"/>
  <c r="D75" i="310"/>
  <c r="D77" s="1"/>
  <c r="D106" s="1"/>
  <c r="D64" i="183"/>
  <c r="D93" s="1"/>
  <c r="D97" s="1"/>
  <c r="BO20" i="224"/>
  <c r="D75" i="330"/>
  <c r="D62" i="154"/>
  <c r="D64" s="1"/>
  <c r="D93" s="1"/>
  <c r="D65" i="252"/>
  <c r="D62" i="171"/>
  <c r="D64" s="1"/>
  <c r="D93" s="1"/>
  <c r="D100" i="312"/>
  <c r="D102" s="1"/>
  <c r="D109" s="1"/>
  <c r="D79" i="207"/>
  <c r="D95" s="1"/>
  <c r="D57"/>
  <c r="D92" s="1"/>
  <c r="D87" i="202"/>
  <c r="D89" s="1"/>
  <c r="D96" s="1"/>
  <c r="D102" i="247"/>
  <c r="D109" s="1"/>
  <c r="D110" s="1"/>
  <c r="D77" i="259"/>
  <c r="D106" s="1"/>
  <c r="D100"/>
  <c r="D102" s="1"/>
  <c r="D109" s="1"/>
  <c r="D69" i="100"/>
  <c r="D94" s="1"/>
  <c r="D57"/>
  <c r="D92" s="1"/>
  <c r="BG81" i="224"/>
  <c r="D79" i="151"/>
  <c r="D95" s="1"/>
  <c r="D87" i="101"/>
  <c r="D89" s="1"/>
  <c r="D96" s="1"/>
  <c r="D97" s="1"/>
  <c r="D64" i="116"/>
  <c r="D93" s="1"/>
  <c r="AZ76" i="224"/>
  <c r="D69" i="151"/>
  <c r="D94" s="1"/>
  <c r="AZ30" i="224"/>
  <c r="D69" i="209"/>
  <c r="D94" s="1"/>
  <c r="D79" i="105"/>
  <c r="D95" s="1"/>
  <c r="D70" i="266"/>
  <c r="D105" s="1"/>
  <c r="D77"/>
  <c r="D106" s="1"/>
  <c r="D92"/>
  <c r="D108" s="1"/>
  <c r="C64" i="201"/>
  <c r="C93"/>
  <c r="C97" s="1"/>
  <c r="C106" i="238"/>
  <c r="C110" s="1"/>
  <c r="C77"/>
  <c r="C93" i="104"/>
  <c r="C97" s="1"/>
  <c r="C64"/>
  <c r="C93" i="205"/>
  <c r="C97" s="1"/>
  <c r="C64"/>
  <c r="D63"/>
  <c r="C77" i="252"/>
  <c r="C106"/>
  <c r="C110" s="1"/>
  <c r="C77" i="256"/>
  <c r="C106"/>
  <c r="C110" s="1"/>
  <c r="C106" i="260"/>
  <c r="C110" s="1"/>
  <c r="D76"/>
  <c r="D77" s="1"/>
  <c r="D106" s="1"/>
  <c r="C77"/>
  <c r="C106" i="264"/>
  <c r="C110" s="1"/>
  <c r="C77"/>
  <c r="C106" i="267"/>
  <c r="C110" s="1"/>
  <c r="C77"/>
  <c r="C106" i="272"/>
  <c r="C110" s="1"/>
  <c r="C77"/>
  <c r="D76"/>
  <c r="C106" i="240"/>
  <c r="C110" s="1"/>
  <c r="C77"/>
  <c r="C106" i="242"/>
  <c r="C110" s="1"/>
  <c r="C77"/>
  <c r="C77" i="247"/>
  <c r="C106"/>
  <c r="C110" s="1"/>
  <c r="C77" i="251"/>
  <c r="C106"/>
  <c r="C110" s="1"/>
  <c r="D76"/>
  <c r="C93" i="112"/>
  <c r="C97" s="1"/>
  <c r="C64"/>
  <c r="C93" i="214"/>
  <c r="C97" s="1"/>
  <c r="C64"/>
  <c r="C64" i="120"/>
  <c r="D63"/>
  <c r="D64" s="1"/>
  <c r="D93" s="1"/>
  <c r="D97" s="1"/>
  <c r="C93"/>
  <c r="C97" s="1"/>
  <c r="C64" i="130"/>
  <c r="C93"/>
  <c r="C97" s="1"/>
  <c r="C64" i="206"/>
  <c r="C93"/>
  <c r="C97" s="1"/>
  <c r="C93" i="140"/>
  <c r="C97" s="1"/>
  <c r="C64"/>
  <c r="C64" i="128"/>
  <c r="C93"/>
  <c r="C97" s="1"/>
  <c r="D63"/>
  <c r="C106" i="280"/>
  <c r="C110" s="1"/>
  <c r="C77"/>
  <c r="C77" i="289"/>
  <c r="C106"/>
  <c r="C110" s="1"/>
  <c r="D76"/>
  <c r="D77" s="1"/>
  <c r="D106" s="1"/>
  <c r="D110" s="1"/>
  <c r="C77" i="298"/>
  <c r="C106"/>
  <c r="C110" s="1"/>
  <c r="C106" i="306"/>
  <c r="C110" s="1"/>
  <c r="C77"/>
  <c r="C64" i="158"/>
  <c r="C93"/>
  <c r="C97" s="1"/>
  <c r="C77" i="322"/>
  <c r="C106"/>
  <c r="C110" s="1"/>
  <c r="C64" i="148"/>
  <c r="C93"/>
  <c r="C97" s="1"/>
  <c r="C93" i="156"/>
  <c r="C97" s="1"/>
  <c r="C64"/>
  <c r="D63"/>
  <c r="D64" s="1"/>
  <c r="D93" s="1"/>
  <c r="D97" s="1"/>
  <c r="C93" i="164"/>
  <c r="C97" s="1"/>
  <c r="C64"/>
  <c r="D63"/>
  <c r="D64" s="1"/>
  <c r="D93" s="1"/>
  <c r="D97" s="1"/>
  <c r="C77" i="328"/>
  <c r="C106"/>
  <c r="C110" s="1"/>
  <c r="C106" i="324"/>
  <c r="C110" s="1"/>
  <c r="C77"/>
  <c r="C93" i="176"/>
  <c r="C97" s="1"/>
  <c r="D63"/>
  <c r="D64" s="1"/>
  <c r="D93" s="1"/>
  <c r="D97" s="1"/>
  <c r="C64"/>
  <c r="C64" i="185"/>
  <c r="C93"/>
  <c r="C97" s="1"/>
  <c r="C106" i="335"/>
  <c r="C110" s="1"/>
  <c r="C77"/>
  <c r="C77" i="342"/>
  <c r="C106"/>
  <c r="C110" s="1"/>
  <c r="C106" i="233"/>
  <c r="C110" s="1"/>
  <c r="C77"/>
  <c r="C106" i="239"/>
  <c r="C110" s="1"/>
  <c r="C77"/>
  <c r="C93" i="105"/>
  <c r="C97" s="1"/>
  <c r="C64"/>
  <c r="D63"/>
  <c r="C93" i="108"/>
  <c r="C97" s="1"/>
  <c r="C64"/>
  <c r="C106" i="253"/>
  <c r="C110" s="1"/>
  <c r="D76"/>
  <c r="D77" s="1"/>
  <c r="D106" s="1"/>
  <c r="D110" s="1"/>
  <c r="C77"/>
  <c r="C106" i="257"/>
  <c r="C110" s="1"/>
  <c r="C77"/>
  <c r="C106" i="261"/>
  <c r="C110" s="1"/>
  <c r="C77"/>
  <c r="C77" i="265"/>
  <c r="C106"/>
  <c r="C110" s="1"/>
  <c r="C93" i="122"/>
  <c r="C97" s="1"/>
  <c r="C64"/>
  <c r="C93" i="94"/>
  <c r="C97" s="1"/>
  <c r="C64"/>
  <c r="D63"/>
  <c r="C77" i="244"/>
  <c r="C106"/>
  <c r="C110" s="1"/>
  <c r="C106" i="248"/>
  <c r="C110" s="1"/>
  <c r="C77"/>
  <c r="D63" i="197"/>
  <c r="D64" s="1"/>
  <c r="D93" s="1"/>
  <c r="C64"/>
  <c r="C93"/>
  <c r="C97" s="1"/>
  <c r="D63" i="113"/>
  <c r="D64" s="1"/>
  <c r="D93" s="1"/>
  <c r="D97" s="1"/>
  <c r="C93"/>
  <c r="C97" s="1"/>
  <c r="C64"/>
  <c r="C64" i="193"/>
  <c r="D63"/>
  <c r="C93"/>
  <c r="C97" s="1"/>
  <c r="C77" i="268"/>
  <c r="C106"/>
  <c r="C110" s="1"/>
  <c r="C64" i="131"/>
  <c r="C93"/>
  <c r="C97" s="1"/>
  <c r="C64" i="212"/>
  <c r="C93"/>
  <c r="C97" s="1"/>
  <c r="C64" i="142"/>
  <c r="C93"/>
  <c r="C97" s="1"/>
  <c r="D63"/>
  <c r="C106" i="274"/>
  <c r="C110" s="1"/>
  <c r="C77"/>
  <c r="C106" i="283"/>
  <c r="C110" s="1"/>
  <c r="C77"/>
  <c r="C77" i="291"/>
  <c r="C106"/>
  <c r="C110" s="1"/>
  <c r="D76"/>
  <c r="C77" i="300"/>
  <c r="C106"/>
  <c r="C110" s="1"/>
  <c r="C106" i="308"/>
  <c r="C110" s="1"/>
  <c r="C77"/>
  <c r="C106" i="316"/>
  <c r="C110" s="1"/>
  <c r="C77"/>
  <c r="C64" i="209"/>
  <c r="C93"/>
  <c r="C97" s="1"/>
  <c r="D63"/>
  <c r="D64" s="1"/>
  <c r="D93" s="1"/>
  <c r="C93" i="151"/>
  <c r="C97" s="1"/>
  <c r="C64"/>
  <c r="D63"/>
  <c r="D64" s="1"/>
  <c r="D93" s="1"/>
  <c r="C77" i="314"/>
  <c r="C106"/>
  <c r="C110" s="1"/>
  <c r="C64" i="167"/>
  <c r="C93"/>
  <c r="C97" s="1"/>
  <c r="C77" i="330"/>
  <c r="C106"/>
  <c r="C110" s="1"/>
  <c r="C64" i="217"/>
  <c r="C93"/>
  <c r="C97" s="1"/>
  <c r="C93" i="211"/>
  <c r="C97" s="1"/>
  <c r="C64"/>
  <c r="D63"/>
  <c r="C64" i="187"/>
  <c r="C93"/>
  <c r="C97" s="1"/>
  <c r="D63"/>
  <c r="C106" i="337"/>
  <c r="C110" s="1"/>
  <c r="C77"/>
  <c r="C93" i="189"/>
  <c r="C97" s="1"/>
  <c r="C64"/>
  <c r="D63"/>
  <c r="D64" s="1"/>
  <c r="D93" s="1"/>
  <c r="D97" s="1"/>
  <c r="C93" i="116"/>
  <c r="C97" s="1"/>
  <c r="C64"/>
  <c r="D63" i="121"/>
  <c r="D64" s="1"/>
  <c r="D93" s="1"/>
  <c r="C93"/>
  <c r="C97" s="1"/>
  <c r="C64"/>
  <c r="C64" i="125"/>
  <c r="C93"/>
  <c r="C97" s="1"/>
  <c r="C93" i="234"/>
  <c r="C97" s="1"/>
  <c r="C64"/>
  <c r="C93" i="195"/>
  <c r="C97" s="1"/>
  <c r="C64"/>
  <c r="D63"/>
  <c r="D64" s="1"/>
  <c r="D93" s="1"/>
  <c r="C93" i="134"/>
  <c r="C97" s="1"/>
  <c r="C64"/>
  <c r="C93" i="138"/>
  <c r="C97" s="1"/>
  <c r="C64"/>
  <c r="C64" i="141"/>
  <c r="C93"/>
  <c r="C97" s="1"/>
  <c r="D63"/>
  <c r="C93" i="194"/>
  <c r="C97" s="1"/>
  <c r="C64"/>
  <c r="D63"/>
  <c r="C93" i="129"/>
  <c r="C97" s="1"/>
  <c r="C64"/>
  <c r="C106" i="277"/>
  <c r="C110" s="1"/>
  <c r="C77"/>
  <c r="C77" i="282"/>
  <c r="C106"/>
  <c r="C110" s="1"/>
  <c r="D76"/>
  <c r="D77" s="1"/>
  <c r="D106" s="1"/>
  <c r="D110" s="1"/>
  <c r="C77" i="286"/>
  <c r="D76"/>
  <c r="D77" s="1"/>
  <c r="D106" s="1"/>
  <c r="C106"/>
  <c r="C110" s="1"/>
  <c r="C106" i="290"/>
  <c r="C110" s="1"/>
  <c r="C77"/>
  <c r="C106" i="295"/>
  <c r="C110" s="1"/>
  <c r="C77"/>
  <c r="C77" i="299"/>
  <c r="C106"/>
  <c r="C110" s="1"/>
  <c r="C77" i="303"/>
  <c r="C106"/>
  <c r="C110" s="1"/>
  <c r="C106" i="307"/>
  <c r="C110" s="1"/>
  <c r="C77"/>
  <c r="D76"/>
  <c r="C77" i="311"/>
  <c r="C106"/>
  <c r="C110" s="1"/>
  <c r="C77" i="315"/>
  <c r="C106"/>
  <c r="C110" s="1"/>
  <c r="C77" i="319"/>
  <c r="C106"/>
  <c r="C110" s="1"/>
  <c r="C93" i="168"/>
  <c r="C97" s="1"/>
  <c r="C64"/>
  <c r="C64" i="218"/>
  <c r="C93"/>
  <c r="C97" s="1"/>
  <c r="C93" i="150"/>
  <c r="C97" s="1"/>
  <c r="C64"/>
  <c r="C64" i="204"/>
  <c r="C93"/>
  <c r="C97" s="1"/>
  <c r="C64" i="157"/>
  <c r="D63"/>
  <c r="D64" s="1"/>
  <c r="D93" s="1"/>
  <c r="D97" s="1"/>
  <c r="C93"/>
  <c r="C97" s="1"/>
  <c r="C93" i="161"/>
  <c r="C97" s="1"/>
  <c r="D63"/>
  <c r="C64"/>
  <c r="C93" i="165"/>
  <c r="C97" s="1"/>
  <c r="C64"/>
  <c r="C77" i="325"/>
  <c r="C106"/>
  <c r="C110" s="1"/>
  <c r="C106" i="329"/>
  <c r="C110" s="1"/>
  <c r="C77"/>
  <c r="C106" i="333"/>
  <c r="C110" s="1"/>
  <c r="C77"/>
  <c r="C64" i="170"/>
  <c r="C93"/>
  <c r="C97" s="1"/>
  <c r="D63"/>
  <c r="D64" s="1"/>
  <c r="D93" s="1"/>
  <c r="C93" i="172"/>
  <c r="C97" s="1"/>
  <c r="C64"/>
  <c r="C93" i="177"/>
  <c r="C97" s="1"/>
  <c r="C64"/>
  <c r="C93" i="180"/>
  <c r="C97" s="1"/>
  <c r="C64"/>
  <c r="C93" i="186"/>
  <c r="C97" s="1"/>
  <c r="C64"/>
  <c r="C106" i="345"/>
  <c r="C110" s="1"/>
  <c r="C77"/>
  <c r="C106" i="336"/>
  <c r="C110" s="1"/>
  <c r="C77"/>
  <c r="C64" i="184"/>
  <c r="C93"/>
  <c r="C97" s="1"/>
  <c r="D63"/>
  <c r="D64" s="1"/>
  <c r="D93" s="1"/>
  <c r="D97" s="1"/>
  <c r="C93" i="188"/>
  <c r="C97" s="1"/>
  <c r="C64"/>
  <c r="C291" i="228"/>
  <c r="C320"/>
  <c r="C324" s="1"/>
  <c r="D64" i="161"/>
  <c r="D93" s="1"/>
  <c r="D97" s="1"/>
  <c r="D64" i="118"/>
  <c r="D93" s="1"/>
  <c r="D97" s="1"/>
  <c r="D77" i="334"/>
  <c r="D106" s="1"/>
  <c r="D64" i="163"/>
  <c r="D93" s="1"/>
  <c r="D97" s="1"/>
  <c r="D35" i="299"/>
  <c r="D35" i="274"/>
  <c r="D35" i="320"/>
  <c r="D35" i="280"/>
  <c r="D61" i="97"/>
  <c r="D84"/>
  <c r="D88"/>
  <c r="D77"/>
  <c r="D76"/>
  <c r="D78"/>
  <c r="D85"/>
  <c r="D55"/>
  <c r="D86"/>
  <c r="D67"/>
  <c r="D60"/>
  <c r="D62" s="1"/>
  <c r="D50"/>
  <c r="D53"/>
  <c r="D68"/>
  <c r="D73"/>
  <c r="D82"/>
  <c r="D74"/>
  <c r="D83"/>
  <c r="D72"/>
  <c r="D54"/>
  <c r="D49"/>
  <c r="D56"/>
  <c r="D51"/>
  <c r="D63"/>
  <c r="D52"/>
  <c r="D75"/>
  <c r="AY83" i="224"/>
  <c r="AT83"/>
  <c r="AR83"/>
  <c r="AX83"/>
  <c r="BT83"/>
  <c r="AV83"/>
  <c r="BL83"/>
  <c r="AS83"/>
  <c r="AW83"/>
  <c r="AU83"/>
  <c r="BP83"/>
  <c r="BR83"/>
  <c r="BQ83"/>
  <c r="BK83"/>
  <c r="BB83"/>
  <c r="BU83"/>
  <c r="BI83"/>
  <c r="BJ83"/>
  <c r="BM83"/>
  <c r="BA83"/>
  <c r="BS83"/>
  <c r="BN83"/>
  <c r="BE83"/>
  <c r="BF83"/>
  <c r="BH83"/>
  <c r="BC83"/>
  <c r="D79" i="121"/>
  <c r="D95" s="1"/>
  <c r="D35" i="308"/>
  <c r="D35" i="337"/>
  <c r="D57" i="116"/>
  <c r="D92" s="1"/>
  <c r="D92" i="303"/>
  <c r="D108" s="1"/>
  <c r="D87" i="100"/>
  <c r="D89" s="1"/>
  <c r="D96" s="1"/>
  <c r="D92" i="264"/>
  <c r="D108" s="1"/>
  <c r="D62" i="162"/>
  <c r="D64" s="1"/>
  <c r="D93" s="1"/>
  <c r="D79" i="202"/>
  <c r="D95" s="1"/>
  <c r="BO72" i="224"/>
  <c r="D87" i="121"/>
  <c r="D89" s="1"/>
  <c r="D96" s="1"/>
  <c r="D92" i="316"/>
  <c r="D108" s="1"/>
  <c r="D92" i="346"/>
  <c r="D108" s="1"/>
  <c r="D100" i="248"/>
  <c r="D102" s="1"/>
  <c r="D109" s="1"/>
  <c r="D69" i="171"/>
  <c r="D94" s="1"/>
  <c r="D82" i="316"/>
  <c r="D107" s="1"/>
  <c r="D87" i="140"/>
  <c r="D89" s="1"/>
  <c r="D96" s="1"/>
  <c r="D70" i="326"/>
  <c r="D105" s="1"/>
  <c r="D79" i="185"/>
  <c r="D95" s="1"/>
  <c r="BG29" i="224"/>
  <c r="D87" i="116"/>
  <c r="D89" s="1"/>
  <c r="D96" s="1"/>
  <c r="D75" i="303"/>
  <c r="D77" s="1"/>
  <c r="D106" s="1"/>
  <c r="D89" i="210"/>
  <c r="D96" s="1"/>
  <c r="D57" i="115"/>
  <c r="D92" s="1"/>
  <c r="D69"/>
  <c r="D94" s="1"/>
  <c r="D64"/>
  <c r="D93" s="1"/>
  <c r="BG18" i="224"/>
  <c r="D64" i="129"/>
  <c r="D93" s="1"/>
  <c r="D70" i="345"/>
  <c r="D105" s="1"/>
  <c r="D82" i="305"/>
  <c r="D107" s="1"/>
  <c r="BD28" i="224"/>
  <c r="D87" i="200"/>
  <c r="D89" s="1"/>
  <c r="D96" s="1"/>
  <c r="D82" i="265"/>
  <c r="D107" s="1"/>
  <c r="D69" i="130"/>
  <c r="D94" s="1"/>
  <c r="D62" i="107"/>
  <c r="D64" s="1"/>
  <c r="D93" s="1"/>
  <c r="D82" i="326"/>
  <c r="D107" s="1"/>
  <c r="D100"/>
  <c r="D102" s="1"/>
  <c r="D109" s="1"/>
  <c r="BD43" i="224"/>
  <c r="BG43"/>
  <c r="BV29"/>
  <c r="D87" i="153"/>
  <c r="D89" s="1"/>
  <c r="D96" s="1"/>
  <c r="D69"/>
  <c r="D94" s="1"/>
  <c r="D70" i="303"/>
  <c r="D105" s="1"/>
  <c r="D70" i="346"/>
  <c r="D105" s="1"/>
  <c r="D82" i="248"/>
  <c r="D107" s="1"/>
  <c r="D69" i="200"/>
  <c r="D94" s="1"/>
  <c r="AZ56" i="224"/>
  <c r="D87" i="167"/>
  <c r="D89" s="1"/>
  <c r="D96" s="1"/>
  <c r="D70" i="339"/>
  <c r="D105" s="1"/>
  <c r="AZ73" i="224"/>
  <c r="D64" i="185"/>
  <c r="D93" s="1"/>
  <c r="D82" i="277"/>
  <c r="D107" s="1"/>
  <c r="D100" i="266"/>
  <c r="D102" s="1"/>
  <c r="D109" s="1"/>
  <c r="D77" i="264"/>
  <c r="D106" s="1"/>
  <c r="D62" i="102"/>
  <c r="D64" s="1"/>
  <c r="D93" s="1"/>
  <c r="D77" i="339"/>
  <c r="D106" s="1"/>
  <c r="D89" i="338"/>
  <c r="D57" i="162"/>
  <c r="D92" s="1"/>
  <c r="AZ20" i="224"/>
  <c r="D79" i="167"/>
  <c r="D95" s="1"/>
  <c r="D87" i="125"/>
  <c r="D89" s="1"/>
  <c r="D96" s="1"/>
  <c r="D73" i="288"/>
  <c r="D89"/>
  <c r="D73" i="318"/>
  <c r="D74"/>
  <c r="D86"/>
  <c r="D65"/>
  <c r="D67" i="300"/>
  <c r="D97" i="288"/>
  <c r="D73" i="300"/>
  <c r="D64" i="318"/>
  <c r="D89"/>
  <c r="D91"/>
  <c r="D76"/>
  <c r="D68"/>
  <c r="D67"/>
  <c r="D99"/>
  <c r="D63"/>
  <c r="D85"/>
  <c r="D69"/>
  <c r="D66" i="338"/>
  <c r="D76"/>
  <c r="D90" i="327"/>
  <c r="D73"/>
  <c r="D68"/>
  <c r="D95"/>
  <c r="D89"/>
  <c r="D98"/>
  <c r="D97"/>
  <c r="AZ93" i="224"/>
  <c r="D97" i="197"/>
  <c r="D76" i="288"/>
  <c r="D98"/>
  <c r="D69"/>
  <c r="D99" i="300"/>
  <c r="D63"/>
  <c r="D97"/>
  <c r="D87"/>
  <c r="D70" i="279"/>
  <c r="D105" s="1"/>
  <c r="D87" i="327"/>
  <c r="D76"/>
  <c r="D64"/>
  <c r="D69"/>
  <c r="D65"/>
  <c r="D91"/>
  <c r="D96"/>
  <c r="D101"/>
  <c r="D88"/>
  <c r="D85"/>
  <c r="D80"/>
  <c r="D62"/>
  <c r="D99"/>
  <c r="D74"/>
  <c r="D81"/>
  <c r="D66"/>
  <c r="D57" i="208"/>
  <c r="D92" s="1"/>
  <c r="D69" i="167"/>
  <c r="D94" s="1"/>
  <c r="D69" i="252"/>
  <c r="D69" i="300"/>
  <c r="D63" i="288"/>
  <c r="D96" i="300"/>
  <c r="D81"/>
  <c r="D101"/>
  <c r="D85"/>
  <c r="D64"/>
  <c r="AZ5" i="224"/>
  <c r="D101" i="245"/>
  <c r="BG26" i="224"/>
  <c r="D77" i="301"/>
  <c r="D106" s="1"/>
  <c r="AZ64" i="224"/>
  <c r="BX64" s="1"/>
  <c r="D69" i="210"/>
  <c r="D94" s="1"/>
  <c r="D92" i="314"/>
  <c r="D108" s="1"/>
  <c r="D100" i="265"/>
  <c r="D102" s="1"/>
  <c r="D109" s="1"/>
  <c r="D67" i="306"/>
  <c r="D81" i="288"/>
  <c r="D91"/>
  <c r="D98" i="300"/>
  <c r="D62"/>
  <c r="D68"/>
  <c r="D95"/>
  <c r="D74"/>
  <c r="D76"/>
  <c r="D66"/>
  <c r="D91"/>
  <c r="D80"/>
  <c r="D90"/>
  <c r="D89"/>
  <c r="D62" i="252"/>
  <c r="AZ90" i="224"/>
  <c r="D82" i="267"/>
  <c r="D107" s="1"/>
  <c r="D87" i="171"/>
  <c r="D89" s="1"/>
  <c r="D96" s="1"/>
  <c r="D57" i="154"/>
  <c r="D92" s="1"/>
  <c r="D57" i="151"/>
  <c r="D92" s="1"/>
  <c r="D62" i="130"/>
  <c r="D64" s="1"/>
  <c r="D93" s="1"/>
  <c r="D74" i="338"/>
  <c r="D67"/>
  <c r="D80"/>
  <c r="D69" i="245"/>
  <c r="D64"/>
  <c r="BO29" i="224"/>
  <c r="D75" i="322"/>
  <c r="D77" s="1"/>
  <c r="D106" s="1"/>
  <c r="D64" i="100"/>
  <c r="D93" s="1"/>
  <c r="D86" i="288"/>
  <c r="D65"/>
  <c r="D80"/>
  <c r="D90"/>
  <c r="D67"/>
  <c r="D64"/>
  <c r="D79" i="154"/>
  <c r="D95" s="1"/>
  <c r="D69"/>
  <c r="D94" s="1"/>
  <c r="D86" i="306"/>
  <c r="D100" i="301"/>
  <c r="D102" s="1"/>
  <c r="D109" s="1"/>
  <c r="D82"/>
  <c r="D107" s="1"/>
  <c r="D57" i="121"/>
  <c r="D92" s="1"/>
  <c r="D99" i="288"/>
  <c r="D74"/>
  <c r="D66"/>
  <c r="D100" i="310"/>
  <c r="D102" s="1"/>
  <c r="D109" s="1"/>
  <c r="D95" i="288"/>
  <c r="D88"/>
  <c r="D96"/>
  <c r="D87"/>
  <c r="D101"/>
  <c r="D68"/>
  <c r="AZ81" i="224"/>
  <c r="D75" i="326"/>
  <c r="D77" s="1"/>
  <c r="D106" s="1"/>
  <c r="AZ72" i="224"/>
  <c r="D63" i="252"/>
  <c r="D66"/>
  <c r="D76"/>
  <c r="D87"/>
  <c r="D91"/>
  <c r="D73"/>
  <c r="D80"/>
  <c r="D95"/>
  <c r="D101"/>
  <c r="D90"/>
  <c r="D67"/>
  <c r="D98"/>
  <c r="D68"/>
  <c r="D64"/>
  <c r="D89"/>
  <c r="D96"/>
  <c r="D85"/>
  <c r="D81"/>
  <c r="D88"/>
  <c r="D86"/>
  <c r="D97"/>
  <c r="D74"/>
  <c r="D98" i="323"/>
  <c r="D69"/>
  <c r="D66"/>
  <c r="D97"/>
  <c r="D91"/>
  <c r="D67"/>
  <c r="D89"/>
  <c r="D63"/>
  <c r="D80"/>
  <c r="D88"/>
  <c r="D76"/>
  <c r="D85"/>
  <c r="D87"/>
  <c r="D65"/>
  <c r="D64"/>
  <c r="D62"/>
  <c r="D90"/>
  <c r="D74"/>
  <c r="D96"/>
  <c r="D68"/>
  <c r="D99"/>
  <c r="D73"/>
  <c r="D75" s="1"/>
  <c r="D95"/>
  <c r="D101"/>
  <c r="D81"/>
  <c r="D86"/>
  <c r="D67" i="309"/>
  <c r="D65"/>
  <c r="D64"/>
  <c r="D99"/>
  <c r="D69"/>
  <c r="D80"/>
  <c r="D97"/>
  <c r="D95"/>
  <c r="D85"/>
  <c r="D96"/>
  <c r="D81"/>
  <c r="D68"/>
  <c r="D62"/>
  <c r="D89"/>
  <c r="D63"/>
  <c r="D66"/>
  <c r="D76"/>
  <c r="D87"/>
  <c r="D91"/>
  <c r="D73"/>
  <c r="D101"/>
  <c r="D90"/>
  <c r="D88"/>
  <c r="D74"/>
  <c r="D86"/>
  <c r="D98"/>
  <c r="BV102" i="224"/>
  <c r="D87" i="143"/>
  <c r="D89" s="1"/>
  <c r="D96" s="1"/>
  <c r="D70" i="322"/>
  <c r="D105" s="1"/>
  <c r="D85" i="338"/>
  <c r="D87"/>
  <c r="D81"/>
  <c r="D96"/>
  <c r="D95"/>
  <c r="D65"/>
  <c r="D64" i="136"/>
  <c r="D93" s="1"/>
  <c r="D69" i="317"/>
  <c r="D67"/>
  <c r="D99"/>
  <c r="D63"/>
  <c r="D64"/>
  <c r="D66"/>
  <c r="D76"/>
  <c r="D101"/>
  <c r="D89"/>
  <c r="D97"/>
  <c r="D95"/>
  <c r="D80"/>
  <c r="D85"/>
  <c r="D96"/>
  <c r="D88"/>
  <c r="D74"/>
  <c r="D65"/>
  <c r="D98"/>
  <c r="D68"/>
  <c r="D62"/>
  <c r="D81"/>
  <c r="D86"/>
  <c r="D87"/>
  <c r="D91"/>
  <c r="D73"/>
  <c r="D90"/>
  <c r="D82" i="344"/>
  <c r="D107" s="1"/>
  <c r="D77" i="335"/>
  <c r="D106" s="1"/>
  <c r="AZ43" i="224"/>
  <c r="D57" i="171"/>
  <c r="D92" s="1"/>
  <c r="D79"/>
  <c r="D95" s="1"/>
  <c r="D91" i="295"/>
  <c r="D63"/>
  <c r="D67"/>
  <c r="D64"/>
  <c r="D74"/>
  <c r="D69"/>
  <c r="D95"/>
  <c r="D65"/>
  <c r="D98"/>
  <c r="D85"/>
  <c r="D81"/>
  <c r="D97"/>
  <c r="D62"/>
  <c r="D96"/>
  <c r="D68"/>
  <c r="D88"/>
  <c r="D86"/>
  <c r="D89"/>
  <c r="D90"/>
  <c r="D87"/>
  <c r="D66"/>
  <c r="D99"/>
  <c r="D76"/>
  <c r="D73"/>
  <c r="D80"/>
  <c r="D101"/>
  <c r="D68" i="249"/>
  <c r="D69"/>
  <c r="D62"/>
  <c r="D63"/>
  <c r="D64"/>
  <c r="D67"/>
  <c r="D85"/>
  <c r="D96"/>
  <c r="D91"/>
  <c r="D101"/>
  <c r="D88"/>
  <c r="D74"/>
  <c r="D90"/>
  <c r="D65"/>
  <c r="D80"/>
  <c r="D99"/>
  <c r="D66"/>
  <c r="D73"/>
  <c r="D75" s="1"/>
  <c r="D86"/>
  <c r="D81"/>
  <c r="D98"/>
  <c r="D87"/>
  <c r="D89"/>
  <c r="D97"/>
  <c r="D76"/>
  <c r="D95"/>
  <c r="D65" i="340"/>
  <c r="D68"/>
  <c r="D68" i="341"/>
  <c r="D66" i="340"/>
  <c r="D99" i="341"/>
  <c r="D62"/>
  <c r="D70" i="301"/>
  <c r="D105" s="1"/>
  <c r="D92"/>
  <c r="D108" s="1"/>
  <c r="D68" i="306"/>
  <c r="D76"/>
  <c r="D74"/>
  <c r="D99"/>
  <c r="D97"/>
  <c r="D66"/>
  <c r="D73"/>
  <c r="D75" s="1"/>
  <c r="D87"/>
  <c r="D96"/>
  <c r="D64"/>
  <c r="D63"/>
  <c r="D89"/>
  <c r="D81"/>
  <c r="D101"/>
  <c r="D91"/>
  <c r="D98"/>
  <c r="D85"/>
  <c r="D65"/>
  <c r="D95"/>
  <c r="D88"/>
  <c r="D69"/>
  <c r="D62"/>
  <c r="D64" i="340"/>
  <c r="D67"/>
  <c r="D76"/>
  <c r="D80"/>
  <c r="D90"/>
  <c r="D86"/>
  <c r="D95"/>
  <c r="D87"/>
  <c r="D97"/>
  <c r="D88"/>
  <c r="D99"/>
  <c r="D91"/>
  <c r="D62"/>
  <c r="D63"/>
  <c r="D81"/>
  <c r="D96"/>
  <c r="D85"/>
  <c r="D73"/>
  <c r="D101"/>
  <c r="D74"/>
  <c r="D89"/>
  <c r="D98"/>
  <c r="D64" i="341"/>
  <c r="D63"/>
  <c r="D76"/>
  <c r="D65"/>
  <c r="D89"/>
  <c r="D90"/>
  <c r="D86"/>
  <c r="D80"/>
  <c r="D87"/>
  <c r="D85"/>
  <c r="D98"/>
  <c r="D88"/>
  <c r="D66"/>
  <c r="D67"/>
  <c r="D69"/>
  <c r="D101"/>
  <c r="D81"/>
  <c r="D96"/>
  <c r="D73"/>
  <c r="D95"/>
  <c r="D74"/>
  <c r="D97"/>
  <c r="D79" i="115"/>
  <c r="D95" s="1"/>
  <c r="BO61" i="224"/>
  <c r="D87" i="154"/>
  <c r="D89" s="1"/>
  <c r="D96" s="1"/>
  <c r="D96" i="273"/>
  <c r="D69"/>
  <c r="D99"/>
  <c r="D65"/>
  <c r="D63"/>
  <c r="D66"/>
  <c r="D62"/>
  <c r="D76"/>
  <c r="D74"/>
  <c r="D85"/>
  <c r="D73"/>
  <c r="D75" s="1"/>
  <c r="D91"/>
  <c r="D87"/>
  <c r="D86"/>
  <c r="D101"/>
  <c r="D67"/>
  <c r="D68"/>
  <c r="D64"/>
  <c r="D89"/>
  <c r="D97"/>
  <c r="D95"/>
  <c r="D80"/>
  <c r="D90"/>
  <c r="D81"/>
  <c r="D88"/>
  <c r="D98"/>
  <c r="D87" i="162"/>
  <c r="D89" s="1"/>
  <c r="D96" s="1"/>
  <c r="BO102" i="224"/>
  <c r="BG88"/>
  <c r="D87" i="129"/>
  <c r="D89" s="1"/>
  <c r="D96" s="1"/>
  <c r="D57" i="134"/>
  <c r="D92" s="1"/>
  <c r="D79"/>
  <c r="D95" s="1"/>
  <c r="D69" i="117"/>
  <c r="D94" s="1"/>
  <c r="D92" i="267"/>
  <c r="D108" s="1"/>
  <c r="D70" i="264"/>
  <c r="D105" s="1"/>
  <c r="D79" i="117"/>
  <c r="D95" s="1"/>
  <c r="D87"/>
  <c r="D89" s="1"/>
  <c r="D96" s="1"/>
  <c r="BD26" i="224"/>
  <c r="D57" i="143"/>
  <c r="D92" s="1"/>
  <c r="D79"/>
  <c r="D95" s="1"/>
  <c r="D87" i="136"/>
  <c r="D89" s="1"/>
  <c r="D96" s="1"/>
  <c r="D64" i="132"/>
  <c r="D93" s="1"/>
  <c r="D100" i="322"/>
  <c r="D102" s="1"/>
  <c r="D109" s="1"/>
  <c r="BV24" i="224"/>
  <c r="D57" i="132"/>
  <c r="D92" s="1"/>
  <c r="BO11" i="224"/>
  <c r="BD11"/>
  <c r="D87" i="134"/>
  <c r="D89" s="1"/>
  <c r="D96" s="1"/>
  <c r="D69" i="136"/>
  <c r="D94" s="1"/>
  <c r="BO52" i="224"/>
  <c r="BO28"/>
  <c r="D79" i="130"/>
  <c r="D95" s="1"/>
  <c r="D57"/>
  <c r="D92" s="1"/>
  <c r="D92" i="277"/>
  <c r="D108" s="1"/>
  <c r="D100" i="345"/>
  <c r="D102" s="1"/>
  <c r="D109" s="1"/>
  <c r="D82" i="275"/>
  <c r="D107" s="1"/>
  <c r="D70" i="284"/>
  <c r="D105" s="1"/>
  <c r="D79" i="129"/>
  <c r="D95" s="1"/>
  <c r="D82" i="330"/>
  <c r="D107" s="1"/>
  <c r="D82" i="264"/>
  <c r="D107" s="1"/>
  <c r="D82" i="256"/>
  <c r="D107" s="1"/>
  <c r="D62" i="165"/>
  <c r="D64" s="1"/>
  <c r="D93" s="1"/>
  <c r="D87" i="132"/>
  <c r="D89" s="1"/>
  <c r="D96" s="1"/>
  <c r="D69" i="122"/>
  <c r="D94" s="1"/>
  <c r="BX101" i="224"/>
  <c r="BX78"/>
  <c r="D86" i="338"/>
  <c r="D88"/>
  <c r="D98"/>
  <c r="D99"/>
  <c r="D69"/>
  <c r="D64"/>
  <c r="D90"/>
  <c r="D101"/>
  <c r="D91"/>
  <c r="D97"/>
  <c r="D62"/>
  <c r="D68"/>
  <c r="BD52" i="224"/>
  <c r="BG52"/>
  <c r="D97" i="245"/>
  <c r="D86"/>
  <c r="D91"/>
  <c r="D68"/>
  <c r="D87" i="177"/>
  <c r="D89" s="1"/>
  <c r="D96" s="1"/>
  <c r="D57" i="165"/>
  <c r="D92" s="1"/>
  <c r="AZ24" i="224"/>
  <c r="D57" i="136"/>
  <c r="D92" s="1"/>
  <c r="D69" i="132"/>
  <c r="D94" s="1"/>
  <c r="D82" i="322"/>
  <c r="D107" s="1"/>
  <c r="BD102" i="224"/>
  <c r="D69" i="134"/>
  <c r="D94" s="1"/>
  <c r="D70" i="286"/>
  <c r="D105" s="1"/>
  <c r="D92"/>
  <c r="D108" s="1"/>
  <c r="D82"/>
  <c r="D107" s="1"/>
  <c r="D79" i="125"/>
  <c r="D95" s="1"/>
  <c r="D77" i="246"/>
  <c r="D106" s="1"/>
  <c r="BG11" i="224"/>
  <c r="D92" i="276"/>
  <c r="D108" s="1"/>
  <c r="D62" i="200"/>
  <c r="D64" s="1"/>
  <c r="D93" s="1"/>
  <c r="D57" i="186"/>
  <c r="D92" s="1"/>
  <c r="D97" s="1"/>
  <c r="AZ61" i="224"/>
  <c r="D92" i="305"/>
  <c r="D108" s="1"/>
  <c r="D87" i="107"/>
  <c r="D89" s="1"/>
  <c r="D96" s="1"/>
  <c r="D75" i="277"/>
  <c r="D77" s="1"/>
  <c r="D106" s="1"/>
  <c r="D82" i="345"/>
  <c r="D107" s="1"/>
  <c r="D75" i="267"/>
  <c r="D77" s="1"/>
  <c r="D106" s="1"/>
  <c r="D100" i="305"/>
  <c r="D102" s="1"/>
  <c r="D109" s="1"/>
  <c r="D69" i="165"/>
  <c r="D94" s="1"/>
  <c r="D79" i="200"/>
  <c r="D95" s="1"/>
  <c r="BV28" i="224"/>
  <c r="D100" i="264"/>
  <c r="D102" s="1"/>
  <c r="D109" s="1"/>
  <c r="D57" i="117"/>
  <c r="D92" s="1"/>
  <c r="D75" i="256"/>
  <c r="D77" s="1"/>
  <c r="D106" s="1"/>
  <c r="D69" i="143"/>
  <c r="D94" s="1"/>
  <c r="BD61" i="224"/>
  <c r="D92" i="335"/>
  <c r="D108" s="1"/>
  <c r="BV52" i="224"/>
  <c r="D87" i="165"/>
  <c r="D89" s="1"/>
  <c r="D96" s="1"/>
  <c r="BO18" i="224"/>
  <c r="D69" i="201"/>
  <c r="D94" s="1"/>
  <c r="D57" i="129"/>
  <c r="D92" s="1"/>
  <c r="D100" i="267"/>
  <c r="D102" s="1"/>
  <c r="D109" s="1"/>
  <c r="D100" i="330"/>
  <c r="D102" s="1"/>
  <c r="D109" s="1"/>
  <c r="D100" i="256"/>
  <c r="D102" s="1"/>
  <c r="D109" s="1"/>
  <c r="D62" i="143"/>
  <c r="D64" s="1"/>
  <c r="D93" s="1"/>
  <c r="D79" i="132"/>
  <c r="D95" s="1"/>
  <c r="BO26" i="224"/>
  <c r="D92" i="284"/>
  <c r="D108" s="1"/>
  <c r="D70" i="314"/>
  <c r="D105" s="1"/>
  <c r="D100" i="277"/>
  <c r="D102" s="1"/>
  <c r="D109" s="1"/>
  <c r="D70" i="276"/>
  <c r="D105" s="1"/>
  <c r="D100"/>
  <c r="D102" s="1"/>
  <c r="D109" s="1"/>
  <c r="D62" i="177"/>
  <c r="D64" s="1"/>
  <c r="D93" s="1"/>
  <c r="BO24" i="224"/>
  <c r="BD18"/>
  <c r="BV18"/>
  <c r="AZ18"/>
  <c r="D57" i="200"/>
  <c r="D92" s="1"/>
  <c r="D92" i="265"/>
  <c r="D108" s="1"/>
  <c r="D70"/>
  <c r="D105" s="1"/>
  <c r="D87" i="130"/>
  <c r="D89" s="1"/>
  <c r="D96" s="1"/>
  <c r="BV11" i="224"/>
  <c r="D70" i="277"/>
  <c r="D105" s="1"/>
  <c r="D92" i="345"/>
  <c r="D108" s="1"/>
  <c r="D77" i="330"/>
  <c r="D106" s="1"/>
  <c r="D100" i="344"/>
  <c r="D102" s="1"/>
  <c r="D109" s="1"/>
  <c r="D70"/>
  <c r="D105" s="1"/>
  <c r="D79" i="107"/>
  <c r="D95" s="1"/>
  <c r="D64" i="134"/>
  <c r="D93" s="1"/>
  <c r="D77" i="345"/>
  <c r="D106" s="1"/>
  <c r="D62" i="119"/>
  <c r="D64" s="1"/>
  <c r="D93" s="1"/>
  <c r="D92" i="321"/>
  <c r="D108" s="1"/>
  <c r="D77"/>
  <c r="D106" s="1"/>
  <c r="D77" i="283"/>
  <c r="D106" s="1"/>
  <c r="D92" i="297"/>
  <c r="D108" s="1"/>
  <c r="D82"/>
  <c r="D107" s="1"/>
  <c r="D62" i="150"/>
  <c r="D64" s="1"/>
  <c r="D93" s="1"/>
  <c r="D87" i="108"/>
  <c r="D89" s="1"/>
  <c r="D96" s="1"/>
  <c r="D69"/>
  <c r="D94" s="1"/>
  <c r="BX71" i="224"/>
  <c r="BX100"/>
  <c r="D64" i="117"/>
  <c r="D93" s="1"/>
  <c r="D82" i="335"/>
  <c r="D107" s="1"/>
  <c r="D79" i="206"/>
  <c r="D95" s="1"/>
  <c r="D99" i="245"/>
  <c r="D88"/>
  <c r="D80"/>
  <c r="D85"/>
  <c r="D73"/>
  <c r="D92" i="310"/>
  <c r="D108" s="1"/>
  <c r="D82" i="246"/>
  <c r="D107" s="1"/>
  <c r="D57" i="107"/>
  <c r="D92" s="1"/>
  <c r="D77" i="314"/>
  <c r="D106" s="1"/>
  <c r="BV61" i="224"/>
  <c r="AZ28"/>
  <c r="D57" i="123"/>
  <c r="D92" s="1"/>
  <c r="D62" i="155"/>
  <c r="D64" s="1"/>
  <c r="D93" s="1"/>
  <c r="D79" i="110"/>
  <c r="D95" s="1"/>
  <c r="D92" i="246"/>
  <c r="D108" s="1"/>
  <c r="D70" i="267"/>
  <c r="D105" s="1"/>
  <c r="D63" i="243"/>
  <c r="D62"/>
  <c r="D80"/>
  <c r="D97"/>
  <c r="D69"/>
  <c r="D68"/>
  <c r="D87"/>
  <c r="D90"/>
  <c r="D98"/>
  <c r="D85"/>
  <c r="D73"/>
  <c r="D74"/>
  <c r="D67"/>
  <c r="D66"/>
  <c r="D95"/>
  <c r="D65"/>
  <c r="D64"/>
  <c r="D99"/>
  <c r="D76"/>
  <c r="D88"/>
  <c r="D101"/>
  <c r="D96"/>
  <c r="D86"/>
  <c r="D81"/>
  <c r="D91"/>
  <c r="D89"/>
  <c r="D75" i="268"/>
  <c r="D77" s="1"/>
  <c r="D106" s="1"/>
  <c r="D77" i="255"/>
  <c r="D106" s="1"/>
  <c r="D87" i="158"/>
  <c r="D89" s="1"/>
  <c r="D96" s="1"/>
  <c r="D62" i="168"/>
  <c r="D64" s="1"/>
  <c r="D93" s="1"/>
  <c r="D57"/>
  <c r="D92" s="1"/>
  <c r="D62" i="159"/>
  <c r="D64" s="1"/>
  <c r="D93" s="1"/>
  <c r="BD95" i="224"/>
  <c r="D65" i="245"/>
  <c r="D81"/>
  <c r="D98"/>
  <c r="D62"/>
  <c r="D76"/>
  <c r="D87"/>
  <c r="D89"/>
  <c r="D74"/>
  <c r="D96"/>
  <c r="D66"/>
  <c r="D67"/>
  <c r="D63"/>
  <c r="D82" i="310"/>
  <c r="D107" s="1"/>
  <c r="D100" i="246"/>
  <c r="D102" s="1"/>
  <c r="D109" s="1"/>
  <c r="D79" i="177"/>
  <c r="D95" s="1"/>
  <c r="D62" i="125"/>
  <c r="D64" s="1"/>
  <c r="D93" s="1"/>
  <c r="D97" i="235"/>
  <c r="D70" i="246"/>
  <c r="D105" s="1"/>
  <c r="D70" i="310"/>
  <c r="D105" s="1"/>
  <c r="D79" i="136"/>
  <c r="D95" s="1"/>
  <c r="D97" i="191"/>
  <c r="D70" i="257"/>
  <c r="D105" s="1"/>
  <c r="D75"/>
  <c r="D77" s="1"/>
  <c r="D106" s="1"/>
  <c r="AZ29" i="224"/>
  <c r="D69" i="131"/>
  <c r="D94" s="1"/>
  <c r="D75" i="336"/>
  <c r="D77" s="1"/>
  <c r="D106" s="1"/>
  <c r="D82"/>
  <c r="D107" s="1"/>
  <c r="D62" i="172"/>
  <c r="D64" s="1"/>
  <c r="D93" s="1"/>
  <c r="D100" i="254"/>
  <c r="D102" s="1"/>
  <c r="D109" s="1"/>
  <c r="D92"/>
  <c r="D108" s="1"/>
  <c r="D77"/>
  <c r="D106" s="1"/>
  <c r="D100" i="285"/>
  <c r="D102" s="1"/>
  <c r="D109" s="1"/>
  <c r="D100" i="275"/>
  <c r="D102" s="1"/>
  <c r="D109" s="1"/>
  <c r="D79" i="111"/>
  <c r="D95" s="1"/>
  <c r="D69"/>
  <c r="D94" s="1"/>
  <c r="D75" i="275"/>
  <c r="D77" s="1"/>
  <c r="D106" s="1"/>
  <c r="D57" i="108"/>
  <c r="D92" s="1"/>
  <c r="D97" i="126"/>
  <c r="D64" i="133"/>
  <c r="D93" s="1"/>
  <c r="BG95" i="224"/>
  <c r="D57" i="177"/>
  <c r="D92" s="1"/>
  <c r="D97" i="178"/>
  <c r="BX109" i="224"/>
  <c r="D57" i="201"/>
  <c r="D92" s="1"/>
  <c r="D82" i="257"/>
  <c r="D107" s="1"/>
  <c r="D100"/>
  <c r="D102" s="1"/>
  <c r="D109" s="1"/>
  <c r="D92"/>
  <c r="D108" s="1"/>
  <c r="BO95" i="224"/>
  <c r="D92" i="262"/>
  <c r="D108" s="1"/>
  <c r="D82"/>
  <c r="D107" s="1"/>
  <c r="BV95" i="224"/>
  <c r="AZ95"/>
  <c r="AM114"/>
  <c r="D267" i="228" s="1"/>
  <c r="C41" i="184"/>
  <c r="D41" s="1"/>
  <c r="C41" i="179"/>
  <c r="D41" s="1"/>
  <c r="C41" i="217"/>
  <c r="D41" s="1"/>
  <c r="C41" i="167"/>
  <c r="D41" s="1"/>
  <c r="C41" i="150"/>
  <c r="D41" s="1"/>
  <c r="C41" i="145"/>
  <c r="D41" s="1"/>
  <c r="C41" i="195"/>
  <c r="D41" s="1"/>
  <c r="C41" i="124"/>
  <c r="D41" s="1"/>
  <c r="C41" i="197"/>
  <c r="D41" s="1"/>
  <c r="C41" i="101"/>
  <c r="D41" s="1"/>
  <c r="C41" i="159"/>
  <c r="D41" s="1"/>
  <c r="C41" i="188"/>
  <c r="D41" s="1"/>
  <c r="C41" i="185"/>
  <c r="D41" s="1"/>
  <c r="C41" i="171"/>
  <c r="D41" s="1"/>
  <c r="C41" i="170"/>
  <c r="D41" s="1"/>
  <c r="C41" i="204"/>
  <c r="D41" s="1"/>
  <c r="C41" i="216"/>
  <c r="D41" s="1"/>
  <c r="C41" i="128"/>
  <c r="D41" s="1"/>
  <c r="C41" i="118"/>
  <c r="D41" s="1"/>
  <c r="C41" i="200"/>
  <c r="D41" s="1"/>
  <c r="C41" i="104"/>
  <c r="D41" s="1"/>
  <c r="C41" i="201"/>
  <c r="D41" s="1"/>
  <c r="S41" i="237"/>
  <c r="T41" s="1"/>
  <c r="U41" s="1"/>
  <c r="S42"/>
  <c r="T42" s="1"/>
  <c r="U42" s="1"/>
  <c r="U40"/>
  <c r="D69" i="102"/>
  <c r="D94" s="1"/>
  <c r="D79" i="201"/>
  <c r="D95" s="1"/>
  <c r="AZ102" i="224"/>
  <c r="AZ85"/>
  <c r="BG85"/>
  <c r="D79" i="204"/>
  <c r="D95" s="1"/>
  <c r="D62"/>
  <c r="D64" s="1"/>
  <c r="D93" s="1"/>
  <c r="D69"/>
  <c r="D94" s="1"/>
  <c r="D57"/>
  <c r="D92" s="1"/>
  <c r="AZ52" i="224"/>
  <c r="AZ26"/>
  <c r="AZ11"/>
  <c r="D79" i="168"/>
  <c r="D95" s="1"/>
  <c r="D69"/>
  <c r="D94" s="1"/>
  <c r="D87"/>
  <c r="D89" s="1"/>
  <c r="D96" s="1"/>
  <c r="D79" i="159"/>
  <c r="D95" s="1"/>
  <c r="D69"/>
  <c r="D94" s="1"/>
  <c r="D57"/>
  <c r="D92" s="1"/>
  <c r="C41" i="158"/>
  <c r="D41" s="1"/>
  <c r="D54" i="346"/>
  <c r="D54" i="344"/>
  <c r="D54" i="343"/>
  <c r="C41" i="190"/>
  <c r="D41" s="1"/>
  <c r="D54" i="342"/>
  <c r="C41" i="186"/>
  <c r="D41" s="1"/>
  <c r="D54" i="341"/>
  <c r="D54" i="338"/>
  <c r="D54" i="336"/>
  <c r="D54" i="332"/>
  <c r="D54" i="330"/>
  <c r="C41" i="180"/>
  <c r="D41" s="1"/>
  <c r="C41" i="178"/>
  <c r="D41" s="1"/>
  <c r="C41" i="175"/>
  <c r="D41" s="1"/>
  <c r="D54" i="324"/>
  <c r="D54" i="322"/>
  <c r="D54" i="320"/>
  <c r="D54" i="326"/>
  <c r="C41" i="169"/>
  <c r="D41" s="1"/>
  <c r="C41" i="165"/>
  <c r="D41" s="1"/>
  <c r="D54" i="317"/>
  <c r="C41" i="160"/>
  <c r="D41" s="1"/>
  <c r="D54" i="312"/>
  <c r="D54" i="310"/>
  <c r="C41" i="153"/>
  <c r="D41" s="1"/>
  <c r="D54" i="319"/>
  <c r="D54" i="316"/>
  <c r="D54" i="315"/>
  <c r="D54" i="313"/>
  <c r="C41" i="156"/>
  <c r="D41" s="1"/>
  <c r="D54" i="308"/>
  <c r="D54" i="306"/>
  <c r="D54" i="303"/>
  <c r="D54" i="300"/>
  <c r="D54" i="298"/>
  <c r="D54" i="296"/>
  <c r="D54" i="294"/>
  <c r="D54" i="291"/>
  <c r="D54" i="289"/>
  <c r="D54" i="287"/>
  <c r="D54" i="285"/>
  <c r="D54" i="283"/>
  <c r="C41" i="147"/>
  <c r="D41" s="1"/>
  <c r="C41" i="143"/>
  <c r="D41" s="1"/>
  <c r="C41" i="142"/>
  <c r="D41" s="1"/>
  <c r="C41" i="140"/>
  <c r="D41" s="1"/>
  <c r="C41" i="138"/>
  <c r="D41" s="1"/>
  <c r="C41" i="134"/>
  <c r="D41" s="1"/>
  <c r="C41" i="132"/>
  <c r="D41" s="1"/>
  <c r="D54" i="269"/>
  <c r="D54" i="267"/>
  <c r="D54" i="265"/>
  <c r="D54" i="263"/>
  <c r="D54" i="261"/>
  <c r="D54" i="259"/>
  <c r="D54" i="256"/>
  <c r="D54" i="255"/>
  <c r="D54" i="253"/>
  <c r="D54" i="251"/>
  <c r="D54" i="249"/>
  <c r="D54" i="282"/>
  <c r="D54" i="280"/>
  <c r="D54" i="278"/>
  <c r="D54" i="276"/>
  <c r="D54" i="273"/>
  <c r="D54" i="270"/>
  <c r="C41" i="122"/>
  <c r="D41" s="1"/>
  <c r="C41" i="116"/>
  <c r="D41" s="1"/>
  <c r="C41" i="214"/>
  <c r="D41" s="1"/>
  <c r="C41" i="113"/>
  <c r="D41" s="1"/>
  <c r="C41" i="111"/>
  <c r="D41" s="1"/>
  <c r="C41" i="110"/>
  <c r="D41" s="1"/>
  <c r="D54" i="246"/>
  <c r="D54" i="244"/>
  <c r="C41" i="103"/>
  <c r="D41" s="1"/>
  <c r="D54" i="238"/>
  <c r="AN106" i="224"/>
  <c r="AN91"/>
  <c r="AN88"/>
  <c r="AN77"/>
  <c r="AN75"/>
  <c r="D54" i="245"/>
  <c r="D54" i="243"/>
  <c r="C41" i="102"/>
  <c r="D41" s="1"/>
  <c r="AN109" i="224"/>
  <c r="AN107"/>
  <c r="AN104"/>
  <c r="AN102"/>
  <c r="AN97"/>
  <c r="AN93"/>
  <c r="AN83"/>
  <c r="AN73"/>
  <c r="AN28"/>
  <c r="AN26"/>
  <c r="AN24"/>
  <c r="AN22"/>
  <c r="AN20"/>
  <c r="AN18"/>
  <c r="AN16"/>
  <c r="AN14"/>
  <c r="AN12"/>
  <c r="AN10"/>
  <c r="AN8"/>
  <c r="AN6"/>
  <c r="D54" i="328"/>
  <c r="AN4" i="224"/>
  <c r="AN99"/>
  <c r="AN96"/>
  <c r="AN89"/>
  <c r="AN84"/>
  <c r="AN80"/>
  <c r="AN68"/>
  <c r="AN64"/>
  <c r="AN60"/>
  <c r="AN57"/>
  <c r="AN53"/>
  <c r="AN51"/>
  <c r="AN49"/>
  <c r="AN47"/>
  <c r="AN45"/>
  <c r="AN43"/>
  <c r="AN41"/>
  <c r="AN39"/>
  <c r="AN38"/>
  <c r="AN36"/>
  <c r="AN34"/>
  <c r="AN32"/>
  <c r="AN30"/>
  <c r="D54" i="314"/>
  <c r="D54" i="339"/>
  <c r="D54" i="345"/>
  <c r="C41" i="192"/>
  <c r="D41" s="1"/>
  <c r="C41" i="191"/>
  <c r="D41" s="1"/>
  <c r="C41" i="189"/>
  <c r="D41" s="1"/>
  <c r="C41" i="187"/>
  <c r="D41" s="1"/>
  <c r="C41" i="183"/>
  <c r="D41" s="1"/>
  <c r="C41" i="181"/>
  <c r="D41" s="1"/>
  <c r="D54" i="340"/>
  <c r="D54" i="337"/>
  <c r="D54" i="335"/>
  <c r="D54" i="334"/>
  <c r="D54" i="333"/>
  <c r="D54" i="331"/>
  <c r="C41" i="176"/>
  <c r="D41" s="1"/>
  <c r="D54" i="327"/>
  <c r="D54" i="323"/>
  <c r="D54" i="321"/>
  <c r="D54" i="329"/>
  <c r="D54" i="325"/>
  <c r="C41" i="168"/>
  <c r="D41" s="1"/>
  <c r="C41" i="164"/>
  <c r="D41" s="1"/>
  <c r="D54" i="318"/>
  <c r="D54" i="304"/>
  <c r="D54" i="311"/>
  <c r="D54" i="309"/>
  <c r="C41" i="151"/>
  <c r="D41" s="1"/>
  <c r="C41" i="148"/>
  <c r="D41" s="1"/>
  <c r="C41" i="157"/>
  <c r="D41" s="1"/>
  <c r="C41" i="155"/>
  <c r="D41" s="1"/>
  <c r="D54" i="307"/>
  <c r="D54" i="305"/>
  <c r="D54" i="302"/>
  <c r="D54" i="299"/>
  <c r="D54" i="297"/>
  <c r="D54" i="295"/>
  <c r="D54" i="293"/>
  <c r="D54" i="290"/>
  <c r="D54" i="288"/>
  <c r="D54" i="286"/>
  <c r="D54" i="284"/>
  <c r="D54" i="301"/>
  <c r="C41" i="146"/>
  <c r="D41" s="1"/>
  <c r="C41" i="141"/>
  <c r="D41" s="1"/>
  <c r="C41" i="139"/>
  <c r="D41" s="1"/>
  <c r="C41" i="137"/>
  <c r="D41" s="1"/>
  <c r="C41" i="133"/>
  <c r="D41" s="1"/>
  <c r="C41" i="131"/>
  <c r="D41" s="1"/>
  <c r="C41" i="126"/>
  <c r="D41" s="1"/>
  <c r="D54" i="268"/>
  <c r="D54" i="266"/>
  <c r="D54" i="264"/>
  <c r="D54" i="262"/>
  <c r="D54" i="260"/>
  <c r="D54" i="258"/>
  <c r="D54" i="257"/>
  <c r="D54" i="254"/>
  <c r="D54" i="252"/>
  <c r="D54" i="250"/>
  <c r="D54" i="248"/>
  <c r="D54" i="281"/>
  <c r="D54" i="279"/>
  <c r="D54" i="277"/>
  <c r="D54" i="274"/>
  <c r="D54" i="272"/>
  <c r="C41" i="123"/>
  <c r="D41" s="1"/>
  <c r="C41" i="121"/>
  <c r="D41" s="1"/>
  <c r="C41" i="117"/>
  <c r="D41" s="1"/>
  <c r="C41" i="115"/>
  <c r="D41" s="1"/>
  <c r="C41" i="114"/>
  <c r="D41" s="1"/>
  <c r="C41" i="112"/>
  <c r="D41" s="1"/>
  <c r="D54" i="247"/>
  <c r="C41" i="107"/>
  <c r="D41" s="1"/>
  <c r="D54" i="242"/>
  <c r="D54" i="240"/>
  <c r="AN111" i="224"/>
  <c r="AN92"/>
  <c r="AN90"/>
  <c r="AN79"/>
  <c r="AN76"/>
  <c r="C41" i="108"/>
  <c r="D41" s="1"/>
  <c r="C41" i="105"/>
  <c r="D41" s="1"/>
  <c r="D54" i="241"/>
  <c r="D54" i="239"/>
  <c r="C41" i="100"/>
  <c r="D41" s="1"/>
  <c r="AN110" i="224"/>
  <c r="AN108"/>
  <c r="AN105"/>
  <c r="AN103"/>
  <c r="AN100"/>
  <c r="AN95"/>
  <c r="AN86"/>
  <c r="AN81"/>
  <c r="AN72"/>
  <c r="AN70"/>
  <c r="AN67"/>
  <c r="AN65"/>
  <c r="AN63"/>
  <c r="AN61"/>
  <c r="AN58"/>
  <c r="AN56"/>
  <c r="AN54"/>
  <c r="AN37"/>
  <c r="AN35"/>
  <c r="AN29"/>
  <c r="AN27"/>
  <c r="AN25"/>
  <c r="AN23"/>
  <c r="AN21"/>
  <c r="AN19"/>
  <c r="AN17"/>
  <c r="AN15"/>
  <c r="AN13"/>
  <c r="AN11"/>
  <c r="AN9"/>
  <c r="AN7"/>
  <c r="AN5"/>
  <c r="D54" i="275"/>
  <c r="AN101" i="224"/>
  <c r="AN98"/>
  <c r="AN94"/>
  <c r="AN87"/>
  <c r="AN85"/>
  <c r="AN82"/>
  <c r="AN78"/>
  <c r="AN74"/>
  <c r="AN71"/>
  <c r="AN69"/>
  <c r="AN66"/>
  <c r="AN62"/>
  <c r="AN59"/>
  <c r="AN55"/>
  <c r="AN52"/>
  <c r="AN50"/>
  <c r="AN48"/>
  <c r="AN46"/>
  <c r="AN44"/>
  <c r="AN42"/>
  <c r="AN40"/>
  <c r="AN33"/>
  <c r="AN31"/>
  <c r="C41" i="173"/>
  <c r="D41" s="1"/>
  <c r="C41" i="236"/>
  <c r="D41" s="1"/>
  <c r="C41" i="163"/>
  <c r="D41" s="1"/>
  <c r="C41" i="161"/>
  <c r="D41" s="1"/>
  <c r="C41" i="154"/>
  <c r="D41" s="1"/>
  <c r="C41" i="203"/>
  <c r="D41" s="1"/>
  <c r="C41" i="218"/>
  <c r="D41" s="1"/>
  <c r="C41" i="209"/>
  <c r="D41" s="1"/>
  <c r="C41" i="136"/>
  <c r="D41" s="1"/>
  <c r="C41" i="206"/>
  <c r="D41" s="1"/>
  <c r="C41" i="130"/>
  <c r="D41" s="1"/>
  <c r="C41" i="129"/>
  <c r="D41" s="1"/>
  <c r="C41" i="119"/>
  <c r="D41" s="1"/>
  <c r="C41" i="193"/>
  <c r="D41" s="1"/>
  <c r="C41" i="199"/>
  <c r="D41" s="1"/>
  <c r="C41" i="215"/>
  <c r="D41" s="1"/>
  <c r="C41" i="211"/>
  <c r="D41" s="1"/>
  <c r="C41" i="177"/>
  <c r="D41" s="1"/>
  <c r="C41" i="172"/>
  <c r="D41" s="1"/>
  <c r="C41" i="208"/>
  <c r="D41" s="1"/>
  <c r="C41" i="162"/>
  <c r="D41" s="1"/>
  <c r="C41" i="196"/>
  <c r="D41" s="1"/>
  <c r="C41" i="198"/>
  <c r="D41" s="1"/>
  <c r="C41" i="202"/>
  <c r="D41" s="1"/>
  <c r="C41" i="194"/>
  <c r="D41" s="1"/>
  <c r="C41" i="235"/>
  <c r="D41" s="1"/>
  <c r="C41" i="212"/>
  <c r="D41" s="1"/>
  <c r="C41" i="210"/>
  <c r="D41" s="1"/>
  <c r="C41" i="125"/>
  <c r="D41" s="1"/>
  <c r="C41" i="234"/>
  <c r="D41" s="1"/>
  <c r="C41" i="120"/>
  <c r="D41" s="1"/>
  <c r="C41" i="213"/>
  <c r="D41" s="1"/>
  <c r="C41" i="207"/>
  <c r="D41" s="1"/>
  <c r="C41" i="205"/>
  <c r="D41" s="1"/>
  <c r="D64" i="217"/>
  <c r="D93" s="1"/>
  <c r="D77" i="344"/>
  <c r="D106" s="1"/>
  <c r="D62" i="236"/>
  <c r="D64" s="1"/>
  <c r="D93" s="1"/>
  <c r="D87" i="201"/>
  <c r="D89" s="1"/>
  <c r="D96" s="1"/>
  <c r="BV85" i="224"/>
  <c r="BO85"/>
  <c r="D87" i="204"/>
  <c r="D89" s="1"/>
  <c r="D96" s="1"/>
  <c r="D87" i="159"/>
  <c r="D89" s="1"/>
  <c r="D96" s="1"/>
  <c r="D97" i="170"/>
  <c r="D110" i="293"/>
  <c r="BX39" i="224"/>
  <c r="BX99"/>
  <c r="BX77"/>
  <c r="D92" i="344"/>
  <c r="D108" s="1"/>
  <c r="D100" i="335"/>
  <c r="D102" s="1"/>
  <c r="D109" s="1"/>
  <c r="BO88" i="224"/>
  <c r="BX75"/>
  <c r="BX47"/>
  <c r="BX49"/>
  <c r="BX63"/>
  <c r="D62" i="180"/>
  <c r="D64" s="1"/>
  <c r="D93" s="1"/>
  <c r="D69"/>
  <c r="D94" s="1"/>
  <c r="D87" i="206"/>
  <c r="D89" s="1"/>
  <c r="D96" s="1"/>
  <c r="D62"/>
  <c r="D64" s="1"/>
  <c r="D93" s="1"/>
  <c r="D97" i="195"/>
  <c r="BX96" i="224"/>
  <c r="BX48"/>
  <c r="D75" i="238"/>
  <c r="D77" s="1"/>
  <c r="D106" s="1"/>
  <c r="D57" i="212"/>
  <c r="D92" s="1"/>
  <c r="BX54" i="224"/>
  <c r="BX41"/>
  <c r="BX31"/>
  <c r="BX87"/>
  <c r="D97" i="169"/>
  <c r="D100" i="284"/>
  <c r="D102" s="1"/>
  <c r="D109" s="1"/>
  <c r="D70" i="335"/>
  <c r="D105" s="1"/>
  <c r="D62" i="137"/>
  <c r="D64" s="1"/>
  <c r="D93" s="1"/>
  <c r="D62" i="213"/>
  <c r="D64" s="1"/>
  <c r="D93" s="1"/>
  <c r="D57"/>
  <c r="D92" s="1"/>
  <c r="BX55" i="224"/>
  <c r="D69" i="155"/>
  <c r="D94" s="1"/>
  <c r="D69" i="196"/>
  <c r="D94" s="1"/>
  <c r="D87" i="203"/>
  <c r="D89" s="1"/>
  <c r="D96" s="1"/>
  <c r="D69"/>
  <c r="D94" s="1"/>
  <c r="D87" i="180"/>
  <c r="D89" s="1"/>
  <c r="D96" s="1"/>
  <c r="D79"/>
  <c r="D95" s="1"/>
  <c r="D57"/>
  <c r="D92" s="1"/>
  <c r="D62" i="201"/>
  <c r="D64" s="1"/>
  <c r="D93" s="1"/>
  <c r="D57" i="206"/>
  <c r="D92" s="1"/>
  <c r="D69"/>
  <c r="D94" s="1"/>
  <c r="D66" i="342"/>
  <c r="D65"/>
  <c r="D64"/>
  <c r="D67"/>
  <c r="D62"/>
  <c r="D63"/>
  <c r="D99"/>
  <c r="D68"/>
  <c r="D69"/>
  <c r="D81"/>
  <c r="D90"/>
  <c r="D96"/>
  <c r="D86"/>
  <c r="D85"/>
  <c r="D95"/>
  <c r="D73"/>
  <c r="D80"/>
  <c r="D74"/>
  <c r="D101"/>
  <c r="D91"/>
  <c r="D88"/>
  <c r="D98"/>
  <c r="D97"/>
  <c r="D89"/>
  <c r="D87"/>
  <c r="D76"/>
  <c r="BW106" i="224"/>
  <c r="BW73"/>
  <c r="BW91"/>
  <c r="BW12"/>
  <c r="BW84"/>
  <c r="BW28"/>
  <c r="BW111"/>
  <c r="BW18"/>
  <c r="BW10"/>
  <c r="BW38"/>
  <c r="BW43"/>
  <c r="BW14"/>
  <c r="BW80"/>
  <c r="BW78"/>
  <c r="BW110"/>
  <c r="BW82"/>
  <c r="BW5"/>
  <c r="BW62"/>
  <c r="BW90"/>
  <c r="BW32"/>
  <c r="BW22"/>
  <c r="BW56"/>
  <c r="BW100"/>
  <c r="BW58"/>
  <c r="BW101"/>
  <c r="BW65"/>
  <c r="BW99"/>
  <c r="BW81"/>
  <c r="BW87"/>
  <c r="BW36"/>
  <c r="BW40"/>
  <c r="BW75"/>
  <c r="BW30"/>
  <c r="BW68"/>
  <c r="BW61"/>
  <c r="BW42"/>
  <c r="BW86"/>
  <c r="BW31"/>
  <c r="BW49"/>
  <c r="BW11"/>
  <c r="BW24"/>
  <c r="BW16"/>
  <c r="BW44"/>
  <c r="BW50"/>
  <c r="BW85"/>
  <c r="BW55"/>
  <c r="BW7"/>
  <c r="BW92"/>
  <c r="BW98"/>
  <c r="BW23"/>
  <c r="BW109"/>
  <c r="BW107"/>
  <c r="BW21"/>
  <c r="D82" i="311"/>
  <c r="D107" s="1"/>
  <c r="D70" i="285"/>
  <c r="D105" s="1"/>
  <c r="D70" i="239"/>
  <c r="D105" s="1"/>
  <c r="D69" i="119"/>
  <c r="D94" s="1"/>
  <c r="D57"/>
  <c r="D92" s="1"/>
  <c r="D87" i="112"/>
  <c r="D89" s="1"/>
  <c r="D96" s="1"/>
  <c r="D62"/>
  <c r="D64" s="1"/>
  <c r="D93" s="1"/>
  <c r="D75" i="332"/>
  <c r="D77" s="1"/>
  <c r="D106" s="1"/>
  <c r="D100" i="242"/>
  <c r="D102" s="1"/>
  <c r="D109" s="1"/>
  <c r="D82"/>
  <c r="D107" s="1"/>
  <c r="D82" i="255"/>
  <c r="D107" s="1"/>
  <c r="D75" i="269"/>
  <c r="D77" s="1"/>
  <c r="D106" s="1"/>
  <c r="D69" i="158"/>
  <c r="D94" s="1"/>
  <c r="D82" i="294"/>
  <c r="D107" s="1"/>
  <c r="BX89" i="224"/>
  <c r="D97" i="124"/>
  <c r="BX86" i="224"/>
  <c r="BX69"/>
  <c r="BX70"/>
  <c r="BX76"/>
  <c r="BX40"/>
  <c r="BX34"/>
  <c r="BX108"/>
  <c r="BX50"/>
  <c r="D97" i="139"/>
  <c r="D79" i="123"/>
  <c r="D95" s="1"/>
  <c r="D69"/>
  <c r="D94" s="1"/>
  <c r="D62" i="111"/>
  <c r="D64" s="1"/>
  <c r="D93" s="1"/>
  <c r="D87"/>
  <c r="D89" s="1"/>
  <c r="D96" s="1"/>
  <c r="D57"/>
  <c r="D92" s="1"/>
  <c r="D87" i="99"/>
  <c r="D89" s="1"/>
  <c r="D96" s="1"/>
  <c r="D79"/>
  <c r="D95" s="1"/>
  <c r="D69"/>
  <c r="D94" s="1"/>
  <c r="D79" i="137"/>
  <c r="D95" s="1"/>
  <c r="D69"/>
  <c r="D94" s="1"/>
  <c r="D87" i="213"/>
  <c r="D89" s="1"/>
  <c r="D96" s="1"/>
  <c r="D79"/>
  <c r="D95" s="1"/>
  <c r="D69"/>
  <c r="D94" s="1"/>
  <c r="BX65" i="224"/>
  <c r="BG111"/>
  <c r="D87" i="102"/>
  <c r="D89" s="1"/>
  <c r="D96" s="1"/>
  <c r="BX82" i="224"/>
  <c r="BX12"/>
  <c r="BX16"/>
  <c r="BX110"/>
  <c r="D87" i="218"/>
  <c r="D89" s="1"/>
  <c r="D96" s="1"/>
  <c r="D62"/>
  <c r="D64" s="1"/>
  <c r="D93" s="1"/>
  <c r="D69"/>
  <c r="D94" s="1"/>
  <c r="D57"/>
  <c r="D92" s="1"/>
  <c r="D79" i="155"/>
  <c r="D95" s="1"/>
  <c r="D87"/>
  <c r="D89" s="1"/>
  <c r="D96" s="1"/>
  <c r="D79" i="236"/>
  <c r="D95" s="1"/>
  <c r="D87"/>
  <c r="D89" s="1"/>
  <c r="D96" s="1"/>
  <c r="D57"/>
  <c r="D92" s="1"/>
  <c r="D79" i="196"/>
  <c r="D95" s="1"/>
  <c r="D62"/>
  <c r="D64" s="1"/>
  <c r="D93" s="1"/>
  <c r="D57"/>
  <c r="D92" s="1"/>
  <c r="D79" i="203"/>
  <c r="D95" s="1"/>
  <c r="D62"/>
  <c r="D64" s="1"/>
  <c r="D93" s="1"/>
  <c r="BV111" i="224"/>
  <c r="D79" i="214"/>
  <c r="D95" s="1"/>
  <c r="D62"/>
  <c r="D64" s="1"/>
  <c r="D93" s="1"/>
  <c r="D87"/>
  <c r="D89" s="1"/>
  <c r="D96" s="1"/>
  <c r="D57"/>
  <c r="D92" s="1"/>
  <c r="D79" i="102"/>
  <c r="D95" s="1"/>
  <c r="D87" i="110"/>
  <c r="D89" s="1"/>
  <c r="D96" s="1"/>
  <c r="D57"/>
  <c r="D92" s="1"/>
  <c r="D79" i="133"/>
  <c r="D95" s="1"/>
  <c r="D69"/>
  <c r="D94" s="1"/>
  <c r="D87"/>
  <c r="D89" s="1"/>
  <c r="D96" s="1"/>
  <c r="D100" i="268"/>
  <c r="D102" s="1"/>
  <c r="D109" s="1"/>
  <c r="D75" i="262"/>
  <c r="D77" s="1"/>
  <c r="D106" s="1"/>
  <c r="BX107" i="224"/>
  <c r="D87" i="188"/>
  <c r="D89" s="1"/>
  <c r="D96" s="1"/>
  <c r="BX19" i="224"/>
  <c r="BX104"/>
  <c r="BX51"/>
  <c r="BX62"/>
  <c r="BX38"/>
  <c r="BX32"/>
  <c r="BX103"/>
  <c r="BX15"/>
  <c r="D87" i="123"/>
  <c r="D89" s="1"/>
  <c r="D96" s="1"/>
  <c r="D62"/>
  <c r="D64" s="1"/>
  <c r="D93" s="1"/>
  <c r="D57" i="99"/>
  <c r="D92" s="1"/>
  <c r="D87" i="137"/>
  <c r="D89" s="1"/>
  <c r="D96" s="1"/>
  <c r="D57"/>
  <c r="D92" s="1"/>
  <c r="BD88" i="224"/>
  <c r="BX58"/>
  <c r="BX42"/>
  <c r="BX9"/>
  <c r="BX105"/>
  <c r="C97" i="102"/>
  <c r="AZ88" i="224"/>
  <c r="BV88"/>
  <c r="D79" i="218"/>
  <c r="D95" s="1"/>
  <c r="D57" i="155"/>
  <c r="D92" s="1"/>
  <c r="D69" i="236"/>
  <c r="D94" s="1"/>
  <c r="D87" i="196"/>
  <c r="D89" s="1"/>
  <c r="D96" s="1"/>
  <c r="D57" i="203"/>
  <c r="D92" s="1"/>
  <c r="AZ111" i="224"/>
  <c r="D69" i="214"/>
  <c r="D94" s="1"/>
  <c r="D57" i="102"/>
  <c r="D92" s="1"/>
  <c r="D62" i="110"/>
  <c r="D64" s="1"/>
  <c r="D93" s="1"/>
  <c r="D57" i="133"/>
  <c r="D92" s="1"/>
  <c r="D69" i="315"/>
  <c r="D66"/>
  <c r="D99"/>
  <c r="D64"/>
  <c r="D63"/>
  <c r="D65"/>
  <c r="D62"/>
  <c r="D68"/>
  <c r="D67"/>
  <c r="D76"/>
  <c r="D89"/>
  <c r="D87"/>
  <c r="D97"/>
  <c r="D81"/>
  <c r="D91"/>
  <c r="D73"/>
  <c r="D80"/>
  <c r="D74"/>
  <c r="D98"/>
  <c r="D85"/>
  <c r="D88"/>
  <c r="D101"/>
  <c r="D95"/>
  <c r="D90"/>
  <c r="D86"/>
  <c r="D96"/>
  <c r="D68" i="313"/>
  <c r="D67"/>
  <c r="D62"/>
  <c r="D65"/>
  <c r="D64"/>
  <c r="D63"/>
  <c r="D99"/>
  <c r="D66"/>
  <c r="D69"/>
  <c r="D76"/>
  <c r="D89"/>
  <c r="D87"/>
  <c r="D97"/>
  <c r="D81"/>
  <c r="D91"/>
  <c r="D80"/>
  <c r="D74"/>
  <c r="D98"/>
  <c r="D95"/>
  <c r="D73"/>
  <c r="D90"/>
  <c r="D86"/>
  <c r="D96"/>
  <c r="D88"/>
  <c r="D85"/>
  <c r="D101"/>
  <c r="AL4" i="224"/>
  <c r="AL114" s="1"/>
  <c r="AE114"/>
  <c r="D256" i="228" s="1"/>
  <c r="BX79" i="224"/>
  <c r="BX92"/>
  <c r="D110" i="334"/>
  <c r="BX23" i="224"/>
  <c r="D110" i="331"/>
  <c r="D87" i="122"/>
  <c r="D89" s="1"/>
  <c r="D96" s="1"/>
  <c r="D62"/>
  <c r="D64" s="1"/>
  <c r="D93" s="1"/>
  <c r="D57"/>
  <c r="D92" s="1"/>
  <c r="D62" i="131"/>
  <c r="D64" s="1"/>
  <c r="D93" s="1"/>
  <c r="D79" i="217"/>
  <c r="D95" s="1"/>
  <c r="D69"/>
  <c r="D94" s="1"/>
  <c r="D57"/>
  <c r="D92" s="1"/>
  <c r="D100" i="238"/>
  <c r="D102" s="1"/>
  <c r="D109" s="1"/>
  <c r="D82"/>
  <c r="D107" s="1"/>
  <c r="D70"/>
  <c r="D105" s="1"/>
  <c r="D92" i="328"/>
  <c r="D108" s="1"/>
  <c r="D75"/>
  <c r="D77" s="1"/>
  <c r="D106" s="1"/>
  <c r="D70"/>
  <c r="D105" s="1"/>
  <c r="D92" i="336"/>
  <c r="D108" s="1"/>
  <c r="D100"/>
  <c r="D102" s="1"/>
  <c r="D109" s="1"/>
  <c r="D70"/>
  <c r="D105" s="1"/>
  <c r="D87" i="172"/>
  <c r="D89" s="1"/>
  <c r="D96" s="1"/>
  <c r="D79"/>
  <c r="D95" s="1"/>
  <c r="D62" i="212"/>
  <c r="D64" s="1"/>
  <c r="D93" s="1"/>
  <c r="D87"/>
  <c r="D89" s="1"/>
  <c r="D96" s="1"/>
  <c r="D79"/>
  <c r="D95" s="1"/>
  <c r="D82" i="254"/>
  <c r="D107" s="1"/>
  <c r="D102" i="311"/>
  <c r="D109" s="1"/>
  <c r="D75"/>
  <c r="D77" s="1"/>
  <c r="D106" s="1"/>
  <c r="D70"/>
  <c r="D105" s="1"/>
  <c r="D82" i="268"/>
  <c r="D107" s="1"/>
  <c r="D92"/>
  <c r="D108" s="1"/>
  <c r="D70"/>
  <c r="D105" s="1"/>
  <c r="D77" i="240"/>
  <c r="D106" s="1"/>
  <c r="D100"/>
  <c r="D102" s="1"/>
  <c r="D109" s="1"/>
  <c r="D82"/>
  <c r="D107" s="1"/>
  <c r="D82" i="285"/>
  <c r="D107" s="1"/>
  <c r="D82" i="325"/>
  <c r="D107" s="1"/>
  <c r="D100"/>
  <c r="D102" s="1"/>
  <c r="D109" s="1"/>
  <c r="D70"/>
  <c r="D105" s="1"/>
  <c r="D70" i="250"/>
  <c r="D105" s="1"/>
  <c r="D75" i="239"/>
  <c r="D77" s="1"/>
  <c r="D106" s="1"/>
  <c r="D100"/>
  <c r="D102" s="1"/>
  <c r="D109" s="1"/>
  <c r="D82" i="270"/>
  <c r="D107" s="1"/>
  <c r="D75"/>
  <c r="D77" s="1"/>
  <c r="D106" s="1"/>
  <c r="D70"/>
  <c r="D105" s="1"/>
  <c r="D100" i="329"/>
  <c r="D102" s="1"/>
  <c r="D109" s="1"/>
  <c r="D70"/>
  <c r="D105" s="1"/>
  <c r="D100" i="262"/>
  <c r="D102" s="1"/>
  <c r="D109" s="1"/>
  <c r="D259" i="228"/>
  <c r="D69" i="216"/>
  <c r="D94" s="1"/>
  <c r="D79"/>
  <c r="D95" s="1"/>
  <c r="D87" i="119"/>
  <c r="D89" s="1"/>
  <c r="D96" s="1"/>
  <c r="D87" i="234"/>
  <c r="D89" s="1"/>
  <c r="D96" s="1"/>
  <c r="D57"/>
  <c r="D92" s="1"/>
  <c r="D79" i="112"/>
  <c r="D95" s="1"/>
  <c r="D69"/>
  <c r="D94" s="1"/>
  <c r="D82" i="332"/>
  <c r="D107" s="1"/>
  <c r="D82" i="298"/>
  <c r="D107" s="1"/>
  <c r="D100"/>
  <c r="D102" s="1"/>
  <c r="D109" s="1"/>
  <c r="D70"/>
  <c r="D105" s="1"/>
  <c r="D92" i="242"/>
  <c r="D108" s="1"/>
  <c r="D75" i="324"/>
  <c r="D77" s="1"/>
  <c r="D106" s="1"/>
  <c r="D70"/>
  <c r="D105" s="1"/>
  <c r="D92" i="269"/>
  <c r="D108" s="1"/>
  <c r="D70"/>
  <c r="D105" s="1"/>
  <c r="D69" i="104"/>
  <c r="D94" s="1"/>
  <c r="D79"/>
  <c r="D95" s="1"/>
  <c r="D57"/>
  <c r="D92" s="1"/>
  <c r="D62" i="158"/>
  <c r="D64" s="1"/>
  <c r="D93" s="1"/>
  <c r="D57"/>
  <c r="D92" s="1"/>
  <c r="D87" i="148"/>
  <c r="D89" s="1"/>
  <c r="D96" s="1"/>
  <c r="D64"/>
  <c r="D93" s="1"/>
  <c r="D79"/>
  <c r="D95" s="1"/>
  <c r="D57" i="188"/>
  <c r="D92" s="1"/>
  <c r="D82" i="321"/>
  <c r="D107" s="1"/>
  <c r="D100"/>
  <c r="D102" s="1"/>
  <c r="D109" s="1"/>
  <c r="D92" i="294"/>
  <c r="D108" s="1"/>
  <c r="D75"/>
  <c r="D77" s="1"/>
  <c r="D106" s="1"/>
  <c r="D70"/>
  <c r="D105" s="1"/>
  <c r="D82" i="283"/>
  <c r="D107" s="1"/>
  <c r="D92"/>
  <c r="D108" s="1"/>
  <c r="D100"/>
  <c r="D102" s="1"/>
  <c r="D109" s="1"/>
  <c r="D77" i="297"/>
  <c r="D106" s="1"/>
  <c r="D70"/>
  <c r="D105" s="1"/>
  <c r="D82" i="278"/>
  <c r="D107" s="1"/>
  <c r="D75"/>
  <c r="D77" s="1"/>
  <c r="D106" s="1"/>
  <c r="D87" i="150"/>
  <c r="D89" s="1"/>
  <c r="D96" s="1"/>
  <c r="D79" i="108"/>
  <c r="D95" s="1"/>
  <c r="D62"/>
  <c r="D64" s="1"/>
  <c r="D93" s="1"/>
  <c r="D62" i="146"/>
  <c r="D64" s="1"/>
  <c r="D93" s="1"/>
  <c r="D79"/>
  <c r="D95" s="1"/>
  <c r="D69" i="173"/>
  <c r="D94" s="1"/>
  <c r="D87"/>
  <c r="D89" s="1"/>
  <c r="D96" s="1"/>
  <c r="D57"/>
  <c r="D92" s="1"/>
  <c r="BC4" i="224"/>
  <c r="BI4"/>
  <c r="BI114" s="1"/>
  <c r="BB4"/>
  <c r="AY4"/>
  <c r="AY114" s="1"/>
  <c r="BH4"/>
  <c r="BE4"/>
  <c r="AT4"/>
  <c r="BP4"/>
  <c r="BK4"/>
  <c r="AS4"/>
  <c r="AS114" s="1"/>
  <c r="BQ4"/>
  <c r="BJ4"/>
  <c r="BJ114" s="1"/>
  <c r="AV4"/>
  <c r="AV114" s="1"/>
  <c r="BR4"/>
  <c r="BM4"/>
  <c r="BM114" s="1"/>
  <c r="AU4"/>
  <c r="BS4"/>
  <c r="BS114" s="1"/>
  <c r="BL4"/>
  <c r="BA4"/>
  <c r="BD4" s="1"/>
  <c r="AX4"/>
  <c r="BT4"/>
  <c r="BT114" s="1"/>
  <c r="BF4"/>
  <c r="AW4"/>
  <c r="AW114" s="1"/>
  <c r="BU4"/>
  <c r="BN4"/>
  <c r="BN114" s="1"/>
  <c r="AR4"/>
  <c r="AB114"/>
  <c r="BW4"/>
  <c r="BX7"/>
  <c r="BX17"/>
  <c r="D79" i="122"/>
  <c r="D95" s="1"/>
  <c r="D87" i="131"/>
  <c r="D89" s="1"/>
  <c r="D96" s="1"/>
  <c r="D79"/>
  <c r="D95" s="1"/>
  <c r="D57"/>
  <c r="D92" s="1"/>
  <c r="D87" i="217"/>
  <c r="D89" s="1"/>
  <c r="D96" s="1"/>
  <c r="D92" i="238"/>
  <c r="D108" s="1"/>
  <c r="D82" i="328"/>
  <c r="D107" s="1"/>
  <c r="D100"/>
  <c r="D102" s="1"/>
  <c r="D109" s="1"/>
  <c r="D57" i="172"/>
  <c r="D92" s="1"/>
  <c r="D69"/>
  <c r="D94" s="1"/>
  <c r="D69" i="212"/>
  <c r="D94" s="1"/>
  <c r="D70" i="254"/>
  <c r="D105" s="1"/>
  <c r="D92" i="311"/>
  <c r="D108" s="1"/>
  <c r="D92" i="240"/>
  <c r="D108" s="1"/>
  <c r="D70"/>
  <c r="D105" s="1"/>
  <c r="D92" i="285"/>
  <c r="D108" s="1"/>
  <c r="D92" i="325"/>
  <c r="D108" s="1"/>
  <c r="D75"/>
  <c r="D77" s="1"/>
  <c r="D106" s="1"/>
  <c r="D100" i="250"/>
  <c r="D102" s="1"/>
  <c r="D109" s="1"/>
  <c r="D92"/>
  <c r="D108" s="1"/>
  <c r="D92" i="239"/>
  <c r="D108" s="1"/>
  <c r="D82"/>
  <c r="D107" s="1"/>
  <c r="D92" i="270"/>
  <c r="D108" s="1"/>
  <c r="D100"/>
  <c r="D102" s="1"/>
  <c r="D109" s="1"/>
  <c r="D92" i="329"/>
  <c r="D108" s="1"/>
  <c r="D82"/>
  <c r="D107" s="1"/>
  <c r="D70" i="262"/>
  <c r="D105" s="1"/>
  <c r="BX21" i="224"/>
  <c r="BX97"/>
  <c r="D110" i="260"/>
  <c r="D87" i="216"/>
  <c r="D89" s="1"/>
  <c r="D96" s="1"/>
  <c r="D57"/>
  <c r="D92" s="1"/>
  <c r="D79" i="119"/>
  <c r="D95" s="1"/>
  <c r="D79" i="234"/>
  <c r="D95" s="1"/>
  <c r="D57" i="112"/>
  <c r="D92" s="1"/>
  <c r="D100" i="332"/>
  <c r="D102" s="1"/>
  <c r="D109" s="1"/>
  <c r="D92"/>
  <c r="D108" s="1"/>
  <c r="D70"/>
  <c r="D105" s="1"/>
  <c r="D92" i="298"/>
  <c r="D108" s="1"/>
  <c r="D75" i="242"/>
  <c r="D77" s="1"/>
  <c r="D106" s="1"/>
  <c r="D70"/>
  <c r="D105" s="1"/>
  <c r="D100" i="255"/>
  <c r="D102" s="1"/>
  <c r="D109" s="1"/>
  <c r="D92"/>
  <c r="D108" s="1"/>
  <c r="D70"/>
  <c r="D105" s="1"/>
  <c r="D92" i="324"/>
  <c r="D108" s="1"/>
  <c r="D82"/>
  <c r="D107" s="1"/>
  <c r="D100"/>
  <c r="D102" s="1"/>
  <c r="D109" s="1"/>
  <c r="D100" i="269"/>
  <c r="D102" s="1"/>
  <c r="D109" s="1"/>
  <c r="D82"/>
  <c r="D107" s="1"/>
  <c r="D87" i="104"/>
  <c r="D89" s="1"/>
  <c r="D96" s="1"/>
  <c r="D62"/>
  <c r="D64" s="1"/>
  <c r="D93" s="1"/>
  <c r="D79" i="158"/>
  <c r="D95" s="1"/>
  <c r="D69" i="148"/>
  <c r="D94" s="1"/>
  <c r="D57"/>
  <c r="D92" s="1"/>
  <c r="D62" i="188"/>
  <c r="D64" s="1"/>
  <c r="D93" s="1"/>
  <c r="D79"/>
  <c r="D95" s="1"/>
  <c r="D70" i="321"/>
  <c r="D105" s="1"/>
  <c r="D100" i="294"/>
  <c r="D102" s="1"/>
  <c r="D109" s="1"/>
  <c r="D70" i="283"/>
  <c r="D105" s="1"/>
  <c r="D100" i="297"/>
  <c r="D102" s="1"/>
  <c r="D109" s="1"/>
  <c r="D100" i="278"/>
  <c r="D102" s="1"/>
  <c r="D109" s="1"/>
  <c r="D92"/>
  <c r="D108" s="1"/>
  <c r="D70"/>
  <c r="D105" s="1"/>
  <c r="D79" i="150"/>
  <c r="D95" s="1"/>
  <c r="D69"/>
  <c r="D94" s="1"/>
  <c r="D57"/>
  <c r="D92" s="1"/>
  <c r="D69" i="146"/>
  <c r="D94" s="1"/>
  <c r="D87"/>
  <c r="D89" s="1"/>
  <c r="D96" s="1"/>
  <c r="D57"/>
  <c r="D92" s="1"/>
  <c r="D79" i="173"/>
  <c r="D95" s="1"/>
  <c r="D65" i="241" l="1"/>
  <c r="D68"/>
  <c r="D66"/>
  <c r="D63"/>
  <c r="D99"/>
  <c r="D62"/>
  <c r="D76"/>
  <c r="D81"/>
  <c r="D91"/>
  <c r="D98"/>
  <c r="D74"/>
  <c r="D88"/>
  <c r="D90"/>
  <c r="D67"/>
  <c r="D73"/>
  <c r="D75" s="1"/>
  <c r="D77" s="1"/>
  <c r="D106" s="1"/>
  <c r="D69"/>
  <c r="D64"/>
  <c r="D87"/>
  <c r="D97"/>
  <c r="D101"/>
  <c r="D80"/>
  <c r="D82" s="1"/>
  <c r="D107" s="1"/>
  <c r="D96"/>
  <c r="D86"/>
  <c r="D95"/>
  <c r="D100" s="1"/>
  <c r="D102" s="1"/>
  <c r="D109" s="1"/>
  <c r="D89"/>
  <c r="D85"/>
  <c r="D62" i="304"/>
  <c r="D99"/>
  <c r="D64"/>
  <c r="D69"/>
  <c r="D68"/>
  <c r="D87"/>
  <c r="D81"/>
  <c r="D85"/>
  <c r="D80"/>
  <c r="D82" s="1"/>
  <c r="D107" s="1"/>
  <c r="D98"/>
  <c r="D96"/>
  <c r="D89"/>
  <c r="D101"/>
  <c r="D65"/>
  <c r="D63"/>
  <c r="D66"/>
  <c r="D67"/>
  <c r="D76"/>
  <c r="D97"/>
  <c r="D95"/>
  <c r="D91"/>
  <c r="D74"/>
  <c r="D73"/>
  <c r="D75" s="1"/>
  <c r="D77" s="1"/>
  <c r="D106" s="1"/>
  <c r="D88"/>
  <c r="D86"/>
  <c r="D90"/>
  <c r="D57" i="194"/>
  <c r="D92" s="1"/>
  <c r="D249" i="228"/>
  <c r="D288"/>
  <c r="D281"/>
  <c r="D300"/>
  <c r="D287"/>
  <c r="D311"/>
  <c r="D280"/>
  <c r="D278"/>
  <c r="D295"/>
  <c r="D315"/>
  <c r="D279"/>
  <c r="D75" i="327"/>
  <c r="D77" s="1"/>
  <c r="D106" s="1"/>
  <c r="D57" i="105"/>
  <c r="D92" s="1"/>
  <c r="D82" i="339"/>
  <c r="D107" s="1"/>
  <c r="D277" i="228"/>
  <c r="D313"/>
  <c r="BX5" i="224"/>
  <c r="D100" i="318"/>
  <c r="D102" s="1"/>
  <c r="D109" s="1"/>
  <c r="BX73" i="224"/>
  <c r="D97" i="140"/>
  <c r="D97" i="209"/>
  <c r="D64" i="142"/>
  <c r="D93" s="1"/>
  <c r="D64" i="193"/>
  <c r="D93" s="1"/>
  <c r="D97" s="1"/>
  <c r="D110" i="343"/>
  <c r="BD27" i="224"/>
  <c r="C43" i="199"/>
  <c r="D43" s="1"/>
  <c r="C43" i="205"/>
  <c r="D43" s="1"/>
  <c r="C43" i="213"/>
  <c r="D43" s="1"/>
  <c r="C43" i="154"/>
  <c r="D43" s="1"/>
  <c r="C43" i="202"/>
  <c r="D43" s="1"/>
  <c r="C43" i="212"/>
  <c r="D43" s="1"/>
  <c r="C43" i="130"/>
  <c r="D43" s="1"/>
  <c r="C43" i="196"/>
  <c r="D43" s="1"/>
  <c r="C43" i="209"/>
  <c r="D43" s="1"/>
  <c r="C43" i="136"/>
  <c r="D43" s="1"/>
  <c r="C43" i="234"/>
  <c r="D43" s="1"/>
  <c r="C43" i="161"/>
  <c r="D43" s="1"/>
  <c r="C43" i="119"/>
  <c r="D43" s="1"/>
  <c r="C43" i="163"/>
  <c r="D43" s="1"/>
  <c r="C43" i="172"/>
  <c r="D43" s="1"/>
  <c r="C43" i="177"/>
  <c r="D43" s="1"/>
  <c r="C43" i="208"/>
  <c r="D43" s="1"/>
  <c r="BD56" i="224"/>
  <c r="D62" i="105"/>
  <c r="D87"/>
  <c r="D89" s="1"/>
  <c r="D96" s="1"/>
  <c r="N36" i="237"/>
  <c r="D282" i="228"/>
  <c r="D75" i="288"/>
  <c r="D77" s="1"/>
  <c r="D106" s="1"/>
  <c r="D70" i="291"/>
  <c r="D105" s="1"/>
  <c r="D304" i="228"/>
  <c r="D299"/>
  <c r="D303"/>
  <c r="D309"/>
  <c r="D301"/>
  <c r="D312"/>
  <c r="D310"/>
  <c r="D305"/>
  <c r="D283"/>
  <c r="D290"/>
  <c r="D92" i="291"/>
  <c r="D108" s="1"/>
  <c r="D75" i="279"/>
  <c r="D77" s="1"/>
  <c r="D106" s="1"/>
  <c r="D92" i="339"/>
  <c r="D108" s="1"/>
  <c r="D110" s="1"/>
  <c r="D96" i="263"/>
  <c r="D63"/>
  <c r="D91"/>
  <c r="D88"/>
  <c r="D98"/>
  <c r="D99"/>
  <c r="D76"/>
  <c r="D87"/>
  <c r="D64"/>
  <c r="D73"/>
  <c r="D90"/>
  <c r="D74"/>
  <c r="D85"/>
  <c r="D75" i="291"/>
  <c r="D77" s="1"/>
  <c r="D106" s="1"/>
  <c r="D64" i="105"/>
  <c r="D93" s="1"/>
  <c r="D100" i="291"/>
  <c r="D102" s="1"/>
  <c r="D109" s="1"/>
  <c r="D110" i="248"/>
  <c r="D63" i="333"/>
  <c r="D65"/>
  <c r="D62"/>
  <c r="D67"/>
  <c r="D66"/>
  <c r="D89"/>
  <c r="D97"/>
  <c r="D85"/>
  <c r="D74"/>
  <c r="D95"/>
  <c r="D86"/>
  <c r="D101"/>
  <c r="D96"/>
  <c r="D64"/>
  <c r="D99"/>
  <c r="D76"/>
  <c r="D68"/>
  <c r="D69"/>
  <c r="D81"/>
  <c r="D87"/>
  <c r="D91"/>
  <c r="D73"/>
  <c r="D98"/>
  <c r="D80"/>
  <c r="D88"/>
  <c r="D90"/>
  <c r="D75" i="295"/>
  <c r="D77" i="323"/>
  <c r="D106" s="1"/>
  <c r="D97" i="210"/>
  <c r="D77" i="273"/>
  <c r="D106" s="1"/>
  <c r="BG4" i="224"/>
  <c r="D97" i="153"/>
  <c r="D90" i="307"/>
  <c r="AZ98" i="224"/>
  <c r="BX91"/>
  <c r="BO98"/>
  <c r="BV98"/>
  <c r="BO56"/>
  <c r="D97" i="185"/>
  <c r="D82" i="263"/>
  <c r="D107" s="1"/>
  <c r="BW79" i="224"/>
  <c r="BW37"/>
  <c r="BW48"/>
  <c r="BW97"/>
  <c r="BW96"/>
  <c r="BW13"/>
  <c r="BW17"/>
  <c r="BW105"/>
  <c r="BW45"/>
  <c r="BW39"/>
  <c r="BW89"/>
  <c r="BW34"/>
  <c r="BW76"/>
  <c r="BW15"/>
  <c r="BW66"/>
  <c r="BW53"/>
  <c r="BW94"/>
  <c r="BW33"/>
  <c r="BW9"/>
  <c r="BW70"/>
  <c r="BW29"/>
  <c r="BW60"/>
  <c r="BW71"/>
  <c r="BW57"/>
  <c r="BW54"/>
  <c r="BW47"/>
  <c r="BW51"/>
  <c r="BW20"/>
  <c r="BW104"/>
  <c r="BW77"/>
  <c r="BW59"/>
  <c r="BW88"/>
  <c r="BW41"/>
  <c r="BW103"/>
  <c r="BW83"/>
  <c r="BW52"/>
  <c r="BW108"/>
  <c r="BW63"/>
  <c r="BW67"/>
  <c r="BW102"/>
  <c r="BW35"/>
  <c r="BW95"/>
  <c r="BW69"/>
  <c r="BW6"/>
  <c r="BW64"/>
  <c r="BW27"/>
  <c r="BW8"/>
  <c r="BW72"/>
  <c r="BW46"/>
  <c r="BW25"/>
  <c r="BW74"/>
  <c r="BW93"/>
  <c r="BW26"/>
  <c r="D97" i="162"/>
  <c r="D97" i="115"/>
  <c r="D63" i="307"/>
  <c r="D80"/>
  <c r="D55" i="233"/>
  <c r="D75" i="338"/>
  <c r="D101" i="307"/>
  <c r="D62"/>
  <c r="D65"/>
  <c r="D73"/>
  <c r="D69"/>
  <c r="D64" i="103"/>
  <c r="D93" s="1"/>
  <c r="D64" i="128"/>
  <c r="D93" s="1"/>
  <c r="D77" i="251"/>
  <c r="D106" s="1"/>
  <c r="BX30" i="224"/>
  <c r="D69" i="103"/>
  <c r="D94" s="1"/>
  <c r="D87" i="307"/>
  <c r="D95"/>
  <c r="D67"/>
  <c r="D88"/>
  <c r="D64"/>
  <c r="D98"/>
  <c r="D85"/>
  <c r="D91"/>
  <c r="D57" i="142"/>
  <c r="D92" s="1"/>
  <c r="D87" i="215"/>
  <c r="D89" s="1"/>
  <c r="D96" s="1"/>
  <c r="AZ106" i="224"/>
  <c r="D62" i="138"/>
  <c r="D64" s="1"/>
  <c r="D93" s="1"/>
  <c r="D69"/>
  <c r="D94" s="1"/>
  <c r="D100" i="279"/>
  <c r="D102" s="1"/>
  <c r="D109" s="1"/>
  <c r="AZ27" i="224"/>
  <c r="BO27"/>
  <c r="BV27"/>
  <c r="BG27"/>
  <c r="D97" i="208"/>
  <c r="D69" i="141"/>
  <c r="D94" s="1"/>
  <c r="BX90" i="224"/>
  <c r="D110" i="316"/>
  <c r="BG56" i="224"/>
  <c r="D62" i="319"/>
  <c r="D65"/>
  <c r="D73"/>
  <c r="D69"/>
  <c r="D86"/>
  <c r="D85"/>
  <c r="D96"/>
  <c r="D81"/>
  <c r="D88"/>
  <c r="D74"/>
  <c r="D89"/>
  <c r="D76"/>
  <c r="D64"/>
  <c r="D67"/>
  <c r="D95"/>
  <c r="D68"/>
  <c r="D66"/>
  <c r="D91"/>
  <c r="D87"/>
  <c r="D80"/>
  <c r="D63"/>
  <c r="D97"/>
  <c r="D98"/>
  <c r="D90"/>
  <c r="D101"/>
  <c r="D99"/>
  <c r="D57" i="187"/>
  <c r="D92" s="1"/>
  <c r="D66" i="272"/>
  <c r="D68"/>
  <c r="D65"/>
  <c r="D63"/>
  <c r="D99"/>
  <c r="D95"/>
  <c r="D91"/>
  <c r="D80"/>
  <c r="D101"/>
  <c r="D81"/>
  <c r="D85"/>
  <c r="D86"/>
  <c r="D88"/>
  <c r="D96"/>
  <c r="D69"/>
  <c r="D67"/>
  <c r="D74"/>
  <c r="D62"/>
  <c r="D64"/>
  <c r="D87"/>
  <c r="D97"/>
  <c r="D73"/>
  <c r="D98"/>
  <c r="D90"/>
  <c r="D89"/>
  <c r="D69" i="187"/>
  <c r="D94" s="1"/>
  <c r="D62"/>
  <c r="D87"/>
  <c r="D89" s="1"/>
  <c r="D96" s="1"/>
  <c r="D64"/>
  <c r="D93" s="1"/>
  <c r="D79"/>
  <c r="D95" s="1"/>
  <c r="D92" i="287"/>
  <c r="D108" s="1"/>
  <c r="D100"/>
  <c r="D102" s="1"/>
  <c r="D109" s="1"/>
  <c r="D89" i="142"/>
  <c r="D96" s="1"/>
  <c r="D110" i="346"/>
  <c r="D79" i="142"/>
  <c r="D95" s="1"/>
  <c r="D97" s="1"/>
  <c r="D96" i="307"/>
  <c r="D68"/>
  <c r="D97"/>
  <c r="D74"/>
  <c r="D75" s="1"/>
  <c r="D77" s="1"/>
  <c r="D106" s="1"/>
  <c r="D86"/>
  <c r="D70" i="287"/>
  <c r="D105" s="1"/>
  <c r="D82"/>
  <c r="D107" s="1"/>
  <c r="D97" i="116"/>
  <c r="D99" i="307"/>
  <c r="D89"/>
  <c r="D66"/>
  <c r="AO111" i="224"/>
  <c r="D110" i="303"/>
  <c r="D57" i="211"/>
  <c r="D92" s="1"/>
  <c r="D92" i="279"/>
  <c r="D108" s="1"/>
  <c r="D87" i="211"/>
  <c r="D89" s="1"/>
  <c r="D96" s="1"/>
  <c r="D69"/>
  <c r="D94" s="1"/>
  <c r="D82" i="279"/>
  <c r="D107" s="1"/>
  <c r="D79" i="211"/>
  <c r="D95" s="1"/>
  <c r="D62"/>
  <c r="D64" s="1"/>
  <c r="D93" s="1"/>
  <c r="D110" i="312"/>
  <c r="D97" i="207"/>
  <c r="BX20" i="224"/>
  <c r="D92" i="233"/>
  <c r="D108" s="1"/>
  <c r="BG106" i="224"/>
  <c r="D79" i="138"/>
  <c r="D95" s="1"/>
  <c r="D57"/>
  <c r="D92" s="1"/>
  <c r="D302" i="228"/>
  <c r="D87" i="138"/>
  <c r="D89" s="1"/>
  <c r="D96" s="1"/>
  <c r="D69" i="205"/>
  <c r="D94" s="1"/>
  <c r="D62" i="141"/>
  <c r="D64" s="1"/>
  <c r="D93" s="1"/>
  <c r="D70" i="233"/>
  <c r="D105" s="1"/>
  <c r="D87" i="94"/>
  <c r="D89" s="1"/>
  <c r="D96" s="1"/>
  <c r="D57"/>
  <c r="D92" s="1"/>
  <c r="BO14" i="224"/>
  <c r="BG14"/>
  <c r="AZ84"/>
  <c r="D57" i="141"/>
  <c r="D92" s="1"/>
  <c r="D110" i="259"/>
  <c r="D82" i="233"/>
  <c r="D107" s="1"/>
  <c r="BX93" i="224"/>
  <c r="BO53"/>
  <c r="D69" i="128"/>
  <c r="D94" s="1"/>
  <c r="BO84" i="224"/>
  <c r="D62" i="194"/>
  <c r="D64" s="1"/>
  <c r="D93" s="1"/>
  <c r="D62" i="215"/>
  <c r="D64" s="1"/>
  <c r="D93" s="1"/>
  <c r="D82" i="251"/>
  <c r="D107" s="1"/>
  <c r="AZ14" i="224"/>
  <c r="D70" i="296"/>
  <c r="D105" s="1"/>
  <c r="D100"/>
  <c r="D102" s="1"/>
  <c r="D109" s="1"/>
  <c r="D92"/>
  <c r="D108" s="1"/>
  <c r="BQ114" i="224"/>
  <c r="D110" i="284"/>
  <c r="D110" i="326"/>
  <c r="D97" i="121"/>
  <c r="D97" i="100"/>
  <c r="BD53" i="224"/>
  <c r="BD14"/>
  <c r="BD80"/>
  <c r="BD84"/>
  <c r="BD106"/>
  <c r="D82" i="296"/>
  <c r="D107" s="1"/>
  <c r="D75"/>
  <c r="D77" s="1"/>
  <c r="D106" s="1"/>
  <c r="D87" i="141"/>
  <c r="D89" s="1"/>
  <c r="D96" s="1"/>
  <c r="D79"/>
  <c r="D95" s="1"/>
  <c r="D55" i="290"/>
  <c r="D55" i="291"/>
  <c r="C43" i="187"/>
  <c r="D43" s="1"/>
  <c r="C43" i="186"/>
  <c r="D43" s="1"/>
  <c r="C43" i="183"/>
  <c r="D43" s="1"/>
  <c r="C43" i="181"/>
  <c r="D43" s="1"/>
  <c r="C43" i="180"/>
  <c r="D43" s="1"/>
  <c r="C43" i="178"/>
  <c r="D43" s="1"/>
  <c r="C43" i="176"/>
  <c r="D43" s="1"/>
  <c r="C43" i="175"/>
  <c r="D43" s="1"/>
  <c r="C43" i="168"/>
  <c r="D43" s="1"/>
  <c r="C43" i="165"/>
  <c r="D43" s="1"/>
  <c r="C43" i="160"/>
  <c r="D43" s="1"/>
  <c r="D56" i="310"/>
  <c r="D56" i="309"/>
  <c r="C43" i="153"/>
  <c r="D43" s="1"/>
  <c r="C43" i="151"/>
  <c r="D43" s="1"/>
  <c r="C43" i="148"/>
  <c r="D43" s="1"/>
  <c r="D56" i="303"/>
  <c r="D56" i="301"/>
  <c r="C43" i="147"/>
  <c r="D43" s="1"/>
  <c r="D56" i="298"/>
  <c r="D56" i="296"/>
  <c r="C43" i="143"/>
  <c r="D43" s="1"/>
  <c r="D56" i="293"/>
  <c r="C43" i="141"/>
  <c r="D43" s="1"/>
  <c r="C43" i="140"/>
  <c r="D43" s="1"/>
  <c r="C43" i="139"/>
  <c r="D43" s="1"/>
  <c r="C43" i="138"/>
  <c r="D43" s="1"/>
  <c r="C43" i="137"/>
  <c r="D43" s="1"/>
  <c r="D56" i="284"/>
  <c r="C43" i="134"/>
  <c r="D43" s="1"/>
  <c r="D56" i="281"/>
  <c r="D56" i="279"/>
  <c r="C43" i="131"/>
  <c r="D43" s="1"/>
  <c r="D56" i="275"/>
  <c r="D56" i="273"/>
  <c r="C43" i="126"/>
  <c r="D43" s="1"/>
  <c r="D56" i="270"/>
  <c r="C43" i="123"/>
  <c r="D43" s="1"/>
  <c r="C43" i="122"/>
  <c r="D43" s="1"/>
  <c r="C43" i="121"/>
  <c r="D43" s="1"/>
  <c r="D56" i="283"/>
  <c r="D56" i="277"/>
  <c r="D56" i="274"/>
  <c r="C43" i="192"/>
  <c r="D43" s="1"/>
  <c r="C43" i="191"/>
  <c r="D43" s="1"/>
  <c r="C43" i="190"/>
  <c r="D43" s="1"/>
  <c r="C43" i="189"/>
  <c r="D43" s="1"/>
  <c r="D56" i="340"/>
  <c r="D56" i="339"/>
  <c r="D56" i="335"/>
  <c r="D56" i="333"/>
  <c r="D56" i="331"/>
  <c r="D56" i="329"/>
  <c r="D56" i="328"/>
  <c r="D56" i="327"/>
  <c r="D56" i="326"/>
  <c r="D56" i="325"/>
  <c r="C43" i="169"/>
  <c r="D43" s="1"/>
  <c r="C43" i="164"/>
  <c r="D43" s="1"/>
  <c r="D56" i="308"/>
  <c r="D56" i="305"/>
  <c r="D56" i="302"/>
  <c r="D56" i="300"/>
  <c r="C43" i="146"/>
  <c r="D43" s="1"/>
  <c r="D56" i="295"/>
  <c r="C43" i="142"/>
  <c r="D43" s="1"/>
  <c r="D56" i="287"/>
  <c r="C43" i="133"/>
  <c r="D43" s="1"/>
  <c r="C43" i="132"/>
  <c r="D43" s="1"/>
  <c r="D56" i="266"/>
  <c r="D56" i="323"/>
  <c r="C43" i="156"/>
  <c r="D43" s="1"/>
  <c r="C43" i="158"/>
  <c r="D43" s="1"/>
  <c r="D56" i="316"/>
  <c r="D56" i="318"/>
  <c r="C43" i="155"/>
  <c r="D43" s="1"/>
  <c r="C43" i="157"/>
  <c r="D43" s="1"/>
  <c r="D56" i="317"/>
  <c r="D56" i="321"/>
  <c r="C43" i="116"/>
  <c r="D43" s="1"/>
  <c r="C43" i="97"/>
  <c r="D43" s="1"/>
  <c r="C43" i="114"/>
  <c r="D43" s="1"/>
  <c r="C43" i="112"/>
  <c r="D43" s="1"/>
  <c r="C43" i="110"/>
  <c r="D43" s="1"/>
  <c r="C43" i="107"/>
  <c r="D43" s="1"/>
  <c r="C43" i="103"/>
  <c r="D43" s="1"/>
  <c r="C43" i="100"/>
  <c r="D43" s="1"/>
  <c r="C43" i="117"/>
  <c r="D43" s="1"/>
  <c r="C43" i="115"/>
  <c r="D43" s="1"/>
  <c r="C43" i="214"/>
  <c r="D43" s="1"/>
  <c r="C43" i="113"/>
  <c r="D43" s="1"/>
  <c r="C43" i="111"/>
  <c r="D43" s="1"/>
  <c r="C43" i="108"/>
  <c r="D43" s="1"/>
  <c r="C43" i="105"/>
  <c r="D43" s="1"/>
  <c r="C43" i="102"/>
  <c r="D43" s="1"/>
  <c r="D56" i="267"/>
  <c r="D56" i="276"/>
  <c r="D56" i="278"/>
  <c r="D56" i="280"/>
  <c r="D56" i="286"/>
  <c r="AP5" i="224"/>
  <c r="AP8"/>
  <c r="AP10"/>
  <c r="AP14"/>
  <c r="AP17"/>
  <c r="AP20"/>
  <c r="AP24"/>
  <c r="AP29"/>
  <c r="AP33"/>
  <c r="AP37"/>
  <c r="AP44"/>
  <c r="AP47"/>
  <c r="AP51"/>
  <c r="AP53"/>
  <c r="AP57"/>
  <c r="AP62"/>
  <c r="AP68"/>
  <c r="AP77"/>
  <c r="AP81"/>
  <c r="AP84"/>
  <c r="AP88"/>
  <c r="AP94"/>
  <c r="AP98"/>
  <c r="AP104"/>
  <c r="AP110"/>
  <c r="D56" i="239"/>
  <c r="D56" i="247"/>
  <c r="D56" i="251"/>
  <c r="D56" i="288"/>
  <c r="D56" i="311"/>
  <c r="D56" i="314"/>
  <c r="D56" i="337"/>
  <c r="D56" i="268"/>
  <c r="D56" i="282"/>
  <c r="D56" i="285"/>
  <c r="D56" i="289"/>
  <c r="D56" i="291"/>
  <c r="D56" i="294"/>
  <c r="D56" i="297"/>
  <c r="D56" i="307"/>
  <c r="D56" i="312"/>
  <c r="D56" i="319"/>
  <c r="D56" i="332"/>
  <c r="D56" i="334"/>
  <c r="D56" i="336"/>
  <c r="D56" i="338"/>
  <c r="D56" i="341"/>
  <c r="D56" i="344"/>
  <c r="D56" i="346"/>
  <c r="AP7" i="224"/>
  <c r="AP13"/>
  <c r="AP19"/>
  <c r="AP23"/>
  <c r="AP27"/>
  <c r="AP32"/>
  <c r="AP36"/>
  <c r="AP40"/>
  <c r="AP46"/>
  <c r="AP50"/>
  <c r="AP56"/>
  <c r="AP60"/>
  <c r="AP63"/>
  <c r="AP69"/>
  <c r="AP72"/>
  <c r="AP76"/>
  <c r="AP82"/>
  <c r="AP86"/>
  <c r="AP90"/>
  <c r="AP93"/>
  <c r="AP99"/>
  <c r="AP102"/>
  <c r="AP105"/>
  <c r="AP109"/>
  <c r="D56" i="242"/>
  <c r="D56" i="269"/>
  <c r="D56" i="342"/>
  <c r="AP30" i="224"/>
  <c r="AP95"/>
  <c r="D56" i="248"/>
  <c r="D56" i="254"/>
  <c r="D56" i="258"/>
  <c r="D56" i="260"/>
  <c r="D56" i="262"/>
  <c r="AP111" i="224"/>
  <c r="D56" i="238"/>
  <c r="D56" i="244"/>
  <c r="D56" i="253"/>
  <c r="D56" i="259"/>
  <c r="D56" i="241"/>
  <c r="AP64" i="224"/>
  <c r="AP65"/>
  <c r="D56" i="261"/>
  <c r="D56" i="290"/>
  <c r="D56" i="299"/>
  <c r="D56" i="304"/>
  <c r="D56" i="320"/>
  <c r="D56" i="322"/>
  <c r="D56" i="330"/>
  <c r="D56" i="343"/>
  <c r="D56" i="345"/>
  <c r="AP6" i="224"/>
  <c r="AP9"/>
  <c r="AP12"/>
  <c r="AP16"/>
  <c r="AP18"/>
  <c r="AP22"/>
  <c r="AP26"/>
  <c r="AP31"/>
  <c r="AP35"/>
  <c r="AP41"/>
  <c r="AP45"/>
  <c r="AP49"/>
  <c r="AP52"/>
  <c r="AP55"/>
  <c r="AP59"/>
  <c r="AP66"/>
  <c r="AP71"/>
  <c r="AP79"/>
  <c r="AP83"/>
  <c r="AP87"/>
  <c r="AP92"/>
  <c r="AP96"/>
  <c r="AP101"/>
  <c r="AP106"/>
  <c r="D56" i="243"/>
  <c r="D56" i="249"/>
  <c r="D56" i="272"/>
  <c r="D56" i="306"/>
  <c r="D56" i="313"/>
  <c r="D56" i="324"/>
  <c r="AP4" i="224"/>
  <c r="AP11"/>
  <c r="AP15"/>
  <c r="AP21"/>
  <c r="AP25"/>
  <c r="AP28"/>
  <c r="AP34"/>
  <c r="AP38"/>
  <c r="AP42"/>
  <c r="AP48"/>
  <c r="AP54"/>
  <c r="AP58"/>
  <c r="AP61"/>
  <c r="AP67"/>
  <c r="AP70"/>
  <c r="AP73"/>
  <c r="AP80"/>
  <c r="AP85"/>
  <c r="AP89"/>
  <c r="AP91"/>
  <c r="AP97"/>
  <c r="AP100"/>
  <c r="AP103"/>
  <c r="AP107"/>
  <c r="D56" i="252"/>
  <c r="D56" i="315"/>
  <c r="AP78" i="224"/>
  <c r="D56" i="240"/>
  <c r="D56" i="246"/>
  <c r="D56" i="256"/>
  <c r="D56" i="263"/>
  <c r="AP43" i="224"/>
  <c r="AP75"/>
  <c r="AP108"/>
  <c r="D56" i="255"/>
  <c r="D56" i="257"/>
  <c r="D56" i="264"/>
  <c r="D56" i="233"/>
  <c r="D56" i="245"/>
  <c r="AP74" i="224"/>
  <c r="D56" i="250"/>
  <c r="AP39" i="224"/>
  <c r="BX72"/>
  <c r="D110" i="266"/>
  <c r="D100" i="233"/>
  <c r="D102" s="1"/>
  <c r="D109" s="1"/>
  <c r="D62" i="205"/>
  <c r="D64" s="1"/>
  <c r="D93" s="1"/>
  <c r="D87" i="103"/>
  <c r="D89" s="1"/>
  <c r="D96" s="1"/>
  <c r="D79"/>
  <c r="D95" s="1"/>
  <c r="D57"/>
  <c r="D92" s="1"/>
  <c r="BV14" i="224"/>
  <c r="BU114"/>
  <c r="BF114"/>
  <c r="AX114"/>
  <c r="BL114"/>
  <c r="AU114"/>
  <c r="BR114"/>
  <c r="BK114"/>
  <c r="AT114"/>
  <c r="BB114"/>
  <c r="BC114"/>
  <c r="BX43"/>
  <c r="D97" i="202"/>
  <c r="D97" i="151"/>
  <c r="D64" i="290"/>
  <c r="D73"/>
  <c r="D67"/>
  <c r="D88"/>
  <c r="D97"/>
  <c r="D98"/>
  <c r="D90"/>
  <c r="D89"/>
  <c r="D65"/>
  <c r="D69"/>
  <c r="D86"/>
  <c r="D76"/>
  <c r="D62"/>
  <c r="D66"/>
  <c r="D68"/>
  <c r="D80"/>
  <c r="D95"/>
  <c r="D85"/>
  <c r="D101"/>
  <c r="D74"/>
  <c r="D81"/>
  <c r="D99"/>
  <c r="D91"/>
  <c r="D87"/>
  <c r="D63"/>
  <c r="D96"/>
  <c r="D62" i="258"/>
  <c r="D63"/>
  <c r="D99"/>
  <c r="D68"/>
  <c r="D69"/>
  <c r="D87"/>
  <c r="D98"/>
  <c r="D76"/>
  <c r="D81"/>
  <c r="D73"/>
  <c r="D90"/>
  <c r="D97"/>
  <c r="D89"/>
  <c r="D85"/>
  <c r="D66"/>
  <c r="D67"/>
  <c r="D64"/>
  <c r="D65"/>
  <c r="D91"/>
  <c r="D95"/>
  <c r="D96"/>
  <c r="D101"/>
  <c r="D80"/>
  <c r="D88"/>
  <c r="D74"/>
  <c r="D86"/>
  <c r="BG53" i="224"/>
  <c r="D79" i="128"/>
  <c r="D95" s="1"/>
  <c r="D57"/>
  <c r="D92" s="1"/>
  <c r="D87"/>
  <c r="D89" s="1"/>
  <c r="D96" s="1"/>
  <c r="D57" i="205"/>
  <c r="D92" s="1"/>
  <c r="BG84" i="224"/>
  <c r="BV84"/>
  <c r="BO80"/>
  <c r="BV80"/>
  <c r="AZ80"/>
  <c r="D87" i="194"/>
  <c r="D89" s="1"/>
  <c r="D96" s="1"/>
  <c r="D79"/>
  <c r="D95" s="1"/>
  <c r="D79" i="215"/>
  <c r="D95" s="1"/>
  <c r="D100" i="251"/>
  <c r="D102" s="1"/>
  <c r="D109" s="1"/>
  <c r="D70"/>
  <c r="D105" s="1"/>
  <c r="D92"/>
  <c r="D108" s="1"/>
  <c r="BV106" i="224"/>
  <c r="D62" i="94"/>
  <c r="D64" s="1"/>
  <c r="D93" s="1"/>
  <c r="D69"/>
  <c r="D94" s="1"/>
  <c r="D66" i="244"/>
  <c r="D99"/>
  <c r="D67"/>
  <c r="D65"/>
  <c r="D80"/>
  <c r="D87"/>
  <c r="D90"/>
  <c r="D98"/>
  <c r="D101"/>
  <c r="D96"/>
  <c r="D86"/>
  <c r="D81"/>
  <c r="D91"/>
  <c r="D69"/>
  <c r="D97"/>
  <c r="D68"/>
  <c r="D63"/>
  <c r="D62"/>
  <c r="D95"/>
  <c r="D64"/>
  <c r="D88"/>
  <c r="D76"/>
  <c r="D85"/>
  <c r="D73"/>
  <c r="D89"/>
  <c r="D74"/>
  <c r="D64" i="302"/>
  <c r="D66"/>
  <c r="D65"/>
  <c r="D68"/>
  <c r="D76"/>
  <c r="D97"/>
  <c r="D91"/>
  <c r="D73"/>
  <c r="D98"/>
  <c r="D80"/>
  <c r="D90"/>
  <c r="D88"/>
  <c r="D89"/>
  <c r="D63"/>
  <c r="D99"/>
  <c r="D69"/>
  <c r="D67"/>
  <c r="D62"/>
  <c r="D87"/>
  <c r="D81"/>
  <c r="D95"/>
  <c r="D74"/>
  <c r="D85"/>
  <c r="D96"/>
  <c r="D86"/>
  <c r="D101"/>
  <c r="AZ53" i="224"/>
  <c r="BV53"/>
  <c r="D87" i="205"/>
  <c r="D89" s="1"/>
  <c r="D96" s="1"/>
  <c r="D79"/>
  <c r="D95" s="1"/>
  <c r="BG80" i="224"/>
  <c r="D69" i="194"/>
  <c r="D94" s="1"/>
  <c r="D57" i="215"/>
  <c r="D92" s="1"/>
  <c r="D69"/>
  <c r="D94" s="1"/>
  <c r="BO106" i="224"/>
  <c r="D79" i="94"/>
  <c r="D95" s="1"/>
  <c r="C42" i="211"/>
  <c r="D42" s="1"/>
  <c r="D44" s="1"/>
  <c r="C42" i="173"/>
  <c r="D42" s="1"/>
  <c r="C42" i="236"/>
  <c r="D42" s="1"/>
  <c r="D44" s="1"/>
  <c r="C42" i="154"/>
  <c r="D42" s="1"/>
  <c r="D44" s="1"/>
  <c r="C42" i="203"/>
  <c r="D42" s="1"/>
  <c r="D44" s="1"/>
  <c r="C42" i="212"/>
  <c r="D42" s="1"/>
  <c r="D44" s="1"/>
  <c r="C42" i="210"/>
  <c r="D42" s="1"/>
  <c r="D44" s="1"/>
  <c r="C42" i="130"/>
  <c r="D42" s="1"/>
  <c r="D44" s="1"/>
  <c r="C42" i="120"/>
  <c r="D42" s="1"/>
  <c r="C42" i="213"/>
  <c r="D42" s="1"/>
  <c r="D44" s="1"/>
  <c r="C42" i="207"/>
  <c r="D42" s="1"/>
  <c r="D44" s="1"/>
  <c r="C42" i="205"/>
  <c r="D42" s="1"/>
  <c r="D44" s="1"/>
  <c r="C42" i="208"/>
  <c r="D42" s="1"/>
  <c r="D44" s="1"/>
  <c r="C42" i="162"/>
  <c r="D42" s="1"/>
  <c r="D44" s="1"/>
  <c r="C42" i="218"/>
  <c r="D42" s="1"/>
  <c r="D44" s="1"/>
  <c r="C42" i="209"/>
  <c r="D42" s="1"/>
  <c r="D44" s="1"/>
  <c r="C42" i="235"/>
  <c r="D42" s="1"/>
  <c r="D44" s="1"/>
  <c r="C42" i="177"/>
  <c r="D42" s="1"/>
  <c r="D44" s="1"/>
  <c r="C42" i="172"/>
  <c r="D42" s="1"/>
  <c r="D44" s="1"/>
  <c r="C42" i="198"/>
  <c r="D42" s="1"/>
  <c r="D44" s="1"/>
  <c r="C42" i="196"/>
  <c r="D42" s="1"/>
  <c r="D44" s="1"/>
  <c r="C42" i="136"/>
  <c r="D42" s="1"/>
  <c r="D44" s="1"/>
  <c r="C42" i="206"/>
  <c r="D42" s="1"/>
  <c r="D44" s="1"/>
  <c r="C42" i="234"/>
  <c r="D42" s="1"/>
  <c r="D44" s="1"/>
  <c r="C42" i="129"/>
  <c r="D42" s="1"/>
  <c r="D44" s="1"/>
  <c r="C42" i="119"/>
  <c r="D42" s="1"/>
  <c r="C42" i="193"/>
  <c r="D42" s="1"/>
  <c r="D44" s="1"/>
  <c r="C42" i="199"/>
  <c r="D42" s="1"/>
  <c r="C42" i="215"/>
  <c r="D42" s="1"/>
  <c r="D44" s="1"/>
  <c r="C42" i="163"/>
  <c r="D42" s="1"/>
  <c r="D44" s="1"/>
  <c r="C42" i="161"/>
  <c r="D42" s="1"/>
  <c r="D44" s="1"/>
  <c r="C42" i="202"/>
  <c r="D42" s="1"/>
  <c r="D44" s="1"/>
  <c r="C42" i="194"/>
  <c r="D42" s="1"/>
  <c r="D44" s="1"/>
  <c r="C42" i="125"/>
  <c r="D42" s="1"/>
  <c r="D63" i="261"/>
  <c r="D62"/>
  <c r="D99"/>
  <c r="D69"/>
  <c r="D68"/>
  <c r="D87"/>
  <c r="D76"/>
  <c r="D90"/>
  <c r="D98"/>
  <c r="D85"/>
  <c r="D80"/>
  <c r="D86"/>
  <c r="D101"/>
  <c r="D67"/>
  <c r="D66"/>
  <c r="D65"/>
  <c r="D64"/>
  <c r="D91"/>
  <c r="D97"/>
  <c r="D81"/>
  <c r="D73"/>
  <c r="D88"/>
  <c r="D96"/>
  <c r="D95"/>
  <c r="D89"/>
  <c r="D74"/>
  <c r="C42" i="184"/>
  <c r="D42" s="1"/>
  <c r="C42" i="171"/>
  <c r="D42" s="1"/>
  <c r="D44" s="1"/>
  <c r="C42" i="170"/>
  <c r="D42" s="1"/>
  <c r="C42" i="150"/>
  <c r="D42" s="1"/>
  <c r="D44" s="1"/>
  <c r="C42" i="195"/>
  <c r="D42" s="1"/>
  <c r="C42" i="118"/>
  <c r="D42" s="1"/>
  <c r="D44" s="1"/>
  <c r="C42" i="200"/>
  <c r="D42" s="1"/>
  <c r="D44" s="1"/>
  <c r="C42" i="201"/>
  <c r="D42" s="1"/>
  <c r="D44" s="1"/>
  <c r="C42" i="188"/>
  <c r="D42" s="1"/>
  <c r="D44" s="1"/>
  <c r="C42" i="159"/>
  <c r="D42" s="1"/>
  <c r="D44" s="1"/>
  <c r="C42" i="124"/>
  <c r="D42" s="1"/>
  <c r="D44" s="1"/>
  <c r="C42" i="185"/>
  <c r="D42" s="1"/>
  <c r="D44" s="1"/>
  <c r="C42" i="179"/>
  <c r="D42" s="1"/>
  <c r="D44" s="1"/>
  <c r="C42" i="217"/>
  <c r="D42" s="1"/>
  <c r="D44" s="1"/>
  <c r="C42" i="204"/>
  <c r="D42" s="1"/>
  <c r="D44" s="1"/>
  <c r="C42" i="216"/>
  <c r="D42" s="1"/>
  <c r="D44" s="1"/>
  <c r="C42" i="128"/>
  <c r="D42" s="1"/>
  <c r="D44" s="1"/>
  <c r="C42" i="197"/>
  <c r="D42" s="1"/>
  <c r="D44" s="1"/>
  <c r="C42" i="104"/>
  <c r="D42" s="1"/>
  <c r="C42" i="101"/>
  <c r="D42" s="1"/>
  <c r="C42" i="167"/>
  <c r="D42" s="1"/>
  <c r="D44" s="1"/>
  <c r="C42" i="145"/>
  <c r="D42" s="1"/>
  <c r="D44" s="1"/>
  <c r="C42" i="99"/>
  <c r="D42" s="1"/>
  <c r="D44" s="1"/>
  <c r="C42" i="186"/>
  <c r="D42" s="1"/>
  <c r="C42" i="181"/>
  <c r="D42" s="1"/>
  <c r="D44" s="1"/>
  <c r="C42" i="178"/>
  <c r="D42" s="1"/>
  <c r="C42" i="175"/>
  <c r="D42" s="1"/>
  <c r="D44" s="1"/>
  <c r="C42" i="157"/>
  <c r="D42" s="1"/>
  <c r="D44" s="1"/>
  <c r="C42" i="155"/>
  <c r="D42" s="1"/>
  <c r="D44" s="1"/>
  <c r="C42" i="151"/>
  <c r="D42" s="1"/>
  <c r="D44" s="1"/>
  <c r="C42" i="140"/>
  <c r="D42" s="1"/>
  <c r="C42" i="138"/>
  <c r="D42" s="1"/>
  <c r="D44" s="1"/>
  <c r="C42" i="134"/>
  <c r="D42" s="1"/>
  <c r="D44" s="1"/>
  <c r="C42" i="132"/>
  <c r="D42" s="1"/>
  <c r="D44" s="1"/>
  <c r="C42" i="123"/>
  <c r="D42" s="1"/>
  <c r="D44" s="1"/>
  <c r="C42" i="121"/>
  <c r="D42" s="1"/>
  <c r="C42" i="116"/>
  <c r="D42" s="1"/>
  <c r="C42" i="214"/>
  <c r="D42" s="1"/>
  <c r="C42" i="113"/>
  <c r="D42" s="1"/>
  <c r="C42" i="111"/>
  <c r="D42" s="1"/>
  <c r="C42" i="108"/>
  <c r="D42" s="1"/>
  <c r="C42" i="105"/>
  <c r="D42" s="1"/>
  <c r="C42" i="102"/>
  <c r="D42" s="1"/>
  <c r="C42" i="97"/>
  <c r="D42" s="1"/>
  <c r="D44" s="1"/>
  <c r="C42" i="191"/>
  <c r="D42" s="1"/>
  <c r="C42" i="189"/>
  <c r="D42" s="1"/>
  <c r="D44" s="1"/>
  <c r="C42" i="168"/>
  <c r="D42" s="1"/>
  <c r="C42" i="164"/>
  <c r="D42" s="1"/>
  <c r="D44" s="1"/>
  <c r="C42" i="147"/>
  <c r="D42" s="1"/>
  <c r="C42" i="143"/>
  <c r="D42" s="1"/>
  <c r="D44" s="1"/>
  <c r="C42" i="141"/>
  <c r="D42" s="1"/>
  <c r="D44" s="1"/>
  <c r="C42" i="187"/>
  <c r="D42" s="1"/>
  <c r="D44" s="1"/>
  <c r="C42" i="183"/>
  <c r="D42" s="1"/>
  <c r="C42" i="180"/>
  <c r="D42" s="1"/>
  <c r="D44" s="1"/>
  <c r="C42" i="176"/>
  <c r="D42" s="1"/>
  <c r="C42" i="158"/>
  <c r="D42" s="1"/>
  <c r="D44" s="1"/>
  <c r="C42" i="156"/>
  <c r="D42" s="1"/>
  <c r="D44" s="1"/>
  <c r="C42" i="153"/>
  <c r="D42" s="1"/>
  <c r="C42" i="148"/>
  <c r="D42" s="1"/>
  <c r="D44" s="1"/>
  <c r="C42" i="139"/>
  <c r="D42" s="1"/>
  <c r="C42" i="137"/>
  <c r="D42" s="1"/>
  <c r="D44" s="1"/>
  <c r="C42" i="133"/>
  <c r="D42" s="1"/>
  <c r="C42" i="131"/>
  <c r="D42" s="1"/>
  <c r="C42" i="122"/>
  <c r="D42" s="1"/>
  <c r="D44" s="1"/>
  <c r="C42" i="117"/>
  <c r="D42" s="1"/>
  <c r="D44" s="1"/>
  <c r="C42" i="115"/>
  <c r="D42" s="1"/>
  <c r="D44" s="1"/>
  <c r="C42" i="114"/>
  <c r="D42" s="1"/>
  <c r="D44" s="1"/>
  <c r="C42" i="112"/>
  <c r="D42" s="1"/>
  <c r="D44" s="1"/>
  <c r="C42" i="110"/>
  <c r="D42" s="1"/>
  <c r="C42" i="107"/>
  <c r="D42" s="1"/>
  <c r="D44" s="1"/>
  <c r="C42" i="103"/>
  <c r="D42" s="1"/>
  <c r="D44" s="1"/>
  <c r="C42" i="100"/>
  <c r="D42" s="1"/>
  <c r="D44" s="1"/>
  <c r="C42" i="192"/>
  <c r="D42" s="1"/>
  <c r="C42" i="190"/>
  <c r="D42" s="1"/>
  <c r="C42" i="169"/>
  <c r="D42" s="1"/>
  <c r="D44" s="1"/>
  <c r="C42" i="165"/>
  <c r="D42" s="1"/>
  <c r="C42" i="160"/>
  <c r="D42" s="1"/>
  <c r="C42" i="146"/>
  <c r="D42" s="1"/>
  <c r="D44" s="1"/>
  <c r="C42" i="142"/>
  <c r="D42" s="1"/>
  <c r="D44" s="1"/>
  <c r="C42" i="126"/>
  <c r="D42" s="1"/>
  <c r="D55" i="256"/>
  <c r="D55" i="329"/>
  <c r="D57" s="1"/>
  <c r="D55" i="322"/>
  <c r="D55" i="262"/>
  <c r="D57" s="1"/>
  <c r="D55" i="259"/>
  <c r="D57" s="1"/>
  <c r="D55" i="340"/>
  <c r="D55" i="277"/>
  <c r="D57" s="1"/>
  <c r="D55" i="339"/>
  <c r="D57" s="1"/>
  <c r="AO95" i="224"/>
  <c r="AO69"/>
  <c r="AQ69" s="1"/>
  <c r="BY69" s="1"/>
  <c r="D55" i="261"/>
  <c r="D57" s="1"/>
  <c r="D55" i="334"/>
  <c r="D55" i="319"/>
  <c r="D55" i="287"/>
  <c r="D57" s="1"/>
  <c r="AO52" i="224"/>
  <c r="D55" i="254"/>
  <c r="D55" i="255"/>
  <c r="D55" i="302"/>
  <c r="AO43" i="224"/>
  <c r="AQ43" s="1"/>
  <c r="D55" i="309"/>
  <c r="D57" s="1"/>
  <c r="AO16" i="224"/>
  <c r="AQ16" s="1"/>
  <c r="BY16" s="1"/>
  <c r="D55" i="258"/>
  <c r="D57" s="1"/>
  <c r="D55" i="276"/>
  <c r="D55" i="330"/>
  <c r="AO74" i="224"/>
  <c r="AQ74" s="1"/>
  <c r="BY74" s="1"/>
  <c r="D55" i="315"/>
  <c r="D55" i="240"/>
  <c r="D57" s="1"/>
  <c r="D55" i="331"/>
  <c r="AO101" i="224"/>
  <c r="AO89"/>
  <c r="AQ89" s="1"/>
  <c r="BY89" s="1"/>
  <c r="AO78"/>
  <c r="AO63"/>
  <c r="AO54"/>
  <c r="AO40"/>
  <c r="AQ40" s="1"/>
  <c r="BY40" s="1"/>
  <c r="AO28"/>
  <c r="AQ28" s="1"/>
  <c r="AO15"/>
  <c r="AQ15" s="1"/>
  <c r="BY15" s="1"/>
  <c r="AO96"/>
  <c r="AQ96" s="1"/>
  <c r="BY96" s="1"/>
  <c r="AO83"/>
  <c r="AQ83" s="1"/>
  <c r="AO75"/>
  <c r="AO44"/>
  <c r="AQ44" s="1"/>
  <c r="BY44" s="1"/>
  <c r="AO18"/>
  <c r="D55" i="314"/>
  <c r="D57" s="1"/>
  <c r="D55" i="293"/>
  <c r="D55" i="243"/>
  <c r="D57" s="1"/>
  <c r="AO99" i="224"/>
  <c r="AQ99" s="1"/>
  <c r="BY99" s="1"/>
  <c r="AO68"/>
  <c r="AQ68" s="1"/>
  <c r="AO49"/>
  <c r="AO33"/>
  <c r="AQ33" s="1"/>
  <c r="BY33" s="1"/>
  <c r="AO12"/>
  <c r="D55" i="337"/>
  <c r="D55" i="317"/>
  <c r="D57" s="1"/>
  <c r="D55" i="296"/>
  <c r="D57" s="1"/>
  <c r="D55" i="247"/>
  <c r="D55" i="241"/>
  <c r="D57" s="1"/>
  <c r="D55" i="273"/>
  <c r="AO108" i="224"/>
  <c r="AO103"/>
  <c r="AO73"/>
  <c r="D55" i="267"/>
  <c r="D57" s="1"/>
  <c r="D55" i="343"/>
  <c r="D57" s="1"/>
  <c r="D55" i="285"/>
  <c r="AO8" i="224"/>
  <c r="D55" i="250"/>
  <c r="D57" s="1"/>
  <c r="AO53" i="224"/>
  <c r="D55" i="280"/>
  <c r="AO34" i="224"/>
  <c r="AQ34" s="1"/>
  <c r="BY34" s="1"/>
  <c r="D55" i="345"/>
  <c r="D57" s="1"/>
  <c r="D55" i="279"/>
  <c r="D55" i="341"/>
  <c r="D55" i="344"/>
  <c r="AO17" i="224"/>
  <c r="D55" i="282"/>
  <c r="AO30" i="224"/>
  <c r="D55" i="289"/>
  <c r="D57" s="1"/>
  <c r="AO64" i="224"/>
  <c r="D55" i="346"/>
  <c r="D55" i="265"/>
  <c r="D57" s="1"/>
  <c r="D55" i="312"/>
  <c r="AO90" i="224"/>
  <c r="D55" i="323"/>
  <c r="D55" i="342"/>
  <c r="D55" i="244"/>
  <c r="D57" s="1"/>
  <c r="AO105" i="224"/>
  <c r="AQ105" s="1"/>
  <c r="BY105" s="1"/>
  <c r="AO91"/>
  <c r="AQ91" s="1"/>
  <c r="BY91" s="1"/>
  <c r="AO80"/>
  <c r="AO67"/>
  <c r="AO56"/>
  <c r="AQ56" s="1"/>
  <c r="AO46"/>
  <c r="AO32"/>
  <c r="AO19"/>
  <c r="AO7"/>
  <c r="AQ7" s="1"/>
  <c r="BY7" s="1"/>
  <c r="AO110"/>
  <c r="AQ110" s="1"/>
  <c r="BY110" s="1"/>
  <c r="AO88"/>
  <c r="AO77"/>
  <c r="AO51"/>
  <c r="AO20"/>
  <c r="D55" i="324"/>
  <c r="D57" s="1"/>
  <c r="D55" i="301"/>
  <c r="D55" i="249"/>
  <c r="D57" s="1"/>
  <c r="AO104" i="224"/>
  <c r="AO87"/>
  <c r="AQ87" s="1"/>
  <c r="BY87" s="1"/>
  <c r="AO66"/>
  <c r="AQ66" s="1"/>
  <c r="BY66" s="1"/>
  <c r="AO45"/>
  <c r="AO26"/>
  <c r="AQ26" s="1"/>
  <c r="AO10"/>
  <c r="AQ10" s="1"/>
  <c r="BY10" s="1"/>
  <c r="D55" i="283"/>
  <c r="D57" s="1"/>
  <c r="AO76" i="224"/>
  <c r="AO47"/>
  <c r="AO25"/>
  <c r="D55" i="278"/>
  <c r="AO27" i="224"/>
  <c r="AQ27" s="1"/>
  <c r="D55" i="305"/>
  <c r="D57" s="1"/>
  <c r="D55" i="295"/>
  <c r="D55" i="266"/>
  <c r="AO5" i="224"/>
  <c r="D55" i="308"/>
  <c r="D55" i="270"/>
  <c r="D55" i="264"/>
  <c r="D57" s="1"/>
  <c r="D55" i="325"/>
  <c r="D55" i="318"/>
  <c r="D57" s="1"/>
  <c r="AO65" i="224"/>
  <c r="D55" i="274"/>
  <c r="D57" s="1"/>
  <c r="D55" i="336"/>
  <c r="D55" i="321"/>
  <c r="D57" s="1"/>
  <c r="D55" i="281"/>
  <c r="D55" i="335"/>
  <c r="D57" s="1"/>
  <c r="D55" i="320"/>
  <c r="D57" s="1"/>
  <c r="D55" i="257"/>
  <c r="D55" i="304"/>
  <c r="AO106" i="224"/>
  <c r="D55" i="294"/>
  <c r="D57" s="1"/>
  <c r="D55" i="252"/>
  <c r="D57" s="1"/>
  <c r="D55" i="238"/>
  <c r="AO107" i="224"/>
  <c r="AO93"/>
  <c r="AQ93" s="1"/>
  <c r="AO82"/>
  <c r="AO70"/>
  <c r="AO58"/>
  <c r="AO48"/>
  <c r="AO36"/>
  <c r="AO21"/>
  <c r="AQ21" s="1"/>
  <c r="BY21" s="1"/>
  <c r="AO11"/>
  <c r="AO92"/>
  <c r="AO79"/>
  <c r="AO55"/>
  <c r="AQ55" s="1"/>
  <c r="BY55" s="1"/>
  <c r="AO31"/>
  <c r="D55" i="328"/>
  <c r="D57" s="1"/>
  <c r="D55" i="311"/>
  <c r="D55" i="272"/>
  <c r="AO102" i="224"/>
  <c r="AQ102" s="1"/>
  <c r="AO84"/>
  <c r="AQ84" s="1"/>
  <c r="AO62"/>
  <c r="AO41"/>
  <c r="AQ41" s="1"/>
  <c r="BY41" s="1"/>
  <c r="AO24"/>
  <c r="AQ24" s="1"/>
  <c r="AO6"/>
  <c r="D55" i="333"/>
  <c r="D57" s="1"/>
  <c r="D55" i="306"/>
  <c r="D57" s="1"/>
  <c r="D55" i="251"/>
  <c r="D55" i="245"/>
  <c r="AO39" i="224"/>
  <c r="D55" i="303"/>
  <c r="AO60" i="224"/>
  <c r="AQ60" s="1"/>
  <c r="BY60" s="1"/>
  <c r="D55" i="246"/>
  <c r="AO9" i="224"/>
  <c r="D55" i="286"/>
  <c r="D57" s="1"/>
  <c r="D55" i="260"/>
  <c r="D55" i="332"/>
  <c r="D55" i="316"/>
  <c r="AO85" i="224"/>
  <c r="AQ85" s="1"/>
  <c r="D55" i="253"/>
  <c r="D57" s="1"/>
  <c r="D55" i="326"/>
  <c r="D57" s="1"/>
  <c r="D55" i="298"/>
  <c r="D55" i="248"/>
  <c r="D55" i="307"/>
  <c r="D55" i="297"/>
  <c r="D57" s="1"/>
  <c r="D55" i="275"/>
  <c r="D55" i="263"/>
  <c r="D55" i="310"/>
  <c r="D57" s="1"/>
  <c r="D55" i="300"/>
  <c r="D55" i="268"/>
  <c r="D57" s="1"/>
  <c r="D55" i="327"/>
  <c r="D55" i="299"/>
  <c r="AO29" i="224"/>
  <c r="AQ29" s="1"/>
  <c r="D55" i="284"/>
  <c r="D57" s="1"/>
  <c r="D55" i="338"/>
  <c r="D57" s="1"/>
  <c r="AO42" i="224"/>
  <c r="AQ42" s="1"/>
  <c r="BY42" s="1"/>
  <c r="D55" i="269"/>
  <c r="D55" i="242"/>
  <c r="AO109" i="224"/>
  <c r="AO98"/>
  <c r="AQ98" s="1"/>
  <c r="AO86"/>
  <c r="AO72"/>
  <c r="AO61"/>
  <c r="AQ61" s="1"/>
  <c r="AO50"/>
  <c r="AQ50" s="1"/>
  <c r="BY50" s="1"/>
  <c r="AO38"/>
  <c r="AQ38" s="1"/>
  <c r="BY38" s="1"/>
  <c r="AO23"/>
  <c r="AQ23" s="1"/>
  <c r="BY23" s="1"/>
  <c r="AO13"/>
  <c r="AQ13" s="1"/>
  <c r="BY13" s="1"/>
  <c r="AO4"/>
  <c r="AQ4" s="1"/>
  <c r="AO94"/>
  <c r="AQ94" s="1"/>
  <c r="BY94" s="1"/>
  <c r="AO81"/>
  <c r="AQ81" s="1"/>
  <c r="AO59"/>
  <c r="AO37"/>
  <c r="AO14"/>
  <c r="AQ14" s="1"/>
  <c r="D55" i="313"/>
  <c r="D57" s="1"/>
  <c r="D55" i="288"/>
  <c r="D55" i="239"/>
  <c r="AO100" i="224"/>
  <c r="AQ100" s="1"/>
  <c r="BY100" s="1"/>
  <c r="AO71"/>
  <c r="AQ71" s="1"/>
  <c r="BY71" s="1"/>
  <c r="AO57"/>
  <c r="AO35"/>
  <c r="AQ35" s="1"/>
  <c r="BY35" s="1"/>
  <c r="AO22"/>
  <c r="AQ22" s="1"/>
  <c r="BY22" s="1"/>
  <c r="AO97"/>
  <c r="AQ97" s="1"/>
  <c r="BY97" s="1"/>
  <c r="D44" i="120"/>
  <c r="D44" i="125"/>
  <c r="D44" i="199"/>
  <c r="D44" i="173"/>
  <c r="AQ48" i="224"/>
  <c r="BY48" s="1"/>
  <c r="AQ95"/>
  <c r="D44" i="176"/>
  <c r="D44" i="192"/>
  <c r="AQ49" i="224"/>
  <c r="BY49" s="1"/>
  <c r="AQ18"/>
  <c r="D44" i="110"/>
  <c r="D44" i="116"/>
  <c r="D57" i="280"/>
  <c r="D57" i="256"/>
  <c r="D57" i="319"/>
  <c r="D44" i="104"/>
  <c r="D44" i="170"/>
  <c r="D44" i="195"/>
  <c r="D44" i="184"/>
  <c r="BO83" i="224"/>
  <c r="D97" i="143"/>
  <c r="BX81" i="224"/>
  <c r="BO68"/>
  <c r="BD68"/>
  <c r="BV68"/>
  <c r="AZ68"/>
  <c r="BG68"/>
  <c r="D86" i="320"/>
  <c r="D74"/>
  <c r="D81"/>
  <c r="D67"/>
  <c r="D69"/>
  <c r="D89"/>
  <c r="D63"/>
  <c r="D65"/>
  <c r="D87"/>
  <c r="D91"/>
  <c r="D80"/>
  <c r="D73"/>
  <c r="D75" s="1"/>
  <c r="D101"/>
  <c r="D88"/>
  <c r="D96"/>
  <c r="D68"/>
  <c r="D66"/>
  <c r="D76"/>
  <c r="D64"/>
  <c r="D62"/>
  <c r="D99"/>
  <c r="D97"/>
  <c r="D95"/>
  <c r="D85"/>
  <c r="D90"/>
  <c r="D98"/>
  <c r="D63" i="299"/>
  <c r="D66"/>
  <c r="D76"/>
  <c r="D67"/>
  <c r="D65"/>
  <c r="D91"/>
  <c r="D85"/>
  <c r="D73"/>
  <c r="D101"/>
  <c r="D80"/>
  <c r="D90"/>
  <c r="D97"/>
  <c r="D86"/>
  <c r="D64"/>
  <c r="D99"/>
  <c r="D69"/>
  <c r="D68"/>
  <c r="D62"/>
  <c r="D87"/>
  <c r="D98"/>
  <c r="D95"/>
  <c r="D88"/>
  <c r="D96"/>
  <c r="D74"/>
  <c r="D81"/>
  <c r="D89"/>
  <c r="D64" i="280"/>
  <c r="D69"/>
  <c r="D67"/>
  <c r="D99"/>
  <c r="D76"/>
  <c r="D97"/>
  <c r="D80"/>
  <c r="D74"/>
  <c r="D85"/>
  <c r="D101"/>
  <c r="D89"/>
  <c r="D86"/>
  <c r="D63"/>
  <c r="D66"/>
  <c r="D65"/>
  <c r="D68"/>
  <c r="D62"/>
  <c r="D87"/>
  <c r="D81"/>
  <c r="D91"/>
  <c r="D73"/>
  <c r="D98"/>
  <c r="D95"/>
  <c r="D88"/>
  <c r="D90"/>
  <c r="D96"/>
  <c r="D66" i="274"/>
  <c r="D67"/>
  <c r="D64"/>
  <c r="D65"/>
  <c r="D63"/>
  <c r="D87"/>
  <c r="D81"/>
  <c r="D85"/>
  <c r="D95"/>
  <c r="D98"/>
  <c r="D73"/>
  <c r="D101"/>
  <c r="D96"/>
  <c r="D89"/>
  <c r="D69"/>
  <c r="D68"/>
  <c r="D62"/>
  <c r="D99"/>
  <c r="D76"/>
  <c r="D97"/>
  <c r="D91"/>
  <c r="D74"/>
  <c r="D80"/>
  <c r="D90"/>
  <c r="D86"/>
  <c r="D88"/>
  <c r="D79" i="97"/>
  <c r="D95" s="1"/>
  <c r="D87"/>
  <c r="D89" s="1"/>
  <c r="D96" s="1"/>
  <c r="D96" i="337"/>
  <c r="D101"/>
  <c r="D64"/>
  <c r="D87"/>
  <c r="D74"/>
  <c r="D88"/>
  <c r="D81"/>
  <c r="D66"/>
  <c r="D63"/>
  <c r="D86"/>
  <c r="D98"/>
  <c r="D97"/>
  <c r="D89"/>
  <c r="D69"/>
  <c r="D62"/>
  <c r="D68"/>
  <c r="D73"/>
  <c r="D75" s="1"/>
  <c r="D65"/>
  <c r="D95"/>
  <c r="D99"/>
  <c r="D90"/>
  <c r="D85"/>
  <c r="D91"/>
  <c r="D80"/>
  <c r="D76"/>
  <c r="D67"/>
  <c r="BD83" i="224"/>
  <c r="D64" i="97"/>
  <c r="D93" s="1"/>
  <c r="D88" i="308"/>
  <c r="D81"/>
  <c r="D89"/>
  <c r="D67"/>
  <c r="D66"/>
  <c r="D65"/>
  <c r="D64"/>
  <c r="D76"/>
  <c r="D97"/>
  <c r="D95"/>
  <c r="D80"/>
  <c r="D74"/>
  <c r="D101"/>
  <c r="D63"/>
  <c r="D62"/>
  <c r="D99"/>
  <c r="D69"/>
  <c r="D68"/>
  <c r="D87"/>
  <c r="D91"/>
  <c r="D85"/>
  <c r="D73"/>
  <c r="D90"/>
  <c r="D98"/>
  <c r="D96"/>
  <c r="D86"/>
  <c r="BG83" i="224"/>
  <c r="BV83"/>
  <c r="AZ83"/>
  <c r="D57" i="97"/>
  <c r="D92" s="1"/>
  <c r="D69"/>
  <c r="D94" s="1"/>
  <c r="D110" i="276"/>
  <c r="D97" i="99"/>
  <c r="D110" i="275"/>
  <c r="D110" i="277"/>
  <c r="D77" i="338"/>
  <c r="D106" s="1"/>
  <c r="D82" i="300"/>
  <c r="D107" s="1"/>
  <c r="D75"/>
  <c r="D77" s="1"/>
  <c r="D106" s="1"/>
  <c r="D82" i="327"/>
  <c r="D107" s="1"/>
  <c r="D100"/>
  <c r="D102" s="1"/>
  <c r="D109" s="1"/>
  <c r="BX24" i="224"/>
  <c r="D110" i="322"/>
  <c r="D82" i="338"/>
  <c r="D107" s="1"/>
  <c r="D92" i="318"/>
  <c r="D108" s="1"/>
  <c r="D97" i="117"/>
  <c r="D70" i="318"/>
  <c r="D105" s="1"/>
  <c r="D97" i="167"/>
  <c r="D75" i="318"/>
  <c r="D77" s="1"/>
  <c r="D106" s="1"/>
  <c r="D110" i="305"/>
  <c r="D70" i="288"/>
  <c r="D105" s="1"/>
  <c r="D70" i="300"/>
  <c r="D105" s="1"/>
  <c r="D97" i="125"/>
  <c r="D110" i="330"/>
  <c r="D97" i="154"/>
  <c r="D110" i="345"/>
  <c r="D97" i="129"/>
  <c r="D70" i="327"/>
  <c r="D105" s="1"/>
  <c r="D92"/>
  <c r="D108" s="1"/>
  <c r="D110" i="264"/>
  <c r="D92" i="338"/>
  <c r="D108" s="1"/>
  <c r="D97" i="130"/>
  <c r="BX26" i="224"/>
  <c r="BX102"/>
  <c r="D82" i="245"/>
  <c r="D107" s="1"/>
  <c r="D97" i="200"/>
  <c r="D110" i="256"/>
  <c r="D110" i="286"/>
  <c r="D97" i="136"/>
  <c r="D97" i="132"/>
  <c r="BX29" i="224"/>
  <c r="D97" i="177"/>
  <c r="D110" i="262"/>
  <c r="D97" i="110"/>
  <c r="D97" i="134"/>
  <c r="D82" i="306"/>
  <c r="D107" s="1"/>
  <c r="D100" i="249"/>
  <c r="D102" s="1"/>
  <c r="D109" s="1"/>
  <c r="D82" i="295"/>
  <c r="D107" s="1"/>
  <c r="D75" i="317"/>
  <c r="D77" s="1"/>
  <c r="D106" s="1"/>
  <c r="D100" i="323"/>
  <c r="D102" s="1"/>
  <c r="D109" s="1"/>
  <c r="D82" i="288"/>
  <c r="D107" s="1"/>
  <c r="D100" i="300"/>
  <c r="D102" s="1"/>
  <c r="D109" s="1"/>
  <c r="D262" i="228"/>
  <c r="D92" i="300"/>
  <c r="D108" s="1"/>
  <c r="D77" i="306"/>
  <c r="D106" s="1"/>
  <c r="D92" i="288"/>
  <c r="D108" s="1"/>
  <c r="D100"/>
  <c r="D102" s="1"/>
  <c r="D109" s="1"/>
  <c r="D77" i="295"/>
  <c r="D106" s="1"/>
  <c r="D70" i="317"/>
  <c r="D105" s="1"/>
  <c r="D110" i="285"/>
  <c r="D92" i="252"/>
  <c r="D108" s="1"/>
  <c r="D82"/>
  <c r="D107" s="1"/>
  <c r="D70"/>
  <c r="D105" s="1"/>
  <c r="D70" i="323"/>
  <c r="D105" s="1"/>
  <c r="D92"/>
  <c r="D108" s="1"/>
  <c r="D82"/>
  <c r="D107" s="1"/>
  <c r="D100" i="252"/>
  <c r="D102" s="1"/>
  <c r="D109" s="1"/>
  <c r="D75"/>
  <c r="D77" s="1"/>
  <c r="D106" s="1"/>
  <c r="D70" i="309"/>
  <c r="D105" s="1"/>
  <c r="D92"/>
  <c r="D108" s="1"/>
  <c r="D75"/>
  <c r="D77" s="1"/>
  <c r="D106" s="1"/>
  <c r="D100"/>
  <c r="D102" s="1"/>
  <c r="D109" s="1"/>
  <c r="D82"/>
  <c r="D107" s="1"/>
  <c r="D82" i="249"/>
  <c r="D107" s="1"/>
  <c r="D92"/>
  <c r="D108" s="1"/>
  <c r="D100" i="295"/>
  <c r="D102" s="1"/>
  <c r="D109" s="1"/>
  <c r="D97" i="171"/>
  <c r="D82" i="317"/>
  <c r="D107" s="1"/>
  <c r="D77" i="249"/>
  <c r="D106" s="1"/>
  <c r="D70"/>
  <c r="D105" s="1"/>
  <c r="D70" i="295"/>
  <c r="D105" s="1"/>
  <c r="D92"/>
  <c r="D108" s="1"/>
  <c r="D92" i="317"/>
  <c r="D108" s="1"/>
  <c r="D100"/>
  <c r="D102" s="1"/>
  <c r="D109" s="1"/>
  <c r="BX11" i="224"/>
  <c r="D97" i="212"/>
  <c r="D97" i="203"/>
  <c r="D110" i="310"/>
  <c r="D75" i="245"/>
  <c r="BX61" i="224"/>
  <c r="D97" i="107"/>
  <c r="D70" i="341"/>
  <c r="D105" s="1"/>
  <c r="D110" i="301"/>
  <c r="D100" i="306"/>
  <c r="D102" s="1"/>
  <c r="D109" s="1"/>
  <c r="D77" i="245"/>
  <c r="D106" s="1"/>
  <c r="D110" i="265"/>
  <c r="D70" i="338"/>
  <c r="D105" s="1"/>
  <c r="D100" i="273"/>
  <c r="D102" s="1"/>
  <c r="D109" s="1"/>
  <c r="D100" i="341"/>
  <c r="D102" s="1"/>
  <c r="D109" s="1"/>
  <c r="D92"/>
  <c r="D108" s="1"/>
  <c r="D92" i="340"/>
  <c r="D108" s="1"/>
  <c r="D70"/>
  <c r="D105" s="1"/>
  <c r="D82"/>
  <c r="D107" s="1"/>
  <c r="D70" i="306"/>
  <c r="D105" s="1"/>
  <c r="D75" i="341"/>
  <c r="D77" s="1"/>
  <c r="D106" s="1"/>
  <c r="D82"/>
  <c r="D107" s="1"/>
  <c r="D75" i="340"/>
  <c r="D77" s="1"/>
  <c r="D106" s="1"/>
  <c r="D100"/>
  <c r="D102" s="1"/>
  <c r="D109" s="1"/>
  <c r="D92" i="306"/>
  <c r="D108" s="1"/>
  <c r="D82" i="273"/>
  <c r="D107" s="1"/>
  <c r="D92"/>
  <c r="D108" s="1"/>
  <c r="D70"/>
  <c r="D105" s="1"/>
  <c r="D100" i="338"/>
  <c r="D102" s="1"/>
  <c r="D109" s="1"/>
  <c r="D97" i="108"/>
  <c r="D70" i="245"/>
  <c r="D105" s="1"/>
  <c r="D97" i="168"/>
  <c r="D110" i="314"/>
  <c r="BX18" i="224"/>
  <c r="BX52"/>
  <c r="BX28"/>
  <c r="D110" i="267"/>
  <c r="D97" i="165"/>
  <c r="D100" i="245"/>
  <c r="D102" s="1"/>
  <c r="D109" s="1"/>
  <c r="D110" i="283"/>
  <c r="D110" i="321"/>
  <c r="D97" i="102"/>
  <c r="D97" i="201"/>
  <c r="D110" i="246"/>
  <c r="D92" i="245"/>
  <c r="D108" s="1"/>
  <c r="D100" i="243"/>
  <c r="D102" s="1"/>
  <c r="D109" s="1"/>
  <c r="D75"/>
  <c r="D77" s="1"/>
  <c r="D106" s="1"/>
  <c r="D70"/>
  <c r="D105" s="1"/>
  <c r="D92"/>
  <c r="D108" s="1"/>
  <c r="D82"/>
  <c r="D107" s="1"/>
  <c r="D97" i="213"/>
  <c r="D110" i="344"/>
  <c r="D97" i="112"/>
  <c r="D97" i="119"/>
  <c r="D110" i="254"/>
  <c r="D97" i="206"/>
  <c r="D110" i="335"/>
  <c r="D110" i="257"/>
  <c r="BX85" i="224"/>
  <c r="BX95"/>
  <c r="D44" i="119"/>
  <c r="D82" i="342"/>
  <c r="D107" s="1"/>
  <c r="AN114" i="224"/>
  <c r="D268" i="228" s="1"/>
  <c r="D97" i="159"/>
  <c r="D44" i="101"/>
  <c r="D97" i="204"/>
  <c r="D97" i="131"/>
  <c r="D97" i="155"/>
  <c r="D97" i="180"/>
  <c r="D97" i="148"/>
  <c r="D100" i="313"/>
  <c r="D102" s="1"/>
  <c r="D109" s="1"/>
  <c r="D97" i="133"/>
  <c r="D97" i="214"/>
  <c r="BX111" i="224"/>
  <c r="D97" i="123"/>
  <c r="D100" i="342"/>
  <c r="D102" s="1"/>
  <c r="D109" s="1"/>
  <c r="D70"/>
  <c r="D105" s="1"/>
  <c r="D97" i="150"/>
  <c r="D110" i="255"/>
  <c r="D110" i="332"/>
  <c r="D110" i="239"/>
  <c r="D110" i="240"/>
  <c r="BX88" i="224"/>
  <c r="D97" i="196"/>
  <c r="D97" i="236"/>
  <c r="D97" i="218"/>
  <c r="D97" i="137"/>
  <c r="D97" i="111"/>
  <c r="D92" i="342"/>
  <c r="D108" s="1"/>
  <c r="D75"/>
  <c r="D77" s="1"/>
  <c r="D106" s="1"/>
  <c r="BA114" i="224"/>
  <c r="BV4"/>
  <c r="BP114"/>
  <c r="BE114"/>
  <c r="D97" i="173"/>
  <c r="D110" i="294"/>
  <c r="D110" i="269"/>
  <c r="D110" i="324"/>
  <c r="D110" i="329"/>
  <c r="D110" i="250"/>
  <c r="D110" i="268"/>
  <c r="D110" i="336"/>
  <c r="D110" i="238"/>
  <c r="D97" i="217"/>
  <c r="D97" i="122"/>
  <c r="D92" i="313"/>
  <c r="D108" s="1"/>
  <c r="D75"/>
  <c r="D77" s="1"/>
  <c r="D106" s="1"/>
  <c r="D82"/>
  <c r="D107" s="1"/>
  <c r="D92" i="315"/>
  <c r="D108" s="1"/>
  <c r="D75"/>
  <c r="D77" s="1"/>
  <c r="D106" s="1"/>
  <c r="AR114" i="224"/>
  <c r="AZ4"/>
  <c r="BO4"/>
  <c r="BH114"/>
  <c r="D97" i="146"/>
  <c r="D110" i="278"/>
  <c r="D110" i="242"/>
  <c r="D97" i="216"/>
  <c r="D97" i="172"/>
  <c r="D110" i="297"/>
  <c r="D97" i="188"/>
  <c r="D97" i="158"/>
  <c r="D97" i="104"/>
  <c r="D110" i="298"/>
  <c r="D97" i="234"/>
  <c r="D110" i="270"/>
  <c r="D110" i="325"/>
  <c r="D110" i="311"/>
  <c r="D110" i="328"/>
  <c r="D70" i="313"/>
  <c r="D105" s="1"/>
  <c r="D100" i="315"/>
  <c r="D102" s="1"/>
  <c r="D109" s="1"/>
  <c r="D82"/>
  <c r="D107" s="1"/>
  <c r="D70"/>
  <c r="D105" s="1"/>
  <c r="D92" i="241" l="1"/>
  <c r="D108" s="1"/>
  <c r="D70"/>
  <c r="D105" s="1"/>
  <c r="D110" s="1"/>
  <c r="D70" i="304"/>
  <c r="D105" s="1"/>
  <c r="D110" i="233"/>
  <c r="BW114" i="224"/>
  <c r="D314" i="228"/>
  <c r="D316" s="1"/>
  <c r="D323" s="1"/>
  <c r="D97" i="105"/>
  <c r="D289" i="228"/>
  <c r="D100" i="304"/>
  <c r="D102" s="1"/>
  <c r="D109" s="1"/>
  <c r="D92"/>
  <c r="D108" s="1"/>
  <c r="D276" i="228"/>
  <c r="D284" s="1"/>
  <c r="D319" s="1"/>
  <c r="D294"/>
  <c r="D296" s="1"/>
  <c r="D321" s="1"/>
  <c r="D291"/>
  <c r="D320" s="1"/>
  <c r="D306"/>
  <c r="D322" s="1"/>
  <c r="D82" i="333"/>
  <c r="D107" s="1"/>
  <c r="D75"/>
  <c r="D77" s="1"/>
  <c r="D106" s="1"/>
  <c r="D92" i="263"/>
  <c r="D108" s="1"/>
  <c r="D75"/>
  <c r="D77" s="1"/>
  <c r="D106" s="1"/>
  <c r="D70"/>
  <c r="D105" s="1"/>
  <c r="D100"/>
  <c r="D102" s="1"/>
  <c r="D109" s="1"/>
  <c r="D70" i="307"/>
  <c r="D105" s="1"/>
  <c r="D110" i="291"/>
  <c r="D57" i="322"/>
  <c r="D100" i="333"/>
  <c r="D102" s="1"/>
  <c r="D109" s="1"/>
  <c r="D57" i="288"/>
  <c r="D57" i="269"/>
  <c r="D57" i="245"/>
  <c r="AQ70" i="224"/>
  <c r="BY70" s="1"/>
  <c r="D57" i="270"/>
  <c r="AQ103" i="224"/>
  <c r="BY103" s="1"/>
  <c r="AQ101"/>
  <c r="BY101" s="1"/>
  <c r="AQ52"/>
  <c r="D44" i="113"/>
  <c r="D57" i="233"/>
  <c r="BX56" i="224"/>
  <c r="D70" i="333"/>
  <c r="D105" s="1"/>
  <c r="D92"/>
  <c r="D108" s="1"/>
  <c r="BX98" i="224"/>
  <c r="BY98" s="1"/>
  <c r="AQ111"/>
  <c r="AQ31"/>
  <c r="BY31" s="1"/>
  <c r="D92" i="307"/>
  <c r="D108" s="1"/>
  <c r="D82"/>
  <c r="D107" s="1"/>
  <c r="BY18" i="224"/>
  <c r="D57" i="239"/>
  <c r="AQ37" i="224"/>
  <c r="BY37" s="1"/>
  <c r="AQ72"/>
  <c r="BY72" s="1"/>
  <c r="D57" i="242"/>
  <c r="D57" i="299"/>
  <c r="D57" i="275"/>
  <c r="D57" i="307"/>
  <c r="D57" i="298"/>
  <c r="D57" i="316"/>
  <c r="D57" i="260"/>
  <c r="AQ9" i="224"/>
  <c r="BY9" s="1"/>
  <c r="AQ39"/>
  <c r="BY39" s="1"/>
  <c r="D57" i="251"/>
  <c r="AQ62" i="224"/>
  <c r="BY62" s="1"/>
  <c r="D57" i="311"/>
  <c r="AQ79" i="224"/>
  <c r="BY79" s="1"/>
  <c r="AQ11"/>
  <c r="BY11" s="1"/>
  <c r="AQ36"/>
  <c r="BY36" s="1"/>
  <c r="AQ58"/>
  <c r="BY58" s="1"/>
  <c r="AQ82"/>
  <c r="BY82" s="1"/>
  <c r="AQ107"/>
  <c r="BY107" s="1"/>
  <c r="AQ106"/>
  <c r="D57" i="257"/>
  <c r="D57" i="308"/>
  <c r="D57" i="266"/>
  <c r="D57" i="278"/>
  <c r="AQ47" i="224"/>
  <c r="BY47" s="1"/>
  <c r="AQ104"/>
  <c r="BY104" s="1"/>
  <c r="D57" i="301"/>
  <c r="AQ20" i="224"/>
  <c r="BY20" s="1"/>
  <c r="AQ77"/>
  <c r="BY77" s="1"/>
  <c r="AQ19"/>
  <c r="BY19" s="1"/>
  <c r="AQ46"/>
  <c r="BY46" s="1"/>
  <c r="AQ67"/>
  <c r="BY67" s="1"/>
  <c r="D57" i="342"/>
  <c r="AQ90" i="224"/>
  <c r="BY90" s="1"/>
  <c r="AQ64"/>
  <c r="BY64" s="1"/>
  <c r="D57" i="282"/>
  <c r="D57" i="344"/>
  <c r="D57" i="279"/>
  <c r="AQ53" i="224"/>
  <c r="AQ8"/>
  <c r="BY8" s="1"/>
  <c r="AQ73"/>
  <c r="BY73" s="1"/>
  <c r="AQ108"/>
  <c r="BY108" s="1"/>
  <c r="D57" i="337"/>
  <c r="AQ63" i="224"/>
  <c r="BY63" s="1"/>
  <c r="D57" i="331"/>
  <c r="D57" i="315"/>
  <c r="D57" i="330"/>
  <c r="D57" i="302"/>
  <c r="D57" i="254"/>
  <c r="D57" i="334"/>
  <c r="D57" i="340"/>
  <c r="D44" i="126"/>
  <c r="D44" i="165"/>
  <c r="D44" i="190"/>
  <c r="D44" i="133"/>
  <c r="D44" i="139"/>
  <c r="D44" i="153"/>
  <c r="D44" i="105"/>
  <c r="D44" i="111"/>
  <c r="D44" i="214"/>
  <c r="D44" i="121"/>
  <c r="D44" i="178"/>
  <c r="D44" i="186"/>
  <c r="D110" i="279"/>
  <c r="D75" i="272"/>
  <c r="D77" s="1"/>
  <c r="D106" s="1"/>
  <c r="BX27" i="224"/>
  <c r="BY27" s="1"/>
  <c r="D100" i="307"/>
  <c r="D102" s="1"/>
  <c r="D109" s="1"/>
  <c r="D110" s="1"/>
  <c r="D82" i="319"/>
  <c r="D107" s="1"/>
  <c r="BY56" i="224"/>
  <c r="BY85"/>
  <c r="BY52"/>
  <c r="D97" i="187"/>
  <c r="D70" i="272"/>
  <c r="D105" s="1"/>
  <c r="D82"/>
  <c r="D107" s="1"/>
  <c r="D100"/>
  <c r="D102" s="1"/>
  <c r="D109" s="1"/>
  <c r="D75" i="319"/>
  <c r="D77" s="1"/>
  <c r="D106" s="1"/>
  <c r="D70"/>
  <c r="D105" s="1"/>
  <c r="D92" i="272"/>
  <c r="D108" s="1"/>
  <c r="D100" i="319"/>
  <c r="D102" s="1"/>
  <c r="D109" s="1"/>
  <c r="D92"/>
  <c r="D108" s="1"/>
  <c r="D110" i="287"/>
  <c r="BY26" i="224"/>
  <c r="AZ114"/>
  <c r="D97" i="211"/>
  <c r="BY95" i="224"/>
  <c r="D57" i="291"/>
  <c r="BY61" i="224"/>
  <c r="D97" i="138"/>
  <c r="BY93" i="224"/>
  <c r="D97" i="141"/>
  <c r="AQ78" i="224"/>
  <c r="BY78" s="1"/>
  <c r="AQ25"/>
  <c r="BY25" s="1"/>
  <c r="D57" i="272"/>
  <c r="AQ92" i="224"/>
  <c r="BY92" s="1"/>
  <c r="AQ59"/>
  <c r="BY59" s="1"/>
  <c r="AQ45"/>
  <c r="BY45" s="1"/>
  <c r="AQ6"/>
  <c r="BY6" s="1"/>
  <c r="AQ65"/>
  <c r="BY65" s="1"/>
  <c r="D57" i="238"/>
  <c r="AQ30" i="224"/>
  <c r="BY30" s="1"/>
  <c r="D57" i="332"/>
  <c r="AQ17" i="224"/>
  <c r="BY17" s="1"/>
  <c r="D57" i="276"/>
  <c r="D44" i="102"/>
  <c r="D44" i="108"/>
  <c r="D57" i="323"/>
  <c r="D57" i="300"/>
  <c r="D57" i="281"/>
  <c r="D44" i="140"/>
  <c r="D57" i="293"/>
  <c r="D44" i="160"/>
  <c r="D44" i="168"/>
  <c r="D44" i="183"/>
  <c r="D97" i="194"/>
  <c r="D57" i="290"/>
  <c r="BO114" i="224"/>
  <c r="BG114"/>
  <c r="BY29"/>
  <c r="BY102"/>
  <c r="AQ57"/>
  <c r="BY57" s="1"/>
  <c r="AQ86"/>
  <c r="BY86" s="1"/>
  <c r="AQ109"/>
  <c r="BY109" s="1"/>
  <c r="D57" i="327"/>
  <c r="D57" i="263"/>
  <c r="D57" i="248"/>
  <c r="D57" i="246"/>
  <c r="D57" i="303"/>
  <c r="D57" i="304"/>
  <c r="D57" i="336"/>
  <c r="D57" i="325"/>
  <c r="AQ5" i="224"/>
  <c r="BY5" s="1"/>
  <c r="D57" i="295"/>
  <c r="AQ76" i="224"/>
  <c r="BY76" s="1"/>
  <c r="AQ51"/>
  <c r="BY51" s="1"/>
  <c r="AQ88"/>
  <c r="BY88" s="1"/>
  <c r="AQ32"/>
  <c r="BY32" s="1"/>
  <c r="AQ80"/>
  <c r="D57" i="312"/>
  <c r="D57" i="346"/>
  <c r="D57" i="341"/>
  <c r="D57" i="285"/>
  <c r="D57" i="273"/>
  <c r="D57" i="247"/>
  <c r="AQ12" i="224"/>
  <c r="BY12" s="1"/>
  <c r="AQ75"/>
  <c r="BY75" s="1"/>
  <c r="AQ54"/>
  <c r="BY54" s="1"/>
  <c r="BY43"/>
  <c r="D57" i="255"/>
  <c r="D44" i="131"/>
  <c r="D44" i="147"/>
  <c r="D44" i="191"/>
  <c r="BX106" i="224"/>
  <c r="BY106" s="1"/>
  <c r="BX14"/>
  <c r="BY14" s="1"/>
  <c r="D110" i="296"/>
  <c r="D97" i="205"/>
  <c r="BX53" i="224"/>
  <c r="D110" i="251"/>
  <c r="BX84" i="224"/>
  <c r="BY84" s="1"/>
  <c r="D97" i="103"/>
  <c r="AP114" i="224"/>
  <c r="BY81"/>
  <c r="D100" i="302"/>
  <c r="D102" s="1"/>
  <c r="D109" s="1"/>
  <c r="D97" i="128"/>
  <c r="D70" i="274"/>
  <c r="D105" s="1"/>
  <c r="D100" i="280"/>
  <c r="D102" s="1"/>
  <c r="D109" s="1"/>
  <c r="D75"/>
  <c r="D77" s="1"/>
  <c r="D106" s="1"/>
  <c r="D70"/>
  <c r="D105" s="1"/>
  <c r="D70" i="299"/>
  <c r="D105" s="1"/>
  <c r="D75" i="261"/>
  <c r="D77" s="1"/>
  <c r="D106" s="1"/>
  <c r="D82"/>
  <c r="D107" s="1"/>
  <c r="D97" i="215"/>
  <c r="D70" i="302"/>
  <c r="D105" s="1"/>
  <c r="D82"/>
  <c r="D107" s="1"/>
  <c r="D75"/>
  <c r="D77" s="1"/>
  <c r="D106" s="1"/>
  <c r="D75" i="244"/>
  <c r="D77" s="1"/>
  <c r="D106" s="1"/>
  <c r="D100"/>
  <c r="D102" s="1"/>
  <c r="D109" s="1"/>
  <c r="D82"/>
  <c r="D107" s="1"/>
  <c r="D97" i="94"/>
  <c r="D82" i="258"/>
  <c r="D107" s="1"/>
  <c r="D100"/>
  <c r="D102" s="1"/>
  <c r="D109" s="1"/>
  <c r="D92"/>
  <c r="D108" s="1"/>
  <c r="D75"/>
  <c r="D77" s="1"/>
  <c r="D106" s="1"/>
  <c r="D100" i="290"/>
  <c r="D102" s="1"/>
  <c r="D109" s="1"/>
  <c r="D70"/>
  <c r="D105" s="1"/>
  <c r="BY24" i="224"/>
  <c r="D92" i="302"/>
  <c r="D108" s="1"/>
  <c r="D92" i="244"/>
  <c r="D108" s="1"/>
  <c r="D70"/>
  <c r="D105" s="1"/>
  <c r="BX80" i="224"/>
  <c r="D70" i="258"/>
  <c r="D105" s="1"/>
  <c r="D92" i="290"/>
  <c r="D108" s="1"/>
  <c r="D82"/>
  <c r="D107" s="1"/>
  <c r="D75"/>
  <c r="D77" s="1"/>
  <c r="D106" s="1"/>
  <c r="D100" i="261"/>
  <c r="D102" s="1"/>
  <c r="D109" s="1"/>
  <c r="D92"/>
  <c r="D108" s="1"/>
  <c r="BY111" i="224"/>
  <c r="BY28"/>
  <c r="AO114"/>
  <c r="D269" i="228" s="1"/>
  <c r="D70" i="261"/>
  <c r="D105" s="1"/>
  <c r="D100" i="320"/>
  <c r="D102" s="1"/>
  <c r="D109" s="1"/>
  <c r="D77"/>
  <c r="D106" s="1"/>
  <c r="BX68" i="224"/>
  <c r="BY68" s="1"/>
  <c r="D75" i="274"/>
  <c r="D77" s="1"/>
  <c r="D106" s="1"/>
  <c r="D100"/>
  <c r="D102" s="1"/>
  <c r="D109" s="1"/>
  <c r="D92" i="280"/>
  <c r="D108" s="1"/>
  <c r="D82"/>
  <c r="D107" s="1"/>
  <c r="D92" i="299"/>
  <c r="D108" s="1"/>
  <c r="BD114" i="224"/>
  <c r="D110" i="318"/>
  <c r="D82" i="337"/>
  <c r="D107" s="1"/>
  <c r="D92"/>
  <c r="D108" s="1"/>
  <c r="D82" i="274"/>
  <c r="D107" s="1"/>
  <c r="D92"/>
  <c r="D108" s="1"/>
  <c r="D100" i="299"/>
  <c r="D102" s="1"/>
  <c r="D109" s="1"/>
  <c r="D82"/>
  <c r="D107" s="1"/>
  <c r="D75"/>
  <c r="D77" s="1"/>
  <c r="D106" s="1"/>
  <c r="D92" i="320"/>
  <c r="D108" s="1"/>
  <c r="D70"/>
  <c r="D105" s="1"/>
  <c r="D82"/>
  <c r="D107" s="1"/>
  <c r="D92" i="308"/>
  <c r="D108" s="1"/>
  <c r="D70"/>
  <c r="D105" s="1"/>
  <c r="D100"/>
  <c r="D102" s="1"/>
  <c r="D109" s="1"/>
  <c r="D100" i="337"/>
  <c r="D102" s="1"/>
  <c r="D109" s="1"/>
  <c r="D77"/>
  <c r="D106" s="1"/>
  <c r="D70"/>
  <c r="D105" s="1"/>
  <c r="D97" i="97"/>
  <c r="BX83" i="224"/>
  <c r="BY83" s="1"/>
  <c r="D75" i="308"/>
  <c r="D77" s="1"/>
  <c r="D106" s="1"/>
  <c r="D82"/>
  <c r="D107" s="1"/>
  <c r="D110" i="327"/>
  <c r="D110" i="306"/>
  <c r="D110" i="300"/>
  <c r="D110" i="288"/>
  <c r="D110" i="245"/>
  <c r="D110" i="338"/>
  <c r="D110" i="249"/>
  <c r="D110" i="252"/>
  <c r="D110" i="323"/>
  <c r="D110" i="309"/>
  <c r="D110" i="341"/>
  <c r="D110" i="317"/>
  <c r="D110" i="295"/>
  <c r="D110" i="273"/>
  <c r="D110" i="340"/>
  <c r="D110" i="243"/>
  <c r="D110" i="313"/>
  <c r="D110" i="342"/>
  <c r="BX4" i="224"/>
  <c r="BV114"/>
  <c r="D110" i="315"/>
  <c r="D110" i="304" l="1"/>
  <c r="D324" i="228"/>
  <c r="D110" i="263"/>
  <c r="BY53" i="224"/>
  <c r="D110" i="333"/>
  <c r="D110" i="319"/>
  <c r="D110" i="272"/>
  <c r="D110" i="261"/>
  <c r="D110" i="258"/>
  <c r="AQ114" i="224"/>
  <c r="BY80"/>
  <c r="D270" i="228"/>
  <c r="D271" s="1"/>
  <c r="D110" i="244"/>
  <c r="D110" i="290"/>
  <c r="D110" i="302"/>
  <c r="D110" i="320"/>
  <c r="D110" i="299"/>
  <c r="D110" i="274"/>
  <c r="D110" i="337"/>
  <c r="D110" i="280"/>
  <c r="D110" i="308"/>
  <c r="BY4" i="224"/>
  <c r="BX114"/>
  <c r="BY114" l="1"/>
  <c r="B58" i="347" s="1"/>
  <c r="BZ2" i="224" l="1"/>
  <c r="BZ6" s="1"/>
  <c r="B329" i="228" l="1"/>
  <c r="BZ63" i="224"/>
  <c r="BZ106"/>
  <c r="BZ95"/>
  <c r="BZ31"/>
  <c r="BZ74"/>
  <c r="BZ111"/>
  <c r="BZ79"/>
  <c r="BZ47"/>
  <c r="BZ15"/>
  <c r="BZ90"/>
  <c r="BZ58"/>
  <c r="BZ103"/>
  <c r="BZ87"/>
  <c r="BZ71"/>
  <c r="BZ55"/>
  <c r="BZ39"/>
  <c r="BZ23"/>
  <c r="BZ7"/>
  <c r="BZ98"/>
  <c r="BZ82"/>
  <c r="BZ66"/>
  <c r="BZ48"/>
  <c r="BZ107"/>
  <c r="BZ99"/>
  <c r="BZ91"/>
  <c r="BZ83"/>
  <c r="BZ75"/>
  <c r="BZ67"/>
  <c r="BZ59"/>
  <c r="BZ51"/>
  <c r="BZ43"/>
  <c r="BZ35"/>
  <c r="BZ27"/>
  <c r="BZ19"/>
  <c r="BZ11"/>
  <c r="BZ110"/>
  <c r="BZ102"/>
  <c r="BZ94"/>
  <c r="BZ86"/>
  <c r="BZ78"/>
  <c r="BZ70"/>
  <c r="BZ62"/>
  <c r="BZ54"/>
  <c r="BZ34"/>
  <c r="BZ109"/>
  <c r="BZ105"/>
  <c r="BZ101"/>
  <c r="BZ97"/>
  <c r="BZ93"/>
  <c r="BZ89"/>
  <c r="BZ85"/>
  <c r="BZ81"/>
  <c r="BZ77"/>
  <c r="BZ73"/>
  <c r="BZ69"/>
  <c r="BZ65"/>
  <c r="BZ61"/>
  <c r="BZ57"/>
  <c r="BZ53"/>
  <c r="BZ49"/>
  <c r="BZ45"/>
  <c r="BZ41"/>
  <c r="BZ37"/>
  <c r="BZ33"/>
  <c r="BZ29"/>
  <c r="BZ25"/>
  <c r="BZ21"/>
  <c r="BZ17"/>
  <c r="BZ13"/>
  <c r="BZ9"/>
  <c r="BZ5"/>
  <c r="BZ108"/>
  <c r="BZ104"/>
  <c r="BZ100"/>
  <c r="BZ96"/>
  <c r="BZ92"/>
  <c r="BZ88"/>
  <c r="BZ84"/>
  <c r="BZ80"/>
  <c r="BZ76"/>
  <c r="BZ72"/>
  <c r="BZ68"/>
  <c r="BZ64"/>
  <c r="BZ60"/>
  <c r="BZ56"/>
  <c r="BZ52"/>
  <c r="BZ42"/>
  <c r="BZ26"/>
  <c r="BZ50"/>
  <c r="BZ46"/>
  <c r="BZ38"/>
  <c r="BZ30"/>
  <c r="BZ20"/>
  <c r="D329" i="228"/>
  <c r="B102" i="201"/>
  <c r="D102" s="1"/>
  <c r="B102" i="192"/>
  <c r="D102" s="1"/>
  <c r="B102" i="191"/>
  <c r="D102" s="1"/>
  <c r="B102" i="190"/>
  <c r="D102" s="1"/>
  <c r="B102" i="189"/>
  <c r="D102" s="1"/>
  <c r="B102" i="188"/>
  <c r="D102" s="1"/>
  <c r="B115" i="342"/>
  <c r="D115" s="1"/>
  <c r="B115" i="341"/>
  <c r="D115" s="1"/>
  <c r="B115" i="340"/>
  <c r="D115" s="1"/>
  <c r="B102" i="184"/>
  <c r="D102" s="1"/>
  <c r="B115" i="339"/>
  <c r="D115" s="1"/>
  <c r="B102" i="183"/>
  <c r="D102" s="1"/>
  <c r="B115" i="338"/>
  <c r="D115" s="1"/>
  <c r="B115" i="337"/>
  <c r="D115" s="1"/>
  <c r="B115" i="336"/>
  <c r="D115" s="1"/>
  <c r="B115" i="335"/>
  <c r="D115" s="1"/>
  <c r="B115" i="334"/>
  <c r="D115" s="1"/>
  <c r="B115" i="333"/>
  <c r="D115" s="1"/>
  <c r="B115" i="331"/>
  <c r="D115" s="1"/>
  <c r="B115" i="332"/>
  <c r="D115" s="1"/>
  <c r="B115" i="330"/>
  <c r="D115" s="1"/>
  <c r="B115" i="329"/>
  <c r="D115" s="1"/>
  <c r="B115" i="328"/>
  <c r="D115" s="1"/>
  <c r="B115" i="327"/>
  <c r="D115" s="1"/>
  <c r="B115" i="326"/>
  <c r="D115" s="1"/>
  <c r="B115" i="325"/>
  <c r="D115" s="1"/>
  <c r="B102" i="169"/>
  <c r="D102" s="1"/>
  <c r="B102" i="208"/>
  <c r="D102" s="1"/>
  <c r="B102" i="168"/>
  <c r="D102" s="1"/>
  <c r="B102" i="167"/>
  <c r="D102" s="1"/>
  <c r="B102" i="165"/>
  <c r="D102" s="1"/>
  <c r="B102" i="164"/>
  <c r="D102" s="1"/>
  <c r="B115" i="318"/>
  <c r="D115" s="1"/>
  <c r="B102" i="162"/>
  <c r="D102" s="1"/>
  <c r="B102" i="161"/>
  <c r="D102" s="1"/>
  <c r="B102" i="160"/>
  <c r="D102" s="1"/>
  <c r="B102" i="159"/>
  <c r="D102" s="1"/>
  <c r="B115" i="314"/>
  <c r="D115" s="1"/>
  <c r="B115" i="313"/>
  <c r="D115" s="1"/>
  <c r="B115" i="312"/>
  <c r="D115" s="1"/>
  <c r="B115" i="311"/>
  <c r="D115" s="1"/>
  <c r="B115" i="310"/>
  <c r="D115" s="1"/>
  <c r="B115" i="309"/>
  <c r="D115" s="1"/>
  <c r="B115" i="308"/>
  <c r="D115" s="1"/>
  <c r="B115" i="307"/>
  <c r="D115" s="1"/>
  <c r="B115" i="306"/>
  <c r="D115" s="1"/>
  <c r="B115" i="305"/>
  <c r="D115" s="1"/>
  <c r="B115" i="304"/>
  <c r="D115" s="1"/>
  <c r="B115" i="303"/>
  <c r="D115" s="1"/>
  <c r="B115" i="302"/>
  <c r="D115" s="1"/>
  <c r="B115" i="301"/>
  <c r="D115" s="1"/>
  <c r="B115" i="300"/>
  <c r="D115" s="1"/>
  <c r="B115" i="299"/>
  <c r="D115" s="1"/>
  <c r="B115" i="298"/>
  <c r="D115" s="1"/>
  <c r="B115" i="297"/>
  <c r="D115" s="1"/>
  <c r="B115" i="296"/>
  <c r="D115" s="1"/>
  <c r="B115" i="295"/>
  <c r="D115" s="1"/>
  <c r="B115" i="294"/>
  <c r="D115" s="1"/>
  <c r="B115" i="293"/>
  <c r="D115" s="1"/>
  <c r="B115" i="291"/>
  <c r="D115" s="1"/>
  <c r="B115" i="290"/>
  <c r="D115" s="1"/>
  <c r="B115" i="289"/>
  <c r="D115" s="1"/>
  <c r="B115" i="288"/>
  <c r="D115" s="1"/>
  <c r="B115" i="287"/>
  <c r="D115" s="1"/>
  <c r="B115" i="286"/>
  <c r="D115" s="1"/>
  <c r="B115" i="285"/>
  <c r="D115" s="1"/>
  <c r="B115" i="284"/>
  <c r="D115" s="1"/>
  <c r="B115" i="283"/>
  <c r="D115" s="1"/>
  <c r="B115" i="282"/>
  <c r="D115" s="1"/>
  <c r="B115" i="280"/>
  <c r="D115" s="1"/>
  <c r="B115" i="279"/>
  <c r="D115" s="1"/>
  <c r="B115" i="278"/>
  <c r="D115" s="1"/>
  <c r="B115" i="277"/>
  <c r="D115" s="1"/>
  <c r="B102" i="131"/>
  <c r="D102" s="1"/>
  <c r="B115" i="275"/>
  <c r="D115" s="1"/>
  <c r="B115" i="274"/>
  <c r="D115" s="1"/>
  <c r="B115" i="273"/>
  <c r="D115" s="1"/>
  <c r="B102" i="126"/>
  <c r="D102" s="1"/>
  <c r="B102" i="125"/>
  <c r="D102" s="1"/>
  <c r="B102" i="124"/>
  <c r="D102" s="1"/>
  <c r="B115" i="269"/>
  <c r="D115" s="1"/>
  <c r="B115" i="268"/>
  <c r="D115" s="1"/>
  <c r="B115" i="267"/>
  <c r="D115" s="1"/>
  <c r="B115" i="266"/>
  <c r="D115" s="1"/>
  <c r="B102" i="119"/>
  <c r="D102" s="1"/>
  <c r="B115" i="265"/>
  <c r="D115" s="1"/>
  <c r="B115" i="264"/>
  <c r="D115" s="1"/>
  <c r="B115" i="263"/>
  <c r="D115" s="1"/>
  <c r="B115" i="262"/>
  <c r="D115" s="1"/>
  <c r="B115" i="261"/>
  <c r="D115" s="1"/>
  <c r="B115" i="260"/>
  <c r="D115" s="1"/>
  <c r="B115" i="259"/>
  <c r="D115" s="1"/>
  <c r="B115" i="258"/>
  <c r="D115" s="1"/>
  <c r="B115" i="257"/>
  <c r="D115" s="1"/>
  <c r="B115" i="256"/>
  <c r="D115" s="1"/>
  <c r="B115" i="255"/>
  <c r="D115" s="1"/>
  <c r="B115" i="254"/>
  <c r="D115" s="1"/>
  <c r="B115" i="253"/>
  <c r="D115" s="1"/>
  <c r="B115" i="252"/>
  <c r="D115" s="1"/>
  <c r="B115" i="251"/>
  <c r="D115" s="1"/>
  <c r="B115" i="250"/>
  <c r="D115" s="1"/>
  <c r="B115" i="249"/>
  <c r="D115" s="1"/>
  <c r="B115" i="248"/>
  <c r="D115" s="1"/>
  <c r="B115" i="247"/>
  <c r="D115" s="1"/>
  <c r="B102" i="215"/>
  <c r="D102" s="1"/>
  <c r="B102" i="107"/>
  <c r="D102" s="1"/>
  <c r="B115" i="245"/>
  <c r="D115" s="1"/>
  <c r="B102" i="105"/>
  <c r="D102" s="1"/>
  <c r="B102" i="104"/>
  <c r="D102" s="1"/>
  <c r="B115" i="243"/>
  <c r="D115" s="1"/>
  <c r="B115" i="242"/>
  <c r="D115" s="1"/>
  <c r="B115" i="241"/>
  <c r="D115" s="1"/>
  <c r="B115" i="240"/>
  <c r="D115" s="1"/>
  <c r="B102" i="100"/>
  <c r="D102" s="1"/>
  <c r="B102" i="99"/>
  <c r="D102" s="1"/>
  <c r="B115" i="233"/>
  <c r="D115" s="1"/>
  <c r="B115" i="346"/>
  <c r="D115" s="1"/>
  <c r="B115" i="345"/>
  <c r="D115" s="1"/>
  <c r="B115" i="344"/>
  <c r="D115" s="1"/>
  <c r="B115" i="343"/>
  <c r="D115" s="1"/>
  <c r="B102" i="187"/>
  <c r="D102" s="1"/>
  <c r="B102" i="186"/>
  <c r="D102" s="1"/>
  <c r="B102" i="185"/>
  <c r="D102" s="1"/>
  <c r="B102" i="181"/>
  <c r="D102" s="1"/>
  <c r="B102" i="180"/>
  <c r="D102" s="1"/>
  <c r="B102" i="179"/>
  <c r="D102" s="1"/>
  <c r="B102" i="178"/>
  <c r="D102" s="1"/>
  <c r="B102" i="211"/>
  <c r="D102" s="1"/>
  <c r="B102" i="177"/>
  <c r="D102" s="1"/>
  <c r="B102" i="176"/>
  <c r="D102" s="1"/>
  <c r="B102" i="175"/>
  <c r="D102" s="1"/>
  <c r="B102" i="173"/>
  <c r="D102" s="1"/>
  <c r="B102" i="172"/>
  <c r="D102" s="1"/>
  <c r="B102" i="236"/>
  <c r="D102" s="1"/>
  <c r="B102" i="171"/>
  <c r="D102" s="1"/>
  <c r="B102" i="217"/>
  <c r="D102" s="1"/>
  <c r="B102" i="170"/>
  <c r="D102" s="1"/>
  <c r="B115" i="324"/>
  <c r="D115" s="1"/>
  <c r="B115" i="323"/>
  <c r="D115" s="1"/>
  <c r="B115" i="322"/>
  <c r="D115" s="1"/>
  <c r="B115" i="321"/>
  <c r="D115" s="1"/>
  <c r="B115" i="320"/>
  <c r="D115" s="1"/>
  <c r="B115" i="319"/>
  <c r="D115" s="1"/>
  <c r="B102" i="163"/>
  <c r="D102" s="1"/>
  <c r="B115" i="317"/>
  <c r="D115" s="1"/>
  <c r="B115" i="316"/>
  <c r="D115" s="1"/>
  <c r="B115" i="315"/>
  <c r="D115" s="1"/>
  <c r="B102" i="158"/>
  <c r="D102" s="1"/>
  <c r="B102" i="157"/>
  <c r="D102" s="1"/>
  <c r="B102" i="156"/>
  <c r="D102" s="1"/>
  <c r="B102" i="155"/>
  <c r="D102" s="1"/>
  <c r="B102" i="198"/>
  <c r="D102" s="1"/>
  <c r="B102" i="204"/>
  <c r="D102" s="1"/>
  <c r="B102" i="154"/>
  <c r="D102" s="1"/>
  <c r="B102" i="153"/>
  <c r="D102" s="1"/>
  <c r="B102" i="151"/>
  <c r="D102" s="1"/>
  <c r="B102" i="150"/>
  <c r="D102" s="1"/>
  <c r="B102" i="148"/>
  <c r="D102" s="1"/>
  <c r="B102" i="196"/>
  <c r="D102" s="1"/>
  <c r="B102" i="203"/>
  <c r="D102" s="1"/>
  <c r="B102" i="218"/>
  <c r="D102" s="1"/>
  <c r="B102" i="202"/>
  <c r="D102" s="1"/>
  <c r="B102" i="147"/>
  <c r="D102" s="1"/>
  <c r="B102" i="209"/>
  <c r="D102" s="1"/>
  <c r="B102" i="146"/>
  <c r="D102" s="1"/>
  <c r="B102" i="145"/>
  <c r="D102" s="1"/>
  <c r="B102" i="194"/>
  <c r="D102" s="1"/>
  <c r="B102" i="143"/>
  <c r="D102" s="1"/>
  <c r="B102" i="235"/>
  <c r="D102" s="1"/>
  <c r="B102" i="142"/>
  <c r="D102" s="1"/>
  <c r="B102" i="141"/>
  <c r="D102" s="1"/>
  <c r="B102" i="140"/>
  <c r="D102" s="1"/>
  <c r="B102" i="139"/>
  <c r="D102" s="1"/>
  <c r="B102" i="216"/>
  <c r="D102" s="1"/>
  <c r="B102" i="138"/>
  <c r="D102" s="1"/>
  <c r="B102" i="137"/>
  <c r="D102" s="1"/>
  <c r="B102" i="136"/>
  <c r="D102" s="1"/>
  <c r="B102" i="212"/>
  <c r="D102" s="1"/>
  <c r="B102" i="134"/>
  <c r="D102" s="1"/>
  <c r="B102" i="206"/>
  <c r="D102" s="1"/>
  <c r="B115" i="281"/>
  <c r="D115" s="1"/>
  <c r="B102" i="133"/>
  <c r="D102" s="1"/>
  <c r="B102" i="195"/>
  <c r="D102" s="1"/>
  <c r="B102" i="132"/>
  <c r="D102" s="1"/>
  <c r="B102" i="210"/>
  <c r="D102" s="1"/>
  <c r="B115" i="276"/>
  <c r="D115" s="1"/>
  <c r="B102" i="234"/>
  <c r="D102" s="1"/>
  <c r="B102" i="130"/>
  <c r="D102" s="1"/>
  <c r="B102" i="129"/>
  <c r="D102" s="1"/>
  <c r="B102" i="128"/>
  <c r="D102" s="1"/>
  <c r="B115" i="272"/>
  <c r="D115" s="1"/>
  <c r="B115" i="270"/>
  <c r="D115" s="1"/>
  <c r="B102" i="123"/>
  <c r="D102" s="1"/>
  <c r="B102" i="122"/>
  <c r="D102" s="1"/>
  <c r="B102" i="121"/>
  <c r="D102" s="1"/>
  <c r="B102" i="120"/>
  <c r="D102" s="1"/>
  <c r="B102" i="117"/>
  <c r="D102" s="1"/>
  <c r="B102" i="213"/>
  <c r="D102" s="1"/>
  <c r="B102" i="116"/>
  <c r="D102" s="1"/>
  <c r="B102" i="118"/>
  <c r="D102" s="1"/>
  <c r="B102" i="115"/>
  <c r="D102" s="1"/>
  <c r="B102" i="193"/>
  <c r="D102" s="1"/>
  <c r="B102" i="214"/>
  <c r="D102" s="1"/>
  <c r="B102" i="114"/>
  <c r="D102" s="1"/>
  <c r="B102" i="207"/>
  <c r="D102" s="1"/>
  <c r="B102" i="113"/>
  <c r="D102" s="1"/>
  <c r="B102" i="112"/>
  <c r="D102" s="1"/>
  <c r="B102" i="199"/>
  <c r="D102" s="1"/>
  <c r="B102" i="111"/>
  <c r="D102" s="1"/>
  <c r="B102" i="197"/>
  <c r="D102" s="1"/>
  <c r="B102" i="200"/>
  <c r="D102" s="1"/>
  <c r="B102" i="110"/>
  <c r="D102" s="1"/>
  <c r="B102" i="108"/>
  <c r="D102" s="1"/>
  <c r="B102" i="205"/>
  <c r="D102" s="1"/>
  <c r="B115" i="246"/>
  <c r="D115" s="1"/>
  <c r="B115" i="244"/>
  <c r="D115" s="1"/>
  <c r="B102" i="103"/>
  <c r="D102" s="1"/>
  <c r="B102" i="102"/>
  <c r="D102" s="1"/>
  <c r="B102" i="101"/>
  <c r="D102" s="1"/>
  <c r="B115" i="239"/>
  <c r="D115" s="1"/>
  <c r="B115" i="238"/>
  <c r="D115" s="1"/>
  <c r="B102" i="97"/>
  <c r="D102" s="1"/>
  <c r="B102" i="96"/>
  <c r="D102" s="1"/>
  <c r="B102" i="94"/>
  <c r="D102" s="1"/>
  <c r="BZ44" i="224"/>
  <c r="BZ40"/>
  <c r="BZ36"/>
  <c r="BZ32"/>
  <c r="BZ28"/>
  <c r="BZ24"/>
  <c r="BZ16"/>
  <c r="BZ22"/>
  <c r="BZ18"/>
  <c r="BZ8"/>
  <c r="BZ12"/>
  <c r="BZ4"/>
  <c r="BZ14"/>
  <c r="BZ10"/>
  <c r="BZ114" l="1"/>
  <c r="B66" i="347" l="1"/>
  <c r="CI2" i="224" s="1"/>
  <c r="CI79" s="1"/>
  <c r="B123" i="315" l="1"/>
  <c r="D123" s="1"/>
  <c r="CI51" i="224"/>
  <c r="CI19"/>
  <c r="CI67"/>
  <c r="CI35"/>
  <c r="CI110"/>
  <c r="CI59"/>
  <c r="CI43"/>
  <c r="CI27"/>
  <c r="CI11"/>
  <c r="CI102"/>
  <c r="CI94"/>
  <c r="CI70"/>
  <c r="CI71"/>
  <c r="CI63"/>
  <c r="CI55"/>
  <c r="CI47"/>
  <c r="CI39"/>
  <c r="CI31"/>
  <c r="CI23"/>
  <c r="CI15"/>
  <c r="CI7"/>
  <c r="CI106"/>
  <c r="CI98"/>
  <c r="CI86"/>
  <c r="CI54"/>
  <c r="CI22"/>
  <c r="CI65"/>
  <c r="CI78"/>
  <c r="CI62"/>
  <c r="CI38"/>
  <c r="CI105"/>
  <c r="CI108"/>
  <c r="CI46"/>
  <c r="CI30"/>
  <c r="CI14"/>
  <c r="CI89"/>
  <c r="CI33"/>
  <c r="CI76"/>
  <c r="CI90"/>
  <c r="CI82"/>
  <c r="CI74"/>
  <c r="CI66"/>
  <c r="CI58"/>
  <c r="CI50"/>
  <c r="CF50" s="1"/>
  <c r="CI42"/>
  <c r="CI34"/>
  <c r="CI26"/>
  <c r="CI18"/>
  <c r="CI6"/>
  <c r="CI97"/>
  <c r="CI81"/>
  <c r="CI49"/>
  <c r="CI17"/>
  <c r="CI92"/>
  <c r="CI36"/>
  <c r="CI10"/>
  <c r="CF10" s="1"/>
  <c r="CI109"/>
  <c r="CI101"/>
  <c r="CI93"/>
  <c r="CI85"/>
  <c r="CI73"/>
  <c r="CI57"/>
  <c r="CI41"/>
  <c r="CI25"/>
  <c r="CI9"/>
  <c r="CI100"/>
  <c r="CI84"/>
  <c r="CI68"/>
  <c r="CI4"/>
  <c r="CH4" s="1"/>
  <c r="CI77"/>
  <c r="CI69"/>
  <c r="CI61"/>
  <c r="CD61" s="1"/>
  <c r="CI53"/>
  <c r="CI45"/>
  <c r="CI37"/>
  <c r="CI29"/>
  <c r="CI21"/>
  <c r="CF21" s="1"/>
  <c r="CI13"/>
  <c r="CI5"/>
  <c r="CI104"/>
  <c r="CI96"/>
  <c r="CI88"/>
  <c r="CI80"/>
  <c r="CH80" s="1"/>
  <c r="CI72"/>
  <c r="CI52"/>
  <c r="CI20"/>
  <c r="CI91"/>
  <c r="CD91" s="1"/>
  <c r="CI60"/>
  <c r="CI44"/>
  <c r="CI28"/>
  <c r="CI12"/>
  <c r="B123" i="346"/>
  <c r="D123" s="1"/>
  <c r="CI95" i="224"/>
  <c r="CF95" s="1"/>
  <c r="CI64"/>
  <c r="CI56"/>
  <c r="CI48"/>
  <c r="CI40"/>
  <c r="CI32"/>
  <c r="CI24"/>
  <c r="CI16"/>
  <c r="CI8"/>
  <c r="CI87"/>
  <c r="CI107"/>
  <c r="CH107" s="1"/>
  <c r="CI111"/>
  <c r="CD79"/>
  <c r="CF79"/>
  <c r="CH79"/>
  <c r="CI75"/>
  <c r="CI99"/>
  <c r="CH99" s="1"/>
  <c r="CI83"/>
  <c r="CF83" s="1"/>
  <c r="CI103"/>
  <c r="B123" i="267"/>
  <c r="D123" s="1"/>
  <c r="D117" s="1"/>
  <c r="B123" i="233"/>
  <c r="D123" s="1"/>
  <c r="D118" s="1"/>
  <c r="B123" i="301"/>
  <c r="D123" s="1"/>
  <c r="B123" i="252"/>
  <c r="D123" s="1"/>
  <c r="D117" s="1"/>
  <c r="B123" i="284"/>
  <c r="D123" s="1"/>
  <c r="B110" i="169"/>
  <c r="D110" s="1"/>
  <c r="D108" s="1"/>
  <c r="B110" i="105"/>
  <c r="D110" s="1"/>
  <c r="B123" i="260"/>
  <c r="D123" s="1"/>
  <c r="D120" s="1"/>
  <c r="B123" i="275"/>
  <c r="D123" s="1"/>
  <c r="B123" i="293"/>
  <c r="D123" s="1"/>
  <c r="D118" s="1"/>
  <c r="B123" i="309"/>
  <c r="D123" s="1"/>
  <c r="B110" i="184"/>
  <c r="D110" s="1"/>
  <c r="D106" s="1"/>
  <c r="CD50" i="224"/>
  <c r="B123" i="241"/>
  <c r="D123" s="1"/>
  <c r="D117" s="1"/>
  <c r="B123" i="248"/>
  <c r="D123" s="1"/>
  <c r="D120" s="1"/>
  <c r="B123" i="256"/>
  <c r="D123" s="1"/>
  <c r="D120" s="1"/>
  <c r="B123" i="264"/>
  <c r="D123" s="1"/>
  <c r="D120" s="1"/>
  <c r="B110" i="125"/>
  <c r="D110" s="1"/>
  <c r="D109" s="1"/>
  <c r="D111" s="1"/>
  <c r="D113" s="1"/>
  <c r="B123" i="279"/>
  <c r="D123" s="1"/>
  <c r="D118" s="1"/>
  <c r="B123" i="288"/>
  <c r="D123" s="1"/>
  <c r="D120" s="1"/>
  <c r="B123" i="297"/>
  <c r="D123" s="1"/>
  <c r="D118" s="1"/>
  <c r="B123" i="305"/>
  <c r="D123" s="1"/>
  <c r="D118" s="1"/>
  <c r="B110" i="161"/>
  <c r="D110" s="1"/>
  <c r="D104" s="1"/>
  <c r="B123" i="331"/>
  <c r="D123" s="1"/>
  <c r="D117" s="1"/>
  <c r="B110" i="112"/>
  <c r="D110" s="1"/>
  <c r="D106" s="1"/>
  <c r="B123" i="313"/>
  <c r="D123" s="1"/>
  <c r="D118" s="1"/>
  <c r="B110" i="165"/>
  <c r="D110" s="1"/>
  <c r="D107" s="1"/>
  <c r="B123" i="328"/>
  <c r="D123" s="1"/>
  <c r="D120" s="1"/>
  <c r="B123" i="336"/>
  <c r="D123" s="1"/>
  <c r="D117" s="1"/>
  <c r="B110" i="97"/>
  <c r="D110" s="1"/>
  <c r="D107" s="1"/>
  <c r="B123" i="272"/>
  <c r="D123" s="1"/>
  <c r="D118" s="1"/>
  <c r="B110" i="188"/>
  <c r="D110" s="1"/>
  <c r="D105" s="1"/>
  <c r="B110" i="215"/>
  <c r="D110" s="1"/>
  <c r="D106" s="1"/>
  <c r="B110" i="116"/>
  <c r="D110" s="1"/>
  <c r="D106" s="1"/>
  <c r="B110" i="138"/>
  <c r="D110" s="1"/>
  <c r="D107" s="1"/>
  <c r="CH83" i="224"/>
  <c r="B110" i="100"/>
  <c r="D110" s="1"/>
  <c r="D108" s="1"/>
  <c r="B123" i="243"/>
  <c r="D123" s="1"/>
  <c r="D120" s="1"/>
  <c r="B110" i="107"/>
  <c r="D110" s="1"/>
  <c r="D108" s="1"/>
  <c r="B123" i="250"/>
  <c r="D123" s="1"/>
  <c r="D120" s="1"/>
  <c r="B123" i="254"/>
  <c r="D123" s="1"/>
  <c r="D118" s="1"/>
  <c r="B123" i="258"/>
  <c r="D123" s="1"/>
  <c r="D120" s="1"/>
  <c r="B123" i="262"/>
  <c r="D123" s="1"/>
  <c r="D118" s="1"/>
  <c r="B110" i="119"/>
  <c r="D110" s="1"/>
  <c r="D107" s="1"/>
  <c r="B123" i="269"/>
  <c r="D123" s="1"/>
  <c r="D117" s="1"/>
  <c r="B123" i="273"/>
  <c r="D123" s="1"/>
  <c r="D120" s="1"/>
  <c r="B123" i="277"/>
  <c r="D123" s="1"/>
  <c r="D120" s="1"/>
  <c r="B123" i="282"/>
  <c r="D123" s="1"/>
  <c r="D117" s="1"/>
  <c r="B123" i="286"/>
  <c r="D123" s="1"/>
  <c r="D120" s="1"/>
  <c r="B123" i="290"/>
  <c r="D123" s="1"/>
  <c r="D117" s="1"/>
  <c r="B123" i="295"/>
  <c r="D123" s="1"/>
  <c r="D118" s="1"/>
  <c r="B123" i="299"/>
  <c r="D123" s="1"/>
  <c r="D120" s="1"/>
  <c r="B123" i="303"/>
  <c r="D123" s="1"/>
  <c r="D120" s="1"/>
  <c r="B123" i="307"/>
  <c r="D123" s="1"/>
  <c r="D118" s="1"/>
  <c r="B123" i="311"/>
  <c r="D123" s="1"/>
  <c r="D118" s="1"/>
  <c r="B110" i="159"/>
  <c r="D110" s="1"/>
  <c r="D108" s="1"/>
  <c r="B123" i="318"/>
  <c r="D123" s="1"/>
  <c r="D117" s="1"/>
  <c r="B110" i="168"/>
  <c r="D110" s="1"/>
  <c r="D108" s="1"/>
  <c r="B123" i="326"/>
  <c r="D123" s="1"/>
  <c r="D118" s="1"/>
  <c r="B123" i="330"/>
  <c r="D123" s="1"/>
  <c r="D117" s="1"/>
  <c r="B123" i="334"/>
  <c r="D123" s="1"/>
  <c r="D118" s="1"/>
  <c r="B123" i="338"/>
  <c r="D123" s="1"/>
  <c r="D118" s="1"/>
  <c r="B123" i="341"/>
  <c r="D123" s="1"/>
  <c r="D120" s="1"/>
  <c r="B110" i="192"/>
  <c r="D110" s="1"/>
  <c r="D104" s="1"/>
  <c r="B110" i="102"/>
  <c r="D110" s="1"/>
  <c r="D105" s="1"/>
  <c r="B110" i="200"/>
  <c r="D110" s="1"/>
  <c r="D109" s="1"/>
  <c r="D111" s="1"/>
  <c r="D113" s="1"/>
  <c r="B110" i="214"/>
  <c r="D110" s="1"/>
  <c r="D108" s="1"/>
  <c r="B110" i="121"/>
  <c r="D110" s="1"/>
  <c r="D105" s="1"/>
  <c r="B110" i="195"/>
  <c r="D110" s="1"/>
  <c r="D107" s="1"/>
  <c r="B110" i="147"/>
  <c r="D110" s="1"/>
  <c r="D107" s="1"/>
  <c r="CH21" i="224"/>
  <c r="CH50"/>
  <c r="CD80"/>
  <c r="CD10"/>
  <c r="CD111"/>
  <c r="B110" i="190"/>
  <c r="D110" s="1"/>
  <c r="D107" s="1"/>
  <c r="B110" i="94"/>
  <c r="D110" s="1"/>
  <c r="D106" s="1"/>
  <c r="B123" i="239"/>
  <c r="D123" s="1"/>
  <c r="D120" s="1"/>
  <c r="B123" i="244"/>
  <c r="D123" s="1"/>
  <c r="D120" s="1"/>
  <c r="B110" i="108"/>
  <c r="D110" s="1"/>
  <c r="D107" s="1"/>
  <c r="B110" i="111"/>
  <c r="D110" s="1"/>
  <c r="D107" s="1"/>
  <c r="B110" i="207"/>
  <c r="D110" s="1"/>
  <c r="D104" s="1"/>
  <c r="B110" i="115"/>
  <c r="D110" s="1"/>
  <c r="D105" s="1"/>
  <c r="B110" i="117"/>
  <c r="D110" s="1"/>
  <c r="D106" s="1"/>
  <c r="B110" i="123"/>
  <c r="D110" s="1"/>
  <c r="D104" s="1"/>
  <c r="B110" i="234"/>
  <c r="D110" s="1"/>
  <c r="D107" s="1"/>
  <c r="B110" i="134"/>
  <c r="D110" s="1"/>
  <c r="D107" s="1"/>
  <c r="B110" i="141"/>
  <c r="D110" s="1"/>
  <c r="D104" s="1"/>
  <c r="B110" i="153"/>
  <c r="D110" s="1"/>
  <c r="D107" s="1"/>
  <c r="B337" i="228"/>
  <c r="D337" s="1"/>
  <c r="CJ79" i="224"/>
  <c r="CK79" s="1"/>
  <c r="I82" i="225" s="1"/>
  <c r="B123" i="323"/>
  <c r="D123" s="1"/>
  <c r="D117" s="1"/>
  <c r="B110" i="175"/>
  <c r="D110" s="1"/>
  <c r="D107" s="1"/>
  <c r="B110" i="129"/>
  <c r="D110" s="1"/>
  <c r="D104" s="1"/>
  <c r="B110" i="210"/>
  <c r="D110" s="1"/>
  <c r="D104" s="1"/>
  <c r="B123" i="281"/>
  <c r="D123" s="1"/>
  <c r="D118" s="1"/>
  <c r="B110" i="136"/>
  <c r="D110" s="1"/>
  <c r="D107" s="1"/>
  <c r="B110" i="139"/>
  <c r="D110" s="1"/>
  <c r="D104" s="1"/>
  <c r="B110" i="194"/>
  <c r="D110" s="1"/>
  <c r="D105" s="1"/>
  <c r="B110" i="196"/>
  <c r="D110" s="1"/>
  <c r="D105" s="1"/>
  <c r="B110" i="155"/>
  <c r="D110" s="1"/>
  <c r="D109" s="1"/>
  <c r="D111" s="1"/>
  <c r="D113" s="1"/>
  <c r="B123" i="319"/>
  <c r="D123" s="1"/>
  <c r="D117" s="1"/>
  <c r="B110" i="171"/>
  <c r="D110" s="1"/>
  <c r="D105" s="1"/>
  <c r="B110" i="183"/>
  <c r="D110" s="1"/>
  <c r="D108" s="1"/>
  <c r="B110" i="178"/>
  <c r="D110" s="1"/>
  <c r="D106" s="1"/>
  <c r="B123" i="343"/>
  <c r="D123" s="1"/>
  <c r="D117" s="1"/>
  <c r="B110" i="235"/>
  <c r="D110" s="1"/>
  <c r="D107" s="1"/>
  <c r="B110" i="146"/>
  <c r="D110" s="1"/>
  <c r="D109" s="1"/>
  <c r="D111" s="1"/>
  <c r="D113" s="1"/>
  <c r="B110" i="218"/>
  <c r="D110" s="1"/>
  <c r="D109" s="1"/>
  <c r="D111" s="1"/>
  <c r="D113" s="1"/>
  <c r="B110" i="150"/>
  <c r="D110" s="1"/>
  <c r="D109" s="1"/>
  <c r="D111" s="1"/>
  <c r="D113" s="1"/>
  <c r="B110" i="204"/>
  <c r="D110" s="1"/>
  <c r="D108" s="1"/>
  <c r="B110" i="157"/>
  <c r="D110" s="1"/>
  <c r="D104" s="1"/>
  <c r="B123" i="317"/>
  <c r="D123" s="1"/>
  <c r="D117" s="1"/>
  <c r="B123" i="321"/>
  <c r="D123" s="1"/>
  <c r="D117" s="1"/>
  <c r="B110" i="170"/>
  <c r="D110" s="1"/>
  <c r="D107" s="1"/>
  <c r="B110" i="172"/>
  <c r="D110" s="1"/>
  <c r="D105" s="1"/>
  <c r="B110" i="177"/>
  <c r="D110" s="1"/>
  <c r="D108" s="1"/>
  <c r="B110" i="180"/>
  <c r="D110" s="1"/>
  <c r="D107" s="1"/>
  <c r="B110" i="186"/>
  <c r="D110" s="1"/>
  <c r="D109" s="1"/>
  <c r="D111" s="1"/>
  <c r="D113" s="1"/>
  <c r="B123" i="345"/>
  <c r="D123" s="1"/>
  <c r="D118" s="1"/>
  <c r="B110" i="99"/>
  <c r="D110" s="1"/>
  <c r="D109" s="1"/>
  <c r="D111" s="1"/>
  <c r="D113" s="1"/>
  <c r="B123" i="240"/>
  <c r="D123" s="1"/>
  <c r="D120" s="1"/>
  <c r="B123" i="242"/>
  <c r="D123" s="1"/>
  <c r="D120" s="1"/>
  <c r="B110" i="104"/>
  <c r="D110" s="1"/>
  <c r="D108" s="1"/>
  <c r="B123" i="245"/>
  <c r="D123" s="1"/>
  <c r="D120" s="1"/>
  <c r="B123" i="247"/>
  <c r="D123" s="1"/>
  <c r="D117" s="1"/>
  <c r="B123" i="249"/>
  <c r="D123" s="1"/>
  <c r="D118" s="1"/>
  <c r="B123" i="251"/>
  <c r="D123" s="1"/>
  <c r="D118" s="1"/>
  <c r="B123" i="253"/>
  <c r="D123" s="1"/>
  <c r="D117" s="1"/>
  <c r="B123" i="255"/>
  <c r="D123" s="1"/>
  <c r="D120" s="1"/>
  <c r="B123" i="257"/>
  <c r="D123" s="1"/>
  <c r="D117" s="1"/>
  <c r="B123" i="259"/>
  <c r="D123" s="1"/>
  <c r="D120" s="1"/>
  <c r="B123" i="261"/>
  <c r="D123" s="1"/>
  <c r="D117" s="1"/>
  <c r="B123" i="263"/>
  <c r="D123" s="1"/>
  <c r="D120" s="1"/>
  <c r="B123" i="265"/>
  <c r="D123" s="1"/>
  <c r="D117" s="1"/>
  <c r="B123" i="266"/>
  <c r="D123" s="1"/>
  <c r="D120" s="1"/>
  <c r="B123" i="268"/>
  <c r="D123" s="1"/>
  <c r="D120" s="1"/>
  <c r="B110" i="124"/>
  <c r="D110" s="1"/>
  <c r="D104" s="1"/>
  <c r="B110" i="126"/>
  <c r="D110" s="1"/>
  <c r="D108" s="1"/>
  <c r="B123" i="274"/>
  <c r="D123" s="1"/>
  <c r="D117" s="1"/>
  <c r="B110" i="131"/>
  <c r="D110" s="1"/>
  <c r="D109" s="1"/>
  <c r="D111" s="1"/>
  <c r="D113" s="1"/>
  <c r="B123" i="278"/>
  <c r="D123" s="1"/>
  <c r="D118" s="1"/>
  <c r="B123" i="280"/>
  <c r="D123" s="1"/>
  <c r="D118" s="1"/>
  <c r="B123" i="283"/>
  <c r="D123" s="1"/>
  <c r="D120" s="1"/>
  <c r="B123" i="285"/>
  <c r="D123" s="1"/>
  <c r="D117" s="1"/>
  <c r="B123" i="287"/>
  <c r="D123" s="1"/>
  <c r="D117" s="1"/>
  <c r="B123" i="289"/>
  <c r="D123" s="1"/>
  <c r="D117" s="1"/>
  <c r="B123" i="291"/>
  <c r="D123" s="1"/>
  <c r="D120" s="1"/>
  <c r="B123" i="294"/>
  <c r="D123" s="1"/>
  <c r="D117" s="1"/>
  <c r="B123" i="296"/>
  <c r="D123" s="1"/>
  <c r="D118" s="1"/>
  <c r="B123" i="298"/>
  <c r="D123" s="1"/>
  <c r="D120" s="1"/>
  <c r="B123" i="300"/>
  <c r="D123" s="1"/>
  <c r="D120" s="1"/>
  <c r="B123" i="302"/>
  <c r="D123" s="1"/>
  <c r="D118" s="1"/>
  <c r="B123" i="304"/>
  <c r="D123" s="1"/>
  <c r="D120" s="1"/>
  <c r="B123" i="306"/>
  <c r="D123" s="1"/>
  <c r="D118" s="1"/>
  <c r="B123" i="308"/>
  <c r="D123" s="1"/>
  <c r="D120" s="1"/>
  <c r="B123" i="310"/>
  <c r="D123" s="1"/>
  <c r="D117" s="1"/>
  <c r="B123" i="312"/>
  <c r="D123" s="1"/>
  <c r="D118" s="1"/>
  <c r="B123" i="314"/>
  <c r="D123" s="1"/>
  <c r="D117" s="1"/>
  <c r="B110" i="160"/>
  <c r="D110" s="1"/>
  <c r="D106" s="1"/>
  <c r="B110" i="162"/>
  <c r="D110" s="1"/>
  <c r="D109" s="1"/>
  <c r="D111" s="1"/>
  <c r="D113" s="1"/>
  <c r="B110" i="164"/>
  <c r="D110" s="1"/>
  <c r="D107" s="1"/>
  <c r="B110" i="167"/>
  <c r="D110" s="1"/>
  <c r="D108" s="1"/>
  <c r="B110" i="208"/>
  <c r="D110" s="1"/>
  <c r="D109" s="1"/>
  <c r="D111" s="1"/>
  <c r="D113" s="1"/>
  <c r="B123" i="325"/>
  <c r="D123" s="1"/>
  <c r="D117" s="1"/>
  <c r="B123" i="327"/>
  <c r="D123" s="1"/>
  <c r="D117" s="1"/>
  <c r="B123" i="329"/>
  <c r="D123" s="1"/>
  <c r="D120" s="1"/>
  <c r="B123" i="332"/>
  <c r="D123" s="1"/>
  <c r="D117" s="1"/>
  <c r="B123" i="333"/>
  <c r="D123" s="1"/>
  <c r="D118" s="1"/>
  <c r="B123" i="335"/>
  <c r="D123" s="1"/>
  <c r="D117" s="1"/>
  <c r="B123" i="337"/>
  <c r="D123" s="1"/>
  <c r="D118" s="1"/>
  <c r="B123" i="339"/>
  <c r="D123" s="1"/>
  <c r="D118" s="1"/>
  <c r="B123" i="340"/>
  <c r="D123" s="1"/>
  <c r="D120" s="1"/>
  <c r="B123" i="342"/>
  <c r="D123" s="1"/>
  <c r="D117" s="1"/>
  <c r="B110" i="189"/>
  <c r="D110" s="1"/>
  <c r="D109" s="1"/>
  <c r="D111" s="1"/>
  <c r="D113" s="1"/>
  <c r="B110" i="191"/>
  <c r="D110" s="1"/>
  <c r="D104" s="1"/>
  <c r="B110" i="201"/>
  <c r="D110" s="1"/>
  <c r="D105" s="1"/>
  <c r="B110" i="96"/>
  <c r="D110" s="1"/>
  <c r="D104" s="1"/>
  <c r="B123" i="238"/>
  <c r="D123" s="1"/>
  <c r="D117" s="1"/>
  <c r="B110" i="101"/>
  <c r="D110" s="1"/>
  <c r="D106" s="1"/>
  <c r="B110" i="103"/>
  <c r="D110" s="1"/>
  <c r="D106" s="1"/>
  <c r="B123" i="246"/>
  <c r="D123" s="1"/>
  <c r="D117" s="1"/>
  <c r="B110" i="205"/>
  <c r="D110" s="1"/>
  <c r="D105" s="1"/>
  <c r="B110" i="110"/>
  <c r="D110" s="1"/>
  <c r="D106" s="1"/>
  <c r="B110" i="197"/>
  <c r="D110" s="1"/>
  <c r="D108" s="1"/>
  <c r="B110" i="199"/>
  <c r="D110" s="1"/>
  <c r="D106" s="1"/>
  <c r="B110" i="113"/>
  <c r="D110" s="1"/>
  <c r="D107" s="1"/>
  <c r="B110" i="114"/>
  <c r="D110" s="1"/>
  <c r="D106" s="1"/>
  <c r="B110" i="193"/>
  <c r="D110" s="1"/>
  <c r="D106" s="1"/>
  <c r="B110" i="118"/>
  <c r="D110" s="1"/>
  <c r="D108" s="1"/>
  <c r="B110" i="213"/>
  <c r="D110" s="1"/>
  <c r="D109" s="1"/>
  <c r="D111" s="1"/>
  <c r="D113" s="1"/>
  <c r="B110" i="120"/>
  <c r="D110" s="1"/>
  <c r="D108" s="1"/>
  <c r="B110" i="122"/>
  <c r="D110" s="1"/>
  <c r="D105" s="1"/>
  <c r="B123" i="270"/>
  <c r="D123" s="1"/>
  <c r="D117" s="1"/>
  <c r="B110" i="128"/>
  <c r="D110" s="1"/>
  <c r="D107" s="1"/>
  <c r="B110" i="130"/>
  <c r="D110" s="1"/>
  <c r="D106" s="1"/>
  <c r="B123" i="276"/>
  <c r="D123" s="1"/>
  <c r="D117" s="1"/>
  <c r="B110" i="132"/>
  <c r="D110" s="1"/>
  <c r="D107" s="1"/>
  <c r="B110" i="133"/>
  <c r="D110" s="1"/>
  <c r="D107" s="1"/>
  <c r="B110" i="206"/>
  <c r="D110" s="1"/>
  <c r="D105" s="1"/>
  <c r="B110" i="212"/>
  <c r="D110" s="1"/>
  <c r="D105" s="1"/>
  <c r="B110" i="137"/>
  <c r="D110" s="1"/>
  <c r="D107" s="1"/>
  <c r="B110" i="216"/>
  <c r="D110" s="1"/>
  <c r="D107" s="1"/>
  <c r="B110" i="140"/>
  <c r="D110" s="1"/>
  <c r="D109" s="1"/>
  <c r="D111" s="1"/>
  <c r="D113" s="1"/>
  <c r="B110" i="142"/>
  <c r="D110" s="1"/>
  <c r="D105" s="1"/>
  <c r="B110" i="143"/>
  <c r="D110" s="1"/>
  <c r="D108" s="1"/>
  <c r="B110" i="145"/>
  <c r="D110" s="1"/>
  <c r="D108" s="1"/>
  <c r="B110" i="209"/>
  <c r="D110" s="1"/>
  <c r="D105" s="1"/>
  <c r="B110" i="202"/>
  <c r="D110" s="1"/>
  <c r="D107" s="1"/>
  <c r="B110" i="203"/>
  <c r="D110" s="1"/>
  <c r="D107" s="1"/>
  <c r="B110" i="148"/>
  <c r="D110" s="1"/>
  <c r="D107" s="1"/>
  <c r="B110" i="151"/>
  <c r="D110" s="1"/>
  <c r="D107" s="1"/>
  <c r="B110" i="154"/>
  <c r="D110" s="1"/>
  <c r="D104" s="1"/>
  <c r="B110" i="198"/>
  <c r="D110" s="1"/>
  <c r="D109" s="1"/>
  <c r="D111" s="1"/>
  <c r="D113" s="1"/>
  <c r="B110" i="156"/>
  <c r="D110" s="1"/>
  <c r="D109" s="1"/>
  <c r="D111" s="1"/>
  <c r="D113" s="1"/>
  <c r="B110" i="158"/>
  <c r="D110" s="1"/>
  <c r="D107" s="1"/>
  <c r="B123" i="316"/>
  <c r="D123" s="1"/>
  <c r="D118" s="1"/>
  <c r="B110" i="163"/>
  <c r="D110" s="1"/>
  <c r="D105" s="1"/>
  <c r="B123" i="320"/>
  <c r="D123" s="1"/>
  <c r="D120" s="1"/>
  <c r="B123" i="322"/>
  <c r="D123" s="1"/>
  <c r="D118" s="1"/>
  <c r="B123" i="324"/>
  <c r="D123" s="1"/>
  <c r="D120" s="1"/>
  <c r="B110" i="217"/>
  <c r="D110" s="1"/>
  <c r="D105" s="1"/>
  <c r="B110" i="236"/>
  <c r="D110" s="1"/>
  <c r="D108" s="1"/>
  <c r="B110" i="173"/>
  <c r="D110" s="1"/>
  <c r="D107" s="1"/>
  <c r="B110" i="176"/>
  <c r="D110" s="1"/>
  <c r="D106" s="1"/>
  <c r="B110" i="211"/>
  <c r="D110" s="1"/>
  <c r="D106" s="1"/>
  <c r="B110" i="179"/>
  <c r="D110" s="1"/>
  <c r="D108" s="1"/>
  <c r="B110" i="181"/>
  <c r="D110" s="1"/>
  <c r="D108" s="1"/>
  <c r="B110" i="185"/>
  <c r="D110" s="1"/>
  <c r="D104" s="1"/>
  <c r="B110" i="187"/>
  <c r="D110" s="1"/>
  <c r="D104" s="1"/>
  <c r="B123" i="344"/>
  <c r="D123" s="1"/>
  <c r="D118" s="1"/>
  <c r="CF91" i="224"/>
  <c r="CH91"/>
  <c r="CD87"/>
  <c r="CH95"/>
  <c r="CD95"/>
  <c r="CF75"/>
  <c r="CD75"/>
  <c r="CH75"/>
  <c r="CF99"/>
  <c r="CD99"/>
  <c r="CH103"/>
  <c r="CD103"/>
  <c r="CF103"/>
  <c r="CD67"/>
  <c r="CH67"/>
  <c r="CF67"/>
  <c r="CF59"/>
  <c r="CH59"/>
  <c r="CD59"/>
  <c r="CH51"/>
  <c r="CF51"/>
  <c r="CD51"/>
  <c r="CF43"/>
  <c r="CH43"/>
  <c r="CD43"/>
  <c r="CD35"/>
  <c r="CF35"/>
  <c r="CH35"/>
  <c r="CF27"/>
  <c r="CD27"/>
  <c r="CH27"/>
  <c r="CD19"/>
  <c r="CF19"/>
  <c r="CH19"/>
  <c r="CD11"/>
  <c r="CH11"/>
  <c r="CF11"/>
  <c r="CH110"/>
  <c r="CF110"/>
  <c r="CD110"/>
  <c r="CF102"/>
  <c r="CD102"/>
  <c r="CH102"/>
  <c r="CF94"/>
  <c r="CH94"/>
  <c r="CD94"/>
  <c r="CF86"/>
  <c r="CD86"/>
  <c r="CH86"/>
  <c r="CD78"/>
  <c r="CF78"/>
  <c r="CH78"/>
  <c r="CF70"/>
  <c r="CD70"/>
  <c r="CH70"/>
  <c r="CD62"/>
  <c r="CH62"/>
  <c r="CF62"/>
  <c r="CD54"/>
  <c r="CF54"/>
  <c r="CH54"/>
  <c r="CF46"/>
  <c r="CD46"/>
  <c r="CH46"/>
  <c r="CF38"/>
  <c r="CH38"/>
  <c r="CD38"/>
  <c r="CD30"/>
  <c r="CH30"/>
  <c r="CF30"/>
  <c r="CF22"/>
  <c r="CD22"/>
  <c r="CH22"/>
  <c r="CH14"/>
  <c r="CF14"/>
  <c r="CD14"/>
  <c r="CD6"/>
  <c r="CF6"/>
  <c r="CH6"/>
  <c r="CH105"/>
  <c r="CD105"/>
  <c r="CF105"/>
  <c r="CF97"/>
  <c r="CH97"/>
  <c r="CD97"/>
  <c r="CH89"/>
  <c r="CD89"/>
  <c r="CF89"/>
  <c r="CF81"/>
  <c r="CH81"/>
  <c r="CD81"/>
  <c r="CF73"/>
  <c r="CH73"/>
  <c r="CD73"/>
  <c r="CF65"/>
  <c r="CD65"/>
  <c r="CH65"/>
  <c r="CH57"/>
  <c r="CD57"/>
  <c r="CF57"/>
  <c r="CD49"/>
  <c r="CF49"/>
  <c r="CH49"/>
  <c r="CF41"/>
  <c r="CH41"/>
  <c r="CD41"/>
  <c r="CH33"/>
  <c r="CF33"/>
  <c r="CD33"/>
  <c r="CD25"/>
  <c r="CF25"/>
  <c r="CH25"/>
  <c r="CD17"/>
  <c r="CH17"/>
  <c r="CF17"/>
  <c r="CH9"/>
  <c r="CF9"/>
  <c r="CD9"/>
  <c r="CF108"/>
  <c r="CH108"/>
  <c r="CD108"/>
  <c r="CD100"/>
  <c r="CH100"/>
  <c r="CF100"/>
  <c r="CD92"/>
  <c r="CH92"/>
  <c r="CF92"/>
  <c r="CF84"/>
  <c r="CH84"/>
  <c r="CD84"/>
  <c r="CF76"/>
  <c r="CD76"/>
  <c r="CH76"/>
  <c r="CH68"/>
  <c r="CF68"/>
  <c r="CD68"/>
  <c r="CH60"/>
  <c r="CD60"/>
  <c r="CF60"/>
  <c r="CH52"/>
  <c r="CF52"/>
  <c r="CD52"/>
  <c r="CF44"/>
  <c r="CD44"/>
  <c r="CH44"/>
  <c r="CH36"/>
  <c r="CD36"/>
  <c r="CF36"/>
  <c r="CF28"/>
  <c r="CH28"/>
  <c r="CD28"/>
  <c r="CD20"/>
  <c r="CF20"/>
  <c r="CH20"/>
  <c r="CF12"/>
  <c r="CD12"/>
  <c r="CH12"/>
  <c r="CH71"/>
  <c r="CF71"/>
  <c r="CD71"/>
  <c r="CF63"/>
  <c r="CH63"/>
  <c r="CD63"/>
  <c r="CH55"/>
  <c r="CF55"/>
  <c r="CD55"/>
  <c r="CF47"/>
  <c r="CH47"/>
  <c r="CD47"/>
  <c r="CD39"/>
  <c r="CH39"/>
  <c r="CF39"/>
  <c r="CD31"/>
  <c r="CF31"/>
  <c r="CH31"/>
  <c r="CF23"/>
  <c r="CH23"/>
  <c r="CD23"/>
  <c r="CH15"/>
  <c r="CF15"/>
  <c r="CD15"/>
  <c r="CH7"/>
  <c r="CD7"/>
  <c r="CF7"/>
  <c r="CD106"/>
  <c r="CH106"/>
  <c r="CF106"/>
  <c r="CD98"/>
  <c r="CF98"/>
  <c r="CH98"/>
  <c r="CF90"/>
  <c r="CD90"/>
  <c r="CH90"/>
  <c r="CF82"/>
  <c r="CH82"/>
  <c r="CD82"/>
  <c r="CH74"/>
  <c r="CF74"/>
  <c r="CD74"/>
  <c r="CH66"/>
  <c r="CF66"/>
  <c r="CD66"/>
  <c r="CH58"/>
  <c r="CD58"/>
  <c r="CF58"/>
  <c r="CF42"/>
  <c r="CH42"/>
  <c r="CD42"/>
  <c r="CD34"/>
  <c r="CF34"/>
  <c r="CH34"/>
  <c r="CH26"/>
  <c r="CF26"/>
  <c r="CD26"/>
  <c r="CH18"/>
  <c r="CD18"/>
  <c r="CF18"/>
  <c r="CH109"/>
  <c r="CF109"/>
  <c r="CD109"/>
  <c r="CD101"/>
  <c r="CF101"/>
  <c r="CH101"/>
  <c r="CD93"/>
  <c r="CF93"/>
  <c r="CH93"/>
  <c r="CD85"/>
  <c r="CF85"/>
  <c r="CH85"/>
  <c r="CH77"/>
  <c r="CD77"/>
  <c r="CF77"/>
  <c r="CD69"/>
  <c r="CF69"/>
  <c r="CH69"/>
  <c r="CH53"/>
  <c r="CF53"/>
  <c r="CD53"/>
  <c r="CH45"/>
  <c r="CD45"/>
  <c r="CF45"/>
  <c r="CF37"/>
  <c r="CD37"/>
  <c r="CH37"/>
  <c r="CF29"/>
  <c r="CD29"/>
  <c r="CH29"/>
  <c r="CF13"/>
  <c r="CH13"/>
  <c r="CD13"/>
  <c r="CF5"/>
  <c r="CH5"/>
  <c r="CD5"/>
  <c r="CH104"/>
  <c r="CF104"/>
  <c r="CD104"/>
  <c r="CH96"/>
  <c r="CF96"/>
  <c r="CD96"/>
  <c r="CH88"/>
  <c r="CF88"/>
  <c r="CD88"/>
  <c r="CF72"/>
  <c r="CH72"/>
  <c r="CD72"/>
  <c r="CD64"/>
  <c r="CH64"/>
  <c r="CF64"/>
  <c r="CF56"/>
  <c r="CD56"/>
  <c r="CH56"/>
  <c r="CH48"/>
  <c r="CF48"/>
  <c r="CD48"/>
  <c r="CF40"/>
  <c r="CH40"/>
  <c r="CD40"/>
  <c r="CD32"/>
  <c r="CF32"/>
  <c r="CH32"/>
  <c r="CD24"/>
  <c r="CH24"/>
  <c r="CF24"/>
  <c r="CH16"/>
  <c r="CD16"/>
  <c r="CF16"/>
  <c r="CD8"/>
  <c r="CF8"/>
  <c r="CH8"/>
  <c r="CI114"/>
  <c r="CF4"/>
  <c r="CD4"/>
  <c r="D120" i="233"/>
  <c r="D109" i="100"/>
  <c r="D111" s="1"/>
  <c r="D113" s="1"/>
  <c r="D104"/>
  <c r="D117" i="243"/>
  <c r="D106" i="105"/>
  <c r="D104"/>
  <c r="D108"/>
  <c r="D109"/>
  <c r="D111" s="1"/>
  <c r="D113" s="1"/>
  <c r="D107"/>
  <c r="D105"/>
  <c r="D117" i="248"/>
  <c r="D118"/>
  <c r="D117" i="250"/>
  <c r="D120" i="252"/>
  <c r="D120" i="254"/>
  <c r="D117" i="256"/>
  <c r="D117" i="258"/>
  <c r="D117" i="260"/>
  <c r="D120" i="262"/>
  <c r="D117" i="264"/>
  <c r="D118"/>
  <c r="D108" i="119"/>
  <c r="D105"/>
  <c r="D120" i="267"/>
  <c r="D120" i="269"/>
  <c r="D104" i="125"/>
  <c r="D106"/>
  <c r="D118" i="273"/>
  <c r="D118" i="275"/>
  <c r="D117"/>
  <c r="D120"/>
  <c r="D118" i="277"/>
  <c r="D120" i="279"/>
  <c r="D120" i="282"/>
  <c r="D117" i="284"/>
  <c r="D120"/>
  <c r="D118"/>
  <c r="D118" i="286"/>
  <c r="D117" i="288"/>
  <c r="D120" i="290"/>
  <c r="D117" i="295"/>
  <c r="D120" i="297"/>
  <c r="D118" i="299"/>
  <c r="D117" i="301"/>
  <c r="D118"/>
  <c r="D120"/>
  <c r="D117" i="303"/>
  <c r="D120" i="305"/>
  <c r="D120" i="307"/>
  <c r="D117" i="309"/>
  <c r="D118"/>
  <c r="D120"/>
  <c r="D120" i="311"/>
  <c r="D107" i="159"/>
  <c r="D104"/>
  <c r="D108" i="161"/>
  <c r="D105"/>
  <c r="D106"/>
  <c r="D118" i="318"/>
  <c r="D108" i="165"/>
  <c r="D104"/>
  <c r="D105"/>
  <c r="D106" i="168"/>
  <c r="D104"/>
  <c r="D107" i="169"/>
  <c r="D117" i="328"/>
  <c r="D120" i="330"/>
  <c r="D120" i="336"/>
  <c r="D118"/>
  <c r="D117" i="338"/>
  <c r="D105" i="184"/>
  <c r="D104"/>
  <c r="D117" i="341"/>
  <c r="D109" i="188"/>
  <c r="D111" s="1"/>
  <c r="D113" s="1"/>
  <c r="D107"/>
  <c r="D109" i="192"/>
  <c r="D111" s="1"/>
  <c r="D113" s="1"/>
  <c r="D104" i="94"/>
  <c r="D109"/>
  <c r="D111" s="1"/>
  <c r="D113" s="1"/>
  <c r="D106" i="97"/>
  <c r="D104" i="102"/>
  <c r="D106"/>
  <c r="D118" i="244"/>
  <c r="D109" i="215"/>
  <c r="D111" s="1"/>
  <c r="D113" s="1"/>
  <c r="D104"/>
  <c r="D108"/>
  <c r="D108" i="108"/>
  <c r="D108" i="200"/>
  <c r="D107"/>
  <c r="D109" i="111"/>
  <c r="D111" s="1"/>
  <c r="D113" s="1"/>
  <c r="D105" i="112"/>
  <c r="D108"/>
  <c r="D107"/>
  <c r="D107" i="207"/>
  <c r="D106" i="214"/>
  <c r="D104" i="115"/>
  <c r="D104" i="116"/>
  <c r="D107"/>
  <c r="D109" i="117"/>
  <c r="D111" s="1"/>
  <c r="D113" s="1"/>
  <c r="D108" i="121"/>
  <c r="D109"/>
  <c r="D111" s="1"/>
  <c r="D113" s="1"/>
  <c r="D108" i="123"/>
  <c r="D120" i="272"/>
  <c r="D104" i="234"/>
  <c r="D107" i="210"/>
  <c r="D105" i="195"/>
  <c r="D108"/>
  <c r="D109" i="134"/>
  <c r="D111" s="1"/>
  <c r="D113" s="1"/>
  <c r="D104"/>
  <c r="D109" i="136"/>
  <c r="D111" s="1"/>
  <c r="D113" s="1"/>
  <c r="D106" i="138"/>
  <c r="D105"/>
  <c r="D104"/>
  <c r="D105" i="139"/>
  <c r="D106" i="235"/>
  <c r="D109"/>
  <c r="D111" s="1"/>
  <c r="D113" s="1"/>
  <c r="D107" i="194"/>
  <c r="D108" i="147"/>
  <c r="D106"/>
  <c r="D104" i="218"/>
  <c r="D107" i="196"/>
  <c r="D108" i="153"/>
  <c r="D107" i="204"/>
  <c r="D104"/>
  <c r="D104" i="155"/>
  <c r="D108" i="157"/>
  <c r="D120" i="315"/>
  <c r="D117"/>
  <c r="D118"/>
  <c r="D120" i="317"/>
  <c r="D118" i="321"/>
  <c r="D106" i="170"/>
  <c r="D107" i="171"/>
  <c r="D109"/>
  <c r="D111" s="1"/>
  <c r="D113" s="1"/>
  <c r="D109" i="172"/>
  <c r="D111" s="1"/>
  <c r="D113" s="1"/>
  <c r="D106" i="175"/>
  <c r="D105"/>
  <c r="D107" i="177"/>
  <c r="D108" i="178"/>
  <c r="D105"/>
  <c r="D108" i="180"/>
  <c r="D108" i="186"/>
  <c r="D105"/>
  <c r="D120" i="343"/>
  <c r="D108" i="99"/>
  <c r="D106"/>
  <c r="D118" i="240"/>
  <c r="D117" i="242"/>
  <c r="D106" i="104"/>
  <c r="D117" i="245"/>
  <c r="D120" i="253"/>
  <c r="D120" i="257"/>
  <c r="D120" i="261"/>
  <c r="D117" i="268"/>
  <c r="D107" i="124"/>
  <c r="D107" i="126"/>
  <c r="D107" i="131"/>
  <c r="D120" i="280"/>
  <c r="D120" i="285"/>
  <c r="D118" i="289"/>
  <c r="D120" i="302"/>
  <c r="D118" i="314"/>
  <c r="D104" i="162"/>
  <c r="D109" i="164"/>
  <c r="D111" s="1"/>
  <c r="D113" s="1"/>
  <c r="D105" i="167"/>
  <c r="D120" i="325"/>
  <c r="D117" i="337"/>
  <c r="D105" i="189"/>
  <c r="D109" i="191"/>
  <c r="D111" s="1"/>
  <c r="D113" s="1"/>
  <c r="D109" i="201"/>
  <c r="D111" s="1"/>
  <c r="D113" s="1"/>
  <c r="D109" i="103"/>
  <c r="D111" s="1"/>
  <c r="D113" s="1"/>
  <c r="D120" i="246"/>
  <c r="D104" i="205"/>
  <c r="D106" i="113"/>
  <c r="D104" i="114"/>
  <c r="D105" i="193"/>
  <c r="D104" i="122"/>
  <c r="D120" i="270"/>
  <c r="D108" i="128"/>
  <c r="D109" i="133"/>
  <c r="D111" s="1"/>
  <c r="D113" s="1"/>
  <c r="D107" i="206"/>
  <c r="D109" i="212"/>
  <c r="D111" s="1"/>
  <c r="D113" s="1"/>
  <c r="D104" i="216"/>
  <c r="D104" i="143"/>
  <c r="D104" i="202"/>
  <c r="D104" i="148"/>
  <c r="D105" i="151"/>
  <c r="D106" i="154"/>
  <c r="D108" i="156"/>
  <c r="D104" i="158"/>
  <c r="D117" i="316"/>
  <c r="D108" i="163"/>
  <c r="D118" i="320"/>
  <c r="D104" i="236"/>
  <c r="D108" i="173"/>
  <c r="D109" i="176"/>
  <c r="D111" s="1"/>
  <c r="D113" s="1"/>
  <c r="D108" i="211"/>
  <c r="D104" i="179"/>
  <c r="D106" i="181"/>
  <c r="D109" i="185"/>
  <c r="D111" s="1"/>
  <c r="D113" s="1"/>
  <c r="D118" i="346"/>
  <c r="D117"/>
  <c r="D120"/>
  <c r="CD107" i="224" l="1"/>
  <c r="CF80"/>
  <c r="CD21"/>
  <c r="CJ80"/>
  <c r="CK80" s="1"/>
  <c r="I83" i="225" s="1"/>
  <c r="CF107" i="224"/>
  <c r="CJ107" s="1"/>
  <c r="CK107" s="1"/>
  <c r="I112" i="225" s="1"/>
  <c r="CD83" i="224"/>
  <c r="CH61"/>
  <c r="CF61"/>
  <c r="CH10"/>
  <c r="CJ10" s="1"/>
  <c r="CK10" s="1"/>
  <c r="I10" i="225" s="1"/>
  <c r="CH111" i="224"/>
  <c r="CF111"/>
  <c r="CF87"/>
  <c r="CH87"/>
  <c r="D117" i="344"/>
  <c r="D118" i="324"/>
  <c r="D107" i="156"/>
  <c r="D109" i="202"/>
  <c r="D111" s="1"/>
  <c r="D113" s="1"/>
  <c r="D104" i="145"/>
  <c r="D106" i="142"/>
  <c r="D106" i="216"/>
  <c r="D120" i="276"/>
  <c r="D104" i="128"/>
  <c r="D106" i="122"/>
  <c r="D104" i="213"/>
  <c r="D104" i="193"/>
  <c r="D108" i="113"/>
  <c r="D107" i="197"/>
  <c r="D109" i="205"/>
  <c r="D111" s="1"/>
  <c r="D113" s="1"/>
  <c r="D107" i="103"/>
  <c r="D118" i="238"/>
  <c r="D117" i="340"/>
  <c r="D120" i="333"/>
  <c r="D107" i="167"/>
  <c r="D107" i="162"/>
  <c r="D117" i="306"/>
  <c r="D118" i="298"/>
  <c r="CJ50" i="224"/>
  <c r="CK50" s="1"/>
  <c r="I52" i="225" s="1"/>
  <c r="D120" i="344"/>
  <c r="D107" i="185"/>
  <c r="D105"/>
  <c r="D105" i="179"/>
  <c r="D106"/>
  <c r="D108" i="176"/>
  <c r="D107"/>
  <c r="D106" i="236"/>
  <c r="D107"/>
  <c r="D117" i="324"/>
  <c r="D104" i="156"/>
  <c r="D109" i="154"/>
  <c r="D111" s="1"/>
  <c r="D113" s="1"/>
  <c r="D107"/>
  <c r="D109" i="148"/>
  <c r="D111" s="1"/>
  <c r="D113" s="1"/>
  <c r="D105"/>
  <c r="D106" i="202"/>
  <c r="D107" i="145"/>
  <c r="D109"/>
  <c r="D111" s="1"/>
  <c r="D113" s="1"/>
  <c r="D108" i="142"/>
  <c r="D104"/>
  <c r="D105" i="216"/>
  <c r="D107" i="212"/>
  <c r="D106"/>
  <c r="D108" i="133"/>
  <c r="D106"/>
  <c r="D118" i="276"/>
  <c r="D109" i="128"/>
  <c r="D111" s="1"/>
  <c r="D113" s="1"/>
  <c r="D117" s="1"/>
  <c r="D107" i="122"/>
  <c r="D108" i="213"/>
  <c r="D106"/>
  <c r="D108" i="193"/>
  <c r="D104" i="113"/>
  <c r="D109" i="197"/>
  <c r="D111" s="1"/>
  <c r="D113" s="1"/>
  <c r="D117" s="1"/>
  <c r="D106"/>
  <c r="D106" i="205"/>
  <c r="D108" i="103"/>
  <c r="D120" i="238"/>
  <c r="D122" s="1"/>
  <c r="D124" s="1"/>
  <c r="D126" s="1"/>
  <c r="D104" i="201"/>
  <c r="D107"/>
  <c r="D106" i="189"/>
  <c r="D104"/>
  <c r="D118" i="340"/>
  <c r="D117" i="333"/>
  <c r="D117" i="329"/>
  <c r="D118" i="325"/>
  <c r="D122" s="1"/>
  <c r="D124" s="1"/>
  <c r="D126" s="1"/>
  <c r="D104" i="167"/>
  <c r="D106" i="162"/>
  <c r="D120" i="314"/>
  <c r="D118" i="310"/>
  <c r="D120" i="306"/>
  <c r="D117" i="298"/>
  <c r="D122" s="1"/>
  <c r="D124" s="1"/>
  <c r="D126" s="1"/>
  <c r="D118" i="294"/>
  <c r="D120" i="289"/>
  <c r="D122" s="1"/>
  <c r="D124" s="1"/>
  <c r="D126" s="1"/>
  <c r="D130" s="1"/>
  <c r="D117" i="280"/>
  <c r="D104" i="131"/>
  <c r="D105" i="126"/>
  <c r="D109"/>
  <c r="D111" s="1"/>
  <c r="D113" s="1"/>
  <c r="D117" s="1"/>
  <c r="D118" i="268"/>
  <c r="D120" i="265"/>
  <c r="D118" i="261"/>
  <c r="D118" i="253"/>
  <c r="D122" s="1"/>
  <c r="D124" s="1"/>
  <c r="D126" s="1"/>
  <c r="D120" i="249"/>
  <c r="D118" i="245"/>
  <c r="D122" s="1"/>
  <c r="D124" s="1"/>
  <c r="D126" s="1"/>
  <c r="D130" s="1"/>
  <c r="D118" i="242"/>
  <c r="D105" i="99"/>
  <c r="D107" i="186"/>
  <c r="D109" i="178"/>
  <c r="D111" s="1"/>
  <c r="D113" s="1"/>
  <c r="D117" s="1"/>
  <c r="D109" i="177"/>
  <c r="D111" s="1"/>
  <c r="D113" s="1"/>
  <c r="D105"/>
  <c r="D109" i="175"/>
  <c r="D111" s="1"/>
  <c r="D113" s="1"/>
  <c r="D108" i="171"/>
  <c r="D104" i="170"/>
  <c r="D108"/>
  <c r="D118" i="317"/>
  <c r="D107" i="155"/>
  <c r="D108"/>
  <c r="D109" i="204"/>
  <c r="D111" s="1"/>
  <c r="D113" s="1"/>
  <c r="D117" s="1"/>
  <c r="D104" i="153"/>
  <c r="D105"/>
  <c r="D107" i="218"/>
  <c r="D108"/>
  <c r="D105" i="147"/>
  <c r="D108" i="194"/>
  <c r="D104"/>
  <c r="D105" i="235"/>
  <c r="D104" i="136"/>
  <c r="D108"/>
  <c r="D105" i="134"/>
  <c r="D105" i="210"/>
  <c r="D106" i="123"/>
  <c r="D109"/>
  <c r="D111" s="1"/>
  <c r="D113" s="1"/>
  <c r="F35" i="225" s="1"/>
  <c r="G35" s="1"/>
  <c r="D107" i="121"/>
  <c r="D109" i="116"/>
  <c r="D111" s="1"/>
  <c r="D113" s="1"/>
  <c r="F28" i="225" s="1"/>
  <c r="G28" s="1"/>
  <c r="D108" i="115"/>
  <c r="D109"/>
  <c r="D111" s="1"/>
  <c r="D113" s="1"/>
  <c r="F26" i="225" s="1"/>
  <c r="G26" s="1"/>
  <c r="D106" i="111"/>
  <c r="D108"/>
  <c r="D104" i="200"/>
  <c r="D117" i="244"/>
  <c r="D122" s="1"/>
  <c r="D124" s="1"/>
  <c r="D126" s="1"/>
  <c r="K10" i="225" s="1"/>
  <c r="D104" i="97"/>
  <c r="D108"/>
  <c r="D105" i="94"/>
  <c r="D105" i="192"/>
  <c r="D106"/>
  <c r="D106" i="188"/>
  <c r="D109" i="184"/>
  <c r="D111" s="1"/>
  <c r="D113" s="1"/>
  <c r="D120" i="338"/>
  <c r="D120" i="331"/>
  <c r="D118" i="330"/>
  <c r="D109" i="169"/>
  <c r="D111" s="1"/>
  <c r="D113" s="1"/>
  <c r="D105"/>
  <c r="D105" i="168"/>
  <c r="D105" i="159"/>
  <c r="D117" i="313"/>
  <c r="D117" i="307"/>
  <c r="D122" s="1"/>
  <c r="D124" s="1"/>
  <c r="D126" s="1"/>
  <c r="D117" i="299"/>
  <c r="D117" i="293"/>
  <c r="D118" i="290"/>
  <c r="D118" i="282"/>
  <c r="D117" i="273"/>
  <c r="D108" i="125"/>
  <c r="D118" i="267"/>
  <c r="D109" i="119"/>
  <c r="D111" s="1"/>
  <c r="D113" s="1"/>
  <c r="D117" s="1"/>
  <c r="D118" i="260"/>
  <c r="D118" i="256"/>
  <c r="D118" i="252"/>
  <c r="D118" i="243"/>
  <c r="D122" s="1"/>
  <c r="D124" s="1"/>
  <c r="D126" s="1"/>
  <c r="D120" i="241"/>
  <c r="D117" i="233"/>
  <c r="D108" i="185"/>
  <c r="D106"/>
  <c r="D107" i="179"/>
  <c r="D109"/>
  <c r="D111" s="1"/>
  <c r="D113" s="1"/>
  <c r="D117" s="1"/>
  <c r="D105" i="176"/>
  <c r="D104"/>
  <c r="D105" i="236"/>
  <c r="D109"/>
  <c r="D111" s="1"/>
  <c r="D113" s="1"/>
  <c r="F95" i="225" s="1"/>
  <c r="G95" s="1"/>
  <c r="D117" i="320"/>
  <c r="D120" i="316"/>
  <c r="D122" s="1"/>
  <c r="D124" s="1"/>
  <c r="D126" s="1"/>
  <c r="D105" i="156"/>
  <c r="D106"/>
  <c r="D108" i="154"/>
  <c r="D105"/>
  <c r="D106" i="148"/>
  <c r="D108"/>
  <c r="D108" i="202"/>
  <c r="D105"/>
  <c r="D105" i="145"/>
  <c r="D106"/>
  <c r="D109" i="142"/>
  <c r="D111" s="1"/>
  <c r="D113" s="1"/>
  <c r="D117" s="1"/>
  <c r="D107"/>
  <c r="D109" i="216"/>
  <c r="D111" s="1"/>
  <c r="D113" s="1"/>
  <c r="F54" i="225" s="1"/>
  <c r="G54" s="1"/>
  <c r="D108" i="216"/>
  <c r="D104" i="212"/>
  <c r="D108"/>
  <c r="D105" i="133"/>
  <c r="D104"/>
  <c r="D106" i="128"/>
  <c r="D105"/>
  <c r="D109" i="122"/>
  <c r="D111" s="1"/>
  <c r="D113" s="1"/>
  <c r="D117" s="1"/>
  <c r="D108"/>
  <c r="D105" i="213"/>
  <c r="D107"/>
  <c r="D109" i="193"/>
  <c r="D111" s="1"/>
  <c r="D113" s="1"/>
  <c r="F25" i="225" s="1"/>
  <c r="G25" s="1"/>
  <c r="D107" i="193"/>
  <c r="D109" i="113"/>
  <c r="D111" s="1"/>
  <c r="D113" s="1"/>
  <c r="F21" i="225" s="1"/>
  <c r="G21" s="1"/>
  <c r="D105" i="113"/>
  <c r="D105" i="197"/>
  <c r="D104"/>
  <c r="D107" i="205"/>
  <c r="D108"/>
  <c r="D104" i="103"/>
  <c r="D105"/>
  <c r="D106" i="201"/>
  <c r="D108"/>
  <c r="D107" i="189"/>
  <c r="D108"/>
  <c r="D120" i="337"/>
  <c r="D122" s="1"/>
  <c r="D124" s="1"/>
  <c r="D126" s="1"/>
  <c r="D118" i="329"/>
  <c r="D109" i="167"/>
  <c r="D111" s="1"/>
  <c r="D113" s="1"/>
  <c r="F88" i="225" s="1"/>
  <c r="G88" s="1"/>
  <c r="D106" i="167"/>
  <c r="D105" i="162"/>
  <c r="D108"/>
  <c r="D120" i="310"/>
  <c r="D117" i="302"/>
  <c r="D120" i="294"/>
  <c r="D118" i="285"/>
  <c r="D105" i="131"/>
  <c r="D106" i="126"/>
  <c r="D104"/>
  <c r="D118" i="265"/>
  <c r="D122" s="1"/>
  <c r="D124" s="1"/>
  <c r="D126" s="1"/>
  <c r="D118" i="257"/>
  <c r="D122" s="1"/>
  <c r="D124" s="1"/>
  <c r="D126" s="1"/>
  <c r="D117" i="249"/>
  <c r="D104" i="99"/>
  <c r="D107"/>
  <c r="D104" i="186"/>
  <c r="D106"/>
  <c r="D104" i="178"/>
  <c r="D107"/>
  <c r="D104" i="177"/>
  <c r="D106"/>
  <c r="D108" i="175"/>
  <c r="D104"/>
  <c r="D106" i="171"/>
  <c r="D104"/>
  <c r="D105" i="170"/>
  <c r="D109"/>
  <c r="D111" s="1"/>
  <c r="D113" s="1"/>
  <c r="F92" i="225" s="1"/>
  <c r="G92" s="1"/>
  <c r="D106" i="155"/>
  <c r="D105"/>
  <c r="D105" i="204"/>
  <c r="D106"/>
  <c r="D106" i="153"/>
  <c r="D109"/>
  <c r="D111" s="1"/>
  <c r="D113" s="1"/>
  <c r="F73" i="225" s="1"/>
  <c r="G73" s="1"/>
  <c r="D105" i="218"/>
  <c r="D106"/>
  <c r="D104" i="147"/>
  <c r="D109"/>
  <c r="D111" s="1"/>
  <c r="D113" s="1"/>
  <c r="D117" s="1"/>
  <c r="D106" i="194"/>
  <c r="D109"/>
  <c r="D111" s="1"/>
  <c r="D113" s="1"/>
  <c r="F61" i="225" s="1"/>
  <c r="G61" s="1"/>
  <c r="D108" i="235"/>
  <c r="D104"/>
  <c r="D105" i="136"/>
  <c r="D106"/>
  <c r="D108" i="134"/>
  <c r="D106"/>
  <c r="D109" i="210"/>
  <c r="D111" s="1"/>
  <c r="D113" s="1"/>
  <c r="D117" s="1"/>
  <c r="D105" i="123"/>
  <c r="D107"/>
  <c r="D106" i="121"/>
  <c r="D104"/>
  <c r="D105" i="116"/>
  <c r="D108"/>
  <c r="D106" i="115"/>
  <c r="D107"/>
  <c r="D104" i="111"/>
  <c r="D105"/>
  <c r="D106" i="200"/>
  <c r="D105"/>
  <c r="D109" i="97"/>
  <c r="D111" s="1"/>
  <c r="D113" s="1"/>
  <c r="F118" i="225" s="1"/>
  <c r="G118" s="1"/>
  <c r="D105" i="97"/>
  <c r="D107" i="94"/>
  <c r="D108"/>
  <c r="D107" i="192"/>
  <c r="D108"/>
  <c r="D104" i="188"/>
  <c r="D108"/>
  <c r="D108" i="184"/>
  <c r="D107"/>
  <c r="D118" i="331"/>
  <c r="D118" i="328"/>
  <c r="D122" s="1"/>
  <c r="D124" s="1"/>
  <c r="D126" s="1"/>
  <c r="D130" s="1"/>
  <c r="D106" i="169"/>
  <c r="D104"/>
  <c r="D109" i="168"/>
  <c r="D111" s="1"/>
  <c r="D113" s="1"/>
  <c r="F89" i="225" s="1"/>
  <c r="G89" s="1"/>
  <c r="D107" i="168"/>
  <c r="D109" i="159"/>
  <c r="D111" s="1"/>
  <c r="D113" s="1"/>
  <c r="F81" i="225" s="1"/>
  <c r="G81" s="1"/>
  <c r="D106" i="159"/>
  <c r="D120" i="313"/>
  <c r="D122" s="1"/>
  <c r="D124" s="1"/>
  <c r="D126" s="1"/>
  <c r="D130" s="1"/>
  <c r="D117" i="305"/>
  <c r="D122" s="1"/>
  <c r="D124" s="1"/>
  <c r="D126" s="1"/>
  <c r="D120" i="293"/>
  <c r="D118" i="288"/>
  <c r="D107" i="125"/>
  <c r="D105"/>
  <c r="D104" i="119"/>
  <c r="D106"/>
  <c r="D118" i="258"/>
  <c r="D122" s="1"/>
  <c r="D124" s="1"/>
  <c r="D126" s="1"/>
  <c r="D118" i="250"/>
  <c r="D122" s="1"/>
  <c r="D124" s="1"/>
  <c r="D126" s="1"/>
  <c r="D118" i="241"/>
  <c r="CJ21" i="224"/>
  <c r="CK21" s="1"/>
  <c r="I21" i="225" s="1"/>
  <c r="D108" i="198"/>
  <c r="D109" i="209"/>
  <c r="D111" s="1"/>
  <c r="D113" s="1"/>
  <c r="D117" s="1"/>
  <c r="D107" i="140"/>
  <c r="D105" i="132"/>
  <c r="D108" i="130"/>
  <c r="D104" i="118"/>
  <c r="D107" i="199"/>
  <c r="D105" i="160"/>
  <c r="D120" i="312"/>
  <c r="D118" i="308"/>
  <c r="D118" i="304"/>
  <c r="D118" i="300"/>
  <c r="D117" i="296"/>
  <c r="D117" i="291"/>
  <c r="D118" i="287"/>
  <c r="D117" i="283"/>
  <c r="D120" i="278"/>
  <c r="D106" i="124"/>
  <c r="D118" i="266"/>
  <c r="D118" i="263"/>
  <c r="D118" i="259"/>
  <c r="D117" i="255"/>
  <c r="D117" i="251"/>
  <c r="D118" i="247"/>
  <c r="D105" i="104"/>
  <c r="D117" i="345"/>
  <c r="D106" i="183"/>
  <c r="D109" i="180"/>
  <c r="D111" s="1"/>
  <c r="D113" s="1"/>
  <c r="D117" s="1"/>
  <c r="D118" i="323"/>
  <c r="D109" i="157"/>
  <c r="D111" s="1"/>
  <c r="D113" s="1"/>
  <c r="D117" s="1"/>
  <c r="D104" i="150"/>
  <c r="D105" i="146"/>
  <c r="D109" i="190"/>
  <c r="D111" s="1"/>
  <c r="D113" s="1"/>
  <c r="F113" i="225" s="1"/>
  <c r="G113" s="1"/>
  <c r="CJ83" i="224"/>
  <c r="CK83" s="1"/>
  <c r="I86" i="225" s="1"/>
  <c r="D105" i="187"/>
  <c r="D107" i="181"/>
  <c r="D109" i="173"/>
  <c r="D111" s="1"/>
  <c r="D113" s="1"/>
  <c r="D117" s="1"/>
  <c r="D107" i="217"/>
  <c r="D117" i="322"/>
  <c r="D104" i="163"/>
  <c r="D105" i="158"/>
  <c r="D104" i="151"/>
  <c r="D109" i="203"/>
  <c r="D111" s="1"/>
  <c r="D113" s="1"/>
  <c r="D117" s="1"/>
  <c r="D107" i="209"/>
  <c r="D104" i="140"/>
  <c r="D104" i="137"/>
  <c r="D106" i="206"/>
  <c r="D107" i="130"/>
  <c r="D104" i="120"/>
  <c r="D105" i="118"/>
  <c r="D105" i="199"/>
  <c r="D109" i="110"/>
  <c r="D111" s="1"/>
  <c r="D113" s="1"/>
  <c r="D117" s="1"/>
  <c r="D105" i="101"/>
  <c r="D105" i="96"/>
  <c r="D105" i="191"/>
  <c r="D104" i="208"/>
  <c r="D105" i="164"/>
  <c r="D120" i="274"/>
  <c r="D109" i="124"/>
  <c r="D111" s="1"/>
  <c r="D113" s="1"/>
  <c r="F36" i="225" s="1"/>
  <c r="G36" s="1"/>
  <c r="D107" i="104"/>
  <c r="D117" i="240"/>
  <c r="D118" i="343"/>
  <c r="D109" i="183"/>
  <c r="D111" s="1"/>
  <c r="D113" s="1"/>
  <c r="D117" s="1"/>
  <c r="D104"/>
  <c r="D106" i="180"/>
  <c r="D108" i="172"/>
  <c r="D106"/>
  <c r="D120" i="321"/>
  <c r="D122" s="1"/>
  <c r="D124" s="1"/>
  <c r="D126" s="1"/>
  <c r="D118" i="319"/>
  <c r="D105" i="157"/>
  <c r="D107" i="150"/>
  <c r="D109" i="196"/>
  <c r="D111" s="1"/>
  <c r="D113" s="1"/>
  <c r="F69" i="225" s="1"/>
  <c r="G69" s="1"/>
  <c r="D106" i="146"/>
  <c r="D106" i="141"/>
  <c r="D109" i="139"/>
  <c r="D111" s="1"/>
  <c r="D113" s="1"/>
  <c r="D117" s="1"/>
  <c r="D109" i="138"/>
  <c r="D111" s="1"/>
  <c r="D113" s="1"/>
  <c r="D117" s="1"/>
  <c r="D108"/>
  <c r="D106" i="195"/>
  <c r="D105" i="234"/>
  <c r="D107" i="129"/>
  <c r="D117" i="272"/>
  <c r="D122" s="1"/>
  <c r="D124" s="1"/>
  <c r="D126" s="1"/>
  <c r="D109" i="214"/>
  <c r="D111" s="1"/>
  <c r="D113" s="1"/>
  <c r="F24" i="225" s="1"/>
  <c r="G24" s="1"/>
  <c r="D105" i="214"/>
  <c r="D108" i="207"/>
  <c r="D104" i="112"/>
  <c r="D109"/>
  <c r="D111" s="1"/>
  <c r="D113" s="1"/>
  <c r="D117" s="1"/>
  <c r="D105" i="215"/>
  <c r="D107"/>
  <c r="D109" i="102"/>
  <c r="D111" s="1"/>
  <c r="D113" s="1"/>
  <c r="D117" s="1"/>
  <c r="D117" i="239"/>
  <c r="D118" i="341"/>
  <c r="D122" s="1"/>
  <c r="D124" s="1"/>
  <c r="D126" s="1"/>
  <c r="D117" i="334"/>
  <c r="D117" i="326"/>
  <c r="D109" i="165"/>
  <c r="D111" s="1"/>
  <c r="D113" s="1"/>
  <c r="F87" i="225" s="1"/>
  <c r="G87" s="1"/>
  <c r="D106" i="165"/>
  <c r="D120" i="318"/>
  <c r="D109" i="161"/>
  <c r="D111" s="1"/>
  <c r="D113" s="1"/>
  <c r="F83" i="225" s="1"/>
  <c r="G83" s="1"/>
  <c r="J83" s="1"/>
  <c r="D107" i="161"/>
  <c r="D117" i="311"/>
  <c r="D117" i="297"/>
  <c r="D122" s="1"/>
  <c r="D124" s="1"/>
  <c r="D126" s="1"/>
  <c r="D120" i="295"/>
  <c r="D122" s="1"/>
  <c r="D124" s="1"/>
  <c r="D126" s="1"/>
  <c r="D130" s="1"/>
  <c r="D117" i="286"/>
  <c r="D122" s="1"/>
  <c r="D124" s="1"/>
  <c r="D126" s="1"/>
  <c r="D130" s="1"/>
  <c r="D117" i="279"/>
  <c r="D122" s="1"/>
  <c r="D124" s="1"/>
  <c r="D126" s="1"/>
  <c r="D117" i="277"/>
  <c r="D122" s="1"/>
  <c r="D124" s="1"/>
  <c r="D126" s="1"/>
  <c r="D117" i="262"/>
  <c r="D117" i="254"/>
  <c r="D122" s="1"/>
  <c r="D124" s="1"/>
  <c r="D126" s="1"/>
  <c r="D107" i="107"/>
  <c r="D105" i="100"/>
  <c r="D118" i="303"/>
  <c r="D109" i="107"/>
  <c r="D111" s="1"/>
  <c r="D113" s="1"/>
  <c r="F11" i="225" s="1"/>
  <c r="G11" s="1"/>
  <c r="D104" i="107"/>
  <c r="D107" i="187"/>
  <c r="D108"/>
  <c r="D109" i="181"/>
  <c r="D111" s="1"/>
  <c r="D113" s="1"/>
  <c r="F105" i="225" s="1"/>
  <c r="G105" s="1"/>
  <c r="D104" i="211"/>
  <c r="D105"/>
  <c r="D104" i="173"/>
  <c r="D104" i="217"/>
  <c r="D108"/>
  <c r="D120" i="322"/>
  <c r="D107" i="163"/>
  <c r="D108" i="158"/>
  <c r="D104" i="198"/>
  <c r="D105"/>
  <c r="D106" i="151"/>
  <c r="D104" i="203"/>
  <c r="D108"/>
  <c r="D104" i="209"/>
  <c r="D105" i="143"/>
  <c r="D109"/>
  <c r="D111" s="1"/>
  <c r="D113" s="1"/>
  <c r="F60" i="225" s="1"/>
  <c r="G60" s="1"/>
  <c r="D106" i="140"/>
  <c r="D109" i="137"/>
  <c r="D111" s="1"/>
  <c r="D113" s="1"/>
  <c r="D117" s="1"/>
  <c r="D105"/>
  <c r="D104" i="206"/>
  <c r="D109" i="132"/>
  <c r="D111" s="1"/>
  <c r="D113" s="1"/>
  <c r="F45" i="225" s="1"/>
  <c r="G45" s="1"/>
  <c r="D109" i="130"/>
  <c r="D111" s="1"/>
  <c r="D113" s="1"/>
  <c r="F41" i="225" s="1"/>
  <c r="G41" s="1"/>
  <c r="D118" i="270"/>
  <c r="D106" i="120"/>
  <c r="D105"/>
  <c r="D109" i="118"/>
  <c r="D111" s="1"/>
  <c r="D113" s="1"/>
  <c r="D117" s="1"/>
  <c r="D107" i="114"/>
  <c r="D105"/>
  <c r="D109" i="199"/>
  <c r="D111" s="1"/>
  <c r="D113" s="1"/>
  <c r="F19" i="225" s="1"/>
  <c r="G19" s="1"/>
  <c r="D104" i="110"/>
  <c r="D105"/>
  <c r="D104" i="101"/>
  <c r="D108"/>
  <c r="D106" i="96"/>
  <c r="D107"/>
  <c r="D106" i="191"/>
  <c r="D120" i="342"/>
  <c r="D117" i="339"/>
  <c r="D120" i="335"/>
  <c r="D120" i="332"/>
  <c r="D118" i="327"/>
  <c r="D107" i="208"/>
  <c r="D108"/>
  <c r="D106" i="164"/>
  <c r="D109" i="160"/>
  <c r="D111" s="1"/>
  <c r="D113" s="1"/>
  <c r="F82" i="225" s="1"/>
  <c r="G82" s="1"/>
  <c r="J82" s="1"/>
  <c r="D104" i="160"/>
  <c r="D117" i="312"/>
  <c r="D117" i="308"/>
  <c r="D122" s="1"/>
  <c r="D124" s="1"/>
  <c r="D126" s="1"/>
  <c r="D117" i="304"/>
  <c r="D122" s="1"/>
  <c r="D124" s="1"/>
  <c r="D126" s="1"/>
  <c r="K70" i="225" s="1"/>
  <c r="D117" i="300"/>
  <c r="D122" s="1"/>
  <c r="D124" s="1"/>
  <c r="D126" s="1"/>
  <c r="D120" i="296"/>
  <c r="D118" i="291"/>
  <c r="D122" s="1"/>
  <c r="D124" s="1"/>
  <c r="D126" s="1"/>
  <c r="K58" i="225" s="1"/>
  <c r="D120" i="287"/>
  <c r="D118" i="283"/>
  <c r="D122" s="1"/>
  <c r="D124" s="1"/>
  <c r="D126" s="1"/>
  <c r="K50" i="225" s="1"/>
  <c r="D117" i="278"/>
  <c r="D122" s="1"/>
  <c r="D124" s="1"/>
  <c r="D126" s="1"/>
  <c r="D130" s="1"/>
  <c r="CJ4" i="224"/>
  <c r="CK4" s="1"/>
  <c r="D106" i="187"/>
  <c r="D109"/>
  <c r="D111" s="1"/>
  <c r="D113" s="1"/>
  <c r="F110" i="225" s="1"/>
  <c r="G110" s="1"/>
  <c r="D104" i="181"/>
  <c r="D105"/>
  <c r="D107" i="211"/>
  <c r="D109"/>
  <c r="D111" s="1"/>
  <c r="D113" s="1"/>
  <c r="D117" s="1"/>
  <c r="D105" i="173"/>
  <c r="D106"/>
  <c r="D109" i="217"/>
  <c r="D111" s="1"/>
  <c r="D113" s="1"/>
  <c r="F93" i="225" s="1"/>
  <c r="G93" s="1"/>
  <c r="D106" i="217"/>
  <c r="D109" i="163"/>
  <c r="D111" s="1"/>
  <c r="D113" s="1"/>
  <c r="F85" i="225" s="1"/>
  <c r="G85" s="1"/>
  <c r="D106" i="163"/>
  <c r="D109" i="158"/>
  <c r="D111" s="1"/>
  <c r="D113" s="1"/>
  <c r="F80" i="225" s="1"/>
  <c r="G80" s="1"/>
  <c r="D106" i="158"/>
  <c r="D107" i="198"/>
  <c r="D106"/>
  <c r="D108" i="151"/>
  <c r="D109"/>
  <c r="D111" s="1"/>
  <c r="D113" s="1"/>
  <c r="F72" i="225" s="1"/>
  <c r="G72" s="1"/>
  <c r="D105" i="203"/>
  <c r="D106"/>
  <c r="D108" i="209"/>
  <c r="D106"/>
  <c r="D107" i="143"/>
  <c r="D106"/>
  <c r="D105" i="140"/>
  <c r="D108"/>
  <c r="D106" i="137"/>
  <c r="D108"/>
  <c r="D108" i="206"/>
  <c r="D109"/>
  <c r="D111" s="1"/>
  <c r="D113" s="1"/>
  <c r="D117" s="1"/>
  <c r="D104" i="132"/>
  <c r="D104" i="130"/>
  <c r="D105"/>
  <c r="D107" i="120"/>
  <c r="D109"/>
  <c r="D111" s="1"/>
  <c r="D113" s="1"/>
  <c r="F32" i="225" s="1"/>
  <c r="G32" s="1"/>
  <c r="D107" i="118"/>
  <c r="D106"/>
  <c r="D108" i="114"/>
  <c r="D109"/>
  <c r="D111" s="1"/>
  <c r="D113" s="1"/>
  <c r="D117" s="1"/>
  <c r="D108" i="199"/>
  <c r="D104"/>
  <c r="D108" i="110"/>
  <c r="D107"/>
  <c r="D118" i="246"/>
  <c r="D122" s="1"/>
  <c r="D124" s="1"/>
  <c r="D126" s="1"/>
  <c r="D109" i="101"/>
  <c r="D111" s="1"/>
  <c r="D113" s="1"/>
  <c r="D117" s="1"/>
  <c r="D107"/>
  <c r="D109" i="96"/>
  <c r="D111" s="1"/>
  <c r="D113" s="1"/>
  <c r="D117" s="1"/>
  <c r="D108"/>
  <c r="D107" i="191"/>
  <c r="D108"/>
  <c r="D118" i="342"/>
  <c r="D122" s="1"/>
  <c r="D124" s="1"/>
  <c r="D126" s="1"/>
  <c r="D120" i="339"/>
  <c r="D118" i="335"/>
  <c r="D122" s="1"/>
  <c r="D124" s="1"/>
  <c r="D126" s="1"/>
  <c r="D118" i="332"/>
  <c r="D122" s="1"/>
  <c r="D124" s="1"/>
  <c r="D126" s="1"/>
  <c r="D120" i="327"/>
  <c r="D106" i="208"/>
  <c r="D105"/>
  <c r="D108" i="164"/>
  <c r="D104"/>
  <c r="D108" i="160"/>
  <c r="D107"/>
  <c r="D118" i="274"/>
  <c r="D122" s="1"/>
  <c r="D124" s="1"/>
  <c r="D126" s="1"/>
  <c r="D105" i="124"/>
  <c r="D108"/>
  <c r="D117" i="266"/>
  <c r="D122" s="1"/>
  <c r="D124" s="1"/>
  <c r="D126" s="1"/>
  <c r="D117" i="263"/>
  <c r="D122" s="1"/>
  <c r="D124" s="1"/>
  <c r="D126" s="1"/>
  <c r="D117" i="259"/>
  <c r="D122" s="1"/>
  <c r="D124" s="1"/>
  <c r="D126" s="1"/>
  <c r="D118" i="255"/>
  <c r="D122" s="1"/>
  <c r="D124" s="1"/>
  <c r="D126" s="1"/>
  <c r="D130" s="1"/>
  <c r="D120" i="251"/>
  <c r="D122" s="1"/>
  <c r="D124" s="1"/>
  <c r="D126" s="1"/>
  <c r="D120" i="247"/>
  <c r="D104" i="104"/>
  <c r="D109"/>
  <c r="D111" s="1"/>
  <c r="D113" s="1"/>
  <c r="F9" i="225" s="1"/>
  <c r="G9" s="1"/>
  <c r="D120" i="345"/>
  <c r="D105" i="183"/>
  <c r="D107"/>
  <c r="D104" i="180"/>
  <c r="D105"/>
  <c r="D104" i="172"/>
  <c r="D107"/>
  <c r="D120" i="323"/>
  <c r="D120" i="319"/>
  <c r="D107" i="157"/>
  <c r="D106"/>
  <c r="D108" i="150"/>
  <c r="D106" i="196"/>
  <c r="D108"/>
  <c r="D104"/>
  <c r="D108" i="146"/>
  <c r="D108" i="141"/>
  <c r="D109"/>
  <c r="D111" s="1"/>
  <c r="D113" s="1"/>
  <c r="F57" i="225" s="1"/>
  <c r="G57" s="1"/>
  <c r="D106" i="139"/>
  <c r="D120" i="281"/>
  <c r="D104" i="195"/>
  <c r="D109"/>
  <c r="D111" s="1"/>
  <c r="D113" s="1"/>
  <c r="D117" s="1"/>
  <c r="D109" i="234"/>
  <c r="D111" s="1"/>
  <c r="D113" s="1"/>
  <c r="D117" s="1"/>
  <c r="D106" i="129"/>
  <c r="D109"/>
  <c r="D111" s="1"/>
  <c r="D113" s="1"/>
  <c r="F40" i="225" s="1"/>
  <c r="G40" s="1"/>
  <c r="D104" i="117"/>
  <c r="D107"/>
  <c r="D104" i="214"/>
  <c r="D107"/>
  <c r="D106" i="207"/>
  <c r="D105" i="108"/>
  <c r="D104"/>
  <c r="D107" i="102"/>
  <c r="D108"/>
  <c r="D118" i="239"/>
  <c r="D105" i="190"/>
  <c r="D104"/>
  <c r="D120" i="334"/>
  <c r="D122" s="1"/>
  <c r="D124" s="1"/>
  <c r="D126" s="1"/>
  <c r="D130" s="1"/>
  <c r="D120" i="326"/>
  <c r="D122" s="1"/>
  <c r="D124" s="1"/>
  <c r="D126" s="1"/>
  <c r="K94" i="225" s="1"/>
  <c r="D118" i="269"/>
  <c r="D122" s="1"/>
  <c r="D124" s="1"/>
  <c r="D126" s="1"/>
  <c r="D105" i="107"/>
  <c r="D106"/>
  <c r="D107" i="100"/>
  <c r="D106"/>
  <c r="D106" i="150"/>
  <c r="D105"/>
  <c r="D104" i="146"/>
  <c r="D107"/>
  <c r="D105" i="141"/>
  <c r="D107"/>
  <c r="D107" i="139"/>
  <c r="D108"/>
  <c r="D117" i="281"/>
  <c r="D108" i="234"/>
  <c r="D106"/>
  <c r="D105" i="129"/>
  <c r="D108"/>
  <c r="D108" i="117"/>
  <c r="D105"/>
  <c r="D105" i="207"/>
  <c r="D109"/>
  <c r="D111" s="1"/>
  <c r="D113" s="1"/>
  <c r="F23" i="225" s="1"/>
  <c r="G23" s="1"/>
  <c r="D106" i="108"/>
  <c r="D109"/>
  <c r="D111" s="1"/>
  <c r="D113" s="1"/>
  <c r="D117" s="1"/>
  <c r="D108" i="190"/>
  <c r="D106"/>
  <c r="CJ91" i="224"/>
  <c r="CK91" s="1"/>
  <c r="I95" i="225" s="1"/>
  <c r="CJ103" i="224"/>
  <c r="CK103" s="1"/>
  <c r="I107" i="225" s="1"/>
  <c r="CJ75" i="224"/>
  <c r="CK75" s="1"/>
  <c r="I77" i="225" s="1"/>
  <c r="CJ95" i="224"/>
  <c r="CK95" s="1"/>
  <c r="I99" i="225" s="1"/>
  <c r="CF114" i="224"/>
  <c r="D331" i="228" s="1"/>
  <c r="CJ16" i="224"/>
  <c r="CK16" s="1"/>
  <c r="I16" i="225" s="1"/>
  <c r="CJ24" i="224"/>
  <c r="CK24" s="1"/>
  <c r="I24" i="225" s="1"/>
  <c r="CJ40" i="224"/>
  <c r="CK40" s="1"/>
  <c r="I42" i="225" s="1"/>
  <c r="CJ72" i="224"/>
  <c r="CK72" s="1"/>
  <c r="I74" i="225" s="1"/>
  <c r="CJ37" i="224"/>
  <c r="CK37" s="1"/>
  <c r="I38" i="225" s="1"/>
  <c r="CJ101" i="224"/>
  <c r="CK101" s="1"/>
  <c r="I105" i="225" s="1"/>
  <c r="CJ109" i="224"/>
  <c r="CK109" s="1"/>
  <c r="I114" i="225" s="1"/>
  <c r="CJ18" i="224"/>
  <c r="CK18" s="1"/>
  <c r="I18" i="225" s="1"/>
  <c r="CJ42" i="224"/>
  <c r="CK42" s="1"/>
  <c r="I44" i="225" s="1"/>
  <c r="CJ74" i="224"/>
  <c r="CK74" s="1"/>
  <c r="I76" i="225" s="1"/>
  <c r="CJ106" i="224"/>
  <c r="CK106" s="1"/>
  <c r="I110" i="225" s="1"/>
  <c r="CJ15" i="224"/>
  <c r="CK15" s="1"/>
  <c r="I15" i="225" s="1"/>
  <c r="CJ31" i="224"/>
  <c r="CK31" s="1"/>
  <c r="I31" i="225" s="1"/>
  <c r="CJ47" i="224"/>
  <c r="CK47" s="1"/>
  <c r="I49" i="225" s="1"/>
  <c r="CJ63" i="224"/>
  <c r="CK63" s="1"/>
  <c r="I65" i="225" s="1"/>
  <c r="CJ12" i="224"/>
  <c r="CK12" s="1"/>
  <c r="I12" i="225" s="1"/>
  <c r="CJ20" i="224"/>
  <c r="CK20" s="1"/>
  <c r="I20" i="225" s="1"/>
  <c r="CJ28" i="224"/>
  <c r="CK28" s="1"/>
  <c r="I28" i="225" s="1"/>
  <c r="CJ52" i="224"/>
  <c r="CK52" s="1"/>
  <c r="I54" i="225" s="1"/>
  <c r="CJ92" i="224"/>
  <c r="CK92" s="1"/>
  <c r="I96" i="225" s="1"/>
  <c r="CJ100" i="224"/>
  <c r="CK100" s="1"/>
  <c r="I104" i="225" s="1"/>
  <c r="CJ108" i="224"/>
  <c r="CK108" s="1"/>
  <c r="I113" i="225" s="1"/>
  <c r="CJ17" i="224"/>
  <c r="CK17" s="1"/>
  <c r="I17" i="225" s="1"/>
  <c r="CJ33" i="224"/>
  <c r="CK33" s="1"/>
  <c r="I33" i="225" s="1"/>
  <c r="CJ73" i="224"/>
  <c r="CK73" s="1"/>
  <c r="I75" i="225" s="1"/>
  <c r="CJ81" i="224"/>
  <c r="CK81" s="1"/>
  <c r="I84" i="225" s="1"/>
  <c r="CJ97" i="224"/>
  <c r="CK97" s="1"/>
  <c r="I101" i="225" s="1"/>
  <c r="CJ105" i="224"/>
  <c r="CK105" s="1"/>
  <c r="I109" i="225" s="1"/>
  <c r="CJ38" i="224"/>
  <c r="CK38" s="1"/>
  <c r="I40" i="225" s="1"/>
  <c r="CJ46" i="224"/>
  <c r="CK46" s="1"/>
  <c r="I48" i="225" s="1"/>
  <c r="CJ70" i="224"/>
  <c r="CK70" s="1"/>
  <c r="I72" i="225" s="1"/>
  <c r="CJ86" i="224"/>
  <c r="CK86" s="1"/>
  <c r="I89" i="225" s="1"/>
  <c r="CJ11" i="224"/>
  <c r="CK11" s="1"/>
  <c r="I11" i="225" s="1"/>
  <c r="CJ43" i="224"/>
  <c r="CK43" s="1"/>
  <c r="I45" i="225" s="1"/>
  <c r="CJ99" i="224"/>
  <c r="CK99" s="1"/>
  <c r="I103" i="225" s="1"/>
  <c r="CJ5" i="224"/>
  <c r="CK5" s="1"/>
  <c r="I5" i="225" s="1"/>
  <c r="CH114" i="224"/>
  <c r="D332" i="228" s="1"/>
  <c r="CJ69" i="224"/>
  <c r="CK69" s="1"/>
  <c r="I71" i="225" s="1"/>
  <c r="D122" i="346"/>
  <c r="D124" s="1"/>
  <c r="D126" s="1"/>
  <c r="K115" i="225" s="1"/>
  <c r="D122" i="276"/>
  <c r="D124" s="1"/>
  <c r="D126" s="1"/>
  <c r="D130" s="1"/>
  <c r="D122" i="340"/>
  <c r="D124" s="1"/>
  <c r="D126" s="1"/>
  <c r="D130" s="1"/>
  <c r="D122" i="339"/>
  <c r="D124" s="1"/>
  <c r="D126" s="1"/>
  <c r="K108" i="225" s="1"/>
  <c r="D122" i="333"/>
  <c r="D124" s="1"/>
  <c r="D126" s="1"/>
  <c r="D130" s="1"/>
  <c r="D122" i="314"/>
  <c r="D124" s="1"/>
  <c r="D126" s="1"/>
  <c r="D130" s="1"/>
  <c r="D122" i="312"/>
  <c r="D124" s="1"/>
  <c r="D126" s="1"/>
  <c r="D130" s="1"/>
  <c r="D122" i="249"/>
  <c r="D124" s="1"/>
  <c r="D126" s="1"/>
  <c r="D130" s="1"/>
  <c r="D122" i="315"/>
  <c r="D124" s="1"/>
  <c r="D126" s="1"/>
  <c r="K82" i="225" s="1"/>
  <c r="D122" i="330"/>
  <c r="D124" s="1"/>
  <c r="D126" s="1"/>
  <c r="K98" i="225" s="1"/>
  <c r="D122" i="311"/>
  <c r="D124" s="1"/>
  <c r="D126" s="1"/>
  <c r="D130" s="1"/>
  <c r="D122" i="309"/>
  <c r="D124" s="1"/>
  <c r="D126" s="1"/>
  <c r="D130" s="1"/>
  <c r="D122" i="299"/>
  <c r="D124" s="1"/>
  <c r="D126" s="1"/>
  <c r="K65" i="225" s="1"/>
  <c r="D122" i="293"/>
  <c r="D124" s="1"/>
  <c r="D126" s="1"/>
  <c r="K59" i="225" s="1"/>
  <c r="D122" i="288"/>
  <c r="D124" s="1"/>
  <c r="D126" s="1"/>
  <c r="K55" i="225" s="1"/>
  <c r="D122" i="275"/>
  <c r="D124" s="1"/>
  <c r="D126" s="1"/>
  <c r="D130" s="1"/>
  <c r="D122" i="273"/>
  <c r="D124" s="1"/>
  <c r="D126" s="1"/>
  <c r="D130" s="1"/>
  <c r="D122" i="262"/>
  <c r="D124" s="1"/>
  <c r="D126" s="1"/>
  <c r="K28" i="225" s="1"/>
  <c r="D122" i="252"/>
  <c r="D124" s="1"/>
  <c r="D126" s="1"/>
  <c r="D130" s="1"/>
  <c r="CD114" i="224"/>
  <c r="D334" i="228" s="1"/>
  <c r="CJ32" i="224"/>
  <c r="CK32" s="1"/>
  <c r="I32" i="225" s="1"/>
  <c r="CJ48" i="224"/>
  <c r="CK48" s="1"/>
  <c r="I50" i="225" s="1"/>
  <c r="CJ56" i="224"/>
  <c r="CK56" s="1"/>
  <c r="I58" i="225" s="1"/>
  <c r="CJ64" i="224"/>
  <c r="CK64" s="1"/>
  <c r="I66" i="225" s="1"/>
  <c r="CJ88" i="224"/>
  <c r="CK88" s="1"/>
  <c r="I91" i="225" s="1"/>
  <c r="CJ96" i="224"/>
  <c r="CK96" s="1"/>
  <c r="I100" i="225" s="1"/>
  <c r="CJ104" i="224"/>
  <c r="CK104" s="1"/>
  <c r="I108" i="225" s="1"/>
  <c r="CJ13" i="224"/>
  <c r="CK13" s="1"/>
  <c r="I13" i="225" s="1"/>
  <c r="CJ29" i="224"/>
  <c r="CK29" s="1"/>
  <c r="I29" i="225" s="1"/>
  <c r="CJ45" i="224"/>
  <c r="CK45" s="1"/>
  <c r="I47" i="225" s="1"/>
  <c r="CJ53" i="224"/>
  <c r="CK53" s="1"/>
  <c r="I55" i="225" s="1"/>
  <c r="CJ77" i="224"/>
  <c r="CK77" s="1"/>
  <c r="I79" i="225" s="1"/>
  <c r="CJ85" i="224"/>
  <c r="CK85" s="1"/>
  <c r="I88" i="225" s="1"/>
  <c r="CJ93" i="224"/>
  <c r="CK93" s="1"/>
  <c r="I97" i="225" s="1"/>
  <c r="CJ26" i="224"/>
  <c r="CK26" s="1"/>
  <c r="I26" i="225" s="1"/>
  <c r="CJ58" i="224"/>
  <c r="CK58" s="1"/>
  <c r="I60" i="225" s="1"/>
  <c r="CJ66" i="224"/>
  <c r="CK66" s="1"/>
  <c r="I68" i="225" s="1"/>
  <c r="CJ82" i="224"/>
  <c r="CK82" s="1"/>
  <c r="I85" i="225" s="1"/>
  <c r="CJ90" i="224"/>
  <c r="CK90" s="1"/>
  <c r="I94" i="225" s="1"/>
  <c r="CJ98" i="224"/>
  <c r="CK98" s="1"/>
  <c r="I102" i="225" s="1"/>
  <c r="CJ7" i="224"/>
  <c r="CK7" s="1"/>
  <c r="I7" i="225" s="1"/>
  <c r="CJ23" i="224"/>
  <c r="CK23" s="1"/>
  <c r="I23" i="225" s="1"/>
  <c r="CJ39" i="224"/>
  <c r="CK39" s="1"/>
  <c r="I41" i="225" s="1"/>
  <c r="CJ55" i="224"/>
  <c r="CK55" s="1"/>
  <c r="I57" i="225" s="1"/>
  <c r="CJ71" i="224"/>
  <c r="CK71" s="1"/>
  <c r="I73" i="225" s="1"/>
  <c r="CJ36" i="224"/>
  <c r="CK36" s="1"/>
  <c r="I37" i="225" s="1"/>
  <c r="CJ44" i="224"/>
  <c r="CK44" s="1"/>
  <c r="I46" i="225" s="1"/>
  <c r="CJ60" i="224"/>
  <c r="CK60" s="1"/>
  <c r="I62" i="225" s="1"/>
  <c r="CJ68" i="224"/>
  <c r="CK68" s="1"/>
  <c r="I70" i="225" s="1"/>
  <c r="CJ76" i="224"/>
  <c r="CK76" s="1"/>
  <c r="I78" i="225" s="1"/>
  <c r="CJ84" i="224"/>
  <c r="CK84" s="1"/>
  <c r="I87" i="225" s="1"/>
  <c r="CJ9" i="224"/>
  <c r="CK9" s="1"/>
  <c r="I9" i="225" s="1"/>
  <c r="CJ25" i="224"/>
  <c r="CK25" s="1"/>
  <c r="I25" i="225" s="1"/>
  <c r="CJ41" i="224"/>
  <c r="CK41" s="1"/>
  <c r="I43" i="225" s="1"/>
  <c r="CJ49" i="224"/>
  <c r="CK49" s="1"/>
  <c r="I51" i="225" s="1"/>
  <c r="CJ57" i="224"/>
  <c r="CK57" s="1"/>
  <c r="I59" i="225" s="1"/>
  <c r="CJ65" i="224"/>
  <c r="CK65" s="1"/>
  <c r="I67" i="225" s="1"/>
  <c r="CJ89" i="224"/>
  <c r="CK89" s="1"/>
  <c r="I93" i="225" s="1"/>
  <c r="CJ14" i="224"/>
  <c r="CK14" s="1"/>
  <c r="I14" i="225" s="1"/>
  <c r="CJ22" i="224"/>
  <c r="CK22" s="1"/>
  <c r="I22" i="225" s="1"/>
  <c r="CJ30" i="224"/>
  <c r="CK30" s="1"/>
  <c r="I30" i="225" s="1"/>
  <c r="CJ62" i="224"/>
  <c r="CK62" s="1"/>
  <c r="I64" i="225" s="1"/>
  <c r="CJ78" i="224"/>
  <c r="CK78" s="1"/>
  <c r="I80" i="225" s="1"/>
  <c r="CJ94" i="224"/>
  <c r="CK94" s="1"/>
  <c r="I98" i="225" s="1"/>
  <c r="CJ102" i="224"/>
  <c r="CK102" s="1"/>
  <c r="I106" i="225" s="1"/>
  <c r="CJ110" i="224"/>
  <c r="CK110" s="1"/>
  <c r="I115" i="225" s="1"/>
  <c r="CJ19" i="224"/>
  <c r="CK19" s="1"/>
  <c r="I19" i="225" s="1"/>
  <c r="CJ27" i="224"/>
  <c r="CK27" s="1"/>
  <c r="I27" i="225" s="1"/>
  <c r="CJ35" i="224"/>
  <c r="CK35" s="1"/>
  <c r="I35" i="225" s="1"/>
  <c r="CJ51" i="224"/>
  <c r="CK51" s="1"/>
  <c r="I53" i="225" s="1"/>
  <c r="CJ59" i="224"/>
  <c r="CK59" s="1"/>
  <c r="I61" i="225" s="1"/>
  <c r="CJ67" i="224"/>
  <c r="CK67" s="1"/>
  <c r="I69" i="225" s="1"/>
  <c r="CJ8" i="224"/>
  <c r="CK8" s="1"/>
  <c r="I8" i="225" s="1"/>
  <c r="CJ34" i="224"/>
  <c r="CK34" s="1"/>
  <c r="I34" i="225" s="1"/>
  <c r="CJ6" i="224"/>
  <c r="CK6" s="1"/>
  <c r="I6" i="225" s="1"/>
  <c r="CJ54" i="224"/>
  <c r="CK54" s="1"/>
  <c r="I56" i="225" s="1"/>
  <c r="F107"/>
  <c r="G107" s="1"/>
  <c r="D117" i="185"/>
  <c r="F103" i="225"/>
  <c r="G103" s="1"/>
  <c r="F99"/>
  <c r="G99" s="1"/>
  <c r="D117" i="176"/>
  <c r="F97" i="225"/>
  <c r="G97" s="1"/>
  <c r="D117" i="236"/>
  <c r="D117" i="154"/>
  <c r="F74" i="225"/>
  <c r="G74" s="1"/>
  <c r="F68"/>
  <c r="G68" s="1"/>
  <c r="F64"/>
  <c r="G64" s="1"/>
  <c r="D117" i="143"/>
  <c r="D117" i="212"/>
  <c r="F50" i="225"/>
  <c r="G50" s="1"/>
  <c r="D117" i="132"/>
  <c r="K43" i="225"/>
  <c r="F34"/>
  <c r="G34" s="1"/>
  <c r="D117" i="213"/>
  <c r="F29" i="225"/>
  <c r="G29" s="1"/>
  <c r="F27"/>
  <c r="G27" s="1"/>
  <c r="D117" i="193"/>
  <c r="D117" i="199"/>
  <c r="F17" i="225"/>
  <c r="G17" s="1"/>
  <c r="D117" i="205"/>
  <c r="F13" i="225"/>
  <c r="G13" s="1"/>
  <c r="F7"/>
  <c r="G7" s="1"/>
  <c r="J7" s="1"/>
  <c r="D117" i="103"/>
  <c r="D117" i="201"/>
  <c r="F8" i="225"/>
  <c r="G8" s="1"/>
  <c r="D117" i="191"/>
  <c r="F114" i="225"/>
  <c r="G114" s="1"/>
  <c r="F112"/>
  <c r="G112" s="1"/>
  <c r="D117" i="189"/>
  <c r="F86" i="225"/>
  <c r="G86" s="1"/>
  <c r="J86" s="1"/>
  <c r="D117" i="164"/>
  <c r="F84" i="225"/>
  <c r="G84" s="1"/>
  <c r="D117" i="162"/>
  <c r="K78" i="225"/>
  <c r="D117" i="124"/>
  <c r="D117" i="99"/>
  <c r="F119" i="225"/>
  <c r="G119" s="1"/>
  <c r="F106"/>
  <c r="G106" s="1"/>
  <c r="F104"/>
  <c r="G104" s="1"/>
  <c r="D117" i="172"/>
  <c r="F96" i="225"/>
  <c r="G96" s="1"/>
  <c r="K96"/>
  <c r="F94"/>
  <c r="G94" s="1"/>
  <c r="D117" i="171"/>
  <c r="D117" i="155"/>
  <c r="F77" i="225"/>
  <c r="G77" s="1"/>
  <c r="D117" i="153"/>
  <c r="D117" i="150"/>
  <c r="F71" i="225"/>
  <c r="G71" s="1"/>
  <c r="D117" i="146"/>
  <c r="F63" i="225"/>
  <c r="G63" s="1"/>
  <c r="F59"/>
  <c r="G59" s="1"/>
  <c r="D117" i="235"/>
  <c r="D117" i="136"/>
  <c r="F51" i="225"/>
  <c r="G51" s="1"/>
  <c r="F49"/>
  <c r="G49" s="1"/>
  <c r="D117" i="134"/>
  <c r="F46" i="225"/>
  <c r="G46" s="1"/>
  <c r="F44"/>
  <c r="G44" s="1"/>
  <c r="D117" i="123"/>
  <c r="F33" i="225"/>
  <c r="G33" s="1"/>
  <c r="D117" i="121"/>
  <c r="D117" i="207"/>
  <c r="F18" i="225"/>
  <c r="G18" s="1"/>
  <c r="D117" i="111"/>
  <c r="F6" i="225"/>
  <c r="G6" s="1"/>
  <c r="D117" i="97"/>
  <c r="F91" i="225"/>
  <c r="G91" s="1"/>
  <c r="D117" i="169"/>
  <c r="D117" i="161"/>
  <c r="D130" i="288"/>
  <c r="F31" i="225"/>
  <c r="G31" s="1"/>
  <c r="F10"/>
  <c r="G10" s="1"/>
  <c r="D117" i="105"/>
  <c r="D117" i="100"/>
  <c r="F4" i="225"/>
  <c r="G4" s="1"/>
  <c r="D122" i="322"/>
  <c r="D124" s="1"/>
  <c r="D126" s="1"/>
  <c r="D122" i="268"/>
  <c r="D124" s="1"/>
  <c r="D126" s="1"/>
  <c r="D122" i="240"/>
  <c r="D124" s="1"/>
  <c r="D126" s="1"/>
  <c r="D122" i="331"/>
  <c r="D124" s="1"/>
  <c r="D126" s="1"/>
  <c r="D122" i="303"/>
  <c r="D124" s="1"/>
  <c r="D126" s="1"/>
  <c r="D122" i="233"/>
  <c r="D124" s="1"/>
  <c r="D126" s="1"/>
  <c r="K116" i="225" s="1"/>
  <c r="D117" i="181"/>
  <c r="F101" i="225"/>
  <c r="G101" s="1"/>
  <c r="D117" i="163"/>
  <c r="F78" i="225"/>
  <c r="G78" s="1"/>
  <c r="D117" i="156"/>
  <c r="D117" i="198"/>
  <c r="F76" i="225"/>
  <c r="G76" s="1"/>
  <c r="D117" i="151"/>
  <c r="F70" i="225"/>
  <c r="G70" s="1"/>
  <c r="D117" i="148"/>
  <c r="F66" i="225"/>
  <c r="G66" s="1"/>
  <c r="D117" i="202"/>
  <c r="F62" i="225"/>
  <c r="G62" s="1"/>
  <c r="D117" i="145"/>
  <c r="F58" i="225"/>
  <c r="G58" s="1"/>
  <c r="D117" i="140"/>
  <c r="F56" i="225"/>
  <c r="G56" s="1"/>
  <c r="D117" i="216"/>
  <c r="D117" i="133"/>
  <c r="F47" i="225"/>
  <c r="G47" s="1"/>
  <c r="F39"/>
  <c r="G39" s="1"/>
  <c r="F22"/>
  <c r="G22" s="1"/>
  <c r="D117" i="113"/>
  <c r="F5" i="225"/>
  <c r="G5" s="1"/>
  <c r="D117" i="208"/>
  <c r="F90" i="225"/>
  <c r="G90" s="1"/>
  <c r="D117" i="167"/>
  <c r="F43" i="225"/>
  <c r="G43" s="1"/>
  <c r="D117" i="131"/>
  <c r="F38" i="225"/>
  <c r="G38" s="1"/>
  <c r="D117" i="104"/>
  <c r="F109" i="225"/>
  <c r="G109" s="1"/>
  <c r="D117" i="186"/>
  <c r="F102" i="225"/>
  <c r="G102" s="1"/>
  <c r="F100"/>
  <c r="G100" s="1"/>
  <c r="D117" i="177"/>
  <c r="F98" i="225"/>
  <c r="G98" s="1"/>
  <c r="D117" i="175"/>
  <c r="D117" i="170"/>
  <c r="F75" i="225"/>
  <c r="G75" s="1"/>
  <c r="D117" i="218"/>
  <c r="F67" i="225"/>
  <c r="G67" s="1"/>
  <c r="F65"/>
  <c r="G65" s="1"/>
  <c r="D117" i="194"/>
  <c r="D117" i="141"/>
  <c r="F55" i="225"/>
  <c r="G55" s="1"/>
  <c r="D117" i="129"/>
  <c r="D117" i="117"/>
  <c r="F30" i="225"/>
  <c r="G30" s="1"/>
  <c r="D117" i="116"/>
  <c r="D117" i="115"/>
  <c r="F20" i="225"/>
  <c r="G20" s="1"/>
  <c r="D117" i="200"/>
  <c r="F16" i="225"/>
  <c r="G16" s="1"/>
  <c r="F12"/>
  <c r="G12" s="1"/>
  <c r="D117" i="215"/>
  <c r="F116" i="225"/>
  <c r="G116" s="1"/>
  <c r="D117" i="94"/>
  <c r="D117" i="192"/>
  <c r="F115" i="225"/>
  <c r="G115" s="1"/>
  <c r="D117" i="190"/>
  <c r="D117" i="188"/>
  <c r="F111" i="225"/>
  <c r="G111" s="1"/>
  <c r="D117" i="184"/>
  <c r="F108" i="225"/>
  <c r="G108" s="1"/>
  <c r="D117" i="168"/>
  <c r="D117" i="159"/>
  <c r="F37" i="225"/>
  <c r="G37" s="1"/>
  <c r="D117" i="125"/>
  <c r="D122" i="344"/>
  <c r="D124" s="1"/>
  <c r="D126" s="1"/>
  <c r="D122" i="324"/>
  <c r="D124" s="1"/>
  <c r="D126" s="1"/>
  <c r="D122" i="320"/>
  <c r="D124" s="1"/>
  <c r="D126" s="1"/>
  <c r="D122" i="270"/>
  <c r="D124" s="1"/>
  <c r="D126" s="1"/>
  <c r="D122" i="329"/>
  <c r="D124" s="1"/>
  <c r="D126" s="1"/>
  <c r="D122" i="310"/>
  <c r="D124" s="1"/>
  <c r="D126" s="1"/>
  <c r="D122" i="306"/>
  <c r="D124" s="1"/>
  <c r="D126" s="1"/>
  <c r="D122" i="302"/>
  <c r="D124" s="1"/>
  <c r="D126" s="1"/>
  <c r="D122" i="294"/>
  <c r="D124" s="1"/>
  <c r="D126" s="1"/>
  <c r="D122" i="285"/>
  <c r="D124" s="1"/>
  <c r="D126" s="1"/>
  <c r="D122" i="280"/>
  <c r="D124" s="1"/>
  <c r="D126" s="1"/>
  <c r="D122" i="261"/>
  <c r="D124" s="1"/>
  <c r="D126" s="1"/>
  <c r="D122" i="247"/>
  <c r="D124" s="1"/>
  <c r="D126" s="1"/>
  <c r="D122" i="242"/>
  <c r="D124" s="1"/>
  <c r="D126" s="1"/>
  <c r="D122" i="343"/>
  <c r="D124" s="1"/>
  <c r="D126" s="1"/>
  <c r="D122" i="317"/>
  <c r="D124" s="1"/>
  <c r="D126" s="1"/>
  <c r="D122" i="338"/>
  <c r="D124" s="1"/>
  <c r="D126" s="1"/>
  <c r="D122" i="336"/>
  <c r="D124" s="1"/>
  <c r="D126" s="1"/>
  <c r="D122" i="318"/>
  <c r="D124" s="1"/>
  <c r="D126" s="1"/>
  <c r="D122" i="301"/>
  <c r="D124" s="1"/>
  <c r="D126" s="1"/>
  <c r="D122" i="290"/>
  <c r="D124" s="1"/>
  <c r="D126" s="1"/>
  <c r="D122" i="284"/>
  <c r="D124" s="1"/>
  <c r="D126" s="1"/>
  <c r="D122" i="282"/>
  <c r="D124" s="1"/>
  <c r="D126" s="1"/>
  <c r="D122" i="267"/>
  <c r="D124" s="1"/>
  <c r="D126" s="1"/>
  <c r="D122" i="264"/>
  <c r="D124" s="1"/>
  <c r="D126" s="1"/>
  <c r="D122" i="260"/>
  <c r="D124" s="1"/>
  <c r="D126" s="1"/>
  <c r="D122" i="256"/>
  <c r="D124" s="1"/>
  <c r="D126" s="1"/>
  <c r="D122" i="248"/>
  <c r="D124" s="1"/>
  <c r="D126" s="1"/>
  <c r="D122" i="241"/>
  <c r="D124" s="1"/>
  <c r="D126" s="1"/>
  <c r="J112" i="225" l="1"/>
  <c r="CJ61" i="224"/>
  <c r="CK61" s="1"/>
  <c r="I63" i="225" s="1"/>
  <c r="J63" s="1"/>
  <c r="CJ87" i="224"/>
  <c r="CK87" s="1"/>
  <c r="I90" i="225" s="1"/>
  <c r="J90" s="1"/>
  <c r="CJ111" i="224"/>
  <c r="CK111" s="1"/>
  <c r="I116" i="225" s="1"/>
  <c r="J10"/>
  <c r="I4"/>
  <c r="J4" s="1"/>
  <c r="F79"/>
  <c r="G79" s="1"/>
  <c r="J79" s="1"/>
  <c r="J38"/>
  <c r="J45"/>
  <c r="D122" i="319"/>
  <c r="D124" s="1"/>
  <c r="D126" s="1"/>
  <c r="K86" i="225" s="1"/>
  <c r="L86" s="1"/>
  <c r="J113"/>
  <c r="D122" i="287"/>
  <c r="D124" s="1"/>
  <c r="D126" s="1"/>
  <c r="K54" i="225" s="1"/>
  <c r="L54" s="1"/>
  <c r="D122" i="296"/>
  <c r="D124" s="1"/>
  <c r="D126" s="1"/>
  <c r="D130" s="1"/>
  <c r="J95" i="225"/>
  <c r="K42"/>
  <c r="F117"/>
  <c r="G117" s="1"/>
  <c r="D117" i="120"/>
  <c r="D117" i="158"/>
  <c r="D117" i="217"/>
  <c r="D117" i="160"/>
  <c r="D122" i="323"/>
  <c r="D124" s="1"/>
  <c r="D126" s="1"/>
  <c r="D130" s="1"/>
  <c r="J21" i="225"/>
  <c r="D117" i="165"/>
  <c r="F53" i="225"/>
  <c r="G53" s="1"/>
  <c r="J53" s="1"/>
  <c r="D117" i="196"/>
  <c r="J109" i="225"/>
  <c r="F48"/>
  <c r="G48" s="1"/>
  <c r="J48" s="1"/>
  <c r="D117" i="187"/>
  <c r="D117" i="107"/>
  <c r="K75" i="225"/>
  <c r="L75" s="1"/>
  <c r="D117" i="214"/>
  <c r="J77" i="225"/>
  <c r="K80"/>
  <c r="L80" s="1"/>
  <c r="F15"/>
  <c r="G15" s="1"/>
  <c r="D117" i="130"/>
  <c r="F52" i="225"/>
  <c r="G52" s="1"/>
  <c r="J52" s="1"/>
  <c r="J102"/>
  <c r="D130" i="299"/>
  <c r="K77" i="225"/>
  <c r="L77" s="1"/>
  <c r="K107"/>
  <c r="L107" s="1"/>
  <c r="J64"/>
  <c r="D122" i="345"/>
  <c r="D124" s="1"/>
  <c r="D126" s="1"/>
  <c r="K114" i="225" s="1"/>
  <c r="L114" s="1"/>
  <c r="F14"/>
  <c r="G14" s="1"/>
  <c r="J14" s="1"/>
  <c r="J89"/>
  <c r="K40"/>
  <c r="L40" s="1"/>
  <c r="J96"/>
  <c r="J84"/>
  <c r="J15"/>
  <c r="J19"/>
  <c r="J25"/>
  <c r="J68"/>
  <c r="D122" i="239"/>
  <c r="D124" s="1"/>
  <c r="D126" s="1"/>
  <c r="K5" i="225" s="1"/>
  <c r="L5" s="1"/>
  <c r="D122" i="327"/>
  <c r="D124" s="1"/>
  <c r="D126" s="1"/>
  <c r="K95" i="225" s="1"/>
  <c r="L95" s="1"/>
  <c r="F42"/>
  <c r="G42" s="1"/>
  <c r="D130" i="315"/>
  <c r="J104" i="225"/>
  <c r="K15"/>
  <c r="J41"/>
  <c r="J105"/>
  <c r="D130" i="346"/>
  <c r="D130" i="330"/>
  <c r="K56" i="225"/>
  <c r="L56" s="1"/>
  <c r="J71"/>
  <c r="D122" i="281"/>
  <c r="D124" s="1"/>
  <c r="D126" s="1"/>
  <c r="K48" i="225" s="1"/>
  <c r="J23"/>
  <c r="J103"/>
  <c r="J51"/>
  <c r="J73"/>
  <c r="J94"/>
  <c r="J106"/>
  <c r="J108"/>
  <c r="J16"/>
  <c r="J20"/>
  <c r="J30"/>
  <c r="J40"/>
  <c r="J65"/>
  <c r="J75"/>
  <c r="J32"/>
  <c r="J70"/>
  <c r="J101"/>
  <c r="K18"/>
  <c r="L18" s="1"/>
  <c r="J31"/>
  <c r="K53"/>
  <c r="D130" i="293"/>
  <c r="D130" i="326"/>
  <c r="J6" i="225"/>
  <c r="J44"/>
  <c r="J46"/>
  <c r="K11"/>
  <c r="L11" s="1"/>
  <c r="D130" i="283"/>
  <c r="D130" i="291"/>
  <c r="J114" i="225"/>
  <c r="J17"/>
  <c r="J99"/>
  <c r="J107"/>
  <c r="J35"/>
  <c r="K102"/>
  <c r="L102" s="1"/>
  <c r="K101"/>
  <c r="L101" s="1"/>
  <c r="K21"/>
  <c r="L21" s="1"/>
  <c r="L59"/>
  <c r="L94"/>
  <c r="L50"/>
  <c r="J87"/>
  <c r="J26"/>
  <c r="J55"/>
  <c r="J61"/>
  <c r="J88"/>
  <c r="J58"/>
  <c r="J72"/>
  <c r="J11"/>
  <c r="J8"/>
  <c r="J29"/>
  <c r="CJ114" i="224"/>
  <c r="J37" i="225"/>
  <c r="J12"/>
  <c r="J28"/>
  <c r="J57"/>
  <c r="J69"/>
  <c r="J9"/>
  <c r="J5"/>
  <c r="J22"/>
  <c r="J47"/>
  <c r="J56"/>
  <c r="J76"/>
  <c r="D130" i="262"/>
  <c r="K61" i="225"/>
  <c r="L61" s="1"/>
  <c r="K79"/>
  <c r="D130" i="244"/>
  <c r="J18" i="225"/>
  <c r="J24"/>
  <c r="J33"/>
  <c r="J49"/>
  <c r="K45"/>
  <c r="D130" i="304"/>
  <c r="D130" i="339"/>
  <c r="J74" i="225"/>
  <c r="L82"/>
  <c r="L96"/>
  <c r="L45"/>
  <c r="J34"/>
  <c r="J115"/>
  <c r="J98"/>
  <c r="J100"/>
  <c r="J43"/>
  <c r="J62"/>
  <c r="J66"/>
  <c r="J78"/>
  <c r="J85"/>
  <c r="J93"/>
  <c r="J59"/>
  <c r="J13"/>
  <c r="J27"/>
  <c r="J50"/>
  <c r="J60"/>
  <c r="J97"/>
  <c r="D336" i="228"/>
  <c r="D338" s="1"/>
  <c r="D340" s="1"/>
  <c r="K14" i="225"/>
  <c r="D130" i="248"/>
  <c r="K26" i="225"/>
  <c r="L26" s="1"/>
  <c r="D130" i="260"/>
  <c r="D130" i="267"/>
  <c r="K33" i="225"/>
  <c r="L33" s="1"/>
  <c r="K46"/>
  <c r="L46" s="1"/>
  <c r="D130" i="279"/>
  <c r="K51" i="225"/>
  <c r="L51" s="1"/>
  <c r="D130" i="284"/>
  <c r="K63" i="225"/>
  <c r="L63" s="1"/>
  <c r="D130" i="297"/>
  <c r="K71" i="225"/>
  <c r="L71" s="1"/>
  <c r="D130" i="305"/>
  <c r="K106" i="225"/>
  <c r="L106" s="1"/>
  <c r="D130" i="338"/>
  <c r="K38" i="225"/>
  <c r="L38" s="1"/>
  <c r="D130" i="272"/>
  <c r="K90" i="225"/>
  <c r="L90" s="1"/>
  <c r="K8"/>
  <c r="L8" s="1"/>
  <c r="D130" i="242"/>
  <c r="K17" i="225"/>
  <c r="L17" s="1"/>
  <c r="D130" i="251"/>
  <c r="D130" i="259"/>
  <c r="K25" i="225"/>
  <c r="L25" s="1"/>
  <c r="D130" i="263"/>
  <c r="K29" i="225"/>
  <c r="L29" s="1"/>
  <c r="D130" i="274"/>
  <c r="K41" i="225"/>
  <c r="L41" s="1"/>
  <c r="D130" i="285"/>
  <c r="K52" i="225"/>
  <c r="K60"/>
  <c r="L60" s="1"/>
  <c r="D130" i="294"/>
  <c r="K68" i="225"/>
  <c r="L68" s="1"/>
  <c r="D130" i="302"/>
  <c r="D130" i="310"/>
  <c r="K76" i="225"/>
  <c r="L76" s="1"/>
  <c r="D130" i="332"/>
  <c r="K99" i="225"/>
  <c r="L99" s="1"/>
  <c r="D130" i="337"/>
  <c r="K105" i="225"/>
  <c r="L105" s="1"/>
  <c r="D130" i="238"/>
  <c r="K4" i="225"/>
  <c r="L4" s="1"/>
  <c r="K37"/>
  <c r="L37" s="1"/>
  <c r="D130" i="270"/>
  <c r="D130" i="320"/>
  <c r="K87" i="225"/>
  <c r="L87" s="1"/>
  <c r="J67"/>
  <c r="D128" i="233"/>
  <c r="D130" i="254"/>
  <c r="K20" i="225"/>
  <c r="L20" s="1"/>
  <c r="K69"/>
  <c r="L69" s="1"/>
  <c r="D130" i="303"/>
  <c r="K100" i="225"/>
  <c r="L100" s="1"/>
  <c r="D130" i="331"/>
  <c r="K6" i="225"/>
  <c r="L6" s="1"/>
  <c r="D130" i="240"/>
  <c r="K31" i="225"/>
  <c r="L31" s="1"/>
  <c r="D130" i="265"/>
  <c r="D130" i="308"/>
  <c r="K74" i="225"/>
  <c r="L74" s="1"/>
  <c r="J110"/>
  <c r="L115"/>
  <c r="L58"/>
  <c r="L43"/>
  <c r="K23"/>
  <c r="L23" s="1"/>
  <c r="D130" i="256"/>
  <c r="D130" i="241"/>
  <c r="K7" i="225"/>
  <c r="L7" s="1"/>
  <c r="K16"/>
  <c r="L16" s="1"/>
  <c r="D130" i="250"/>
  <c r="D130" i="258"/>
  <c r="K24" i="225"/>
  <c r="L24" s="1"/>
  <c r="D130" i="264"/>
  <c r="K30" i="225"/>
  <c r="L30" s="1"/>
  <c r="K35"/>
  <c r="L35" s="1"/>
  <c r="D130" i="269"/>
  <c r="D130" i="282"/>
  <c r="K49" i="225"/>
  <c r="L49" s="1"/>
  <c r="K57"/>
  <c r="L57" s="1"/>
  <c r="D130" i="290"/>
  <c r="D130" i="301"/>
  <c r="K67" i="225"/>
  <c r="L67" s="1"/>
  <c r="K85"/>
  <c r="L85" s="1"/>
  <c r="D130" i="318"/>
  <c r="D130" i="336"/>
  <c r="K104" i="225"/>
  <c r="L104" s="1"/>
  <c r="D130" i="317"/>
  <c r="K84" i="225"/>
  <c r="L84" s="1"/>
  <c r="K88"/>
  <c r="L88" s="1"/>
  <c r="D130" i="321"/>
  <c r="K112" i="225"/>
  <c r="L112" s="1"/>
  <c r="D130" i="343"/>
  <c r="K13" i="225"/>
  <c r="L13" s="1"/>
  <c r="D130" i="247"/>
  <c r="K19" i="225"/>
  <c r="L19" s="1"/>
  <c r="D130" i="253"/>
  <c r="D130" i="261"/>
  <c r="K27" i="225"/>
  <c r="L27" s="1"/>
  <c r="K32"/>
  <c r="L32" s="1"/>
  <c r="D130" i="266"/>
  <c r="D130" i="280"/>
  <c r="K47" i="225"/>
  <c r="L47" s="1"/>
  <c r="D130" i="287"/>
  <c r="K64" i="225"/>
  <c r="L64" s="1"/>
  <c r="D130" i="298"/>
  <c r="D130" i="306"/>
  <c r="K72" i="225"/>
  <c r="L72" s="1"/>
  <c r="K93"/>
  <c r="L93" s="1"/>
  <c r="D130" i="325"/>
  <c r="K97" i="225"/>
  <c r="L97" s="1"/>
  <c r="D130" i="329"/>
  <c r="K103" i="225"/>
  <c r="L103" s="1"/>
  <c r="D130" i="335"/>
  <c r="K110" i="225"/>
  <c r="L110" s="1"/>
  <c r="D130" i="342"/>
  <c r="D130" i="246"/>
  <c r="K12" i="225"/>
  <c r="L12" s="1"/>
  <c r="K83"/>
  <c r="L83" s="1"/>
  <c r="D130" i="316"/>
  <c r="K91" i="225"/>
  <c r="L91" s="1"/>
  <c r="D130" i="324"/>
  <c r="K113" i="225"/>
  <c r="L113" s="1"/>
  <c r="D130" i="344"/>
  <c r="J54" i="225"/>
  <c r="K9"/>
  <c r="L9" s="1"/>
  <c r="D130" i="243"/>
  <c r="K44" i="225"/>
  <c r="L44" s="1"/>
  <c r="D130" i="277"/>
  <c r="D130" i="307"/>
  <c r="K73" i="225"/>
  <c r="L73" s="1"/>
  <c r="D130" i="341"/>
  <c r="K109" i="225"/>
  <c r="L109" s="1"/>
  <c r="D130" i="257"/>
  <c r="K22" i="225"/>
  <c r="L22" s="1"/>
  <c r="D130" i="268"/>
  <c r="K34" i="225"/>
  <c r="L34" s="1"/>
  <c r="K66"/>
  <c r="L66" s="1"/>
  <c r="D130" i="300"/>
  <c r="K89" i="225"/>
  <c r="L89" s="1"/>
  <c r="D130" i="322"/>
  <c r="J80" i="225"/>
  <c r="L28"/>
  <c r="L55"/>
  <c r="L65"/>
  <c r="J91"/>
  <c r="L98"/>
  <c r="L10"/>
  <c r="L70"/>
  <c r="L78"/>
  <c r="L108"/>
  <c r="J116" l="1"/>
  <c r="F121"/>
  <c r="CK114" i="224"/>
  <c r="E340" i="228" s="1"/>
  <c r="K62" i="225"/>
  <c r="L62" s="1"/>
  <c r="I121"/>
  <c r="D130" i="239"/>
  <c r="D130" i="319"/>
  <c r="D130" i="327"/>
  <c r="L48" i="225"/>
  <c r="D130" i="345"/>
  <c r="L53" i="225"/>
  <c r="L52"/>
  <c r="L79"/>
  <c r="L42"/>
  <c r="L14"/>
  <c r="L15"/>
  <c r="J42"/>
  <c r="D130" i="281"/>
  <c r="L116" i="225"/>
  <c r="K121" l="1"/>
  <c r="L121" s="1"/>
  <c r="CK116" i="224"/>
  <c r="J121" i="225"/>
  <c r="D344" i="228"/>
</calcChain>
</file>

<file path=xl/comments1.xml><?xml version="1.0" encoding="utf-8"?>
<comments xmlns="http://schemas.openxmlformats.org/spreadsheetml/2006/main">
  <authors>
    <author>PGJ MG</author>
  </authors>
  <commentList>
    <comment ref="BZ114" authorId="0">
      <text>
        <r>
          <rPr>
            <b/>
            <sz val="9"/>
            <color indexed="81"/>
            <rFont val="Tahoma"/>
            <charset val="1"/>
          </rPr>
          <t>PGJ MG:</t>
        </r>
        <r>
          <rPr>
            <sz val="9"/>
            <color indexed="81"/>
            <rFont val="Tahoma"/>
            <charset val="1"/>
          </rPr>
          <t xml:space="preserve">
VALOR MÁXIMO DE CUSTO INDIRETO DA PROPOSTA MENSAL- R$ 25.687,37
ANUAL - R$ 308.248,44</t>
        </r>
      </text>
    </comment>
    <comment ref="CI114" authorId="0">
      <text>
        <r>
          <rPr>
            <b/>
            <sz val="9"/>
            <color indexed="81"/>
            <rFont val="Tahoma"/>
            <charset val="1"/>
          </rPr>
          <t>PGJ MG:</t>
        </r>
        <r>
          <rPr>
            <sz val="9"/>
            <color indexed="81"/>
            <rFont val="Tahoma"/>
            <charset val="1"/>
          </rPr>
          <t xml:space="preserve">
VALOR MÁXIMO DE LUCRO DA PROPOSTA - MENSAL R$ 18.152,20
ANUAL - R$ 217.826,40</t>
        </r>
      </text>
    </comment>
    <comment ref="CK114" authorId="0">
      <text>
        <r>
          <rPr>
            <b/>
            <sz val="9"/>
            <color indexed="81"/>
            <rFont val="Tahoma"/>
            <charset val="1"/>
          </rPr>
          <t>PGJ MG:</t>
        </r>
        <r>
          <rPr>
            <sz val="9"/>
            <color indexed="81"/>
            <rFont val="Tahoma"/>
            <charset val="1"/>
          </rPr>
          <t xml:space="preserve">
CUSTO MÁXIMO MENSAL R$ 543.048,45
ANUAL R$ 6.516.581,40</t>
        </r>
      </text>
    </comment>
  </commentList>
</comments>
</file>

<file path=xl/comments2.xml><?xml version="1.0" encoding="utf-8"?>
<comments xmlns="http://schemas.openxmlformats.org/spreadsheetml/2006/main">
  <authors>
    <author>PGJ MG</author>
  </authors>
  <commentList>
    <comment ref="B58" authorId="0">
      <text>
        <r>
          <rPr>
            <b/>
            <sz val="9"/>
            <color indexed="81"/>
            <rFont val="Tahoma"/>
            <charset val="1"/>
          </rPr>
          <t>PGJ MG:</t>
        </r>
        <r>
          <rPr>
            <sz val="9"/>
            <color indexed="81"/>
            <rFont val="Tahoma"/>
            <charset val="1"/>
          </rPr>
          <t xml:space="preserve">
Inserir valor de Custos Indiretos por posto definido pela proposta vencedora</t>
        </r>
      </text>
    </comment>
    <comment ref="B66" authorId="0">
      <text>
        <r>
          <rPr>
            <b/>
            <sz val="9"/>
            <color indexed="81"/>
            <rFont val="Tahoma"/>
            <charset val="1"/>
          </rPr>
          <t>PGJ MG:</t>
        </r>
        <r>
          <rPr>
            <sz val="9"/>
            <color indexed="81"/>
            <rFont val="Tahoma"/>
            <charset val="1"/>
          </rPr>
          <t xml:space="preserve">
Inserir valor de Lucro por posto definido pela proposta vencedora</t>
        </r>
      </text>
    </comment>
  </commentList>
</comments>
</file>

<file path=xl/sharedStrings.xml><?xml version="1.0" encoding="utf-8"?>
<sst xmlns="http://schemas.openxmlformats.org/spreadsheetml/2006/main" count="28647" uniqueCount="960">
  <si>
    <t>Localidade - São Lourenço</t>
  </si>
  <si>
    <t>São Lourenço
Comarcas: São Lourenço</t>
  </si>
  <si>
    <t>Localidade - São Sebastião do Paraíso</t>
  </si>
  <si>
    <t>Região de São Lourenço
Comarcas: São Sebastião do Paraíso</t>
  </si>
  <si>
    <t>Localidade - Sete Lagoas</t>
  </si>
  <si>
    <t>Sete Lagoas
Comarcas: Sete Lagoas</t>
  </si>
  <si>
    <t>Localidade - Teófilo Otoni</t>
  </si>
  <si>
    <t>Teófilo Otoni
Comarcas: Teófilo Otoni</t>
  </si>
  <si>
    <t>Localidade - Tupaciguara</t>
  </si>
  <si>
    <t>Alto Paranaíba
Comarcas: Tupaciguara</t>
  </si>
  <si>
    <t>Localidade - Três Pontas</t>
  </si>
  <si>
    <t>Região de São Lourenço
Comarcas: Três Pontas</t>
  </si>
  <si>
    <t>Localidade - Ubá</t>
  </si>
  <si>
    <t>Cataguases
Comarcas:Ubá</t>
  </si>
  <si>
    <t>Localidade - Uberaba</t>
  </si>
  <si>
    <t>Uberaba
Comarcas:Uberaba</t>
  </si>
  <si>
    <t>Localidade - Uberlândia</t>
  </si>
  <si>
    <t>Uberlândia
Comarcas:Uberlândia</t>
  </si>
  <si>
    <t>Localidade - Varginha</t>
  </si>
  <si>
    <t>Região de São Lourenço
Comarcas:Varginha</t>
  </si>
  <si>
    <t>Localidade - Vespasiano</t>
  </si>
  <si>
    <t>Vespasiano
Comarcas:Vespasiano</t>
  </si>
  <si>
    <t>Localidade - Viçosa</t>
  </si>
  <si>
    <t>CONFERÊNCIA</t>
  </si>
  <si>
    <t>CÁLCULO DOS VALORES UNITÁRIOS</t>
  </si>
  <si>
    <t>Valores Totais</t>
  </si>
  <si>
    <t>Total de Postos</t>
  </si>
  <si>
    <t>Valores mensais por posto</t>
  </si>
  <si>
    <t>Valores Totais Anuais</t>
  </si>
  <si>
    <t>Carga horária total multiplicada pela quantidade de postos</t>
  </si>
  <si>
    <t>Conferência de Valores</t>
  </si>
  <si>
    <t>Localidade - Belo Horizonte</t>
  </si>
  <si>
    <t>Localidade - Águas Formosas</t>
  </si>
  <si>
    <t>Região de Teófilo Otoni
Comarcas: Águas Formosas</t>
  </si>
  <si>
    <t>Localidade - Aiuruoca</t>
  </si>
  <si>
    <t>Região de São Lourenço
Comarcas: Aiuruoca</t>
  </si>
  <si>
    <t>Localidade - Alfenas</t>
  </si>
  <si>
    <t>Região de São Lourenço
Comarcas: Alfenas</t>
  </si>
  <si>
    <t>Localidade - Almenara</t>
  </si>
  <si>
    <t>Região de Teófilo Otoni
Comarcas: Almenara</t>
  </si>
  <si>
    <t>Localidade - Andradas</t>
  </si>
  <si>
    <t>Região de São Lourenço
Comarcas: Andradas</t>
  </si>
  <si>
    <t>Localidade - Araçuaí</t>
  </si>
  <si>
    <t>Fethemg interior
Comarcas: Araçuaí</t>
  </si>
  <si>
    <t>Localidade - Araguari</t>
  </si>
  <si>
    <t>Alto Paranaíba
Comarcas: Araguari</t>
  </si>
  <si>
    <t>Localidade - Araxá</t>
  </si>
  <si>
    <t>Araxá
Comarcas: Araxá</t>
  </si>
  <si>
    <t>Localidade - Arcos</t>
  </si>
  <si>
    <t>Região de Divinópolis
Comarcas: Arcos</t>
  </si>
  <si>
    <t>Localidade - Arinos</t>
  </si>
  <si>
    <t>Fethemg Interior
Comarcas: Arinos</t>
  </si>
  <si>
    <t>Localidade - Barbacena</t>
  </si>
  <si>
    <t>Localidade - Betim</t>
  </si>
  <si>
    <t>Sind - Asseio
Comarcas: Betim</t>
  </si>
  <si>
    <t>Localidade - Boa Esperança</t>
  </si>
  <si>
    <t>Região de São Lourenço
Comarcas: Boa Esperança</t>
  </si>
  <si>
    <t>Localidade - Caeté</t>
  </si>
  <si>
    <t>Fethemg RM
Comarcas: Caeté</t>
  </si>
  <si>
    <t>Localidade - Campo Belo</t>
  </si>
  <si>
    <t xml:space="preserve">Região de São Lourenço
Comarcas: Campo Belo </t>
  </si>
  <si>
    <t>Localidade - Capelinha</t>
  </si>
  <si>
    <t>Região de Teófilo Otoni
Comarcas: Capelinha</t>
  </si>
  <si>
    <t>Localidade - Carangola</t>
  </si>
  <si>
    <t>Localidade - Caratinga</t>
  </si>
  <si>
    <t>Seethur
Comarcas: Caratinga</t>
  </si>
  <si>
    <t>Localidade - Carmópolis de Minas</t>
  </si>
  <si>
    <t>Fethemg Interior
Comarcas: Carmópolis de Minas</t>
  </si>
  <si>
    <t>Localidade - Carmo do Paranaíba</t>
  </si>
  <si>
    <t>Alto Paranaíba
Comarcas: Carmo do Paranaíba</t>
  </si>
  <si>
    <t>Localidade - Cássia</t>
  </si>
  <si>
    <t>Fethemg Interior
Comarcas: Cássia</t>
  </si>
  <si>
    <t>Localidade - Cláudio</t>
  </si>
  <si>
    <t>Fethemg Interior
Comarcas: Cláudio</t>
  </si>
  <si>
    <t>Localidade - Congonhas</t>
  </si>
  <si>
    <t>Localidade - Conquista</t>
  </si>
  <si>
    <t>Alto Paranaíba
Comarcas: Conquista</t>
  </si>
  <si>
    <t>Localidade - Conselheiro Lafaiete</t>
  </si>
  <si>
    <t>Fethemg Interior
Comarcas: Conselheiro Lafaiete</t>
  </si>
  <si>
    <t>Localidade - Conselheiro Pena</t>
  </si>
  <si>
    <t>Fethemg Interior
Comarcas: Conselheiro Pena</t>
  </si>
  <si>
    <t>Localidade - Contagem</t>
  </si>
  <si>
    <t>Sind - Asseio
Comarcas: Contagem</t>
  </si>
  <si>
    <t>Localidade - Corinto</t>
  </si>
  <si>
    <t>Curvelo
Comarcas: Corinto</t>
  </si>
  <si>
    <t>Localidade - Coromandel</t>
  </si>
  <si>
    <t>Alto Paranaíba
Comarcas: Coromandel</t>
  </si>
  <si>
    <t>Localidade - Diamantina</t>
  </si>
  <si>
    <t>Curvelo
Comarcas: Diamantina</t>
  </si>
  <si>
    <t>Localidade - Divinópolis</t>
  </si>
  <si>
    <t>Divinópolis
Comarcas: Divinópolis</t>
  </si>
  <si>
    <t>Localidade - Formiga</t>
  </si>
  <si>
    <t>Região de São Lourenço
Comarcas: Formiga</t>
  </si>
  <si>
    <t>Localidade - Frutal</t>
  </si>
  <si>
    <t>Região Uberaba                                                                                                                                                                                                                                                         Comarcas: Frutal</t>
  </si>
  <si>
    <t>Localidade - Itaguara</t>
  </si>
  <si>
    <t>Fethemg Interior
Comarcas: Itaguara</t>
  </si>
  <si>
    <t>Localidade - São Francisco</t>
  </si>
  <si>
    <t>Sethac Norte de Minas
Comarcas: São Francisco</t>
  </si>
  <si>
    <t>Localidade - Itajuba</t>
  </si>
  <si>
    <t>Região de São Lourenço
Comarcas: Itajuba</t>
  </si>
  <si>
    <t>Localidade - Itambacuri</t>
  </si>
  <si>
    <t>Região de Teófilo Otoni
Comarcas: Itambacuri</t>
  </si>
  <si>
    <t>Localidade - Itamonte</t>
  </si>
  <si>
    <t>Região de São Lourenço
Comarcas: Itamonte</t>
  </si>
  <si>
    <t>Localidade - Itaúna</t>
  </si>
  <si>
    <t>Fethemg Interior
Comarcas: Itaúna</t>
  </si>
  <si>
    <t>Localidade - Ituiutaba</t>
  </si>
  <si>
    <t>Alto Paranaiba
Comarcas: Ituiutaba</t>
  </si>
  <si>
    <t>Localidade - Iturama</t>
  </si>
  <si>
    <t>Alto Paranaiba
Comarcas: Iturama</t>
  </si>
  <si>
    <t>Localidade - Janaúba</t>
  </si>
  <si>
    <t>Sethac Norte de Minas
Comarcas: Janaúba</t>
  </si>
  <si>
    <t>Localidade - Januária</t>
  </si>
  <si>
    <t>Sethac Norte de Minas
Comarcas: Januária</t>
  </si>
  <si>
    <t>Localidade - João Pinheiro</t>
  </si>
  <si>
    <t>Fethemg Interior
Comarcas: João Pinheiro</t>
  </si>
  <si>
    <t>Localidade - Juiz de Fora</t>
  </si>
  <si>
    <t>Juiz de Fora
Comarcas: Juiz de Fora</t>
  </si>
  <si>
    <t>Localidade - Lambari</t>
  </si>
  <si>
    <t>Região de São Lourenço
Comarcas: Lambari</t>
  </si>
  <si>
    <t>Localidade - Lavras</t>
  </si>
  <si>
    <t>Região de São Lourenço
Comarcas: Lavras</t>
  </si>
  <si>
    <t>Localidade - Luz</t>
  </si>
  <si>
    <t>Região de Divinópolis
Comarcas: Luz</t>
  </si>
  <si>
    <t>Localidade - Machado</t>
  </si>
  <si>
    <t>Região de São Lourenço
Comarcas: Machado</t>
  </si>
  <si>
    <t xml:space="preserve">Localidade - Manga </t>
  </si>
  <si>
    <t>Sethac Norte de Minas
Comarcas: Manga</t>
  </si>
  <si>
    <t>Localidade - Martinho Campos</t>
  </si>
  <si>
    <t>Região de Divinópolis
Comarcas: Martinho Campos</t>
  </si>
  <si>
    <t>Localidade - Mateus Leme</t>
  </si>
  <si>
    <t xml:space="preserve">Sind - Asseio
Comarcas: Mateus Leme </t>
  </si>
  <si>
    <t>Localidade - Minas Novas</t>
  </si>
  <si>
    <t>Fethemg Interior
Comarcas: Minas Novas</t>
  </si>
  <si>
    <t>Localidade - Miradouro</t>
  </si>
  <si>
    <t>Localidade - Miraí</t>
  </si>
  <si>
    <t>Localidade - Monte Azul</t>
  </si>
  <si>
    <t>Sethac Norte de Minas
Comarcas: Monte Azul</t>
  </si>
  <si>
    <t>Localidade - Montes Claros</t>
  </si>
  <si>
    <t>Montes Claros
Comarcas: Montes Claros</t>
  </si>
  <si>
    <t>Localidade - Muriaé</t>
  </si>
  <si>
    <t>Cataguases
Comarcas: Muriaé</t>
  </si>
  <si>
    <t>Localidade - Nova Lima</t>
  </si>
  <si>
    <t>Sind - Asseio
Comarcas: Nova Lima</t>
  </si>
  <si>
    <t>Localidade - Nova Ponte</t>
  </si>
  <si>
    <t>Alto Paranaíba
Comarcas: Nova Ponte</t>
  </si>
  <si>
    <t>Localidade - Nova Serrana</t>
  </si>
  <si>
    <t>Região de Divinópolis
Comarcas: Nova Serrana</t>
  </si>
  <si>
    <t>Localidade - Oliveira</t>
  </si>
  <si>
    <t>Região de Divinópolis
Comarcas: Oliveira</t>
  </si>
  <si>
    <t>Localidade - Ouro Fino</t>
  </si>
  <si>
    <t>Região de São Lourenço
Comarcas: Ouro Fino</t>
  </si>
  <si>
    <t>Localidade - Ouro Preto</t>
  </si>
  <si>
    <t>Localidade - Pará de Minas</t>
  </si>
  <si>
    <t>Fethemg Interior
Comarcas: Pará de Minas</t>
  </si>
  <si>
    <t>Localidade - Passos</t>
  </si>
  <si>
    <t>Região de São Lourenço
Comarcas: Passos</t>
  </si>
  <si>
    <t>Localidade - Patos de Minas</t>
  </si>
  <si>
    <t>Região Uberaba
Comarcas: Patos de Minas</t>
  </si>
  <si>
    <t>Localidade - Pedro Leopoldo</t>
  </si>
  <si>
    <t>Fethemg RM
Comarcas: Pedro Leopoldo</t>
  </si>
  <si>
    <t>Localidade - Pitangui</t>
  </si>
  <si>
    <t>Região de Divinópolis
Comarcas: Pitangui</t>
  </si>
  <si>
    <t>Localidade - Poço Fundo</t>
  </si>
  <si>
    <t>Região de São Lourenço
Comarcas: Poço Fundo</t>
  </si>
  <si>
    <t>Localidade - Poços de Caldas</t>
  </si>
  <si>
    <t>Fethemg Interior
Comarcas: Poços de Caldas</t>
  </si>
  <si>
    <t>Localidade - Ponte Nova</t>
  </si>
  <si>
    <t>Fethemg Interior
Comarcas: Ponte Nova</t>
  </si>
  <si>
    <t>Localidade - Porteirinha</t>
  </si>
  <si>
    <t>Sethac Norte de Minas
Comarcas: Porteirinha</t>
  </si>
  <si>
    <t>Localidade - Pouso Alegre</t>
  </si>
  <si>
    <t>Região de São Lourenço
Comarcas: Pouso Alegre</t>
  </si>
  <si>
    <t>Localidade - Resplendor</t>
  </si>
  <si>
    <t>Fethemg Interior
Comarcas: Resplendor</t>
  </si>
  <si>
    <t>Localidade - Ribeirão das Neves</t>
  </si>
  <si>
    <t>Sind - Asseio
Comarcas: Ribeirão das Neves</t>
  </si>
  <si>
    <t>Localidade - Sabará</t>
  </si>
  <si>
    <t>Sind - Asseio
Comarcas: Sabará</t>
  </si>
  <si>
    <t>Localidade - Sacramento</t>
  </si>
  <si>
    <t>Região Uberaba
Comarcas: Sacramento</t>
  </si>
  <si>
    <t>Localidade - Salinas</t>
  </si>
  <si>
    <t>Sethac Norte de Minas
Comarcas: Salinas</t>
  </si>
  <si>
    <t>Região de São Lourenço
Comarcas: Santa Rita do Sapucaí</t>
  </si>
  <si>
    <t>Localidade - Santa Rita do Sapucaí</t>
  </si>
  <si>
    <t>Localidade - Santa Vitória</t>
  </si>
  <si>
    <t>Alto Paranaíba
Comarcas: Santa Vitória</t>
  </si>
  <si>
    <t>Localidade - Santo Antônio do Monte</t>
  </si>
  <si>
    <t>Região de Divinópolis
Comarcas: Santo Antônio do Monte</t>
  </si>
  <si>
    <t>Localidade - Governador Valadares</t>
  </si>
  <si>
    <t>Gov. Valadares
Comarcas: Governador Valadares</t>
  </si>
  <si>
    <t>Localidade - Guanhães</t>
  </si>
  <si>
    <t>Fethemg Interior
Comarcas: Guanhães</t>
  </si>
  <si>
    <t>Localidade - Ibiá</t>
  </si>
  <si>
    <t>Alto Paranaíba
Comarcas: Ibiá</t>
  </si>
  <si>
    <t>Localidade - Ibiraci</t>
  </si>
  <si>
    <t>Fethemg Interior
Comarcas: Ibiraci</t>
  </si>
  <si>
    <t>Localidade - Ibirité</t>
  </si>
  <si>
    <t>Sind - Asseio
Comarcas: Ibirité</t>
  </si>
  <si>
    <t>Localidade - Igarapé</t>
  </si>
  <si>
    <t>Fethemg RM
Comarcas: Igarapé</t>
  </si>
  <si>
    <t>Localidade - Ipatinga</t>
  </si>
  <si>
    <t>SECI
Comarcas: Ipatinga</t>
  </si>
  <si>
    <t>Localidade - Itabira</t>
  </si>
  <si>
    <t>Itabira
Comarcas: Itabira</t>
  </si>
  <si>
    <t>Localidade - Itabirito</t>
  </si>
  <si>
    <t>Fethemg Interior
Comarcas: Itabirito</t>
  </si>
  <si>
    <t>Total</t>
  </si>
  <si>
    <t>Betim</t>
  </si>
  <si>
    <t>Campo Belo</t>
  </si>
  <si>
    <t>Contagem</t>
  </si>
  <si>
    <t>Governador Valadares</t>
  </si>
  <si>
    <t>Ipatinga</t>
  </si>
  <si>
    <t>Montes Claros</t>
  </si>
  <si>
    <t>Porteirinha</t>
  </si>
  <si>
    <t>Ribeirão das Neves</t>
  </si>
  <si>
    <t>Uberlândia</t>
  </si>
  <si>
    <t>Belo Horizonte</t>
  </si>
  <si>
    <t>QUANT.</t>
  </si>
  <si>
    <t>DESCRIÇÃO</t>
  </si>
  <si>
    <t>ORDEM</t>
  </si>
  <si>
    <t>Araçuaí</t>
  </si>
  <si>
    <t>TOTAL</t>
  </si>
  <si>
    <t>Tipo de Serviço</t>
  </si>
  <si>
    <t>Salário Normativo da Categoria Profissional</t>
  </si>
  <si>
    <t>Categoria Profissional - Jornada</t>
  </si>
  <si>
    <t>Data Base da Categoria</t>
  </si>
  <si>
    <t>MÓDULO 1</t>
  </si>
  <si>
    <t>1 - Composição da Remuneração</t>
  </si>
  <si>
    <t>Valor - R$</t>
  </si>
  <si>
    <t>A - Salário Base</t>
  </si>
  <si>
    <t>C - Adicional de Insalubridade</t>
  </si>
  <si>
    <t>D - Adicional Noturno</t>
  </si>
  <si>
    <t>E - Hora Noturna Adicional</t>
  </si>
  <si>
    <t>F - Adicional de Hora Extra</t>
  </si>
  <si>
    <t>G - Intervalo Intrajornada</t>
  </si>
  <si>
    <t xml:space="preserve">      Total da Remuneração</t>
  </si>
  <si>
    <t>MÓDULO 2</t>
  </si>
  <si>
    <t xml:space="preserve">2 - Benefícios Mensais e Diários </t>
  </si>
  <si>
    <t>A - Auxílio Alimentação (Cesta Básica)</t>
  </si>
  <si>
    <t>B - Auxílio Alimentação (Tíquete Refeição)</t>
  </si>
  <si>
    <t>C - Auxílio Transporte -Vr. Total do VT deduzido da parcela descontada do empregado</t>
  </si>
  <si>
    <t>D - Auxílio Saúde</t>
  </si>
  <si>
    <t>E - Seguro de Vida</t>
  </si>
  <si>
    <t xml:space="preserve">      Total</t>
  </si>
  <si>
    <t>MÓDULO 3</t>
  </si>
  <si>
    <t>3 - Insumos Diversos</t>
  </si>
  <si>
    <t>MÓDULO 4</t>
  </si>
  <si>
    <t>4.1 - Encargos Previdenciários e FGTS</t>
  </si>
  <si>
    <t>%</t>
  </si>
  <si>
    <t>A - INSS</t>
  </si>
  <si>
    <t>B - SESI ou SESC</t>
  </si>
  <si>
    <t>C - SENAI ou SENAC</t>
  </si>
  <si>
    <t>D - INCRA</t>
  </si>
  <si>
    <t>E - Salário Educação</t>
  </si>
  <si>
    <t>F - FGTS</t>
  </si>
  <si>
    <t>H - SEBRAE</t>
  </si>
  <si>
    <t>4.2 - 13º Salário e Adicional de Férias</t>
  </si>
  <si>
    <t>A - 13º Salário</t>
  </si>
  <si>
    <t>B - Adicional de Férias</t>
  </si>
  <si>
    <t xml:space="preserve">      Sub-total</t>
  </si>
  <si>
    <t>C - Incidência Submódulo 4.1 sobre 13º e Adicional</t>
  </si>
  <si>
    <t>4.3 - Afastamento Maternidade</t>
  </si>
  <si>
    <t>4.4 - Provisão para Rescisão</t>
  </si>
  <si>
    <t>C - Multa do FGTS e Contribuição Social do Aviso Prévio Indenizado</t>
  </si>
  <si>
    <t>D - Aviso Prévio Trabalhado-APT</t>
  </si>
  <si>
    <t>E - Incidência Submódulo 4.1 sobre APT</t>
  </si>
  <si>
    <t>F - Multa do FGTS e Contribuição Social do Aviso Prévio Trabalhado</t>
  </si>
  <si>
    <t>4.5 - Composição do Custo de Reposição do Profissional Ausente</t>
  </si>
  <si>
    <t>B - Ausência por Doença</t>
  </si>
  <si>
    <t xml:space="preserve">      Sub-Total</t>
  </si>
  <si>
    <t xml:space="preserve">Resumo do Módulo 4 </t>
  </si>
  <si>
    <t>4.1 - Encargos Previdênciários e FGTS</t>
  </si>
  <si>
    <t xml:space="preserve">4.5 - Composição do Custo de Reposição do Profissional Ausente </t>
  </si>
  <si>
    <t>MÓDULO 5</t>
  </si>
  <si>
    <t>5 - Custos Indiretos, Tributos e Lucro</t>
  </si>
  <si>
    <t>A - Custos Indiretos</t>
  </si>
  <si>
    <t>B - Tributos</t>
  </si>
  <si>
    <t xml:space="preserve">      B.1 - Tributos Federais (Cofins)</t>
  </si>
  <si>
    <t xml:space="preserve">      B.1 - Tributos Federais (PIS)</t>
  </si>
  <si>
    <t xml:space="preserve">      B.2 - Tributos Estaduais (não se aplica)</t>
  </si>
  <si>
    <t xml:space="preserve">      B.3 - Tributos Municipais (ISS)</t>
  </si>
  <si>
    <t xml:space="preserve">      B.4 - Outros Tributos (não se aplica)</t>
  </si>
  <si>
    <t xml:space="preserve">      Total Tributos (B)</t>
  </si>
  <si>
    <t>C - Lucro</t>
  </si>
  <si>
    <t>Total Geral</t>
  </si>
  <si>
    <r>
      <t xml:space="preserve">Localidade - </t>
    </r>
    <r>
      <rPr>
        <b/>
        <sz val="10"/>
        <rFont val="Calibri"/>
        <family val="2"/>
      </rPr>
      <t>Belo Horizonte</t>
    </r>
  </si>
  <si>
    <r>
      <t xml:space="preserve">Localidade - </t>
    </r>
    <r>
      <rPr>
        <b/>
        <sz val="10"/>
        <rFont val="Calibri"/>
        <family val="2"/>
      </rPr>
      <t>Uberlândia</t>
    </r>
  </si>
  <si>
    <r>
      <t xml:space="preserve">Localidade - </t>
    </r>
    <r>
      <rPr>
        <b/>
        <sz val="10"/>
        <rFont val="Calibri"/>
        <family val="2"/>
      </rPr>
      <t>Ribeirão das Neves</t>
    </r>
  </si>
  <si>
    <r>
      <t xml:space="preserve">Localidade - </t>
    </r>
    <r>
      <rPr>
        <b/>
        <sz val="10"/>
        <rFont val="Calibri"/>
        <family val="2"/>
      </rPr>
      <t>Porteirinha</t>
    </r>
  </si>
  <si>
    <r>
      <t xml:space="preserve">Localidade - </t>
    </r>
    <r>
      <rPr>
        <b/>
        <sz val="10"/>
        <rFont val="Calibri"/>
        <family val="2"/>
      </rPr>
      <t>Montes Claros</t>
    </r>
  </si>
  <si>
    <r>
      <t xml:space="preserve">Localidade - </t>
    </r>
    <r>
      <rPr>
        <b/>
        <sz val="10"/>
        <rFont val="Calibri"/>
        <family val="2"/>
      </rPr>
      <t>Ipatinga</t>
    </r>
  </si>
  <si>
    <r>
      <t xml:space="preserve">Localidade - </t>
    </r>
    <r>
      <rPr>
        <b/>
        <sz val="10"/>
        <rFont val="Calibri"/>
        <family val="2"/>
      </rPr>
      <t>Governador Valadares</t>
    </r>
  </si>
  <si>
    <r>
      <t xml:space="preserve">Localidade - </t>
    </r>
    <r>
      <rPr>
        <b/>
        <sz val="10"/>
        <rFont val="Calibri"/>
        <family val="2"/>
      </rPr>
      <t>Contagem</t>
    </r>
  </si>
  <si>
    <r>
      <t xml:space="preserve">Localidade - </t>
    </r>
    <r>
      <rPr>
        <b/>
        <sz val="10"/>
        <rFont val="Calibri"/>
        <family val="2"/>
      </rPr>
      <t>Campo Belo</t>
    </r>
  </si>
  <si>
    <r>
      <t xml:space="preserve">Localidade - </t>
    </r>
    <r>
      <rPr>
        <b/>
        <sz val="10"/>
        <rFont val="Calibri"/>
        <family val="2"/>
      </rPr>
      <t>Betim</t>
    </r>
  </si>
  <si>
    <t>Uberaba</t>
  </si>
  <si>
    <t>Varginha</t>
  </si>
  <si>
    <t>Barbacena</t>
  </si>
  <si>
    <r>
      <t xml:space="preserve">Localidade - </t>
    </r>
    <r>
      <rPr>
        <b/>
        <sz val="10"/>
        <rFont val="Calibri"/>
        <family val="2"/>
      </rPr>
      <t>Barbacena</t>
    </r>
  </si>
  <si>
    <t>H - Feriado Nacional - Súmula 444/2012 - TST</t>
  </si>
  <si>
    <r>
      <t xml:space="preserve">Localidade - </t>
    </r>
    <r>
      <rPr>
        <b/>
        <sz val="10"/>
        <rFont val="Calibri"/>
        <family val="2"/>
      </rPr>
      <t>Varginha</t>
    </r>
  </si>
  <si>
    <r>
      <t xml:space="preserve">Localidade - </t>
    </r>
    <r>
      <rPr>
        <b/>
        <sz val="10"/>
        <rFont val="Calibri"/>
        <family val="2"/>
      </rPr>
      <t>Uberaba</t>
    </r>
  </si>
  <si>
    <t>Formiga</t>
  </si>
  <si>
    <r>
      <t xml:space="preserve">Localidade - </t>
    </r>
    <r>
      <rPr>
        <b/>
        <sz val="10"/>
        <rFont val="Calibri"/>
        <family val="2"/>
      </rPr>
      <t>Pouso Alegre</t>
    </r>
  </si>
  <si>
    <t>Pouso Alegre</t>
  </si>
  <si>
    <t>QT</t>
  </si>
  <si>
    <t>A - Aviso Prévio Indenizado e Reflexo do Aviso Prévio Indenizado</t>
  </si>
  <si>
    <t>B -Incidência do FGTS sobre Aviso Prévio Indenizado e Reflexo do Aviso Prévio Indenizado</t>
  </si>
  <si>
    <t>G - Indenização Adicional (Art. 9º da Lei nº 7.238/84)</t>
  </si>
  <si>
    <t>Valor reajuste 2014</t>
  </si>
  <si>
    <t>Encarregado de Limpeza</t>
  </si>
  <si>
    <t>Encarregado de Limpeza - 220h</t>
  </si>
  <si>
    <t>A - Férias (titular )</t>
  </si>
  <si>
    <t>Limpador de Vidros (internos)</t>
  </si>
  <si>
    <t>Limpador de vidros  - 220h</t>
  </si>
  <si>
    <t>Servente de Limpeza</t>
  </si>
  <si>
    <t>Servente de Limpeza  - 220h</t>
  </si>
  <si>
    <t>Servente de Limpeza  - 110h</t>
  </si>
  <si>
    <r>
      <t xml:space="preserve">Localidade - </t>
    </r>
    <r>
      <rPr>
        <b/>
        <sz val="10"/>
        <rFont val="Calibri"/>
        <family val="2"/>
      </rPr>
      <t>Águas Formosas</t>
    </r>
  </si>
  <si>
    <t>C - Licença-Paternidade e Ausências Legais</t>
  </si>
  <si>
    <t>D - Ausência por Acidente de Trabalho</t>
  </si>
  <si>
    <t>F - Incidência Submódulo 4.1 sobre Custo de Reposição</t>
  </si>
  <si>
    <r>
      <t xml:space="preserve">Localidade - </t>
    </r>
    <r>
      <rPr>
        <b/>
        <sz val="10"/>
        <rFont val="Calibri"/>
        <family val="2"/>
      </rPr>
      <t>Aiuruoca</t>
    </r>
  </si>
  <si>
    <r>
      <t xml:space="preserve">Localidade - </t>
    </r>
    <r>
      <rPr>
        <b/>
        <sz val="10"/>
        <rFont val="Calibri"/>
        <family val="2"/>
      </rPr>
      <t>Alfenas</t>
    </r>
  </si>
  <si>
    <r>
      <t xml:space="preserve">Localidade - </t>
    </r>
    <r>
      <rPr>
        <b/>
        <sz val="10"/>
        <rFont val="Calibri"/>
        <family val="2"/>
      </rPr>
      <t>Almenara</t>
    </r>
  </si>
  <si>
    <r>
      <t xml:space="preserve">Localidade - </t>
    </r>
    <r>
      <rPr>
        <b/>
        <sz val="10"/>
        <rFont val="Calibri"/>
        <family val="2"/>
      </rPr>
      <t>Araçuaí</t>
    </r>
  </si>
  <si>
    <r>
      <t xml:space="preserve">Localidade - </t>
    </r>
    <r>
      <rPr>
        <b/>
        <sz val="10"/>
        <rFont val="Calibri"/>
        <family val="2"/>
      </rPr>
      <t>Araguari</t>
    </r>
  </si>
  <si>
    <r>
      <t xml:space="preserve">Localidade - </t>
    </r>
    <r>
      <rPr>
        <b/>
        <sz val="10"/>
        <rFont val="Calibri"/>
        <family val="2"/>
      </rPr>
      <t>Araxá</t>
    </r>
  </si>
  <si>
    <r>
      <t xml:space="preserve">Localidade - </t>
    </r>
    <r>
      <rPr>
        <b/>
        <sz val="10"/>
        <rFont val="Calibri"/>
        <family val="2"/>
      </rPr>
      <t xml:space="preserve">Carangola </t>
    </r>
  </si>
  <si>
    <r>
      <t xml:space="preserve">Localidade - </t>
    </r>
    <r>
      <rPr>
        <b/>
        <sz val="10"/>
        <rFont val="Calibri"/>
        <family val="2"/>
      </rPr>
      <t xml:space="preserve">Caratinga </t>
    </r>
  </si>
  <si>
    <t>E - Outros</t>
  </si>
  <si>
    <r>
      <t xml:space="preserve">Localidade - </t>
    </r>
    <r>
      <rPr>
        <b/>
        <sz val="10"/>
        <rFont val="Calibri"/>
        <family val="2"/>
      </rPr>
      <t>Carmo do Paranaíba</t>
    </r>
  </si>
  <si>
    <r>
      <t xml:space="preserve">Localidade - </t>
    </r>
    <r>
      <rPr>
        <b/>
        <sz val="10"/>
        <rFont val="Calibri"/>
        <family val="2"/>
      </rPr>
      <t>Congonhas</t>
    </r>
  </si>
  <si>
    <r>
      <t xml:space="preserve">Localidade - </t>
    </r>
    <r>
      <rPr>
        <b/>
        <sz val="10"/>
        <rFont val="Calibri"/>
        <family val="2"/>
      </rPr>
      <t>Conselheiro Lafaiete</t>
    </r>
  </si>
  <si>
    <r>
      <t xml:space="preserve">Localidade - </t>
    </r>
    <r>
      <rPr>
        <b/>
        <sz val="10"/>
        <rFont val="Calibri"/>
        <family val="2"/>
      </rPr>
      <t>Conquista</t>
    </r>
  </si>
  <si>
    <r>
      <t xml:space="preserve">Localidade - </t>
    </r>
    <r>
      <rPr>
        <b/>
        <sz val="10"/>
        <rFont val="Calibri"/>
        <family val="2"/>
      </rPr>
      <t>Corinto</t>
    </r>
  </si>
  <si>
    <t>Servente de Limpeza  - 55h</t>
  </si>
  <si>
    <r>
      <t xml:space="preserve">Localidade - </t>
    </r>
    <r>
      <rPr>
        <b/>
        <sz val="10"/>
        <rFont val="Calibri"/>
        <family val="2"/>
      </rPr>
      <t>Diamantina</t>
    </r>
  </si>
  <si>
    <r>
      <t xml:space="preserve">Localidade - </t>
    </r>
    <r>
      <rPr>
        <b/>
        <sz val="10"/>
        <rFont val="Calibri"/>
        <family val="2"/>
      </rPr>
      <t>Divinópolis</t>
    </r>
  </si>
  <si>
    <r>
      <t xml:space="preserve">Localidade - </t>
    </r>
    <r>
      <rPr>
        <b/>
        <sz val="10"/>
        <rFont val="Calibri"/>
        <family val="2"/>
      </rPr>
      <t>Formiga</t>
    </r>
  </si>
  <si>
    <r>
      <t xml:space="preserve">Localidade - </t>
    </r>
    <r>
      <rPr>
        <b/>
        <sz val="10"/>
        <rFont val="Calibri"/>
        <family val="2"/>
      </rPr>
      <t>Frutal</t>
    </r>
  </si>
  <si>
    <r>
      <t xml:space="preserve">Localidade - </t>
    </r>
    <r>
      <rPr>
        <b/>
        <sz val="10"/>
        <rFont val="Calibri"/>
        <family val="2"/>
      </rPr>
      <t>Guanhães</t>
    </r>
  </si>
  <si>
    <r>
      <t xml:space="preserve">Localidade - </t>
    </r>
    <r>
      <rPr>
        <b/>
        <sz val="10"/>
        <rFont val="Calibri"/>
        <family val="2"/>
      </rPr>
      <t>Ibirité</t>
    </r>
  </si>
  <si>
    <r>
      <t xml:space="preserve">Localidade - </t>
    </r>
    <r>
      <rPr>
        <b/>
        <sz val="10"/>
        <rFont val="Calibri"/>
        <family val="2"/>
      </rPr>
      <t xml:space="preserve">Itabirito </t>
    </r>
  </si>
  <si>
    <r>
      <t xml:space="preserve">Localidade - </t>
    </r>
    <r>
      <rPr>
        <b/>
        <sz val="10"/>
        <rFont val="Calibri"/>
        <family val="2"/>
      </rPr>
      <t>Itajubá</t>
    </r>
  </si>
  <si>
    <r>
      <t xml:space="preserve">Localidade - </t>
    </r>
    <r>
      <rPr>
        <b/>
        <sz val="10"/>
        <rFont val="Calibri"/>
        <family val="2"/>
      </rPr>
      <t>Itamonte</t>
    </r>
  </si>
  <si>
    <r>
      <t xml:space="preserve">Localidade - </t>
    </r>
    <r>
      <rPr>
        <b/>
        <sz val="10"/>
        <rFont val="Calibri"/>
        <family val="2"/>
      </rPr>
      <t>Itaúna</t>
    </r>
  </si>
  <si>
    <r>
      <t xml:space="preserve">Localidade - </t>
    </r>
    <r>
      <rPr>
        <b/>
        <sz val="10"/>
        <rFont val="Calibri"/>
        <family val="2"/>
      </rPr>
      <t>Ituiutaba</t>
    </r>
  </si>
  <si>
    <r>
      <t xml:space="preserve">Localidade - </t>
    </r>
    <r>
      <rPr>
        <b/>
        <sz val="10"/>
        <rFont val="Calibri"/>
        <family val="2"/>
      </rPr>
      <t>Janaúba</t>
    </r>
  </si>
  <si>
    <r>
      <t xml:space="preserve">Localidade - </t>
    </r>
    <r>
      <rPr>
        <b/>
        <sz val="10"/>
        <rFont val="Calibri"/>
        <family val="2"/>
      </rPr>
      <t>Januária</t>
    </r>
  </si>
  <si>
    <r>
      <t xml:space="preserve">Localidade - </t>
    </r>
    <r>
      <rPr>
        <b/>
        <sz val="10"/>
        <rFont val="Calibri"/>
        <family val="2"/>
      </rPr>
      <t>João Pinheiro</t>
    </r>
  </si>
  <si>
    <r>
      <t xml:space="preserve">Localidade - </t>
    </r>
    <r>
      <rPr>
        <b/>
        <sz val="10"/>
        <rFont val="Calibri"/>
        <family val="2"/>
      </rPr>
      <t>Lavras</t>
    </r>
  </si>
  <si>
    <r>
      <t xml:space="preserve">Localidade - </t>
    </r>
    <r>
      <rPr>
        <b/>
        <sz val="10"/>
        <rFont val="Calibri"/>
        <family val="2"/>
      </rPr>
      <t>Machado</t>
    </r>
  </si>
  <si>
    <r>
      <t xml:space="preserve">Localidade - </t>
    </r>
    <r>
      <rPr>
        <b/>
        <sz val="10"/>
        <rFont val="Calibri"/>
        <family val="2"/>
      </rPr>
      <t>Manga</t>
    </r>
  </si>
  <si>
    <r>
      <t xml:space="preserve">Localidade - </t>
    </r>
    <r>
      <rPr>
        <b/>
        <sz val="10"/>
        <rFont val="Calibri"/>
        <family val="2"/>
      </rPr>
      <t>Mateus Leme</t>
    </r>
  </si>
  <si>
    <r>
      <t xml:space="preserve">Localidade - </t>
    </r>
    <r>
      <rPr>
        <b/>
        <sz val="10"/>
        <rFont val="Calibri"/>
        <family val="2"/>
      </rPr>
      <t>Muriaé</t>
    </r>
  </si>
  <si>
    <r>
      <t xml:space="preserve">Localidade - </t>
    </r>
    <r>
      <rPr>
        <b/>
        <sz val="10"/>
        <rFont val="Calibri"/>
        <family val="2"/>
      </rPr>
      <t>Nova Lima</t>
    </r>
  </si>
  <si>
    <r>
      <t xml:space="preserve">Localidade - </t>
    </r>
    <r>
      <rPr>
        <b/>
        <sz val="10"/>
        <rFont val="Calibri"/>
        <family val="2"/>
      </rPr>
      <t>Nova Ponte</t>
    </r>
  </si>
  <si>
    <r>
      <t xml:space="preserve">Localidade - </t>
    </r>
    <r>
      <rPr>
        <b/>
        <sz val="10"/>
        <rFont val="Calibri"/>
        <family val="2"/>
      </rPr>
      <t>Nova Serrana</t>
    </r>
  </si>
  <si>
    <r>
      <t xml:space="preserve">Localidade - </t>
    </r>
    <r>
      <rPr>
        <b/>
        <sz val="10"/>
        <rFont val="Calibri"/>
        <family val="2"/>
      </rPr>
      <t>Ouro Preto</t>
    </r>
  </si>
  <si>
    <r>
      <t xml:space="preserve">Localidade - </t>
    </r>
    <r>
      <rPr>
        <b/>
        <sz val="10"/>
        <rFont val="Calibri"/>
        <family val="2"/>
      </rPr>
      <t>Pará de Minas</t>
    </r>
  </si>
  <si>
    <r>
      <t xml:space="preserve">Localidade - </t>
    </r>
    <r>
      <rPr>
        <b/>
        <sz val="10"/>
        <rFont val="Calibri"/>
        <family val="2"/>
      </rPr>
      <t>Passos</t>
    </r>
  </si>
  <si>
    <r>
      <t xml:space="preserve">Localidade - </t>
    </r>
    <r>
      <rPr>
        <b/>
        <sz val="10"/>
        <rFont val="Calibri"/>
        <family val="2"/>
      </rPr>
      <t>Patos de Minas</t>
    </r>
  </si>
  <si>
    <r>
      <t xml:space="preserve">Localidade - </t>
    </r>
    <r>
      <rPr>
        <b/>
        <sz val="10"/>
        <rFont val="Calibri"/>
        <family val="2"/>
      </rPr>
      <t>Pedro Leopoldo</t>
    </r>
  </si>
  <si>
    <r>
      <t xml:space="preserve">Localidade - </t>
    </r>
    <r>
      <rPr>
        <b/>
        <sz val="10"/>
        <rFont val="Calibri"/>
        <family val="2"/>
      </rPr>
      <t>Pitangui</t>
    </r>
  </si>
  <si>
    <r>
      <t xml:space="preserve">Localidade - </t>
    </r>
    <r>
      <rPr>
        <b/>
        <sz val="10"/>
        <rFont val="Calibri"/>
        <family val="2"/>
      </rPr>
      <t>Poço Fundo</t>
    </r>
  </si>
  <si>
    <r>
      <t xml:space="preserve">Localidade - </t>
    </r>
    <r>
      <rPr>
        <b/>
        <sz val="10"/>
        <rFont val="Calibri"/>
        <family val="2"/>
      </rPr>
      <t>Poços de Caldas</t>
    </r>
  </si>
  <si>
    <r>
      <t xml:space="preserve">Localidade - </t>
    </r>
    <r>
      <rPr>
        <b/>
        <sz val="10"/>
        <rFont val="Calibri"/>
        <family val="2"/>
      </rPr>
      <t>Ponte Nova</t>
    </r>
  </si>
  <si>
    <r>
      <t xml:space="preserve">Localidade - </t>
    </r>
    <r>
      <rPr>
        <b/>
        <sz val="10"/>
        <rFont val="Calibri"/>
        <family val="2"/>
      </rPr>
      <t>Sacramento</t>
    </r>
  </si>
  <si>
    <r>
      <t xml:space="preserve">Localidade - </t>
    </r>
    <r>
      <rPr>
        <b/>
        <sz val="10"/>
        <rFont val="Calibri"/>
        <family val="2"/>
      </rPr>
      <t>Santa Rita do Sapucaí</t>
    </r>
  </si>
  <si>
    <r>
      <t xml:space="preserve">Localidade - </t>
    </r>
    <r>
      <rPr>
        <b/>
        <sz val="10"/>
        <rFont val="Calibri"/>
        <family val="2"/>
      </rPr>
      <t xml:space="preserve">Santa Vitória </t>
    </r>
  </si>
  <si>
    <r>
      <t xml:space="preserve">Localidade - </t>
    </r>
    <r>
      <rPr>
        <b/>
        <sz val="10"/>
        <rFont val="Calibri"/>
        <family val="2"/>
      </rPr>
      <t>Santo Antônio do Monte</t>
    </r>
  </si>
  <si>
    <r>
      <t xml:space="preserve">Localidade - </t>
    </r>
    <r>
      <rPr>
        <b/>
        <sz val="10"/>
        <rFont val="Calibri"/>
        <family val="2"/>
      </rPr>
      <t>São Francisco</t>
    </r>
  </si>
  <si>
    <r>
      <t xml:space="preserve">Localidade - </t>
    </r>
    <r>
      <rPr>
        <b/>
        <sz val="10"/>
        <rFont val="Calibri"/>
        <family val="2"/>
      </rPr>
      <t>São Gonçalo do Sapucaí</t>
    </r>
  </si>
  <si>
    <r>
      <t xml:space="preserve">Localidade - </t>
    </r>
    <r>
      <rPr>
        <b/>
        <sz val="10"/>
        <rFont val="Calibri"/>
        <family val="2"/>
      </rPr>
      <t>São João Del Rey</t>
    </r>
  </si>
  <si>
    <r>
      <t xml:space="preserve">Localidade - </t>
    </r>
    <r>
      <rPr>
        <b/>
        <sz val="10"/>
        <rFont val="Calibri"/>
        <family val="2"/>
      </rPr>
      <t>São Lourenço</t>
    </r>
  </si>
  <si>
    <r>
      <t xml:space="preserve">Localidade - </t>
    </r>
    <r>
      <rPr>
        <b/>
        <sz val="10"/>
        <rFont val="Calibri"/>
        <family val="2"/>
      </rPr>
      <t>São Sebastião do Paraíso</t>
    </r>
  </si>
  <si>
    <r>
      <t xml:space="preserve">Localidade - </t>
    </r>
    <r>
      <rPr>
        <b/>
        <sz val="10"/>
        <rFont val="Calibri"/>
        <family val="2"/>
      </rPr>
      <t xml:space="preserve">Sete Lagoas </t>
    </r>
  </si>
  <si>
    <r>
      <t xml:space="preserve">Localidade - </t>
    </r>
    <r>
      <rPr>
        <b/>
        <sz val="10"/>
        <rFont val="Calibri"/>
        <family val="2"/>
      </rPr>
      <t>Teófilo Otoni</t>
    </r>
  </si>
  <si>
    <r>
      <t xml:space="preserve">Localidade - </t>
    </r>
    <r>
      <rPr>
        <b/>
        <sz val="10"/>
        <rFont val="Calibri"/>
        <family val="2"/>
      </rPr>
      <t>Tupaciguara</t>
    </r>
  </si>
  <si>
    <r>
      <t xml:space="preserve">Localidade - </t>
    </r>
    <r>
      <rPr>
        <b/>
        <sz val="10"/>
        <rFont val="Calibri"/>
        <family val="2"/>
      </rPr>
      <t>Três Pontas</t>
    </r>
  </si>
  <si>
    <r>
      <t xml:space="preserve">Localidade - </t>
    </r>
    <r>
      <rPr>
        <b/>
        <sz val="10"/>
        <rFont val="Calibri"/>
        <family val="2"/>
      </rPr>
      <t>Ubá</t>
    </r>
  </si>
  <si>
    <r>
      <t xml:space="preserve">Localidade - </t>
    </r>
    <r>
      <rPr>
        <b/>
        <sz val="10"/>
        <rFont val="Calibri"/>
        <family val="2"/>
      </rPr>
      <t>Vespasiano</t>
    </r>
  </si>
  <si>
    <r>
      <t xml:space="preserve">Localidade - </t>
    </r>
    <r>
      <rPr>
        <b/>
        <sz val="10"/>
        <rFont val="Calibri"/>
        <family val="2"/>
      </rPr>
      <t>Viçosa</t>
    </r>
  </si>
  <si>
    <r>
      <t xml:space="preserve">Localidade - </t>
    </r>
    <r>
      <rPr>
        <b/>
        <sz val="10"/>
        <rFont val="Calibri"/>
        <family val="2"/>
      </rPr>
      <t>Cláudio</t>
    </r>
  </si>
  <si>
    <r>
      <t xml:space="preserve">Localidade - </t>
    </r>
    <r>
      <rPr>
        <b/>
        <sz val="10"/>
        <rFont val="Calibri"/>
        <family val="2"/>
      </rPr>
      <t>Luz</t>
    </r>
  </si>
  <si>
    <r>
      <t xml:space="preserve">Localidade - </t>
    </r>
    <r>
      <rPr>
        <b/>
        <sz val="10"/>
        <rFont val="Calibri"/>
        <family val="2"/>
      </rPr>
      <t>Itabira</t>
    </r>
  </si>
  <si>
    <r>
      <t xml:space="preserve">Localidade - </t>
    </r>
    <r>
      <rPr>
        <b/>
        <sz val="10"/>
        <rFont val="Calibri"/>
        <family val="2"/>
      </rPr>
      <t>Monte Azul</t>
    </r>
  </si>
  <si>
    <r>
      <t>Localidade - C</t>
    </r>
    <r>
      <rPr>
        <b/>
        <sz val="10"/>
        <rFont val="Calibri"/>
        <family val="2"/>
      </rPr>
      <t>aeté</t>
    </r>
  </si>
  <si>
    <r>
      <t xml:space="preserve">Localidade - </t>
    </r>
    <r>
      <rPr>
        <b/>
        <sz val="10"/>
        <rFont val="Calibri"/>
        <family val="2"/>
      </rPr>
      <t>Ouro Fino</t>
    </r>
  </si>
  <si>
    <r>
      <t xml:space="preserve">Localidade - </t>
    </r>
    <r>
      <rPr>
        <b/>
        <sz val="10"/>
        <rFont val="Calibri"/>
        <family val="2"/>
      </rPr>
      <t>Capelinha</t>
    </r>
  </si>
  <si>
    <r>
      <t xml:space="preserve">Localidade - </t>
    </r>
    <r>
      <rPr>
        <b/>
        <sz val="10"/>
        <rFont val="Calibri"/>
        <family val="2"/>
      </rPr>
      <t>Boa Esperança</t>
    </r>
  </si>
  <si>
    <r>
      <t xml:space="preserve">Localidade - </t>
    </r>
    <r>
      <rPr>
        <b/>
        <sz val="10"/>
        <rFont val="Calibri"/>
        <family val="2"/>
      </rPr>
      <t>Andradas</t>
    </r>
  </si>
  <si>
    <r>
      <t xml:space="preserve">Localidade - </t>
    </r>
    <r>
      <rPr>
        <b/>
        <sz val="10"/>
        <rFont val="Calibri"/>
        <family val="2"/>
      </rPr>
      <t>Minas Novas</t>
    </r>
  </si>
  <si>
    <r>
      <t xml:space="preserve">Localidade - </t>
    </r>
    <r>
      <rPr>
        <b/>
        <sz val="10"/>
        <rFont val="Calibri"/>
        <family val="2"/>
      </rPr>
      <t>Miraí</t>
    </r>
  </si>
  <si>
    <r>
      <t xml:space="preserve">Localidade - </t>
    </r>
    <r>
      <rPr>
        <b/>
        <sz val="10"/>
        <rFont val="Calibri"/>
        <family val="2"/>
      </rPr>
      <t>Oliveira</t>
    </r>
  </si>
  <si>
    <r>
      <t xml:space="preserve">Localidade - </t>
    </r>
    <r>
      <rPr>
        <b/>
        <sz val="10"/>
        <rFont val="Calibri"/>
        <family val="2"/>
      </rPr>
      <t>Arinos</t>
    </r>
  </si>
  <si>
    <r>
      <t xml:space="preserve">Localidade - </t>
    </r>
    <r>
      <rPr>
        <b/>
        <sz val="10"/>
        <rFont val="Calibri"/>
        <family val="2"/>
      </rPr>
      <t xml:space="preserve">Itaguara </t>
    </r>
  </si>
  <si>
    <r>
      <t xml:space="preserve">Localidade - </t>
    </r>
    <r>
      <rPr>
        <b/>
        <sz val="10"/>
        <rFont val="Calibri"/>
        <family val="2"/>
      </rPr>
      <t xml:space="preserve">Carmopolis De Minas </t>
    </r>
  </si>
  <si>
    <r>
      <t xml:space="preserve">Localidade - </t>
    </r>
    <r>
      <rPr>
        <b/>
        <sz val="10"/>
        <rFont val="Calibri"/>
        <family val="2"/>
      </rPr>
      <t xml:space="preserve">Resplendor </t>
    </r>
  </si>
  <si>
    <r>
      <t xml:space="preserve">Localidade - </t>
    </r>
    <r>
      <rPr>
        <b/>
        <sz val="10"/>
        <rFont val="Calibri"/>
        <family val="2"/>
      </rPr>
      <t xml:space="preserve">Martinho Campos </t>
    </r>
  </si>
  <si>
    <r>
      <t xml:space="preserve">Localidade - </t>
    </r>
    <r>
      <rPr>
        <b/>
        <sz val="10"/>
        <rFont val="Calibri"/>
        <family val="2"/>
      </rPr>
      <t>Igarapé</t>
    </r>
  </si>
  <si>
    <r>
      <t xml:space="preserve">Localidade - </t>
    </r>
    <r>
      <rPr>
        <b/>
        <sz val="10"/>
        <rFont val="Calibri"/>
        <family val="2"/>
      </rPr>
      <t xml:space="preserve">São João da Ponte </t>
    </r>
  </si>
  <si>
    <r>
      <t xml:space="preserve">Localidade - </t>
    </r>
    <r>
      <rPr>
        <b/>
        <sz val="10"/>
        <rFont val="Calibri"/>
        <family val="2"/>
      </rPr>
      <t>Itambacuri</t>
    </r>
  </si>
  <si>
    <r>
      <t xml:space="preserve">Localidade - </t>
    </r>
    <r>
      <rPr>
        <b/>
        <sz val="10"/>
        <rFont val="Calibri"/>
        <family val="2"/>
      </rPr>
      <t>Conselheiro Pena</t>
    </r>
  </si>
  <si>
    <r>
      <t xml:space="preserve">Localidade - </t>
    </r>
    <r>
      <rPr>
        <b/>
        <sz val="10"/>
        <rFont val="Calibri"/>
        <family val="2"/>
      </rPr>
      <t xml:space="preserve">Cássia </t>
    </r>
  </si>
  <si>
    <r>
      <t xml:space="preserve">Localidade - </t>
    </r>
    <r>
      <rPr>
        <b/>
        <sz val="10"/>
        <rFont val="Calibri"/>
        <family val="2"/>
      </rPr>
      <t xml:space="preserve">Arcos </t>
    </r>
  </si>
  <si>
    <r>
      <t xml:space="preserve">Localidade - </t>
    </r>
    <r>
      <rPr>
        <b/>
        <sz val="10"/>
        <rFont val="Calibri"/>
        <family val="2"/>
      </rPr>
      <t>Iturama</t>
    </r>
  </si>
  <si>
    <r>
      <t xml:space="preserve">Localidade - </t>
    </r>
    <r>
      <rPr>
        <b/>
        <sz val="10"/>
        <rFont val="Calibri"/>
        <family val="2"/>
      </rPr>
      <t>Sabará</t>
    </r>
  </si>
  <si>
    <r>
      <t xml:space="preserve">Localidade - </t>
    </r>
    <r>
      <rPr>
        <b/>
        <sz val="10"/>
        <rFont val="Calibri"/>
        <family val="2"/>
      </rPr>
      <t>Miradouro</t>
    </r>
  </si>
  <si>
    <t>CARGO</t>
  </si>
  <si>
    <t>Adicional Noturno</t>
  </si>
  <si>
    <t>Adicional de Insalubridade</t>
  </si>
  <si>
    <t>Adicional de Periculosidade</t>
  </si>
  <si>
    <t>Lucro</t>
  </si>
  <si>
    <t>PAF</t>
  </si>
  <si>
    <t>PQM</t>
  </si>
  <si>
    <t>Seguro de Vida</t>
  </si>
  <si>
    <t>13º Salário</t>
  </si>
  <si>
    <t>COFINS</t>
  </si>
  <si>
    <t>PIS</t>
  </si>
  <si>
    <t>CCT</t>
  </si>
  <si>
    <t>Unidade Executora</t>
  </si>
  <si>
    <t>Salário</t>
  </si>
  <si>
    <t>Servente de Limpeza - 220 h</t>
  </si>
  <si>
    <t>Servente de Limpeza - 110 h</t>
  </si>
  <si>
    <t>Servente de Limpeza - 55 h</t>
  </si>
  <si>
    <t>INSS</t>
  </si>
  <si>
    <t>FGTS</t>
  </si>
  <si>
    <t>SESI/SESC</t>
  </si>
  <si>
    <t>SENAI/SENAC</t>
  </si>
  <si>
    <t>INCRA</t>
  </si>
  <si>
    <t>SEBRAE</t>
  </si>
  <si>
    <t>SALÁRIO EDUCAÇÃO</t>
  </si>
  <si>
    <t>ISS %</t>
  </si>
  <si>
    <t>Resumo aliquotas</t>
  </si>
  <si>
    <t>Aliquota S/ fatura - ISSQN</t>
  </si>
  <si>
    <t>ISS</t>
  </si>
  <si>
    <t>Aliquota S/ fatura - COFINS</t>
  </si>
  <si>
    <t>Aliquota S/ fatura - PIS</t>
  </si>
  <si>
    <t>Águas Formosas</t>
  </si>
  <si>
    <t>Aiuruoca</t>
  </si>
  <si>
    <t>Alfenas</t>
  </si>
  <si>
    <t>Almenara</t>
  </si>
  <si>
    <t>Araguari</t>
  </si>
  <si>
    <t>Araxá</t>
  </si>
  <si>
    <t>Arcos</t>
  </si>
  <si>
    <t>Carangola</t>
  </si>
  <si>
    <t>Caratinga</t>
  </si>
  <si>
    <t>Carmo do Paranaíba</t>
  </si>
  <si>
    <t>Congonhas</t>
  </si>
  <si>
    <t>Conselheiro Lafaiete</t>
  </si>
  <si>
    <t>Conquista</t>
  </si>
  <si>
    <t>Corinto</t>
  </si>
  <si>
    <t>Coromandel</t>
  </si>
  <si>
    <t>Diamantina</t>
  </si>
  <si>
    <t>Divinópolis</t>
  </si>
  <si>
    <t>Frutal</t>
  </si>
  <si>
    <t>Guanhães</t>
  </si>
  <si>
    <t>Ibiá</t>
  </si>
  <si>
    <t>Ibirité</t>
  </si>
  <si>
    <t>Itabirito</t>
  </si>
  <si>
    <t>Itajubá</t>
  </si>
  <si>
    <t>Itamonte</t>
  </si>
  <si>
    <t>Itaúna</t>
  </si>
  <si>
    <t>Ituiutaba</t>
  </si>
  <si>
    <t>Janaúba</t>
  </si>
  <si>
    <t>Januária</t>
  </si>
  <si>
    <t>João Pinheiro</t>
  </si>
  <si>
    <t>Juiz de Fora</t>
  </si>
  <si>
    <t>Lavras</t>
  </si>
  <si>
    <t>Leopoldina</t>
  </si>
  <si>
    <t>Machado</t>
  </si>
  <si>
    <t>Manga</t>
  </si>
  <si>
    <t>Mateus Leme</t>
  </si>
  <si>
    <t>Morada Nova de Minas</t>
  </si>
  <si>
    <t>Muriaé</t>
  </si>
  <si>
    <t>Nova Lima</t>
  </si>
  <si>
    <t>Nova Ponte</t>
  </si>
  <si>
    <t>Nova Serrana</t>
  </si>
  <si>
    <t>Oliveira</t>
  </si>
  <si>
    <t>Ouro Preto</t>
  </si>
  <si>
    <t>Pará de Minas</t>
  </si>
  <si>
    <t>Paracatu</t>
  </si>
  <si>
    <t>Passos</t>
  </si>
  <si>
    <t>Patos de Minas</t>
  </si>
  <si>
    <t>Pedro Leopoldo</t>
  </si>
  <si>
    <t>Pirapetinga</t>
  </si>
  <si>
    <t>Pitangui</t>
  </si>
  <si>
    <t>Piunhi</t>
  </si>
  <si>
    <t>Poço Fundo</t>
  </si>
  <si>
    <t>Poços de Caldas</t>
  </si>
  <si>
    <t>Ponte Nova</t>
  </si>
  <si>
    <t>Sacramento</t>
  </si>
  <si>
    <t>Santa Luzia</t>
  </si>
  <si>
    <t>Santa Rita do Sapucaí</t>
  </si>
  <si>
    <t>Santa Vitória</t>
  </si>
  <si>
    <t>Santo Antônio do Monte</t>
  </si>
  <si>
    <t>Santos Dumont</t>
  </si>
  <si>
    <t>São Francisco</t>
  </si>
  <si>
    <t>São Gonçalo do Sapucaí</t>
  </si>
  <si>
    <t>São João Del Rey</t>
  </si>
  <si>
    <t>São Lourenço</t>
  </si>
  <si>
    <t>São Sebastião do Paraíso</t>
  </si>
  <si>
    <t>Teófilo Otoni</t>
  </si>
  <si>
    <t>Três Pontas</t>
  </si>
  <si>
    <t>Tupaciguara</t>
  </si>
  <si>
    <t>Ubá</t>
  </si>
  <si>
    <t>Vespasiano</t>
  </si>
  <si>
    <t>Viçosa</t>
  </si>
  <si>
    <t xml:space="preserve">CCT </t>
  </si>
  <si>
    <t>PAT</t>
  </si>
  <si>
    <t>ASSIDUIDADE</t>
  </si>
  <si>
    <t>ALIMENTAÇÃO</t>
  </si>
  <si>
    <t>CESTA ALIMENTAÇÃO</t>
  </si>
  <si>
    <t>Fethemg Interior</t>
  </si>
  <si>
    <t>Itabira</t>
  </si>
  <si>
    <t>Alto Paranaiba</t>
  </si>
  <si>
    <t>Sind - Asseio</t>
  </si>
  <si>
    <t>Curvelo</t>
  </si>
  <si>
    <t>Divinopolis</t>
  </si>
  <si>
    <t>Região Uberaba</t>
  </si>
  <si>
    <t>Gov. Valadares</t>
  </si>
  <si>
    <t>SECI</t>
  </si>
  <si>
    <t>Região de São Lourenço</t>
  </si>
  <si>
    <t>Sethac Norte de Minas</t>
  </si>
  <si>
    <t>Cataguases</t>
  </si>
  <si>
    <t>Fethemg RM</t>
  </si>
  <si>
    <t>Sete Lagoas</t>
  </si>
  <si>
    <t>Sintell</t>
  </si>
  <si>
    <t>Seethur</t>
  </si>
  <si>
    <t>SEAC</t>
  </si>
  <si>
    <t>VALE TRANSPORTE</t>
  </si>
  <si>
    <t>Cláudio</t>
  </si>
  <si>
    <t>Luz</t>
  </si>
  <si>
    <t>Monte Azul</t>
  </si>
  <si>
    <t>Caeté</t>
  </si>
  <si>
    <t>Ouro Fino</t>
  </si>
  <si>
    <t>Capelinha</t>
  </si>
  <si>
    <t>Boa Esperança</t>
  </si>
  <si>
    <t>Andradas</t>
  </si>
  <si>
    <t>Minas Novas</t>
  </si>
  <si>
    <t>Miraí</t>
  </si>
  <si>
    <t>Arinos</t>
  </si>
  <si>
    <t>Itaguara</t>
  </si>
  <si>
    <t>Carmópolis de Minas</t>
  </si>
  <si>
    <t>Resplendor</t>
  </si>
  <si>
    <t>Martinho Campos</t>
  </si>
  <si>
    <t>Igarapé</t>
  </si>
  <si>
    <t>São João da Ponte</t>
  </si>
  <si>
    <t>Itambacuri</t>
  </si>
  <si>
    <t>Conselheiro Pena</t>
  </si>
  <si>
    <t>Cássia</t>
  </si>
  <si>
    <t>Iturama</t>
  </si>
  <si>
    <t>Sabará</t>
  </si>
  <si>
    <t>Miradouro</t>
  </si>
  <si>
    <t>Locais de Prestação dos Serviços</t>
  </si>
  <si>
    <t>Total de Funcionários por Localidade</t>
  </si>
  <si>
    <t>Encarregado da Limpeza - 220 h</t>
  </si>
  <si>
    <t>220 h</t>
  </si>
  <si>
    <t>110 h</t>
  </si>
  <si>
    <t>55 h</t>
  </si>
  <si>
    <t>BASE DE DADOS MÓDULOS 4 E 5</t>
  </si>
  <si>
    <t xml:space="preserve">E - Outros </t>
  </si>
  <si>
    <t>Quant.</t>
  </si>
  <si>
    <t>Subtotal nº vagas</t>
  </si>
  <si>
    <t>TOTAL (interior e capital)</t>
  </si>
  <si>
    <t>TOTAL ARAXÁ</t>
  </si>
  <si>
    <t>TOTAL CATAGUASES</t>
  </si>
  <si>
    <t>TOTAL CURVELO</t>
  </si>
  <si>
    <t>TOTAL FETHEMG INTERIOR</t>
  </si>
  <si>
    <t>TOTAL ITABIRA</t>
  </si>
  <si>
    <t>TOTAL FETHEMG REGIÃO METROPOLITANA</t>
  </si>
  <si>
    <t>TOTAL GOVERNADOR VALADARES</t>
  </si>
  <si>
    <t>TOTAL JUIZ DE FORA</t>
  </si>
  <si>
    <t>TOTAL MONTES CLAROS</t>
  </si>
  <si>
    <t>TOTAL SÃO LOURENÇO</t>
  </si>
  <si>
    <t>TOTAL SECI</t>
  </si>
  <si>
    <t>TOTAL SETHAC NORTE DE MINAS</t>
  </si>
  <si>
    <t>TOTAL UBERABA</t>
  </si>
  <si>
    <t>TOTAL UBERLÂNDIA</t>
  </si>
  <si>
    <t>TOTAL VESPASIANO</t>
  </si>
  <si>
    <t>RESUMO</t>
  </si>
  <si>
    <t>Item</t>
  </si>
  <si>
    <t>Cidade</t>
  </si>
  <si>
    <t>Funções</t>
  </si>
  <si>
    <t>Quantidade</t>
  </si>
  <si>
    <t>Valor Unitário</t>
  </si>
  <si>
    <t>Valor Total Mensal</t>
  </si>
  <si>
    <t>VALOR GLOBAL MENSAL</t>
  </si>
  <si>
    <t>Hora Noturna Adicional</t>
  </si>
  <si>
    <t>Adicional de Hora Extra</t>
  </si>
  <si>
    <t>Intervalo Intrajornada</t>
  </si>
  <si>
    <t>Feriado Nacional - Súmula 444/2012 - TST</t>
  </si>
  <si>
    <t>Montante Módulo 1</t>
  </si>
  <si>
    <t>Auxílio Alimentação (Cesta Básica)</t>
  </si>
  <si>
    <t>Aux. Transporte - Deduzido 6%</t>
  </si>
  <si>
    <t>Aux. Saúde</t>
  </si>
  <si>
    <t>Total Geral Módulo 2</t>
  </si>
  <si>
    <t>Cargo</t>
  </si>
  <si>
    <t xml:space="preserve">Qde Funcionários </t>
  </si>
  <si>
    <t>Calça Comprida</t>
  </si>
  <si>
    <t>Camisa manga curta</t>
  </si>
  <si>
    <t>Blazer M/F</t>
  </si>
  <si>
    <t>Calçado</t>
  </si>
  <si>
    <t>Luvas</t>
  </si>
  <si>
    <t>Óculos de Segurança</t>
  </si>
  <si>
    <t xml:space="preserve">TOTAL GERAL </t>
  </si>
  <si>
    <t>Oxford</t>
  </si>
  <si>
    <t>Brim</t>
  </si>
  <si>
    <t>Malha - PV</t>
  </si>
  <si>
    <t>Grafil-Santista</t>
  </si>
  <si>
    <t xml:space="preserve">Total </t>
  </si>
  <si>
    <t>PVC</t>
  </si>
  <si>
    <t>Sapato social em couro preto- M/F</t>
  </si>
  <si>
    <t>Botina de segurança em couro com biqueira em polipropileno</t>
  </si>
  <si>
    <t>Látex</t>
  </si>
  <si>
    <t>Vaqueta</t>
  </si>
  <si>
    <t>Isolante para média tensão</t>
  </si>
  <si>
    <t>Ampla visão</t>
  </si>
  <si>
    <t>Lente incolor</t>
  </si>
  <si>
    <t>Limpador de Vidros</t>
  </si>
  <si>
    <t>Total Anual</t>
  </si>
  <si>
    <t>Total Submódulo 4.1</t>
  </si>
  <si>
    <t>Adicional de Férias</t>
  </si>
  <si>
    <t>Incidência do Submódulo 4.1 sobre 13º Salário e Adicional de Férias</t>
  </si>
  <si>
    <t>Total Submódulo 4.2</t>
  </si>
  <si>
    <t>Total Submódulo 4.3</t>
  </si>
  <si>
    <t>Incidência do FGTS s/ API e Reflexo do API</t>
  </si>
  <si>
    <t>Multa do FGTS e Cont. Social do API</t>
  </si>
  <si>
    <t>Aviso Prévio Indenizado (API) e Reflexo do API</t>
  </si>
  <si>
    <t>Aviso Prévio Trabalhado (APT)</t>
  </si>
  <si>
    <t>Incidência Submódulo 4.1 s/ APT</t>
  </si>
  <si>
    <t>Multa do FGTS e Cont. Social APT</t>
  </si>
  <si>
    <t>Indenização Adicional (Art. 9º da Lei 7238/84)</t>
  </si>
  <si>
    <t>Total do Submódulo 4.4</t>
  </si>
  <si>
    <t>Férias (titular)</t>
  </si>
  <si>
    <t>Ausência por Doença</t>
  </si>
  <si>
    <t>Licença-Paternidade e Ausências Legais</t>
  </si>
  <si>
    <t>Ausência por Acidente de Trabalho</t>
  </si>
  <si>
    <t>Incidência do Submódulo 4.1 s/ Custo de Reposição</t>
  </si>
  <si>
    <t>Total Submódulo 4.5</t>
  </si>
  <si>
    <t>Total Geral de Encargos Sociais</t>
  </si>
  <si>
    <t>Total Geral do Módulo 4</t>
  </si>
  <si>
    <t>Total Geral Módulos 1+2+3+4</t>
  </si>
  <si>
    <t>Total Geral - Módulo 3</t>
  </si>
  <si>
    <t>Custo Indireto</t>
  </si>
  <si>
    <t>Comarca</t>
  </si>
  <si>
    <t>Limpeza (%)</t>
  </si>
  <si>
    <t>Abre Campo</t>
  </si>
  <si>
    <t>Bicas</t>
  </si>
  <si>
    <t>Campanha</t>
  </si>
  <si>
    <t>Canápolis</t>
  </si>
  <si>
    <t>Coronel Fabriciano</t>
  </si>
  <si>
    <t>Dores do Indaiá</t>
  </si>
  <si>
    <t>Ibiraci</t>
  </si>
  <si>
    <t>Itanhomi</t>
  </si>
  <si>
    <t>Lambari</t>
  </si>
  <si>
    <t>Malacacheta</t>
  </si>
  <si>
    <t>Mariana</t>
  </si>
  <si>
    <t>Matozinhos</t>
  </si>
  <si>
    <t>Muzambinho</t>
  </si>
  <si>
    <t>Nova Era</t>
  </si>
  <si>
    <t>Paraopeba</t>
  </si>
  <si>
    <t>Pirapora</t>
  </si>
  <si>
    <t>Pompéu</t>
  </si>
  <si>
    <t>Rio Novo</t>
  </si>
  <si>
    <t>Rio Pardo de Minas</t>
  </si>
  <si>
    <t>Salinas</t>
  </si>
  <si>
    <t>Santa Maria do Suaçui</t>
  </si>
  <si>
    <t>São Joaquim de Bicas</t>
  </si>
  <si>
    <t>São Romão</t>
  </si>
  <si>
    <t>Taiobeiras</t>
  </si>
  <si>
    <t>Timóteo</t>
  </si>
  <si>
    <t>Três Corações</t>
  </si>
  <si>
    <t>Turmalina</t>
  </si>
  <si>
    <t>Total Geral Módulo 5</t>
  </si>
  <si>
    <t>Servente de Limpeza - 220h</t>
  </si>
  <si>
    <t>Servente de Limpeza - 110h</t>
  </si>
  <si>
    <t xml:space="preserve">SALÁRIO BASE </t>
  </si>
  <si>
    <t>1 - COMPOSIÇÃO DA REMUNERAÇÃO</t>
  </si>
  <si>
    <t>TOTAL DIVINÓPOLIS</t>
  </si>
  <si>
    <t>Servente de Limpeza - 55h</t>
  </si>
  <si>
    <t>MONTES CLAROS
Comarcas: Montes Claros</t>
  </si>
  <si>
    <t>TOTAL REGIÃO DE SAÕ LOURENÇO</t>
  </si>
  <si>
    <t>SÃO LOURENÇO
Comarcas: São Lourenço</t>
  </si>
  <si>
    <t>SETE LAGOAS
Comarcas: Sete Lagoas</t>
  </si>
  <si>
    <t>TOTAL SETE LAGOAS</t>
  </si>
  <si>
    <t>Limpador de Vidros - 220</t>
  </si>
  <si>
    <t>UBERLÂNDIA
Comarcas:  Uberlândia</t>
  </si>
  <si>
    <t>VESPASIANO
Comarcas:  Vespasiano</t>
  </si>
  <si>
    <t>A - SALÁRIO BASE</t>
  </si>
  <si>
    <t>TOTAL ITEM A - SALÁRIO BASE</t>
  </si>
  <si>
    <t>Varia de acordo com o cargo</t>
  </si>
  <si>
    <t>Varia de acordo c/ cidade</t>
  </si>
  <si>
    <t>Localidade - TODAS</t>
  </si>
  <si>
    <t>I- Adicional de Acúmulo de Função</t>
  </si>
  <si>
    <t>Região de Teófilo Otoni</t>
  </si>
  <si>
    <t>Região de Divinopolis</t>
  </si>
  <si>
    <t>Botina PVC forrada cano longo</t>
  </si>
  <si>
    <t>Adicional de Acúmulo de Função</t>
  </si>
  <si>
    <t>VALOR TOTAL</t>
  </si>
  <si>
    <t>VALOR UNIT.</t>
  </si>
  <si>
    <t>Despesa de Viagem Limpeza Geral</t>
  </si>
  <si>
    <t>B - Adicional de Periculosidade</t>
  </si>
  <si>
    <t>H- Diárias</t>
  </si>
  <si>
    <t>FETHEMG REGIÃO METROPOLITANA
Comarcas: Caeté, Igarapé, Pedro Leopoldo</t>
  </si>
  <si>
    <t>ITABIRA
Comarcas: Itabira</t>
  </si>
  <si>
    <t>GOVERNADOR VALADARES                                                                                                                                                                                                                                                  Comarcas: Governador Valadares</t>
  </si>
  <si>
    <t xml:space="preserve">REGIÃO DE SÃO LOURENÇO
Comarcas: Aiuruoca, Alfenas,  Andradas, Boa Esperança, Campo Belo, Formiga, Itajubá, Itamonte, Lavras, Machado, Ouro Fino, Passos, Piunhi, Poço Fundo, Pouso Alegre, Santa Rita do Sapucaí, São Gonçalo do Sapucaí, São Sebastião do Paraíso, Tres Pontas, Varginha  </t>
  </si>
  <si>
    <t>REGIÃO DE TEÓFILO OTONI
Comarcas: Águas Formosas, Almenara, Capelinha, Itambacuri</t>
  </si>
  <si>
    <t>SETHAC NORTE DE MINAS
Comarcas: Janaúba, Januária, Manga, Monte Azul, Porteirinha, Salinas, São Francisco, São João da Ponte</t>
  </si>
  <si>
    <t>Sindicato Correspondente</t>
  </si>
  <si>
    <t>SIND - ASSEIO
Comarcas: Betim, Contagem, Ibirité, Mateus Leme, Nova Lima, Ribeirão das Neves, Sabará</t>
  </si>
  <si>
    <t>TEÓFILO OTONI
Comarcas:  Teófilo Otoni</t>
  </si>
  <si>
    <t>UBERABA
Comarcas:  Uberaba</t>
  </si>
  <si>
    <t>SEAC
Comarcas: Belo Horizonte</t>
  </si>
  <si>
    <t>ALTO PARANAÍBA                                                                                                                                                                                                                                                                 Comarcas: Araguari, Carmo do Paranaíba, Conquista, Coromandel, Ibiá, Ituiutaba, Iturama, Nova Ponte, Santa Vitória, Tupaciguara</t>
  </si>
  <si>
    <t>Varia de acordo com carga horária de servente de limpeza</t>
  </si>
  <si>
    <t>I - Adicional de Acúmulo de Função - Servente de Limpeza</t>
  </si>
  <si>
    <t>Limpador de vidros - 220 h</t>
  </si>
  <si>
    <t>TOTAL BELO HORIZONTE</t>
  </si>
  <si>
    <t>TOTAL SEETHUR</t>
  </si>
  <si>
    <t>TOTAL TEÓFILO OTONI</t>
  </si>
  <si>
    <t>TOTAL REGIÃO DE UBERABA</t>
  </si>
  <si>
    <t>TOTAL REGIÃO DE TEÓFILO OTONI</t>
  </si>
  <si>
    <t>TOTAL REGIÃO DE DIVINÓPOLIS</t>
  </si>
  <si>
    <t>TOTAL ALTO PARANAÍBA</t>
  </si>
  <si>
    <t>TOTAL SEAC BELO HORIZONTE</t>
  </si>
  <si>
    <t>TOTAL SIND -ASSEIO</t>
  </si>
  <si>
    <r>
      <t xml:space="preserve">Localidade - </t>
    </r>
    <r>
      <rPr>
        <b/>
        <sz val="10"/>
        <rFont val="Calibri"/>
        <family val="2"/>
      </rPr>
      <t>Coromandel</t>
    </r>
  </si>
  <si>
    <r>
      <t xml:space="preserve">Localidade - </t>
    </r>
    <r>
      <rPr>
        <b/>
        <sz val="10"/>
        <rFont val="Calibri"/>
        <family val="2"/>
      </rPr>
      <t>Ibiá</t>
    </r>
  </si>
  <si>
    <r>
      <t xml:space="preserve">Localidade - </t>
    </r>
    <r>
      <rPr>
        <b/>
        <sz val="10"/>
        <rFont val="Calibri"/>
        <family val="2"/>
      </rPr>
      <t>Juiz de Fora</t>
    </r>
  </si>
  <si>
    <r>
      <t xml:space="preserve">Localidade - </t>
    </r>
    <r>
      <rPr>
        <b/>
        <sz val="10"/>
        <rFont val="Calibri"/>
        <family val="2"/>
      </rPr>
      <t>Ibiraci</t>
    </r>
  </si>
  <si>
    <r>
      <t xml:space="preserve">Localidade - </t>
    </r>
    <r>
      <rPr>
        <b/>
        <sz val="10"/>
        <rFont val="Calibri"/>
        <family val="2"/>
      </rPr>
      <t>Lambari</t>
    </r>
  </si>
  <si>
    <r>
      <t xml:space="preserve">Localidade - </t>
    </r>
    <r>
      <rPr>
        <b/>
        <sz val="10"/>
        <rFont val="Calibri"/>
        <family val="2"/>
      </rPr>
      <t>Salinas</t>
    </r>
  </si>
  <si>
    <t>H - Despesa de viagem</t>
  </si>
  <si>
    <t>H -Despesa de Viagem</t>
  </si>
  <si>
    <t>I - Adicional de Acúmulo de Função</t>
  </si>
  <si>
    <t>H - Despesa de Viagem</t>
  </si>
  <si>
    <t>I -  Adicional de Acúmulo de Função</t>
  </si>
  <si>
    <t>I - Adicional de Acúmulo de Cargo</t>
  </si>
  <si>
    <t>H- Despesa de Viagem</t>
  </si>
  <si>
    <t>I - Adicional de Acumulo de Função</t>
  </si>
  <si>
    <t>Resumo Cat</t>
  </si>
  <si>
    <t>Resumo</t>
  </si>
  <si>
    <t xml:space="preserve">Resumo </t>
  </si>
  <si>
    <t>Uniforme</t>
  </si>
  <si>
    <t>Parametro</t>
  </si>
  <si>
    <t>Parâmetro</t>
  </si>
  <si>
    <t>Resumo cat</t>
  </si>
  <si>
    <t xml:space="preserve">DESCRIÇÃO </t>
  </si>
  <si>
    <t>QUANT</t>
  </si>
  <si>
    <t>1</t>
  </si>
  <si>
    <t>Balde plástico, com alça de metal, capacidade: 10 litros.</t>
  </si>
  <si>
    <t>2</t>
  </si>
  <si>
    <t>Balde plástico, com alça de metal, capacidade: 15 litros.</t>
  </si>
  <si>
    <t>3</t>
  </si>
  <si>
    <t>Balde plástico, com alça de metal, capacidade: 20 litros.</t>
  </si>
  <si>
    <t>4</t>
  </si>
  <si>
    <t>Região de São Lourenço
Comarcas: Piunhi</t>
  </si>
  <si>
    <t>Desentupidor de vaso sanitário em borracha macia, com cabo de madeira com 1 (um) metro de comprimento.</t>
  </si>
  <si>
    <t>5</t>
  </si>
  <si>
    <t>Desentupidor de pia em borracha macia, com cabo plástico de polietileno, tamanho pequeno.</t>
  </si>
  <si>
    <t>6</t>
  </si>
  <si>
    <t>Borrifador em plástico, capacidade de 500 ml.</t>
  </si>
  <si>
    <t>7</t>
  </si>
  <si>
    <t>8</t>
  </si>
  <si>
    <t>9</t>
  </si>
  <si>
    <t>10</t>
  </si>
  <si>
    <t>Escova de lavar, em fibra de nylon, 350mm,  para enceradeira industrial.</t>
  </si>
  <si>
    <t>11</t>
  </si>
  <si>
    <t>Escova de lustrar, em fibra de nylon, 350mm,  para enceradeira industrial.</t>
  </si>
  <si>
    <t>12</t>
  </si>
  <si>
    <t>Escova para limpeza de parede e carpete.</t>
  </si>
  <si>
    <t>13</t>
  </si>
  <si>
    <t>Pá de lixo em lata, com cabo de madeira com 80 cm de comprimento.</t>
  </si>
  <si>
    <t>14</t>
  </si>
  <si>
    <t>Rodo com borracha dupla medindo 60 cm, com cabo de madeira com 1,20 m de comprimento.</t>
  </si>
  <si>
    <t>15</t>
  </si>
  <si>
    <t>Rodo com borracha dupla medindo 40 cm, com cabo de madeira com 1,20 m de comprimento.</t>
  </si>
  <si>
    <t>16</t>
  </si>
  <si>
    <t>Vasculho, com cerdas de sisal, com cabo de 4 m de comprimento.</t>
  </si>
  <si>
    <t>17</t>
  </si>
  <si>
    <t>Vassoura de pelo de 60 cm, com cerdas tipo crina de animal, com cabo de madeira de 1,20 m.</t>
  </si>
  <si>
    <t>18</t>
  </si>
  <si>
    <t>Vassoura com cerdas de piaçava, com base de madeira revestida em lata, de 40 cm de comprimento, com cabo de madeira com 1,20 m de comprimento.</t>
  </si>
  <si>
    <t>19</t>
  </si>
  <si>
    <t>Vassoura com cerdas de piaçava, com base de madeira revestida em lata, de 60 cm de comprimento, com cabo de madeira com 1,20 m de comprimento.</t>
  </si>
  <si>
    <t>20</t>
  </si>
  <si>
    <t>Vassoura para vaso sanitário, com cerdas de nylon, com cabo de madeira.</t>
  </si>
  <si>
    <t>ARAXÁ                                                                                                                                                                                                                                                                    Comarcas: Araxá</t>
  </si>
  <si>
    <t>Localidade - São Gonçalo do Sapucaí</t>
  </si>
  <si>
    <t>Região de São Lourenço
Comarcas: São Gonçalo do Sapucaí</t>
  </si>
  <si>
    <t>Localidade - São João da Ponte</t>
  </si>
  <si>
    <t>Sethac Norte de Minas
Comarcas: São João da Ponte</t>
  </si>
  <si>
    <t>Localidade - São João Del Rey</t>
  </si>
  <si>
    <t xml:space="preserve"> Servente de Limpeza -  220h</t>
  </si>
  <si>
    <t xml:space="preserve"> Servente de Limpeza -  220h </t>
  </si>
  <si>
    <t xml:space="preserve"> Servente de Limpeza -  110h </t>
  </si>
  <si>
    <t xml:space="preserve">Servente de Limpeza -   110h </t>
  </si>
  <si>
    <t xml:space="preserve">Servente de Limpeza -  220h </t>
  </si>
  <si>
    <t xml:space="preserve"> Servente de Limpeza -   55h</t>
  </si>
  <si>
    <t xml:space="preserve"> Servente de Limpeza -  55h</t>
  </si>
  <si>
    <t xml:space="preserve">Servente de Limpeza -  110h </t>
  </si>
  <si>
    <t>Servente de Limpeza -  55h</t>
  </si>
  <si>
    <t xml:space="preserve"> Servente de Limpeza -   110h </t>
  </si>
  <si>
    <t xml:space="preserve">Servente de Limpeza -  220h / 110h </t>
  </si>
  <si>
    <t>Servente de Limpeza -  220h / 110h</t>
  </si>
  <si>
    <t>Servente de Limpeza -   55h</t>
  </si>
  <si>
    <t xml:space="preserve"> Servente de Limpeza - 55h</t>
  </si>
  <si>
    <t>Servente de Limpeza -  220h / 150h / 110h / 55h</t>
  </si>
  <si>
    <t>Servente de Limpeza -  220h</t>
  </si>
  <si>
    <t xml:space="preserve">Servente de Limpeza - 110h </t>
  </si>
  <si>
    <t xml:space="preserve">Servente de Limpeza -  220h/ 110h </t>
  </si>
  <si>
    <t xml:space="preserve"> Servente de Limpeza -  220h /110h </t>
  </si>
  <si>
    <t>Servente de Limpeza -  110h</t>
  </si>
  <si>
    <t xml:space="preserve"> Servente de Limpeza -55h</t>
  </si>
  <si>
    <t xml:space="preserve">Servente de Limpeza -  220h /110h </t>
  </si>
  <si>
    <t>Encarregado de Limpeza - 220h;  Limpador de Vidros - 220h; Servente de Limpeza -  220h / 110h / 55h</t>
  </si>
  <si>
    <t xml:space="preserve">H- Despesa de Viagem </t>
  </si>
  <si>
    <t>Despesa de Viagem</t>
  </si>
  <si>
    <t>Cód. SIAD</t>
  </si>
  <si>
    <t>Aspirador de pó com 1300 watts de potência; bocal para pisos variados, cantos/frestas; tubos prolongadores de plástico; três níveis de filtragem; capacidade de aspirar tanto pó quanto água; saco descartável com capacidade de no mínimo 13 litros . Marca Eletrolux ou similar.</t>
  </si>
  <si>
    <t>Enceradeira industrial 350mm, com capacidade operacional de 1.500m², cabo de aço com pintura eletrostática, caixa de ligação de plástico termorresistente, alavanca de acionamento feita de plástico ABS.</t>
  </si>
  <si>
    <t>Escada em alumínio com 6 (seis) degraus, tapetes e sapatas antiderrapantes, suporta carga de 120kg.</t>
  </si>
  <si>
    <t>Kit limpa vidros com extensão em alumínio, composto de lavador, cabo de fixação, extensão telescópica em alumínio de até três metros, guias removíveis, pulverizador e raspador.</t>
  </si>
  <si>
    <t>Não loc.</t>
  </si>
  <si>
    <t>Quantidade de postos</t>
  </si>
  <si>
    <t>Carga Horária</t>
  </si>
  <si>
    <t>Total Carga Horária</t>
  </si>
  <si>
    <t>Valor Total</t>
  </si>
  <si>
    <t>CÁLCULO DOS VALORES UNITÁRIOS MÁQUINAS E EQUIPAMENTOS - SERVENTES DE LIMPEZA</t>
  </si>
  <si>
    <t>Raspa de couro</t>
  </si>
  <si>
    <t>QUANT. ANUAL</t>
  </si>
  <si>
    <t>PREÇO MÁXIMO - UNIDADE (R$)</t>
  </si>
  <si>
    <t>CUSTO/GASTO ANUAL - PREVISÃO - POR TIPO DE MATERIAL (R$)</t>
  </si>
  <si>
    <t>Cera líquida, frasco com 5 (cinco) litros, incolor, indicada para diversos tipos de piso, como: cerâmica, lajota, ladrilho, paviflex, sinteco, vulcapiso; composição: resina acrílica, resina solúvel ao álcali, polietileno, surfactantes não iônico e aniônico, conservante, perfume suave e água; marca Ingleza ou similiar.</t>
  </si>
  <si>
    <t>Água sanitária, galão com 5 litros; composição: hipoclorito de sódio, hidróxido de sódio, cloreto de sódio e água; marca Qboa ou similar.</t>
  </si>
  <si>
    <t>Desinfetante concentrado neutro, frasco com 5 litros, ação germicida e bactericida, concentrado, biodegradável, neutro, para limpeza pesada; princípio ativo: cloreto de benzalcônico, mínimo de 0,28%; marca Búfalo ou similar.</t>
  </si>
  <si>
    <t>Álcool em gel,  frasco com 500g; 70º, etílico, incolor, para uso doméstico, marca Minalcool ou similar.</t>
  </si>
  <si>
    <t>Limpa carpete,  frasco com 500 ml;  líquido, neutro, marca Zap ou similar</t>
  </si>
  <si>
    <t>Detergente líquido, frasco com 500 ml; concentrado, neutro,  biodegradável, marca Minuano ou similar.</t>
  </si>
  <si>
    <t xml:space="preserve">Detergente alcalino, limpeza pesada, frasco com 5 litros; marca Batuta ou similar. </t>
  </si>
  <si>
    <t xml:space="preserve">Sabão em barra, tablete 200 g; glicerinado; composição: sabão base, sais inorgânicos, coadjuvantes, corante e água; marca Brilhante ou similar. </t>
  </si>
  <si>
    <t>Sabão em pó,  embalagem de 1 kg;  contendo na composição no mínimo: tensoativo aniônico, benzeno sulfonato de sódio, alcalinizantes, enzimas, marca  Assim ou similar.</t>
  </si>
  <si>
    <t>Lustra móveis: frasco com 500 ml; marca Poliflor ou similar.</t>
  </si>
  <si>
    <t>Saponáceo em pó com 300 gramas; marca Sapólio ou similar.</t>
  </si>
  <si>
    <t>Saco para lixo, pacote c/ 100 unidades, reforçado, preto, capacidade 200 litros, espessura 0,12 micra, 115x125x12ml.</t>
  </si>
  <si>
    <t>Saco para lixo, pacote c/ 100 unidades, reforçado, azul, capacidade 200 litros, espessura 0,12 micra, 115x125x12ml.</t>
  </si>
  <si>
    <t>Saco para lixo, pacote c/ 100 unidades, reforçado, preto, capacidade 100 litros, espessura 0,12 micra, 75x85x0,08ml.</t>
  </si>
  <si>
    <t>Saco para lixo, pacote c/ 100 unidades, reforçado, azul, capacidade 100 litros, espessura 0,12 micra, 75x85x0,08ml.</t>
  </si>
  <si>
    <t>Saco para lixo, pacote c/ 100 unidades, reforçado, preto, capacidade 60 litros, espessura 0,12 micra.</t>
  </si>
  <si>
    <t xml:space="preserve">Saco para lixo, pacote c/ 100 unidades, reforçado, azul, capacidade 60 litros, espessura 0,12 micra. </t>
  </si>
  <si>
    <t>Saco para lixo, pacote c/ 100 unidades, reforçado, preto, capacidade 40 litros, espessura 0,12 micra.</t>
  </si>
  <si>
    <t>Saco para lixo, pacote c/ 100 unidades, reforçado, azul, capacidade 40 litros, espessura 0,12 micra.</t>
  </si>
  <si>
    <t>Saco para lixo, pacote c/ 100 unidades, reforçado, preto, capacidade 20 litros, espessura 0,12 micra.</t>
  </si>
  <si>
    <t>Saco para lixo, pacote c/ 100 unidades, reforçado, azul, capacidade 20 litros, espessura 0,12 micra.</t>
  </si>
  <si>
    <t xml:space="preserve">Esponja dupla face, com fibra sintética e mineral abrasivo, em diversas cores; tipo limpeza pesada; formato 110 X 75 X 20 mm, marca Scotch Brite ou similar. </t>
  </si>
  <si>
    <t>Lã de aço: pacote com 8 unidades; peso 60 g; composição: aço carbono, marca Bombril ou similar.</t>
  </si>
  <si>
    <t>Limpa metais: frasco com  200 ml; composição: água e óleos minerais; marcas Uau, Silvo ou similar.</t>
  </si>
  <si>
    <t>Flanela: pedaço medindo 40 x 40cm, 100% algodão, em cores diversas.</t>
  </si>
  <si>
    <t>Pano de chão alvejado 18 batidas medindo 48 x 72 cm, 100% algodão.</t>
  </si>
  <si>
    <t>TOTAL ANUAL</t>
  </si>
  <si>
    <t>CÁLCULO DOS VALORES UNITÁRIOS MATERIAIS DE LIMPEZA - SERVENTES DE LIMPEZA</t>
  </si>
  <si>
    <t>VALORES COM CCTS 2014</t>
  </si>
  <si>
    <t>Sub-item</t>
  </si>
  <si>
    <t>21</t>
  </si>
  <si>
    <t>CÓDIGO SIAD</t>
  </si>
  <si>
    <t>Diversos valores de acordo com o ISS de cada município</t>
  </si>
  <si>
    <t>Referência</t>
  </si>
  <si>
    <t>Valor (R$)</t>
  </si>
  <si>
    <t>VALOR UNITÁRIO MENSAL</t>
  </si>
  <si>
    <t>TOTAL GERAL  MÓDULO 1</t>
  </si>
  <si>
    <t xml:space="preserve">Referência </t>
  </si>
  <si>
    <t xml:space="preserve">Valor - R$ </t>
  </si>
  <si>
    <t xml:space="preserve"> Valor - R$ </t>
  </si>
  <si>
    <t>Encarregado de Limpeza,Servente de Limpeza, Limpador de Vidros (internos)</t>
  </si>
  <si>
    <t>Encarregado de Limpeza,Servente de Limpeza, Limpador de Vidros (Internos)</t>
  </si>
  <si>
    <t>CCTS HOMOLOGADAS EM 2015</t>
  </si>
  <si>
    <t>Férias, Adicional de Férias e 13º salário do substituto de Afast. Maternidade</t>
  </si>
  <si>
    <t>Incidência Submódulo 4.1 s/ Férias, Adicional de Férias e 13º salário do substituto de Afast. Maternidade</t>
  </si>
  <si>
    <t>Uniformes e EPIs</t>
  </si>
  <si>
    <t>Materiais de Consumo</t>
  </si>
  <si>
    <t>Máquinas e Equipamentos (depreciação)</t>
  </si>
  <si>
    <t xml:space="preserve">Produtos de Limpeza </t>
  </si>
  <si>
    <t>A - Férias, Adicional de Férias e 13º do substituto de Afast. Maternidade</t>
  </si>
  <si>
    <t>B - Incidência Submódulo 4.1 sobre Férias, Adicional de Férias e 13º do substituto de Afast. Mat.</t>
  </si>
  <si>
    <t>A - Uniformes e EPIs</t>
  </si>
  <si>
    <t>B - Materiais de Consumo</t>
  </si>
  <si>
    <t>C - Máquinas e Equipamentos (depreciação)</t>
  </si>
  <si>
    <t xml:space="preserve">D -Produtos de Limpeza </t>
  </si>
  <si>
    <t>F - PAF/PAT</t>
  </si>
  <si>
    <t>G - PQM</t>
  </si>
  <si>
    <t>G -PQM</t>
  </si>
  <si>
    <t>G - RAT</t>
  </si>
  <si>
    <t>RAT</t>
  </si>
  <si>
    <t>G -RAT</t>
  </si>
  <si>
    <t xml:space="preserve">Auxílio Alimentação (Tíquete Refeição) Deduzido R$ 1,00 </t>
  </si>
  <si>
    <t>Outros</t>
  </si>
  <si>
    <t>Região de Ouro Preto</t>
  </si>
  <si>
    <t>Região de Ouro Preto
Comarcas: Congonhas</t>
  </si>
  <si>
    <t>Região de Ouro Preto
Comarcas: Ouro Preto</t>
  </si>
  <si>
    <t>CATAGUASES                                                                                                                                                                                                                                                     
 Comarcas: Muriaé, Ubá</t>
  </si>
  <si>
    <t>CURVELO                                                                                                                                                                                                                                                             
 Comarcas: Corinto, Diamantina</t>
  </si>
  <si>
    <t>DIVINÓPOLIS                                                                                                                                                                                                                                                      
Comarcas: Divinópolis</t>
  </si>
  <si>
    <t>JUIZ DE FORA                                                                                                                                                                                                                                                     
 Comarcas: Juiz de Fora</t>
  </si>
  <si>
    <t>REGIÃO DE DIVINÓPOLIS                                                                                                                                                                                                                               
Comarcas: Arcos, Luz, Martinho Campos, Nova Serrana, Oliveira, Pitangui, Santo Antônio do Monte</t>
  </si>
  <si>
    <t>REGIÃO DE UBERABA                                                                                                                                                                                                                                    
  Comarcas: Frutal, Patos de Minas, Sacramento</t>
  </si>
  <si>
    <t xml:space="preserve">SECI                                                                                                                                                                                                                                                                       
  Comarcas: Ipatinga                                                                                                                                                                </t>
  </si>
  <si>
    <t>SEETHUR                                                                                                                                                                                                                                                              
 Comarcas: Caratinga</t>
  </si>
  <si>
    <t>Região de Juiz de Fora</t>
  </si>
  <si>
    <t>Região de Juiz de Fora
Comarcas: Barbacena</t>
  </si>
  <si>
    <t>Região de Juiz de Fora
Comarcas: São João Del Rey</t>
  </si>
  <si>
    <t>Região de Juiz de Fora
Comarcas:Viçosa</t>
  </si>
  <si>
    <t>Região de Juiz de Fora
Comarcas: Carangola</t>
  </si>
  <si>
    <t>Região de Juiz de Fora
Comarcas: Miraí</t>
  </si>
  <si>
    <t>Região de Juiz de Fora 
Comarcas: Miradouro</t>
  </si>
  <si>
    <t>PREÇO MÉDIO UNIDADE -  (R$)</t>
  </si>
  <si>
    <t xml:space="preserve">PREÇO MÉDIO GLOBAL ANUAL - PREVISÃO - POR TIPO DE MATERIAL (R$)        </t>
  </si>
  <si>
    <t>VALOR  - DEPRECIAÇÃO MENSAL - UNIDADE (R$)</t>
  </si>
  <si>
    <t>VALOR  - DEPRECIAÇÃO ANUAL -TOTAL (R$)</t>
  </si>
  <si>
    <t xml:space="preserve">VALOR  - DEPRECIAÇÃO ANUAL - TOTAL (R$) </t>
  </si>
  <si>
    <t xml:space="preserve">PLANILHA  DE UNIFORMES E EPI'S/EPC'S </t>
  </si>
  <si>
    <t>SERVIÇOS DE LIMPEZA E CONSERVAÇÃO</t>
  </si>
  <si>
    <t xml:space="preserve">TOTAL </t>
  </si>
  <si>
    <r>
      <t xml:space="preserve">Disco em fibra sintética </t>
    </r>
    <r>
      <rPr>
        <u/>
        <sz val="10"/>
        <rFont val="Arial"/>
        <family val="2"/>
      </rPr>
      <t>amarela</t>
    </r>
    <r>
      <rPr>
        <sz val="10"/>
        <rFont val="Arial"/>
        <family val="2"/>
      </rPr>
      <t>, 350mm, para enceradeira industrial.</t>
    </r>
  </si>
  <si>
    <r>
      <t xml:space="preserve">Disco em fibra sintética </t>
    </r>
    <r>
      <rPr>
        <u/>
        <sz val="10"/>
        <rFont val="Arial"/>
        <family val="2"/>
      </rPr>
      <t>preta,</t>
    </r>
    <r>
      <rPr>
        <sz val="10"/>
        <rFont val="Arial"/>
        <family val="2"/>
      </rPr>
      <t xml:space="preserve"> 350mm, para enceradeira industrial.</t>
    </r>
  </si>
  <si>
    <r>
      <t xml:space="preserve">Disco em fibra sintética </t>
    </r>
    <r>
      <rPr>
        <u/>
        <sz val="10"/>
        <rFont val="Arial"/>
        <family val="2"/>
      </rPr>
      <t>verde</t>
    </r>
    <r>
      <rPr>
        <sz val="10"/>
        <rFont val="Arial"/>
        <family val="2"/>
      </rPr>
      <t>, 350mm, para enceradeira industrial.</t>
    </r>
  </si>
  <si>
    <t>VALORES  COM CCTS  2015</t>
  </si>
  <si>
    <t xml:space="preserve"> Serviços de Limpeza e Conservação</t>
  </si>
  <si>
    <t>SEGURO DE VIDA</t>
  </si>
  <si>
    <r>
      <t>Jateadora – Potencia 3,3 – pressão Ih/pol</t>
    </r>
    <r>
      <rPr>
        <vertAlign val="superscript"/>
        <sz val="10"/>
        <color theme="1"/>
        <rFont val="Arial"/>
        <family val="2"/>
      </rPr>
      <t>2</t>
    </r>
    <r>
      <rPr>
        <sz val="10"/>
        <color theme="1"/>
        <rFont val="Arial"/>
        <family val="2"/>
      </rPr>
      <t>) ( bar)  2175 (150) – vazão 600</t>
    </r>
  </si>
  <si>
    <t>VALOR POR POSTO (R$)</t>
  </si>
  <si>
    <t>REGIÃO DE JUIZ DE FORA                                                                                                                                                                                                                              
Comarcas: Barbacena, Carangola, Miradouro, Miraí, São João Del Rey, Viçosa</t>
  </si>
  <si>
    <t>REGIÃO DE OURO PRETO
Congonhas, Ouro Preto</t>
  </si>
  <si>
    <t>TOTAL REGIÃO DE JUIZ DE FORA</t>
  </si>
  <si>
    <t>TOTAL REGIÃO DE OURO PRETO</t>
  </si>
  <si>
    <t>FETHEMG INTERIOR
Comarcas: Araçuaí, Arinos, Carmópolis de Minas, Cássia, Cláudio, Conselheiro Lafaiete, Conselheiro Pena, Guanhães, Ibiraci, Itabirito, Itaguara, Itaúna, João Pinheiro, Minas Novas, Pará de Minas, Poços de Caldas, Ponte Nova, Resplendor</t>
  </si>
  <si>
    <r>
      <t xml:space="preserve">Localidade - </t>
    </r>
    <r>
      <rPr>
        <b/>
        <sz val="10"/>
        <rFont val="Calibri"/>
        <family val="2"/>
      </rPr>
      <t>Piumhi</t>
    </r>
  </si>
  <si>
    <t>Localidade - Piumhi</t>
  </si>
  <si>
    <t>TOTAL ANUAL:</t>
  </si>
  <si>
    <t>Duas tarifas de R$ 3,40 e uma tarifa de R$ 2,45 por dia - Valores a partir de agosto de 2015 das linhas principais e circulares respectivamente, da cidade de Belo Horizonte. Para fins de composição dos custos a passagem de R$ 2,45 teve seu valor dividido por 2 pois na fórmula das planinhas ele está multiplicado por 2.</t>
  </si>
  <si>
    <t>Duas tarifas de R$ 3,10 por dia - Valor referente à tarifa de vale-transporte do município de Contagem no ano de 2015.</t>
  </si>
  <si>
    <t>APENSO VI</t>
  </si>
  <si>
    <t>APENSO VI - Planilha de Estimativa de Preços de Máquinas e Equipamentos - Servente de Limpeza - Depreciação Mensal</t>
  </si>
  <si>
    <t>APENSO VI - PREÇO E QUANTIDADE DE PRODUTOS DE LIMPEZA DE TODOS OS POSTOS</t>
  </si>
  <si>
    <t>APENSO VI - Planilha de Preços - Material de Consumo de Serventes de Limpeza</t>
  </si>
  <si>
    <t>LOTE ÚNICO</t>
  </si>
  <si>
    <t>APENSO VI - QUANTITATIVO DE PROFISSIONAIS</t>
  </si>
  <si>
    <t xml:space="preserve">APENSO VI - Planilha de Composição de Custos - TOTAL </t>
  </si>
  <si>
    <t>APENSO VI - Planilha de Composição de Custos</t>
  </si>
  <si>
    <t xml:space="preserve">APENSO VI  - Planilha de Composição de Custos - TOTAL </t>
  </si>
  <si>
    <t>APENSO VI  - Planilha de Composição de Custos</t>
  </si>
  <si>
    <t xml:space="preserve">APENSO VI- Planilha de Composição de Custos - TOTAL </t>
  </si>
  <si>
    <t>APENSO VI- Planilha de Composição de Custos</t>
  </si>
  <si>
    <t>APENSO VI - Planilha de Estimativa de Preços de Máquinas e Equipamentos - Limpador de Vidros - Depreciação Mensal</t>
  </si>
  <si>
    <t xml:space="preserve">Apenso VI - Planilha de Composição de Custos - TOTAL </t>
  </si>
</sst>
</file>

<file path=xl/styles.xml><?xml version="1.0" encoding="utf-8"?>
<styleSheet xmlns="http://schemas.openxmlformats.org/spreadsheetml/2006/main">
  <numFmts count="15">
    <numFmt numFmtId="5" formatCode="&quot;R$&quot;\ #,##0;\-&quot;R$&quot;\ #,##0"/>
    <numFmt numFmtId="8" formatCode="&quot;R$&quot;\ #,##0.00;[Red]\-&quot;R$&quot;\ #,##0.00"/>
    <numFmt numFmtId="44" formatCode="_-&quot;R$&quot;\ * #,##0.00_-;\-&quot;R$&quot;\ * #,##0.00_-;_-&quot;R$&quot;\ * &quot;-&quot;??_-;_-@_-"/>
    <numFmt numFmtId="43" formatCode="_-* #,##0.00_-;\-* #,##0.00_-;_-* &quot;-&quot;??_-;_-@_-"/>
    <numFmt numFmtId="164" formatCode="&quot;R$ &quot;#,##0_);\(&quot;R$ &quot;#,##0\)"/>
    <numFmt numFmtId="165" formatCode="&quot;R$ &quot;#,##0.00_);\(&quot;R$ &quot;#,##0.00\)"/>
    <numFmt numFmtId="166" formatCode="_(&quot;R$ &quot;* #,##0.00_);_(&quot;R$ &quot;* \(#,##0.00\);_(&quot;R$ &quot;* &quot;-&quot;??_);_(@_)"/>
    <numFmt numFmtId="167" formatCode="_(* #,##0.00_);_(* \(#,##0.00\);_(* &quot;-&quot;??_);_(@_)"/>
    <numFmt numFmtId="168" formatCode="&quot; R$&quot;#,##0.00\ ;&quot; R$(&quot;#,##0.00\);&quot; R$-&quot;#\ ;@\ "/>
    <numFmt numFmtId="169" formatCode="&quot;R$ &quot;#,##0.00"/>
    <numFmt numFmtId="170" formatCode="_(* #,##0.00_);_(* \(#,##0.00\);_(* \-??_);_(@_)"/>
    <numFmt numFmtId="171" formatCode="&quot;R$&quot;\ #,##0.00"/>
    <numFmt numFmtId="172" formatCode="&quot; R$&quot;#,##0.00\ ;&quot; R$(&quot;#,##0.00\);&quot; R$-&quot;#.0\ ;@\ "/>
    <numFmt numFmtId="173" formatCode="#,##0.00\ ;&quot; (&quot;#,##0.00\);&quot; -&quot;#\ ;@\ "/>
    <numFmt numFmtId="174" formatCode="[$-416]d\-mmm;@"/>
  </numFmts>
  <fonts count="62">
    <font>
      <sz val="10"/>
      <name val="Arial"/>
    </font>
    <font>
      <sz val="11"/>
      <color theme="1"/>
      <name val="Calibri"/>
      <family val="2"/>
      <scheme val="minor"/>
    </font>
    <font>
      <sz val="10"/>
      <name val="Arial"/>
      <family val="2"/>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u/>
      <sz val="10"/>
      <color indexed="12"/>
      <name val="Arial"/>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Calibri"/>
      <family val="2"/>
    </font>
    <font>
      <b/>
      <sz val="10"/>
      <name val="Calibri"/>
      <family val="2"/>
    </font>
    <font>
      <sz val="9"/>
      <color indexed="10"/>
      <name val="Geneva"/>
    </font>
    <font>
      <sz val="10"/>
      <name val="Arial"/>
      <family val="2"/>
    </font>
    <font>
      <sz val="11"/>
      <color indexed="8"/>
      <name val="Calibri"/>
      <family val="2"/>
    </font>
    <font>
      <sz val="10"/>
      <name val="Calibri"/>
      <family val="2"/>
    </font>
    <font>
      <sz val="8"/>
      <name val="Arial"/>
      <family val="2"/>
    </font>
    <font>
      <b/>
      <sz val="8"/>
      <name val="Arial"/>
      <family val="2"/>
    </font>
    <font>
      <sz val="10"/>
      <color indexed="8"/>
      <name val="MS Sans Serif"/>
      <family val="2"/>
    </font>
    <font>
      <b/>
      <sz val="8"/>
      <color indexed="8"/>
      <name val="Arial"/>
      <family val="2"/>
    </font>
    <font>
      <b/>
      <sz val="10"/>
      <name val="Arial"/>
      <family val="2"/>
    </font>
    <font>
      <b/>
      <u/>
      <sz val="8"/>
      <color indexed="10"/>
      <name val="Arial"/>
      <family val="2"/>
    </font>
    <font>
      <b/>
      <sz val="14"/>
      <name val="Arial"/>
      <family val="2"/>
    </font>
    <font>
      <b/>
      <sz val="12"/>
      <name val="Arial"/>
      <family val="2"/>
    </font>
    <font>
      <b/>
      <sz val="10"/>
      <name val="Tahoma"/>
      <family val="2"/>
    </font>
    <font>
      <sz val="10"/>
      <name val="Tahoma"/>
      <family val="2"/>
    </font>
    <font>
      <b/>
      <sz val="14"/>
      <name val="Sylfaen"/>
      <family val="1"/>
    </font>
    <font>
      <sz val="14"/>
      <name val="Sylfaen"/>
      <family val="1"/>
    </font>
    <font>
      <b/>
      <sz val="13"/>
      <color indexed="10"/>
      <name val="Arial"/>
      <family val="2"/>
    </font>
    <font>
      <b/>
      <sz val="13"/>
      <color indexed="8"/>
      <name val="Arial"/>
      <family val="2"/>
    </font>
    <font>
      <b/>
      <sz val="9"/>
      <name val="Arial"/>
      <family val="2"/>
    </font>
    <font>
      <sz val="9"/>
      <name val="Arial"/>
      <family val="2"/>
    </font>
    <font>
      <sz val="10"/>
      <name val="Calibri"/>
      <family val="2"/>
    </font>
    <font>
      <b/>
      <sz val="10"/>
      <color indexed="56"/>
      <name val="Arial"/>
      <family val="2"/>
    </font>
    <font>
      <sz val="8"/>
      <color indexed="10"/>
      <name val="Arial"/>
      <family val="2"/>
    </font>
    <font>
      <b/>
      <sz val="12"/>
      <color indexed="18"/>
      <name val="Arial"/>
      <family val="2"/>
    </font>
    <font>
      <sz val="8"/>
      <name val="Arial"/>
      <family val="2"/>
    </font>
    <font>
      <b/>
      <sz val="11"/>
      <color theme="1"/>
      <name val="Calibri"/>
      <family val="2"/>
      <scheme val="minor"/>
    </font>
    <font>
      <b/>
      <sz val="8"/>
      <color theme="0"/>
      <name val="Arial"/>
      <family val="2"/>
    </font>
    <font>
      <b/>
      <sz val="10"/>
      <name val="Calibri"/>
      <family val="2"/>
      <scheme val="minor"/>
    </font>
    <font>
      <sz val="10"/>
      <color theme="1"/>
      <name val="Arial"/>
      <family val="2"/>
    </font>
    <font>
      <vertAlign val="superscript"/>
      <sz val="10"/>
      <color theme="1"/>
      <name val="Arial"/>
      <family val="2"/>
    </font>
    <font>
      <b/>
      <sz val="10"/>
      <color theme="1"/>
      <name val="Arial"/>
      <family val="2"/>
    </font>
    <font>
      <sz val="10"/>
      <color indexed="8"/>
      <name val="Arial"/>
      <family val="2"/>
    </font>
    <font>
      <u/>
      <sz val="10"/>
      <name val="Arial"/>
      <family val="2"/>
    </font>
    <font>
      <sz val="10"/>
      <color theme="0" tint="-0.34998626667073579"/>
      <name val="Arial"/>
      <family val="2"/>
    </font>
    <font>
      <b/>
      <sz val="10"/>
      <color theme="0" tint="-0.34998626667073579"/>
      <name val="Tahoma"/>
      <family val="2"/>
    </font>
    <font>
      <sz val="8"/>
      <color theme="0" tint="-0.34998626667073579"/>
      <name val="Arial"/>
      <family val="2"/>
    </font>
    <font>
      <sz val="9"/>
      <color indexed="81"/>
      <name val="Tahoma"/>
      <charset val="1"/>
    </font>
    <font>
      <b/>
      <sz val="9"/>
      <color indexed="81"/>
      <name val="Tahoma"/>
      <charset val="1"/>
    </font>
  </fonts>
  <fills count="6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22"/>
        <bgColor indexed="64"/>
      </patternFill>
    </fill>
    <fill>
      <patternFill patternType="solid">
        <fgColor indexed="9"/>
        <bgColor indexed="64"/>
      </patternFill>
    </fill>
    <fill>
      <patternFill patternType="solid">
        <fgColor indexed="13"/>
        <bgColor indexed="64"/>
      </patternFill>
    </fill>
    <fill>
      <patternFill patternType="solid">
        <fgColor indexed="50"/>
        <bgColor indexed="64"/>
      </patternFill>
    </fill>
    <fill>
      <patternFill patternType="solid">
        <fgColor indexed="22"/>
        <bgColor indexed="31"/>
      </patternFill>
    </fill>
    <fill>
      <patternFill patternType="solid">
        <fgColor indexed="31"/>
        <bgColor indexed="64"/>
      </patternFill>
    </fill>
    <fill>
      <patternFill patternType="solid">
        <fgColor indexed="11"/>
        <bgColor indexed="64"/>
      </patternFill>
    </fill>
    <fill>
      <patternFill patternType="solid">
        <fgColor indexed="42"/>
        <bgColor indexed="64"/>
      </patternFill>
    </fill>
    <fill>
      <patternFill patternType="solid">
        <fgColor indexed="51"/>
        <bgColor indexed="64"/>
      </patternFill>
    </fill>
    <fill>
      <patternFill patternType="solid">
        <fgColor indexed="41"/>
        <bgColor indexed="64"/>
      </patternFill>
    </fill>
    <fill>
      <patternFill patternType="solid">
        <fgColor indexed="10"/>
        <bgColor indexed="64"/>
      </patternFill>
    </fill>
    <fill>
      <patternFill patternType="solid">
        <fgColor indexed="45"/>
        <bgColor indexed="64"/>
      </patternFill>
    </fill>
    <fill>
      <patternFill patternType="solid">
        <fgColor indexed="46"/>
        <bgColor indexed="64"/>
      </patternFill>
    </fill>
    <fill>
      <patternFill patternType="solid">
        <fgColor indexed="61"/>
        <bgColor indexed="64"/>
      </patternFill>
    </fill>
    <fill>
      <patternFill patternType="solid">
        <fgColor indexed="53"/>
        <bgColor indexed="64"/>
      </patternFill>
    </fill>
    <fill>
      <patternFill patternType="solid">
        <fgColor indexed="40"/>
        <bgColor indexed="64"/>
      </patternFill>
    </fill>
    <fill>
      <patternFill patternType="solid">
        <fgColor indexed="14"/>
        <bgColor indexed="64"/>
      </patternFill>
    </fill>
    <fill>
      <patternFill patternType="solid">
        <fgColor indexed="49"/>
        <bgColor indexed="64"/>
      </patternFill>
    </fill>
    <fill>
      <patternFill patternType="solid">
        <fgColor indexed="47"/>
        <bgColor indexed="64"/>
      </patternFill>
    </fill>
    <fill>
      <patternFill patternType="solid">
        <fgColor indexed="48"/>
        <bgColor indexed="64"/>
      </patternFill>
    </fill>
    <fill>
      <patternFill patternType="solid">
        <fgColor indexed="19"/>
        <bgColor indexed="64"/>
      </patternFill>
    </fill>
    <fill>
      <patternFill patternType="solid">
        <fgColor indexed="62"/>
        <bgColor indexed="64"/>
      </patternFill>
    </fill>
    <fill>
      <patternFill patternType="solid">
        <fgColor indexed="44"/>
        <bgColor indexed="64"/>
      </patternFill>
    </fill>
    <fill>
      <patternFill patternType="solid">
        <fgColor indexed="43"/>
        <bgColor indexed="64"/>
      </patternFill>
    </fill>
    <fill>
      <patternFill patternType="solid">
        <fgColor indexed="31"/>
        <bgColor indexed="31"/>
      </patternFill>
    </fill>
    <fill>
      <patternFill patternType="solid">
        <fgColor rgb="FFFFFF00"/>
        <bgColor indexed="64"/>
      </patternFill>
    </fill>
    <fill>
      <patternFill patternType="solid">
        <fgColor theme="0"/>
        <bgColor indexed="64"/>
      </patternFill>
    </fill>
    <fill>
      <patternFill patternType="solid">
        <fgColor rgb="FF00B0F0"/>
        <bgColor indexed="64"/>
      </patternFill>
    </fill>
    <fill>
      <patternFill patternType="solid">
        <fgColor theme="0"/>
        <bgColor indexed="35"/>
      </patternFill>
    </fill>
    <fill>
      <patternFill patternType="solid">
        <fgColor indexed="9"/>
        <bgColor indexed="26"/>
      </patternFill>
    </fill>
    <fill>
      <patternFill patternType="solid">
        <fgColor theme="5" tint="0.59999389629810485"/>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3" tint="0.59999389629810485"/>
        <bgColor indexed="64"/>
      </patternFill>
    </fill>
    <fill>
      <patternFill patternType="solid">
        <fgColor theme="4" tint="-0.249977111117893"/>
        <bgColor indexed="64"/>
      </patternFill>
    </fill>
    <fill>
      <patternFill patternType="solid">
        <fgColor theme="0" tint="-0.249977111117893"/>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theme="3" tint="0.79998168889431442"/>
        <bgColor indexed="64"/>
      </patternFill>
    </fill>
  </fills>
  <borders count="177">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diagonal/>
    </border>
    <border>
      <left/>
      <right style="thin">
        <color indexed="64"/>
      </right>
      <top style="medium">
        <color indexed="64"/>
      </top>
      <bottom style="medium">
        <color indexed="64"/>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top/>
      <bottom style="hair">
        <color indexed="64"/>
      </bottom>
      <diagonal/>
    </border>
    <border>
      <left style="medium">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Dashed">
        <color indexed="64"/>
      </left>
      <right style="thin">
        <color indexed="64"/>
      </right>
      <top style="medium">
        <color indexed="64"/>
      </top>
      <bottom style="medium">
        <color indexed="64"/>
      </bottom>
      <diagonal/>
    </border>
    <border>
      <left style="thin">
        <color indexed="64"/>
      </left>
      <right style="mediumDashed">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mediumDashed">
        <color indexed="64"/>
      </left>
      <right style="thin">
        <color indexed="64"/>
      </right>
      <top style="hair">
        <color indexed="64"/>
      </top>
      <bottom style="hair">
        <color indexed="64"/>
      </bottom>
      <diagonal/>
    </border>
    <border>
      <left style="thin">
        <color indexed="64"/>
      </left>
      <right style="mediumDashed">
        <color indexed="64"/>
      </right>
      <top style="hair">
        <color indexed="64"/>
      </top>
      <bottom style="hair">
        <color indexed="64"/>
      </bottom>
      <diagonal/>
    </border>
    <border>
      <left style="medium">
        <color indexed="64"/>
      </left>
      <right style="thin">
        <color indexed="64"/>
      </right>
      <top style="hair">
        <color indexed="64"/>
      </top>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medium">
        <color indexed="64"/>
      </right>
      <top/>
      <bottom style="hair">
        <color indexed="64"/>
      </bottom>
      <diagonal/>
    </border>
    <border>
      <left style="mediumDashed">
        <color indexed="64"/>
      </left>
      <right style="thin">
        <color indexed="64"/>
      </right>
      <top/>
      <bottom style="hair">
        <color indexed="64"/>
      </bottom>
      <diagonal/>
    </border>
    <border>
      <left style="thin">
        <color indexed="64"/>
      </left>
      <right style="mediumDashed">
        <color indexed="64"/>
      </right>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top style="hair">
        <color indexed="8"/>
      </top>
      <bottom style="hair">
        <color indexed="8"/>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bottom style="hair">
        <color indexed="64"/>
      </bottom>
      <diagonal/>
    </border>
    <border>
      <left style="thin">
        <color indexed="64"/>
      </left>
      <right/>
      <top/>
      <bottom style="hair">
        <color indexed="64"/>
      </bottom>
      <diagonal/>
    </border>
    <border>
      <left/>
      <right style="medium">
        <color indexed="64"/>
      </right>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medium">
        <color indexed="64"/>
      </right>
      <top style="medium">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hair">
        <color indexed="64"/>
      </top>
      <bottom style="medium">
        <color indexed="64"/>
      </bottom>
      <diagonal/>
    </border>
    <border>
      <left/>
      <right style="medium">
        <color indexed="64"/>
      </right>
      <top/>
      <bottom/>
      <diagonal/>
    </border>
    <border>
      <left style="medium">
        <color indexed="64"/>
      </left>
      <right style="thin">
        <color indexed="64"/>
      </right>
      <top/>
      <bottom style="thin">
        <color indexed="64"/>
      </bottom>
      <diagonal/>
    </border>
    <border>
      <left style="mediumDashed">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mediumDashed">
        <color indexed="64"/>
      </left>
      <right style="thin">
        <color indexed="64"/>
      </right>
      <top style="thin">
        <color indexed="64"/>
      </top>
      <bottom style="medium">
        <color indexed="64"/>
      </bottom>
      <diagonal/>
    </border>
    <border>
      <left style="thin">
        <color indexed="64"/>
      </left>
      <right style="medium">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style="mediumDashed">
        <color indexed="64"/>
      </right>
      <top style="hair">
        <color indexed="64"/>
      </top>
      <bottom style="medium">
        <color indexed="64"/>
      </bottom>
      <diagonal/>
    </border>
    <border>
      <left style="mediumDashed">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bottom style="medium">
        <color indexed="64"/>
      </bottom>
      <diagonal/>
    </border>
    <border>
      <left style="mediumDashed">
        <color indexed="64"/>
      </left>
      <right style="thin">
        <color indexed="64"/>
      </right>
      <top style="medium">
        <color indexed="64"/>
      </top>
      <bottom style="hair">
        <color indexed="64"/>
      </bottom>
      <diagonal/>
    </border>
    <border>
      <left style="thin">
        <color indexed="64"/>
      </left>
      <right style="mediumDashed">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Dashed">
        <color indexed="64"/>
      </left>
      <right/>
      <top style="hair">
        <color indexed="64"/>
      </top>
      <bottom style="hair">
        <color indexed="64"/>
      </bottom>
      <diagonal/>
    </border>
    <border>
      <left style="mediumDashed">
        <color indexed="64"/>
      </left>
      <right/>
      <top style="hair">
        <color indexed="64"/>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hair">
        <color indexed="64"/>
      </top>
      <bottom/>
      <diagonal/>
    </border>
    <border>
      <left style="mediumDashed">
        <color indexed="64"/>
      </left>
      <right style="thin">
        <color indexed="64"/>
      </right>
      <top style="hair">
        <color indexed="64"/>
      </top>
      <bottom/>
      <diagonal/>
    </border>
    <border>
      <left style="thin">
        <color indexed="64"/>
      </left>
      <right style="mediumDashed">
        <color indexed="64"/>
      </right>
      <top style="hair">
        <color indexed="64"/>
      </top>
      <bottom/>
      <diagonal/>
    </border>
    <border>
      <left style="mediumDashed">
        <color indexed="64"/>
      </left>
      <right/>
      <top style="hair">
        <color indexed="64"/>
      </top>
      <bottom/>
      <diagonal/>
    </border>
    <border>
      <left style="medium">
        <color indexed="64"/>
      </left>
      <right/>
      <top style="hair">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medium">
        <color indexed="64"/>
      </bottom>
      <diagonal/>
    </border>
    <border>
      <left/>
      <right/>
      <top style="thin">
        <color indexed="64"/>
      </top>
      <bottom/>
      <diagonal/>
    </border>
    <border>
      <left/>
      <right/>
      <top style="medium">
        <color indexed="64"/>
      </top>
      <bottom style="hair">
        <color indexed="64"/>
      </bottom>
      <diagonal/>
    </border>
    <border>
      <left/>
      <right style="double">
        <color indexed="64"/>
      </right>
      <top style="double">
        <color indexed="64"/>
      </top>
      <bottom/>
      <diagonal/>
    </border>
    <border>
      <left/>
      <right style="double">
        <color indexed="64"/>
      </right>
      <top/>
      <bottom style="thin">
        <color indexed="64"/>
      </bottom>
      <diagonal/>
    </border>
    <border>
      <left style="double">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double">
        <color indexed="64"/>
      </right>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hair">
        <color indexed="64"/>
      </bottom>
      <diagonal/>
    </border>
    <border>
      <left/>
      <right style="thin">
        <color indexed="64"/>
      </right>
      <top style="hair">
        <color indexed="64"/>
      </top>
      <bottom/>
      <diagonal/>
    </border>
    <border>
      <left/>
      <right style="double">
        <color indexed="64"/>
      </right>
      <top/>
      <bottom style="hair">
        <color indexed="64"/>
      </bottom>
      <diagonal/>
    </border>
    <border>
      <left/>
      <right style="medium">
        <color indexed="64"/>
      </right>
      <top style="medium">
        <color indexed="64"/>
      </top>
      <bottom/>
      <diagonal/>
    </border>
    <border>
      <left/>
      <right style="double">
        <color indexed="64"/>
      </right>
      <top style="thin">
        <color indexed="64"/>
      </top>
      <bottom/>
      <diagonal/>
    </border>
    <border>
      <left style="medium">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bottom style="medium">
        <color indexed="64"/>
      </bottom>
      <diagonal/>
    </border>
    <border>
      <left style="thin">
        <color indexed="64"/>
      </left>
      <right style="mediumDashed">
        <color indexed="64"/>
      </right>
      <top/>
      <bottom style="thin">
        <color indexed="64"/>
      </bottom>
      <diagonal/>
    </border>
    <border>
      <left style="thin">
        <color indexed="64"/>
      </left>
      <right style="mediumDashed">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Dashed">
        <color indexed="64"/>
      </left>
      <right/>
      <top style="medium">
        <color indexed="64"/>
      </top>
      <bottom style="medium">
        <color indexed="64"/>
      </bottom>
      <diagonal/>
    </border>
    <border>
      <left/>
      <right style="mediumDashed">
        <color indexed="64"/>
      </right>
      <top style="medium">
        <color indexed="64"/>
      </top>
      <bottom style="medium">
        <color indexed="64"/>
      </bottom>
      <diagonal/>
    </border>
    <border>
      <left style="medium">
        <color indexed="64"/>
      </left>
      <right/>
      <top style="medium">
        <color indexed="64"/>
      </top>
      <bottom style="medium">
        <color indexed="8"/>
      </bottom>
      <diagonal/>
    </border>
    <border>
      <left style="medium">
        <color indexed="64"/>
      </left>
      <right/>
      <top style="medium">
        <color indexed="8"/>
      </top>
      <bottom style="medium">
        <color indexed="8"/>
      </bottom>
      <diagonal/>
    </border>
    <border>
      <left style="medium">
        <color indexed="64"/>
      </left>
      <right/>
      <top style="medium">
        <color indexed="8"/>
      </top>
      <bottom style="medium">
        <color indexed="64"/>
      </bottom>
      <diagonal/>
    </border>
    <border>
      <left style="medium">
        <color indexed="64"/>
      </left>
      <right style="medium">
        <color indexed="64"/>
      </right>
      <top style="medium">
        <color indexed="64"/>
      </top>
      <bottom style="medium">
        <color indexed="8"/>
      </bottom>
      <diagonal/>
    </border>
    <border>
      <left style="medium">
        <color indexed="64"/>
      </left>
      <right style="medium">
        <color indexed="64"/>
      </right>
      <top style="medium">
        <color indexed="8"/>
      </top>
      <bottom style="medium">
        <color indexed="8"/>
      </bottom>
      <diagonal/>
    </border>
    <border>
      <left style="medium">
        <color indexed="64"/>
      </left>
      <right style="medium">
        <color indexed="64"/>
      </right>
      <top style="medium">
        <color indexed="8"/>
      </top>
      <bottom style="medium">
        <color indexed="64"/>
      </bottom>
      <diagonal/>
    </border>
    <border>
      <left style="mediumDashed">
        <color indexed="64"/>
      </left>
      <right/>
      <top style="medium">
        <color indexed="64"/>
      </top>
      <bottom/>
      <diagonal/>
    </border>
    <border>
      <left/>
      <right style="mediumDashed">
        <color indexed="64"/>
      </right>
      <top style="medium">
        <color indexed="64"/>
      </top>
      <bottom/>
      <diagonal/>
    </border>
    <border>
      <left style="mediumDashed">
        <color indexed="64"/>
      </left>
      <right/>
      <top/>
      <bottom style="medium">
        <color indexed="64"/>
      </bottom>
      <diagonal/>
    </border>
    <border>
      <left/>
      <right style="mediumDashed">
        <color indexed="64"/>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diagonal/>
    </border>
    <border>
      <left style="thin">
        <color indexed="64"/>
      </left>
      <right style="thin">
        <color indexed="64"/>
      </right>
      <top style="thin">
        <color indexed="64"/>
      </top>
      <bottom/>
      <diagonal/>
    </border>
    <border>
      <left/>
      <right/>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s>
  <cellStyleXfs count="225">
    <xf numFmtId="0" fontId="0" fillId="0" borderId="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24" fillId="0" borderId="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10" fillId="7" borderId="1" applyNumberFormat="0" applyAlignment="0" applyProtection="0"/>
    <xf numFmtId="0" fontId="10" fillId="7" borderId="1" applyNumberFormat="0" applyAlignment="0" applyProtection="0"/>
    <xf numFmtId="0" fontId="10" fillId="7" borderId="1" applyNumberFormat="0" applyAlignment="0" applyProtection="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166" fontId="2" fillId="0" borderId="0" applyFont="0" applyFill="0" applyBorder="0" applyAlignment="0" applyProtection="0"/>
    <xf numFmtId="5" fontId="26" fillId="0" borderId="0" applyFont="0" applyFill="0" applyBorder="0" applyAlignment="0" applyProtection="0"/>
    <xf numFmtId="168" fontId="3" fillId="0" borderId="0" applyFill="0" applyBorder="0" applyAlignment="0" applyProtection="0"/>
    <xf numFmtId="44" fontId="3" fillId="0" borderId="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25" fillId="0" borderId="0" applyFont="0" applyFill="0" applyBorder="0" applyAlignment="0" applyProtection="0"/>
    <xf numFmtId="168" fontId="3" fillId="0" borderId="0" applyFill="0" applyBorder="0" applyAlignment="0" applyProtection="0"/>
    <xf numFmtId="166" fontId="3" fillId="0" borderId="0" applyFont="0" applyFill="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0" fillId="0" borderId="0"/>
    <xf numFmtId="0" fontId="3" fillId="0" borderId="0"/>
    <xf numFmtId="0" fontId="3"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9" fontId="2" fillId="0" borderId="0" applyFont="0" applyFill="0" applyBorder="0" applyAlignment="0" applyProtection="0"/>
    <xf numFmtId="9" fontId="25"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0" fontId="14" fillId="20" borderId="8" applyNumberFormat="0" applyAlignment="0" applyProtection="0"/>
    <xf numFmtId="0" fontId="14" fillId="20" borderId="8" applyNumberFormat="0" applyAlignment="0" applyProtection="0"/>
    <xf numFmtId="0" fontId="14" fillId="20" borderId="8" applyNumberFormat="0" applyAlignment="0" applyProtection="0"/>
    <xf numFmtId="167" fontId="2"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25" fillId="0" borderId="0" applyFont="0" applyFill="0" applyBorder="0" applyAlignment="0" applyProtection="0"/>
    <xf numFmtId="164" fontId="3" fillId="0" borderId="0" applyFont="0" applyFill="0" applyBorder="0" applyAlignment="0" applyProtection="0"/>
    <xf numFmtId="167" fontId="3" fillId="0" borderId="0" applyFont="0" applyFill="0" applyBorder="0" applyAlignment="0" applyProtection="0"/>
    <xf numFmtId="170" fontId="3" fillId="0" borderId="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70" fontId="3" fillId="0" borderId="0" applyFill="0" applyBorder="0" applyAlignment="0" applyProtection="0"/>
    <xf numFmtId="167" fontId="3" fillId="0" borderId="0" applyFont="0" applyFill="0" applyBorder="0" applyAlignment="0" applyProtection="0"/>
    <xf numFmtId="170" fontId="3" fillId="0" borderId="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4" applyNumberFormat="0" applyFill="0" applyAlignment="0" applyProtection="0"/>
    <xf numFmtId="0" fontId="18" fillId="0" borderId="4" applyNumberFormat="0" applyFill="0" applyAlignment="0" applyProtection="0"/>
    <xf numFmtId="0" fontId="18" fillId="0" borderId="4" applyNumberFormat="0" applyFill="0" applyAlignment="0" applyProtection="0"/>
    <xf numFmtId="0" fontId="19" fillId="0" borderId="5" applyNumberFormat="0" applyFill="0" applyAlignment="0" applyProtection="0"/>
    <xf numFmtId="0" fontId="19" fillId="0" borderId="5" applyNumberFormat="0" applyFill="0" applyAlignment="0" applyProtection="0"/>
    <xf numFmtId="0" fontId="19" fillId="0" borderId="5" applyNumberFormat="0" applyFill="0" applyAlignment="0" applyProtection="0"/>
    <xf numFmtId="0" fontId="20" fillId="0" borderId="6" applyNumberFormat="0" applyFill="0" applyAlignment="0" applyProtection="0"/>
    <xf numFmtId="0" fontId="20" fillId="0" borderId="6" applyNumberFormat="0" applyFill="0" applyAlignment="0" applyProtection="0"/>
    <xf numFmtId="0" fontId="20" fillId="0" borderId="6" applyNumberFormat="0" applyFill="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167" fontId="25" fillId="0" borderId="0" applyFont="0" applyFill="0" applyBorder="0" applyAlignment="0" applyProtection="0"/>
    <xf numFmtId="167" fontId="3" fillId="0" borderId="0" applyFill="0" applyBorder="0" applyAlignment="0" applyProtection="0"/>
    <xf numFmtId="170" fontId="3" fillId="0" borderId="0" applyFill="0" applyBorder="0" applyAlignment="0" applyProtection="0"/>
    <xf numFmtId="0" fontId="1" fillId="0" borderId="0"/>
    <xf numFmtId="43" fontId="1" fillId="0" borderId="0" applyFont="0" applyFill="0" applyBorder="0" applyAlignment="0" applyProtection="0"/>
    <xf numFmtId="0" fontId="2" fillId="0" borderId="0"/>
    <xf numFmtId="173" fontId="2" fillId="0" borderId="0" applyFill="0" applyBorder="0" applyAlignment="0" applyProtection="0"/>
  </cellStyleXfs>
  <cellXfs count="1609">
    <xf numFmtId="0" fontId="0" fillId="0" borderId="0" xfId="0"/>
    <xf numFmtId="0" fontId="22" fillId="0" borderId="0" xfId="0" applyFont="1"/>
    <xf numFmtId="10" fontId="22" fillId="0" borderId="0" xfId="155" applyNumberFormat="1" applyFont="1"/>
    <xf numFmtId="0" fontId="23" fillId="25" borderId="15" xfId="0" applyFont="1" applyFill="1" applyBorder="1" applyAlignment="1">
      <alignment horizontal="center"/>
    </xf>
    <xf numFmtId="0" fontId="22" fillId="25" borderId="0" xfId="0" applyFont="1" applyFill="1" applyAlignment="1">
      <alignment wrapText="1"/>
    </xf>
    <xf numFmtId="4" fontId="23" fillId="25" borderId="10" xfId="0" applyNumberFormat="1" applyFont="1" applyFill="1" applyBorder="1" applyAlignment="1">
      <alignment horizontal="center" wrapText="1"/>
    </xf>
    <xf numFmtId="4" fontId="23" fillId="25" borderId="11" xfId="0" applyNumberFormat="1" applyFont="1" applyFill="1" applyBorder="1" applyAlignment="1">
      <alignment horizontal="center" wrapText="1"/>
    </xf>
    <xf numFmtId="4" fontId="22" fillId="25" borderId="0" xfId="0" applyNumberFormat="1" applyFont="1" applyFill="1" applyAlignment="1">
      <alignment horizontal="right" wrapText="1"/>
    </xf>
    <xf numFmtId="167" fontId="22" fillId="25" borderId="0" xfId="170" applyFont="1" applyFill="1" applyAlignment="1">
      <alignment horizontal="right" wrapText="1"/>
    </xf>
    <xf numFmtId="10" fontId="22" fillId="25" borderId="0" xfId="155" applyNumberFormat="1" applyFont="1" applyFill="1" applyAlignment="1">
      <alignment horizontal="right" wrapText="1"/>
    </xf>
    <xf numFmtId="4" fontId="22" fillId="25" borderId="17" xfId="0" applyNumberFormat="1" applyFont="1" applyFill="1" applyBorder="1" applyAlignment="1">
      <alignment horizontal="center" wrapText="1"/>
    </xf>
    <xf numFmtId="4" fontId="23" fillId="25" borderId="18" xfId="0" applyNumberFormat="1" applyFont="1" applyFill="1" applyBorder="1" applyAlignment="1">
      <alignment horizontal="center" wrapText="1"/>
    </xf>
    <xf numFmtId="171" fontId="22" fillId="25" borderId="14" xfId="119" applyNumberFormat="1" applyFont="1" applyFill="1" applyBorder="1" applyAlignment="1">
      <alignment horizontal="right" wrapText="1"/>
    </xf>
    <xf numFmtId="171" fontId="22" fillId="25" borderId="22" xfId="119" applyNumberFormat="1" applyFont="1" applyFill="1" applyBorder="1" applyAlignment="1">
      <alignment horizontal="right" wrapText="1"/>
    </xf>
    <xf numFmtId="171" fontId="23" fillId="25" borderId="23" xfId="119" applyNumberFormat="1" applyFont="1" applyFill="1" applyBorder="1" applyAlignment="1">
      <alignment horizontal="right" wrapText="1"/>
    </xf>
    <xf numFmtId="171" fontId="27" fillId="25" borderId="14" xfId="0" applyNumberFormat="1" applyFont="1" applyFill="1" applyBorder="1" applyAlignment="1">
      <alignment horizontal="right" wrapText="1"/>
    </xf>
    <xf numFmtId="171" fontId="23" fillId="25" borderId="23" xfId="0" applyNumberFormat="1" applyFont="1" applyFill="1" applyBorder="1" applyAlignment="1">
      <alignment horizontal="right" wrapText="1"/>
    </xf>
    <xf numFmtId="171" fontId="22" fillId="25" borderId="14" xfId="0" applyNumberFormat="1" applyFont="1" applyFill="1" applyBorder="1" applyAlignment="1">
      <alignment horizontal="right" wrapText="1"/>
    </xf>
    <xf numFmtId="171" fontId="22" fillId="25" borderId="0" xfId="0" applyNumberFormat="1" applyFont="1" applyFill="1" applyAlignment="1">
      <alignment wrapText="1"/>
    </xf>
    <xf numFmtId="166" fontId="22" fillId="25" borderId="18" xfId="119" applyFont="1" applyFill="1" applyBorder="1" applyAlignment="1">
      <alignment horizontal="center" wrapText="1"/>
    </xf>
    <xf numFmtId="10" fontId="22" fillId="25" borderId="18" xfId="155" applyNumberFormat="1" applyFont="1" applyFill="1" applyBorder="1" applyAlignment="1">
      <alignment horizontal="center" wrapText="1"/>
    </xf>
    <xf numFmtId="171" fontId="22" fillId="25" borderId="17" xfId="119" applyNumberFormat="1" applyFont="1" applyFill="1" applyBorder="1" applyAlignment="1">
      <alignment horizontal="center" wrapText="1"/>
    </xf>
    <xf numFmtId="171" fontId="22" fillId="25" borderId="18" xfId="119" applyNumberFormat="1" applyFont="1" applyFill="1" applyBorder="1" applyAlignment="1">
      <alignment horizontal="right" wrapText="1"/>
    </xf>
    <xf numFmtId="171" fontId="22" fillId="25" borderId="19" xfId="119" applyNumberFormat="1" applyFont="1" applyFill="1" applyBorder="1" applyAlignment="1">
      <alignment horizontal="center"/>
    </xf>
    <xf numFmtId="171" fontId="22" fillId="25" borderId="18" xfId="0" applyNumberFormat="1" applyFont="1" applyFill="1" applyBorder="1" applyAlignment="1">
      <alignment horizontal="right" wrapText="1"/>
    </xf>
    <xf numFmtId="171" fontId="22" fillId="25" borderId="17" xfId="0" applyNumberFormat="1" applyFont="1" applyFill="1" applyBorder="1" applyAlignment="1">
      <alignment horizontal="right" wrapText="1"/>
    </xf>
    <xf numFmtId="10" fontId="22" fillId="25" borderId="19" xfId="155" applyNumberFormat="1" applyFont="1" applyFill="1" applyBorder="1" applyAlignment="1">
      <alignment horizontal="center" wrapText="1"/>
    </xf>
    <xf numFmtId="10" fontId="22" fillId="25" borderId="17" xfId="155" applyNumberFormat="1" applyFont="1" applyFill="1" applyBorder="1" applyAlignment="1">
      <alignment horizontal="center" wrapText="1"/>
    </xf>
    <xf numFmtId="171" fontId="22" fillId="25" borderId="19" xfId="119" applyNumberFormat="1" applyFont="1" applyFill="1" applyBorder="1" applyAlignment="1">
      <alignment horizontal="right" wrapText="1"/>
    </xf>
    <xf numFmtId="171" fontId="23" fillId="25" borderId="10" xfId="119" applyNumberFormat="1" applyFont="1" applyFill="1" applyBorder="1" applyAlignment="1">
      <alignment horizontal="right" wrapText="1"/>
    </xf>
    <xf numFmtId="171" fontId="23" fillId="25" borderId="10" xfId="0" applyNumberFormat="1" applyFont="1" applyFill="1" applyBorder="1" applyAlignment="1">
      <alignment horizontal="right" wrapText="1"/>
    </xf>
    <xf numFmtId="171" fontId="22" fillId="25" borderId="19" xfId="0" applyNumberFormat="1" applyFont="1" applyFill="1" applyBorder="1" applyAlignment="1">
      <alignment horizontal="right" wrapText="1"/>
    </xf>
    <xf numFmtId="171" fontId="22" fillId="25" borderId="39" xfId="0" applyNumberFormat="1" applyFont="1" applyFill="1" applyBorder="1" applyAlignment="1">
      <alignment horizontal="right" wrapText="1"/>
    </xf>
    <xf numFmtId="171" fontId="23" fillId="25" borderId="39" xfId="0" applyNumberFormat="1" applyFont="1" applyFill="1" applyBorder="1" applyAlignment="1">
      <alignment horizontal="right" wrapText="1"/>
    </xf>
    <xf numFmtId="171" fontId="22" fillId="25" borderId="40" xfId="119" applyNumberFormat="1" applyFont="1" applyFill="1" applyBorder="1" applyAlignment="1">
      <alignment horizontal="right" wrapText="1"/>
    </xf>
    <xf numFmtId="171" fontId="22" fillId="0" borderId="0" xfId="0" applyNumberFormat="1" applyFont="1"/>
    <xf numFmtId="9" fontId="22" fillId="0" borderId="0" xfId="155" applyFont="1"/>
    <xf numFmtId="10" fontId="22" fillId="0" borderId="0" xfId="0" applyNumberFormat="1" applyFont="1"/>
    <xf numFmtId="171" fontId="27" fillId="25" borderId="28" xfId="119" applyNumberFormat="1" applyFont="1" applyFill="1" applyBorder="1" applyAlignment="1">
      <alignment horizontal="center" wrapText="1"/>
    </xf>
    <xf numFmtId="171" fontId="27" fillId="25" borderId="18" xfId="119" applyNumberFormat="1" applyFont="1" applyFill="1" applyBorder="1" applyAlignment="1">
      <alignment horizontal="center" wrapText="1"/>
    </xf>
    <xf numFmtId="171" fontId="27" fillId="25" borderId="19" xfId="119" applyNumberFormat="1" applyFont="1" applyFill="1" applyBorder="1" applyAlignment="1">
      <alignment horizontal="center" wrapText="1"/>
    </xf>
    <xf numFmtId="10" fontId="22" fillId="25" borderId="41" xfId="155" applyNumberFormat="1" applyFont="1" applyFill="1" applyBorder="1" applyAlignment="1">
      <alignment horizontal="center" wrapText="1"/>
    </xf>
    <xf numFmtId="10" fontId="22" fillId="25" borderId="29" xfId="155" applyNumberFormat="1" applyFont="1" applyFill="1" applyBorder="1" applyAlignment="1">
      <alignment horizontal="center"/>
    </xf>
    <xf numFmtId="10" fontId="22" fillId="25" borderId="18" xfId="155" applyNumberFormat="1" applyFont="1" applyFill="1" applyBorder="1" applyAlignment="1">
      <alignment horizontal="center"/>
    </xf>
    <xf numFmtId="0" fontId="23" fillId="25" borderId="24" xfId="0" applyFont="1" applyFill="1" applyBorder="1" applyAlignment="1">
      <alignment horizontal="center"/>
    </xf>
    <xf numFmtId="0" fontId="23" fillId="25" borderId="25" xfId="0" applyFont="1" applyFill="1" applyBorder="1" applyAlignment="1">
      <alignment horizontal="center"/>
    </xf>
    <xf numFmtId="10" fontId="22" fillId="25" borderId="17" xfId="0" applyNumberFormat="1" applyFont="1" applyFill="1" applyBorder="1" applyAlignment="1">
      <alignment horizontal="center"/>
    </xf>
    <xf numFmtId="10" fontId="22" fillId="25" borderId="30" xfId="0" applyNumberFormat="1" applyFont="1" applyFill="1" applyBorder="1" applyAlignment="1">
      <alignment horizontal="center"/>
    </xf>
    <xf numFmtId="10" fontId="22" fillId="25" borderId="29" xfId="0" applyNumberFormat="1" applyFont="1" applyFill="1" applyBorder="1" applyAlignment="1">
      <alignment horizontal="center"/>
    </xf>
    <xf numFmtId="10" fontId="23" fillId="25" borderId="11" xfId="0" applyNumberFormat="1" applyFont="1" applyFill="1" applyBorder="1" applyAlignment="1">
      <alignment horizontal="center"/>
    </xf>
    <xf numFmtId="9" fontId="23" fillId="25" borderId="26" xfId="155" applyFont="1" applyFill="1" applyBorder="1" applyAlignment="1">
      <alignment horizontal="center"/>
    </xf>
    <xf numFmtId="10" fontId="22" fillId="25" borderId="20" xfId="0" applyNumberFormat="1" applyFont="1" applyFill="1" applyBorder="1" applyAlignment="1">
      <alignment horizontal="center"/>
    </xf>
    <xf numFmtId="10" fontId="22" fillId="25" borderId="21" xfId="0" applyNumberFormat="1" applyFont="1" applyFill="1" applyBorder="1" applyAlignment="1">
      <alignment horizontal="center"/>
    </xf>
    <xf numFmtId="10" fontId="22" fillId="25" borderId="35" xfId="0" applyNumberFormat="1" applyFont="1" applyFill="1" applyBorder="1" applyAlignment="1">
      <alignment horizontal="center"/>
    </xf>
    <xf numFmtId="0" fontId="23" fillId="25" borderId="10" xfId="0" applyFont="1" applyFill="1" applyBorder="1"/>
    <xf numFmtId="0" fontId="23" fillId="25" borderId="11" xfId="0" applyFont="1" applyFill="1" applyBorder="1" applyAlignment="1">
      <alignment horizontal="center"/>
    </xf>
    <xf numFmtId="0" fontId="22" fillId="25" borderId="17" xfId="0" applyFont="1" applyFill="1" applyBorder="1"/>
    <xf numFmtId="2" fontId="22" fillId="25" borderId="20" xfId="0" applyNumberFormat="1" applyFont="1" applyFill="1" applyBorder="1" applyAlignment="1">
      <alignment horizontal="center"/>
    </xf>
    <xf numFmtId="0" fontId="22" fillId="25" borderId="39" xfId="0" applyFont="1" applyFill="1" applyBorder="1"/>
    <xf numFmtId="2" fontId="22" fillId="25" borderId="38" xfId="0" applyNumberFormat="1" applyFont="1" applyFill="1" applyBorder="1" applyAlignment="1">
      <alignment horizontal="center"/>
    </xf>
    <xf numFmtId="2" fontId="22" fillId="25" borderId="36" xfId="0" applyNumberFormat="1" applyFont="1" applyFill="1" applyBorder="1" applyAlignment="1">
      <alignment horizontal="center"/>
    </xf>
    <xf numFmtId="2" fontId="23" fillId="25" borderId="38" xfId="0" applyNumberFormat="1" applyFont="1" applyFill="1" applyBorder="1" applyAlignment="1">
      <alignment horizontal="center"/>
    </xf>
    <xf numFmtId="2" fontId="23" fillId="25" borderId="36" xfId="0" applyNumberFormat="1" applyFont="1" applyFill="1" applyBorder="1" applyAlignment="1">
      <alignment horizontal="center"/>
    </xf>
    <xf numFmtId="0" fontId="22" fillId="25" borderId="19" xfId="0" applyFont="1" applyFill="1" applyBorder="1"/>
    <xf numFmtId="2" fontId="22" fillId="25" borderId="37" xfId="0" applyNumberFormat="1" applyFont="1" applyFill="1" applyBorder="1" applyAlignment="1">
      <alignment horizontal="center"/>
    </xf>
    <xf numFmtId="0" fontId="23" fillId="25" borderId="45" xfId="0" applyFont="1" applyFill="1" applyBorder="1" applyAlignment="1"/>
    <xf numFmtId="0" fontId="23" fillId="25" borderId="46" xfId="0" applyFont="1" applyFill="1" applyBorder="1" applyAlignment="1"/>
    <xf numFmtId="171" fontId="23" fillId="25" borderId="11" xfId="119" applyNumberFormat="1" applyFont="1" applyFill="1" applyBorder="1" applyAlignment="1">
      <alignment horizontal="right" wrapText="1"/>
    </xf>
    <xf numFmtId="10" fontId="22" fillId="25" borderId="17" xfId="156" applyNumberFormat="1" applyFont="1" applyFill="1" applyBorder="1" applyAlignment="1">
      <alignment horizontal="center" wrapText="1"/>
    </xf>
    <xf numFmtId="10" fontId="22" fillId="25" borderId="18" xfId="156" applyNumberFormat="1" applyFont="1" applyFill="1" applyBorder="1" applyAlignment="1">
      <alignment horizontal="center" wrapText="1"/>
    </xf>
    <xf numFmtId="10" fontId="22" fillId="25" borderId="41" xfId="156" applyNumberFormat="1" applyFont="1" applyFill="1" applyBorder="1" applyAlignment="1">
      <alignment horizontal="center" wrapText="1"/>
    </xf>
    <xf numFmtId="0" fontId="22" fillId="27" borderId="0" xfId="0" applyFont="1" applyFill="1"/>
    <xf numFmtId="171" fontId="23" fillId="25" borderId="11" xfId="0" applyNumberFormat="1" applyFont="1" applyFill="1" applyBorder="1" applyAlignment="1">
      <alignment horizontal="right" wrapText="1"/>
    </xf>
    <xf numFmtId="0" fontId="28" fillId="0" borderId="0" xfId="149" applyFont="1" applyAlignment="1">
      <alignment vertical="center"/>
    </xf>
    <xf numFmtId="0" fontId="29" fillId="0" borderId="0" xfId="149" applyFont="1" applyAlignment="1">
      <alignment vertical="center"/>
    </xf>
    <xf numFmtId="4" fontId="28" fillId="0" borderId="0" xfId="149" applyNumberFormat="1" applyFont="1" applyAlignment="1">
      <alignment horizontal="right" vertical="center"/>
    </xf>
    <xf numFmtId="167" fontId="28" fillId="0" borderId="0" xfId="219" applyFont="1" applyAlignment="1">
      <alignment vertical="center"/>
    </xf>
    <xf numFmtId="0" fontId="28" fillId="0" borderId="0" xfId="149" applyFont="1" applyAlignment="1">
      <alignment horizontal="center" vertical="center"/>
    </xf>
    <xf numFmtId="0" fontId="3" fillId="0" borderId="0" xfId="149" applyAlignment="1">
      <alignment vertical="center"/>
    </xf>
    <xf numFmtId="0" fontId="28" fillId="0" borderId="0" xfId="149" applyFont="1" applyAlignment="1">
      <alignment horizontal="center" vertical="center" wrapText="1"/>
    </xf>
    <xf numFmtId="4" fontId="28" fillId="0" borderId="51" xfId="149" applyNumberFormat="1" applyFont="1" applyFill="1" applyBorder="1" applyAlignment="1">
      <alignment vertical="center"/>
    </xf>
    <xf numFmtId="4" fontId="28" fillId="0" borderId="0" xfId="149" applyNumberFormat="1" applyFont="1" applyFill="1" applyBorder="1" applyAlignment="1">
      <alignment vertical="center"/>
    </xf>
    <xf numFmtId="0" fontId="32" fillId="0" borderId="0" xfId="149" applyFont="1" applyAlignment="1">
      <alignment horizontal="left" vertical="center" wrapText="1"/>
    </xf>
    <xf numFmtId="4" fontId="28" fillId="0" borderId="0" xfId="149" applyNumberFormat="1" applyFont="1" applyAlignment="1">
      <alignment vertical="center"/>
    </xf>
    <xf numFmtId="0" fontId="28" fillId="0" borderId="0" xfId="149" applyFont="1" applyBorder="1" applyAlignment="1">
      <alignment vertical="center"/>
    </xf>
    <xf numFmtId="4" fontId="28" fillId="0" borderId="0" xfId="149" applyNumberFormat="1" applyFont="1" applyBorder="1" applyAlignment="1">
      <alignment horizontal="right" vertical="center"/>
    </xf>
    <xf numFmtId="10" fontId="28" fillId="0" borderId="0" xfId="149" applyNumberFormat="1" applyFont="1" applyAlignment="1">
      <alignment horizontal="center" vertical="center"/>
    </xf>
    <xf numFmtId="49" fontId="32" fillId="0" borderId="0" xfId="149" applyNumberFormat="1" applyFont="1" applyAlignment="1">
      <alignment vertical="center"/>
    </xf>
    <xf numFmtId="10" fontId="28" fillId="0" borderId="0" xfId="166" applyNumberFormat="1" applyFont="1" applyAlignment="1">
      <alignment horizontal="center" vertical="center"/>
    </xf>
    <xf numFmtId="167" fontId="3" fillId="0" borderId="0" xfId="219" applyAlignment="1">
      <alignment vertical="center"/>
    </xf>
    <xf numFmtId="167" fontId="28" fillId="0" borderId="0" xfId="149" applyNumberFormat="1" applyFont="1" applyAlignment="1">
      <alignment vertical="center"/>
    </xf>
    <xf numFmtId="0" fontId="3" fillId="0" borderId="0" xfId="149" applyFont="1" applyAlignment="1">
      <alignment vertical="center"/>
    </xf>
    <xf numFmtId="4" fontId="3" fillId="0" borderId="0" xfId="149" applyNumberFormat="1" applyFont="1" applyAlignment="1">
      <alignment horizontal="right" vertical="center"/>
    </xf>
    <xf numFmtId="0" fontId="3" fillId="0" borderId="0" xfId="135" applyAlignment="1">
      <alignment vertical="center"/>
    </xf>
    <xf numFmtId="10" fontId="3" fillId="0" borderId="0" xfId="157" applyNumberFormat="1" applyAlignment="1">
      <alignment vertical="center"/>
    </xf>
    <xf numFmtId="0" fontId="32" fillId="29" borderId="45" xfId="135" applyFont="1" applyFill="1" applyBorder="1" applyAlignment="1">
      <alignment horizontal="center" vertical="center"/>
    </xf>
    <xf numFmtId="0" fontId="32" fillId="29" borderId="10" xfId="135" applyFont="1" applyFill="1" applyBorder="1" applyAlignment="1">
      <alignment horizontal="center" vertical="center"/>
    </xf>
    <xf numFmtId="0" fontId="32" fillId="29" borderId="46" xfId="135" applyFont="1" applyFill="1" applyBorder="1" applyAlignment="1">
      <alignment horizontal="center" vertical="center"/>
    </xf>
    <xf numFmtId="170" fontId="32" fillId="29" borderId="10" xfId="193" applyFont="1" applyFill="1" applyBorder="1" applyAlignment="1">
      <alignment horizontal="center" vertical="center"/>
    </xf>
    <xf numFmtId="10" fontId="32" fillId="29" borderId="46" xfId="157" applyNumberFormat="1" applyFont="1" applyFill="1" applyBorder="1" applyAlignment="1">
      <alignment horizontal="center" vertical="center"/>
    </xf>
    <xf numFmtId="10" fontId="32" fillId="29" borderId="10" xfId="157" applyNumberFormat="1" applyFont="1" applyFill="1" applyBorder="1" applyAlignment="1">
      <alignment horizontal="center" vertical="center" wrapText="1"/>
    </xf>
    <xf numFmtId="0" fontId="3" fillId="0" borderId="16" xfId="135" applyBorder="1" applyAlignment="1">
      <alignment horizontal="left" vertical="center"/>
    </xf>
    <xf numFmtId="0" fontId="33" fillId="0" borderId="0" xfId="135" applyFont="1" applyAlignment="1">
      <alignment vertical="center"/>
    </xf>
    <xf numFmtId="0" fontId="3" fillId="25" borderId="0" xfId="135" applyFill="1" applyBorder="1" applyAlignment="1">
      <alignment vertical="center"/>
    </xf>
    <xf numFmtId="10" fontId="0" fillId="0" borderId="0" xfId="157" applyNumberFormat="1" applyFont="1" applyAlignment="1">
      <alignment vertical="center"/>
    </xf>
    <xf numFmtId="0" fontId="3" fillId="0" borderId="0" xfId="135" applyBorder="1" applyAlignment="1">
      <alignment horizontal="center" vertical="center"/>
    </xf>
    <xf numFmtId="0" fontId="3" fillId="0" borderId="0" xfId="135" applyAlignment="1">
      <alignment horizontal="center" vertical="center"/>
    </xf>
    <xf numFmtId="0" fontId="32" fillId="0" borderId="0" xfId="135" applyFont="1" applyAlignment="1">
      <alignment vertical="center"/>
    </xf>
    <xf numFmtId="0" fontId="3" fillId="24" borderId="62" xfId="135" applyFill="1" applyBorder="1" applyAlignment="1">
      <alignment horizontal="center" vertical="center"/>
    </xf>
    <xf numFmtId="0" fontId="35" fillId="28" borderId="63" xfId="135" applyFont="1" applyFill="1" applyBorder="1" applyAlignment="1">
      <alignment horizontal="center" vertical="center" wrapText="1"/>
    </xf>
    <xf numFmtId="0" fontId="35" fillId="28" borderId="64" xfId="135" applyFont="1" applyFill="1" applyBorder="1" applyAlignment="1">
      <alignment horizontal="center" vertical="center" wrapText="1"/>
    </xf>
    <xf numFmtId="170" fontId="32" fillId="28" borderId="65" xfId="191" applyFont="1" applyFill="1" applyBorder="1" applyAlignment="1">
      <alignment horizontal="center" vertical="center" wrapText="1"/>
    </xf>
    <xf numFmtId="0" fontId="32" fillId="28" borderId="66" xfId="135" applyFont="1" applyFill="1" applyBorder="1" applyAlignment="1">
      <alignment horizontal="center" vertical="center" wrapText="1"/>
    </xf>
    <xf numFmtId="0" fontId="32" fillId="28" borderId="23" xfId="135" applyFont="1" applyFill="1" applyBorder="1" applyAlignment="1">
      <alignment horizontal="center" vertical="center" wrapText="1"/>
    </xf>
    <xf numFmtId="2" fontId="3" fillId="0" borderId="69" xfId="135" applyNumberFormat="1" applyFont="1" applyFill="1" applyBorder="1" applyAlignment="1">
      <alignment horizontal="center" vertical="center"/>
    </xf>
    <xf numFmtId="1" fontId="3" fillId="0" borderId="70" xfId="135" applyNumberFormat="1" applyFont="1" applyFill="1" applyBorder="1" applyAlignment="1">
      <alignment horizontal="center" vertical="center"/>
    </xf>
    <xf numFmtId="0" fontId="3" fillId="0" borderId="71" xfId="135" applyFill="1" applyBorder="1" applyAlignment="1">
      <alignment horizontal="center" vertical="center"/>
    </xf>
    <xf numFmtId="2" fontId="32" fillId="31" borderId="65" xfId="135" applyNumberFormat="1" applyFont="1" applyFill="1" applyBorder="1" applyAlignment="1">
      <alignment horizontal="center" vertical="center"/>
    </xf>
    <xf numFmtId="1" fontId="32" fillId="31" borderId="66" xfId="135" applyNumberFormat="1" applyFont="1" applyFill="1" applyBorder="1" applyAlignment="1">
      <alignment horizontal="center" vertical="center"/>
    </xf>
    <xf numFmtId="1" fontId="32" fillId="31" borderId="23" xfId="135" applyNumberFormat="1" applyFont="1" applyFill="1" applyBorder="1" applyAlignment="1">
      <alignment horizontal="center" vertical="center"/>
    </xf>
    <xf numFmtId="0" fontId="3" fillId="0" borderId="72" xfId="135" applyFill="1" applyBorder="1" applyAlignment="1">
      <alignment horizontal="center" vertical="center"/>
    </xf>
    <xf numFmtId="0" fontId="3" fillId="0" borderId="73" xfId="135" applyFont="1" applyFill="1" applyBorder="1" applyAlignment="1">
      <alignment vertical="center"/>
    </xf>
    <xf numFmtId="0" fontId="3" fillId="0" borderId="74" xfId="135" applyFont="1" applyFill="1" applyBorder="1" applyAlignment="1">
      <alignment vertical="center"/>
    </xf>
    <xf numFmtId="2" fontId="3" fillId="0" borderId="76" xfId="135" applyNumberFormat="1" applyFont="1" applyFill="1" applyBorder="1" applyAlignment="1">
      <alignment horizontal="center" vertical="center"/>
    </xf>
    <xf numFmtId="1" fontId="3" fillId="0" borderId="77" xfId="135" applyNumberFormat="1" applyFont="1" applyFill="1" applyBorder="1" applyAlignment="1">
      <alignment horizontal="center" vertical="center"/>
    </xf>
    <xf numFmtId="1" fontId="3" fillId="0" borderId="74" xfId="135" applyNumberFormat="1" applyFont="1" applyFill="1" applyBorder="1" applyAlignment="1">
      <alignment horizontal="center" vertical="center"/>
    </xf>
    <xf numFmtId="0" fontId="32" fillId="0" borderId="75" xfId="135" applyFont="1" applyFill="1" applyBorder="1" applyAlignment="1">
      <alignment horizontal="center" vertical="center"/>
    </xf>
    <xf numFmtId="1" fontId="32" fillId="30" borderId="23" xfId="135" applyNumberFormat="1" applyFont="1" applyFill="1" applyBorder="1" applyAlignment="1">
      <alignment horizontal="center" vertical="center"/>
    </xf>
    <xf numFmtId="1" fontId="32" fillId="30" borderId="10" xfId="135" applyNumberFormat="1" applyFont="1" applyFill="1" applyBorder="1" applyAlignment="1">
      <alignment horizontal="center" vertical="center"/>
    </xf>
    <xf numFmtId="0" fontId="3" fillId="32" borderId="79" xfId="135" applyFill="1" applyBorder="1" applyAlignment="1">
      <alignment vertical="center"/>
    </xf>
    <xf numFmtId="0" fontId="3" fillId="33" borderId="79" xfId="135" applyFill="1" applyBorder="1" applyAlignment="1">
      <alignment horizontal="left" vertical="center"/>
    </xf>
    <xf numFmtId="0" fontId="3" fillId="34" borderId="79" xfId="135" applyFill="1" applyBorder="1" applyAlignment="1">
      <alignment vertical="center"/>
    </xf>
    <xf numFmtId="0" fontId="3" fillId="35" borderId="79" xfId="135" applyFill="1" applyBorder="1" applyAlignment="1">
      <alignment vertical="center"/>
    </xf>
    <xf numFmtId="0" fontId="3" fillId="36" borderId="79" xfId="135" applyFill="1" applyBorder="1" applyAlignment="1">
      <alignment vertical="center"/>
    </xf>
    <xf numFmtId="0" fontId="3" fillId="37" borderId="79" xfId="135" applyFill="1" applyBorder="1" applyAlignment="1">
      <alignment horizontal="left" vertical="center"/>
    </xf>
    <xf numFmtId="0" fontId="3" fillId="31" borderId="79" xfId="135" applyFill="1" applyBorder="1" applyAlignment="1">
      <alignment vertical="center"/>
    </xf>
    <xf numFmtId="0" fontId="3" fillId="0" borderId="79" xfId="135" applyFill="1" applyBorder="1" applyAlignment="1">
      <alignment vertical="center"/>
    </xf>
    <xf numFmtId="0" fontId="3" fillId="38" borderId="79" xfId="135" applyFill="1" applyBorder="1" applyAlignment="1">
      <alignment vertical="center"/>
    </xf>
    <xf numFmtId="0" fontId="3" fillId="26" borderId="79" xfId="135" applyFill="1" applyBorder="1" applyAlignment="1">
      <alignment horizontal="left" vertical="center"/>
    </xf>
    <xf numFmtId="0" fontId="3" fillId="30" borderId="79" xfId="135" applyFill="1" applyBorder="1" applyAlignment="1">
      <alignment vertical="center"/>
    </xf>
    <xf numFmtId="0" fontId="3" fillId="39" borderId="79" xfId="135" applyFill="1" applyBorder="1" applyAlignment="1">
      <alignment vertical="center"/>
    </xf>
    <xf numFmtId="0" fontId="3" fillId="40" borderId="79" xfId="135" applyFill="1" applyBorder="1" applyAlignment="1">
      <alignment vertical="center"/>
    </xf>
    <xf numFmtId="0" fontId="3" fillId="27" borderId="79" xfId="135" applyFill="1" applyBorder="1" applyAlignment="1">
      <alignment vertical="center"/>
    </xf>
    <xf numFmtId="0" fontId="3" fillId="41" borderId="79" xfId="135" applyFill="1" applyBorder="1" applyAlignment="1">
      <alignment vertical="center"/>
    </xf>
    <xf numFmtId="0" fontId="3" fillId="42" borderId="52" xfId="135" applyFill="1" applyBorder="1" applyAlignment="1">
      <alignment vertical="center"/>
    </xf>
    <xf numFmtId="0" fontId="3" fillId="43" borderId="79" xfId="135" applyFill="1" applyBorder="1" applyAlignment="1">
      <alignment vertical="center"/>
    </xf>
    <xf numFmtId="0" fontId="3" fillId="44" borderId="79" xfId="135" applyFill="1" applyBorder="1" applyAlignment="1">
      <alignment vertical="center"/>
    </xf>
    <xf numFmtId="0" fontId="3" fillId="45" borderId="0" xfId="135" applyFill="1" applyAlignment="1">
      <alignment vertical="center"/>
    </xf>
    <xf numFmtId="0" fontId="3" fillId="0" borderId="47" xfId="135" applyBorder="1" applyAlignment="1">
      <alignment horizontal="center" vertical="center"/>
    </xf>
    <xf numFmtId="4" fontId="28" fillId="0" borderId="73" xfId="149" applyNumberFormat="1" applyFont="1" applyFill="1" applyBorder="1" applyAlignment="1">
      <alignment horizontal="right" vertical="center"/>
    </xf>
    <xf numFmtId="0" fontId="28" fillId="0" borderId="82" xfId="149" applyFont="1" applyFill="1" applyBorder="1" applyAlignment="1">
      <alignment horizontal="center" vertical="center"/>
    </xf>
    <xf numFmtId="4" fontId="28" fillId="0" borderId="73" xfId="149" applyNumberFormat="1" applyFont="1" applyFill="1" applyBorder="1" applyAlignment="1">
      <alignment vertical="center"/>
    </xf>
    <xf numFmtId="4" fontId="28" fillId="0" borderId="82" xfId="149" applyNumberFormat="1" applyFont="1" applyFill="1" applyBorder="1" applyAlignment="1">
      <alignment vertical="center"/>
    </xf>
    <xf numFmtId="167" fontId="28" fillId="0" borderId="73" xfId="219" applyFont="1" applyFill="1" applyBorder="1" applyAlignment="1">
      <alignment vertical="center"/>
    </xf>
    <xf numFmtId="167" fontId="28" fillId="0" borderId="83" xfId="219" applyFont="1" applyFill="1" applyBorder="1" applyAlignment="1">
      <alignment vertical="center"/>
    </xf>
    <xf numFmtId="167" fontId="28" fillId="0" borderId="73" xfId="219" applyFont="1" applyFill="1" applyBorder="1" applyAlignment="1">
      <alignment horizontal="center" vertical="center" wrapText="1"/>
    </xf>
    <xf numFmtId="4" fontId="28" fillId="0" borderId="84" xfId="149" applyNumberFormat="1" applyFont="1" applyFill="1" applyBorder="1" applyAlignment="1">
      <alignment vertical="center"/>
    </xf>
    <xf numFmtId="4" fontId="28" fillId="0" borderId="85" xfId="149" applyNumberFormat="1" applyFont="1" applyFill="1" applyBorder="1" applyAlignment="1">
      <alignment horizontal="right" vertical="center"/>
    </xf>
    <xf numFmtId="4" fontId="28" fillId="0" borderId="85" xfId="149" applyNumberFormat="1" applyFont="1" applyFill="1" applyBorder="1" applyAlignment="1">
      <alignment vertical="center"/>
    </xf>
    <xf numFmtId="4" fontId="28" fillId="0" borderId="86" xfId="149" applyNumberFormat="1" applyFont="1" applyFill="1" applyBorder="1" applyAlignment="1">
      <alignment vertical="center"/>
    </xf>
    <xf numFmtId="4" fontId="28" fillId="0" borderId="87" xfId="149" applyNumberFormat="1" applyFont="1" applyFill="1" applyBorder="1" applyAlignment="1">
      <alignment vertical="center"/>
    </xf>
    <xf numFmtId="167" fontId="28" fillId="0" borderId="88" xfId="219" applyFont="1" applyFill="1" applyBorder="1" applyAlignment="1">
      <alignment vertical="center"/>
    </xf>
    <xf numFmtId="167" fontId="28" fillId="0" borderId="85" xfId="219" applyFont="1" applyFill="1" applyBorder="1" applyAlignment="1">
      <alignment horizontal="center" vertical="center" wrapText="1"/>
    </xf>
    <xf numFmtId="167" fontId="28" fillId="0" borderId="88" xfId="219" applyFont="1" applyFill="1" applyBorder="1" applyAlignment="1">
      <alignment horizontal="center" vertical="center" wrapText="1"/>
    </xf>
    <xf numFmtId="167" fontId="28" fillId="0" borderId="85" xfId="219" applyNumberFormat="1" applyFont="1" applyFill="1" applyBorder="1" applyAlignment="1">
      <alignment horizontal="center" vertical="center" wrapText="1"/>
    </xf>
    <xf numFmtId="4" fontId="28" fillId="0" borderId="89" xfId="149" applyNumberFormat="1" applyFont="1" applyFill="1" applyBorder="1" applyAlignment="1">
      <alignment horizontal="right" vertical="center"/>
    </xf>
    <xf numFmtId="4" fontId="28" fillId="0" borderId="89" xfId="149" applyNumberFormat="1" applyFont="1" applyFill="1" applyBorder="1" applyAlignment="1">
      <alignment vertical="center"/>
    </xf>
    <xf numFmtId="4" fontId="28" fillId="0" borderId="90" xfId="149" applyNumberFormat="1" applyFont="1" applyFill="1" applyBorder="1" applyAlignment="1">
      <alignment vertical="center"/>
    </xf>
    <xf numFmtId="167" fontId="28" fillId="0" borderId="91" xfId="219" applyFont="1" applyFill="1" applyBorder="1" applyAlignment="1">
      <alignment vertical="center"/>
    </xf>
    <xf numFmtId="167" fontId="28" fillId="0" borderId="89" xfId="219" applyFont="1" applyFill="1" applyBorder="1" applyAlignment="1">
      <alignment horizontal="center" vertical="center" wrapText="1"/>
    </xf>
    <xf numFmtId="0" fontId="28" fillId="0" borderId="92" xfId="135" applyFont="1" applyFill="1" applyBorder="1" applyAlignment="1">
      <alignment vertical="center"/>
    </xf>
    <xf numFmtId="0" fontId="28" fillId="0" borderId="93" xfId="149" applyFont="1" applyFill="1" applyBorder="1" applyAlignment="1">
      <alignment horizontal="center" vertical="center"/>
    </xf>
    <xf numFmtId="4" fontId="28" fillId="0" borderId="93" xfId="149" applyNumberFormat="1" applyFont="1" applyFill="1" applyBorder="1" applyAlignment="1">
      <alignment horizontal="right" vertical="center"/>
    </xf>
    <xf numFmtId="4" fontId="28" fillId="0" borderId="94" xfId="149" applyNumberFormat="1" applyFont="1" applyFill="1" applyBorder="1" applyAlignment="1">
      <alignment horizontal="right" vertical="center"/>
    </xf>
    <xf numFmtId="0" fontId="28" fillId="0" borderId="94" xfId="149" applyFont="1" applyFill="1" applyBorder="1" applyAlignment="1">
      <alignment horizontal="center" vertical="center"/>
    </xf>
    <xf numFmtId="4" fontId="28" fillId="0" borderId="93" xfId="149" applyNumberFormat="1" applyFont="1" applyFill="1" applyBorder="1" applyAlignment="1">
      <alignment vertical="center"/>
    </xf>
    <xf numFmtId="4" fontId="28" fillId="0" borderId="94" xfId="149" applyNumberFormat="1" applyFont="1" applyFill="1" applyBorder="1" applyAlignment="1">
      <alignment vertical="center"/>
    </xf>
    <xf numFmtId="4" fontId="28" fillId="0" borderId="95" xfId="149" applyNumberFormat="1" applyFont="1" applyFill="1" applyBorder="1" applyAlignment="1">
      <alignment vertical="center"/>
    </xf>
    <xf numFmtId="167" fontId="28" fillId="0" borderId="92" xfId="219" applyFont="1" applyFill="1" applyBorder="1" applyAlignment="1">
      <alignment vertical="center"/>
    </xf>
    <xf numFmtId="167" fontId="28" fillId="0" borderId="93" xfId="219" applyFont="1" applyFill="1" applyBorder="1" applyAlignment="1">
      <alignment horizontal="center" vertical="center" wrapText="1"/>
    </xf>
    <xf numFmtId="4" fontId="28" fillId="0" borderId="96" xfId="149" applyNumberFormat="1" applyFont="1" applyFill="1" applyBorder="1" applyAlignment="1">
      <alignment vertical="center"/>
    </xf>
    <xf numFmtId="0" fontId="31" fillId="31" borderId="80" xfId="148" applyFont="1" applyFill="1" applyBorder="1" applyAlignment="1">
      <alignment horizontal="left" vertical="center" wrapText="1"/>
    </xf>
    <xf numFmtId="1" fontId="31" fillId="31" borderId="81" xfId="148" applyNumberFormat="1" applyFont="1" applyFill="1" applyBorder="1" applyAlignment="1">
      <alignment horizontal="center" vertical="center" wrapText="1"/>
    </xf>
    <xf numFmtId="4" fontId="31" fillId="31" borderId="81" xfId="148" applyNumberFormat="1" applyFont="1" applyFill="1" applyBorder="1" applyAlignment="1">
      <alignment horizontal="right" vertical="center" wrapText="1"/>
    </xf>
    <xf numFmtId="4" fontId="31" fillId="31" borderId="46" xfId="148" applyNumberFormat="1" applyFont="1" applyFill="1" applyBorder="1" applyAlignment="1">
      <alignment horizontal="right" vertical="center" wrapText="1"/>
    </xf>
    <xf numFmtId="1" fontId="31" fillId="31" borderId="46" xfId="148" applyNumberFormat="1" applyFont="1" applyFill="1" applyBorder="1" applyAlignment="1">
      <alignment horizontal="center" vertical="center" wrapText="1"/>
    </xf>
    <xf numFmtId="4" fontId="29" fillId="31" borderId="81" xfId="148" applyNumberFormat="1" applyFont="1" applyFill="1" applyBorder="1" applyAlignment="1">
      <alignment horizontal="right" vertical="center" wrapText="1"/>
    </xf>
    <xf numFmtId="4" fontId="31" fillId="31" borderId="80" xfId="148" applyNumberFormat="1" applyFont="1" applyFill="1" applyBorder="1" applyAlignment="1">
      <alignment horizontal="right" vertical="center" wrapText="1"/>
    </xf>
    <xf numFmtId="4" fontId="31" fillId="31" borderId="26" xfId="148" applyNumberFormat="1" applyFont="1" applyFill="1" applyBorder="1" applyAlignment="1">
      <alignment horizontal="right" vertical="center" wrapText="1"/>
    </xf>
    <xf numFmtId="167" fontId="28" fillId="31" borderId="80" xfId="219" applyFont="1" applyFill="1" applyBorder="1" applyAlignment="1">
      <alignment horizontal="right" vertical="center" wrapText="1"/>
    </xf>
    <xf numFmtId="10" fontId="28" fillId="31" borderId="81" xfId="165" applyNumberFormat="1" applyFont="1" applyFill="1" applyBorder="1" applyAlignment="1">
      <alignment horizontal="right" vertical="center" wrapText="1"/>
    </xf>
    <xf numFmtId="4" fontId="3" fillId="0" borderId="0" xfId="149" applyNumberFormat="1" applyAlignment="1">
      <alignment vertical="center"/>
    </xf>
    <xf numFmtId="0" fontId="37" fillId="25" borderId="0" xfId="135" applyFont="1" applyFill="1" applyAlignment="1">
      <alignment vertical="center" wrapText="1"/>
    </xf>
    <xf numFmtId="0" fontId="36" fillId="29" borderId="10" xfId="135" applyFont="1" applyFill="1" applyBorder="1" applyAlignment="1">
      <alignment horizontal="center" vertical="center" wrapText="1"/>
    </xf>
    <xf numFmtId="0" fontId="36" fillId="29" borderId="46" xfId="135" applyFont="1" applyFill="1" applyBorder="1" applyAlignment="1">
      <alignment horizontal="center" vertical="center" wrapText="1"/>
    </xf>
    <xf numFmtId="167" fontId="36" fillId="29" borderId="10" xfId="219" applyFont="1" applyFill="1" applyBorder="1" applyAlignment="1">
      <alignment horizontal="center" vertical="center" wrapText="1"/>
    </xf>
    <xf numFmtId="167" fontId="36" fillId="29" borderId="11" xfId="219" applyFont="1" applyFill="1" applyBorder="1" applyAlignment="1">
      <alignment horizontal="center" vertical="center" wrapText="1"/>
    </xf>
    <xf numFmtId="0" fontId="37" fillId="25" borderId="58" xfId="135" applyFont="1" applyFill="1" applyBorder="1" applyAlignment="1">
      <alignment horizontal="center" vertical="center" wrapText="1"/>
    </xf>
    <xf numFmtId="167" fontId="37" fillId="25" borderId="0" xfId="135" applyNumberFormat="1" applyFont="1" applyFill="1" applyAlignment="1">
      <alignment vertical="center" wrapText="1"/>
    </xf>
    <xf numFmtId="0" fontId="37" fillId="25" borderId="60" xfId="135" applyFont="1" applyFill="1" applyBorder="1" applyAlignment="1">
      <alignment horizontal="center" vertical="center" wrapText="1"/>
    </xf>
    <xf numFmtId="167" fontId="37" fillId="25" borderId="60" xfId="219" applyFont="1" applyFill="1" applyBorder="1" applyAlignment="1">
      <alignment vertical="center" wrapText="1"/>
    </xf>
    <xf numFmtId="0" fontId="37" fillId="25" borderId="99" xfId="135" applyFont="1" applyFill="1" applyBorder="1" applyAlignment="1">
      <alignment horizontal="center" vertical="center" wrapText="1"/>
    </xf>
    <xf numFmtId="0" fontId="37" fillId="25" borderId="94" xfId="135" applyFont="1" applyFill="1" applyBorder="1" applyAlignment="1">
      <alignment horizontal="left" vertical="center" wrapText="1"/>
    </xf>
    <xf numFmtId="0" fontId="37" fillId="25" borderId="99" xfId="135" applyFont="1" applyFill="1" applyBorder="1"/>
    <xf numFmtId="1" fontId="37" fillId="25" borderId="94" xfId="135" applyNumberFormat="1" applyFont="1" applyFill="1" applyBorder="1" applyAlignment="1">
      <alignment horizontal="center" vertical="center" wrapText="1"/>
    </xf>
    <xf numFmtId="167" fontId="37" fillId="25" borderId="99" xfId="219" applyFont="1" applyFill="1" applyBorder="1" applyAlignment="1">
      <alignment vertical="center" wrapText="1"/>
    </xf>
    <xf numFmtId="1" fontId="36" fillId="31" borderId="10" xfId="135" applyNumberFormat="1" applyFont="1" applyFill="1" applyBorder="1" applyAlignment="1">
      <alignment horizontal="center" vertical="center" wrapText="1"/>
    </xf>
    <xf numFmtId="0" fontId="37" fillId="25" borderId="0" xfId="135" applyFont="1" applyFill="1" applyAlignment="1">
      <alignment horizontal="left" vertical="center" wrapText="1"/>
    </xf>
    <xf numFmtId="0" fontId="37" fillId="25" borderId="0" xfId="135" applyFont="1" applyFill="1" applyAlignment="1">
      <alignment horizontal="center" vertical="center" wrapText="1"/>
    </xf>
    <xf numFmtId="168" fontId="3" fillId="25" borderId="0" xfId="121" applyFill="1" applyAlignment="1">
      <alignment vertical="center" wrapText="1"/>
    </xf>
    <xf numFmtId="167" fontId="37" fillId="25" borderId="0" xfId="219" applyFont="1" applyFill="1" applyAlignment="1">
      <alignment vertical="center" wrapText="1"/>
    </xf>
    <xf numFmtId="167" fontId="38" fillId="0" borderId="63" xfId="192" applyFont="1" applyFill="1" applyBorder="1" applyAlignment="1">
      <alignment horizontal="center" vertical="center" wrapText="1"/>
    </xf>
    <xf numFmtId="167" fontId="38" fillId="0" borderId="0" xfId="192" applyFont="1" applyFill="1" applyBorder="1" applyAlignment="1">
      <alignment horizontal="center" vertical="center" wrapText="1"/>
    </xf>
    <xf numFmtId="0" fontId="3" fillId="0" borderId="0" xfId="147"/>
    <xf numFmtId="167" fontId="38" fillId="0" borderId="45" xfId="192" applyFont="1" applyFill="1" applyBorder="1" applyAlignment="1">
      <alignment horizontal="center" vertical="center" wrapText="1"/>
    </xf>
    <xf numFmtId="0" fontId="3" fillId="0" borderId="0" xfId="147" applyBorder="1"/>
    <xf numFmtId="0" fontId="3" fillId="0" borderId="100" xfId="147" applyBorder="1"/>
    <xf numFmtId="0" fontId="45" fillId="0" borderId="0" xfId="147" applyFont="1"/>
    <xf numFmtId="0" fontId="40" fillId="25" borderId="0" xfId="147" applyFont="1" applyFill="1" applyBorder="1"/>
    <xf numFmtId="1" fontId="40" fillId="25" borderId="0" xfId="147" applyNumberFormat="1" applyFont="1" applyFill="1" applyBorder="1"/>
    <xf numFmtId="2" fontId="40" fillId="25" borderId="0" xfId="147" applyNumberFormat="1" applyFont="1" applyFill="1" applyBorder="1"/>
    <xf numFmtId="1" fontId="41" fillId="25" borderId="0" xfId="147" applyNumberFormat="1" applyFont="1" applyFill="1" applyBorder="1"/>
    <xf numFmtId="166" fontId="40" fillId="25" borderId="0" xfId="147" applyNumberFormat="1" applyFont="1" applyFill="1" applyBorder="1"/>
    <xf numFmtId="0" fontId="28" fillId="27" borderId="0" xfId="149" applyFont="1" applyFill="1" applyAlignment="1">
      <alignment vertical="center"/>
    </xf>
    <xf numFmtId="4" fontId="28" fillId="27" borderId="0" xfId="149" applyNumberFormat="1" applyFont="1" applyFill="1" applyAlignment="1">
      <alignment horizontal="right" vertical="center"/>
    </xf>
    <xf numFmtId="166" fontId="28" fillId="27" borderId="0" xfId="119" applyFont="1" applyFill="1" applyAlignment="1">
      <alignment horizontal="center" vertical="center"/>
    </xf>
    <xf numFmtId="166" fontId="28" fillId="27" borderId="0" xfId="119" applyFont="1" applyFill="1" applyAlignment="1">
      <alignment vertical="center"/>
    </xf>
    <xf numFmtId="10" fontId="28" fillId="27" borderId="0" xfId="149" applyNumberFormat="1" applyFont="1" applyFill="1" applyAlignment="1">
      <alignment vertical="center"/>
    </xf>
    <xf numFmtId="10" fontId="29" fillId="27" borderId="0" xfId="149" applyNumberFormat="1" applyFont="1" applyFill="1" applyAlignment="1">
      <alignment vertical="center"/>
    </xf>
    <xf numFmtId="10" fontId="46" fillId="27" borderId="0" xfId="149" applyNumberFormat="1" applyFont="1" applyFill="1" applyAlignment="1">
      <alignment vertical="center"/>
    </xf>
    <xf numFmtId="0" fontId="42" fillId="24" borderId="49" xfId="0" applyFont="1" applyFill="1" applyBorder="1" applyAlignment="1">
      <alignment horizontal="center" vertical="center" wrapText="1"/>
    </xf>
    <xf numFmtId="10" fontId="42" fillId="24" borderId="49" xfId="0" applyNumberFormat="1" applyFont="1" applyFill="1" applyBorder="1" applyAlignment="1">
      <alignment horizontal="center" vertical="center" wrapText="1"/>
    </xf>
    <xf numFmtId="0" fontId="43" fillId="0" borderId="0" xfId="0" applyFont="1" applyAlignment="1">
      <alignment vertical="center"/>
    </xf>
    <xf numFmtId="0" fontId="42" fillId="0" borderId="0" xfId="0" applyFont="1" applyAlignment="1">
      <alignment vertical="center"/>
    </xf>
    <xf numFmtId="10" fontId="42" fillId="0" borderId="0" xfId="0" applyNumberFormat="1" applyFont="1" applyAlignment="1">
      <alignment horizontal="center" vertical="center"/>
    </xf>
    <xf numFmtId="167" fontId="28" fillId="27" borderId="0" xfId="219" applyFont="1" applyFill="1" applyAlignment="1">
      <alignment vertical="center"/>
    </xf>
    <xf numFmtId="2" fontId="29" fillId="27" borderId="0" xfId="135" applyNumberFormat="1" applyFont="1" applyFill="1" applyAlignment="1">
      <alignment vertical="center"/>
    </xf>
    <xf numFmtId="0" fontId="32" fillId="31" borderId="45" xfId="135" applyFont="1" applyFill="1" applyBorder="1" applyAlignment="1">
      <alignment vertical="center"/>
    </xf>
    <xf numFmtId="0" fontId="32" fillId="31" borderId="46" xfId="135" applyFont="1" applyFill="1" applyBorder="1" applyAlignment="1">
      <alignment vertical="center"/>
    </xf>
    <xf numFmtId="0" fontId="32" fillId="31" borderId="11" xfId="135" applyFont="1" applyFill="1" applyBorder="1" applyAlignment="1">
      <alignment vertical="center"/>
    </xf>
    <xf numFmtId="2" fontId="3" fillId="25" borderId="111" xfId="135" applyNumberFormat="1" applyFont="1" applyFill="1" applyBorder="1" applyAlignment="1">
      <alignment horizontal="center" vertical="center"/>
    </xf>
    <xf numFmtId="1" fontId="3" fillId="25" borderId="112" xfId="135" applyNumberFormat="1" applyFont="1" applyFill="1" applyBorder="1" applyAlignment="1">
      <alignment horizontal="center" vertical="center"/>
    </xf>
    <xf numFmtId="1" fontId="3" fillId="25" borderId="113" xfId="135" applyNumberFormat="1" applyFont="1" applyFill="1" applyBorder="1" applyAlignment="1">
      <alignment horizontal="center" vertical="center"/>
    </xf>
    <xf numFmtId="2" fontId="3" fillId="25" borderId="69" xfId="135" applyNumberFormat="1" applyFont="1" applyFill="1" applyBorder="1" applyAlignment="1">
      <alignment horizontal="center" vertical="center"/>
    </xf>
    <xf numFmtId="1" fontId="3" fillId="25" borderId="70" xfId="135" applyNumberFormat="1" applyFont="1" applyFill="1" applyBorder="1" applyAlignment="1">
      <alignment horizontal="center" vertical="center"/>
    </xf>
    <xf numFmtId="2" fontId="25" fillId="25" borderId="69" xfId="191" applyNumberFormat="1" applyFont="1" applyFill="1" applyBorder="1" applyAlignment="1">
      <alignment horizontal="center" vertical="center"/>
    </xf>
    <xf numFmtId="1" fontId="3" fillId="25" borderId="105" xfId="135" applyNumberFormat="1" applyFont="1" applyFill="1" applyBorder="1" applyAlignment="1">
      <alignment horizontal="center" vertical="center"/>
    </xf>
    <xf numFmtId="2" fontId="3" fillId="25" borderId="114" xfId="135" applyNumberFormat="1" applyFont="1" applyFill="1" applyBorder="1" applyAlignment="1">
      <alignment horizontal="center" vertical="center"/>
    </xf>
    <xf numFmtId="2" fontId="25" fillId="25" borderId="114" xfId="191" applyNumberFormat="1" applyFont="1" applyFill="1" applyBorder="1" applyAlignment="1">
      <alignment horizontal="center" vertical="center"/>
    </xf>
    <xf numFmtId="0" fontId="0" fillId="0" borderId="105" xfId="0" applyFill="1" applyBorder="1" applyAlignment="1">
      <alignment vertical="center"/>
    </xf>
    <xf numFmtId="1" fontId="0" fillId="0" borderId="70" xfId="0" applyNumberFormat="1" applyFont="1" applyFill="1" applyBorder="1" applyAlignment="1">
      <alignment horizontal="center" vertical="center"/>
    </xf>
    <xf numFmtId="2" fontId="0" fillId="0" borderId="69" xfId="0" applyNumberFormat="1" applyFont="1" applyFill="1" applyBorder="1" applyAlignment="1">
      <alignment horizontal="center" vertical="center"/>
    </xf>
    <xf numFmtId="1" fontId="32" fillId="0" borderId="58" xfId="135" applyNumberFormat="1" applyFont="1" applyFill="1" applyBorder="1" applyAlignment="1">
      <alignment horizontal="center" vertical="center"/>
    </xf>
    <xf numFmtId="1" fontId="32" fillId="31" borderId="10" xfId="135" applyNumberFormat="1" applyFont="1" applyFill="1" applyBorder="1" applyAlignment="1">
      <alignment horizontal="center" vertical="center"/>
    </xf>
    <xf numFmtId="166" fontId="32" fillId="30" borderId="23" xfId="119" applyFont="1" applyFill="1" applyBorder="1" applyAlignment="1">
      <alignment horizontal="center" vertical="center"/>
    </xf>
    <xf numFmtId="2" fontId="3" fillId="25" borderId="108" xfId="135" applyNumberFormat="1" applyFont="1" applyFill="1" applyBorder="1" applyAlignment="1">
      <alignment horizontal="center" vertical="center"/>
    </xf>
    <xf numFmtId="1" fontId="3" fillId="25" borderId="107" xfId="135" applyNumberFormat="1" applyFont="1" applyFill="1" applyBorder="1" applyAlignment="1">
      <alignment horizontal="center" vertical="center"/>
    </xf>
    <xf numFmtId="2" fontId="3" fillId="25" borderId="115" xfId="135" applyNumberFormat="1" applyFont="1" applyFill="1" applyBorder="1" applyAlignment="1">
      <alignment horizontal="center" vertical="center"/>
    </xf>
    <xf numFmtId="1" fontId="3" fillId="25" borderId="109" xfId="135" applyNumberFormat="1" applyFont="1" applyFill="1" applyBorder="1" applyAlignment="1">
      <alignment horizontal="center" vertical="center"/>
    </xf>
    <xf numFmtId="0" fontId="0" fillId="26" borderId="105" xfId="0" applyFill="1" applyBorder="1" applyAlignment="1">
      <alignment vertical="center"/>
    </xf>
    <xf numFmtId="0" fontId="0" fillId="26" borderId="113" xfId="0" applyFill="1" applyBorder="1" applyAlignment="1">
      <alignment vertical="center"/>
    </xf>
    <xf numFmtId="1" fontId="3" fillId="26" borderId="70" xfId="135" applyNumberFormat="1" applyFont="1" applyFill="1" applyBorder="1" applyAlignment="1">
      <alignment horizontal="center" vertical="center"/>
    </xf>
    <xf numFmtId="1" fontId="3" fillId="26" borderId="105" xfId="135" applyNumberFormat="1" applyFont="1" applyFill="1" applyBorder="1" applyAlignment="1">
      <alignment horizontal="center" vertical="center"/>
    </xf>
    <xf numFmtId="2" fontId="3" fillId="26" borderId="111" xfId="191" applyNumberFormat="1" applyFont="1" applyFill="1" applyBorder="1" applyAlignment="1">
      <alignment horizontal="center" vertical="center"/>
    </xf>
    <xf numFmtId="2" fontId="0" fillId="26" borderId="69" xfId="0" applyNumberFormat="1" applyFont="1" applyFill="1" applyBorder="1" applyAlignment="1">
      <alignment horizontal="center" vertical="center"/>
    </xf>
    <xf numFmtId="2" fontId="3" fillId="26" borderId="69" xfId="191" applyNumberFormat="1" applyFont="1" applyFill="1" applyBorder="1" applyAlignment="1">
      <alignment horizontal="center" vertical="center"/>
    </xf>
    <xf numFmtId="2" fontId="3" fillId="26" borderId="120" xfId="191" applyNumberFormat="1" applyFont="1" applyFill="1" applyBorder="1" applyAlignment="1">
      <alignment horizontal="center" vertical="center"/>
    </xf>
    <xf numFmtId="0" fontId="22" fillId="25" borderId="13" xfId="0" applyFont="1" applyFill="1" applyBorder="1" applyAlignment="1">
      <alignment horizontal="left"/>
    </xf>
    <xf numFmtId="0" fontId="3" fillId="0" borderId="16" xfId="149" applyBorder="1" applyAlignment="1">
      <alignment vertical="center"/>
    </xf>
    <xf numFmtId="0" fontId="3" fillId="0" borderId="0" xfId="135" applyBorder="1" applyAlignment="1">
      <alignment vertical="center"/>
    </xf>
    <xf numFmtId="10" fontId="29" fillId="27" borderId="0" xfId="149" applyNumberFormat="1" applyFont="1" applyFill="1" applyAlignment="1">
      <alignment horizontal="center" vertical="center"/>
    </xf>
    <xf numFmtId="0" fontId="22" fillId="0" borderId="0" xfId="0" applyFont="1" applyBorder="1"/>
    <xf numFmtId="0" fontId="32" fillId="47" borderId="45" xfId="135" applyFont="1" applyFill="1" applyBorder="1" applyAlignment="1">
      <alignment horizontal="center" vertical="center" wrapText="1"/>
    </xf>
    <xf numFmtId="165" fontId="32" fillId="47" borderId="10" xfId="130" applyNumberFormat="1" applyFont="1" applyFill="1" applyBorder="1" applyAlignment="1">
      <alignment horizontal="center" vertical="center" wrapText="1"/>
    </xf>
    <xf numFmtId="0" fontId="23" fillId="25" borderId="27" xfId="0" applyFont="1" applyFill="1" applyBorder="1" applyAlignment="1">
      <alignment horizontal="center"/>
    </xf>
    <xf numFmtId="171" fontId="22" fillId="25" borderId="18" xfId="119" applyNumberFormat="1" applyFont="1" applyFill="1" applyBorder="1" applyAlignment="1">
      <alignment horizontal="center" wrapText="1"/>
    </xf>
    <xf numFmtId="4" fontId="27" fillId="25" borderId="38" xfId="0" applyNumberFormat="1" applyFont="1" applyFill="1" applyBorder="1" applyAlignment="1">
      <alignment horizontal="right" wrapText="1"/>
    </xf>
    <xf numFmtId="171" fontId="27" fillId="25" borderId="18" xfId="0" applyNumberFormat="1" applyFont="1" applyFill="1" applyBorder="1" applyAlignment="1">
      <alignment horizontal="center" wrapText="1"/>
    </xf>
    <xf numFmtId="171" fontId="27" fillId="25" borderId="41" xfId="0" applyNumberFormat="1" applyFont="1" applyFill="1" applyBorder="1" applyAlignment="1">
      <alignment horizontal="center" wrapText="1"/>
    </xf>
    <xf numFmtId="171" fontId="22" fillId="25" borderId="41" xfId="119" applyNumberFormat="1" applyFont="1" applyFill="1" applyBorder="1" applyAlignment="1">
      <alignment horizontal="center"/>
    </xf>
    <xf numFmtId="0" fontId="22" fillId="25" borderId="12" xfId="0" applyFont="1" applyFill="1" applyBorder="1" applyAlignment="1">
      <alignment horizontal="left"/>
    </xf>
    <xf numFmtId="171" fontId="22" fillId="25" borderId="100" xfId="119" applyNumberFormat="1" applyFont="1" applyFill="1" applyBorder="1" applyAlignment="1">
      <alignment horizontal="right" wrapText="1"/>
    </xf>
    <xf numFmtId="4" fontId="22" fillId="25" borderId="29" xfId="0" applyNumberFormat="1" applyFont="1" applyFill="1" applyBorder="1" applyAlignment="1">
      <alignment horizontal="right" wrapText="1"/>
    </xf>
    <xf numFmtId="171" fontId="22" fillId="25" borderId="29" xfId="119" applyNumberFormat="1" applyFont="1" applyFill="1" applyBorder="1" applyAlignment="1">
      <alignment horizontal="right" wrapText="1"/>
    </xf>
    <xf numFmtId="171" fontId="22" fillId="25" borderId="18" xfId="119" applyNumberFormat="1" applyFont="1" applyFill="1" applyBorder="1" applyAlignment="1">
      <alignment horizontal="center"/>
    </xf>
    <xf numFmtId="10" fontId="23" fillId="25" borderId="10" xfId="0" applyNumberFormat="1" applyFont="1" applyFill="1" applyBorder="1" applyAlignment="1">
      <alignment horizontal="center"/>
    </xf>
    <xf numFmtId="0" fontId="23" fillId="25" borderId="11" xfId="0" applyFont="1" applyFill="1" applyBorder="1" applyAlignment="1"/>
    <xf numFmtId="171" fontId="22" fillId="25" borderId="38" xfId="0" applyNumberFormat="1" applyFont="1" applyFill="1" applyBorder="1" applyAlignment="1">
      <alignment horizontal="right" wrapText="1"/>
    </xf>
    <xf numFmtId="10" fontId="22" fillId="25" borderId="125" xfId="155" applyNumberFormat="1" applyFont="1" applyFill="1" applyBorder="1" applyAlignment="1">
      <alignment horizontal="center" wrapText="1"/>
    </xf>
    <xf numFmtId="0" fontId="22" fillId="25" borderId="0" xfId="0" applyFont="1" applyFill="1"/>
    <xf numFmtId="0" fontId="22" fillId="0" borderId="0" xfId="0" applyFont="1" applyAlignment="1">
      <alignment horizontal="center"/>
    </xf>
    <xf numFmtId="171" fontId="22" fillId="25" borderId="19" xfId="0" applyNumberFormat="1" applyFont="1" applyFill="1" applyBorder="1" applyAlignment="1">
      <alignment horizontal="center" vertical="center" wrapText="1"/>
    </xf>
    <xf numFmtId="0" fontId="37" fillId="25" borderId="0" xfId="135" applyFont="1" applyFill="1" applyBorder="1" applyAlignment="1">
      <alignment vertical="center" wrapText="1"/>
    </xf>
    <xf numFmtId="10" fontId="22" fillId="25" borderId="43" xfId="155" applyNumberFormat="1" applyFont="1" applyFill="1" applyBorder="1" applyAlignment="1">
      <alignment horizontal="center" wrapText="1"/>
    </xf>
    <xf numFmtId="2" fontId="22" fillId="25" borderId="18" xfId="0" applyNumberFormat="1" applyFont="1" applyFill="1" applyBorder="1" applyAlignment="1">
      <alignment horizontal="center"/>
    </xf>
    <xf numFmtId="171" fontId="22" fillId="25" borderId="18" xfId="0" applyNumberFormat="1" applyFont="1" applyFill="1" applyBorder="1" applyAlignment="1">
      <alignment horizontal="center" vertical="center" wrapText="1"/>
    </xf>
    <xf numFmtId="0" fontId="11" fillId="25" borderId="16" xfId="113" applyFill="1" applyBorder="1" applyAlignment="1" applyProtection="1">
      <alignment horizontal="left"/>
    </xf>
    <xf numFmtId="0" fontId="11" fillId="26" borderId="116" xfId="113" applyFill="1" applyBorder="1" applyAlignment="1" applyProtection="1">
      <alignment vertical="center"/>
    </xf>
    <xf numFmtId="0" fontId="11" fillId="26" borderId="85" xfId="113" applyFill="1" applyBorder="1" applyAlignment="1" applyProtection="1">
      <alignment vertical="center"/>
    </xf>
    <xf numFmtId="0" fontId="11" fillId="25" borderId="13" xfId="113" applyFill="1" applyBorder="1" applyAlignment="1" applyProtection="1">
      <alignment horizontal="left"/>
    </xf>
    <xf numFmtId="0" fontId="11" fillId="25" borderId="0" xfId="113" applyFill="1" applyBorder="1" applyAlignment="1" applyProtection="1">
      <alignment horizontal="left"/>
    </xf>
    <xf numFmtId="0" fontId="0" fillId="0" borderId="0" xfId="0" applyAlignment="1">
      <alignment vertical="center" wrapText="1"/>
    </xf>
    <xf numFmtId="0" fontId="0" fillId="0" borderId="0" xfId="0" applyAlignment="1">
      <alignment wrapText="1"/>
    </xf>
    <xf numFmtId="0" fontId="0" fillId="0" borderId="0" xfId="0" applyAlignment="1">
      <alignment horizontal="centerContinuous"/>
    </xf>
    <xf numFmtId="0" fontId="34" fillId="0" borderId="0" xfId="0" applyFont="1" applyAlignment="1">
      <alignment horizontal="center" wrapText="1"/>
    </xf>
    <xf numFmtId="0" fontId="0" fillId="0" borderId="0" xfId="0" applyAlignment="1">
      <alignment horizontal="center"/>
    </xf>
    <xf numFmtId="167" fontId="0" fillId="0" borderId="0" xfId="0" applyNumberFormat="1"/>
    <xf numFmtId="1" fontId="22" fillId="25" borderId="28" xfId="0" applyNumberFormat="1" applyFont="1" applyFill="1" applyBorder="1" applyAlignment="1">
      <alignment horizontal="center"/>
    </xf>
    <xf numFmtId="1" fontId="3" fillId="26" borderId="112" xfId="135" applyNumberFormat="1" applyFont="1" applyFill="1" applyBorder="1" applyAlignment="1">
      <alignment horizontal="center" vertical="center"/>
    </xf>
    <xf numFmtId="1" fontId="28" fillId="0" borderId="82" xfId="149" applyNumberFormat="1" applyFont="1" applyFill="1" applyBorder="1" applyAlignment="1">
      <alignment horizontal="center" vertical="center"/>
    </xf>
    <xf numFmtId="0" fontId="32" fillId="46" borderId="47" xfId="0" applyFont="1" applyFill="1" applyBorder="1" applyAlignment="1">
      <alignment vertical="center"/>
    </xf>
    <xf numFmtId="167" fontId="32" fillId="46" borderId="47" xfId="0" applyNumberFormat="1" applyFont="1" applyFill="1" applyBorder="1"/>
    <xf numFmtId="16" fontId="22" fillId="25" borderId="0" xfId="0" applyNumberFormat="1" applyFont="1" applyFill="1"/>
    <xf numFmtId="171" fontId="22" fillId="25" borderId="0" xfId="0" applyNumberFormat="1" applyFont="1" applyFill="1"/>
    <xf numFmtId="0" fontId="11" fillId="25" borderId="0" xfId="113" applyFill="1" applyAlignment="1" applyProtection="1"/>
    <xf numFmtId="171" fontId="22" fillId="25" borderId="18" xfId="0" applyNumberFormat="1" applyFont="1" applyFill="1" applyBorder="1" applyAlignment="1">
      <alignment horizontal="center" wrapText="1"/>
    </xf>
    <xf numFmtId="171" fontId="22" fillId="25" borderId="41" xfId="0" applyNumberFormat="1" applyFont="1" applyFill="1" applyBorder="1" applyAlignment="1">
      <alignment horizontal="center" wrapText="1"/>
    </xf>
    <xf numFmtId="171" fontId="22" fillId="25" borderId="28" xfId="119" applyNumberFormat="1" applyFont="1" applyFill="1" applyBorder="1" applyAlignment="1">
      <alignment horizontal="center" wrapText="1"/>
    </xf>
    <xf numFmtId="171" fontId="22" fillId="25" borderId="19" xfId="119" applyNumberFormat="1" applyFont="1" applyFill="1" applyBorder="1" applyAlignment="1">
      <alignment horizontal="center" wrapText="1"/>
    </xf>
    <xf numFmtId="10" fontId="22" fillId="25" borderId="63" xfId="155" applyNumberFormat="1" applyFont="1" applyFill="1" applyBorder="1" applyAlignment="1">
      <alignment horizontal="center" wrapText="1"/>
    </xf>
    <xf numFmtId="0" fontId="11" fillId="25" borderId="0" xfId="113" applyFill="1" applyAlignment="1" applyProtection="1">
      <alignment horizontal="left"/>
    </xf>
    <xf numFmtId="4" fontId="22" fillId="25" borderId="38" xfId="0" applyNumberFormat="1" applyFont="1" applyFill="1" applyBorder="1" applyAlignment="1">
      <alignment horizontal="right" wrapText="1"/>
    </xf>
    <xf numFmtId="10" fontId="43" fillId="25" borderId="49" xfId="0" applyNumberFormat="1" applyFont="1" applyFill="1" applyBorder="1" applyAlignment="1">
      <alignment horizontal="center" vertical="center" wrapText="1"/>
    </xf>
    <xf numFmtId="171" fontId="23" fillId="25" borderId="45" xfId="0" applyNumberFormat="1" applyFont="1" applyFill="1" applyBorder="1" applyAlignment="1">
      <alignment horizontal="right" wrapText="1"/>
    </xf>
    <xf numFmtId="171" fontId="22" fillId="25" borderId="100" xfId="0" applyNumberFormat="1" applyFont="1" applyFill="1" applyBorder="1" applyAlignment="1">
      <alignment horizontal="right" wrapText="1"/>
    </xf>
    <xf numFmtId="0" fontId="23" fillId="25" borderId="10" xfId="0" applyFont="1" applyFill="1" applyBorder="1" applyAlignment="1">
      <alignment horizontal="center"/>
    </xf>
    <xf numFmtId="171" fontId="23" fillId="25" borderId="29" xfId="0" applyNumberFormat="1" applyFont="1" applyFill="1" applyBorder="1" applyAlignment="1">
      <alignment horizontal="right" wrapText="1"/>
    </xf>
    <xf numFmtId="171" fontId="22" fillId="25" borderId="31" xfId="0" applyNumberFormat="1" applyFont="1" applyFill="1" applyBorder="1" applyAlignment="1">
      <alignment horizontal="right" wrapText="1"/>
    </xf>
    <xf numFmtId="171" fontId="22" fillId="25" borderId="29" xfId="0" applyNumberFormat="1" applyFont="1" applyFill="1" applyBorder="1" applyAlignment="1">
      <alignment horizontal="right" wrapText="1"/>
    </xf>
    <xf numFmtId="171" fontId="22" fillId="25" borderId="41" xfId="119" applyNumberFormat="1" applyFont="1" applyFill="1" applyBorder="1" applyAlignment="1">
      <alignment horizontal="right" wrapText="1"/>
    </xf>
    <xf numFmtId="171" fontId="22" fillId="25" borderId="29" xfId="119" applyNumberFormat="1" applyFont="1" applyFill="1" applyBorder="1" applyAlignment="1">
      <alignment horizontal="center" wrapText="1"/>
    </xf>
    <xf numFmtId="171" fontId="22" fillId="25" borderId="28" xfId="0" applyNumberFormat="1" applyFont="1" applyFill="1" applyBorder="1" applyAlignment="1">
      <alignment horizontal="right" wrapText="1"/>
    </xf>
    <xf numFmtId="10" fontId="22" fillId="25" borderId="18" xfId="0" applyNumberFormat="1" applyFont="1" applyFill="1" applyBorder="1" applyAlignment="1">
      <alignment horizontal="center"/>
    </xf>
    <xf numFmtId="171" fontId="22" fillId="25" borderId="124" xfId="119" applyNumberFormat="1" applyFont="1" applyFill="1" applyBorder="1" applyAlignment="1">
      <alignment horizontal="right" wrapText="1"/>
    </xf>
    <xf numFmtId="171" fontId="22" fillId="25" borderId="144" xfId="119" applyNumberFormat="1" applyFont="1" applyFill="1" applyBorder="1" applyAlignment="1">
      <alignment horizontal="right" wrapText="1"/>
    </xf>
    <xf numFmtId="171" fontId="22" fillId="25" borderId="38" xfId="119" applyNumberFormat="1" applyFont="1" applyFill="1" applyBorder="1" applyAlignment="1">
      <alignment horizontal="right" wrapText="1"/>
    </xf>
    <xf numFmtId="10" fontId="23" fillId="25" borderId="18" xfId="155" applyNumberFormat="1" applyFont="1" applyFill="1" applyBorder="1" applyAlignment="1">
      <alignment horizontal="center" wrapText="1"/>
    </xf>
    <xf numFmtId="10" fontId="23" fillId="25" borderId="18" xfId="156" applyNumberFormat="1" applyFont="1" applyFill="1" applyBorder="1" applyAlignment="1">
      <alignment horizontal="center" wrapText="1"/>
    </xf>
    <xf numFmtId="171" fontId="22" fillId="25" borderId="31" xfId="119" applyNumberFormat="1" applyFont="1" applyFill="1" applyBorder="1" applyAlignment="1">
      <alignment horizontal="center"/>
    </xf>
    <xf numFmtId="0" fontId="22" fillId="25" borderId="16" xfId="0" applyFont="1" applyFill="1" applyBorder="1"/>
    <xf numFmtId="2" fontId="22" fillId="25" borderId="29" xfId="0" applyNumberFormat="1" applyFont="1" applyFill="1" applyBorder="1" applyAlignment="1">
      <alignment horizontal="center"/>
    </xf>
    <xf numFmtId="2" fontId="22" fillId="25" borderId="39" xfId="0" applyNumberFormat="1" applyFont="1" applyFill="1" applyBorder="1" applyAlignment="1">
      <alignment horizontal="center"/>
    </xf>
    <xf numFmtId="10" fontId="23" fillId="25" borderId="64" xfId="0" applyNumberFormat="1" applyFont="1" applyFill="1" applyBorder="1" applyAlignment="1">
      <alignment horizontal="center"/>
    </xf>
    <xf numFmtId="9" fontId="23" fillId="25" borderId="11" xfId="155" applyFont="1" applyFill="1" applyBorder="1" applyAlignment="1">
      <alignment horizontal="center"/>
    </xf>
    <xf numFmtId="10" fontId="22" fillId="25" borderId="38" xfId="0" applyNumberFormat="1" applyFont="1" applyFill="1" applyBorder="1" applyAlignment="1">
      <alignment horizontal="center"/>
    </xf>
    <xf numFmtId="10" fontId="22" fillId="25" borderId="44" xfId="0" applyNumberFormat="1" applyFont="1" applyFill="1" applyBorder="1" applyAlignment="1">
      <alignment horizontal="center"/>
    </xf>
    <xf numFmtId="2" fontId="23" fillId="25" borderId="29" xfId="0" applyNumberFormat="1" applyFont="1" applyFill="1" applyBorder="1" applyAlignment="1">
      <alignment horizontal="center"/>
    </xf>
    <xf numFmtId="0" fontId="22" fillId="25" borderId="18" xfId="0" applyFont="1" applyFill="1" applyBorder="1"/>
    <xf numFmtId="0" fontId="0" fillId="0" borderId="13" xfId="0" applyBorder="1"/>
    <xf numFmtId="0" fontId="23" fillId="25" borderId="62" xfId="0" applyFont="1" applyFill="1" applyBorder="1" applyAlignment="1"/>
    <xf numFmtId="167" fontId="37" fillId="25" borderId="58" xfId="219" applyFont="1" applyFill="1" applyBorder="1" applyAlignment="1">
      <alignment vertical="center" wrapText="1"/>
    </xf>
    <xf numFmtId="167" fontId="37" fillId="0" borderId="99" xfId="219" applyFont="1" applyFill="1" applyBorder="1" applyAlignment="1">
      <alignment vertical="center" wrapText="1"/>
    </xf>
    <xf numFmtId="0" fontId="43" fillId="50" borderId="49" xfId="0" applyFont="1" applyFill="1" applyBorder="1" applyAlignment="1">
      <alignment vertical="center" wrapText="1"/>
    </xf>
    <xf numFmtId="0" fontId="43" fillId="50" borderId="83" xfId="135" applyFont="1" applyFill="1" applyBorder="1" applyAlignment="1">
      <alignment vertical="center"/>
    </xf>
    <xf numFmtId="0" fontId="43" fillId="50" borderId="91" xfId="135" applyFont="1" applyFill="1" applyBorder="1" applyAlignment="1">
      <alignment vertical="center"/>
    </xf>
    <xf numFmtId="0" fontId="43" fillId="50" borderId="88" xfId="135" applyFont="1" applyFill="1" applyBorder="1" applyAlignment="1">
      <alignment vertical="center"/>
    </xf>
    <xf numFmtId="0" fontId="11" fillId="50" borderId="0" xfId="113" applyFill="1" applyAlignment="1" applyProtection="1"/>
    <xf numFmtId="0" fontId="37" fillId="50" borderId="58" xfId="135" applyFont="1" applyFill="1" applyBorder="1" applyAlignment="1">
      <alignment vertical="center" wrapText="1"/>
    </xf>
    <xf numFmtId="1" fontId="37" fillId="50" borderId="126" xfId="135" applyNumberFormat="1" applyFont="1" applyFill="1" applyBorder="1" applyAlignment="1">
      <alignment horizontal="center" vertical="center" wrapText="1"/>
    </xf>
    <xf numFmtId="167" fontId="37" fillId="50" borderId="58" xfId="219" applyFont="1" applyFill="1" applyBorder="1" applyAlignment="1">
      <alignment vertical="center" wrapText="1"/>
    </xf>
    <xf numFmtId="0" fontId="11" fillId="50" borderId="86" xfId="113" applyFill="1" applyBorder="1" applyAlignment="1" applyProtection="1">
      <alignment horizontal="left" vertical="center" wrapText="1"/>
    </xf>
    <xf numFmtId="0" fontId="37" fillId="50" borderId="60" xfId="135" applyFont="1" applyFill="1" applyBorder="1" applyAlignment="1">
      <alignment vertical="center" wrapText="1"/>
    </xf>
    <xf numFmtId="1" fontId="37" fillId="50" borderId="86" xfId="135" applyNumberFormat="1" applyFont="1" applyFill="1" applyBorder="1" applyAlignment="1">
      <alignment horizontal="center" vertical="center" wrapText="1"/>
    </xf>
    <xf numFmtId="167" fontId="37" fillId="50" borderId="60" xfId="219" applyFont="1" applyFill="1" applyBorder="1" applyAlignment="1">
      <alignment vertical="center" wrapText="1"/>
    </xf>
    <xf numFmtId="0" fontId="37" fillId="50" borderId="75" xfId="135" applyFont="1" applyFill="1" applyBorder="1" applyAlignment="1">
      <alignment vertical="center" wrapText="1"/>
    </xf>
    <xf numFmtId="0" fontId="11" fillId="52" borderId="86" xfId="113" applyFill="1" applyBorder="1" applyAlignment="1" applyProtection="1">
      <alignment horizontal="left" vertical="center" wrapText="1"/>
    </xf>
    <xf numFmtId="0" fontId="37" fillId="50" borderId="60" xfId="135" applyFont="1" applyFill="1" applyBorder="1"/>
    <xf numFmtId="0" fontId="11" fillId="50" borderId="90" xfId="113" applyFill="1" applyBorder="1" applyAlignment="1" applyProtection="1">
      <alignment horizontal="left" vertical="center" wrapText="1"/>
    </xf>
    <xf numFmtId="1" fontId="37" fillId="50" borderId="60" xfId="135" applyNumberFormat="1" applyFont="1" applyFill="1" applyBorder="1" applyAlignment="1">
      <alignment vertical="center" wrapText="1"/>
    </xf>
    <xf numFmtId="0" fontId="11" fillId="50" borderId="98" xfId="113" applyFill="1" applyBorder="1" applyAlignment="1" applyProtection="1">
      <alignment horizontal="left" vertical="center" wrapText="1"/>
    </xf>
    <xf numFmtId="0" fontId="11" fillId="52" borderId="75" xfId="113" applyFill="1" applyBorder="1" applyAlignment="1" applyProtection="1">
      <alignment horizontal="left" vertical="center" wrapText="1"/>
    </xf>
    <xf numFmtId="0" fontId="11" fillId="50" borderId="88" xfId="113" applyFill="1" applyBorder="1" applyAlignment="1" applyProtection="1">
      <alignment vertical="center"/>
    </xf>
    <xf numFmtId="0" fontId="37" fillId="50" borderId="121" xfId="135" applyFont="1" applyFill="1" applyBorder="1" applyAlignment="1">
      <alignment horizontal="center" vertical="center" wrapText="1"/>
    </xf>
    <xf numFmtId="165" fontId="3" fillId="50" borderId="99" xfId="130" applyNumberFormat="1" applyFill="1" applyBorder="1" applyAlignment="1">
      <alignment horizontal="center" vertical="center"/>
    </xf>
    <xf numFmtId="4" fontId="3" fillId="50" borderId="99" xfId="220" applyNumberFormat="1" applyFill="1" applyBorder="1" applyAlignment="1">
      <alignment horizontal="center" vertical="center"/>
    </xf>
    <xf numFmtId="172" fontId="3" fillId="50" borderId="99" xfId="130" applyNumberFormat="1" applyFill="1" applyBorder="1" applyAlignment="1">
      <alignment horizontal="center" vertical="center" wrapText="1"/>
    </xf>
    <xf numFmtId="2" fontId="3" fillId="50" borderId="60" xfId="219" applyNumberFormat="1" applyFill="1" applyBorder="1" applyAlignment="1">
      <alignment horizontal="center" vertical="center"/>
    </xf>
    <xf numFmtId="2" fontId="3" fillId="50" borderId="86" xfId="219" applyNumberFormat="1" applyFill="1" applyBorder="1" applyAlignment="1">
      <alignment horizontal="center" vertical="center"/>
    </xf>
    <xf numFmtId="10" fontId="3" fillId="50" borderId="86" xfId="157" applyNumberFormat="1" applyFill="1" applyBorder="1" applyAlignment="1">
      <alignment horizontal="center" vertical="center"/>
    </xf>
    <xf numFmtId="2" fontId="3" fillId="50" borderId="60" xfId="193" applyNumberFormat="1" applyFill="1" applyBorder="1" applyAlignment="1">
      <alignment horizontal="center" vertical="center"/>
    </xf>
    <xf numFmtId="0" fontId="0" fillId="50" borderId="59" xfId="0" applyFill="1" applyBorder="1" applyAlignment="1">
      <alignment vertical="center"/>
    </xf>
    <xf numFmtId="0" fontId="0" fillId="0" borderId="0" xfId="0" applyBorder="1"/>
    <xf numFmtId="0" fontId="34" fillId="0" borderId="0" xfId="221" applyFont="1" applyBorder="1" applyAlignment="1">
      <alignment horizontal="center" wrapText="1"/>
    </xf>
    <xf numFmtId="0" fontId="34" fillId="0" borderId="0" xfId="221" applyFont="1" applyAlignment="1">
      <alignment horizontal="center" wrapText="1"/>
    </xf>
    <xf numFmtId="0" fontId="1" fillId="0" borderId="0" xfId="221" applyAlignment="1">
      <alignment wrapText="1"/>
    </xf>
    <xf numFmtId="0" fontId="1" fillId="0" borderId="0" xfId="221"/>
    <xf numFmtId="0" fontId="32" fillId="0" borderId="0" xfId="221" applyFont="1" applyAlignment="1">
      <alignment vertical="center"/>
    </xf>
    <xf numFmtId="0" fontId="1" fillId="0" borderId="0" xfId="221" applyAlignment="1">
      <alignment horizontal="center"/>
    </xf>
    <xf numFmtId="0" fontId="1" fillId="0" borderId="0" xfId="221" applyBorder="1"/>
    <xf numFmtId="0" fontId="45" fillId="0" borderId="124" xfId="147" applyFont="1" applyBorder="1"/>
    <xf numFmtId="0" fontId="32" fillId="50" borderId="60" xfId="147" applyFont="1" applyFill="1" applyBorder="1" applyAlignment="1">
      <alignment vertical="center"/>
    </xf>
    <xf numFmtId="1" fontId="3" fillId="50" borderId="68" xfId="147" applyNumberFormat="1" applyFont="1" applyFill="1" applyBorder="1" applyAlignment="1">
      <alignment horizontal="center" vertical="center"/>
    </xf>
    <xf numFmtId="1" fontId="3" fillId="50" borderId="85" xfId="147" applyNumberFormat="1" applyFont="1" applyFill="1" applyBorder="1" applyAlignment="1">
      <alignment horizontal="center" vertical="center"/>
    </xf>
    <xf numFmtId="1" fontId="3" fillId="50" borderId="69" xfId="131" applyNumberFormat="1" applyFont="1" applyFill="1" applyBorder="1" applyAlignment="1">
      <alignment horizontal="center" vertical="center"/>
    </xf>
    <xf numFmtId="1" fontId="3" fillId="50" borderId="69" xfId="147" applyNumberFormat="1" applyFont="1" applyFill="1" applyBorder="1" applyAlignment="1">
      <alignment horizontal="center" vertical="center"/>
    </xf>
    <xf numFmtId="0" fontId="32" fillId="50" borderId="99" xfId="147" applyFont="1" applyFill="1" applyBorder="1" applyAlignment="1">
      <alignment vertical="center"/>
    </xf>
    <xf numFmtId="1" fontId="3" fillId="50" borderId="78" xfId="147" applyNumberFormat="1" applyFont="1" applyFill="1" applyBorder="1" applyAlignment="1">
      <alignment horizontal="center" vertical="center"/>
    </xf>
    <xf numFmtId="1" fontId="3" fillId="50" borderId="93" xfId="147" applyNumberFormat="1" applyFont="1" applyFill="1" applyBorder="1" applyAlignment="1">
      <alignment horizontal="center" vertical="center"/>
    </xf>
    <xf numFmtId="1" fontId="3" fillId="50" borderId="108" xfId="131" applyNumberFormat="1" applyFont="1" applyFill="1" applyBorder="1" applyAlignment="1">
      <alignment horizontal="center" vertical="center"/>
    </xf>
    <xf numFmtId="1" fontId="3" fillId="50" borderId="108" xfId="147" applyNumberFormat="1" applyFont="1" applyFill="1" applyBorder="1" applyAlignment="1">
      <alignment horizontal="center" vertical="center"/>
    </xf>
    <xf numFmtId="168" fontId="32" fillId="50" borderId="106" xfId="121" applyFont="1" applyFill="1" applyBorder="1" applyAlignment="1">
      <alignment horizontal="center" vertical="center"/>
    </xf>
    <xf numFmtId="4" fontId="3" fillId="0" borderId="0" xfId="147" applyNumberFormat="1"/>
    <xf numFmtId="0" fontId="34" fillId="0" borderId="0" xfId="223" applyFont="1" applyBorder="1" applyAlignment="1">
      <alignment horizontal="center" wrapText="1"/>
    </xf>
    <xf numFmtId="0" fontId="2" fillId="0" borderId="0" xfId="223" applyAlignment="1">
      <alignment wrapText="1"/>
    </xf>
    <xf numFmtId="0" fontId="2" fillId="0" borderId="0" xfId="223"/>
    <xf numFmtId="0" fontId="32" fillId="0" borderId="0" xfId="223" applyFont="1" applyAlignment="1">
      <alignment vertical="center"/>
    </xf>
    <xf numFmtId="0" fontId="2" fillId="0" borderId="0" xfId="223" applyAlignment="1">
      <alignment horizontal="center"/>
    </xf>
    <xf numFmtId="0" fontId="0" fillId="0" borderId="0" xfId="0"/>
    <xf numFmtId="0" fontId="3" fillId="54" borderId="0" xfId="135" applyFill="1" applyAlignment="1">
      <alignment vertical="center"/>
    </xf>
    <xf numFmtId="0" fontId="11" fillId="54" borderId="85" xfId="113" applyFont="1" applyFill="1" applyBorder="1" applyAlignment="1" applyProtection="1">
      <alignment vertical="center"/>
    </xf>
    <xf numFmtId="0" fontId="0" fillId="54" borderId="105" xfId="0" applyFill="1" applyBorder="1" applyAlignment="1">
      <alignment vertical="center"/>
    </xf>
    <xf numFmtId="2" fontId="0" fillId="54" borderId="69" xfId="0" applyNumberFormat="1" applyFont="1" applyFill="1" applyBorder="1" applyAlignment="1">
      <alignment horizontal="center" vertical="center"/>
    </xf>
    <xf numFmtId="0" fontId="11" fillId="54" borderId="85" xfId="113" applyFill="1" applyBorder="1" applyAlignment="1" applyProtection="1">
      <alignment vertical="center"/>
    </xf>
    <xf numFmtId="0" fontId="3" fillId="54" borderId="105" xfId="135" applyFill="1" applyBorder="1" applyAlignment="1">
      <alignment vertical="center"/>
    </xf>
    <xf numFmtId="2" fontId="3" fillId="54" borderId="120" xfId="191" applyNumberFormat="1" applyFont="1" applyFill="1" applyBorder="1" applyAlignment="1">
      <alignment horizontal="center" vertical="center"/>
    </xf>
    <xf numFmtId="2" fontId="3" fillId="54" borderId="69" xfId="191" applyNumberFormat="1" applyFont="1" applyFill="1" applyBorder="1" applyAlignment="1">
      <alignment horizontal="center" vertical="center"/>
    </xf>
    <xf numFmtId="0" fontId="3" fillId="54" borderId="105" xfId="135" applyFont="1" applyFill="1" applyBorder="1" applyAlignment="1">
      <alignment vertical="center"/>
    </xf>
    <xf numFmtId="2" fontId="3" fillId="54" borderId="114" xfId="191" applyNumberFormat="1" applyFont="1" applyFill="1" applyBorder="1" applyAlignment="1">
      <alignment horizontal="center" vertical="center"/>
    </xf>
    <xf numFmtId="2" fontId="0" fillId="54" borderId="118" xfId="0" applyNumberFormat="1" applyFont="1" applyFill="1" applyBorder="1" applyAlignment="1">
      <alignment horizontal="center" vertical="center"/>
    </xf>
    <xf numFmtId="2" fontId="3" fillId="54" borderId="118" xfId="191" applyNumberFormat="1" applyFont="1" applyFill="1" applyBorder="1" applyAlignment="1">
      <alignment horizontal="center" vertical="center"/>
    </xf>
    <xf numFmtId="0" fontId="0" fillId="54" borderId="59" xfId="0" applyFill="1" applyBorder="1" applyAlignment="1">
      <alignment horizontal="left" vertical="center"/>
    </xf>
    <xf numFmtId="2" fontId="3" fillId="54" borderId="60" xfId="219" applyNumberFormat="1" applyFill="1" applyBorder="1" applyAlignment="1">
      <alignment horizontal="center" vertical="center"/>
    </xf>
    <xf numFmtId="2" fontId="3" fillId="54" borderId="86" xfId="219" applyNumberFormat="1" applyFill="1" applyBorder="1" applyAlignment="1">
      <alignment horizontal="center" vertical="center"/>
    </xf>
    <xf numFmtId="2" fontId="3" fillId="54" borderId="60" xfId="193" applyNumberFormat="1" applyFill="1" applyBorder="1" applyAlignment="1">
      <alignment horizontal="center" vertical="center"/>
    </xf>
    <xf numFmtId="10" fontId="3" fillId="54" borderId="86" xfId="157" applyNumberFormat="1" applyFill="1" applyBorder="1" applyAlignment="1">
      <alignment horizontal="center" vertical="center"/>
    </xf>
    <xf numFmtId="0" fontId="0" fillId="54" borderId="59" xfId="0" applyFill="1" applyBorder="1" applyAlignment="1">
      <alignment vertical="center"/>
    </xf>
    <xf numFmtId="0" fontId="2" fillId="0" borderId="0" xfId="135" applyFont="1" applyAlignment="1">
      <alignment vertical="center"/>
    </xf>
    <xf numFmtId="0" fontId="3" fillId="49" borderId="0" xfId="135" applyFill="1" applyAlignment="1">
      <alignment vertical="center"/>
    </xf>
    <xf numFmtId="171" fontId="22" fillId="25" borderId="31" xfId="0" applyNumberFormat="1" applyFont="1" applyFill="1" applyBorder="1" applyAlignment="1">
      <alignment horizontal="center"/>
    </xf>
    <xf numFmtId="171" fontId="22" fillId="25" borderId="17" xfId="0" applyNumberFormat="1" applyFont="1" applyFill="1" applyBorder="1" applyAlignment="1">
      <alignment horizontal="center"/>
    </xf>
    <xf numFmtId="0" fontId="11" fillId="54" borderId="89" xfId="113" applyFill="1" applyBorder="1" applyAlignment="1" applyProtection="1">
      <alignment vertical="center"/>
    </xf>
    <xf numFmtId="166" fontId="29" fillId="54" borderId="0" xfId="119" applyFont="1" applyFill="1" applyAlignment="1">
      <alignment vertical="center"/>
    </xf>
    <xf numFmtId="0" fontId="22" fillId="25" borderId="39" xfId="0" applyFont="1" applyFill="1" applyBorder="1" applyAlignment="1">
      <alignment vertical="center"/>
    </xf>
    <xf numFmtId="0" fontId="32" fillId="0" borderId="0" xfId="0" applyFont="1"/>
    <xf numFmtId="4" fontId="28" fillId="50" borderId="73" xfId="149" applyNumberFormat="1" applyFont="1" applyFill="1" applyBorder="1" applyAlignment="1">
      <alignment vertical="center"/>
    </xf>
    <xf numFmtId="0" fontId="28" fillId="50" borderId="113" xfId="135" applyFont="1" applyFill="1" applyBorder="1" applyAlignment="1">
      <alignment vertical="center"/>
    </xf>
    <xf numFmtId="0" fontId="11" fillId="50" borderId="116" xfId="113" applyFill="1" applyBorder="1" applyAlignment="1" applyProtection="1">
      <alignment vertical="center"/>
    </xf>
    <xf numFmtId="0" fontId="28" fillId="50" borderId="73" xfId="149" applyFont="1" applyFill="1" applyBorder="1" applyAlignment="1">
      <alignment horizontal="center" vertical="center"/>
    </xf>
    <xf numFmtId="4" fontId="28" fillId="50" borderId="82" xfId="149" applyNumberFormat="1" applyFont="1" applyFill="1" applyBorder="1" applyAlignment="1">
      <alignment horizontal="right" vertical="center"/>
    </xf>
    <xf numFmtId="4" fontId="28" fillId="50" borderId="73" xfId="149" applyNumberFormat="1" applyFont="1" applyFill="1" applyBorder="1" applyAlignment="1">
      <alignment horizontal="right" vertical="center"/>
    </xf>
    <xf numFmtId="0" fontId="28" fillId="50" borderId="82" xfId="149" applyFont="1" applyFill="1" applyBorder="1" applyAlignment="1">
      <alignment horizontal="center" vertical="center"/>
    </xf>
    <xf numFmtId="1" fontId="28" fillId="50" borderId="73" xfId="149" applyNumberFormat="1" applyFont="1" applyFill="1" applyBorder="1" applyAlignment="1">
      <alignment horizontal="center" vertical="center"/>
    </xf>
    <xf numFmtId="0" fontId="28" fillId="50" borderId="105" xfId="135" applyFont="1" applyFill="1" applyBorder="1" applyAlignment="1">
      <alignment horizontal="left" vertical="center"/>
    </xf>
    <xf numFmtId="0" fontId="11" fillId="50" borderId="85" xfId="113" applyFill="1" applyBorder="1" applyAlignment="1" applyProtection="1">
      <alignment vertical="center"/>
    </xf>
    <xf numFmtId="0" fontId="28" fillId="50" borderId="85" xfId="149" applyFont="1" applyFill="1" applyBorder="1" applyAlignment="1">
      <alignment horizontal="center" vertical="center"/>
    </xf>
    <xf numFmtId="4" fontId="28" fillId="50" borderId="86" xfId="149" applyNumberFormat="1" applyFont="1" applyFill="1" applyBorder="1" applyAlignment="1">
      <alignment horizontal="right" vertical="center"/>
    </xf>
    <xf numFmtId="4" fontId="28" fillId="50" borderId="85" xfId="149" applyNumberFormat="1" applyFont="1" applyFill="1" applyBorder="1" applyAlignment="1">
      <alignment horizontal="right" vertical="center"/>
    </xf>
    <xf numFmtId="0" fontId="28" fillId="50" borderId="86" xfId="149" applyFont="1" applyFill="1" applyBorder="1" applyAlignment="1">
      <alignment horizontal="center" vertical="center"/>
    </xf>
    <xf numFmtId="0" fontId="28" fillId="50" borderId="117" xfId="135" applyFont="1" applyFill="1" applyBorder="1" applyAlignment="1">
      <alignment horizontal="left" vertical="center"/>
    </xf>
    <xf numFmtId="1" fontId="28" fillId="50" borderId="85" xfId="149" applyNumberFormat="1" applyFont="1" applyFill="1" applyBorder="1" applyAlignment="1">
      <alignment horizontal="center" vertical="center"/>
    </xf>
    <xf numFmtId="0" fontId="28" fillId="50" borderId="105" xfId="135" applyFont="1" applyFill="1" applyBorder="1" applyAlignment="1">
      <alignment vertical="center"/>
    </xf>
    <xf numFmtId="0" fontId="11" fillId="50" borderId="85" xfId="113" applyFill="1" applyBorder="1" applyAlignment="1" applyProtection="1">
      <alignment horizontal="left" vertical="center"/>
    </xf>
    <xf numFmtId="0" fontId="28" fillId="50" borderId="74" xfId="135" applyFont="1" applyFill="1" applyBorder="1" applyAlignment="1">
      <alignment vertical="center"/>
    </xf>
    <xf numFmtId="0" fontId="28" fillId="50" borderId="105" xfId="0" applyFont="1" applyFill="1" applyBorder="1" applyAlignment="1">
      <alignment vertical="center"/>
    </xf>
    <xf numFmtId="0" fontId="11" fillId="50" borderId="87" xfId="113" applyFill="1" applyBorder="1" applyAlignment="1" applyProtection="1">
      <alignment vertical="center"/>
    </xf>
    <xf numFmtId="0" fontId="28" fillId="50" borderId="89" xfId="149" applyFont="1" applyFill="1" applyBorder="1" applyAlignment="1">
      <alignment horizontal="center" vertical="center"/>
    </xf>
    <xf numFmtId="4" fontId="28" fillId="50" borderId="89" xfId="149" applyNumberFormat="1" applyFont="1" applyFill="1" applyBorder="1" applyAlignment="1">
      <alignment horizontal="right" vertical="center"/>
    </xf>
    <xf numFmtId="4" fontId="28" fillId="50" borderId="90" xfId="149" applyNumberFormat="1" applyFont="1" applyFill="1" applyBorder="1" applyAlignment="1">
      <alignment horizontal="right" vertical="center"/>
    </xf>
    <xf numFmtId="1" fontId="28" fillId="50" borderId="89" xfId="149" applyNumberFormat="1" applyFont="1" applyFill="1" applyBorder="1" applyAlignment="1">
      <alignment horizontal="center" vertical="center"/>
    </xf>
    <xf numFmtId="0" fontId="11" fillId="50" borderId="68" xfId="113" applyFill="1" applyBorder="1" applyAlignment="1" applyProtection="1">
      <alignment vertical="center"/>
    </xf>
    <xf numFmtId="0" fontId="28" fillId="50" borderId="42" xfId="135" applyFont="1" applyFill="1" applyBorder="1" applyAlignment="1">
      <alignment vertical="center"/>
    </xf>
    <xf numFmtId="0" fontId="11" fillId="50" borderId="51" xfId="113" applyFill="1" applyBorder="1" applyAlignment="1" applyProtection="1">
      <alignment vertical="center"/>
    </xf>
    <xf numFmtId="1" fontId="28" fillId="50" borderId="86" xfId="149" applyNumberFormat="1" applyFont="1" applyFill="1" applyBorder="1" applyAlignment="1">
      <alignment horizontal="center" vertical="center"/>
    </xf>
    <xf numFmtId="0" fontId="3" fillId="50" borderId="105" xfId="135" applyFill="1" applyBorder="1" applyAlignment="1">
      <alignment vertical="center"/>
    </xf>
    <xf numFmtId="0" fontId="28" fillId="50" borderId="89" xfId="0" applyFont="1" applyFill="1" applyBorder="1" applyAlignment="1">
      <alignment vertical="center"/>
    </xf>
    <xf numFmtId="171" fontId="22" fillId="25" borderId="38" xfId="0" applyNumberFormat="1" applyFont="1" applyFill="1" applyBorder="1" applyAlignment="1">
      <alignment horizontal="right" vertical="center" wrapText="1"/>
    </xf>
    <xf numFmtId="2" fontId="22" fillId="50" borderId="29" xfId="0" applyNumberFormat="1" applyFont="1" applyFill="1" applyBorder="1" applyAlignment="1">
      <alignment vertical="center" wrapText="1"/>
    </xf>
    <xf numFmtId="2" fontId="22" fillId="50" borderId="18" xfId="0" applyNumberFormat="1" applyFont="1" applyFill="1" applyBorder="1" applyAlignment="1">
      <alignment vertical="center" wrapText="1"/>
    </xf>
    <xf numFmtId="2" fontId="22" fillId="50" borderId="123" xfId="0" applyNumberFormat="1" applyFont="1" applyFill="1" applyBorder="1" applyAlignment="1">
      <alignment vertical="center" wrapText="1"/>
    </xf>
    <xf numFmtId="0" fontId="22" fillId="0" borderId="0" xfId="0" applyFont="1" applyAlignment="1">
      <alignment vertical="center"/>
    </xf>
    <xf numFmtId="0" fontId="22" fillId="0" borderId="12" xfId="0" applyFont="1" applyBorder="1" applyAlignment="1">
      <alignment horizontal="left" vertical="center"/>
    </xf>
    <xf numFmtId="0" fontId="22" fillId="0" borderId="13" xfId="0" applyFont="1" applyBorder="1" applyAlignment="1">
      <alignment horizontal="left" vertical="center"/>
    </xf>
    <xf numFmtId="0" fontId="23" fillId="25" borderId="15" xfId="0" applyFont="1" applyFill="1" applyBorder="1" applyAlignment="1">
      <alignment horizontal="center" vertical="center"/>
    </xf>
    <xf numFmtId="4" fontId="22" fillId="25" borderId="17" xfId="0" applyNumberFormat="1" applyFont="1" applyFill="1" applyBorder="1" applyAlignment="1">
      <alignment horizontal="center" vertical="center" wrapText="1"/>
    </xf>
    <xf numFmtId="166" fontId="22" fillId="50" borderId="18" xfId="119" applyFont="1" applyFill="1" applyBorder="1" applyAlignment="1">
      <alignment horizontal="center" vertical="center" wrapText="1"/>
    </xf>
    <xf numFmtId="4" fontId="23" fillId="25" borderId="18" xfId="0" applyNumberFormat="1" applyFont="1" applyFill="1" applyBorder="1" applyAlignment="1">
      <alignment horizontal="center" vertical="center" wrapText="1"/>
    </xf>
    <xf numFmtId="174" fontId="22" fillId="25" borderId="19" xfId="0" applyNumberFormat="1" applyFont="1" applyFill="1" applyBorder="1" applyAlignment="1">
      <alignment horizontal="center" vertical="center" wrapText="1"/>
    </xf>
    <xf numFmtId="0" fontId="22" fillId="25" borderId="0" xfId="0" applyFont="1" applyFill="1" applyAlignment="1">
      <alignment vertical="center" wrapText="1"/>
    </xf>
    <xf numFmtId="0" fontId="23" fillId="29" borderId="10" xfId="0" applyFont="1" applyFill="1" applyBorder="1" applyAlignment="1">
      <alignment vertical="center"/>
    </xf>
    <xf numFmtId="0" fontId="23" fillId="29" borderId="10" xfId="0" applyFont="1" applyFill="1" applyBorder="1" applyAlignment="1">
      <alignment horizontal="center" vertical="center"/>
    </xf>
    <xf numFmtId="0" fontId="22" fillId="0" borderId="0" xfId="0" applyFont="1" applyBorder="1" applyAlignment="1">
      <alignment vertical="center"/>
    </xf>
    <xf numFmtId="0" fontId="22" fillId="25" borderId="17" xfId="0" applyFont="1" applyFill="1" applyBorder="1" applyAlignment="1">
      <alignment horizontal="left" vertical="center"/>
    </xf>
    <xf numFmtId="0" fontId="22" fillId="25" borderId="17" xfId="0" applyFont="1" applyFill="1" applyBorder="1" applyAlignment="1">
      <alignment horizontal="center" vertical="center" wrapText="1"/>
    </xf>
    <xf numFmtId="171" fontId="22" fillId="25" borderId="28" xfId="119" applyNumberFormat="1" applyFont="1" applyFill="1" applyBorder="1" applyAlignment="1">
      <alignment horizontal="right" vertical="center" wrapText="1"/>
    </xf>
    <xf numFmtId="8" fontId="22" fillId="25" borderId="38" xfId="119" applyNumberFormat="1" applyFont="1" applyFill="1" applyBorder="1" applyAlignment="1">
      <alignment horizontal="right" vertical="center" wrapText="1"/>
    </xf>
    <xf numFmtId="0" fontId="22" fillId="25" borderId="18" xfId="0" applyFont="1" applyFill="1" applyBorder="1" applyAlignment="1">
      <alignment horizontal="left" vertical="center"/>
    </xf>
    <xf numFmtId="0" fontId="22" fillId="25" borderId="18" xfId="0" applyFont="1" applyFill="1" applyBorder="1" applyAlignment="1">
      <alignment horizontal="center" vertical="center" wrapText="1"/>
    </xf>
    <xf numFmtId="171" fontId="22" fillId="25" borderId="29" xfId="119" applyNumberFormat="1" applyFont="1" applyFill="1" applyBorder="1" applyAlignment="1">
      <alignment horizontal="right" vertical="center" wrapText="1"/>
    </xf>
    <xf numFmtId="1" fontId="22" fillId="25" borderId="39" xfId="0" applyNumberFormat="1" applyFont="1" applyFill="1" applyBorder="1" applyAlignment="1">
      <alignment horizontal="center" vertical="center"/>
    </xf>
    <xf numFmtId="8" fontId="22" fillId="25" borderId="38" xfId="119" applyNumberFormat="1" applyFont="1" applyFill="1" applyBorder="1" applyAlignment="1">
      <alignment horizontal="right" vertical="center"/>
    </xf>
    <xf numFmtId="0" fontId="22" fillId="25" borderId="18" xfId="0" applyFont="1" applyFill="1" applyBorder="1" applyAlignment="1">
      <alignment vertical="center"/>
    </xf>
    <xf numFmtId="1" fontId="22" fillId="25" borderId="18" xfId="0" applyNumberFormat="1" applyFont="1" applyFill="1" applyBorder="1" applyAlignment="1">
      <alignment horizontal="center" vertical="center"/>
    </xf>
    <xf numFmtId="8" fontId="22" fillId="25" borderId="29" xfId="119" applyNumberFormat="1" applyFont="1" applyFill="1" applyBorder="1" applyAlignment="1">
      <alignment horizontal="right" vertical="center"/>
    </xf>
    <xf numFmtId="8" fontId="22" fillId="25" borderId="29" xfId="119" applyNumberFormat="1" applyFont="1" applyFill="1" applyBorder="1" applyAlignment="1">
      <alignment horizontal="right" vertical="center" wrapText="1"/>
    </xf>
    <xf numFmtId="0" fontId="22" fillId="25" borderId="41" xfId="0" applyFont="1" applyFill="1" applyBorder="1" applyAlignment="1">
      <alignment horizontal="left" vertical="center"/>
    </xf>
    <xf numFmtId="1" fontId="22" fillId="25" borderId="19" xfId="0" applyNumberFormat="1" applyFont="1" applyFill="1" applyBorder="1" applyAlignment="1">
      <alignment horizontal="center" vertical="center"/>
    </xf>
    <xf numFmtId="8" fontId="22" fillId="25" borderId="31" xfId="119" applyNumberFormat="1" applyFont="1" applyFill="1" applyBorder="1" applyAlignment="1">
      <alignment horizontal="right" vertical="center"/>
    </xf>
    <xf numFmtId="8" fontId="22" fillId="25" borderId="31" xfId="119" applyNumberFormat="1" applyFont="1" applyFill="1" applyBorder="1" applyAlignment="1">
      <alignment horizontal="right" vertical="center" wrapText="1"/>
    </xf>
    <xf numFmtId="1" fontId="23" fillId="29" borderId="10" xfId="0" applyNumberFormat="1" applyFont="1" applyFill="1" applyBorder="1" applyAlignment="1">
      <alignment horizontal="center" vertical="center"/>
    </xf>
    <xf numFmtId="8" fontId="23" fillId="29" borderId="11" xfId="0" applyNumberFormat="1" applyFont="1" applyFill="1" applyBorder="1" applyAlignment="1">
      <alignment horizontal="right" vertical="center"/>
    </xf>
    <xf numFmtId="8" fontId="23" fillId="29" borderId="11" xfId="119" applyNumberFormat="1" applyFont="1" applyFill="1" applyBorder="1" applyAlignment="1">
      <alignment horizontal="right" vertical="center" wrapText="1"/>
    </xf>
    <xf numFmtId="0" fontId="23" fillId="25" borderId="16" xfId="0" applyFont="1" applyFill="1" applyBorder="1" applyAlignment="1">
      <alignment vertical="center"/>
    </xf>
    <xf numFmtId="0" fontId="22" fillId="25" borderId="28" xfId="0" applyFont="1" applyFill="1" applyBorder="1" applyAlignment="1">
      <alignment horizontal="center" vertical="center" wrapText="1"/>
    </xf>
    <xf numFmtId="0" fontId="22" fillId="25" borderId="29" xfId="0" applyFont="1" applyFill="1" applyBorder="1" applyAlignment="1">
      <alignment horizontal="center" vertical="center" wrapText="1"/>
    </xf>
    <xf numFmtId="1" fontId="22" fillId="25" borderId="38" xfId="0" applyNumberFormat="1" applyFont="1" applyFill="1" applyBorder="1" applyAlignment="1">
      <alignment horizontal="center" vertical="center"/>
    </xf>
    <xf numFmtId="1" fontId="22" fillId="25" borderId="29" xfId="0" applyNumberFormat="1" applyFont="1" applyFill="1" applyBorder="1" applyAlignment="1">
      <alignment horizontal="center" vertical="center"/>
    </xf>
    <xf numFmtId="1" fontId="22" fillId="25" borderId="44" xfId="0" applyNumberFormat="1" applyFont="1" applyFill="1" applyBorder="1" applyAlignment="1">
      <alignment horizontal="center" vertical="center"/>
    </xf>
    <xf numFmtId="8" fontId="22" fillId="25" borderId="44" xfId="119" applyNumberFormat="1" applyFont="1" applyFill="1" applyBorder="1" applyAlignment="1">
      <alignment horizontal="right" vertical="center"/>
    </xf>
    <xf numFmtId="8" fontId="22" fillId="25" borderId="44" xfId="119" applyNumberFormat="1" applyFont="1" applyFill="1" applyBorder="1" applyAlignment="1">
      <alignment horizontal="right" vertical="center" wrapText="1"/>
    </xf>
    <xf numFmtId="1" fontId="23" fillId="29" borderId="11" xfId="0" applyNumberFormat="1" applyFont="1" applyFill="1" applyBorder="1" applyAlignment="1">
      <alignment horizontal="center" vertical="center"/>
    </xf>
    <xf numFmtId="8" fontId="22" fillId="25" borderId="29" xfId="0" applyNumberFormat="1" applyFont="1" applyFill="1" applyBorder="1" applyAlignment="1">
      <alignment horizontal="right" vertical="center"/>
    </xf>
    <xf numFmtId="8" fontId="22" fillId="25" borderId="44" xfId="0" applyNumberFormat="1" applyFont="1" applyFill="1" applyBorder="1" applyAlignment="1">
      <alignment horizontal="right" vertical="center"/>
    </xf>
    <xf numFmtId="0" fontId="23" fillId="29" borderId="10" xfId="0" applyFont="1" applyFill="1" applyBorder="1" applyAlignment="1">
      <alignment horizontal="left" vertical="center"/>
    </xf>
    <xf numFmtId="171" fontId="22" fillId="25" borderId="38" xfId="119" applyNumberFormat="1" applyFont="1" applyFill="1" applyBorder="1" applyAlignment="1">
      <alignment horizontal="right" vertical="center" wrapText="1"/>
    </xf>
    <xf numFmtId="171" fontId="22" fillId="25" borderId="44" xfId="119" applyNumberFormat="1" applyFont="1" applyFill="1" applyBorder="1" applyAlignment="1">
      <alignment horizontal="right" vertical="center" wrapText="1"/>
    </xf>
    <xf numFmtId="171" fontId="23" fillId="29" borderId="11" xfId="119" applyNumberFormat="1" applyFont="1" applyFill="1" applyBorder="1" applyAlignment="1">
      <alignment horizontal="right" vertical="center" wrapText="1"/>
    </xf>
    <xf numFmtId="1" fontId="22" fillId="25" borderId="28" xfId="0" applyNumberFormat="1" applyFont="1" applyFill="1" applyBorder="1" applyAlignment="1">
      <alignment horizontal="center" vertical="center"/>
    </xf>
    <xf numFmtId="8" fontId="22" fillId="25" borderId="28" xfId="0" applyNumberFormat="1" applyFont="1" applyFill="1" applyBorder="1" applyAlignment="1">
      <alignment horizontal="right" vertical="center"/>
    </xf>
    <xf numFmtId="8" fontId="22" fillId="25" borderId="28" xfId="0" applyNumberFormat="1" applyFont="1" applyFill="1" applyBorder="1" applyAlignment="1">
      <alignment vertical="center"/>
    </xf>
    <xf numFmtId="8" fontId="22" fillId="25" borderId="38" xfId="119" applyNumberFormat="1" applyFont="1" applyFill="1" applyBorder="1" applyAlignment="1">
      <alignment vertical="center" wrapText="1"/>
    </xf>
    <xf numFmtId="8" fontId="22" fillId="25" borderId="29" xfId="0" applyNumberFormat="1" applyFont="1" applyFill="1" applyBorder="1" applyAlignment="1">
      <alignment vertical="center"/>
    </xf>
    <xf numFmtId="8" fontId="22" fillId="25" borderId="29" xfId="119" applyNumberFormat="1" applyFont="1" applyFill="1" applyBorder="1" applyAlignment="1">
      <alignment vertical="center" wrapText="1"/>
    </xf>
    <xf numFmtId="8" fontId="22" fillId="25" borderId="44" xfId="0" applyNumberFormat="1" applyFont="1" applyFill="1" applyBorder="1" applyAlignment="1">
      <alignment vertical="center"/>
    </xf>
    <xf numFmtId="8" fontId="22" fillId="25" borderId="44" xfId="119" applyNumberFormat="1" applyFont="1" applyFill="1" applyBorder="1" applyAlignment="1">
      <alignment vertical="center" wrapText="1"/>
    </xf>
    <xf numFmtId="8" fontId="23" fillId="29" borderId="11" xfId="0" applyNumberFormat="1" applyFont="1" applyFill="1" applyBorder="1" applyAlignment="1">
      <alignment vertical="center"/>
    </xf>
    <xf numFmtId="8" fontId="23" fillId="29" borderId="11" xfId="119" applyNumberFormat="1" applyFont="1" applyFill="1" applyBorder="1" applyAlignment="1">
      <alignment vertical="center" wrapText="1"/>
    </xf>
    <xf numFmtId="8" fontId="22" fillId="25" borderId="31" xfId="0" applyNumberFormat="1" applyFont="1" applyFill="1" applyBorder="1" applyAlignment="1">
      <alignment horizontal="right" vertical="center"/>
    </xf>
    <xf numFmtId="0" fontId="23" fillId="25" borderId="16" xfId="0" applyFont="1" applyFill="1" applyBorder="1" applyAlignment="1">
      <alignment horizontal="left" vertical="center"/>
    </xf>
    <xf numFmtId="1" fontId="23" fillId="25" borderId="13" xfId="0" applyNumberFormat="1" applyFont="1" applyFill="1" applyBorder="1" applyAlignment="1">
      <alignment horizontal="center" vertical="center"/>
    </xf>
    <xf numFmtId="8" fontId="23" fillId="25" borderId="0" xfId="0" applyNumberFormat="1" applyFont="1" applyFill="1" applyBorder="1" applyAlignment="1">
      <alignment horizontal="right" vertical="center"/>
    </xf>
    <xf numFmtId="8" fontId="23" fillId="25" borderId="140" xfId="119" applyNumberFormat="1" applyFont="1" applyFill="1" applyBorder="1" applyAlignment="1">
      <alignment horizontal="right" vertical="center" wrapText="1"/>
    </xf>
    <xf numFmtId="0" fontId="22" fillId="25" borderId="19" xfId="0" applyFont="1" applyFill="1" applyBorder="1" applyAlignment="1">
      <alignment horizontal="left" vertical="center"/>
    </xf>
    <xf numFmtId="8" fontId="23" fillId="29" borderId="11" xfId="0" applyNumberFormat="1" applyFont="1" applyFill="1" applyBorder="1" applyAlignment="1">
      <alignment horizontal="left" vertical="center"/>
    </xf>
    <xf numFmtId="8" fontId="22" fillId="25" borderId="17" xfId="0" applyNumberFormat="1" applyFont="1" applyFill="1" applyBorder="1" applyAlignment="1">
      <alignment horizontal="right" vertical="center"/>
    </xf>
    <xf numFmtId="8" fontId="22" fillId="25" borderId="18" xfId="0" applyNumberFormat="1" applyFont="1" applyFill="1" applyBorder="1" applyAlignment="1">
      <alignment horizontal="right" vertical="center"/>
    </xf>
    <xf numFmtId="8" fontId="22" fillId="25" borderId="41" xfId="0" applyNumberFormat="1" applyFont="1" applyFill="1" applyBorder="1" applyAlignment="1">
      <alignment horizontal="right" vertical="center"/>
    </xf>
    <xf numFmtId="8" fontId="23" fillId="29" borderId="10" xfId="0" applyNumberFormat="1" applyFont="1" applyFill="1" applyBorder="1" applyAlignment="1">
      <alignment horizontal="right" vertical="center"/>
    </xf>
    <xf numFmtId="0" fontId="23" fillId="25" borderId="0" xfId="0" applyFont="1" applyFill="1" applyBorder="1" applyAlignment="1">
      <alignment horizontal="left" vertical="center"/>
    </xf>
    <xf numFmtId="171" fontId="23" fillId="25" borderId="140" xfId="119" applyNumberFormat="1" applyFont="1" applyFill="1" applyBorder="1" applyAlignment="1">
      <alignment horizontal="right" vertical="center" wrapText="1"/>
    </xf>
    <xf numFmtId="1" fontId="22" fillId="25" borderId="17" xfId="0" applyNumberFormat="1" applyFont="1" applyFill="1" applyBorder="1" applyAlignment="1">
      <alignment horizontal="center" vertical="center"/>
    </xf>
    <xf numFmtId="1" fontId="22" fillId="25" borderId="41" xfId="0" applyNumberFormat="1" applyFont="1" applyFill="1" applyBorder="1" applyAlignment="1">
      <alignment horizontal="center" vertical="center"/>
    </xf>
    <xf numFmtId="1" fontId="23" fillId="25" borderId="63" xfId="0" applyNumberFormat="1" applyFont="1" applyFill="1" applyBorder="1" applyAlignment="1">
      <alignment horizontal="center" vertical="center"/>
    </xf>
    <xf numFmtId="171" fontId="23" fillId="25" borderId="64" xfId="119" applyNumberFormat="1" applyFont="1" applyFill="1" applyBorder="1" applyAlignment="1">
      <alignment horizontal="right" vertical="center" wrapText="1"/>
    </xf>
    <xf numFmtId="0" fontId="23" fillId="25" borderId="13" xfId="0" applyFont="1" applyFill="1" applyBorder="1" applyAlignment="1">
      <alignment horizontal="left" vertical="center"/>
    </xf>
    <xf numFmtId="1" fontId="23" fillId="25" borderId="0" xfId="0" applyNumberFormat="1" applyFont="1" applyFill="1" applyBorder="1" applyAlignment="1">
      <alignment horizontal="center" vertical="center"/>
    </xf>
    <xf numFmtId="171" fontId="23" fillId="25" borderId="100" xfId="119" applyNumberFormat="1" applyFont="1" applyFill="1" applyBorder="1" applyAlignment="1">
      <alignment horizontal="right" vertical="center" wrapText="1"/>
    </xf>
    <xf numFmtId="0" fontId="22" fillId="25" borderId="39" xfId="0" applyFont="1" applyFill="1" applyBorder="1" applyAlignment="1">
      <alignment horizontal="left" vertical="center"/>
    </xf>
    <xf numFmtId="8" fontId="23" fillId="25" borderId="100" xfId="119" applyNumberFormat="1" applyFont="1" applyFill="1" applyBorder="1" applyAlignment="1">
      <alignment horizontal="right" vertical="center" wrapText="1"/>
    </xf>
    <xf numFmtId="8" fontId="22" fillId="25" borderId="38" xfId="0" applyNumberFormat="1" applyFont="1" applyFill="1" applyBorder="1" applyAlignment="1">
      <alignment horizontal="right" vertical="center"/>
    </xf>
    <xf numFmtId="0" fontId="22" fillId="0" borderId="100" xfId="0" applyFont="1" applyBorder="1" applyAlignment="1">
      <alignment horizontal="center" vertical="center"/>
    </xf>
    <xf numFmtId="1" fontId="23" fillId="25" borderId="46" xfId="0" applyNumberFormat="1" applyFont="1" applyFill="1" applyBorder="1" applyAlignment="1">
      <alignment horizontal="center" vertical="center"/>
    </xf>
    <xf numFmtId="171" fontId="23" fillId="25" borderId="11" xfId="119" applyNumberFormat="1" applyFont="1" applyFill="1" applyBorder="1" applyAlignment="1">
      <alignment horizontal="right" vertical="center" wrapText="1"/>
    </xf>
    <xf numFmtId="0" fontId="23" fillId="29" borderId="124" xfId="0" applyFont="1" applyFill="1" applyBorder="1" applyAlignment="1">
      <alignment horizontal="left" vertical="center"/>
    </xf>
    <xf numFmtId="1" fontId="23" fillId="29" borderId="64" xfId="0" applyNumberFormat="1" applyFont="1" applyFill="1" applyBorder="1" applyAlignment="1">
      <alignment horizontal="center" vertical="center"/>
    </xf>
    <xf numFmtId="0" fontId="23" fillId="29" borderId="64" xfId="0" applyFont="1" applyFill="1" applyBorder="1" applyAlignment="1">
      <alignment horizontal="left" vertical="center"/>
    </xf>
    <xf numFmtId="171" fontId="23" fillId="29" borderId="64" xfId="119" applyNumberFormat="1" applyFont="1" applyFill="1" applyBorder="1" applyAlignment="1">
      <alignment horizontal="right" vertical="center"/>
    </xf>
    <xf numFmtId="171" fontId="22" fillId="0" borderId="0" xfId="0" applyNumberFormat="1" applyFont="1" applyAlignment="1">
      <alignment vertical="center"/>
    </xf>
    <xf numFmtId="10" fontId="22" fillId="25" borderId="38" xfId="155" applyNumberFormat="1" applyFont="1" applyFill="1" applyBorder="1" applyAlignment="1">
      <alignment horizontal="center" vertical="center"/>
    </xf>
    <xf numFmtId="10" fontId="22" fillId="25" borderId="29" xfId="155" applyNumberFormat="1" applyFont="1" applyFill="1" applyBorder="1" applyAlignment="1">
      <alignment horizontal="center" vertical="center"/>
    </xf>
    <xf numFmtId="10" fontId="22" fillId="25" borderId="18" xfId="155" applyNumberFormat="1" applyFont="1" applyFill="1" applyBorder="1" applyAlignment="1">
      <alignment horizontal="center" vertical="center" wrapText="1"/>
    </xf>
    <xf numFmtId="171" fontId="22" fillId="25" borderId="22" xfId="119" applyNumberFormat="1" applyFont="1" applyFill="1" applyBorder="1" applyAlignment="1">
      <alignment horizontal="right" vertical="center" wrapText="1"/>
    </xf>
    <xf numFmtId="10" fontId="22" fillId="25" borderId="18" xfId="155" applyNumberFormat="1" applyFont="1" applyFill="1" applyBorder="1" applyAlignment="1">
      <alignment horizontal="center" vertical="center"/>
    </xf>
    <xf numFmtId="10" fontId="22" fillId="25" borderId="41" xfId="155" applyNumberFormat="1" applyFont="1" applyFill="1" applyBorder="1" applyAlignment="1">
      <alignment horizontal="center" vertical="center" wrapText="1"/>
    </xf>
    <xf numFmtId="16" fontId="22" fillId="0" borderId="0" xfId="0" applyNumberFormat="1" applyFont="1" applyAlignment="1">
      <alignment vertical="center"/>
    </xf>
    <xf numFmtId="10" fontId="22" fillId="26" borderId="43" xfId="155" applyNumberFormat="1" applyFont="1" applyFill="1" applyBorder="1" applyAlignment="1">
      <alignment horizontal="center" vertical="center" wrapText="1"/>
    </xf>
    <xf numFmtId="171" fontId="22" fillId="25" borderId="19" xfId="119" applyNumberFormat="1" applyFont="1" applyFill="1" applyBorder="1" applyAlignment="1">
      <alignment horizontal="right" vertical="center" wrapText="1"/>
    </xf>
    <xf numFmtId="171" fontId="23" fillId="25" borderId="10" xfId="119" applyNumberFormat="1" applyFont="1" applyFill="1" applyBorder="1" applyAlignment="1">
      <alignment horizontal="right" vertical="center" wrapText="1"/>
    </xf>
    <xf numFmtId="4" fontId="22" fillId="0" borderId="0" xfId="0" applyNumberFormat="1" applyFont="1" applyAlignment="1">
      <alignment vertical="center"/>
    </xf>
    <xf numFmtId="0" fontId="23" fillId="25" borderId="24" xfId="0" applyFont="1" applyFill="1" applyBorder="1" applyAlignment="1">
      <alignment horizontal="center" vertical="center"/>
    </xf>
    <xf numFmtId="4" fontId="23" fillId="25" borderId="10" xfId="0" applyNumberFormat="1" applyFont="1" applyFill="1" applyBorder="1" applyAlignment="1">
      <alignment horizontal="center" vertical="center" wrapText="1"/>
    </xf>
    <xf numFmtId="171" fontId="22" fillId="25" borderId="17" xfId="119" applyNumberFormat="1" applyFont="1" applyFill="1" applyBorder="1" applyAlignment="1">
      <alignment horizontal="center" vertical="center" wrapText="1"/>
    </xf>
    <xf numFmtId="171" fontId="22" fillId="26" borderId="18" xfId="119" applyNumberFormat="1" applyFont="1" applyFill="1" applyBorder="1" applyAlignment="1">
      <alignment horizontal="center" vertical="center" wrapText="1"/>
    </xf>
    <xf numFmtId="4" fontId="22" fillId="25" borderId="29" xfId="0" applyNumberFormat="1" applyFont="1" applyFill="1" applyBorder="1" applyAlignment="1">
      <alignment horizontal="right" vertical="center" wrapText="1"/>
    </xf>
    <xf numFmtId="171" fontId="22" fillId="25" borderId="18" xfId="119" applyNumberFormat="1" applyFont="1" applyFill="1" applyBorder="1" applyAlignment="1">
      <alignment horizontal="center" vertical="center" wrapText="1"/>
    </xf>
    <xf numFmtId="4" fontId="27" fillId="25" borderId="38" xfId="0" applyNumberFormat="1" applyFont="1" applyFill="1" applyBorder="1" applyAlignment="1">
      <alignment horizontal="right" vertical="center" wrapText="1"/>
    </xf>
    <xf numFmtId="171" fontId="22" fillId="25" borderId="21" xfId="119" applyNumberFormat="1" applyFont="1" applyFill="1" applyBorder="1" applyAlignment="1">
      <alignment horizontal="center" vertical="center" wrapText="1"/>
    </xf>
    <xf numFmtId="171" fontId="22" fillId="25" borderId="18" xfId="119" applyNumberFormat="1" applyFont="1" applyFill="1" applyBorder="1" applyAlignment="1">
      <alignment horizontal="right" vertical="center" wrapText="1"/>
    </xf>
    <xf numFmtId="171" fontId="27" fillId="25" borderId="18" xfId="0" applyNumberFormat="1" applyFont="1" applyFill="1" applyBorder="1" applyAlignment="1">
      <alignment horizontal="center" vertical="center" wrapText="1"/>
    </xf>
    <xf numFmtId="171" fontId="22" fillId="25" borderId="41" xfId="119" applyNumberFormat="1" applyFont="1" applyFill="1" applyBorder="1" applyAlignment="1">
      <alignment horizontal="right" vertical="center" wrapText="1"/>
    </xf>
    <xf numFmtId="171" fontId="23" fillId="25" borderId="110" xfId="119" applyNumberFormat="1" applyFont="1" applyFill="1" applyBorder="1" applyAlignment="1">
      <alignment horizontal="right" vertical="center" wrapText="1"/>
    </xf>
    <xf numFmtId="171" fontId="27" fillId="25" borderId="14" xfId="0" applyNumberFormat="1" applyFont="1" applyFill="1" applyBorder="1" applyAlignment="1">
      <alignment horizontal="right" vertical="center" wrapText="1"/>
    </xf>
    <xf numFmtId="171" fontId="23" fillId="25" borderId="23" xfId="0" applyNumberFormat="1" applyFont="1" applyFill="1" applyBorder="1" applyAlignment="1">
      <alignment horizontal="right" vertical="center" wrapText="1"/>
    </xf>
    <xf numFmtId="0" fontId="23" fillId="25" borderId="25" xfId="0" applyFont="1" applyFill="1" applyBorder="1" applyAlignment="1">
      <alignment horizontal="center" vertical="center"/>
    </xf>
    <xf numFmtId="10" fontId="22" fillId="25" borderId="17" xfId="0" applyNumberFormat="1" applyFont="1" applyFill="1" applyBorder="1" applyAlignment="1">
      <alignment horizontal="center" vertical="center"/>
    </xf>
    <xf numFmtId="171" fontId="22" fillId="25" borderId="14" xfId="0" applyNumberFormat="1" applyFont="1" applyFill="1" applyBorder="1" applyAlignment="1">
      <alignment horizontal="right" vertical="center" wrapText="1"/>
    </xf>
    <xf numFmtId="10" fontId="22" fillId="25" borderId="30" xfId="0" applyNumberFormat="1" applyFont="1" applyFill="1" applyBorder="1" applyAlignment="1">
      <alignment horizontal="center" vertical="center"/>
    </xf>
    <xf numFmtId="171" fontId="22" fillId="25" borderId="18" xfId="0" applyNumberFormat="1" applyFont="1" applyFill="1" applyBorder="1" applyAlignment="1">
      <alignment horizontal="right" vertical="center" wrapText="1"/>
    </xf>
    <xf numFmtId="10" fontId="22" fillId="25" borderId="18" xfId="0" applyNumberFormat="1" applyFont="1" applyFill="1" applyBorder="1" applyAlignment="1">
      <alignment horizontal="center" vertical="center"/>
    </xf>
    <xf numFmtId="171" fontId="22" fillId="50" borderId="38" xfId="0" applyNumberFormat="1" applyFont="1" applyFill="1" applyBorder="1" applyAlignment="1">
      <alignment horizontal="right" vertical="center" wrapText="1"/>
    </xf>
    <xf numFmtId="10" fontId="23" fillId="25" borderId="10" xfId="0" applyNumberFormat="1" applyFont="1" applyFill="1" applyBorder="1" applyAlignment="1">
      <alignment horizontal="center" vertical="center"/>
    </xf>
    <xf numFmtId="171" fontId="23" fillId="25" borderId="11" xfId="0" applyNumberFormat="1" applyFont="1" applyFill="1" applyBorder="1" applyAlignment="1">
      <alignment horizontal="right" vertical="center" wrapText="1"/>
    </xf>
    <xf numFmtId="10" fontId="22" fillId="25" borderId="33" xfId="155" applyNumberFormat="1" applyFont="1" applyFill="1" applyBorder="1" applyAlignment="1">
      <alignment horizontal="center" vertical="center" wrapText="1"/>
    </xf>
    <xf numFmtId="171" fontId="22" fillId="25" borderId="17" xfId="0" applyNumberFormat="1" applyFont="1" applyFill="1" applyBorder="1" applyAlignment="1">
      <alignment horizontal="right" vertical="center" wrapText="1"/>
    </xf>
    <xf numFmtId="9" fontId="22" fillId="0" borderId="0" xfId="155" applyFont="1" applyAlignment="1">
      <alignment vertical="center"/>
    </xf>
    <xf numFmtId="10" fontId="22" fillId="25" borderId="30" xfId="155" applyNumberFormat="1" applyFont="1" applyFill="1" applyBorder="1" applyAlignment="1">
      <alignment horizontal="center" vertical="center" wrapText="1"/>
    </xf>
    <xf numFmtId="10" fontId="23" fillId="25" borderId="30" xfId="155" applyNumberFormat="1" applyFont="1" applyFill="1" applyBorder="1" applyAlignment="1">
      <alignment horizontal="center" vertical="center"/>
    </xf>
    <xf numFmtId="171" fontId="23" fillId="25" borderId="18" xfId="0" applyNumberFormat="1" applyFont="1" applyFill="1" applyBorder="1" applyAlignment="1">
      <alignment horizontal="right" vertical="center" wrapText="1"/>
    </xf>
    <xf numFmtId="10" fontId="22" fillId="25" borderId="19" xfId="155" applyNumberFormat="1" applyFont="1" applyFill="1" applyBorder="1" applyAlignment="1">
      <alignment horizontal="center" vertical="center" wrapText="1"/>
    </xf>
    <xf numFmtId="171" fontId="22" fillId="25" borderId="22" xfId="0" applyNumberFormat="1" applyFont="1" applyFill="1" applyBorder="1" applyAlignment="1">
      <alignment horizontal="right" vertical="center" wrapText="1"/>
    </xf>
    <xf numFmtId="0" fontId="23" fillId="25" borderId="45" xfId="0" applyFont="1" applyFill="1" applyBorder="1" applyAlignment="1">
      <alignment vertical="center"/>
    </xf>
    <xf numFmtId="0" fontId="23" fillId="25" borderId="46" xfId="0" applyFont="1" applyFill="1" applyBorder="1" applyAlignment="1">
      <alignment vertical="center"/>
    </xf>
    <xf numFmtId="171" fontId="23" fillId="25" borderId="10" xfId="0" applyNumberFormat="1" applyFont="1" applyFill="1" applyBorder="1" applyAlignment="1">
      <alignment horizontal="right" vertical="center" wrapText="1"/>
    </xf>
    <xf numFmtId="10" fontId="22" fillId="0" borderId="0" xfId="0" applyNumberFormat="1" applyFont="1" applyAlignment="1">
      <alignment vertical="center"/>
    </xf>
    <xf numFmtId="10" fontId="22" fillId="0" borderId="0" xfId="155" applyNumberFormat="1" applyFont="1" applyAlignment="1">
      <alignment vertical="center"/>
    </xf>
    <xf numFmtId="10" fontId="22" fillId="25" borderId="17" xfId="155" applyNumberFormat="1" applyFont="1" applyFill="1" applyBorder="1" applyAlignment="1">
      <alignment horizontal="center" vertical="center" wrapText="1"/>
    </xf>
    <xf numFmtId="171" fontId="22" fillId="25" borderId="14" xfId="119" applyNumberFormat="1" applyFont="1" applyFill="1" applyBorder="1" applyAlignment="1">
      <alignment horizontal="right" vertical="center" wrapText="1"/>
    </xf>
    <xf numFmtId="10" fontId="22" fillId="25" borderId="17" xfId="156" applyNumberFormat="1" applyFont="1" applyFill="1" applyBorder="1" applyAlignment="1">
      <alignment horizontal="center" vertical="center" wrapText="1"/>
    </xf>
    <xf numFmtId="10" fontId="22" fillId="25" borderId="18" xfId="156" applyNumberFormat="1" applyFont="1" applyFill="1" applyBorder="1" applyAlignment="1">
      <alignment horizontal="center" vertical="center" wrapText="1"/>
    </xf>
    <xf numFmtId="171" fontId="22" fillId="25" borderId="42" xfId="0" applyNumberFormat="1" applyFont="1" applyFill="1" applyBorder="1" applyAlignment="1">
      <alignment horizontal="right" vertical="center" wrapText="1"/>
    </xf>
    <xf numFmtId="9" fontId="23" fillId="25" borderId="26" xfId="155" applyFont="1" applyFill="1" applyBorder="1" applyAlignment="1">
      <alignment horizontal="center" vertical="center"/>
    </xf>
    <xf numFmtId="0" fontId="0" fillId="0" borderId="0" xfId="0" applyAlignment="1">
      <alignment vertical="center"/>
    </xf>
    <xf numFmtId="10" fontId="22" fillId="25" borderId="33" xfId="156" applyNumberFormat="1" applyFont="1" applyFill="1" applyBorder="1" applyAlignment="1">
      <alignment horizontal="center" vertical="center" wrapText="1"/>
    </xf>
    <xf numFmtId="10" fontId="22" fillId="25" borderId="29" xfId="156" applyNumberFormat="1" applyFont="1" applyFill="1" applyBorder="1" applyAlignment="1">
      <alignment horizontal="center" vertical="center" wrapText="1"/>
    </xf>
    <xf numFmtId="10" fontId="23" fillId="25" borderId="18" xfId="155" applyNumberFormat="1" applyFont="1" applyFill="1" applyBorder="1" applyAlignment="1">
      <alignment horizontal="center" vertical="center"/>
    </xf>
    <xf numFmtId="171" fontId="23" fillId="25" borderId="29" xfId="0" applyNumberFormat="1" applyFont="1" applyFill="1" applyBorder="1" applyAlignment="1">
      <alignment horizontal="right" vertical="center" wrapText="1"/>
    </xf>
    <xf numFmtId="10" fontId="22" fillId="25" borderId="48" xfId="155" applyNumberFormat="1" applyFont="1" applyFill="1" applyBorder="1" applyAlignment="1">
      <alignment horizontal="center" vertical="center"/>
    </xf>
    <xf numFmtId="171" fontId="22" fillId="25" borderId="19" xfId="0" applyNumberFormat="1" applyFont="1" applyFill="1" applyBorder="1" applyAlignment="1">
      <alignment horizontal="right" vertical="center" wrapText="1"/>
    </xf>
    <xf numFmtId="10" fontId="22" fillId="25" borderId="20" xfId="0" applyNumberFormat="1" applyFont="1" applyFill="1" applyBorder="1" applyAlignment="1">
      <alignment horizontal="center" vertical="center"/>
    </xf>
    <xf numFmtId="10" fontId="22" fillId="25" borderId="21" xfId="0" applyNumberFormat="1" applyFont="1" applyFill="1" applyBorder="1" applyAlignment="1">
      <alignment horizontal="center" vertical="center"/>
    </xf>
    <xf numFmtId="10" fontId="22" fillId="25" borderId="35" xfId="0" applyNumberFormat="1" applyFont="1" applyFill="1" applyBorder="1" applyAlignment="1">
      <alignment horizontal="center" vertical="center"/>
    </xf>
    <xf numFmtId="10" fontId="23" fillId="25" borderId="11" xfId="0" applyNumberFormat="1" applyFont="1" applyFill="1" applyBorder="1" applyAlignment="1">
      <alignment horizontal="center" vertical="center"/>
    </xf>
    <xf numFmtId="171" fontId="22" fillId="25" borderId="0" xfId="0" applyNumberFormat="1" applyFont="1" applyFill="1" applyAlignment="1">
      <alignment vertical="center" wrapText="1"/>
    </xf>
    <xf numFmtId="0" fontId="23" fillId="25" borderId="10" xfId="0" applyFont="1" applyFill="1" applyBorder="1" applyAlignment="1">
      <alignment vertical="center"/>
    </xf>
    <xf numFmtId="4" fontId="23" fillId="25" borderId="11" xfId="0" applyNumberFormat="1" applyFont="1" applyFill="1" applyBorder="1" applyAlignment="1">
      <alignment horizontal="center" vertical="center" wrapText="1"/>
    </xf>
    <xf numFmtId="0" fontId="22" fillId="25" borderId="17" xfId="0" applyFont="1" applyFill="1" applyBorder="1" applyAlignment="1">
      <alignment vertical="center"/>
    </xf>
    <xf numFmtId="2" fontId="22" fillId="25" borderId="28" xfId="0" applyNumberFormat="1" applyFont="1" applyFill="1" applyBorder="1" applyAlignment="1">
      <alignment horizontal="center" vertical="center"/>
    </xf>
    <xf numFmtId="171" fontId="22" fillId="25" borderId="28" xfId="0" applyNumberFormat="1" applyFont="1" applyFill="1" applyBorder="1" applyAlignment="1">
      <alignment horizontal="right" vertical="center" wrapText="1"/>
    </xf>
    <xf numFmtId="2" fontId="22" fillId="25" borderId="18" xfId="0" applyNumberFormat="1" applyFont="1" applyFill="1" applyBorder="1" applyAlignment="1">
      <alignment horizontal="center" vertical="center"/>
    </xf>
    <xf numFmtId="2" fontId="22" fillId="25" borderId="38" xfId="0" applyNumberFormat="1" applyFont="1" applyFill="1" applyBorder="1" applyAlignment="1">
      <alignment horizontal="center" vertical="center"/>
    </xf>
    <xf numFmtId="171" fontId="23" fillId="25" borderId="38" xfId="0" applyNumberFormat="1" applyFont="1" applyFill="1" applyBorder="1" applyAlignment="1">
      <alignment horizontal="right" vertical="center" wrapText="1"/>
    </xf>
    <xf numFmtId="0" fontId="22" fillId="25" borderId="19" xfId="0" applyFont="1" applyFill="1" applyBorder="1" applyAlignment="1">
      <alignment vertical="center"/>
    </xf>
    <xf numFmtId="2" fontId="22" fillId="25" borderId="31" xfId="0" applyNumberFormat="1" applyFont="1" applyFill="1" applyBorder="1" applyAlignment="1">
      <alignment horizontal="center" vertical="center"/>
    </xf>
    <xf numFmtId="171" fontId="22" fillId="25" borderId="29" xfId="0" applyNumberFormat="1" applyFont="1" applyFill="1" applyBorder="1" applyAlignment="1">
      <alignment horizontal="right" vertical="center" wrapText="1"/>
    </xf>
    <xf numFmtId="171" fontId="23" fillId="25" borderId="45" xfId="0" applyNumberFormat="1" applyFont="1" applyFill="1" applyBorder="1" applyAlignment="1">
      <alignment horizontal="right" vertical="center" wrapText="1"/>
    </xf>
    <xf numFmtId="171" fontId="22" fillId="0" borderId="16" xfId="0" applyNumberFormat="1" applyFont="1" applyBorder="1" applyAlignment="1">
      <alignment vertical="center"/>
    </xf>
    <xf numFmtId="0" fontId="22" fillId="27" borderId="0" xfId="0" applyFont="1" applyFill="1" applyAlignment="1">
      <alignment vertical="center"/>
    </xf>
    <xf numFmtId="167" fontId="22" fillId="25" borderId="0" xfId="170" applyFont="1" applyFill="1" applyAlignment="1">
      <alignment horizontal="right" vertical="center" wrapText="1"/>
    </xf>
    <xf numFmtId="10" fontId="22" fillId="25" borderId="0" xfId="155" applyNumberFormat="1" applyFont="1" applyFill="1" applyAlignment="1">
      <alignment horizontal="right" vertical="center" wrapText="1"/>
    </xf>
    <xf numFmtId="4" fontId="22" fillId="25" borderId="0" xfId="0" applyNumberFormat="1" applyFont="1" applyFill="1" applyAlignment="1">
      <alignment horizontal="right" vertical="center" wrapText="1"/>
    </xf>
    <xf numFmtId="171" fontId="23" fillId="29" borderId="10" xfId="119" applyNumberFormat="1" applyFont="1" applyFill="1" applyBorder="1" applyAlignment="1">
      <alignment horizontal="center" vertical="center"/>
    </xf>
    <xf numFmtId="2" fontId="22" fillId="50" borderId="18" xfId="0" applyNumberFormat="1" applyFont="1" applyFill="1" applyBorder="1" applyAlignment="1">
      <alignment horizontal="center" vertical="center"/>
    </xf>
    <xf numFmtId="2" fontId="22" fillId="50" borderId="29" xfId="0" applyNumberFormat="1" applyFont="1" applyFill="1" applyBorder="1" applyAlignment="1">
      <alignment horizontal="center" vertical="center" wrapText="1"/>
    </xf>
    <xf numFmtId="2" fontId="22" fillId="50" borderId="18" xfId="0" applyNumberFormat="1" applyFont="1" applyFill="1" applyBorder="1" applyAlignment="1">
      <alignment horizontal="center" vertical="center" wrapText="1"/>
    </xf>
    <xf numFmtId="167" fontId="32" fillId="57" borderId="75" xfId="147" applyNumberFormat="1" applyFont="1" applyFill="1" applyBorder="1"/>
    <xf numFmtId="167" fontId="32" fillId="57" borderId="60" xfId="147" applyNumberFormat="1" applyFont="1" applyFill="1" applyBorder="1"/>
    <xf numFmtId="167" fontId="32" fillId="57" borderId="99" xfId="147" applyNumberFormat="1" applyFont="1" applyFill="1" applyBorder="1"/>
    <xf numFmtId="0" fontId="31" fillId="57" borderId="45" xfId="148" applyFont="1" applyFill="1" applyBorder="1" applyAlignment="1">
      <alignment horizontal="center" vertical="center" wrapText="1"/>
    </xf>
    <xf numFmtId="0" fontId="31" fillId="57" borderId="80" xfId="148" applyFont="1" applyFill="1" applyBorder="1" applyAlignment="1">
      <alignment horizontal="center" vertical="center" wrapText="1"/>
    </xf>
    <xf numFmtId="0" fontId="29" fillId="57" borderId="81" xfId="149" applyFont="1" applyFill="1" applyBorder="1" applyAlignment="1">
      <alignment horizontal="center" vertical="center" wrapText="1"/>
    </xf>
    <xf numFmtId="4" fontId="29" fillId="57" borderId="46" xfId="149" applyNumberFormat="1" applyFont="1" applyFill="1" applyBorder="1" applyAlignment="1">
      <alignment horizontal="center" vertical="center" wrapText="1"/>
    </xf>
    <xf numFmtId="4" fontId="29" fillId="57" borderId="81" xfId="149" applyNumberFormat="1" applyFont="1" applyFill="1" applyBorder="1" applyAlignment="1">
      <alignment horizontal="center" vertical="center" wrapText="1"/>
    </xf>
    <xf numFmtId="0" fontId="29" fillId="57" borderId="46" xfId="149" applyFont="1" applyFill="1" applyBorder="1" applyAlignment="1">
      <alignment horizontal="center" vertical="center" wrapText="1"/>
    </xf>
    <xf numFmtId="0" fontId="29" fillId="57" borderId="81" xfId="149" applyFont="1" applyFill="1" applyBorder="1" applyAlignment="1">
      <alignment horizontal="center" vertical="center" wrapText="1" shrinkToFit="1"/>
    </xf>
    <xf numFmtId="0" fontId="29" fillId="57" borderId="46" xfId="149" applyFont="1" applyFill="1" applyBorder="1" applyAlignment="1">
      <alignment horizontal="center" vertical="center" wrapText="1" shrinkToFit="1"/>
    </xf>
    <xf numFmtId="0" fontId="31" fillId="57" borderId="81" xfId="148" applyFont="1" applyFill="1" applyBorder="1" applyAlignment="1">
      <alignment horizontal="center" vertical="center" wrapText="1" shrinkToFit="1"/>
    </xf>
    <xf numFmtId="0" fontId="29" fillId="57" borderId="80" xfId="149" applyFont="1" applyFill="1" applyBorder="1" applyAlignment="1">
      <alignment horizontal="center" vertical="center" wrapText="1"/>
    </xf>
    <xf numFmtId="166" fontId="29" fillId="57" borderId="81" xfId="119" applyFont="1" applyFill="1" applyBorder="1" applyAlignment="1">
      <alignment horizontal="center" vertical="center" wrapText="1"/>
    </xf>
    <xf numFmtId="167" fontId="29" fillId="57" borderId="81" xfId="219" applyFont="1" applyFill="1" applyBorder="1" applyAlignment="1">
      <alignment horizontal="center" vertical="center" wrapText="1"/>
    </xf>
    <xf numFmtId="167" fontId="29" fillId="57" borderId="80" xfId="219" applyFont="1" applyFill="1" applyBorder="1" applyAlignment="1">
      <alignment horizontal="center" vertical="center" wrapText="1"/>
    </xf>
    <xf numFmtId="10" fontId="50" fillId="58" borderId="81" xfId="149" applyNumberFormat="1" applyFont="1" applyFill="1" applyBorder="1" applyAlignment="1">
      <alignment horizontal="center" vertical="center" wrapText="1"/>
    </xf>
    <xf numFmtId="0" fontId="50" fillId="58" borderId="11" xfId="149" applyFont="1" applyFill="1" applyBorder="1" applyAlignment="1">
      <alignment horizontal="center" vertical="center" wrapText="1"/>
    </xf>
    <xf numFmtId="0" fontId="50" fillId="58" borderId="81" xfId="149" applyFont="1" applyFill="1" applyBorder="1" applyAlignment="1">
      <alignment horizontal="center" vertical="center" wrapText="1"/>
    </xf>
    <xf numFmtId="0" fontId="50" fillId="58" borderId="81" xfId="148" applyFont="1" applyFill="1" applyBorder="1" applyAlignment="1">
      <alignment horizontal="center" vertical="center" wrapText="1" shrinkToFit="1"/>
    </xf>
    <xf numFmtId="0" fontId="22" fillId="25" borderId="0" xfId="0" applyFont="1" applyFill="1" applyBorder="1" applyAlignment="1">
      <alignment horizontal="center" vertical="center"/>
    </xf>
    <xf numFmtId="0" fontId="23" fillId="25" borderId="46" xfId="0" applyFont="1" applyFill="1" applyBorder="1" applyAlignment="1">
      <alignment horizontal="left" vertical="center"/>
    </xf>
    <xf numFmtId="0" fontId="23" fillId="25" borderId="0" xfId="0" applyFont="1" applyFill="1" applyBorder="1" applyAlignment="1">
      <alignment horizontal="center" vertical="center"/>
    </xf>
    <xf numFmtId="0" fontId="23" fillId="25" borderId="62" xfId="0" applyFont="1" applyFill="1" applyBorder="1" applyAlignment="1">
      <alignment horizontal="left" vertical="center"/>
    </xf>
    <xf numFmtId="0" fontId="23" fillId="25" borderId="63" xfId="0" applyFont="1" applyFill="1" applyBorder="1" applyAlignment="1">
      <alignment horizontal="left" vertical="center"/>
    </xf>
    <xf numFmtId="0" fontId="23" fillId="25" borderId="100" xfId="0" applyFont="1" applyFill="1" applyBorder="1" applyAlignment="1">
      <alignment horizontal="center" vertical="center"/>
    </xf>
    <xf numFmtId="0" fontId="23" fillId="25" borderId="140" xfId="0" applyFont="1" applyFill="1" applyBorder="1" applyAlignment="1">
      <alignment horizontal="center" vertical="center"/>
    </xf>
    <xf numFmtId="0" fontId="22" fillId="0" borderId="16" xfId="0" applyFont="1" applyBorder="1" applyAlignment="1">
      <alignment horizontal="center" vertical="center"/>
    </xf>
    <xf numFmtId="0" fontId="22" fillId="0" borderId="0" xfId="0" applyFont="1" applyBorder="1" applyAlignment="1">
      <alignment horizontal="center" vertical="center"/>
    </xf>
    <xf numFmtId="0" fontId="23" fillId="29" borderId="45" xfId="0" applyFont="1" applyFill="1" applyBorder="1" applyAlignment="1">
      <alignment horizontal="center" vertical="center"/>
    </xf>
    <xf numFmtId="0" fontId="23" fillId="29" borderId="46" xfId="0" applyFont="1" applyFill="1" applyBorder="1" applyAlignment="1">
      <alignment horizontal="center" vertical="center"/>
    </xf>
    <xf numFmtId="0" fontId="23" fillId="29" borderId="11" xfId="0" applyFont="1" applyFill="1" applyBorder="1" applyAlignment="1">
      <alignment horizontal="center" vertical="center"/>
    </xf>
    <xf numFmtId="0" fontId="23" fillId="29" borderId="11" xfId="0" applyFont="1" applyFill="1" applyBorder="1" applyAlignment="1">
      <alignment horizontal="left" vertical="center"/>
    </xf>
    <xf numFmtId="0" fontId="22" fillId="25" borderId="123" xfId="0" applyFont="1" applyFill="1" applyBorder="1" applyAlignment="1">
      <alignment horizontal="left" vertical="center"/>
    </xf>
    <xf numFmtId="0" fontId="22" fillId="25" borderId="32" xfId="0" applyFont="1" applyFill="1" applyBorder="1" applyAlignment="1">
      <alignment horizontal="left" vertical="center"/>
    </xf>
    <xf numFmtId="0" fontId="23" fillId="25" borderId="45" xfId="0" applyFont="1" applyFill="1" applyBorder="1" applyAlignment="1">
      <alignment horizontal="left" vertical="center"/>
    </xf>
    <xf numFmtId="0" fontId="22" fillId="25" borderId="43" xfId="0" applyFont="1" applyFill="1" applyBorder="1" applyAlignment="1">
      <alignment horizontal="left" vertical="center"/>
    </xf>
    <xf numFmtId="0" fontId="22" fillId="0" borderId="16" xfId="0" applyFont="1" applyBorder="1" applyAlignment="1">
      <alignment horizontal="center" vertical="center"/>
    </xf>
    <xf numFmtId="0" fontId="22" fillId="0" borderId="0" xfId="0" applyFont="1" applyBorder="1" applyAlignment="1">
      <alignment horizontal="center" vertical="center"/>
    </xf>
    <xf numFmtId="0" fontId="23" fillId="29" borderId="45" xfId="0" applyFont="1" applyFill="1" applyBorder="1" applyAlignment="1">
      <alignment horizontal="center" vertical="center"/>
    </xf>
    <xf numFmtId="0" fontId="23" fillId="29" borderId="46" xfId="0" applyFont="1" applyFill="1" applyBorder="1" applyAlignment="1">
      <alignment horizontal="center" vertical="center"/>
    </xf>
    <xf numFmtId="0" fontId="23" fillId="29" borderId="11" xfId="0" applyFont="1" applyFill="1" applyBorder="1" applyAlignment="1">
      <alignment horizontal="center" vertical="center"/>
    </xf>
    <xf numFmtId="0" fontId="23" fillId="29" borderId="45" xfId="0" applyFont="1" applyFill="1" applyBorder="1" applyAlignment="1">
      <alignment horizontal="left" vertical="center"/>
    </xf>
    <xf numFmtId="0" fontId="23" fillId="29" borderId="11" xfId="0" applyFont="1" applyFill="1" applyBorder="1" applyAlignment="1">
      <alignment horizontal="left" vertical="center"/>
    </xf>
    <xf numFmtId="0" fontId="22" fillId="25" borderId="142" xfId="0" applyFont="1" applyFill="1" applyBorder="1" applyAlignment="1">
      <alignment horizontal="left" vertical="center"/>
    </xf>
    <xf numFmtId="0" fontId="22" fillId="25" borderId="0" xfId="0" applyFont="1" applyFill="1" applyBorder="1" applyAlignment="1">
      <alignment horizontal="center" vertical="center"/>
    </xf>
    <xf numFmtId="14" fontId="22" fillId="25" borderId="19" xfId="0" applyNumberFormat="1" applyFont="1" applyFill="1" applyBorder="1" applyAlignment="1">
      <alignment horizontal="center" vertical="center" wrapText="1"/>
    </xf>
    <xf numFmtId="0" fontId="23" fillId="29" borderId="81" xfId="0" applyFont="1" applyFill="1" applyBorder="1" applyAlignment="1">
      <alignment horizontal="center" vertical="center"/>
    </xf>
    <xf numFmtId="0" fontId="23" fillId="29" borderId="23" xfId="0" applyFont="1" applyFill="1" applyBorder="1" applyAlignment="1">
      <alignment horizontal="center" vertical="center"/>
    </xf>
    <xf numFmtId="0" fontId="23" fillId="29" borderId="64" xfId="0" applyFont="1" applyFill="1" applyBorder="1" applyAlignment="1">
      <alignment horizontal="left" vertical="center"/>
    </xf>
    <xf numFmtId="0" fontId="23" fillId="29" borderId="45" xfId="0" applyFont="1" applyFill="1" applyBorder="1" applyAlignment="1">
      <alignment vertical="center"/>
    </xf>
    <xf numFmtId="8" fontId="22" fillId="25" borderId="39" xfId="0" applyNumberFormat="1" applyFont="1" applyFill="1" applyBorder="1" applyAlignment="1">
      <alignment horizontal="right" vertical="center"/>
    </xf>
    <xf numFmtId="0" fontId="23" fillId="25" borderId="124" xfId="0" applyFont="1" applyFill="1" applyBorder="1" applyAlignment="1">
      <alignment horizontal="left" vertical="center"/>
    </xf>
    <xf numFmtId="1" fontId="23" fillId="25" borderId="124" xfId="0" applyNumberFormat="1" applyFont="1" applyFill="1" applyBorder="1" applyAlignment="1">
      <alignment horizontal="center" vertical="center"/>
    </xf>
    <xf numFmtId="8" fontId="23" fillId="25" borderId="124" xfId="0" applyNumberFormat="1" applyFont="1" applyFill="1" applyBorder="1" applyAlignment="1">
      <alignment horizontal="right" vertical="center"/>
    </xf>
    <xf numFmtId="8" fontId="23" fillId="25" borderId="64" xfId="119" applyNumberFormat="1" applyFont="1" applyFill="1" applyBorder="1" applyAlignment="1">
      <alignment horizontal="right" vertical="center" wrapText="1"/>
    </xf>
    <xf numFmtId="171" fontId="23" fillId="29" borderId="11" xfId="119" applyNumberFormat="1" applyFont="1" applyFill="1" applyBorder="1" applyAlignment="1">
      <alignment horizontal="right" vertical="center"/>
    </xf>
    <xf numFmtId="10" fontId="22" fillId="25" borderId="39" xfId="155" applyNumberFormat="1" applyFont="1" applyFill="1" applyBorder="1" applyAlignment="1">
      <alignment horizontal="center" vertical="center"/>
    </xf>
    <xf numFmtId="10" fontId="22" fillId="49" borderId="43" xfId="155" applyNumberFormat="1" applyFont="1" applyFill="1" applyBorder="1" applyAlignment="1">
      <alignment horizontal="center" vertical="center" wrapText="1"/>
    </xf>
    <xf numFmtId="171" fontId="27" fillId="25" borderId="41" xfId="0" applyNumberFormat="1" applyFont="1" applyFill="1" applyBorder="1" applyAlignment="1">
      <alignment horizontal="center" vertical="center" wrapText="1"/>
    </xf>
    <xf numFmtId="171" fontId="27" fillId="25" borderId="19" xfId="119" applyNumberFormat="1" applyFont="1" applyFill="1" applyBorder="1" applyAlignment="1">
      <alignment horizontal="center" vertical="center" wrapText="1"/>
    </xf>
    <xf numFmtId="10" fontId="22" fillId="25" borderId="32" xfId="0" applyNumberFormat="1" applyFont="1" applyFill="1" applyBorder="1" applyAlignment="1">
      <alignment horizontal="center" vertical="center"/>
    </xf>
    <xf numFmtId="10" fontId="22" fillId="25" borderId="29" xfId="0" applyNumberFormat="1" applyFont="1" applyFill="1" applyBorder="1" applyAlignment="1">
      <alignment horizontal="center" vertical="center"/>
    </xf>
    <xf numFmtId="10" fontId="22" fillId="25" borderId="31" xfId="0" applyNumberFormat="1" applyFont="1" applyFill="1" applyBorder="1" applyAlignment="1">
      <alignment horizontal="center" vertical="center"/>
    </xf>
    <xf numFmtId="0" fontId="23" fillId="25" borderId="12" xfId="0" applyFont="1" applyFill="1" applyBorder="1" applyAlignment="1">
      <alignment vertical="center"/>
    </xf>
    <xf numFmtId="0" fontId="23" fillId="25" borderId="13" xfId="0" applyFont="1" applyFill="1" applyBorder="1" applyAlignment="1">
      <alignment vertical="center"/>
    </xf>
    <xf numFmtId="10" fontId="23" fillId="25" borderId="45" xfId="0" applyNumberFormat="1" applyFont="1" applyFill="1" applyBorder="1" applyAlignment="1">
      <alignment horizontal="center" vertical="center"/>
    </xf>
    <xf numFmtId="0" fontId="23" fillId="25" borderId="11" xfId="0" applyFont="1" applyFill="1" applyBorder="1" applyAlignment="1">
      <alignment vertical="center"/>
    </xf>
    <xf numFmtId="10" fontId="22" fillId="25" borderId="41" xfId="156" applyNumberFormat="1" applyFont="1" applyFill="1" applyBorder="1" applyAlignment="1">
      <alignment horizontal="center" vertical="center" wrapText="1"/>
    </xf>
    <xf numFmtId="10" fontId="44" fillId="25" borderId="19" xfId="0" applyNumberFormat="1" applyFont="1" applyFill="1" applyBorder="1" applyAlignment="1">
      <alignment horizontal="center" vertical="center"/>
    </xf>
    <xf numFmtId="10" fontId="22" fillId="25" borderId="18" xfId="156" applyNumberFormat="1" applyFont="1" applyFill="1" applyBorder="1" applyAlignment="1">
      <alignment horizontal="center" vertical="center"/>
    </xf>
    <xf numFmtId="171" fontId="23" fillId="25" borderId="22" xfId="0" applyNumberFormat="1" applyFont="1" applyFill="1" applyBorder="1" applyAlignment="1">
      <alignment horizontal="right" vertical="center" wrapText="1"/>
    </xf>
    <xf numFmtId="171" fontId="22" fillId="25" borderId="28" xfId="0" applyNumberFormat="1" applyFont="1" applyFill="1" applyBorder="1" applyAlignment="1">
      <alignment horizontal="center" vertical="center"/>
    </xf>
    <xf numFmtId="2" fontId="22" fillId="25" borderId="20" xfId="0" applyNumberFormat="1" applyFont="1" applyFill="1" applyBorder="1" applyAlignment="1">
      <alignment horizontal="center" vertical="center"/>
    </xf>
    <xf numFmtId="2" fontId="22" fillId="25" borderId="27" xfId="0" applyNumberFormat="1" applyFont="1" applyFill="1" applyBorder="1" applyAlignment="1">
      <alignment horizontal="center" vertical="center"/>
    </xf>
    <xf numFmtId="171" fontId="22" fillId="25" borderId="39" xfId="0" applyNumberFormat="1" applyFont="1" applyFill="1" applyBorder="1" applyAlignment="1">
      <alignment horizontal="right" vertical="center" wrapText="1"/>
    </xf>
    <xf numFmtId="2" fontId="22" fillId="25" borderId="36" xfId="0" applyNumberFormat="1" applyFont="1" applyFill="1" applyBorder="1" applyAlignment="1">
      <alignment horizontal="center" vertical="center"/>
    </xf>
    <xf numFmtId="2" fontId="23" fillId="25" borderId="38" xfId="0" applyNumberFormat="1" applyFont="1" applyFill="1" applyBorder="1" applyAlignment="1">
      <alignment horizontal="center" vertical="center"/>
    </xf>
    <xf numFmtId="2" fontId="23" fillId="25" borderId="36" xfId="0" applyNumberFormat="1" applyFont="1" applyFill="1" applyBorder="1" applyAlignment="1">
      <alignment horizontal="center" vertical="center"/>
    </xf>
    <xf numFmtId="171" fontId="23" fillId="25" borderId="39" xfId="0" applyNumberFormat="1" applyFont="1" applyFill="1" applyBorder="1" applyAlignment="1">
      <alignment horizontal="right" vertical="center" wrapText="1"/>
    </xf>
    <xf numFmtId="171" fontId="22" fillId="25" borderId="64" xfId="0" applyNumberFormat="1" applyFont="1" applyFill="1" applyBorder="1" applyAlignment="1">
      <alignment horizontal="center" vertical="center"/>
    </xf>
    <xf numFmtId="2" fontId="22" fillId="25" borderId="19" xfId="0" applyNumberFormat="1" applyFont="1" applyFill="1" applyBorder="1" applyAlignment="1">
      <alignment horizontal="center" vertical="center"/>
    </xf>
    <xf numFmtId="0" fontId="23" fillId="29" borderId="144" xfId="0" applyFont="1" applyFill="1" applyBorder="1" applyAlignment="1">
      <alignment horizontal="left" vertical="center"/>
    </xf>
    <xf numFmtId="0" fontId="23" fillId="29" borderId="149" xfId="0" applyFont="1" applyFill="1" applyBorder="1" applyAlignment="1">
      <alignment horizontal="left" vertical="center"/>
    </xf>
    <xf numFmtId="1" fontId="23" fillId="29" borderId="28" xfId="0" applyNumberFormat="1" applyFont="1" applyFill="1" applyBorder="1" applyAlignment="1">
      <alignment horizontal="center" vertical="center"/>
    </xf>
    <xf numFmtId="0" fontId="23" fillId="29" borderId="17" xfId="0" applyFont="1" applyFill="1" applyBorder="1" applyAlignment="1">
      <alignment horizontal="center" vertical="center"/>
    </xf>
    <xf numFmtId="171" fontId="23" fillId="29" borderId="28" xfId="119" applyNumberFormat="1" applyFont="1" applyFill="1" applyBorder="1" applyAlignment="1">
      <alignment horizontal="center" vertical="center"/>
    </xf>
    <xf numFmtId="0" fontId="11" fillId="0" borderId="0" xfId="113" applyAlignment="1" applyProtection="1">
      <alignment vertical="center"/>
    </xf>
    <xf numFmtId="0" fontId="11" fillId="0" borderId="0" xfId="113" applyBorder="1" applyAlignment="1" applyProtection="1">
      <alignment horizontal="left" vertical="center"/>
    </xf>
    <xf numFmtId="0" fontId="11" fillId="25" borderId="0" xfId="113" applyFill="1" applyBorder="1" applyAlignment="1" applyProtection="1">
      <alignment horizontal="left" vertical="center"/>
    </xf>
    <xf numFmtId="0" fontId="11" fillId="0" borderId="12" xfId="113" applyBorder="1" applyAlignment="1" applyProtection="1">
      <alignment horizontal="left" vertical="center"/>
    </xf>
    <xf numFmtId="0" fontId="11" fillId="0" borderId="13" xfId="113" applyBorder="1" applyAlignment="1" applyProtection="1">
      <alignment horizontal="left" vertical="center"/>
    </xf>
    <xf numFmtId="0" fontId="11" fillId="0" borderId="13" xfId="113" quotePrefix="1" applyBorder="1" applyAlignment="1" applyProtection="1">
      <alignment horizontal="left" vertical="center"/>
    </xf>
    <xf numFmtId="166" fontId="22" fillId="25" borderId="18" xfId="119" applyFont="1" applyFill="1" applyBorder="1" applyAlignment="1">
      <alignment horizontal="center" vertical="center" wrapText="1"/>
    </xf>
    <xf numFmtId="0" fontId="23" fillId="25" borderId="27" xfId="0" applyFont="1" applyFill="1" applyBorder="1" applyAlignment="1">
      <alignment horizontal="center" vertical="center"/>
    </xf>
    <xf numFmtId="0" fontId="22" fillId="25" borderId="28" xfId="0" applyFont="1" applyFill="1" applyBorder="1" applyAlignment="1">
      <alignment horizontal="center" vertical="center"/>
    </xf>
    <xf numFmtId="171" fontId="22" fillId="25" borderId="40" xfId="119" applyNumberFormat="1" applyFont="1" applyFill="1" applyBorder="1" applyAlignment="1">
      <alignment horizontal="right" vertical="center" wrapText="1"/>
    </xf>
    <xf numFmtId="10" fontId="22" fillId="25" borderId="122" xfId="155" applyNumberFormat="1" applyFont="1" applyFill="1" applyBorder="1" applyAlignment="1">
      <alignment horizontal="center" vertical="center" wrapText="1"/>
    </xf>
    <xf numFmtId="16" fontId="22" fillId="0" borderId="16" xfId="0" applyNumberFormat="1" applyFont="1" applyBorder="1" applyAlignment="1">
      <alignment vertical="center"/>
    </xf>
    <xf numFmtId="171" fontId="22" fillId="25" borderId="123" xfId="119" applyNumberFormat="1" applyFont="1" applyFill="1" applyBorder="1" applyAlignment="1">
      <alignment horizontal="center" vertical="center" wrapText="1"/>
    </xf>
    <xf numFmtId="4" fontId="22" fillId="25" borderId="18" xfId="0" applyNumberFormat="1" applyFont="1" applyFill="1" applyBorder="1" applyAlignment="1">
      <alignment horizontal="right" vertical="center" wrapText="1"/>
    </xf>
    <xf numFmtId="171" fontId="22" fillId="25" borderId="41" xfId="119" applyNumberFormat="1" applyFont="1" applyFill="1" applyBorder="1" applyAlignment="1">
      <alignment horizontal="center" vertical="center"/>
    </xf>
    <xf numFmtId="171" fontId="22" fillId="25" borderId="19" xfId="119" applyNumberFormat="1" applyFont="1" applyFill="1" applyBorder="1" applyAlignment="1">
      <alignment horizontal="center" vertical="center"/>
    </xf>
    <xf numFmtId="171" fontId="22" fillId="25" borderId="42" xfId="119" applyNumberFormat="1" applyFont="1" applyFill="1" applyBorder="1" applyAlignment="1">
      <alignment horizontal="right" vertical="center" wrapText="1"/>
    </xf>
    <xf numFmtId="171" fontId="23" fillId="25" borderId="23" xfId="119" applyNumberFormat="1" applyFont="1" applyFill="1" applyBorder="1" applyAlignment="1">
      <alignment horizontal="right" vertical="center" wrapText="1"/>
    </xf>
    <xf numFmtId="171" fontId="27" fillId="25" borderId="28" xfId="119" applyNumberFormat="1" applyFont="1" applyFill="1" applyBorder="1" applyAlignment="1">
      <alignment horizontal="center" vertical="center" wrapText="1"/>
    </xf>
    <xf numFmtId="171" fontId="27" fillId="25" borderId="18" xfId="119" applyNumberFormat="1" applyFont="1" applyFill="1" applyBorder="1" applyAlignment="1">
      <alignment horizontal="center" vertical="center" wrapText="1"/>
    </xf>
    <xf numFmtId="10" fontId="44" fillId="25" borderId="41" xfId="0" applyNumberFormat="1" applyFont="1" applyFill="1" applyBorder="1" applyAlignment="1">
      <alignment horizontal="center" vertical="center"/>
    </xf>
    <xf numFmtId="171" fontId="22" fillId="25" borderId="31" xfId="0" applyNumberFormat="1" applyFont="1" applyFill="1" applyBorder="1" applyAlignment="1">
      <alignment horizontal="center" vertical="center"/>
    </xf>
    <xf numFmtId="2" fontId="22" fillId="25" borderId="37" xfId="0" applyNumberFormat="1" applyFont="1" applyFill="1" applyBorder="1" applyAlignment="1">
      <alignment horizontal="center" vertical="center"/>
    </xf>
    <xf numFmtId="0" fontId="11" fillId="0" borderId="16" xfId="113" applyBorder="1" applyAlignment="1" applyProtection="1">
      <alignment horizontal="left" vertical="center"/>
    </xf>
    <xf numFmtId="0" fontId="22" fillId="25" borderId="12" xfId="0" applyFont="1" applyFill="1" applyBorder="1" applyAlignment="1">
      <alignment horizontal="left" vertical="center"/>
    </xf>
    <xf numFmtId="0" fontId="11" fillId="25" borderId="13" xfId="113" applyFill="1" applyBorder="1" applyAlignment="1" applyProtection="1">
      <alignment horizontal="left" vertical="center"/>
    </xf>
    <xf numFmtId="0" fontId="22" fillId="25" borderId="13" xfId="0" applyFont="1" applyFill="1" applyBorder="1" applyAlignment="1">
      <alignment horizontal="left" vertical="center"/>
    </xf>
    <xf numFmtId="10" fontId="22" fillId="25" borderId="124" xfId="155" applyNumberFormat="1" applyFont="1" applyFill="1" applyBorder="1" applyAlignment="1">
      <alignment horizontal="center" vertical="center" wrapText="1"/>
    </xf>
    <xf numFmtId="171" fontId="22" fillId="25" borderId="18" xfId="119" applyNumberFormat="1" applyFont="1" applyFill="1" applyBorder="1" applyAlignment="1">
      <alignment horizontal="center" vertical="center"/>
    </xf>
    <xf numFmtId="171" fontId="22" fillId="25" borderId="100" xfId="119" applyNumberFormat="1" applyFont="1" applyFill="1" applyBorder="1" applyAlignment="1">
      <alignment horizontal="right" vertical="center" wrapText="1"/>
    </xf>
    <xf numFmtId="0" fontId="22" fillId="0" borderId="10" xfId="0" applyFont="1" applyBorder="1" applyAlignment="1">
      <alignment vertical="center"/>
    </xf>
    <xf numFmtId="10" fontId="22" fillId="25" borderId="32" xfId="0" quotePrefix="1" applyNumberFormat="1" applyFont="1" applyFill="1" applyBorder="1" applyAlignment="1">
      <alignment horizontal="center" vertical="center"/>
    </xf>
    <xf numFmtId="10" fontId="22" fillId="25" borderId="123" xfId="156" applyNumberFormat="1" applyFont="1" applyFill="1" applyBorder="1" applyAlignment="1">
      <alignment horizontal="center" vertical="center"/>
    </xf>
    <xf numFmtId="10" fontId="22" fillId="25" borderId="19" xfId="155" applyNumberFormat="1" applyFont="1" applyFill="1" applyBorder="1" applyAlignment="1">
      <alignment horizontal="center" vertical="center"/>
    </xf>
    <xf numFmtId="0" fontId="22" fillId="0" borderId="16" xfId="0" applyFont="1" applyBorder="1" applyAlignment="1">
      <alignment vertical="center"/>
    </xf>
    <xf numFmtId="0" fontId="11" fillId="25" borderId="16" xfId="113" applyFill="1" applyBorder="1" applyAlignment="1" applyProtection="1">
      <alignment horizontal="left" vertical="center"/>
    </xf>
    <xf numFmtId="0" fontId="11" fillId="25" borderId="0" xfId="113" applyFill="1" applyBorder="1" applyAlignment="1" applyProtection="1">
      <alignment horizontal="center" vertical="center"/>
    </xf>
    <xf numFmtId="10" fontId="22" fillId="25" borderId="125" xfId="155" applyNumberFormat="1" applyFont="1" applyFill="1" applyBorder="1" applyAlignment="1">
      <alignment horizontal="center" vertical="center" wrapText="1"/>
    </xf>
    <xf numFmtId="0" fontId="22" fillId="0" borderId="52" xfId="0" applyFont="1" applyBorder="1" applyAlignment="1">
      <alignment vertical="center"/>
    </xf>
    <xf numFmtId="171" fontId="22" fillId="25" borderId="124" xfId="119" applyNumberFormat="1" applyFont="1" applyFill="1" applyBorder="1" applyAlignment="1">
      <alignment horizontal="center" vertical="center"/>
    </xf>
    <xf numFmtId="0" fontId="22" fillId="25" borderId="0" xfId="0" applyFont="1" applyFill="1" applyAlignment="1">
      <alignment vertical="center"/>
    </xf>
    <xf numFmtId="0" fontId="23" fillId="29" borderId="167" xfId="0" applyFont="1" applyFill="1" applyBorder="1" applyAlignment="1">
      <alignment horizontal="center" vertical="center"/>
    </xf>
    <xf numFmtId="0" fontId="23" fillId="29" borderId="62" xfId="0" applyFont="1" applyFill="1" applyBorder="1" applyAlignment="1">
      <alignment vertical="center"/>
    </xf>
    <xf numFmtId="8" fontId="22" fillId="25" borderId="28" xfId="119" applyNumberFormat="1" applyFont="1" applyFill="1" applyBorder="1" applyAlignment="1">
      <alignment horizontal="right" vertical="center" wrapText="1"/>
    </xf>
    <xf numFmtId="0" fontId="23" fillId="25" borderId="144" xfId="0" applyFont="1" applyFill="1" applyBorder="1" applyAlignment="1">
      <alignment horizontal="left" vertical="center"/>
    </xf>
    <xf numFmtId="1" fontId="23" fillId="25" borderId="100" xfId="0" applyNumberFormat="1" applyFont="1" applyFill="1" applyBorder="1" applyAlignment="1">
      <alignment horizontal="center" vertical="center"/>
    </xf>
    <xf numFmtId="8" fontId="23" fillId="25" borderId="100" xfId="0" applyNumberFormat="1" applyFont="1" applyFill="1" applyBorder="1" applyAlignment="1">
      <alignment horizontal="right" vertical="center"/>
    </xf>
    <xf numFmtId="4" fontId="22" fillId="25" borderId="38" xfId="0" applyNumberFormat="1" applyFont="1" applyFill="1" applyBorder="1" applyAlignment="1">
      <alignment horizontal="right" vertical="center" wrapText="1"/>
    </xf>
    <xf numFmtId="171" fontId="22" fillId="25" borderId="41" xfId="0" applyNumberFormat="1" applyFont="1" applyFill="1" applyBorder="1" applyAlignment="1">
      <alignment horizontal="center" vertical="center" wrapText="1"/>
    </xf>
    <xf numFmtId="10" fontId="22" fillId="0" borderId="29" xfId="0" applyNumberFormat="1" applyFont="1" applyFill="1" applyBorder="1" applyAlignment="1">
      <alignment horizontal="center" vertical="center"/>
    </xf>
    <xf numFmtId="171" fontId="22" fillId="0" borderId="14" xfId="0" applyNumberFormat="1" applyFont="1" applyFill="1" applyBorder="1" applyAlignment="1">
      <alignment horizontal="right" vertical="center" wrapText="1"/>
    </xf>
    <xf numFmtId="10" fontId="22" fillId="25" borderId="41" xfId="0" applyNumberFormat="1" applyFont="1" applyFill="1" applyBorder="1" applyAlignment="1">
      <alignment horizontal="center" vertical="center"/>
    </xf>
    <xf numFmtId="10" fontId="22" fillId="0" borderId="123" xfId="156" applyNumberFormat="1" applyFont="1" applyFill="1" applyBorder="1" applyAlignment="1">
      <alignment horizontal="center" vertical="center"/>
    </xf>
    <xf numFmtId="171" fontId="22" fillId="0" borderId="28" xfId="0" applyNumberFormat="1" applyFont="1" applyFill="1" applyBorder="1" applyAlignment="1">
      <alignment horizontal="center" vertical="center"/>
    </xf>
    <xf numFmtId="171" fontId="22" fillId="0" borderId="64" xfId="0" applyNumberFormat="1" applyFont="1" applyFill="1" applyBorder="1" applyAlignment="1">
      <alignment horizontal="center" vertical="center"/>
    </xf>
    <xf numFmtId="0" fontId="23" fillId="29" borderId="12" xfId="0" applyFont="1" applyFill="1" applyBorder="1" applyAlignment="1">
      <alignment vertical="center"/>
    </xf>
    <xf numFmtId="1" fontId="23" fillId="25" borderId="64" xfId="0" applyNumberFormat="1" applyFont="1" applyFill="1" applyBorder="1" applyAlignment="1">
      <alignment horizontal="center" vertical="center"/>
    </xf>
    <xf numFmtId="8" fontId="23" fillId="25" borderId="64" xfId="0" applyNumberFormat="1" applyFont="1" applyFill="1" applyBorder="1" applyAlignment="1">
      <alignment horizontal="right" vertical="center"/>
    </xf>
    <xf numFmtId="171" fontId="22" fillId="25" borderId="32" xfId="119" applyNumberFormat="1" applyFont="1" applyFill="1" applyBorder="1" applyAlignment="1">
      <alignment horizontal="right" vertical="center" wrapText="1"/>
    </xf>
    <xf numFmtId="0" fontId="23" fillId="29" borderId="64" xfId="0" applyFont="1" applyFill="1" applyBorder="1" applyAlignment="1">
      <alignment horizontal="center" vertical="center"/>
    </xf>
    <xf numFmtId="8" fontId="22" fillId="25" borderId="19" xfId="0" applyNumberFormat="1" applyFont="1" applyFill="1" applyBorder="1" applyAlignment="1">
      <alignment horizontal="right" vertical="center"/>
    </xf>
    <xf numFmtId="1" fontId="23" fillId="29" borderId="144" xfId="0" applyNumberFormat="1" applyFont="1" applyFill="1" applyBorder="1" applyAlignment="1">
      <alignment horizontal="center" vertical="center"/>
    </xf>
    <xf numFmtId="8" fontId="23" fillId="29" borderId="144" xfId="0" applyNumberFormat="1" applyFont="1" applyFill="1" applyBorder="1" applyAlignment="1">
      <alignment horizontal="right" vertical="center"/>
    </xf>
    <xf numFmtId="8" fontId="23" fillId="29" borderId="100" xfId="119" applyNumberFormat="1" applyFont="1" applyFill="1" applyBorder="1" applyAlignment="1">
      <alignment horizontal="right" vertical="center" wrapText="1"/>
    </xf>
    <xf numFmtId="0" fontId="23" fillId="25" borderId="10" xfId="0" applyFont="1" applyFill="1" applyBorder="1" applyAlignment="1">
      <alignment horizontal="left" vertical="center"/>
    </xf>
    <xf numFmtId="1" fontId="23" fillId="25" borderId="10" xfId="0" applyNumberFormat="1" applyFont="1" applyFill="1" applyBorder="1" applyAlignment="1">
      <alignment horizontal="center" vertical="center"/>
    </xf>
    <xf numFmtId="8" fontId="23" fillId="25" borderId="10" xfId="0" applyNumberFormat="1" applyFont="1" applyFill="1" applyBorder="1" applyAlignment="1">
      <alignment horizontal="right" vertical="center"/>
    </xf>
    <xf numFmtId="8" fontId="23" fillId="25" borderId="11" xfId="119" applyNumberFormat="1" applyFont="1" applyFill="1" applyBorder="1" applyAlignment="1">
      <alignment horizontal="right" vertical="center" wrapText="1"/>
    </xf>
    <xf numFmtId="1" fontId="23" fillId="29" borderId="124" xfId="0" applyNumberFormat="1" applyFont="1" applyFill="1" applyBorder="1" applyAlignment="1">
      <alignment horizontal="center" vertical="center"/>
    </xf>
    <xf numFmtId="10" fontId="22" fillId="0" borderId="18" xfId="156" applyNumberFormat="1" applyFont="1" applyFill="1" applyBorder="1" applyAlignment="1">
      <alignment horizontal="center" vertical="center"/>
    </xf>
    <xf numFmtId="0" fontId="23" fillId="29" borderId="63" xfId="0" applyFont="1" applyFill="1" applyBorder="1" applyAlignment="1">
      <alignment horizontal="center" vertical="center"/>
    </xf>
    <xf numFmtId="0" fontId="22" fillId="25" borderId="145" xfId="0" applyFont="1" applyFill="1" applyBorder="1" applyAlignment="1">
      <alignment horizontal="left" vertical="center"/>
    </xf>
    <xf numFmtId="8" fontId="22" fillId="25" borderId="17" xfId="119" applyNumberFormat="1" applyFont="1" applyFill="1" applyBorder="1" applyAlignment="1">
      <alignment horizontal="right" vertical="center" wrapText="1"/>
    </xf>
    <xf numFmtId="0" fontId="22" fillId="25" borderId="22" xfId="0" applyFont="1" applyFill="1" applyBorder="1" applyAlignment="1">
      <alignment horizontal="left" vertical="center"/>
    </xf>
    <xf numFmtId="0" fontId="22" fillId="25" borderId="22" xfId="0" applyFont="1" applyFill="1" applyBorder="1" applyAlignment="1">
      <alignment vertical="center"/>
    </xf>
    <xf numFmtId="0" fontId="22" fillId="25" borderId="40" xfId="0" applyFont="1" applyFill="1" applyBorder="1" applyAlignment="1">
      <alignment horizontal="left" vertical="center"/>
    </xf>
    <xf numFmtId="0" fontId="23" fillId="25" borderId="42" xfId="0" applyFont="1" applyFill="1" applyBorder="1" applyAlignment="1">
      <alignment horizontal="left" vertical="center"/>
    </xf>
    <xf numFmtId="1" fontId="23" fillId="25" borderId="144" xfId="0" applyNumberFormat="1" applyFont="1" applyFill="1" applyBorder="1" applyAlignment="1">
      <alignment horizontal="center" vertical="center"/>
    </xf>
    <xf numFmtId="8" fontId="23" fillId="25" borderId="144" xfId="0" applyNumberFormat="1" applyFont="1" applyFill="1" applyBorder="1" applyAlignment="1">
      <alignment horizontal="right" vertical="center"/>
    </xf>
    <xf numFmtId="10" fontId="23" fillId="25" borderId="15" xfId="0" applyNumberFormat="1" applyFont="1" applyFill="1" applyBorder="1" applyAlignment="1">
      <alignment horizontal="center" vertical="center"/>
    </xf>
    <xf numFmtId="0" fontId="23" fillId="29" borderId="24" xfId="0" applyFont="1" applyFill="1" applyBorder="1" applyAlignment="1">
      <alignment horizontal="center" vertical="center"/>
    </xf>
    <xf numFmtId="0" fontId="23" fillId="29" borderId="143" xfId="0" applyFont="1" applyFill="1" applyBorder="1" applyAlignment="1">
      <alignment horizontal="center" vertical="center"/>
    </xf>
    <xf numFmtId="8" fontId="22" fillId="25" borderId="18" xfId="119" applyNumberFormat="1" applyFont="1" applyFill="1" applyBorder="1" applyAlignment="1">
      <alignment horizontal="right" vertical="center" wrapText="1"/>
    </xf>
    <xf numFmtId="8" fontId="22" fillId="25" borderId="41" xfId="119" applyNumberFormat="1" applyFont="1" applyFill="1" applyBorder="1" applyAlignment="1">
      <alignment horizontal="right" vertical="center" wrapText="1"/>
    </xf>
    <xf numFmtId="8" fontId="23" fillId="29" borderId="10" xfId="119" applyNumberFormat="1" applyFont="1" applyFill="1" applyBorder="1" applyAlignment="1">
      <alignment horizontal="right" vertical="center" wrapText="1"/>
    </xf>
    <xf numFmtId="8" fontId="23" fillId="25" borderId="144" xfId="119" applyNumberFormat="1" applyFont="1" applyFill="1" applyBorder="1" applyAlignment="1">
      <alignment horizontal="right" vertical="center" wrapText="1"/>
    </xf>
    <xf numFmtId="171" fontId="23" fillId="29" borderId="10" xfId="119" applyNumberFormat="1" applyFont="1" applyFill="1" applyBorder="1" applyAlignment="1">
      <alignment horizontal="right" vertical="center"/>
    </xf>
    <xf numFmtId="171" fontId="22" fillId="25" borderId="39" xfId="119" applyNumberFormat="1" applyFont="1" applyFill="1" applyBorder="1" applyAlignment="1">
      <alignment horizontal="right" vertical="center" wrapText="1"/>
    </xf>
    <xf numFmtId="10" fontId="23" fillId="25" borderId="47" xfId="0" applyNumberFormat="1" applyFont="1" applyFill="1" applyBorder="1" applyAlignment="1">
      <alignment horizontal="center" vertical="center"/>
    </xf>
    <xf numFmtId="0" fontId="23" fillId="29" borderId="28" xfId="0" applyFont="1" applyFill="1" applyBorder="1" applyAlignment="1">
      <alignment horizontal="center" vertical="center"/>
    </xf>
    <xf numFmtId="171" fontId="23" fillId="29" borderId="17" xfId="119" applyNumberFormat="1" applyFont="1" applyFill="1" applyBorder="1" applyAlignment="1">
      <alignment horizontal="center" vertical="center"/>
    </xf>
    <xf numFmtId="0" fontId="11" fillId="25" borderId="0" xfId="113" applyFont="1" applyFill="1" applyBorder="1" applyAlignment="1" applyProtection="1">
      <alignment horizontal="left" vertical="center"/>
    </xf>
    <xf numFmtId="0" fontId="22" fillId="0" borderId="80" xfId="0" applyFont="1" applyBorder="1" applyAlignment="1">
      <alignment horizontal="left" vertical="center"/>
    </xf>
    <xf numFmtId="0" fontId="11" fillId="0" borderId="46" xfId="113" applyBorder="1" applyAlignment="1" applyProtection="1">
      <alignment horizontal="left" vertical="center"/>
    </xf>
    <xf numFmtId="0" fontId="22" fillId="0" borderId="11" xfId="0" applyFont="1" applyBorder="1" applyAlignment="1">
      <alignment horizontal="left" vertical="center"/>
    </xf>
    <xf numFmtId="37" fontId="22" fillId="25" borderId="28" xfId="119" applyNumberFormat="1" applyFont="1" applyFill="1" applyBorder="1" applyAlignment="1">
      <alignment horizontal="center" vertical="center"/>
    </xf>
    <xf numFmtId="171" fontId="22" fillId="25" borderId="21" xfId="119" applyNumberFormat="1" applyFont="1" applyFill="1" applyBorder="1" applyAlignment="1">
      <alignment horizontal="right" vertical="center" wrapText="1"/>
    </xf>
    <xf numFmtId="171" fontId="22" fillId="25" borderId="64" xfId="119" applyNumberFormat="1" applyFont="1" applyFill="1" applyBorder="1" applyAlignment="1">
      <alignment horizontal="right" vertical="center" wrapText="1"/>
    </xf>
    <xf numFmtId="0" fontId="23" fillId="25" borderId="10" xfId="0" applyFont="1" applyFill="1" applyBorder="1" applyAlignment="1">
      <alignment horizontal="center" vertical="center"/>
    </xf>
    <xf numFmtId="171" fontId="22" fillId="25" borderId="100" xfId="0" applyNumberFormat="1" applyFont="1" applyFill="1" applyBorder="1" applyAlignment="1">
      <alignment horizontal="right" vertical="center" wrapText="1"/>
    </xf>
    <xf numFmtId="0" fontId="11" fillId="25" borderId="0" xfId="113" applyFill="1" applyBorder="1" applyAlignment="1" applyProtection="1">
      <alignment vertical="center"/>
    </xf>
    <xf numFmtId="10" fontId="22" fillId="25" borderId="43" xfId="155" applyNumberFormat="1" applyFont="1" applyFill="1" applyBorder="1" applyAlignment="1">
      <alignment horizontal="center" vertical="center" wrapText="1"/>
    </xf>
    <xf numFmtId="171" fontId="22" fillId="25" borderId="144" xfId="119" applyNumberFormat="1" applyFont="1" applyFill="1" applyBorder="1" applyAlignment="1">
      <alignment horizontal="right" vertical="center" wrapText="1"/>
    </xf>
    <xf numFmtId="171" fontId="22" fillId="25" borderId="29" xfId="119" applyNumberFormat="1" applyFont="1" applyFill="1" applyBorder="1" applyAlignment="1">
      <alignment horizontal="center" vertical="center" wrapText="1"/>
    </xf>
    <xf numFmtId="10" fontId="22" fillId="25" borderId="15" xfId="0" applyNumberFormat="1" applyFont="1" applyFill="1" applyBorder="1" applyAlignment="1">
      <alignment horizontal="center" vertical="center"/>
    </xf>
    <xf numFmtId="10" fontId="22" fillId="25" borderId="144" xfId="0" applyNumberFormat="1" applyFont="1" applyFill="1" applyBorder="1" applyAlignment="1">
      <alignment horizontal="center" vertical="center"/>
    </xf>
    <xf numFmtId="10" fontId="22" fillId="25" borderId="39" xfId="0" applyNumberFormat="1" applyFont="1" applyFill="1" applyBorder="1" applyAlignment="1">
      <alignment horizontal="center" vertical="center"/>
    </xf>
    <xf numFmtId="10" fontId="22" fillId="25" borderId="101" xfId="155" applyNumberFormat="1" applyFont="1" applyFill="1" applyBorder="1" applyAlignment="1">
      <alignment horizontal="center" vertical="center" wrapText="1"/>
    </xf>
    <xf numFmtId="10" fontId="22" fillId="25" borderId="144" xfId="155" applyNumberFormat="1" applyFont="1" applyFill="1" applyBorder="1" applyAlignment="1">
      <alignment horizontal="center" vertical="center" wrapText="1"/>
    </xf>
    <xf numFmtId="10" fontId="22" fillId="25" borderId="15" xfId="156" applyNumberFormat="1" applyFont="1" applyFill="1" applyBorder="1" applyAlignment="1">
      <alignment horizontal="center" vertical="center" wrapText="1"/>
    </xf>
    <xf numFmtId="10" fontId="22" fillId="25" borderId="144" xfId="156" applyNumberFormat="1" applyFont="1" applyFill="1" applyBorder="1" applyAlignment="1">
      <alignment horizontal="center" vertical="center" wrapText="1"/>
    </xf>
    <xf numFmtId="171" fontId="22" fillId="25" borderId="31" xfId="0" applyNumberFormat="1" applyFont="1" applyFill="1" applyBorder="1" applyAlignment="1">
      <alignment horizontal="right" vertical="center" wrapText="1"/>
    </xf>
    <xf numFmtId="171" fontId="23" fillId="25" borderId="124" xfId="119" applyNumberFormat="1" applyFont="1" applyFill="1" applyBorder="1" applyAlignment="1">
      <alignment horizontal="right" vertical="center" wrapText="1"/>
    </xf>
    <xf numFmtId="171" fontId="22" fillId="25" borderId="122" xfId="119" applyNumberFormat="1" applyFont="1" applyFill="1" applyBorder="1" applyAlignment="1">
      <alignment horizontal="center" vertical="center"/>
    </xf>
    <xf numFmtId="10" fontId="23" fillId="25" borderId="46" xfId="0" applyNumberFormat="1" applyFont="1" applyFill="1" applyBorder="1" applyAlignment="1">
      <alignment horizontal="center" vertical="center"/>
    </xf>
    <xf numFmtId="0" fontId="11" fillId="0" borderId="16" xfId="113" applyFont="1" applyBorder="1" applyAlignment="1" applyProtection="1">
      <alignment horizontal="left" vertical="center"/>
    </xf>
    <xf numFmtId="0" fontId="23" fillId="25" borderId="140" xfId="0" applyFont="1" applyFill="1" applyBorder="1" applyAlignment="1">
      <alignment vertical="center"/>
    </xf>
    <xf numFmtId="0" fontId="0" fillId="0" borderId="0" xfId="0" applyAlignment="1">
      <alignment vertical="center"/>
    </xf>
    <xf numFmtId="0" fontId="11" fillId="0" borderId="16" xfId="113" applyBorder="1" applyAlignment="1" applyProtection="1">
      <alignment vertical="center"/>
    </xf>
    <xf numFmtId="0" fontId="11" fillId="0" borderId="0" xfId="113" applyFont="1" applyBorder="1" applyAlignment="1" applyProtection="1">
      <alignment horizontal="left" vertical="center"/>
    </xf>
    <xf numFmtId="10" fontId="22" fillId="25" borderId="31" xfId="155" applyNumberFormat="1" applyFont="1" applyFill="1" applyBorder="1" applyAlignment="1">
      <alignment horizontal="center" vertical="center" wrapText="1"/>
    </xf>
    <xf numFmtId="10" fontId="22" fillId="25" borderId="41" xfId="155" applyNumberFormat="1" applyFont="1" applyFill="1" applyBorder="1" applyAlignment="1">
      <alignment horizontal="center" vertical="center"/>
    </xf>
    <xf numFmtId="10" fontId="22" fillId="25" borderId="19" xfId="0" applyNumberFormat="1" applyFont="1" applyFill="1" applyBorder="1" applyAlignment="1">
      <alignment horizontal="center" vertical="center"/>
    </xf>
    <xf numFmtId="10" fontId="22" fillId="25" borderId="15" xfId="155" applyNumberFormat="1" applyFont="1" applyFill="1" applyBorder="1" applyAlignment="1">
      <alignment horizontal="center" vertical="center" wrapText="1"/>
    </xf>
    <xf numFmtId="10" fontId="22" fillId="25" borderId="19" xfId="156" applyNumberFormat="1" applyFont="1" applyFill="1" applyBorder="1" applyAlignment="1">
      <alignment horizontal="center" vertical="center" wrapText="1"/>
    </xf>
    <xf numFmtId="10" fontId="23" fillId="25" borderId="144" xfId="156" applyNumberFormat="1" applyFont="1" applyFill="1" applyBorder="1" applyAlignment="1">
      <alignment horizontal="center" vertical="center" wrapText="1"/>
    </xf>
    <xf numFmtId="171" fontId="23" fillId="25" borderId="24" xfId="0" applyNumberFormat="1" applyFont="1" applyFill="1" applyBorder="1" applyAlignment="1">
      <alignment horizontal="right" vertical="center" wrapText="1"/>
    </xf>
    <xf numFmtId="10" fontId="22" fillId="25" borderId="147" xfId="155" applyNumberFormat="1" applyFont="1" applyFill="1" applyBorder="1" applyAlignment="1">
      <alignment horizontal="center" vertical="center" wrapText="1"/>
    </xf>
    <xf numFmtId="10" fontId="23" fillId="25" borderId="18" xfId="155" applyNumberFormat="1" applyFont="1" applyFill="1" applyBorder="1" applyAlignment="1">
      <alignment horizontal="center" vertical="center" wrapText="1"/>
    </xf>
    <xf numFmtId="10" fontId="22" fillId="25" borderId="16" xfId="155" applyNumberFormat="1" applyFont="1" applyFill="1" applyBorder="1" applyAlignment="1">
      <alignment horizontal="center" vertical="center" wrapText="1"/>
    </xf>
    <xf numFmtId="10" fontId="22" fillId="25" borderId="146" xfId="156" applyNumberFormat="1" applyFont="1" applyFill="1" applyBorder="1" applyAlignment="1">
      <alignment horizontal="center" vertical="center" wrapText="1"/>
    </xf>
    <xf numFmtId="171" fontId="22" fillId="0" borderId="17" xfId="0" applyNumberFormat="1" applyFont="1" applyFill="1" applyBorder="1" applyAlignment="1">
      <alignment horizontal="center" vertical="center"/>
    </xf>
    <xf numFmtId="2" fontId="22" fillId="0" borderId="18" xfId="0" applyNumberFormat="1" applyFont="1" applyFill="1" applyBorder="1" applyAlignment="1">
      <alignment horizontal="center" vertical="center"/>
    </xf>
    <xf numFmtId="2" fontId="22" fillId="0" borderId="100" xfId="0" applyNumberFormat="1" applyFont="1" applyFill="1" applyBorder="1" applyAlignment="1">
      <alignment horizontal="center" vertical="center"/>
    </xf>
    <xf numFmtId="10" fontId="22" fillId="25" borderId="146" xfId="155" applyNumberFormat="1" applyFont="1" applyFill="1" applyBorder="1" applyAlignment="1">
      <alignment horizontal="center" vertical="center" wrapText="1"/>
    </xf>
    <xf numFmtId="10" fontId="22" fillId="25" borderId="39" xfId="155" applyNumberFormat="1" applyFont="1" applyFill="1" applyBorder="1" applyAlignment="1">
      <alignment horizontal="center" vertical="center" wrapText="1"/>
    </xf>
    <xf numFmtId="10" fontId="22" fillId="25" borderId="39" xfId="156" applyNumberFormat="1" applyFont="1" applyFill="1" applyBorder="1" applyAlignment="1">
      <alignment horizontal="center" vertical="center" wrapText="1"/>
    </xf>
    <xf numFmtId="2" fontId="22" fillId="0" borderId="38" xfId="0" applyNumberFormat="1" applyFont="1" applyFill="1" applyBorder="1" applyAlignment="1">
      <alignment horizontal="center" vertical="center"/>
    </xf>
    <xf numFmtId="10" fontId="22" fillId="0" borderId="18" xfId="0" applyNumberFormat="1" applyFont="1" applyFill="1" applyBorder="1" applyAlignment="1">
      <alignment horizontal="center" vertical="center"/>
    </xf>
    <xf numFmtId="10" fontId="23" fillId="25" borderId="147" xfId="155" applyNumberFormat="1" applyFont="1" applyFill="1" applyBorder="1" applyAlignment="1">
      <alignment horizontal="center" vertical="center" wrapText="1"/>
    </xf>
    <xf numFmtId="10" fontId="23" fillId="25" borderId="45" xfId="156" applyNumberFormat="1" applyFont="1" applyFill="1" applyBorder="1" applyAlignment="1">
      <alignment horizontal="center" vertical="center" wrapText="1"/>
    </xf>
    <xf numFmtId="171" fontId="22" fillId="0" borderId="140" xfId="0" applyNumberFormat="1" applyFont="1" applyFill="1" applyBorder="1" applyAlignment="1">
      <alignment horizontal="center" vertical="center"/>
    </xf>
    <xf numFmtId="2" fontId="22" fillId="0" borderId="41" xfId="0" applyNumberFormat="1" applyFont="1" applyFill="1" applyBorder="1" applyAlignment="1">
      <alignment horizontal="center" vertical="center"/>
    </xf>
    <xf numFmtId="0" fontId="22" fillId="25" borderId="41" xfId="0" applyFont="1" applyFill="1" applyBorder="1" applyAlignment="1">
      <alignment vertical="center"/>
    </xf>
    <xf numFmtId="171" fontId="22" fillId="0" borderId="41" xfId="0" applyNumberFormat="1" applyFont="1" applyFill="1" applyBorder="1" applyAlignment="1">
      <alignment horizontal="center" vertical="center"/>
    </xf>
    <xf numFmtId="2" fontId="22" fillId="25" borderId="41" xfId="0" applyNumberFormat="1" applyFont="1" applyFill="1" applyBorder="1" applyAlignment="1">
      <alignment horizontal="center" vertical="center"/>
    </xf>
    <xf numFmtId="0" fontId="11" fillId="0" borderId="63" xfId="113" applyBorder="1" applyAlignment="1" applyProtection="1">
      <alignment horizontal="left" vertical="center"/>
    </xf>
    <xf numFmtId="10" fontId="23" fillId="25" borderId="41" xfId="155" applyNumberFormat="1" applyFont="1" applyFill="1" applyBorder="1" applyAlignment="1">
      <alignment horizontal="center" vertical="center" wrapText="1"/>
    </xf>
    <xf numFmtId="171" fontId="22" fillId="25" borderId="17" xfId="0" applyNumberFormat="1" applyFont="1" applyFill="1" applyBorder="1" applyAlignment="1">
      <alignment horizontal="center" vertical="center"/>
    </xf>
    <xf numFmtId="10" fontId="23" fillId="25" borderId="18" xfId="156" applyNumberFormat="1" applyFont="1" applyFill="1" applyBorder="1" applyAlignment="1">
      <alignment horizontal="center" vertical="center" wrapText="1"/>
    </xf>
    <xf numFmtId="171" fontId="22" fillId="25" borderId="140" xfId="0" applyNumberFormat="1" applyFont="1" applyFill="1" applyBorder="1" applyAlignment="1">
      <alignment horizontal="center" vertical="center"/>
    </xf>
    <xf numFmtId="10" fontId="23" fillId="25" borderId="41" xfId="156" applyNumberFormat="1" applyFont="1" applyFill="1" applyBorder="1" applyAlignment="1">
      <alignment horizontal="center" vertical="center" wrapText="1"/>
    </xf>
    <xf numFmtId="2" fontId="22" fillId="25" borderId="100" xfId="0" applyNumberFormat="1" applyFont="1" applyFill="1" applyBorder="1" applyAlignment="1">
      <alignment horizontal="center" vertical="center"/>
    </xf>
    <xf numFmtId="171" fontId="22" fillId="25" borderId="43" xfId="119" applyNumberFormat="1" applyFont="1" applyFill="1" applyBorder="1" applyAlignment="1">
      <alignment horizontal="center" vertical="center"/>
    </xf>
    <xf numFmtId="174" fontId="22" fillId="25" borderId="19" xfId="0" applyNumberFormat="1" applyFont="1" applyFill="1" applyBorder="1" applyAlignment="1">
      <alignment horizontal="center" wrapText="1"/>
    </xf>
    <xf numFmtId="10" fontId="22" fillId="0" borderId="41" xfId="0" applyNumberFormat="1" applyFont="1" applyFill="1" applyBorder="1" applyAlignment="1">
      <alignment horizontal="center" vertical="center"/>
    </xf>
    <xf numFmtId="10" fontId="22" fillId="50" borderId="17" xfId="0" applyNumberFormat="1" applyFont="1" applyFill="1" applyBorder="1" applyAlignment="1">
      <alignment horizontal="center" vertical="center"/>
    </xf>
    <xf numFmtId="10" fontId="22" fillId="50" borderId="18" xfId="0" applyNumberFormat="1" applyFont="1" applyFill="1" applyBorder="1" applyAlignment="1">
      <alignment horizontal="center" vertical="center"/>
    </xf>
    <xf numFmtId="0" fontId="22" fillId="25" borderId="123" xfId="0" applyFont="1" applyFill="1" applyBorder="1" applyAlignment="1">
      <alignment vertical="center"/>
    </xf>
    <xf numFmtId="0" fontId="23" fillId="25" borderId="146" xfId="0" applyFont="1" applyFill="1" applyBorder="1" applyAlignment="1">
      <alignment horizontal="center" vertical="center"/>
    </xf>
    <xf numFmtId="10" fontId="22" fillId="25" borderId="10" xfId="155" applyNumberFormat="1" applyFont="1" applyFill="1" applyBorder="1" applyAlignment="1">
      <alignment horizontal="center" vertical="center" wrapText="1"/>
    </xf>
    <xf numFmtId="0" fontId="23" fillId="29" borderId="100" xfId="0" applyFont="1" applyFill="1" applyBorder="1" applyAlignment="1">
      <alignment horizontal="center" vertical="center"/>
    </xf>
    <xf numFmtId="10" fontId="22" fillId="25" borderId="53" xfId="155" applyNumberFormat="1" applyFont="1" applyFill="1" applyBorder="1" applyAlignment="1">
      <alignment horizontal="center" vertical="center" wrapText="1"/>
    </xf>
    <xf numFmtId="171" fontId="22" fillId="25" borderId="44" xfId="119" applyNumberFormat="1" applyFont="1" applyFill="1" applyBorder="1" applyAlignment="1">
      <alignment horizontal="center" vertical="center"/>
    </xf>
    <xf numFmtId="0" fontId="22" fillId="0" borderId="125" xfId="0" applyFont="1" applyBorder="1" applyAlignment="1">
      <alignment vertical="center"/>
    </xf>
    <xf numFmtId="10" fontId="22" fillId="25" borderId="147" xfId="156" applyNumberFormat="1" applyFont="1" applyFill="1" applyBorder="1" applyAlignment="1">
      <alignment horizontal="center" vertical="center" wrapText="1"/>
    </xf>
    <xf numFmtId="16" fontId="22" fillId="25" borderId="0" xfId="0" applyNumberFormat="1" applyFont="1" applyFill="1" applyAlignment="1">
      <alignment vertical="center"/>
    </xf>
    <xf numFmtId="171" fontId="22" fillId="25" borderId="31" xfId="119" applyNumberFormat="1" applyFont="1" applyFill="1" applyBorder="1" applyAlignment="1">
      <alignment horizontal="center" vertical="center"/>
    </xf>
    <xf numFmtId="171" fontId="22" fillId="25" borderId="0" xfId="0" applyNumberFormat="1" applyFont="1" applyFill="1" applyAlignment="1">
      <alignment vertical="center"/>
    </xf>
    <xf numFmtId="0" fontId="22" fillId="25" borderId="16" xfId="0" applyFont="1" applyFill="1" applyBorder="1" applyAlignment="1">
      <alignment vertical="center"/>
    </xf>
    <xf numFmtId="171" fontId="22" fillId="25" borderId="124" xfId="119" applyNumberFormat="1" applyFont="1" applyFill="1" applyBorder="1" applyAlignment="1">
      <alignment horizontal="right" vertical="center" wrapText="1"/>
    </xf>
    <xf numFmtId="0" fontId="11" fillId="25" borderId="0" xfId="113" applyFill="1" applyAlignment="1" applyProtection="1">
      <alignment vertical="center"/>
    </xf>
    <xf numFmtId="0" fontId="23" fillId="29" borderId="15" xfId="0" applyFont="1" applyFill="1" applyBorder="1" applyAlignment="1">
      <alignment vertical="center"/>
    </xf>
    <xf numFmtId="0" fontId="23" fillId="29" borderId="13" xfId="0" applyFont="1" applyFill="1" applyBorder="1" applyAlignment="1">
      <alignment horizontal="center" vertical="center"/>
    </xf>
    <xf numFmtId="10" fontId="23" fillId="25" borderId="100" xfId="0" applyNumberFormat="1" applyFont="1" applyFill="1" applyBorder="1" applyAlignment="1">
      <alignment horizontal="center" vertical="center"/>
    </xf>
    <xf numFmtId="10" fontId="22" fillId="25" borderId="124" xfId="156" applyNumberFormat="1" applyFont="1" applyFill="1" applyBorder="1" applyAlignment="1">
      <alignment horizontal="center" vertical="center" wrapText="1"/>
    </xf>
    <xf numFmtId="0" fontId="23" fillId="29" borderId="0" xfId="0" applyFont="1" applyFill="1" applyBorder="1" applyAlignment="1">
      <alignment horizontal="center" vertical="center"/>
    </xf>
    <xf numFmtId="171" fontId="22" fillId="0" borderId="33" xfId="0" applyNumberFormat="1" applyFont="1" applyFill="1" applyBorder="1" applyAlignment="1">
      <alignment horizontal="center" vertical="center"/>
    </xf>
    <xf numFmtId="2" fontId="22" fillId="0" borderId="30" xfId="0" applyNumberFormat="1" applyFont="1" applyFill="1" applyBorder="1" applyAlignment="1">
      <alignment horizontal="center" vertical="center"/>
    </xf>
    <xf numFmtId="2" fontId="22" fillId="0" borderId="48" xfId="0" applyNumberFormat="1" applyFont="1" applyFill="1" applyBorder="1" applyAlignment="1">
      <alignment horizontal="center" vertical="center"/>
    </xf>
    <xf numFmtId="2" fontId="22" fillId="25" borderId="29" xfId="0" applyNumberFormat="1" applyFont="1" applyFill="1" applyBorder="1" applyAlignment="1">
      <alignment horizontal="center" vertical="center"/>
    </xf>
    <xf numFmtId="0" fontId="22" fillId="50" borderId="0" xfId="0" applyFont="1" applyFill="1" applyAlignment="1">
      <alignment vertical="center"/>
    </xf>
    <xf numFmtId="171" fontId="23" fillId="29" borderId="100" xfId="119" applyNumberFormat="1" applyFont="1" applyFill="1" applyBorder="1" applyAlignment="1">
      <alignment horizontal="right" vertical="center"/>
    </xf>
    <xf numFmtId="10" fontId="23" fillId="25" borderId="30" xfId="155" applyNumberFormat="1" applyFont="1" applyFill="1" applyBorder="1" applyAlignment="1">
      <alignment horizontal="center" vertical="center" wrapText="1"/>
    </xf>
    <xf numFmtId="0" fontId="11" fillId="0" borderId="0" xfId="113" applyAlignment="1" applyProtection="1">
      <alignment horizontal="left" vertical="center"/>
    </xf>
    <xf numFmtId="0" fontId="23" fillId="29" borderId="15" xfId="0" applyFont="1" applyFill="1" applyBorder="1" applyAlignment="1">
      <alignment horizontal="left" vertical="center"/>
    </xf>
    <xf numFmtId="1" fontId="23" fillId="29" borderId="140" xfId="0" applyNumberFormat="1" applyFont="1" applyFill="1" applyBorder="1" applyAlignment="1">
      <alignment horizontal="center" vertical="center"/>
    </xf>
    <xf numFmtId="8" fontId="23" fillId="29" borderId="140" xfId="0" applyNumberFormat="1" applyFont="1" applyFill="1" applyBorder="1" applyAlignment="1">
      <alignment horizontal="right" vertical="center"/>
    </xf>
    <xf numFmtId="8" fontId="23" fillId="29" borderId="140" xfId="119" applyNumberFormat="1" applyFont="1" applyFill="1" applyBorder="1" applyAlignment="1">
      <alignment horizontal="right" vertical="center" wrapText="1"/>
    </xf>
    <xf numFmtId="0" fontId="23" fillId="25" borderId="15" xfId="0" applyFont="1" applyFill="1" applyBorder="1" applyAlignment="1">
      <alignment horizontal="left" vertical="center"/>
    </xf>
    <xf numFmtId="1" fontId="23" fillId="25" borderId="140" xfId="0" applyNumberFormat="1" applyFont="1" applyFill="1" applyBorder="1" applyAlignment="1">
      <alignment horizontal="center" vertical="center"/>
    </xf>
    <xf numFmtId="8" fontId="23" fillId="25" borderId="140" xfId="0" applyNumberFormat="1" applyFont="1" applyFill="1" applyBorder="1" applyAlignment="1">
      <alignment horizontal="right" vertical="center"/>
    </xf>
    <xf numFmtId="10" fontId="22" fillId="25" borderId="48" xfId="156" applyNumberFormat="1" applyFont="1" applyFill="1" applyBorder="1" applyAlignment="1">
      <alignment horizontal="center" vertical="center" wrapText="1"/>
    </xf>
    <xf numFmtId="171" fontId="22" fillId="0" borderId="38" xfId="0" applyNumberFormat="1" applyFont="1" applyFill="1" applyBorder="1" applyAlignment="1">
      <alignment horizontal="right" vertical="center" wrapText="1"/>
    </xf>
    <xf numFmtId="171" fontId="22" fillId="25" borderId="31" xfId="119" applyNumberFormat="1" applyFont="1" applyFill="1" applyBorder="1" applyAlignment="1">
      <alignment horizontal="right" vertical="center" wrapText="1"/>
    </xf>
    <xf numFmtId="10" fontId="22" fillId="25" borderId="28" xfId="0" applyNumberFormat="1" applyFont="1" applyFill="1" applyBorder="1" applyAlignment="1">
      <alignment horizontal="center" vertical="center"/>
    </xf>
    <xf numFmtId="10" fontId="22" fillId="25" borderId="28" xfId="155" applyNumberFormat="1" applyFont="1" applyFill="1" applyBorder="1" applyAlignment="1">
      <alignment horizontal="center" vertical="center" wrapText="1"/>
    </xf>
    <xf numFmtId="10" fontId="22" fillId="25" borderId="29" xfId="155" applyNumberFormat="1" applyFont="1" applyFill="1" applyBorder="1" applyAlignment="1">
      <alignment horizontal="center" vertical="center" wrapText="1"/>
    </xf>
    <xf numFmtId="10" fontId="23" fillId="25" borderId="29" xfId="155" applyNumberFormat="1" applyFont="1" applyFill="1" applyBorder="1" applyAlignment="1">
      <alignment horizontal="center" vertical="center" wrapText="1"/>
    </xf>
    <xf numFmtId="10" fontId="22" fillId="25" borderId="44" xfId="155" applyNumberFormat="1" applyFont="1" applyFill="1" applyBorder="1" applyAlignment="1">
      <alignment horizontal="center" vertical="center" wrapText="1"/>
    </xf>
    <xf numFmtId="10" fontId="22" fillId="25" borderId="28" xfId="156" applyNumberFormat="1" applyFont="1" applyFill="1" applyBorder="1" applyAlignment="1">
      <alignment horizontal="center" vertical="center" wrapText="1"/>
    </xf>
    <xf numFmtId="10" fontId="22" fillId="25" borderId="44" xfId="156" applyNumberFormat="1" applyFont="1" applyFill="1" applyBorder="1" applyAlignment="1">
      <alignment horizontal="center" vertical="center" wrapText="1"/>
    </xf>
    <xf numFmtId="10" fontId="23" fillId="25" borderId="29" xfId="156" applyNumberFormat="1" applyFont="1" applyFill="1" applyBorder="1" applyAlignment="1">
      <alignment horizontal="center" vertical="center" wrapText="1"/>
    </xf>
    <xf numFmtId="2" fontId="22" fillId="0" borderId="29" xfId="0" applyNumberFormat="1" applyFont="1" applyFill="1" applyBorder="1" applyAlignment="1">
      <alignment horizontal="center" vertical="center"/>
    </xf>
    <xf numFmtId="10" fontId="23" fillId="25" borderId="12" xfId="0" applyNumberFormat="1" applyFont="1" applyFill="1" applyBorder="1" applyAlignment="1">
      <alignment horizontal="center" vertical="center"/>
    </xf>
    <xf numFmtId="0" fontId="23" fillId="25" borderId="17" xfId="0" applyFont="1" applyFill="1" applyBorder="1" applyAlignment="1">
      <alignment horizontal="center" vertical="center"/>
    </xf>
    <xf numFmtId="10" fontId="23" fillId="25" borderId="64" xfId="0" applyNumberFormat="1" applyFont="1" applyFill="1" applyBorder="1" applyAlignment="1">
      <alignment horizontal="center" vertical="center"/>
    </xf>
    <xf numFmtId="2" fontId="22" fillId="25" borderId="39" xfId="0" applyNumberFormat="1" applyFont="1" applyFill="1" applyBorder="1" applyAlignment="1">
      <alignment horizontal="center" vertical="center"/>
    </xf>
    <xf numFmtId="0" fontId="23" fillId="29" borderId="124" xfId="0" applyFont="1" applyFill="1" applyBorder="1" applyAlignment="1">
      <alignment vertical="center"/>
    </xf>
    <xf numFmtId="0" fontId="23" fillId="29" borderId="151" xfId="0" applyFont="1" applyFill="1" applyBorder="1" applyAlignment="1">
      <alignment horizontal="center" vertical="center"/>
    </xf>
    <xf numFmtId="0" fontId="22" fillId="25" borderId="149" xfId="0" applyFont="1" applyFill="1" applyBorder="1" applyAlignment="1">
      <alignment vertical="center"/>
    </xf>
    <xf numFmtId="0" fontId="22" fillId="25" borderId="142" xfId="0" applyFont="1" applyFill="1" applyBorder="1" applyAlignment="1">
      <alignment vertical="center"/>
    </xf>
    <xf numFmtId="10" fontId="23" fillId="25" borderId="0" xfId="0" applyNumberFormat="1" applyFont="1" applyFill="1" applyBorder="1" applyAlignment="1">
      <alignment horizontal="center" vertical="center"/>
    </xf>
    <xf numFmtId="171" fontId="22" fillId="25" borderId="28" xfId="119" applyNumberFormat="1" applyFont="1" applyFill="1" applyBorder="1" applyAlignment="1">
      <alignment horizontal="center" vertical="center" wrapText="1"/>
    </xf>
    <xf numFmtId="171" fontId="22" fillId="25" borderId="19" xfId="119" applyNumberFormat="1" applyFont="1" applyFill="1" applyBorder="1" applyAlignment="1">
      <alignment horizontal="center" vertical="center" wrapText="1"/>
    </xf>
    <xf numFmtId="0" fontId="23" fillId="0" borderId="0" xfId="0" applyFont="1" applyBorder="1" applyAlignment="1">
      <alignment vertical="center"/>
    </xf>
    <xf numFmtId="171" fontId="22" fillId="25" borderId="34" xfId="119" applyNumberFormat="1" applyFont="1" applyFill="1" applyBorder="1" applyAlignment="1">
      <alignment horizontal="right" vertical="center" wrapText="1"/>
    </xf>
    <xf numFmtId="0" fontId="23" fillId="29" borderId="24" xfId="0" applyFont="1" applyFill="1" applyBorder="1" applyAlignment="1">
      <alignment vertical="center"/>
    </xf>
    <xf numFmtId="171" fontId="22" fillId="0" borderId="19" xfId="0" applyNumberFormat="1" applyFont="1" applyFill="1" applyBorder="1" applyAlignment="1">
      <alignment horizontal="center" vertical="center"/>
    </xf>
    <xf numFmtId="0" fontId="11" fillId="25" borderId="12" xfId="113" applyFill="1" applyBorder="1" applyAlignment="1" applyProtection="1">
      <alignment horizontal="left" vertical="center"/>
    </xf>
    <xf numFmtId="8" fontId="23" fillId="29" borderId="15" xfId="0" applyNumberFormat="1" applyFont="1" applyFill="1" applyBorder="1" applyAlignment="1">
      <alignment horizontal="right" vertical="center"/>
    </xf>
    <xf numFmtId="1" fontId="23" fillId="25" borderId="11" xfId="0" applyNumberFormat="1" applyFont="1" applyFill="1" applyBorder="1" applyAlignment="1">
      <alignment horizontal="center" vertical="center"/>
    </xf>
    <xf numFmtId="10" fontId="22" fillId="25" borderId="123" xfId="155" applyNumberFormat="1" applyFont="1" applyFill="1" applyBorder="1" applyAlignment="1">
      <alignment horizontal="center" vertical="center" wrapText="1"/>
    </xf>
    <xf numFmtId="0" fontId="22" fillId="25" borderId="13" xfId="0" applyFont="1" applyFill="1" applyBorder="1" applyAlignment="1">
      <alignment vertical="center" wrapText="1"/>
    </xf>
    <xf numFmtId="0" fontId="23" fillId="29" borderId="147" xfId="0" applyFont="1" applyFill="1" applyBorder="1" applyAlignment="1">
      <alignment vertical="center"/>
    </xf>
    <xf numFmtId="0" fontId="23" fillId="29" borderId="51" xfId="0" applyFont="1" applyFill="1" applyBorder="1" applyAlignment="1">
      <alignment horizontal="center" vertical="center"/>
    </xf>
    <xf numFmtId="0" fontId="23" fillId="29" borderId="42" xfId="0" applyFont="1" applyFill="1" applyBorder="1" applyAlignment="1">
      <alignment horizontal="center" vertical="center"/>
    </xf>
    <xf numFmtId="1" fontId="22" fillId="25" borderId="56" xfId="0" applyNumberFormat="1" applyFont="1" applyFill="1" applyBorder="1" applyAlignment="1">
      <alignment horizontal="center" vertical="center"/>
    </xf>
    <xf numFmtId="1" fontId="22" fillId="25" borderId="32" xfId="0" applyNumberFormat="1" applyFont="1" applyFill="1" applyBorder="1" applyAlignment="1">
      <alignment horizontal="center" vertical="center"/>
    </xf>
    <xf numFmtId="1" fontId="22" fillId="25" borderId="125" xfId="0" applyNumberFormat="1" applyFont="1" applyFill="1" applyBorder="1" applyAlignment="1">
      <alignment horizontal="center" vertical="center"/>
    </xf>
    <xf numFmtId="1" fontId="23" fillId="29" borderId="46" xfId="0" applyNumberFormat="1" applyFont="1" applyFill="1" applyBorder="1" applyAlignment="1">
      <alignment horizontal="center" vertical="center"/>
    </xf>
    <xf numFmtId="1" fontId="23" fillId="29" borderId="150" xfId="0" applyNumberFormat="1" applyFont="1" applyFill="1" applyBorder="1" applyAlignment="1">
      <alignment horizontal="center" vertical="center"/>
    </xf>
    <xf numFmtId="0" fontId="11" fillId="25" borderId="0" xfId="113" applyFill="1" applyAlignment="1" applyProtection="1">
      <alignment horizontal="left" vertical="center"/>
    </xf>
    <xf numFmtId="171" fontId="22" fillId="25" borderId="125" xfId="119" applyNumberFormat="1" applyFont="1" applyFill="1" applyBorder="1" applyAlignment="1">
      <alignment horizontal="right" vertical="center" wrapText="1"/>
    </xf>
    <xf numFmtId="0" fontId="23" fillId="25" borderId="17" xfId="0" applyFont="1" applyFill="1" applyBorder="1" applyAlignment="1">
      <alignment horizontal="left" vertical="center"/>
    </xf>
    <xf numFmtId="1" fontId="23" fillId="25" borderId="28" xfId="0" applyNumberFormat="1" applyFont="1" applyFill="1" applyBorder="1" applyAlignment="1">
      <alignment horizontal="center" vertical="center"/>
    </xf>
    <xf numFmtId="8" fontId="23" fillId="25" borderId="28" xfId="0" applyNumberFormat="1" applyFont="1" applyFill="1" applyBorder="1" applyAlignment="1">
      <alignment horizontal="right" vertical="center"/>
    </xf>
    <xf numFmtId="8" fontId="23" fillId="25" borderId="28" xfId="119" applyNumberFormat="1" applyFont="1" applyFill="1" applyBorder="1" applyAlignment="1">
      <alignment horizontal="right" vertical="center" wrapText="1"/>
    </xf>
    <xf numFmtId="0" fontId="23" fillId="29" borderId="122" xfId="0" applyFont="1" applyFill="1" applyBorder="1" applyAlignment="1">
      <alignment horizontal="left" vertical="center"/>
    </xf>
    <xf numFmtId="1" fontId="23" fillId="29" borderId="19" xfId="0" applyNumberFormat="1" applyFont="1" applyFill="1" applyBorder="1" applyAlignment="1">
      <alignment horizontal="center" vertical="center"/>
    </xf>
    <xf numFmtId="0" fontId="23" fillId="29" borderId="31" xfId="0" applyFont="1" applyFill="1" applyBorder="1" applyAlignment="1">
      <alignment horizontal="left" vertical="center"/>
    </xf>
    <xf numFmtId="171" fontId="23" fillId="29" borderId="31" xfId="119" applyNumberFormat="1" applyFont="1" applyFill="1" applyBorder="1" applyAlignment="1">
      <alignment horizontal="right" vertical="center"/>
    </xf>
    <xf numFmtId="10" fontId="23" fillId="25" borderId="144" xfId="0" applyNumberFormat="1" applyFont="1" applyFill="1" applyBorder="1" applyAlignment="1">
      <alignment horizontal="center" vertical="center"/>
    </xf>
    <xf numFmtId="0" fontId="11" fillId="0" borderId="0" xfId="113" applyBorder="1" applyAlignment="1" applyProtection="1">
      <alignment vertical="center"/>
    </xf>
    <xf numFmtId="171" fontId="23" fillId="0" borderId="0" xfId="0" applyNumberFormat="1" applyFont="1" applyAlignment="1">
      <alignment vertical="center"/>
    </xf>
    <xf numFmtId="171" fontId="22" fillId="25" borderId="144" xfId="119" applyNumberFormat="1" applyFont="1" applyFill="1" applyBorder="1" applyAlignment="1">
      <alignment horizontal="center" vertical="center"/>
    </xf>
    <xf numFmtId="0" fontId="23" fillId="29" borderId="142" xfId="0" applyFont="1" applyFill="1" applyBorder="1" applyAlignment="1">
      <alignment horizontal="left" vertical="center"/>
    </xf>
    <xf numFmtId="1" fontId="23" fillId="29" borderId="38" xfId="0" applyNumberFormat="1" applyFont="1" applyFill="1" applyBorder="1" applyAlignment="1">
      <alignment horizontal="center" vertical="center"/>
    </xf>
    <xf numFmtId="0" fontId="23" fillId="29" borderId="38" xfId="0" applyFont="1" applyFill="1" applyBorder="1" applyAlignment="1">
      <alignment horizontal="center" vertical="center"/>
    </xf>
    <xf numFmtId="171" fontId="23" fillId="29" borderId="38" xfId="119" applyNumberFormat="1" applyFont="1" applyFill="1" applyBorder="1" applyAlignment="1">
      <alignment horizontal="center" vertical="center"/>
    </xf>
    <xf numFmtId="0" fontId="23" fillId="29" borderId="39" xfId="0" applyFont="1" applyFill="1" applyBorder="1" applyAlignment="1">
      <alignment horizontal="center" vertical="center"/>
    </xf>
    <xf numFmtId="8" fontId="22" fillId="25" borderId="56" xfId="0" applyNumberFormat="1" applyFont="1" applyFill="1" applyBorder="1" applyAlignment="1">
      <alignment horizontal="right" vertical="center"/>
    </xf>
    <xf numFmtId="8" fontId="23" fillId="25" borderId="11" xfId="0" applyNumberFormat="1" applyFont="1" applyFill="1" applyBorder="1" applyAlignment="1">
      <alignment horizontal="right" vertical="center"/>
    </xf>
    <xf numFmtId="1" fontId="23" fillId="29" borderId="15" xfId="0" applyNumberFormat="1" applyFont="1" applyFill="1" applyBorder="1" applyAlignment="1">
      <alignment horizontal="center" vertical="center"/>
    </xf>
    <xf numFmtId="0" fontId="22" fillId="25" borderId="12" xfId="0" applyFont="1" applyFill="1" applyBorder="1" applyAlignment="1">
      <alignment vertical="center"/>
    </xf>
    <xf numFmtId="8" fontId="22" fillId="25" borderId="36" xfId="0" applyNumberFormat="1" applyFont="1" applyFill="1" applyBorder="1" applyAlignment="1">
      <alignment horizontal="right" vertical="center"/>
    </xf>
    <xf numFmtId="8" fontId="22" fillId="25" borderId="14" xfId="119" applyNumberFormat="1" applyFont="1" applyFill="1" applyBorder="1" applyAlignment="1">
      <alignment horizontal="right" vertical="center" wrapText="1"/>
    </xf>
    <xf numFmtId="171" fontId="22" fillId="25" borderId="37" xfId="119" applyNumberFormat="1" applyFont="1" applyFill="1" applyBorder="1" applyAlignment="1">
      <alignment horizontal="right" vertical="center" wrapText="1"/>
    </xf>
    <xf numFmtId="171" fontId="22" fillId="25" borderId="148" xfId="119" applyNumberFormat="1" applyFont="1" applyFill="1" applyBorder="1" applyAlignment="1">
      <alignment horizontal="center" vertical="center"/>
    </xf>
    <xf numFmtId="171" fontId="22" fillId="25" borderId="35" xfId="119" applyNumberFormat="1" applyFont="1" applyFill="1" applyBorder="1" applyAlignment="1">
      <alignment horizontal="right" vertical="center" wrapText="1"/>
    </xf>
    <xf numFmtId="0" fontId="22" fillId="25" borderId="64" xfId="0" applyFont="1" applyFill="1" applyBorder="1" applyAlignment="1">
      <alignment vertical="center" wrapText="1"/>
    </xf>
    <xf numFmtId="171" fontId="22" fillId="50" borderId="17" xfId="0" applyNumberFormat="1" applyFont="1" applyFill="1" applyBorder="1" applyAlignment="1">
      <alignment horizontal="center" vertical="center"/>
    </xf>
    <xf numFmtId="171" fontId="22" fillId="50" borderId="19" xfId="0" applyNumberFormat="1" applyFont="1" applyFill="1" applyBorder="1" applyAlignment="1">
      <alignment horizontal="center" vertical="center"/>
    </xf>
    <xf numFmtId="0" fontId="49" fillId="0" borderId="0" xfId="221" applyFont="1"/>
    <xf numFmtId="16" fontId="22" fillId="0" borderId="0" xfId="0" applyNumberFormat="1" applyFont="1"/>
    <xf numFmtId="10" fontId="22" fillId="50" borderId="18" xfId="156" applyNumberFormat="1" applyFont="1" applyFill="1" applyBorder="1" applyAlignment="1">
      <alignment horizontal="center" wrapText="1"/>
    </xf>
    <xf numFmtId="10" fontId="22" fillId="50" borderId="29" xfId="156" applyNumberFormat="1" applyFont="1" applyFill="1" applyBorder="1" applyAlignment="1">
      <alignment horizontal="center" wrapText="1"/>
    </xf>
    <xf numFmtId="2" fontId="22" fillId="50" borderId="29" xfId="0" applyNumberFormat="1" applyFont="1" applyFill="1" applyBorder="1" applyAlignment="1">
      <alignment horizontal="center"/>
    </xf>
    <xf numFmtId="2" fontId="23" fillId="50" borderId="29" xfId="0" applyNumberFormat="1" applyFont="1" applyFill="1" applyBorder="1" applyAlignment="1">
      <alignment horizontal="center"/>
    </xf>
    <xf numFmtId="10" fontId="22" fillId="50" borderId="38" xfId="156" applyNumberFormat="1" applyFont="1" applyFill="1" applyBorder="1" applyAlignment="1">
      <alignment horizontal="center" wrapText="1"/>
    </xf>
    <xf numFmtId="10" fontId="22" fillId="50" borderId="29" xfId="156" applyNumberFormat="1" applyFont="1" applyFill="1" applyBorder="1" applyAlignment="1">
      <alignment horizontal="center"/>
    </xf>
    <xf numFmtId="10" fontId="23" fillId="50" borderId="29" xfId="155" applyNumberFormat="1" applyFont="1" applyFill="1" applyBorder="1" applyAlignment="1">
      <alignment horizontal="center"/>
    </xf>
    <xf numFmtId="10" fontId="22" fillId="50" borderId="44" xfId="155" applyNumberFormat="1" applyFont="1" applyFill="1" applyBorder="1" applyAlignment="1">
      <alignment horizontal="center"/>
    </xf>
    <xf numFmtId="10" fontId="22" fillId="50" borderId="39" xfId="156" applyNumberFormat="1" applyFont="1" applyFill="1" applyBorder="1" applyAlignment="1">
      <alignment horizontal="center" wrapText="1"/>
    </xf>
    <xf numFmtId="10" fontId="22" fillId="50" borderId="19" xfId="0" applyNumberFormat="1" applyFont="1" applyFill="1" applyBorder="1" applyAlignment="1">
      <alignment horizontal="center"/>
    </xf>
    <xf numFmtId="10" fontId="22" fillId="50" borderId="28" xfId="0" applyNumberFormat="1" applyFont="1" applyFill="1" applyBorder="1" applyAlignment="1">
      <alignment horizontal="center"/>
    </xf>
    <xf numFmtId="10" fontId="22" fillId="50" borderId="29" xfId="0" applyNumberFormat="1" applyFont="1" applyFill="1" applyBorder="1" applyAlignment="1">
      <alignment horizontal="center"/>
    </xf>
    <xf numFmtId="10" fontId="22" fillId="50" borderId="44" xfId="0" applyNumberFormat="1" applyFont="1" applyFill="1" applyBorder="1" applyAlignment="1">
      <alignment horizontal="center"/>
    </xf>
    <xf numFmtId="10" fontId="23" fillId="50" borderId="11" xfId="0" applyNumberFormat="1" applyFont="1" applyFill="1" applyBorder="1" applyAlignment="1">
      <alignment horizontal="center"/>
    </xf>
    <xf numFmtId="0" fontId="23" fillId="50" borderId="11" xfId="0" applyFont="1" applyFill="1" applyBorder="1" applyAlignment="1">
      <alignment horizontal="center"/>
    </xf>
    <xf numFmtId="10" fontId="22" fillId="50" borderId="38" xfId="155" applyNumberFormat="1" applyFont="1" applyFill="1" applyBorder="1" applyAlignment="1">
      <alignment horizontal="center" wrapText="1"/>
    </xf>
    <xf numFmtId="10" fontId="22" fillId="50" borderId="29" xfId="155" applyNumberFormat="1" applyFont="1" applyFill="1" applyBorder="1" applyAlignment="1">
      <alignment horizontal="center" wrapText="1"/>
    </xf>
    <xf numFmtId="10" fontId="22" fillId="50" borderId="44" xfId="155" applyNumberFormat="1" applyFont="1" applyFill="1" applyBorder="1" applyAlignment="1">
      <alignment horizontal="center" wrapText="1"/>
    </xf>
    <xf numFmtId="0" fontId="23" fillId="50" borderId="45" xfId="0" applyFont="1" applyFill="1" applyBorder="1" applyAlignment="1"/>
    <xf numFmtId="0" fontId="23" fillId="50" borderId="11" xfId="0" applyFont="1" applyFill="1" applyBorder="1" applyAlignment="1"/>
    <xf numFmtId="10" fontId="22" fillId="50" borderId="17" xfId="155" applyNumberFormat="1" applyFont="1" applyFill="1" applyBorder="1" applyAlignment="1">
      <alignment horizontal="center" wrapText="1"/>
    </xf>
    <xf numFmtId="0" fontId="3" fillId="54" borderId="117" xfId="135" applyFill="1" applyBorder="1" applyAlignment="1">
      <alignment vertical="center"/>
    </xf>
    <xf numFmtId="0" fontId="11" fillId="54" borderId="85" xfId="113" applyFill="1" applyBorder="1" applyAlignment="1" applyProtection="1">
      <alignment horizontal="left" vertical="center"/>
    </xf>
    <xf numFmtId="0" fontId="0" fillId="54" borderId="105" xfId="0" applyFill="1" applyBorder="1" applyAlignment="1">
      <alignment horizontal="left" vertical="center"/>
    </xf>
    <xf numFmtId="0" fontId="3" fillId="54" borderId="59" xfId="0" applyFont="1" applyFill="1" applyBorder="1" applyAlignment="1">
      <alignment horizontal="left" vertical="center"/>
    </xf>
    <xf numFmtId="0" fontId="3" fillId="54" borderId="105" xfId="135" applyFill="1" applyBorder="1" applyAlignment="1">
      <alignment horizontal="left" vertical="center"/>
    </xf>
    <xf numFmtId="0" fontId="11" fillId="54" borderId="87" xfId="113" applyFill="1" applyBorder="1" applyAlignment="1" applyProtection="1">
      <alignment horizontal="left" vertical="center"/>
    </xf>
    <xf numFmtId="0" fontId="11" fillId="54" borderId="87" xfId="113" applyFill="1" applyBorder="1" applyAlignment="1" applyProtection="1">
      <alignment vertical="center"/>
    </xf>
    <xf numFmtId="2" fontId="3" fillId="54" borderId="60" xfId="170" applyNumberFormat="1" applyFont="1" applyFill="1" applyBorder="1" applyAlignment="1">
      <alignment horizontal="center" vertical="center"/>
    </xf>
    <xf numFmtId="2" fontId="3" fillId="54" borderId="86" xfId="170" applyNumberFormat="1" applyFont="1" applyFill="1" applyBorder="1" applyAlignment="1">
      <alignment horizontal="center" vertical="center"/>
    </xf>
    <xf numFmtId="0" fontId="11" fillId="0" borderId="62" xfId="113" applyFont="1" applyBorder="1" applyAlignment="1" applyProtection="1">
      <alignment horizontal="left" vertical="center"/>
    </xf>
    <xf numFmtId="2" fontId="2" fillId="54" borderId="60" xfId="170" applyNumberFormat="1" applyFill="1" applyBorder="1" applyAlignment="1">
      <alignment horizontal="center" vertical="center"/>
    </xf>
    <xf numFmtId="2" fontId="2" fillId="54" borderId="86" xfId="170" applyNumberFormat="1" applyFill="1" applyBorder="1" applyAlignment="1">
      <alignment horizontal="center" vertical="center"/>
    </xf>
    <xf numFmtId="10" fontId="2" fillId="54" borderId="86" xfId="157" applyNumberFormat="1" applyFont="1" applyFill="1" applyBorder="1" applyAlignment="1">
      <alignment horizontal="center" vertical="center"/>
    </xf>
    <xf numFmtId="2" fontId="2" fillId="54" borderId="60" xfId="193" applyNumberFormat="1" applyFont="1" applyFill="1" applyBorder="1" applyAlignment="1">
      <alignment horizontal="center" vertical="center"/>
    </xf>
    <xf numFmtId="2" fontId="2" fillId="54" borderId="86" xfId="170" applyNumberFormat="1" applyFont="1" applyFill="1" applyBorder="1" applyAlignment="1">
      <alignment horizontal="center" vertical="center"/>
    </xf>
    <xf numFmtId="0" fontId="11" fillId="54" borderId="0" xfId="113" applyFill="1" applyAlignment="1" applyProtection="1"/>
    <xf numFmtId="0" fontId="11" fillId="54" borderId="85" xfId="113" applyFont="1" applyFill="1" applyBorder="1" applyAlignment="1" applyProtection="1">
      <alignment horizontal="left" vertical="center"/>
    </xf>
    <xf numFmtId="0" fontId="11" fillId="54" borderId="93" xfId="113" applyFill="1" applyBorder="1" applyAlignment="1" applyProtection="1">
      <alignment vertical="center"/>
    </xf>
    <xf numFmtId="0" fontId="3" fillId="54" borderId="109" xfId="135" applyFill="1" applyBorder="1" applyAlignment="1">
      <alignment vertical="center"/>
    </xf>
    <xf numFmtId="0" fontId="3" fillId="50" borderId="67" xfId="135" applyFill="1" applyBorder="1" applyAlignment="1">
      <alignment horizontal="center" vertical="center"/>
    </xf>
    <xf numFmtId="0" fontId="3" fillId="50" borderId="68" xfId="135" applyFill="1" applyBorder="1" applyAlignment="1">
      <alignment horizontal="center" vertical="center"/>
    </xf>
    <xf numFmtId="2" fontId="3" fillId="54" borderId="69" xfId="135" applyNumberFormat="1" applyFont="1" applyFill="1" applyBorder="1" applyAlignment="1">
      <alignment horizontal="center" vertical="center"/>
    </xf>
    <xf numFmtId="0" fontId="32" fillId="0" borderId="47" xfId="0" applyFont="1" applyBorder="1" applyAlignment="1">
      <alignment vertical="center"/>
    </xf>
    <xf numFmtId="0" fontId="32" fillId="0" borderId="47" xfId="0" applyFont="1" applyBorder="1" applyAlignment="1">
      <alignment horizontal="center"/>
    </xf>
    <xf numFmtId="0" fontId="37" fillId="25" borderId="60" xfId="135" applyFont="1" applyFill="1" applyBorder="1" applyAlignment="1">
      <alignment horizontal="center" vertical="center" wrapText="1"/>
    </xf>
    <xf numFmtId="167" fontId="38" fillId="59" borderId="62" xfId="192" applyFont="1" applyFill="1" applyBorder="1" applyAlignment="1">
      <alignment horizontal="center" vertical="center" wrapText="1"/>
    </xf>
    <xf numFmtId="167" fontId="38" fillId="59" borderId="63" xfId="192" applyFont="1" applyFill="1" applyBorder="1" applyAlignment="1">
      <alignment horizontal="center" vertical="center" wrapText="1"/>
    </xf>
    <xf numFmtId="0" fontId="39" fillId="59" borderId="63" xfId="147" applyFont="1" applyFill="1" applyBorder="1"/>
    <xf numFmtId="0" fontId="39" fillId="59" borderId="64" xfId="147" applyFont="1" applyFill="1" applyBorder="1"/>
    <xf numFmtId="0" fontId="35" fillId="59" borderId="101" xfId="147" applyFont="1" applyFill="1" applyBorder="1" applyAlignment="1">
      <alignment horizontal="center" vertical="center" textRotation="90" wrapText="1"/>
    </xf>
    <xf numFmtId="0" fontId="35" fillId="59" borderId="54" xfId="147" applyFont="1" applyFill="1" applyBorder="1" applyAlignment="1">
      <alignment horizontal="center" vertical="center" textRotation="90" wrapText="1"/>
    </xf>
    <xf numFmtId="0" fontId="35" fillId="59" borderId="102" xfId="147" applyNumberFormat="1" applyFont="1" applyFill="1" applyBorder="1" applyAlignment="1">
      <alignment horizontal="center" vertical="center" textRotation="90"/>
    </xf>
    <xf numFmtId="0" fontId="35" fillId="59" borderId="54" xfId="147" applyNumberFormat="1" applyFont="1" applyFill="1" applyBorder="1" applyAlignment="1">
      <alignment horizontal="center" vertical="center" textRotation="90"/>
    </xf>
    <xf numFmtId="0" fontId="35" fillId="59" borderId="102" xfId="147" applyFont="1" applyFill="1" applyBorder="1" applyAlignment="1">
      <alignment horizontal="center" vertical="center" textRotation="90" wrapText="1"/>
    </xf>
    <xf numFmtId="0" fontId="35" fillId="59" borderId="54" xfId="147" applyNumberFormat="1" applyFont="1" applyFill="1" applyBorder="1" applyAlignment="1">
      <alignment horizontal="center" vertical="center" textRotation="90" wrapText="1"/>
    </xf>
    <xf numFmtId="165" fontId="35" fillId="59" borderId="35" xfId="131" applyNumberFormat="1" applyFont="1" applyFill="1" applyBorder="1" applyAlignment="1">
      <alignment horizontal="center" vertical="center" textRotation="90" wrapText="1"/>
    </xf>
    <xf numFmtId="165" fontId="35" fillId="59" borderId="103" xfId="131" applyNumberFormat="1" applyFont="1" applyFill="1" applyBorder="1" applyAlignment="1">
      <alignment horizontal="center" vertical="center" textRotation="90" wrapText="1"/>
    </xf>
    <xf numFmtId="165" fontId="35" fillId="59" borderId="104" xfId="131" applyNumberFormat="1" applyFont="1" applyFill="1" applyBorder="1" applyAlignment="1">
      <alignment horizontal="center" vertical="center" textRotation="90"/>
    </xf>
    <xf numFmtId="165" fontId="35" fillId="59" borderId="103" xfId="131" applyNumberFormat="1" applyFont="1" applyFill="1" applyBorder="1" applyAlignment="1">
      <alignment horizontal="center" vertical="center" textRotation="90"/>
    </xf>
    <xf numFmtId="169" fontId="35" fillId="59" borderId="104" xfId="131" applyNumberFormat="1" applyFont="1" applyFill="1" applyBorder="1" applyAlignment="1">
      <alignment horizontal="center" vertical="center" textRotation="90"/>
    </xf>
    <xf numFmtId="0" fontId="32" fillId="59" borderId="10" xfId="147" applyFont="1" applyFill="1" applyBorder="1" applyAlignment="1">
      <alignment vertical="center"/>
    </xf>
    <xf numFmtId="0" fontId="32" fillId="59" borderId="46" xfId="147" applyFont="1" applyFill="1" applyBorder="1" applyAlignment="1">
      <alignment horizontal="center" vertical="center"/>
    </xf>
    <xf numFmtId="1" fontId="32" fillId="59" borderId="24" xfId="147" applyNumberFormat="1" applyFont="1" applyFill="1" applyBorder="1" applyAlignment="1">
      <alignment horizontal="center" vertical="center"/>
    </xf>
    <xf numFmtId="168" fontId="32" fillId="59" borderId="66" xfId="121" applyFont="1" applyFill="1" applyBorder="1" applyAlignment="1">
      <alignment horizontal="center" vertical="center"/>
    </xf>
    <xf numFmtId="168" fontId="32" fillId="59" borderId="11" xfId="121" applyFont="1" applyFill="1" applyBorder="1" applyAlignment="1">
      <alignment horizontal="center" vertical="center"/>
    </xf>
    <xf numFmtId="0" fontId="32" fillId="0" borderId="47" xfId="221" applyFont="1" applyBorder="1" applyAlignment="1">
      <alignment horizontal="center" vertical="center"/>
    </xf>
    <xf numFmtId="166" fontId="32" fillId="51" borderId="47" xfId="119" applyFont="1" applyFill="1" applyBorder="1"/>
    <xf numFmtId="0" fontId="32" fillId="0" borderId="47" xfId="0" applyFont="1" applyBorder="1"/>
    <xf numFmtId="166" fontId="32" fillId="51" borderId="47" xfId="119" applyFont="1" applyFill="1" applyBorder="1" applyAlignment="1">
      <alignment vertical="center"/>
    </xf>
    <xf numFmtId="0" fontId="52" fillId="0" borderId="47" xfId="221" applyNumberFormat="1" applyFont="1" applyBorder="1" applyAlignment="1">
      <alignment horizontal="center" vertical="center" wrapText="1"/>
    </xf>
    <xf numFmtId="0" fontId="52" fillId="0" borderId="47" xfId="221" applyFont="1" applyBorder="1" applyAlignment="1">
      <alignment horizontal="center" vertical="center" wrapText="1"/>
    </xf>
    <xf numFmtId="0" fontId="2" fillId="0" borderId="0" xfId="0" applyFont="1"/>
    <xf numFmtId="0" fontId="2" fillId="0" borderId="47" xfId="0" applyFont="1" applyBorder="1"/>
    <xf numFmtId="1" fontId="2" fillId="0" borderId="47" xfId="0" applyNumberFormat="1" applyFont="1" applyBorder="1"/>
    <xf numFmtId="166" fontId="2" fillId="0" borderId="47" xfId="119" applyFont="1" applyBorder="1"/>
    <xf numFmtId="43" fontId="2" fillId="0" borderId="0" xfId="0" applyNumberFormat="1" applyFont="1"/>
    <xf numFmtId="166" fontId="2" fillId="50" borderId="47" xfId="119" applyFont="1" applyFill="1" applyBorder="1"/>
    <xf numFmtId="0" fontId="52" fillId="0" borderId="47" xfId="221" applyFont="1" applyBorder="1" applyAlignment="1">
      <alignment horizontal="center" vertical="center"/>
    </xf>
    <xf numFmtId="0" fontId="52" fillId="0" borderId="0" xfId="221" applyFont="1"/>
    <xf numFmtId="0" fontId="52" fillId="0" borderId="0" xfId="221" applyFont="1" applyAlignment="1">
      <alignment horizontal="left"/>
    </xf>
    <xf numFmtId="0" fontId="32" fillId="0" borderId="47" xfId="221" applyFont="1" applyBorder="1" applyAlignment="1">
      <alignment horizontal="center" vertical="center" wrapText="1"/>
    </xf>
    <xf numFmtId="3" fontId="2" fillId="0" borderId="47" xfId="221" applyNumberFormat="1" applyFont="1" applyBorder="1" applyAlignment="1">
      <alignment horizontal="center" vertical="center" wrapText="1"/>
    </xf>
    <xf numFmtId="0" fontId="2" fillId="0" borderId="47" xfId="221" applyFont="1" applyBorder="1" applyAlignment="1">
      <alignment horizontal="justify" vertical="center"/>
    </xf>
    <xf numFmtId="4" fontId="2" fillId="0" borderId="47" xfId="222" applyNumberFormat="1" applyFont="1" applyFill="1" applyBorder="1" applyAlignment="1" applyProtection="1">
      <alignment horizontal="center" vertical="center"/>
      <protection locked="0"/>
    </xf>
    <xf numFmtId="4" fontId="32" fillId="24" borderId="47" xfId="222" applyNumberFormat="1" applyFont="1" applyFill="1" applyBorder="1" applyAlignment="1" applyProtection="1">
      <alignment horizontal="center" vertical="center"/>
      <protection locked="0"/>
    </xf>
    <xf numFmtId="0" fontId="52" fillId="0" borderId="0" xfId="221" applyFont="1" applyBorder="1"/>
    <xf numFmtId="0" fontId="54" fillId="51" borderId="47" xfId="221" applyFont="1" applyFill="1" applyBorder="1" applyAlignment="1">
      <alignment horizontal="center" vertical="center" wrapText="1"/>
    </xf>
    <xf numFmtId="4" fontId="49" fillId="59" borderId="47" xfId="221" applyNumberFormat="1" applyFont="1" applyFill="1" applyBorder="1" applyAlignment="1">
      <alignment horizontal="center"/>
    </xf>
    <xf numFmtId="4" fontId="32" fillId="59" borderId="47" xfId="221" applyNumberFormat="1" applyFont="1" applyFill="1" applyBorder="1" applyAlignment="1">
      <alignment horizontal="center" vertical="center" wrapText="1"/>
    </xf>
    <xf numFmtId="0" fontId="2" fillId="0" borderId="47" xfId="0" applyFont="1" applyBorder="1" applyAlignment="1">
      <alignment horizontal="center"/>
    </xf>
    <xf numFmtId="0" fontId="34" fillId="50" borderId="0" xfId="223" applyFont="1" applyFill="1" applyAlignment="1">
      <alignment horizontal="center" wrapText="1"/>
    </xf>
    <xf numFmtId="0" fontId="32" fillId="50" borderId="0" xfId="223" applyFont="1" applyFill="1" applyAlignment="1">
      <alignment wrapText="1"/>
    </xf>
    <xf numFmtId="0" fontId="32" fillId="51" borderId="47" xfId="0" applyFont="1" applyFill="1" applyBorder="1" applyAlignment="1">
      <alignment horizontal="center"/>
    </xf>
    <xf numFmtId="166" fontId="32" fillId="0" borderId="47" xfId="119" applyFont="1" applyBorder="1"/>
    <xf numFmtId="0" fontId="32" fillId="0" borderId="47" xfId="223" applyFont="1" applyBorder="1" applyAlignment="1">
      <alignment horizontal="center" vertical="center" wrapText="1"/>
    </xf>
    <xf numFmtId="3" fontId="2" fillId="0" borderId="47" xfId="223" applyNumberFormat="1" applyFont="1" applyBorder="1" applyAlignment="1">
      <alignment horizontal="center" vertical="center" wrapText="1"/>
    </xf>
    <xf numFmtId="0" fontId="2" fillId="0" borderId="47" xfId="223" applyFont="1" applyBorder="1" applyAlignment="1">
      <alignment horizontal="justify" vertical="center"/>
    </xf>
    <xf numFmtId="4" fontId="2" fillId="0" borderId="47" xfId="224" applyNumberFormat="1" applyFont="1" applyFill="1" applyBorder="1" applyAlignment="1" applyProtection="1">
      <alignment horizontal="center" vertical="center"/>
      <protection locked="0"/>
    </xf>
    <xf numFmtId="4" fontId="32" fillId="56" borderId="47" xfId="224" applyNumberFormat="1" applyFont="1" applyFill="1" applyBorder="1" applyAlignment="1" applyProtection="1">
      <alignment horizontal="center" vertical="center"/>
    </xf>
    <xf numFmtId="0" fontId="2" fillId="0" borderId="0" xfId="223" applyFont="1" applyAlignment="1">
      <alignment horizontal="left"/>
    </xf>
    <xf numFmtId="0" fontId="2" fillId="0" borderId="0" xfId="223" applyFont="1"/>
    <xf numFmtId="0" fontId="2" fillId="0" borderId="0" xfId="223" applyFont="1" applyAlignment="1">
      <alignment horizontal="center"/>
    </xf>
    <xf numFmtId="4" fontId="32" fillId="53" borderId="0" xfId="223" applyNumberFormat="1" applyFont="1" applyFill="1" applyBorder="1" applyAlignment="1" applyProtection="1">
      <alignment horizontal="right" vertical="top"/>
      <protection locked="0"/>
    </xf>
    <xf numFmtId="4" fontId="32" fillId="0" borderId="0" xfId="223" applyNumberFormat="1" applyFont="1" applyBorder="1" applyAlignment="1">
      <alignment horizontal="left" vertical="top"/>
    </xf>
    <xf numFmtId="4" fontId="2" fillId="25" borderId="0" xfId="224" applyNumberFormat="1" applyFont="1" applyFill="1" applyBorder="1" applyAlignment="1" applyProtection="1">
      <alignment horizontal="center"/>
    </xf>
    <xf numFmtId="4" fontId="32" fillId="25" borderId="0" xfId="224" applyNumberFormat="1" applyFont="1" applyFill="1" applyBorder="1" applyAlignment="1" applyProtection="1">
      <alignment horizontal="center"/>
    </xf>
    <xf numFmtId="0" fontId="32" fillId="0" borderId="47" xfId="0" applyFont="1" applyFill="1" applyBorder="1" applyAlignment="1">
      <alignment horizontal="center"/>
    </xf>
    <xf numFmtId="1" fontId="2" fillId="0" borderId="47" xfId="0" applyNumberFormat="1" applyFont="1" applyBorder="1" applyAlignment="1">
      <alignment horizontal="center"/>
    </xf>
    <xf numFmtId="1" fontId="32" fillId="50" borderId="86" xfId="147" applyNumberFormat="1" applyFont="1" applyFill="1" applyBorder="1" applyAlignment="1">
      <alignment horizontal="center" vertical="center"/>
    </xf>
    <xf numFmtId="1" fontId="32" fillId="50" borderId="94" xfId="147" applyNumberFormat="1" applyFont="1" applyFill="1" applyBorder="1" applyAlignment="1">
      <alignment horizontal="center" vertical="center"/>
    </xf>
    <xf numFmtId="168" fontId="32" fillId="50" borderId="70" xfId="121" applyFont="1" applyFill="1" applyBorder="1" applyAlignment="1">
      <alignment horizontal="center" vertical="center"/>
    </xf>
    <xf numFmtId="168" fontId="32" fillId="50" borderId="107" xfId="121" applyFont="1" applyFill="1" applyBorder="1" applyAlignment="1">
      <alignment horizontal="center" vertical="center"/>
    </xf>
    <xf numFmtId="0" fontId="2" fillId="0" borderId="0" xfId="0" applyFont="1" applyAlignment="1">
      <alignment horizontal="centerContinuous"/>
    </xf>
    <xf numFmtId="0" fontId="2" fillId="0" borderId="0" xfId="0" applyFont="1" applyAlignment="1">
      <alignment horizontal="left"/>
    </xf>
    <xf numFmtId="0" fontId="32" fillId="0" borderId="0" xfId="0" applyFont="1" applyAlignment="1">
      <alignment vertical="center"/>
    </xf>
    <xf numFmtId="0" fontId="2" fillId="0" borderId="132" xfId="0" applyFont="1" applyBorder="1" applyAlignment="1">
      <alignment horizontal="justify" vertical="center" wrapText="1"/>
    </xf>
    <xf numFmtId="0" fontId="2" fillId="0" borderId="133" xfId="0" applyFont="1" applyBorder="1" applyAlignment="1">
      <alignment horizontal="justify" vertical="center" wrapText="1"/>
    </xf>
    <xf numFmtId="0" fontId="2" fillId="0" borderId="82" xfId="0" applyFont="1" applyBorder="1" applyAlignment="1">
      <alignment horizontal="justify" vertical="center" wrapText="1"/>
    </xf>
    <xf numFmtId="0" fontId="2" fillId="0" borderId="134" xfId="0" applyFont="1" applyBorder="1" applyAlignment="1">
      <alignment horizontal="justify" vertical="center" wrapText="1"/>
    </xf>
    <xf numFmtId="0" fontId="2" fillId="0" borderId="47" xfId="0" applyFont="1" applyBorder="1" applyAlignment="1">
      <alignment vertical="center"/>
    </xf>
    <xf numFmtId="167" fontId="2" fillId="0" borderId="47" xfId="0" applyNumberFormat="1" applyFont="1" applyBorder="1"/>
    <xf numFmtId="0" fontId="32" fillId="0" borderId="47" xfId="0" applyFont="1" applyBorder="1" applyAlignment="1">
      <alignment horizontal="centerContinuous" vertical="center"/>
    </xf>
    <xf numFmtId="0" fontId="2" fillId="0" borderId="127" xfId="0" applyFont="1" applyBorder="1" applyAlignment="1">
      <alignment horizontal="centerContinuous"/>
    </xf>
    <xf numFmtId="0" fontId="32" fillId="0" borderId="47" xfId="0" applyFont="1" applyBorder="1" applyAlignment="1">
      <alignment horizontal="centerContinuous" vertical="top"/>
    </xf>
    <xf numFmtId="0" fontId="32" fillId="0" borderId="128" xfId="0" applyFont="1" applyBorder="1" applyAlignment="1">
      <alignment horizontal="center" vertical="center"/>
    </xf>
    <xf numFmtId="49" fontId="2" fillId="0" borderId="129" xfId="0" applyNumberFormat="1" applyFont="1" applyBorder="1" applyAlignment="1" applyProtection="1">
      <alignment horizontal="center" vertical="center"/>
      <protection locked="0"/>
    </xf>
    <xf numFmtId="0" fontId="55" fillId="0" borderId="130" xfId="0" applyFont="1" applyBorder="1" applyAlignment="1">
      <alignment horizontal="center" vertical="center" wrapText="1"/>
    </xf>
    <xf numFmtId="0" fontId="2" fillId="0" borderId="131" xfId="0" applyFont="1" applyBorder="1" applyAlignment="1">
      <alignment horizontal="justify" vertical="center" wrapText="1"/>
    </xf>
    <xf numFmtId="0" fontId="2" fillId="0" borderId="83" xfId="170" applyNumberFormat="1" applyFont="1" applyBorder="1" applyAlignment="1" applyProtection="1">
      <alignment horizontal="center" vertical="center"/>
      <protection locked="0"/>
    </xf>
    <xf numFmtId="4" fontId="2" fillId="0" borderId="130" xfId="170" applyNumberFormat="1" applyFont="1" applyBorder="1" applyAlignment="1">
      <alignment horizontal="center" vertical="center"/>
    </xf>
    <xf numFmtId="39" fontId="2" fillId="0" borderId="134" xfId="170" applyNumberFormat="1" applyFont="1" applyBorder="1" applyAlignment="1" applyProtection="1">
      <alignment horizontal="center" vertical="center"/>
      <protection locked="0"/>
    </xf>
    <xf numFmtId="167" fontId="2" fillId="0" borderId="135" xfId="170" applyFont="1" applyBorder="1" applyAlignment="1">
      <alignment vertical="center"/>
    </xf>
    <xf numFmtId="0" fontId="55" fillId="0" borderId="85" xfId="0" applyFont="1" applyBorder="1" applyAlignment="1">
      <alignment horizontal="center" vertical="center" wrapText="1"/>
    </xf>
    <xf numFmtId="0" fontId="2" fillId="0" borderId="136" xfId="0" applyFont="1" applyBorder="1" applyAlignment="1">
      <alignment horizontal="justify" vertical="center" wrapText="1"/>
    </xf>
    <xf numFmtId="4" fontId="2" fillId="0" borderId="85" xfId="170" applyNumberFormat="1" applyFont="1" applyBorder="1" applyAlignment="1">
      <alignment horizontal="center" vertical="center"/>
    </xf>
    <xf numFmtId="0" fontId="2" fillId="0" borderId="137" xfId="0" applyFont="1" applyBorder="1" applyAlignment="1">
      <alignment horizontal="justify" vertical="center" wrapText="1"/>
    </xf>
    <xf numFmtId="0" fontId="55" fillId="0" borderId="89" xfId="0" applyFont="1" applyBorder="1" applyAlignment="1">
      <alignment horizontal="center" vertical="center" wrapText="1"/>
    </xf>
    <xf numFmtId="0" fontId="2" fillId="0" borderId="89" xfId="0" applyFont="1" applyBorder="1" applyAlignment="1">
      <alignment horizontal="justify" vertical="center" wrapText="1"/>
    </xf>
    <xf numFmtId="0" fontId="2" fillId="0" borderId="125" xfId="0" applyFont="1" applyBorder="1" applyAlignment="1">
      <alignment horizontal="justify" vertical="center" wrapText="1"/>
    </xf>
    <xf numFmtId="0" fontId="2" fillId="0" borderId="34" xfId="0" applyFont="1" applyBorder="1" applyAlignment="1">
      <alignment horizontal="justify" vertical="center" wrapText="1"/>
    </xf>
    <xf numFmtId="0" fontId="2" fillId="0" borderId="128" xfId="0" applyFont="1" applyBorder="1"/>
    <xf numFmtId="0" fontId="2" fillId="0" borderId="90" xfId="0" applyFont="1" applyBorder="1" applyAlignment="1">
      <alignment horizontal="justify" vertical="center" wrapText="1"/>
    </xf>
    <xf numFmtId="0" fontId="2" fillId="0" borderId="138" xfId="0" applyFont="1" applyBorder="1" applyAlignment="1">
      <alignment horizontal="justify" vertical="center" wrapText="1"/>
    </xf>
    <xf numFmtId="0" fontId="2" fillId="0" borderId="139" xfId="0" applyFont="1" applyBorder="1"/>
    <xf numFmtId="0" fontId="2" fillId="0" borderId="54" xfId="0" applyFont="1" applyBorder="1" applyAlignment="1">
      <alignment horizontal="justify" vertical="center" wrapText="1"/>
    </xf>
    <xf numFmtId="0" fontId="2" fillId="0" borderId="32" xfId="0" applyFont="1" applyBorder="1" applyAlignment="1">
      <alignment horizontal="justify" vertical="center" wrapText="1"/>
    </xf>
    <xf numFmtId="0" fontId="2" fillId="0" borderId="21" xfId="0" applyFont="1" applyBorder="1" applyAlignment="1">
      <alignment horizontal="justify" vertical="center" wrapText="1"/>
    </xf>
    <xf numFmtId="0" fontId="2" fillId="0" borderId="55" xfId="170" applyNumberFormat="1" applyFont="1" applyBorder="1" applyAlignment="1" applyProtection="1">
      <alignment horizontal="center" vertical="center"/>
      <protection locked="0"/>
    </xf>
    <xf numFmtId="4" fontId="2" fillId="0" borderId="54" xfId="170" applyNumberFormat="1" applyFont="1" applyBorder="1" applyAlignment="1">
      <alignment horizontal="center" vertical="center"/>
    </xf>
    <xf numFmtId="39" fontId="2" fillId="0" borderId="36" xfId="170" applyNumberFormat="1" applyFont="1" applyBorder="1" applyAlignment="1" applyProtection="1">
      <alignment horizontal="center" vertical="center"/>
      <protection locked="0"/>
    </xf>
    <xf numFmtId="39" fontId="32" fillId="55" borderId="47" xfId="170" applyNumberFormat="1" applyFont="1" applyFill="1" applyBorder="1" applyAlignment="1" applyProtection="1">
      <alignment horizontal="center" vertical="center"/>
      <protection locked="0"/>
    </xf>
    <xf numFmtId="4" fontId="2" fillId="0" borderId="0" xfId="170" applyNumberFormat="1" applyFont="1" applyBorder="1" applyAlignment="1" applyProtection="1">
      <alignment horizontal="center" vertical="center"/>
      <protection locked="0"/>
    </xf>
    <xf numFmtId="167" fontId="2" fillId="0" borderId="0" xfId="170" applyFont="1" applyBorder="1" applyAlignment="1" applyProtection="1">
      <alignment horizontal="center" vertical="center"/>
      <protection locked="0"/>
    </xf>
    <xf numFmtId="0" fontId="2" fillId="0" borderId="135" xfId="0" applyFont="1" applyBorder="1"/>
    <xf numFmtId="0" fontId="2" fillId="0" borderId="141" xfId="0" applyFont="1" applyBorder="1"/>
    <xf numFmtId="0" fontId="2" fillId="24" borderId="47" xfId="0" applyFont="1" applyFill="1" applyBorder="1"/>
    <xf numFmtId="0" fontId="32" fillId="25" borderId="0" xfId="0" applyFont="1" applyFill="1" applyBorder="1" applyAlignment="1" applyProtection="1">
      <alignment horizontal="right" vertical="justify"/>
      <protection locked="0"/>
    </xf>
    <xf numFmtId="0" fontId="32" fillId="0" borderId="0" xfId="0" applyFont="1" applyBorder="1" applyAlignment="1">
      <alignment horizontal="right" vertical="justify"/>
    </xf>
    <xf numFmtId="0" fontId="2" fillId="24" borderId="0" xfId="0" applyFont="1" applyFill="1" applyBorder="1"/>
    <xf numFmtId="39" fontId="2" fillId="0" borderId="0" xfId="0" applyNumberFormat="1" applyFont="1" applyFill="1" applyBorder="1"/>
    <xf numFmtId="167" fontId="2" fillId="0" borderId="0" xfId="170" applyFont="1" applyBorder="1" applyAlignment="1">
      <alignment horizontal="center"/>
    </xf>
    <xf numFmtId="0" fontId="32" fillId="0" borderId="47" xfId="0" applyFont="1" applyBorder="1" applyAlignment="1">
      <alignment horizontal="center" vertical="center" wrapText="1"/>
    </xf>
    <xf numFmtId="167" fontId="32" fillId="0" borderId="47" xfId="0" applyNumberFormat="1" applyFont="1" applyBorder="1"/>
    <xf numFmtId="0" fontId="57" fillId="0" borderId="0" xfId="135" applyFont="1" applyAlignment="1">
      <alignment vertical="center"/>
    </xf>
    <xf numFmtId="2" fontId="57" fillId="0" borderId="0" xfId="135" applyNumberFormat="1" applyFont="1" applyAlignment="1">
      <alignment vertical="center"/>
    </xf>
    <xf numFmtId="43" fontId="57" fillId="0" borderId="0" xfId="135" applyNumberFormat="1" applyFont="1" applyAlignment="1">
      <alignment vertical="center"/>
    </xf>
    <xf numFmtId="1" fontId="28" fillId="50" borderId="85" xfId="135" applyNumberFormat="1" applyFont="1" applyFill="1" applyBorder="1" applyAlignment="1">
      <alignment horizontal="center" vertical="center"/>
    </xf>
    <xf numFmtId="4" fontId="29" fillId="0" borderId="0" xfId="149" applyNumberFormat="1" applyFont="1" applyAlignment="1">
      <alignment horizontal="right" vertical="center"/>
    </xf>
    <xf numFmtId="0" fontId="37" fillId="25" borderId="175" xfId="135" applyFont="1" applyFill="1" applyBorder="1" applyAlignment="1">
      <alignment vertical="center" wrapText="1"/>
    </xf>
    <xf numFmtId="166" fontId="59" fillId="50" borderId="176" xfId="119" applyFont="1" applyFill="1" applyBorder="1" applyAlignment="1">
      <alignment vertical="center"/>
    </xf>
    <xf numFmtId="166" fontId="59" fillId="50" borderId="176" xfId="119" applyFont="1" applyFill="1" applyBorder="1" applyAlignment="1">
      <alignment vertical="center" wrapText="1"/>
    </xf>
    <xf numFmtId="166" fontId="59" fillId="25" borderId="176" xfId="119" applyFont="1" applyFill="1" applyBorder="1" applyAlignment="1">
      <alignment vertical="center" wrapText="1"/>
    </xf>
    <xf numFmtId="0" fontId="57" fillId="0" borderId="0" xfId="0" applyFont="1" applyBorder="1" applyAlignment="1">
      <alignment horizontal="center" vertical="center" wrapText="1"/>
    </xf>
    <xf numFmtId="0" fontId="57" fillId="0" borderId="0" xfId="0" applyFont="1" applyBorder="1"/>
    <xf numFmtId="0" fontId="57" fillId="0" borderId="0" xfId="0" applyFont="1" applyBorder="1" applyAlignment="1">
      <alignment horizontal="center"/>
    </xf>
    <xf numFmtId="43" fontId="57" fillId="0" borderId="0" xfId="0" applyNumberFormat="1" applyFont="1" applyBorder="1"/>
    <xf numFmtId="167" fontId="57" fillId="0" borderId="0" xfId="0" applyNumberFormat="1" applyFont="1" applyBorder="1"/>
    <xf numFmtId="0" fontId="2" fillId="0" borderId="10" xfId="135" applyFont="1" applyBorder="1" applyAlignment="1">
      <alignment vertical="center"/>
    </xf>
    <xf numFmtId="2" fontId="2" fillId="0" borderId="31" xfId="135" applyNumberFormat="1" applyFont="1" applyBorder="1" applyAlignment="1">
      <alignment horizontal="center" vertical="center"/>
    </xf>
    <xf numFmtId="0" fontId="2" fillId="0" borderId="47" xfId="0" applyFont="1" applyBorder="1" applyAlignment="1">
      <alignment horizontal="center"/>
    </xf>
    <xf numFmtId="0" fontId="2" fillId="0" borderId="47" xfId="221" applyFont="1" applyBorder="1" applyAlignment="1">
      <alignment horizontal="left" vertical="center"/>
    </xf>
    <xf numFmtId="0" fontId="52" fillId="0" borderId="47" xfId="221" applyFont="1" applyBorder="1" applyAlignment="1">
      <alignment horizontal="left" vertical="center"/>
    </xf>
    <xf numFmtId="0" fontId="23" fillId="50" borderId="45" xfId="0" applyFont="1" applyFill="1" applyBorder="1" applyAlignment="1">
      <alignment horizontal="left" vertical="center"/>
    </xf>
    <xf numFmtId="1" fontId="23" fillId="50" borderId="46" xfId="0" applyNumberFormat="1" applyFont="1" applyFill="1" applyBorder="1" applyAlignment="1">
      <alignment horizontal="center" vertical="center"/>
    </xf>
    <xf numFmtId="8" fontId="23" fillId="50" borderId="46" xfId="0" applyNumberFormat="1" applyFont="1" applyFill="1" applyBorder="1" applyAlignment="1">
      <alignment horizontal="right" vertical="center"/>
    </xf>
    <xf numFmtId="8" fontId="23" fillId="50" borderId="11" xfId="119" applyNumberFormat="1" applyFont="1" applyFill="1" applyBorder="1" applyAlignment="1">
      <alignment horizontal="right" vertical="center" wrapText="1"/>
    </xf>
    <xf numFmtId="0" fontId="2" fillId="0" borderId="47" xfId="0" applyFont="1" applyFill="1" applyBorder="1" applyAlignment="1">
      <alignment horizontal="center"/>
    </xf>
    <xf numFmtId="4" fontId="31" fillId="49" borderId="81" xfId="148" applyNumberFormat="1" applyFont="1" applyFill="1" applyBorder="1" applyAlignment="1">
      <alignment horizontal="right" vertical="center" wrapText="1"/>
    </xf>
    <xf numFmtId="4" fontId="31" fillId="49" borderId="23" xfId="148" applyNumberFormat="1" applyFont="1" applyFill="1" applyBorder="1" applyAlignment="1">
      <alignment horizontal="right" vertical="center" wrapText="1"/>
    </xf>
    <xf numFmtId="10" fontId="22" fillId="50" borderId="38" xfId="155" applyNumberFormat="1" applyFont="1" applyFill="1" applyBorder="1" applyAlignment="1">
      <alignment horizontal="center"/>
    </xf>
    <xf numFmtId="1" fontId="3" fillId="54" borderId="70" xfId="135" applyNumberFormat="1" applyFont="1" applyFill="1" applyBorder="1" applyAlignment="1">
      <alignment horizontal="center" vertical="center"/>
    </xf>
    <xf numFmtId="1" fontId="3" fillId="54" borderId="107" xfId="135" applyNumberFormat="1" applyFont="1" applyFill="1" applyBorder="1" applyAlignment="1">
      <alignment horizontal="center" vertical="center"/>
    </xf>
    <xf numFmtId="1" fontId="3" fillId="54" borderId="105" xfId="135" applyNumberFormat="1" applyFont="1" applyFill="1" applyBorder="1" applyAlignment="1">
      <alignment horizontal="center" vertical="center"/>
    </xf>
    <xf numFmtId="1" fontId="0" fillId="54" borderId="105" xfId="0" applyNumberFormat="1" applyFont="1" applyFill="1" applyBorder="1" applyAlignment="1">
      <alignment horizontal="center" vertical="center"/>
    </xf>
    <xf numFmtId="1" fontId="28" fillId="50" borderId="82" xfId="149" applyNumberFormat="1" applyFont="1" applyFill="1" applyBorder="1" applyAlignment="1">
      <alignment horizontal="center" vertical="center"/>
    </xf>
    <xf numFmtId="4" fontId="28" fillId="50" borderId="85" xfId="149" applyNumberFormat="1" applyFont="1" applyFill="1" applyBorder="1" applyAlignment="1">
      <alignment vertical="center"/>
    </xf>
    <xf numFmtId="4" fontId="28" fillId="50" borderId="86" xfId="149" applyNumberFormat="1" applyFont="1" applyFill="1" applyBorder="1" applyAlignment="1">
      <alignment vertical="center"/>
    </xf>
    <xf numFmtId="167" fontId="28" fillId="50" borderId="73" xfId="219" applyFont="1" applyFill="1" applyBorder="1" applyAlignment="1">
      <alignment vertical="center"/>
    </xf>
    <xf numFmtId="167" fontId="28" fillId="50" borderId="88" xfId="219" applyFont="1" applyFill="1" applyBorder="1" applyAlignment="1">
      <alignment vertical="center"/>
    </xf>
    <xf numFmtId="167" fontId="28" fillId="50" borderId="85" xfId="219" applyFont="1" applyFill="1" applyBorder="1" applyAlignment="1">
      <alignment horizontal="center" vertical="center" wrapText="1"/>
    </xf>
    <xf numFmtId="4" fontId="28" fillId="50" borderId="82" xfId="149" applyNumberFormat="1" applyFont="1" applyFill="1" applyBorder="1" applyAlignment="1">
      <alignment vertical="center"/>
    </xf>
    <xf numFmtId="4" fontId="28" fillId="50" borderId="87" xfId="149" applyNumberFormat="1" applyFont="1" applyFill="1" applyBorder="1" applyAlignment="1">
      <alignment vertical="center"/>
    </xf>
    <xf numFmtId="4" fontId="28" fillId="50" borderId="84" xfId="149" applyNumberFormat="1" applyFont="1" applyFill="1" applyBorder="1" applyAlignment="1">
      <alignment vertical="center"/>
    </xf>
    <xf numFmtId="0" fontId="3" fillId="50" borderId="0" xfId="149" applyFill="1" applyAlignment="1">
      <alignment vertical="center"/>
    </xf>
    <xf numFmtId="0" fontId="28" fillId="50" borderId="0" xfId="149" applyFont="1" applyFill="1" applyAlignment="1">
      <alignment vertical="center"/>
    </xf>
    <xf numFmtId="167" fontId="29" fillId="49" borderId="47" xfId="149" applyNumberFormat="1" applyFont="1" applyFill="1" applyBorder="1" applyAlignment="1">
      <alignment vertical="center"/>
    </xf>
    <xf numFmtId="0" fontId="3" fillId="61" borderId="59" xfId="135" applyFont="1" applyFill="1" applyBorder="1" applyAlignment="1">
      <alignment vertical="center"/>
    </xf>
    <xf numFmtId="2" fontId="3" fillId="61" borderId="60" xfId="135" applyNumberFormat="1" applyFill="1" applyBorder="1" applyAlignment="1">
      <alignment horizontal="center" vertical="center"/>
    </xf>
    <xf numFmtId="2" fontId="3" fillId="61" borderId="106" xfId="135" applyNumberFormat="1" applyFill="1" applyBorder="1" applyAlignment="1">
      <alignment horizontal="center" vertical="center"/>
    </xf>
    <xf numFmtId="0" fontId="3" fillId="62" borderId="59" xfId="135" applyFont="1" applyFill="1" applyBorder="1" applyAlignment="1">
      <alignment vertical="center"/>
    </xf>
    <xf numFmtId="2" fontId="3" fillId="62" borderId="60" xfId="135" applyNumberFormat="1" applyFill="1" applyBorder="1" applyAlignment="1">
      <alignment horizontal="center" vertical="center"/>
    </xf>
    <xf numFmtId="2" fontId="3" fillId="62" borderId="106" xfId="135" applyNumberFormat="1" applyFill="1" applyBorder="1" applyAlignment="1">
      <alignment horizontal="center" vertical="center"/>
    </xf>
    <xf numFmtId="0" fontId="3" fillId="61" borderId="57" xfId="135" applyFill="1" applyBorder="1" applyAlignment="1">
      <alignment vertical="center"/>
    </xf>
    <xf numFmtId="2" fontId="3" fillId="61" borderId="58" xfId="135" applyNumberFormat="1" applyFill="1" applyBorder="1" applyAlignment="1">
      <alignment horizontal="center" vertical="center"/>
    </xf>
    <xf numFmtId="2" fontId="3" fillId="61" borderId="97" xfId="135" applyNumberFormat="1" applyFill="1" applyBorder="1" applyAlignment="1">
      <alignment horizontal="center" vertical="center"/>
    </xf>
    <xf numFmtId="0" fontId="3" fillId="61" borderId="59" xfId="135" applyFill="1" applyBorder="1" applyAlignment="1">
      <alignment vertical="center"/>
    </xf>
    <xf numFmtId="0" fontId="3" fillId="61" borderId="59" xfId="135" applyFill="1" applyBorder="1" applyAlignment="1">
      <alignment horizontal="left" vertical="center"/>
    </xf>
    <xf numFmtId="0" fontId="3" fillId="61" borderId="61" xfId="135" applyFill="1" applyBorder="1" applyAlignment="1">
      <alignment vertical="center"/>
    </xf>
    <xf numFmtId="0" fontId="3" fillId="61" borderId="61" xfId="135" applyFill="1" applyBorder="1" applyAlignment="1">
      <alignment horizontal="left" vertical="center"/>
    </xf>
    <xf numFmtId="0" fontId="3" fillId="61" borderId="61" xfId="135" applyFont="1" applyFill="1" applyBorder="1" applyAlignment="1">
      <alignment vertical="center"/>
    </xf>
    <xf numFmtId="0" fontId="3" fillId="61" borderId="60" xfId="135" applyFill="1" applyBorder="1" applyAlignment="1">
      <alignment vertical="center"/>
    </xf>
    <xf numFmtId="0" fontId="3" fillId="61" borderId="60" xfId="135" applyFont="1" applyFill="1" applyBorder="1" applyAlignment="1">
      <alignment vertical="center"/>
    </xf>
    <xf numFmtId="0" fontId="3" fillId="61" borderId="99" xfId="135" applyFill="1" applyBorder="1" applyAlignment="1">
      <alignment vertical="center"/>
    </xf>
    <xf numFmtId="2" fontId="3" fillId="61" borderId="99" xfId="135" applyNumberFormat="1" applyFill="1" applyBorder="1" applyAlignment="1">
      <alignment horizontal="center" vertical="center"/>
    </xf>
    <xf numFmtId="1" fontId="3" fillId="54" borderId="119" xfId="135" applyNumberFormat="1" applyFont="1" applyFill="1" applyBorder="1" applyAlignment="1">
      <alignment horizontal="center" vertical="center"/>
    </xf>
    <xf numFmtId="2" fontId="3" fillId="50" borderId="118" xfId="135" applyNumberFormat="1" applyFont="1" applyFill="1" applyBorder="1" applyAlignment="1">
      <alignment horizontal="center" vertical="center"/>
    </xf>
    <xf numFmtId="1" fontId="3" fillId="50" borderId="117" xfId="135" applyNumberFormat="1" applyFont="1" applyFill="1" applyBorder="1" applyAlignment="1">
      <alignment horizontal="center" vertical="center"/>
    </xf>
    <xf numFmtId="166" fontId="28" fillId="0" borderId="0" xfId="119" applyFont="1" applyAlignment="1">
      <alignment vertical="center"/>
    </xf>
    <xf numFmtId="166" fontId="28" fillId="0" borderId="0" xfId="119" applyFont="1" applyAlignment="1">
      <alignment horizontal="center" vertical="center"/>
    </xf>
    <xf numFmtId="171" fontId="22" fillId="49" borderId="38" xfId="0" applyNumberFormat="1" applyFont="1" applyFill="1" applyBorder="1" applyAlignment="1">
      <alignment horizontal="center"/>
    </xf>
    <xf numFmtId="171" fontId="22" fillId="49" borderId="31" xfId="0" applyNumberFormat="1" applyFont="1" applyFill="1" applyBorder="1" applyAlignment="1">
      <alignment horizontal="center"/>
    </xf>
    <xf numFmtId="0" fontId="42" fillId="0" borderId="0" xfId="0" applyFont="1" applyAlignment="1">
      <alignment horizontal="center" vertical="center"/>
    </xf>
    <xf numFmtId="0" fontId="32" fillId="57" borderId="15" xfId="147" applyFont="1" applyFill="1" applyBorder="1" applyAlignment="1">
      <alignment horizontal="center" vertical="center" textRotation="90"/>
    </xf>
    <xf numFmtId="0" fontId="32" fillId="57" borderId="144" xfId="147" applyFont="1" applyFill="1" applyBorder="1" applyAlignment="1">
      <alignment horizontal="center" vertical="center" textRotation="90"/>
    </xf>
    <xf numFmtId="0" fontId="32" fillId="57" borderId="124" xfId="147" applyFont="1" applyFill="1" applyBorder="1" applyAlignment="1">
      <alignment horizontal="center" vertical="center" textRotation="90"/>
    </xf>
    <xf numFmtId="0" fontId="35" fillId="59" borderId="155" xfId="147" applyFont="1" applyFill="1" applyBorder="1" applyAlignment="1">
      <alignment horizontal="center" vertical="center"/>
    </xf>
    <xf numFmtId="0" fontId="35" fillId="59" borderId="46" xfId="147" applyFont="1" applyFill="1" applyBorder="1" applyAlignment="1">
      <alignment horizontal="center" vertical="center"/>
    </xf>
    <xf numFmtId="0" fontId="35" fillId="59" borderId="156" xfId="147" applyFont="1" applyFill="1" applyBorder="1" applyAlignment="1">
      <alignment horizontal="center" vertical="center"/>
    </xf>
    <xf numFmtId="0" fontId="35" fillId="59" borderId="140" xfId="147" applyFont="1" applyFill="1" applyBorder="1" applyAlignment="1">
      <alignment horizontal="center" vertical="center" textRotation="90"/>
    </xf>
    <xf numFmtId="0" fontId="35" fillId="59" borderId="100" xfId="147" applyFont="1" applyFill="1" applyBorder="1" applyAlignment="1">
      <alignment horizontal="center" vertical="center" textRotation="90"/>
    </xf>
    <xf numFmtId="0" fontId="35" fillId="59" borderId="64" xfId="147" applyFont="1" applyFill="1" applyBorder="1" applyAlignment="1">
      <alignment horizontal="center" vertical="center" textRotation="90"/>
    </xf>
    <xf numFmtId="0" fontId="35" fillId="59" borderId="152" xfId="147" applyFont="1" applyFill="1" applyBorder="1" applyAlignment="1">
      <alignment horizontal="center" vertical="center" wrapText="1"/>
    </xf>
    <xf numFmtId="0" fontId="35" fillId="59" borderId="153" xfId="147" applyFont="1" applyFill="1" applyBorder="1" applyAlignment="1">
      <alignment horizontal="center" vertical="center" wrapText="1"/>
    </xf>
    <xf numFmtId="0" fontId="35" fillId="59" borderId="152" xfId="147" applyFont="1" applyFill="1" applyBorder="1" applyAlignment="1">
      <alignment horizontal="center" vertical="center"/>
    </xf>
    <xf numFmtId="0" fontId="35" fillId="59" borderId="153" xfId="147" applyFont="1" applyFill="1" applyBorder="1" applyAlignment="1">
      <alignment horizontal="center" vertical="center"/>
    </xf>
    <xf numFmtId="166" fontId="35" fillId="59" borderId="152" xfId="131" applyFont="1" applyFill="1" applyBorder="1" applyAlignment="1">
      <alignment horizontal="center" vertical="center"/>
    </xf>
    <xf numFmtId="166" fontId="35" fillId="59" borderId="153" xfId="131" applyFont="1" applyFill="1" applyBorder="1" applyAlignment="1">
      <alignment horizontal="center" vertical="center"/>
    </xf>
    <xf numFmtId="167" fontId="34" fillId="59" borderId="12" xfId="192" applyFont="1" applyFill="1" applyBorder="1" applyAlignment="1">
      <alignment horizontal="center" vertical="center" wrapText="1"/>
    </xf>
    <xf numFmtId="167" fontId="34" fillId="59" borderId="13" xfId="192" applyFont="1" applyFill="1" applyBorder="1" applyAlignment="1">
      <alignment horizontal="center" vertical="center" wrapText="1"/>
    </xf>
    <xf numFmtId="167" fontId="34" fillId="59" borderId="140" xfId="192" applyFont="1" applyFill="1" applyBorder="1" applyAlignment="1">
      <alignment horizontal="center" vertical="center" wrapText="1"/>
    </xf>
    <xf numFmtId="167" fontId="34" fillId="59" borderId="16" xfId="192" applyFont="1" applyFill="1" applyBorder="1" applyAlignment="1">
      <alignment horizontal="center" vertical="center" wrapText="1"/>
    </xf>
    <xf numFmtId="167" fontId="34" fillId="59" borderId="0" xfId="192" applyFont="1" applyFill="1" applyBorder="1" applyAlignment="1">
      <alignment horizontal="center" vertical="center" wrapText="1"/>
    </xf>
    <xf numFmtId="167" fontId="34" fillId="59" borderId="100" xfId="192" applyFont="1" applyFill="1" applyBorder="1" applyAlignment="1">
      <alignment horizontal="center" vertical="center" wrapText="1"/>
    </xf>
    <xf numFmtId="167" fontId="34" fillId="59" borderId="16" xfId="192" applyFont="1" applyFill="1" applyBorder="1" applyAlignment="1">
      <alignment horizontal="center" vertical="center"/>
    </xf>
    <xf numFmtId="167" fontId="34" fillId="59" borderId="0" xfId="192" applyFont="1" applyFill="1" applyBorder="1" applyAlignment="1">
      <alignment horizontal="center" vertical="center"/>
    </xf>
    <xf numFmtId="167" fontId="34" fillId="59" borderId="100" xfId="192" applyFont="1" applyFill="1" applyBorder="1" applyAlignment="1">
      <alignment horizontal="center" vertical="center"/>
    </xf>
    <xf numFmtId="0" fontId="35" fillId="59" borderId="15" xfId="147" applyFont="1" applyFill="1" applyBorder="1" applyAlignment="1">
      <alignment horizontal="center" vertical="center"/>
    </xf>
    <xf numFmtId="0" fontId="35" fillId="59" borderId="144" xfId="147" applyFont="1" applyFill="1" applyBorder="1" applyAlignment="1">
      <alignment horizontal="center" vertical="center"/>
    </xf>
    <xf numFmtId="0" fontId="35" fillId="59" borderId="124" xfId="147" applyFont="1" applyFill="1" applyBorder="1" applyAlignment="1">
      <alignment horizontal="center" vertical="center"/>
    </xf>
    <xf numFmtId="0" fontId="35" fillId="59" borderId="13" xfId="147" applyFont="1" applyFill="1" applyBorder="1" applyAlignment="1">
      <alignment horizontal="center" vertical="center" textRotation="90" wrapText="1"/>
    </xf>
    <xf numFmtId="0" fontId="35" fillId="59" borderId="0" xfId="147" applyFont="1" applyFill="1" applyBorder="1" applyAlignment="1">
      <alignment horizontal="center" vertical="center" textRotation="90" wrapText="1"/>
    </xf>
    <xf numFmtId="0" fontId="35" fillId="59" borderId="63" xfId="147" applyFont="1" applyFill="1" applyBorder="1" applyAlignment="1">
      <alignment horizontal="center" vertical="center" textRotation="90" wrapText="1"/>
    </xf>
    <xf numFmtId="0" fontId="35" fillId="59" borderId="24" xfId="147" applyFont="1" applyFill="1" applyBorder="1" applyAlignment="1">
      <alignment horizontal="center" vertical="center"/>
    </xf>
    <xf numFmtId="0" fontId="35" fillId="59" borderId="81" xfId="147" applyFont="1" applyFill="1" applyBorder="1" applyAlignment="1">
      <alignment horizontal="center" vertical="center"/>
    </xf>
    <xf numFmtId="0" fontId="35" fillId="59" borderId="66" xfId="147" applyFont="1" applyFill="1" applyBorder="1" applyAlignment="1">
      <alignment horizontal="center" vertical="center"/>
    </xf>
    <xf numFmtId="0" fontId="35" fillId="59" borderId="65" xfId="147" applyFont="1" applyFill="1" applyBorder="1" applyAlignment="1">
      <alignment horizontal="center" vertical="center"/>
    </xf>
    <xf numFmtId="0" fontId="35" fillId="59" borderId="65" xfId="147" applyFont="1" applyFill="1" applyBorder="1" applyAlignment="1">
      <alignment horizontal="center" vertical="center" wrapText="1"/>
    </xf>
    <xf numFmtId="0" fontId="35" fillId="59" borderId="81" xfId="147" applyFont="1" applyFill="1" applyBorder="1" applyAlignment="1">
      <alignment horizontal="center" vertical="center" wrapText="1"/>
    </xf>
    <xf numFmtId="0" fontId="35" fillId="59" borderId="66" xfId="147" applyFont="1" applyFill="1" applyBorder="1" applyAlignment="1">
      <alignment horizontal="center" vertical="center" wrapText="1"/>
    </xf>
    <xf numFmtId="0" fontId="49" fillId="59" borderId="47" xfId="221" applyFont="1" applyFill="1" applyBorder="1" applyAlignment="1">
      <alignment horizontal="center"/>
    </xf>
    <xf numFmtId="0" fontId="1" fillId="59" borderId="47" xfId="221" applyFill="1" applyBorder="1" applyAlignment="1">
      <alignment horizontal="center"/>
    </xf>
    <xf numFmtId="0" fontId="32" fillId="0" borderId="50" xfId="0" applyFont="1" applyBorder="1" applyAlignment="1">
      <alignment horizontal="center"/>
    </xf>
    <xf numFmtId="0" fontId="32" fillId="0" borderId="32" xfId="0" applyFont="1" applyBorder="1" applyAlignment="1">
      <alignment horizontal="center"/>
    </xf>
    <xf numFmtId="0" fontId="32" fillId="0" borderId="21" xfId="0" applyFont="1" applyBorder="1" applyAlignment="1">
      <alignment horizontal="center"/>
    </xf>
    <xf numFmtId="0" fontId="32" fillId="50" borderId="47" xfId="221" applyFont="1" applyFill="1" applyBorder="1" applyAlignment="1">
      <alignment horizontal="center" vertical="center" wrapText="1"/>
    </xf>
    <xf numFmtId="0" fontId="32" fillId="60" borderId="47" xfId="0" applyFont="1" applyFill="1" applyBorder="1" applyAlignment="1" applyProtection="1">
      <alignment horizontal="center" vertical="center"/>
      <protection locked="0"/>
    </xf>
    <xf numFmtId="0" fontId="2" fillId="0" borderId="47" xfId="0" applyFont="1" applyBorder="1" applyAlignment="1">
      <alignment horizontal="center"/>
    </xf>
    <xf numFmtId="0" fontId="2" fillId="0" borderId="47" xfId="0" applyFont="1" applyBorder="1" applyAlignment="1">
      <alignment horizontal="left"/>
    </xf>
    <xf numFmtId="0" fontId="32" fillId="59" borderId="50" xfId="221" applyFont="1" applyFill="1" applyBorder="1" applyAlignment="1">
      <alignment horizontal="center" vertical="center"/>
    </xf>
    <xf numFmtId="0" fontId="32" fillId="59" borderId="32" xfId="221" applyFont="1" applyFill="1" applyBorder="1" applyAlignment="1">
      <alignment horizontal="center" vertical="center"/>
    </xf>
    <xf numFmtId="0" fontId="32" fillId="59" borderId="21" xfId="221" applyFont="1" applyFill="1" applyBorder="1" applyAlignment="1">
      <alignment horizontal="center" vertical="center"/>
    </xf>
    <xf numFmtId="4" fontId="32" fillId="56" borderId="50" xfId="223" applyNumberFormat="1" applyFont="1" applyFill="1" applyBorder="1" applyAlignment="1">
      <alignment horizontal="center" vertical="center"/>
    </xf>
    <xf numFmtId="4" fontId="32" fillId="56" borderId="32" xfId="223" applyNumberFormat="1" applyFont="1" applyFill="1" applyBorder="1" applyAlignment="1">
      <alignment horizontal="center" vertical="center"/>
    </xf>
    <xf numFmtId="4" fontId="32" fillId="56" borderId="21" xfId="223" applyNumberFormat="1" applyFont="1" applyFill="1" applyBorder="1" applyAlignment="1">
      <alignment horizontal="center" vertical="center"/>
    </xf>
    <xf numFmtId="0" fontId="32" fillId="50" borderId="50" xfId="223" applyFont="1" applyFill="1" applyBorder="1" applyAlignment="1">
      <alignment horizontal="center" vertical="center"/>
    </xf>
    <xf numFmtId="0" fontId="32" fillId="50" borderId="32" xfId="223" applyFont="1" applyFill="1" applyBorder="1" applyAlignment="1">
      <alignment horizontal="center" vertical="center"/>
    </xf>
    <xf numFmtId="0" fontId="32" fillId="50" borderId="21" xfId="223" applyFont="1" applyFill="1" applyBorder="1" applyAlignment="1">
      <alignment horizontal="center" vertical="center"/>
    </xf>
    <xf numFmtId="0" fontId="32" fillId="50" borderId="47" xfId="0" applyFont="1" applyFill="1" applyBorder="1" applyAlignment="1" applyProtection="1">
      <alignment horizontal="center" vertical="center"/>
      <protection locked="0"/>
    </xf>
    <xf numFmtId="0" fontId="32" fillId="0" borderId="50" xfId="0" applyFont="1" applyBorder="1" applyAlignment="1">
      <alignment horizontal="left"/>
    </xf>
    <xf numFmtId="0" fontId="32" fillId="0" borderId="32" xfId="0" applyFont="1" applyBorder="1" applyAlignment="1">
      <alignment horizontal="left"/>
    </xf>
    <xf numFmtId="0" fontId="32" fillId="0" borderId="21" xfId="0" applyFont="1" applyBorder="1" applyAlignment="1">
      <alignment horizontal="left"/>
    </xf>
    <xf numFmtId="0" fontId="57" fillId="0" borderId="0" xfId="0" applyFont="1" applyBorder="1" applyAlignment="1">
      <alignment horizontal="center"/>
    </xf>
    <xf numFmtId="0" fontId="32" fillId="0" borderId="47" xfId="0" applyFont="1" applyBorder="1" applyAlignment="1">
      <alignment horizontal="center" vertical="center" wrapText="1"/>
    </xf>
    <xf numFmtId="0" fontId="34" fillId="0" borderId="0" xfId="0" applyFont="1" applyAlignment="1">
      <alignment horizontal="center" vertical="center" wrapText="1"/>
    </xf>
    <xf numFmtId="0" fontId="0" fillId="0" borderId="0" xfId="0" applyAlignment="1">
      <alignment vertical="center" wrapText="1"/>
    </xf>
    <xf numFmtId="0" fontId="32" fillId="0" borderId="47" xfId="0" applyFont="1" applyBorder="1" applyAlignment="1">
      <alignment horizontal="center" vertical="center"/>
    </xf>
    <xf numFmtId="0" fontId="32" fillId="0" borderId="47" xfId="0" applyFont="1" applyBorder="1" applyAlignment="1">
      <alignment vertical="center"/>
    </xf>
    <xf numFmtId="0" fontId="32" fillId="50" borderId="50" xfId="0" applyFont="1" applyFill="1" applyBorder="1" applyAlignment="1" applyProtection="1">
      <alignment horizontal="center" vertical="center"/>
      <protection locked="0"/>
    </xf>
    <xf numFmtId="0" fontId="32" fillId="50" borderId="32" xfId="0" applyFont="1" applyFill="1" applyBorder="1" applyAlignment="1" applyProtection="1">
      <alignment horizontal="center" vertical="center"/>
      <protection locked="0"/>
    </xf>
    <xf numFmtId="0" fontId="32" fillId="50" borderId="21" xfId="0" applyFont="1" applyFill="1" applyBorder="1" applyAlignment="1" applyProtection="1">
      <alignment horizontal="center" vertical="center"/>
      <protection locked="0"/>
    </xf>
    <xf numFmtId="49" fontId="32" fillId="55" borderId="50" xfId="0" applyNumberFormat="1" applyFont="1" applyFill="1" applyBorder="1" applyAlignment="1" applyProtection="1">
      <alignment horizontal="left" vertical="center"/>
      <protection locked="0"/>
    </xf>
    <xf numFmtId="49" fontId="32" fillId="55" borderId="32" xfId="0" applyNumberFormat="1" applyFont="1" applyFill="1" applyBorder="1" applyAlignment="1" applyProtection="1">
      <alignment horizontal="left" vertical="center"/>
      <protection locked="0"/>
    </xf>
    <xf numFmtId="49" fontId="32" fillId="55" borderId="21" xfId="0" applyNumberFormat="1" applyFont="1" applyFill="1" applyBorder="1" applyAlignment="1" applyProtection="1">
      <alignment horizontal="left" vertical="center"/>
      <protection locked="0"/>
    </xf>
    <xf numFmtId="0" fontId="32" fillId="0" borderId="47" xfId="0" applyFont="1" applyBorder="1" applyAlignment="1" applyProtection="1">
      <alignment horizontal="center" vertical="center"/>
      <protection locked="0"/>
    </xf>
    <xf numFmtId="0" fontId="32" fillId="0" borderId="174" xfId="0" applyFont="1" applyBorder="1" applyAlignment="1">
      <alignment horizontal="center" vertical="center"/>
    </xf>
    <xf numFmtId="0" fontId="32" fillId="0" borderId="54" xfId="0" applyFont="1" applyBorder="1" applyAlignment="1">
      <alignment horizontal="center" vertical="center"/>
    </xf>
    <xf numFmtId="0" fontId="32" fillId="0" borderId="50" xfId="0" applyFont="1" applyBorder="1" applyAlignment="1">
      <alignment horizontal="center" vertical="center"/>
    </xf>
    <xf numFmtId="0" fontId="32" fillId="0" borderId="32" xfId="0" applyFont="1" applyBorder="1" applyAlignment="1">
      <alignment horizontal="center" vertical="center"/>
    </xf>
    <xf numFmtId="0" fontId="32" fillId="0" borderId="21" xfId="0" applyFont="1" applyBorder="1" applyAlignment="1">
      <alignment horizontal="center" vertical="center"/>
    </xf>
    <xf numFmtId="0" fontId="2" fillId="0" borderId="50" xfId="0" applyFont="1" applyBorder="1" applyAlignment="1">
      <alignment horizontal="left"/>
    </xf>
    <xf numFmtId="0" fontId="2" fillId="0" borderId="32" xfId="0" applyFont="1" applyBorder="1" applyAlignment="1">
      <alignment horizontal="left"/>
    </xf>
    <xf numFmtId="0" fontId="2" fillId="0" borderId="21" xfId="0" applyFont="1" applyBorder="1" applyAlignment="1">
      <alignment horizontal="left"/>
    </xf>
    <xf numFmtId="0" fontId="32" fillId="48" borderId="155" xfId="135" applyFont="1" applyFill="1" applyBorder="1" applyAlignment="1">
      <alignment horizontal="center" vertical="center" wrapText="1"/>
    </xf>
    <xf numFmtId="0" fontId="32" fillId="48" borderId="156" xfId="135" applyFont="1" applyFill="1" applyBorder="1" applyAlignment="1">
      <alignment horizontal="center" vertical="center" wrapText="1"/>
    </xf>
    <xf numFmtId="0" fontId="3" fillId="0" borderId="0" xfId="135" applyAlignment="1">
      <alignment horizontal="left" vertical="center"/>
    </xf>
    <xf numFmtId="0" fontId="35" fillId="28" borderId="157" xfId="135" applyFont="1" applyFill="1" applyBorder="1" applyAlignment="1">
      <alignment horizontal="center" vertical="center" wrapText="1"/>
    </xf>
    <xf numFmtId="0" fontId="35" fillId="28" borderId="158" xfId="135" applyFont="1" applyFill="1" applyBorder="1" applyAlignment="1">
      <alignment horizontal="center" vertical="center" wrapText="1"/>
    </xf>
    <xf numFmtId="0" fontId="35" fillId="28" borderId="159" xfId="135" applyFont="1" applyFill="1" applyBorder="1" applyAlignment="1">
      <alignment horizontal="center" vertical="center" wrapText="1"/>
    </xf>
    <xf numFmtId="0" fontId="35" fillId="28" borderId="160" xfId="135" applyFont="1" applyFill="1" applyBorder="1" applyAlignment="1">
      <alignment horizontal="center" vertical="center" wrapText="1"/>
    </xf>
    <xf numFmtId="0" fontId="35" fillId="28" borderId="161" xfId="135" applyFont="1" applyFill="1" applyBorder="1" applyAlignment="1">
      <alignment horizontal="center" vertical="center" wrapText="1"/>
    </xf>
    <xf numFmtId="0" fontId="35" fillId="28" borderId="162" xfId="135" applyFont="1" applyFill="1" applyBorder="1" applyAlignment="1">
      <alignment horizontal="center" vertical="center" wrapText="1"/>
    </xf>
    <xf numFmtId="0" fontId="32" fillId="31" borderId="45" xfId="135" applyFont="1" applyFill="1" applyBorder="1" applyAlignment="1">
      <alignment horizontal="center" vertical="center"/>
    </xf>
    <xf numFmtId="0" fontId="32" fillId="31" borderId="46" xfId="135" applyFont="1" applyFill="1" applyBorder="1" applyAlignment="1">
      <alignment horizontal="center" vertical="center"/>
    </xf>
    <xf numFmtId="0" fontId="32" fillId="31" borderId="11" xfId="135" applyFont="1" applyFill="1" applyBorder="1" applyAlignment="1">
      <alignment horizontal="center" vertical="center"/>
    </xf>
    <xf numFmtId="0" fontId="32" fillId="30" borderId="45" xfId="135" applyFont="1" applyFill="1" applyBorder="1" applyAlignment="1">
      <alignment horizontal="center" vertical="center"/>
    </xf>
    <xf numFmtId="0" fontId="32" fillId="30" borderId="46" xfId="135" applyFont="1" applyFill="1" applyBorder="1" applyAlignment="1">
      <alignment horizontal="center" vertical="center"/>
    </xf>
    <xf numFmtId="0" fontId="32" fillId="30" borderId="11" xfId="135" applyFont="1" applyFill="1" applyBorder="1" applyAlignment="1">
      <alignment horizontal="center" vertical="center"/>
    </xf>
    <xf numFmtId="0" fontId="34" fillId="0" borderId="0" xfId="135" applyFont="1" applyBorder="1" applyAlignment="1">
      <alignment horizontal="center" vertical="center"/>
    </xf>
    <xf numFmtId="0" fontId="35" fillId="0" borderId="0" xfId="135" applyFont="1" applyBorder="1" applyAlignment="1">
      <alignment horizontal="center" vertical="center"/>
    </xf>
    <xf numFmtId="0" fontId="47" fillId="28" borderId="46" xfId="135" applyFont="1" applyFill="1" applyBorder="1" applyAlignment="1">
      <alignment horizontal="left" vertical="center"/>
    </xf>
    <xf numFmtId="0" fontId="35" fillId="28" borderId="15" xfId="135" applyFont="1" applyFill="1" applyBorder="1" applyAlignment="1">
      <alignment horizontal="center" vertical="center" textRotation="90" wrapText="1"/>
    </xf>
    <xf numFmtId="0" fontId="35" fillId="28" borderId="144" xfId="135" applyFont="1" applyFill="1" applyBorder="1" applyAlignment="1">
      <alignment horizontal="center" vertical="center" textRotation="90" wrapText="1"/>
    </xf>
    <xf numFmtId="0" fontId="35" fillId="28" borderId="124" xfId="135" applyFont="1" applyFill="1" applyBorder="1" applyAlignment="1">
      <alignment horizontal="center" vertical="center" textRotation="90" wrapText="1"/>
    </xf>
    <xf numFmtId="0" fontId="32" fillId="28" borderId="45" xfId="135" applyFont="1" applyFill="1" applyBorder="1" applyAlignment="1">
      <alignment horizontal="center" vertical="center"/>
    </xf>
    <xf numFmtId="0" fontId="32" fillId="28" borderId="46" xfId="135" applyFont="1" applyFill="1" applyBorder="1" applyAlignment="1">
      <alignment horizontal="center" vertical="center"/>
    </xf>
    <xf numFmtId="0" fontId="32" fillId="28" borderId="155" xfId="135" applyFont="1" applyFill="1" applyBorder="1" applyAlignment="1">
      <alignment horizontal="center" vertical="center" textRotation="90"/>
    </xf>
    <xf numFmtId="0" fontId="32" fillId="28" borderId="156" xfId="135" applyFont="1" applyFill="1" applyBorder="1" applyAlignment="1">
      <alignment horizontal="center" vertical="center" textRotation="90"/>
    </xf>
    <xf numFmtId="0" fontId="32" fillId="28" borderId="11" xfId="135" applyFont="1" applyFill="1" applyBorder="1" applyAlignment="1">
      <alignment horizontal="center" vertical="center" textRotation="90"/>
    </xf>
    <xf numFmtId="0" fontId="32" fillId="28" borderId="163" xfId="135" applyFont="1" applyFill="1" applyBorder="1" applyAlignment="1">
      <alignment horizontal="center" vertical="center" textRotation="90" wrapText="1"/>
    </xf>
    <xf numFmtId="0" fontId="32" fillId="28" borderId="164" xfId="135" applyFont="1" applyFill="1" applyBorder="1" applyAlignment="1">
      <alignment horizontal="center" vertical="center" textRotation="90" wrapText="1"/>
    </xf>
    <xf numFmtId="0" fontId="32" fillId="28" borderId="165" xfId="135" applyFont="1" applyFill="1" applyBorder="1" applyAlignment="1">
      <alignment horizontal="center" vertical="center" textRotation="90" wrapText="1"/>
    </xf>
    <xf numFmtId="0" fontId="32" fillId="28" borderId="166" xfId="135" applyFont="1" applyFill="1" applyBorder="1" applyAlignment="1">
      <alignment horizontal="center" vertical="center" textRotation="90" wrapText="1"/>
    </xf>
    <xf numFmtId="0" fontId="32" fillId="48" borderId="155" xfId="135" applyFont="1" applyFill="1" applyBorder="1" applyAlignment="1">
      <alignment horizontal="center" vertical="center"/>
    </xf>
    <xf numFmtId="0" fontId="32" fillId="48" borderId="156" xfId="135" applyFont="1" applyFill="1" applyBorder="1" applyAlignment="1">
      <alignment horizontal="center" vertical="center"/>
    </xf>
    <xf numFmtId="0" fontId="32" fillId="48" borderId="11" xfId="135" applyFont="1" applyFill="1" applyBorder="1" applyAlignment="1">
      <alignment horizontal="center" vertical="center"/>
    </xf>
    <xf numFmtId="0" fontId="35" fillId="48" borderId="45" xfId="135" applyFont="1" applyFill="1" applyBorder="1" applyAlignment="1">
      <alignment horizontal="center" vertical="center" wrapText="1"/>
    </xf>
    <xf numFmtId="0" fontId="35" fillId="48" borderId="46" xfId="135" applyFont="1" applyFill="1" applyBorder="1" applyAlignment="1">
      <alignment horizontal="center" vertical="center" wrapText="1"/>
    </xf>
    <xf numFmtId="0" fontId="35" fillId="48" borderId="11" xfId="135" applyFont="1" applyFill="1" applyBorder="1" applyAlignment="1">
      <alignment horizontal="center" vertical="center" wrapText="1"/>
    </xf>
    <xf numFmtId="0" fontId="32" fillId="29" borderId="45" xfId="135" applyFont="1" applyFill="1" applyBorder="1" applyAlignment="1">
      <alignment horizontal="center" vertical="center"/>
    </xf>
    <xf numFmtId="0" fontId="32" fillId="29" borderId="46" xfId="135" applyFont="1" applyFill="1" applyBorder="1" applyAlignment="1">
      <alignment horizontal="center" vertical="center"/>
    </xf>
    <xf numFmtId="0" fontId="32" fillId="29" borderId="11" xfId="135" applyFont="1" applyFill="1" applyBorder="1" applyAlignment="1">
      <alignment horizontal="center" vertical="center"/>
    </xf>
    <xf numFmtId="0" fontId="32" fillId="47" borderId="45" xfId="135" applyFont="1" applyFill="1" applyBorder="1" applyAlignment="1">
      <alignment horizontal="center" vertical="center" wrapText="1"/>
    </xf>
    <xf numFmtId="0" fontId="32" fillId="47" borderId="11" xfId="135" applyFont="1" applyFill="1" applyBorder="1" applyAlignment="1">
      <alignment horizontal="center" vertical="center" wrapText="1"/>
    </xf>
    <xf numFmtId="0" fontId="2" fillId="62" borderId="47" xfId="135" applyFont="1" applyFill="1" applyBorder="1" applyAlignment="1">
      <alignment horizontal="left" vertical="center" wrapText="1"/>
    </xf>
    <xf numFmtId="0" fontId="2" fillId="61" borderId="47" xfId="135" applyFont="1" applyFill="1" applyBorder="1" applyAlignment="1">
      <alignment horizontal="left" vertical="center" wrapText="1"/>
    </xf>
    <xf numFmtId="0" fontId="3" fillId="0" borderId="0" xfId="149" applyFont="1" applyAlignment="1">
      <alignment horizontal="justify" vertical="center"/>
    </xf>
    <xf numFmtId="0" fontId="3" fillId="0" borderId="0" xfId="149" applyFont="1" applyAlignment="1">
      <alignment vertical="center"/>
    </xf>
    <xf numFmtId="49" fontId="32" fillId="0" borderId="0" xfId="149" applyNumberFormat="1" applyFont="1" applyAlignment="1">
      <alignment vertical="center"/>
    </xf>
    <xf numFmtId="166" fontId="29" fillId="63" borderId="50" xfId="119" applyFont="1" applyFill="1" applyBorder="1" applyAlignment="1">
      <alignment horizontal="left" vertical="center"/>
    </xf>
    <xf numFmtId="166" fontId="29" fillId="63" borderId="21" xfId="119" applyFont="1" applyFill="1" applyBorder="1" applyAlignment="1">
      <alignment horizontal="left" vertical="center"/>
    </xf>
    <xf numFmtId="0" fontId="36" fillId="25" borderId="0" xfId="135" applyFont="1" applyFill="1" applyAlignment="1">
      <alignment horizontal="center" vertical="center" wrapText="1"/>
    </xf>
    <xf numFmtId="0" fontId="37" fillId="25" borderId="98" xfId="135" applyFont="1" applyFill="1" applyBorder="1" applyAlignment="1">
      <alignment horizontal="center" vertical="center" wrapText="1"/>
    </xf>
    <xf numFmtId="0" fontId="37" fillId="25" borderId="75" xfId="135" applyFont="1" applyFill="1" applyBorder="1" applyAlignment="1">
      <alignment horizontal="center" vertical="center" wrapText="1"/>
    </xf>
    <xf numFmtId="0" fontId="11" fillId="50" borderId="98" xfId="113" applyFill="1" applyBorder="1" applyAlignment="1" applyProtection="1">
      <alignment vertical="center"/>
    </xf>
    <xf numFmtId="0" fontId="11" fillId="50" borderId="75" xfId="113" applyFill="1" applyBorder="1" applyAlignment="1" applyProtection="1">
      <alignment vertical="center"/>
    </xf>
    <xf numFmtId="0" fontId="36" fillId="31" borderId="24" xfId="135" applyFont="1" applyFill="1" applyBorder="1" applyAlignment="1">
      <alignment horizontal="center" vertical="center" wrapText="1"/>
    </xf>
    <xf numFmtId="0" fontId="36" fillId="31" borderId="81" xfId="135" applyFont="1" applyFill="1" applyBorder="1" applyAlignment="1">
      <alignment horizontal="center" vertical="center" wrapText="1"/>
    </xf>
    <xf numFmtId="0" fontId="36" fillId="31" borderId="80" xfId="135" applyFont="1" applyFill="1" applyBorder="1" applyAlignment="1">
      <alignment horizontal="center" vertical="center" wrapText="1"/>
    </xf>
    <xf numFmtId="167" fontId="36" fillId="31" borderId="46" xfId="219" applyFont="1" applyFill="1" applyBorder="1" applyAlignment="1">
      <alignment horizontal="center" vertical="center" wrapText="1"/>
    </xf>
    <xf numFmtId="167" fontId="36" fillId="31" borderId="11" xfId="219" applyFont="1" applyFill="1" applyBorder="1" applyAlignment="1">
      <alignment horizontal="center" vertical="center" wrapText="1"/>
    </xf>
    <xf numFmtId="0" fontId="37" fillId="25" borderId="60" xfId="135" applyFont="1" applyFill="1" applyBorder="1" applyAlignment="1">
      <alignment horizontal="center" vertical="center" wrapText="1"/>
    </xf>
    <xf numFmtId="0" fontId="11" fillId="50" borderId="86" xfId="113" applyFill="1" applyBorder="1" applyAlignment="1" applyProtection="1">
      <alignment horizontal="left" vertical="center" wrapText="1"/>
    </xf>
    <xf numFmtId="0" fontId="11" fillId="50" borderId="144" xfId="113" applyFill="1" applyBorder="1" applyAlignment="1" applyProtection="1">
      <alignment vertical="center"/>
    </xf>
    <xf numFmtId="0" fontId="58" fillId="50" borderId="176" xfId="135" applyFont="1" applyFill="1" applyBorder="1" applyAlignment="1">
      <alignment horizontal="center" vertical="center" wrapText="1"/>
    </xf>
    <xf numFmtId="166" fontId="59" fillId="50" borderId="176" xfId="119" applyFont="1" applyFill="1" applyBorder="1" applyAlignment="1">
      <alignment horizontal="center" vertical="center"/>
    </xf>
    <xf numFmtId="166" fontId="59" fillId="50" borderId="176" xfId="119" applyFont="1" applyFill="1" applyBorder="1" applyAlignment="1">
      <alignment horizontal="center" vertical="center" wrapText="1"/>
    </xf>
    <xf numFmtId="0" fontId="22" fillId="25" borderId="123" xfId="0" applyFont="1" applyFill="1" applyBorder="1" applyAlignment="1">
      <alignment horizontal="left" vertical="center"/>
    </xf>
    <xf numFmtId="0" fontId="22" fillId="25" borderId="32" xfId="0" applyFont="1" applyFill="1" applyBorder="1" applyAlignment="1">
      <alignment horizontal="left" vertical="center"/>
    </xf>
    <xf numFmtId="0" fontId="22" fillId="25" borderId="29" xfId="0" applyFont="1" applyFill="1" applyBorder="1" applyAlignment="1">
      <alignment horizontal="left" vertical="center"/>
    </xf>
    <xf numFmtId="0" fontId="22" fillId="25" borderId="12" xfId="0" applyFont="1" applyFill="1" applyBorder="1" applyAlignment="1">
      <alignment horizontal="center" vertical="center"/>
    </xf>
    <xf numFmtId="0" fontId="22" fillId="25" borderId="13" xfId="0" applyFont="1" applyFill="1" applyBorder="1" applyAlignment="1">
      <alignment horizontal="center" vertical="center"/>
    </xf>
    <xf numFmtId="0" fontId="23" fillId="25" borderId="16" xfId="0" applyFont="1" applyFill="1" applyBorder="1" applyAlignment="1">
      <alignment horizontal="center" vertical="center"/>
    </xf>
    <xf numFmtId="0" fontId="23" fillId="25" borderId="0" xfId="0" applyFont="1" applyFill="1" applyBorder="1" applyAlignment="1">
      <alignment horizontal="center" vertical="center"/>
    </xf>
    <xf numFmtId="0" fontId="23" fillId="25" borderId="45" xfId="0" applyFont="1" applyFill="1" applyBorder="1" applyAlignment="1">
      <alignment horizontal="left" vertical="center"/>
    </xf>
    <xf numFmtId="0" fontId="23" fillId="25" borderId="46" xfId="0" applyFont="1" applyFill="1" applyBorder="1" applyAlignment="1">
      <alignment horizontal="left" vertical="center"/>
    </xf>
    <xf numFmtId="0" fontId="22" fillId="25" borderId="43" xfId="0" applyFont="1" applyFill="1" applyBorder="1" applyAlignment="1">
      <alignment horizontal="left" vertical="center"/>
    </xf>
    <xf numFmtId="0" fontId="22" fillId="25" borderId="125" xfId="0" applyFont="1" applyFill="1" applyBorder="1" applyAlignment="1">
      <alignment horizontal="left" vertical="center"/>
    </xf>
    <xf numFmtId="0" fontId="22" fillId="25" borderId="122" xfId="0" applyFont="1" applyFill="1" applyBorder="1" applyAlignment="1">
      <alignment horizontal="left" vertical="center"/>
    </xf>
    <xf numFmtId="0" fontId="22" fillId="25" borderId="31" xfId="0" applyFont="1" applyFill="1" applyBorder="1" applyAlignment="1">
      <alignment horizontal="left" vertical="center"/>
    </xf>
    <xf numFmtId="0" fontId="23" fillId="25" borderId="100" xfId="0" applyFont="1" applyFill="1" applyBorder="1" applyAlignment="1">
      <alignment horizontal="center" vertical="center"/>
    </xf>
    <xf numFmtId="0" fontId="23" fillId="29" borderId="24" xfId="0" applyFont="1" applyFill="1" applyBorder="1" applyAlignment="1">
      <alignment horizontal="center" vertical="center" wrapText="1"/>
    </xf>
    <xf numFmtId="0" fontId="23" fillId="29" borderId="81" xfId="0" applyFont="1" applyFill="1" applyBorder="1" applyAlignment="1">
      <alignment horizontal="center" vertical="center" wrapText="1"/>
    </xf>
    <xf numFmtId="0" fontId="23" fillId="29" borderId="23" xfId="0" applyFont="1" applyFill="1" applyBorder="1" applyAlignment="1">
      <alignment horizontal="center" vertical="center" wrapText="1"/>
    </xf>
    <xf numFmtId="0" fontId="23" fillId="29" borderId="45" xfId="0" applyFont="1" applyFill="1" applyBorder="1" applyAlignment="1">
      <alignment horizontal="center" vertical="center" wrapText="1"/>
    </xf>
    <xf numFmtId="0" fontId="23" fillId="29" borderId="46" xfId="0" applyFont="1" applyFill="1" applyBorder="1" applyAlignment="1">
      <alignment horizontal="center" vertical="center" wrapText="1"/>
    </xf>
    <xf numFmtId="0" fontId="23" fillId="29" borderId="11" xfId="0" applyFont="1" applyFill="1" applyBorder="1" applyAlignment="1">
      <alignment horizontal="center" vertical="center" wrapText="1"/>
    </xf>
    <xf numFmtId="0" fontId="23" fillId="50" borderId="16" xfId="0" applyFont="1" applyFill="1" applyBorder="1" applyAlignment="1">
      <alignment horizontal="center" vertical="center"/>
    </xf>
    <xf numFmtId="0" fontId="23" fillId="50" borderId="0" xfId="0" applyFont="1" applyFill="1" applyBorder="1" applyAlignment="1">
      <alignment horizontal="center" vertical="center"/>
    </xf>
    <xf numFmtId="0" fontId="22" fillId="0" borderId="16" xfId="0" applyFont="1" applyBorder="1" applyAlignment="1">
      <alignment horizontal="center" vertical="center"/>
    </xf>
    <xf numFmtId="0" fontId="22" fillId="0" borderId="0" xfId="0" applyFont="1" applyBorder="1" applyAlignment="1">
      <alignment horizontal="center" vertical="center"/>
    </xf>
    <xf numFmtId="0" fontId="22" fillId="0" borderId="149" xfId="0" applyFont="1" applyBorder="1" applyAlignment="1">
      <alignment horizontal="left" vertical="center"/>
    </xf>
    <xf numFmtId="0" fontId="22" fillId="0" borderId="150" xfId="0" applyFont="1" applyBorder="1" applyAlignment="1">
      <alignment horizontal="left" vertical="center"/>
    </xf>
    <xf numFmtId="0" fontId="22" fillId="0" borderId="20" xfId="0" applyFont="1" applyBorder="1" applyAlignment="1">
      <alignment horizontal="left" vertical="center"/>
    </xf>
    <xf numFmtId="0" fontId="22" fillId="0" borderId="123" xfId="0" applyFont="1" applyBorder="1" applyAlignment="1">
      <alignment horizontal="left" vertical="center"/>
    </xf>
    <xf numFmtId="0" fontId="22" fillId="0" borderId="32" xfId="0" applyFont="1" applyBorder="1" applyAlignment="1">
      <alignment horizontal="left" vertical="center"/>
    </xf>
    <xf numFmtId="0" fontId="22" fillId="0" borderId="21" xfId="0" applyFont="1" applyBorder="1" applyAlignment="1">
      <alignment horizontal="left" vertical="center"/>
    </xf>
    <xf numFmtId="0" fontId="22" fillId="0" borderId="122" xfId="0" applyFont="1" applyBorder="1" applyAlignment="1">
      <alignment horizontal="left" vertical="center"/>
    </xf>
    <xf numFmtId="0" fontId="22" fillId="0" borderId="148" xfId="0" applyFont="1" applyBorder="1" applyAlignment="1">
      <alignment horizontal="left" vertical="center"/>
    </xf>
    <xf numFmtId="0" fontId="22" fillId="0" borderId="37" xfId="0" applyFont="1" applyBorder="1" applyAlignment="1">
      <alignment horizontal="left" vertical="center"/>
    </xf>
    <xf numFmtId="0" fontId="23" fillId="29" borderId="45" xfId="0" applyFont="1" applyFill="1" applyBorder="1" applyAlignment="1">
      <alignment horizontal="center" vertical="center"/>
    </xf>
    <xf numFmtId="0" fontId="23" fillId="29" borderId="46" xfId="0" applyFont="1" applyFill="1" applyBorder="1" applyAlignment="1">
      <alignment horizontal="center" vertical="center"/>
    </xf>
    <xf numFmtId="0" fontId="23" fillId="29" borderId="11" xfId="0" applyFont="1" applyFill="1" applyBorder="1" applyAlignment="1">
      <alignment horizontal="center" vertical="center"/>
    </xf>
    <xf numFmtId="0" fontId="22" fillId="0" borderId="12" xfId="0" applyFont="1" applyBorder="1" applyAlignment="1">
      <alignment horizontal="center" vertical="center"/>
    </xf>
    <xf numFmtId="0" fontId="22" fillId="0" borderId="13" xfId="0" applyFont="1" applyBorder="1" applyAlignment="1">
      <alignment horizontal="center" vertical="center"/>
    </xf>
    <xf numFmtId="0" fontId="23" fillId="0" borderId="16" xfId="0" applyFont="1" applyBorder="1" applyAlignment="1">
      <alignment horizontal="center" vertical="center"/>
    </xf>
    <xf numFmtId="0" fontId="23" fillId="0" borderId="0" xfId="0" applyFont="1" applyBorder="1" applyAlignment="1">
      <alignment horizontal="center" vertical="center"/>
    </xf>
    <xf numFmtId="0" fontId="23" fillId="29" borderId="45" xfId="0" applyFont="1" applyFill="1" applyBorder="1" applyAlignment="1">
      <alignment horizontal="left" vertical="center"/>
    </xf>
    <xf numFmtId="0" fontId="23" fillId="29" borderId="46" xfId="0" applyFont="1" applyFill="1" applyBorder="1" applyAlignment="1">
      <alignment horizontal="left" vertical="center"/>
    </xf>
    <xf numFmtId="0" fontId="23" fillId="29" borderId="11" xfId="0" applyFont="1" applyFill="1" applyBorder="1" applyAlignment="1">
      <alignment horizontal="left" vertical="center"/>
    </xf>
    <xf numFmtId="0" fontId="22" fillId="25" borderId="142" xfId="0" applyFont="1" applyFill="1" applyBorder="1" applyAlignment="1">
      <alignment horizontal="left" vertical="center"/>
    </xf>
    <xf numFmtId="0" fontId="22" fillId="25" borderId="38" xfId="0" applyFont="1" applyFill="1" applyBorder="1" applyAlignment="1">
      <alignment horizontal="left" vertical="center"/>
    </xf>
    <xf numFmtId="0" fontId="23" fillId="25" borderId="12" xfId="0" applyFont="1" applyFill="1" applyBorder="1" applyAlignment="1">
      <alignment horizontal="center" vertical="center"/>
    </xf>
    <xf numFmtId="0" fontId="23" fillId="25" borderId="13" xfId="0" applyFont="1" applyFill="1" applyBorder="1" applyAlignment="1">
      <alignment horizontal="center" vertical="center"/>
    </xf>
    <xf numFmtId="0" fontId="23" fillId="25" borderId="140" xfId="0" applyFont="1" applyFill="1" applyBorder="1" applyAlignment="1">
      <alignment horizontal="center" vertical="center"/>
    </xf>
    <xf numFmtId="0" fontId="22" fillId="25" borderId="62" xfId="0" applyFont="1" applyFill="1" applyBorder="1" applyAlignment="1">
      <alignment horizontal="center" vertical="center"/>
    </xf>
    <xf numFmtId="0" fontId="22" fillId="25" borderId="63" xfId="0" applyFont="1" applyFill="1" applyBorder="1" applyAlignment="1">
      <alignment horizontal="center" vertical="center"/>
    </xf>
    <xf numFmtId="0" fontId="22" fillId="25" borderId="0" xfId="0" applyFont="1" applyFill="1" applyBorder="1" applyAlignment="1">
      <alignment horizontal="center" vertical="center"/>
    </xf>
    <xf numFmtId="0" fontId="22" fillId="25" borderId="47" xfId="0" applyFont="1" applyFill="1" applyBorder="1" applyAlignment="1">
      <alignment horizontal="left" vertical="center"/>
    </xf>
    <xf numFmtId="0" fontId="22" fillId="25" borderId="50" xfId="0" applyFont="1" applyFill="1" applyBorder="1" applyAlignment="1">
      <alignment horizontal="left" vertical="center"/>
    </xf>
    <xf numFmtId="0" fontId="23" fillId="25" borderId="62" xfId="0" applyFont="1" applyFill="1" applyBorder="1" applyAlignment="1">
      <alignment horizontal="left" vertical="center"/>
    </xf>
    <xf numFmtId="0" fontId="23" fillId="25" borderId="63" xfId="0" applyFont="1" applyFill="1" applyBorder="1" applyAlignment="1">
      <alignment horizontal="left" vertical="center"/>
    </xf>
    <xf numFmtId="0" fontId="23" fillId="25" borderId="64" xfId="0" applyFont="1" applyFill="1" applyBorder="1" applyAlignment="1">
      <alignment horizontal="left" vertical="center"/>
    </xf>
    <xf numFmtId="0" fontId="22" fillId="25" borderId="62" xfId="0" applyFont="1" applyFill="1" applyBorder="1" applyAlignment="1">
      <alignment horizontal="left" vertical="center"/>
    </xf>
    <xf numFmtId="0" fontId="22" fillId="25" borderId="64" xfId="0" applyFont="1" applyFill="1" applyBorder="1" applyAlignment="1">
      <alignment horizontal="left" vertical="center"/>
    </xf>
    <xf numFmtId="171" fontId="22" fillId="26" borderId="18" xfId="0" applyNumberFormat="1" applyFont="1" applyFill="1" applyBorder="1" applyAlignment="1">
      <alignment horizontal="center" vertical="center" wrapText="1"/>
    </xf>
    <xf numFmtId="0" fontId="22" fillId="25" borderId="149" xfId="0" applyFont="1" applyFill="1" applyBorder="1" applyAlignment="1">
      <alignment horizontal="left" vertical="center"/>
    </xf>
    <xf numFmtId="0" fontId="22" fillId="25" borderId="28" xfId="0" applyFont="1" applyFill="1" applyBorder="1" applyAlignment="1">
      <alignment horizontal="left" vertical="center"/>
    </xf>
    <xf numFmtId="0" fontId="23" fillId="25" borderId="11" xfId="0" applyFont="1" applyFill="1" applyBorder="1" applyAlignment="1">
      <alignment horizontal="left" vertical="center"/>
    </xf>
    <xf numFmtId="0" fontId="22" fillId="25" borderId="148" xfId="0" applyFont="1" applyFill="1" applyBorder="1" applyAlignment="1">
      <alignment horizontal="left" vertical="center"/>
    </xf>
    <xf numFmtId="171" fontId="22" fillId="26" borderId="15" xfId="119" applyNumberFormat="1" applyFont="1" applyFill="1" applyBorder="1" applyAlignment="1">
      <alignment horizontal="center" vertical="center" wrapText="1"/>
    </xf>
    <xf numFmtId="171" fontId="22" fillId="26" borderId="144" xfId="119" applyNumberFormat="1" applyFont="1" applyFill="1" applyBorder="1" applyAlignment="1">
      <alignment horizontal="center" vertical="center" wrapText="1"/>
    </xf>
    <xf numFmtId="171" fontId="22" fillId="26" borderId="124" xfId="119" applyNumberFormat="1" applyFont="1" applyFill="1" applyBorder="1" applyAlignment="1">
      <alignment horizontal="center" vertical="center" wrapText="1"/>
    </xf>
    <xf numFmtId="0" fontId="22" fillId="25" borderId="150" xfId="0" applyFont="1" applyFill="1" applyBorder="1" applyAlignment="1">
      <alignment horizontal="left" vertical="center"/>
    </xf>
    <xf numFmtId="0" fontId="23" fillId="25" borderId="123" xfId="0" applyFont="1" applyFill="1" applyBorder="1" applyAlignment="1">
      <alignment horizontal="left" vertical="center"/>
    </xf>
    <xf numFmtId="0" fontId="23" fillId="25" borderId="32" xfId="0" applyFont="1" applyFill="1" applyBorder="1" applyAlignment="1">
      <alignment horizontal="left" vertical="center"/>
    </xf>
    <xf numFmtId="0" fontId="22" fillId="25" borderId="45" xfId="0" applyFont="1" applyFill="1" applyBorder="1" applyAlignment="1">
      <alignment horizontal="center" vertical="center"/>
    </xf>
    <xf numFmtId="0" fontId="22" fillId="25" borderId="46" xfId="0" applyFont="1" applyFill="1" applyBorder="1" applyAlignment="1">
      <alignment horizontal="center" vertical="center"/>
    </xf>
    <xf numFmtId="0" fontId="23" fillId="0" borderId="45" xfId="0" applyFont="1" applyBorder="1" applyAlignment="1">
      <alignment horizontal="left" vertical="center"/>
    </xf>
    <xf numFmtId="0" fontId="23" fillId="0" borderId="46" xfId="0" applyFont="1" applyBorder="1" applyAlignment="1">
      <alignment horizontal="left" vertical="center"/>
    </xf>
    <xf numFmtId="0" fontId="23" fillId="0" borderId="26" xfId="0" applyFont="1" applyBorder="1" applyAlignment="1">
      <alignment horizontal="left" vertical="center"/>
    </xf>
    <xf numFmtId="2" fontId="22" fillId="49" borderId="16" xfId="0" applyNumberFormat="1" applyFont="1" applyFill="1" applyBorder="1" applyAlignment="1">
      <alignment horizontal="center" vertical="center" wrapText="1"/>
    </xf>
    <xf numFmtId="2" fontId="22" fillId="49" borderId="100" xfId="0" applyNumberFormat="1" applyFont="1" applyFill="1" applyBorder="1" applyAlignment="1">
      <alignment horizontal="center" vertical="center" wrapText="1"/>
    </xf>
    <xf numFmtId="0" fontId="23" fillId="25" borderId="45" xfId="0" applyFont="1" applyFill="1" applyBorder="1" applyAlignment="1">
      <alignment horizontal="center" vertical="center"/>
    </xf>
    <xf numFmtId="0" fontId="23" fillId="25" borderId="11" xfId="0" applyFont="1" applyFill="1" applyBorder="1" applyAlignment="1">
      <alignment horizontal="center" vertical="center"/>
    </xf>
    <xf numFmtId="0" fontId="23" fillId="0" borderId="46" xfId="0" applyFont="1" applyBorder="1" applyAlignment="1">
      <alignment horizontal="center" vertical="center"/>
    </xf>
    <xf numFmtId="0" fontId="22" fillId="25" borderId="45" xfId="0" applyFont="1" applyFill="1" applyBorder="1" applyAlignment="1">
      <alignment horizontal="left" vertical="center"/>
    </xf>
    <xf numFmtId="0" fontId="22" fillId="25" borderId="46" xfId="0" applyFont="1" applyFill="1" applyBorder="1" applyAlignment="1">
      <alignment horizontal="left" vertical="center"/>
    </xf>
    <xf numFmtId="0" fontId="22" fillId="25" borderId="0" xfId="0" applyFont="1" applyFill="1" applyBorder="1" applyAlignment="1">
      <alignment horizontal="left" vertical="center"/>
    </xf>
    <xf numFmtId="0" fontId="22" fillId="25" borderId="30" xfId="0" applyFont="1" applyFill="1" applyBorder="1" applyAlignment="1">
      <alignment horizontal="left"/>
    </xf>
    <xf numFmtId="0" fontId="22" fillId="25" borderId="22" xfId="0" applyFont="1" applyFill="1" applyBorder="1" applyAlignment="1">
      <alignment horizontal="left"/>
    </xf>
    <xf numFmtId="0" fontId="23" fillId="25" borderId="30" xfId="0" applyFont="1" applyFill="1" applyBorder="1" applyAlignment="1">
      <alignment horizontal="left"/>
    </xf>
    <xf numFmtId="0" fontId="23" fillId="25" borderId="22" xfId="0" applyFont="1" applyFill="1" applyBorder="1" applyAlignment="1">
      <alignment horizontal="left"/>
    </xf>
    <xf numFmtId="0" fontId="23" fillId="25" borderId="24" xfId="0" applyFont="1" applyFill="1" applyBorder="1" applyAlignment="1">
      <alignment horizontal="left"/>
    </xf>
    <xf numFmtId="0" fontId="23" fillId="25" borderId="23" xfId="0" applyFont="1" applyFill="1" applyBorder="1" applyAlignment="1">
      <alignment horizontal="left"/>
    </xf>
    <xf numFmtId="0" fontId="23" fillId="25" borderId="147" xfId="0" applyFont="1" applyFill="1" applyBorder="1" applyAlignment="1">
      <alignment horizontal="center"/>
    </xf>
    <xf numFmtId="0" fontId="23" fillId="25" borderId="51" xfId="0" applyFont="1" applyFill="1" applyBorder="1" applyAlignment="1">
      <alignment horizontal="center"/>
    </xf>
    <xf numFmtId="0" fontId="23" fillId="25" borderId="52" xfId="0" applyFont="1" applyFill="1" applyBorder="1" applyAlignment="1">
      <alignment horizontal="center"/>
    </xf>
    <xf numFmtId="0" fontId="22" fillId="25" borderId="171" xfId="0" applyFont="1" applyFill="1" applyBorder="1" applyAlignment="1">
      <alignment horizontal="center"/>
    </xf>
    <xf numFmtId="0" fontId="22" fillId="25" borderId="172" xfId="0" applyFont="1" applyFill="1" applyBorder="1" applyAlignment="1">
      <alignment horizontal="center"/>
    </xf>
    <xf numFmtId="0" fontId="22" fillId="25" borderId="143" xfId="0" applyFont="1" applyFill="1" applyBorder="1" applyAlignment="1">
      <alignment horizontal="center"/>
    </xf>
    <xf numFmtId="0" fontId="22" fillId="25" borderId="48" xfId="0" applyFont="1" applyFill="1" applyBorder="1" applyAlignment="1">
      <alignment horizontal="left"/>
    </xf>
    <xf numFmtId="0" fontId="22" fillId="25" borderId="40" xfId="0" applyFont="1" applyFill="1" applyBorder="1" applyAlignment="1">
      <alignment horizontal="left"/>
    </xf>
    <xf numFmtId="0" fontId="22" fillId="25" borderId="147" xfId="0" applyFont="1" applyFill="1" applyBorder="1" applyAlignment="1">
      <alignment horizontal="center"/>
    </xf>
    <xf numFmtId="0" fontId="22" fillId="25" borderId="51" xfId="0" applyFont="1" applyFill="1" applyBorder="1" applyAlignment="1">
      <alignment horizontal="center"/>
    </xf>
    <xf numFmtId="0" fontId="22" fillId="25" borderId="52" xfId="0" applyFont="1" applyFill="1" applyBorder="1" applyAlignment="1">
      <alignment horizontal="center"/>
    </xf>
    <xf numFmtId="0" fontId="22" fillId="25" borderId="101" xfId="0" applyFont="1" applyFill="1" applyBorder="1" applyAlignment="1">
      <alignment horizontal="left"/>
    </xf>
    <xf numFmtId="0" fontId="22" fillId="25" borderId="14" xfId="0" applyFont="1" applyFill="1" applyBorder="1" applyAlignment="1">
      <alignment horizontal="left"/>
    </xf>
    <xf numFmtId="0" fontId="22" fillId="25" borderId="146" xfId="0" applyFont="1" applyFill="1" applyBorder="1" applyAlignment="1">
      <alignment horizontal="center"/>
    </xf>
    <xf numFmtId="0" fontId="22" fillId="25" borderId="167" xfId="0" applyFont="1" applyFill="1" applyBorder="1" applyAlignment="1">
      <alignment horizontal="center"/>
    </xf>
    <xf numFmtId="0" fontId="22" fillId="25" borderId="173" xfId="0" applyFont="1" applyFill="1" applyBorder="1" applyAlignment="1">
      <alignment horizontal="center"/>
    </xf>
    <xf numFmtId="0" fontId="22" fillId="25" borderId="35" xfId="0" applyFont="1" applyFill="1" applyBorder="1" applyAlignment="1">
      <alignment horizontal="left"/>
    </xf>
    <xf numFmtId="0" fontId="22" fillId="25" borderId="154" xfId="0" applyFont="1" applyFill="1" applyBorder="1" applyAlignment="1">
      <alignment horizontal="left"/>
    </xf>
    <xf numFmtId="0" fontId="22" fillId="50" borderId="147" xfId="0" applyFont="1" applyFill="1" applyBorder="1" applyAlignment="1">
      <alignment horizontal="center"/>
    </xf>
    <xf numFmtId="0" fontId="22" fillId="50" borderId="51" xfId="0" applyFont="1" applyFill="1" applyBorder="1" applyAlignment="1">
      <alignment horizontal="center"/>
    </xf>
    <xf numFmtId="0" fontId="22" fillId="50" borderId="52" xfId="0" applyFont="1" applyFill="1" applyBorder="1" applyAlignment="1">
      <alignment horizontal="center"/>
    </xf>
    <xf numFmtId="0" fontId="23" fillId="50" borderId="24" xfId="0" applyFont="1" applyFill="1" applyBorder="1" applyAlignment="1">
      <alignment horizontal="left"/>
    </xf>
    <xf numFmtId="0" fontId="23" fillId="50" borderId="23" xfId="0" applyFont="1" applyFill="1" applyBorder="1" applyAlignment="1">
      <alignment horizontal="left"/>
    </xf>
    <xf numFmtId="0" fontId="22" fillId="50" borderId="101" xfId="0" applyFont="1" applyFill="1" applyBorder="1" applyAlignment="1">
      <alignment horizontal="left"/>
    </xf>
    <xf numFmtId="0" fontId="22" fillId="50" borderId="14" xfId="0" applyFont="1" applyFill="1" applyBorder="1" applyAlignment="1">
      <alignment horizontal="left"/>
    </xf>
    <xf numFmtId="0" fontId="22" fillId="25" borderId="24" xfId="0" applyFont="1" applyFill="1" applyBorder="1" applyAlignment="1">
      <alignment horizontal="left"/>
    </xf>
    <xf numFmtId="0" fontId="22" fillId="25" borderId="81" xfId="0" applyFont="1" applyFill="1" applyBorder="1" applyAlignment="1">
      <alignment horizontal="left"/>
    </xf>
    <xf numFmtId="0" fontId="22" fillId="25" borderId="80" xfId="0" applyFont="1" applyFill="1" applyBorder="1" applyAlignment="1">
      <alignment horizontal="left"/>
    </xf>
    <xf numFmtId="0" fontId="22" fillId="50" borderId="30" xfId="0" applyFont="1" applyFill="1" applyBorder="1" applyAlignment="1">
      <alignment horizontal="left"/>
    </xf>
    <xf numFmtId="0" fontId="22" fillId="50" borderId="22" xfId="0" applyFont="1" applyFill="1" applyBorder="1" applyAlignment="1">
      <alignment horizontal="left"/>
    </xf>
    <xf numFmtId="0" fontId="23" fillId="50" borderId="30" xfId="0" applyFont="1" applyFill="1" applyBorder="1" applyAlignment="1">
      <alignment horizontal="left"/>
    </xf>
    <xf numFmtId="0" fontId="23" fillId="50" borderId="22" xfId="0" applyFont="1" applyFill="1" applyBorder="1" applyAlignment="1">
      <alignment horizontal="left"/>
    </xf>
    <xf numFmtId="0" fontId="22" fillId="50" borderId="35" xfId="0" applyFont="1" applyFill="1" applyBorder="1" applyAlignment="1">
      <alignment horizontal="left"/>
    </xf>
    <xf numFmtId="0" fontId="22" fillId="50" borderId="154" xfId="0" applyFont="1" applyFill="1" applyBorder="1" applyAlignment="1">
      <alignment horizontal="left"/>
    </xf>
    <xf numFmtId="0" fontId="23" fillId="25" borderId="45" xfId="0" applyFont="1" applyFill="1" applyBorder="1" applyAlignment="1">
      <alignment horizontal="center"/>
    </xf>
    <xf numFmtId="0" fontId="23" fillId="25" borderId="11" xfId="0" applyFont="1" applyFill="1" applyBorder="1" applyAlignment="1">
      <alignment horizontal="center"/>
    </xf>
    <xf numFmtId="0" fontId="23" fillId="24" borderId="16" xfId="0" applyFont="1" applyFill="1" applyBorder="1" applyAlignment="1">
      <alignment horizontal="center" vertical="center"/>
    </xf>
    <xf numFmtId="0" fontId="23" fillId="24" borderId="0" xfId="0" applyFont="1" applyFill="1" applyBorder="1" applyAlignment="1">
      <alignment horizontal="center" vertical="center"/>
    </xf>
    <xf numFmtId="0" fontId="22" fillId="50" borderId="48" xfId="0" applyFont="1" applyFill="1" applyBorder="1" applyAlignment="1">
      <alignment horizontal="left"/>
    </xf>
    <xf numFmtId="0" fontId="22" fillId="50" borderId="40" xfId="0" applyFont="1" applyFill="1" applyBorder="1" applyAlignment="1">
      <alignment horizontal="left"/>
    </xf>
    <xf numFmtId="0" fontId="23" fillId="25" borderId="16" xfId="0" applyFont="1" applyFill="1" applyBorder="1" applyAlignment="1">
      <alignment horizontal="center"/>
    </xf>
    <xf numFmtId="0" fontId="23" fillId="25" borderId="0" xfId="0" applyFont="1" applyFill="1" applyBorder="1" applyAlignment="1">
      <alignment horizontal="center"/>
    </xf>
    <xf numFmtId="0" fontId="22" fillId="25" borderId="16" xfId="0" applyFont="1" applyFill="1" applyBorder="1" applyAlignment="1">
      <alignment horizontal="center"/>
    </xf>
    <xf numFmtId="0" fontId="22" fillId="25" borderId="0" xfId="0" applyFont="1" applyFill="1" applyBorder="1" applyAlignment="1">
      <alignment horizontal="center"/>
    </xf>
    <xf numFmtId="0" fontId="22" fillId="50" borderId="33" xfId="0" applyFont="1" applyFill="1" applyBorder="1" applyAlignment="1">
      <alignment horizontal="left"/>
    </xf>
    <xf numFmtId="0" fontId="22" fillId="50" borderId="145" xfId="0" applyFont="1" applyFill="1" applyBorder="1" applyAlignment="1">
      <alignment horizontal="left"/>
    </xf>
    <xf numFmtId="0" fontId="22" fillId="25" borderId="22" xfId="0" applyFont="1" applyFill="1" applyBorder="1" applyAlignment="1">
      <alignment horizontal="left" vertical="center"/>
    </xf>
    <xf numFmtId="0" fontId="23" fillId="25" borderId="12" xfId="0" applyFont="1" applyFill="1" applyBorder="1" applyAlignment="1">
      <alignment horizontal="left" vertical="center"/>
    </xf>
    <xf numFmtId="0" fontId="23" fillId="25" borderId="13" xfId="0" applyFont="1" applyFill="1" applyBorder="1" applyAlignment="1">
      <alignment horizontal="left" vertical="center"/>
    </xf>
    <xf numFmtId="0" fontId="23" fillId="25" borderId="43" xfId="0" applyFont="1" applyFill="1" applyBorder="1" applyAlignment="1">
      <alignment horizontal="center" vertical="center"/>
    </xf>
    <xf numFmtId="0" fontId="23" fillId="25" borderId="125" xfId="0" applyFont="1" applyFill="1" applyBorder="1" applyAlignment="1">
      <alignment horizontal="center" vertical="center"/>
    </xf>
    <xf numFmtId="0" fontId="23" fillId="25" borderId="44" xfId="0" applyFont="1" applyFill="1" applyBorder="1" applyAlignment="1">
      <alignment horizontal="center" vertical="center"/>
    </xf>
    <xf numFmtId="0" fontId="23" fillId="25" borderId="142" xfId="0" applyFont="1" applyFill="1" applyBorder="1" applyAlignment="1">
      <alignment horizontal="center" vertical="center"/>
    </xf>
    <xf numFmtId="0" fontId="23" fillId="25" borderId="56" xfId="0" applyFont="1" applyFill="1" applyBorder="1" applyAlignment="1">
      <alignment horizontal="center" vertical="center"/>
    </xf>
    <xf numFmtId="0" fontId="23" fillId="25" borderId="38" xfId="0" applyFont="1" applyFill="1" applyBorder="1" applyAlignment="1">
      <alignment horizontal="center" vertical="center"/>
    </xf>
    <xf numFmtId="0" fontId="23" fillId="29" borderId="24" xfId="0" applyFont="1" applyFill="1" applyBorder="1" applyAlignment="1">
      <alignment horizontal="center" vertical="center"/>
    </xf>
    <xf numFmtId="0" fontId="23" fillId="29" borderId="81" xfId="0" applyFont="1" applyFill="1" applyBorder="1" applyAlignment="1">
      <alignment horizontal="center" vertical="center"/>
    </xf>
    <xf numFmtId="0" fontId="23" fillId="29" borderId="23" xfId="0" applyFont="1" applyFill="1" applyBorder="1" applyAlignment="1">
      <alignment horizontal="center" vertical="center"/>
    </xf>
    <xf numFmtId="0" fontId="23" fillId="29" borderId="62" xfId="0" applyFont="1" applyFill="1" applyBorder="1" applyAlignment="1">
      <alignment horizontal="left" vertical="center"/>
    </xf>
    <xf numFmtId="0" fontId="23" fillId="29" borderId="63" xfId="0" applyFont="1" applyFill="1" applyBorder="1" applyAlignment="1">
      <alignment horizontal="left" vertical="center"/>
    </xf>
    <xf numFmtId="0" fontId="23" fillId="29" borderId="64" xfId="0" applyFont="1" applyFill="1" applyBorder="1" applyAlignment="1">
      <alignment horizontal="left" vertical="center"/>
    </xf>
    <xf numFmtId="0" fontId="22" fillId="25" borderId="63" xfId="0" applyFont="1" applyFill="1" applyBorder="1" applyAlignment="1">
      <alignment horizontal="left" vertical="center"/>
    </xf>
    <xf numFmtId="0" fontId="22" fillId="25" borderId="21" xfId="0" applyFont="1" applyFill="1" applyBorder="1" applyAlignment="1">
      <alignment horizontal="left" vertical="center"/>
    </xf>
    <xf numFmtId="0" fontId="22" fillId="25" borderId="37" xfId="0" applyFont="1" applyFill="1" applyBorder="1" applyAlignment="1">
      <alignment horizontal="left" vertical="center"/>
    </xf>
    <xf numFmtId="0" fontId="23" fillId="25" borderId="26" xfId="0" applyFont="1" applyFill="1" applyBorder="1" applyAlignment="1">
      <alignment horizontal="left" vertical="center"/>
    </xf>
    <xf numFmtId="0" fontId="22" fillId="25" borderId="20" xfId="0" applyFont="1" applyFill="1" applyBorder="1" applyAlignment="1">
      <alignment horizontal="left" vertical="center"/>
    </xf>
    <xf numFmtId="0" fontId="23" fillId="25" borderId="46" xfId="0" applyFont="1" applyFill="1" applyBorder="1" applyAlignment="1">
      <alignment horizontal="center" vertical="center"/>
    </xf>
    <xf numFmtId="0" fontId="22" fillId="25" borderId="44" xfId="0" applyFont="1" applyFill="1" applyBorder="1" applyAlignment="1">
      <alignment horizontal="left" vertical="center"/>
    </xf>
    <xf numFmtId="0" fontId="22" fillId="25" borderId="16" xfId="0" applyFont="1" applyFill="1" applyBorder="1" applyAlignment="1">
      <alignment horizontal="left" vertical="center"/>
    </xf>
    <xf numFmtId="0" fontId="22" fillId="25" borderId="16" xfId="0" applyFont="1" applyFill="1" applyBorder="1" applyAlignment="1">
      <alignment horizontal="center" vertical="center"/>
    </xf>
    <xf numFmtId="0" fontId="23" fillId="25" borderId="53" xfId="0" applyFont="1" applyFill="1" applyBorder="1" applyAlignment="1">
      <alignment horizontal="center" vertical="center"/>
    </xf>
    <xf numFmtId="0" fontId="23" fillId="25" borderId="55" xfId="0" applyFont="1" applyFill="1" applyBorder="1" applyAlignment="1">
      <alignment horizontal="center" vertical="center"/>
    </xf>
    <xf numFmtId="0" fontId="23" fillId="29" borderId="146" xfId="0" applyFont="1" applyFill="1" applyBorder="1" applyAlignment="1">
      <alignment horizontal="center" vertical="center"/>
    </xf>
    <xf numFmtId="0" fontId="23" fillId="29" borderId="167" xfId="0" applyFont="1" applyFill="1" applyBorder="1" applyAlignment="1">
      <alignment horizontal="center" vertical="center"/>
    </xf>
    <xf numFmtId="0" fontId="23" fillId="29" borderId="168" xfId="0" applyFont="1" applyFill="1" applyBorder="1" applyAlignment="1">
      <alignment horizontal="center" vertical="center"/>
    </xf>
    <xf numFmtId="0" fontId="22" fillId="0" borderId="142" xfId="0" applyFont="1" applyBorder="1" applyAlignment="1">
      <alignment horizontal="left" vertical="center"/>
    </xf>
    <xf numFmtId="0" fontId="22" fillId="0" borderId="56" xfId="0" applyFont="1" applyBorder="1" applyAlignment="1">
      <alignment horizontal="left" vertical="center"/>
    </xf>
    <xf numFmtId="0" fontId="22" fillId="0" borderId="36" xfId="0" applyFont="1" applyBorder="1" applyAlignment="1">
      <alignment horizontal="left" vertical="center"/>
    </xf>
    <xf numFmtId="0" fontId="11" fillId="25" borderId="12" xfId="113" quotePrefix="1" applyFill="1" applyBorder="1" applyAlignment="1" applyProtection="1">
      <alignment horizontal="center" vertical="center"/>
    </xf>
    <xf numFmtId="0" fontId="11" fillId="25" borderId="13" xfId="113" applyFill="1" applyBorder="1" applyAlignment="1" applyProtection="1">
      <alignment horizontal="center" vertical="center"/>
    </xf>
    <xf numFmtId="0" fontId="23" fillId="25" borderId="169" xfId="0" applyFont="1" applyFill="1" applyBorder="1" applyAlignment="1">
      <alignment horizontal="center" vertical="center"/>
    </xf>
    <xf numFmtId="0" fontId="23" fillId="25" borderId="150" xfId="0" applyFont="1" applyFill="1" applyBorder="1" applyAlignment="1">
      <alignment horizontal="center" vertical="center"/>
    </xf>
    <xf numFmtId="0" fontId="23" fillId="25" borderId="28" xfId="0" applyFont="1" applyFill="1" applyBorder="1" applyAlignment="1">
      <alignment horizontal="center" vertical="center"/>
    </xf>
    <xf numFmtId="0" fontId="51" fillId="50" borderId="0" xfId="0" applyFont="1" applyFill="1" applyAlignment="1">
      <alignment horizontal="center" vertical="center"/>
    </xf>
    <xf numFmtId="0" fontId="23" fillId="29" borderId="80" xfId="0" applyFont="1" applyFill="1" applyBorder="1" applyAlignment="1">
      <alignment horizontal="center" vertical="center" wrapText="1"/>
    </xf>
    <xf numFmtId="0" fontId="22" fillId="25" borderId="100" xfId="0" applyFont="1" applyFill="1" applyBorder="1" applyAlignment="1">
      <alignment horizontal="left" vertical="center"/>
    </xf>
    <xf numFmtId="0" fontId="23" fillId="25" borderId="122" xfId="0" applyFont="1" applyFill="1" applyBorder="1" applyAlignment="1">
      <alignment horizontal="center" vertical="center"/>
    </xf>
    <xf numFmtId="0" fontId="23" fillId="25" borderId="148" xfId="0" applyFont="1" applyFill="1" applyBorder="1" applyAlignment="1">
      <alignment horizontal="center" vertical="center"/>
    </xf>
    <xf numFmtId="0" fontId="23" fillId="25" borderId="31" xfId="0" applyFont="1" applyFill="1" applyBorder="1" applyAlignment="1">
      <alignment horizontal="center" vertical="center"/>
    </xf>
    <xf numFmtId="0" fontId="23" fillId="25" borderId="149" xfId="0" applyFont="1" applyFill="1" applyBorder="1" applyAlignment="1">
      <alignment horizontal="center" vertical="center"/>
    </xf>
    <xf numFmtId="0" fontId="23" fillId="25" borderId="170" xfId="0" applyFont="1" applyFill="1" applyBorder="1" applyAlignment="1">
      <alignment horizontal="center" vertical="center"/>
    </xf>
    <xf numFmtId="0" fontId="23" fillId="29" borderId="52" xfId="0" applyFont="1" applyFill="1" applyBorder="1" applyAlignment="1">
      <alignment horizontal="left" vertical="center"/>
    </xf>
    <xf numFmtId="0" fontId="23" fillId="29" borderId="0" xfId="0" applyFont="1" applyFill="1" applyBorder="1" applyAlignment="1">
      <alignment horizontal="left" vertical="center"/>
    </xf>
    <xf numFmtId="0" fontId="23" fillId="0" borderId="11" xfId="0" applyFont="1" applyBorder="1" applyAlignment="1">
      <alignment horizontal="left" vertical="center"/>
    </xf>
    <xf numFmtId="0" fontId="22" fillId="25" borderId="27" xfId="0" applyFont="1" applyFill="1" applyBorder="1" applyAlignment="1">
      <alignment horizontal="left" vertical="center"/>
    </xf>
    <xf numFmtId="0" fontId="23" fillId="29" borderId="16" xfId="0" applyFont="1" applyFill="1" applyBorder="1" applyAlignment="1">
      <alignment horizontal="left" vertical="center"/>
    </xf>
    <xf numFmtId="0" fontId="23" fillId="29" borderId="100" xfId="0" applyFont="1" applyFill="1" applyBorder="1" applyAlignment="1">
      <alignment horizontal="left" vertical="center"/>
    </xf>
    <xf numFmtId="0" fontId="23" fillId="29" borderId="16" xfId="0" applyFont="1" applyFill="1" applyBorder="1" applyAlignment="1">
      <alignment horizontal="center" vertical="center" wrapText="1"/>
    </xf>
    <xf numFmtId="0" fontId="23" fillId="29" borderId="0" xfId="0" applyFont="1" applyFill="1" applyBorder="1" applyAlignment="1">
      <alignment horizontal="center" vertical="center" wrapText="1"/>
    </xf>
    <xf numFmtId="0" fontId="23" fillId="29" borderId="100" xfId="0" applyFont="1" applyFill="1" applyBorder="1" applyAlignment="1">
      <alignment horizontal="center" vertical="center" wrapText="1"/>
    </xf>
    <xf numFmtId="0" fontId="23" fillId="25" borderId="29" xfId="0" applyFont="1" applyFill="1" applyBorder="1" applyAlignment="1">
      <alignment horizontal="left" vertical="center"/>
    </xf>
    <xf numFmtId="0" fontId="22" fillId="25" borderId="122" xfId="0" applyFont="1" applyFill="1" applyBorder="1" applyAlignment="1">
      <alignment vertical="center"/>
    </xf>
    <xf numFmtId="0" fontId="22" fillId="25" borderId="31" xfId="0" applyFont="1" applyFill="1" applyBorder="1" applyAlignment="1">
      <alignment vertical="center"/>
    </xf>
    <xf numFmtId="0" fontId="23" fillId="29" borderId="12" xfId="0" applyFont="1" applyFill="1" applyBorder="1" applyAlignment="1">
      <alignment horizontal="left" vertical="center"/>
    </xf>
    <xf numFmtId="0" fontId="23" fillId="29" borderId="13" xfId="0" applyFont="1" applyFill="1" applyBorder="1" applyAlignment="1">
      <alignment horizontal="left" vertical="center"/>
    </xf>
    <xf numFmtId="0" fontId="23" fillId="29" borderId="140" xfId="0" applyFont="1" applyFill="1" applyBorder="1" applyAlignment="1">
      <alignment horizontal="left" vertical="center"/>
    </xf>
    <xf numFmtId="0" fontId="23" fillId="29" borderId="12" xfId="0" applyFont="1" applyFill="1" applyBorder="1" applyAlignment="1">
      <alignment horizontal="center" vertical="center" wrapText="1"/>
    </xf>
    <xf numFmtId="0" fontId="23" fillId="29" borderId="13" xfId="0" applyFont="1" applyFill="1" applyBorder="1" applyAlignment="1">
      <alignment horizontal="center" vertical="center" wrapText="1"/>
    </xf>
    <xf numFmtId="0" fontId="23" fillId="29" borderId="140" xfId="0" applyFont="1" applyFill="1" applyBorder="1" applyAlignment="1">
      <alignment horizontal="center" vertical="center" wrapText="1"/>
    </xf>
    <xf numFmtId="0" fontId="23" fillId="0" borderId="63" xfId="0" applyFont="1" applyBorder="1" applyAlignment="1">
      <alignment horizontal="left" vertical="center"/>
    </xf>
    <xf numFmtId="0" fontId="23" fillId="25" borderId="151" xfId="0" applyFont="1" applyFill="1" applyBorder="1" applyAlignment="1">
      <alignment horizontal="left" vertical="center"/>
    </xf>
    <xf numFmtId="0" fontId="23" fillId="25" borderId="45" xfId="0" applyFont="1" applyFill="1" applyBorder="1" applyAlignment="1">
      <alignment horizontal="left"/>
    </xf>
    <xf numFmtId="0" fontId="23" fillId="25" borderId="46" xfId="0" applyFont="1" applyFill="1" applyBorder="1" applyAlignment="1">
      <alignment horizontal="left"/>
    </xf>
    <xf numFmtId="0" fontId="23" fillId="25" borderId="26" xfId="0" applyFont="1" applyFill="1" applyBorder="1" applyAlignment="1">
      <alignment horizontal="left"/>
    </xf>
    <xf numFmtId="0" fontId="22" fillId="25" borderId="122" xfId="0" applyFont="1" applyFill="1" applyBorder="1" applyAlignment="1">
      <alignment horizontal="left"/>
    </xf>
    <xf numFmtId="0" fontId="22" fillId="25" borderId="148" xfId="0" applyFont="1" applyFill="1" applyBorder="1" applyAlignment="1">
      <alignment horizontal="left"/>
    </xf>
    <xf numFmtId="0" fontId="23" fillId="25" borderId="11" xfId="0" applyFont="1" applyFill="1" applyBorder="1" applyAlignment="1">
      <alignment horizontal="left"/>
    </xf>
    <xf numFmtId="0" fontId="22" fillId="25" borderId="12" xfId="0" applyFont="1" applyFill="1" applyBorder="1" applyAlignment="1">
      <alignment horizontal="center"/>
    </xf>
    <xf numFmtId="0" fontId="22" fillId="25" borderId="13" xfId="0" applyFont="1" applyFill="1" applyBorder="1" applyAlignment="1">
      <alignment horizontal="center"/>
    </xf>
    <xf numFmtId="0" fontId="22" fillId="25" borderId="62" xfId="0" applyFont="1" applyFill="1" applyBorder="1" applyAlignment="1">
      <alignment horizontal="center"/>
    </xf>
    <xf numFmtId="0" fontId="22" fillId="25" borderId="63" xfId="0" applyFont="1" applyFill="1" applyBorder="1" applyAlignment="1">
      <alignment horizontal="center"/>
    </xf>
    <xf numFmtId="0" fontId="23" fillId="25" borderId="46" xfId="0" applyFont="1" applyFill="1" applyBorder="1" applyAlignment="1">
      <alignment horizontal="center"/>
    </xf>
    <xf numFmtId="0" fontId="22" fillId="25" borderId="123" xfId="0" applyFont="1" applyFill="1" applyBorder="1" applyAlignment="1">
      <alignment horizontal="left"/>
    </xf>
    <xf numFmtId="0" fontId="22" fillId="25" borderId="32" xfId="0" applyFont="1" applyFill="1" applyBorder="1" applyAlignment="1">
      <alignment horizontal="left"/>
    </xf>
    <xf numFmtId="0" fontId="22" fillId="25" borderId="29" xfId="0" applyFont="1" applyFill="1" applyBorder="1" applyAlignment="1">
      <alignment horizontal="left"/>
    </xf>
    <xf numFmtId="0" fontId="23" fillId="25" borderId="123" xfId="0" applyFont="1" applyFill="1" applyBorder="1" applyAlignment="1">
      <alignment horizontal="left"/>
    </xf>
    <xf numFmtId="0" fontId="23" fillId="25" borderId="32" xfId="0" applyFont="1" applyFill="1" applyBorder="1" applyAlignment="1">
      <alignment horizontal="left"/>
    </xf>
    <xf numFmtId="0" fontId="22" fillId="25" borderId="45" xfId="0" applyFont="1" applyFill="1" applyBorder="1" applyAlignment="1">
      <alignment horizontal="center"/>
    </xf>
    <xf numFmtId="0" fontId="22" fillId="25" borderId="46" xfId="0" applyFont="1" applyFill="1" applyBorder="1" applyAlignment="1">
      <alignment horizontal="center"/>
    </xf>
    <xf numFmtId="0" fontId="22" fillId="25" borderId="149" xfId="0" applyFont="1" applyFill="1" applyBorder="1" applyAlignment="1">
      <alignment horizontal="left"/>
    </xf>
    <xf numFmtId="0" fontId="22" fillId="25" borderId="28" xfId="0" applyFont="1" applyFill="1" applyBorder="1" applyAlignment="1">
      <alignment horizontal="left"/>
    </xf>
    <xf numFmtId="0" fontId="22" fillId="25" borderId="150" xfId="0" applyFont="1" applyFill="1" applyBorder="1" applyAlignment="1">
      <alignment horizontal="left"/>
    </xf>
    <xf numFmtId="0" fontId="22" fillId="25" borderId="45" xfId="0" applyFont="1" applyFill="1" applyBorder="1" applyAlignment="1">
      <alignment horizontal="left"/>
    </xf>
    <xf numFmtId="0" fontId="22" fillId="25" borderId="46" xfId="0" applyFont="1" applyFill="1" applyBorder="1" applyAlignment="1">
      <alignment horizontal="left"/>
    </xf>
    <xf numFmtId="0" fontId="22" fillId="25" borderId="0" xfId="0" applyFont="1" applyFill="1" applyBorder="1" applyAlignment="1">
      <alignment horizontal="left"/>
    </xf>
    <xf numFmtId="0" fontId="23" fillId="25" borderId="64" xfId="0" applyFont="1" applyFill="1" applyBorder="1" applyAlignment="1">
      <alignment horizontal="left"/>
    </xf>
    <xf numFmtId="0" fontId="22" fillId="25" borderId="62" xfId="0" applyFont="1" applyFill="1" applyBorder="1" applyAlignment="1">
      <alignment horizontal="left"/>
    </xf>
    <xf numFmtId="0" fontId="22" fillId="25" borderId="63" xfId="0" applyFont="1" applyFill="1" applyBorder="1" applyAlignment="1">
      <alignment horizontal="left"/>
    </xf>
    <xf numFmtId="0" fontId="22" fillId="25" borderId="31" xfId="0" applyFont="1" applyFill="1" applyBorder="1" applyAlignment="1">
      <alignment horizontal="left"/>
    </xf>
    <xf numFmtId="0" fontId="22" fillId="25" borderId="20" xfId="0" applyFont="1" applyFill="1" applyBorder="1" applyAlignment="1">
      <alignment horizontal="left"/>
    </xf>
    <xf numFmtId="0" fontId="22" fillId="25" borderId="21" xfId="0" applyFont="1" applyFill="1" applyBorder="1" applyAlignment="1">
      <alignment horizontal="left"/>
    </xf>
    <xf numFmtId="0" fontId="22" fillId="25" borderId="37" xfId="0" applyFont="1" applyFill="1" applyBorder="1" applyAlignment="1">
      <alignment horizontal="left"/>
    </xf>
    <xf numFmtId="0" fontId="22" fillId="25" borderId="43" xfId="0" applyFont="1" applyFill="1" applyBorder="1" applyAlignment="1">
      <alignment horizontal="left"/>
    </xf>
    <xf numFmtId="0" fontId="22" fillId="25" borderId="125" xfId="0" applyFont="1" applyFill="1" applyBorder="1" applyAlignment="1">
      <alignment horizontal="left"/>
    </xf>
    <xf numFmtId="0" fontId="22" fillId="25" borderId="44" xfId="0" applyFont="1" applyFill="1" applyBorder="1" applyAlignment="1">
      <alignment horizontal="left"/>
    </xf>
    <xf numFmtId="0" fontId="22" fillId="0" borderId="62" xfId="0" applyFont="1" applyBorder="1" applyAlignment="1">
      <alignment horizontal="center" vertical="center"/>
    </xf>
    <xf numFmtId="0" fontId="22" fillId="0" borderId="63" xfId="0" applyFont="1" applyBorder="1" applyAlignment="1">
      <alignment horizontal="center" vertical="center"/>
    </xf>
    <xf numFmtId="0" fontId="2" fillId="0" borderId="0" xfId="147" applyFont="1"/>
    <xf numFmtId="0" fontId="3" fillId="0" borderId="0" xfId="147" applyAlignment="1">
      <alignment horizontal="center"/>
    </xf>
  </cellXfs>
  <cellStyles count="225">
    <cellStyle name="20% - Ênfase1" xfId="1"/>
    <cellStyle name="20% - Ênfase1 2" xfId="2"/>
    <cellStyle name="20% - Ênfase1 2 2" xfId="3"/>
    <cellStyle name="20% - Ênfase1 3" xfId="4"/>
    <cellStyle name="20% - Ênfase1 3 2" xfId="5"/>
    <cellStyle name="20% - Ênfase2" xfId="6"/>
    <cellStyle name="20% - Ênfase2 2" xfId="7"/>
    <cellStyle name="20% - Ênfase2 2 2" xfId="8"/>
    <cellStyle name="20% - Ênfase2 3" xfId="9"/>
    <cellStyle name="20% - Ênfase2 3 2" xfId="10"/>
    <cellStyle name="20% - Ênfase3" xfId="11"/>
    <cellStyle name="20% - Ênfase3 2" xfId="12"/>
    <cellStyle name="20% - Ênfase3 2 2" xfId="13"/>
    <cellStyle name="20% - Ênfase3 3" xfId="14"/>
    <cellStyle name="20% - Ênfase3 3 2" xfId="15"/>
    <cellStyle name="20% - Ênfase4" xfId="16"/>
    <cellStyle name="20% - Ênfase4 2" xfId="17"/>
    <cellStyle name="20% - Ênfase4 2 2" xfId="18"/>
    <cellStyle name="20% - Ênfase4 3" xfId="19"/>
    <cellStyle name="20% - Ênfase4 3 2" xfId="20"/>
    <cellStyle name="20% - Ênfase5" xfId="21"/>
    <cellStyle name="20% - Ênfase5 2" xfId="22"/>
    <cellStyle name="20% - Ênfase5 2 2" xfId="23"/>
    <cellStyle name="20% - Ênfase5 3" xfId="24"/>
    <cellStyle name="20% - Ênfase5 3 2" xfId="25"/>
    <cellStyle name="20% - Ênfase6" xfId="26"/>
    <cellStyle name="20% - Ênfase6 2" xfId="27"/>
    <cellStyle name="20% - Ênfase6 2 2" xfId="28"/>
    <cellStyle name="20% - Ênfase6 3" xfId="29"/>
    <cellStyle name="20% - Ênfase6 3 2" xfId="30"/>
    <cellStyle name="40% - Ênfase1" xfId="31"/>
    <cellStyle name="40% - Ênfase1 2" xfId="32"/>
    <cellStyle name="40% - Ênfase1 2 2" xfId="33"/>
    <cellStyle name="40% - Ênfase1 3" xfId="34"/>
    <cellStyle name="40% - Ênfase1 3 2" xfId="35"/>
    <cellStyle name="40% - Ênfase2" xfId="36"/>
    <cellStyle name="40% - Ênfase2 2" xfId="37"/>
    <cellStyle name="40% - Ênfase2 2 2" xfId="38"/>
    <cellStyle name="40% - Ênfase2 3" xfId="39"/>
    <cellStyle name="40% - Ênfase2 3 2" xfId="40"/>
    <cellStyle name="40% - Ênfase3" xfId="41"/>
    <cellStyle name="40% - Ênfase3 2" xfId="42"/>
    <cellStyle name="40% - Ênfase3 2 2" xfId="43"/>
    <cellStyle name="40% - Ênfase3 3" xfId="44"/>
    <cellStyle name="40% - Ênfase3 3 2" xfId="45"/>
    <cellStyle name="40% - Ênfase4" xfId="46"/>
    <cellStyle name="40% - Ênfase4 2" xfId="47"/>
    <cellStyle name="40% - Ênfase4 2 2" xfId="48"/>
    <cellStyle name="40% - Ênfase4 3" xfId="49"/>
    <cellStyle name="40% - Ênfase4 3 2" xfId="50"/>
    <cellStyle name="40% - Ênfase5" xfId="51"/>
    <cellStyle name="40% - Ênfase5 2" xfId="52"/>
    <cellStyle name="40% - Ênfase5 2 2" xfId="53"/>
    <cellStyle name="40% - Ênfase5 3" xfId="54"/>
    <cellStyle name="40% - Ênfase5 3 2" xfId="55"/>
    <cellStyle name="40% - Ênfase6" xfId="56"/>
    <cellStyle name="40% - Ênfase6 2" xfId="57"/>
    <cellStyle name="40% - Ênfase6 2 2" xfId="58"/>
    <cellStyle name="40% - Ênfase6 3" xfId="59"/>
    <cellStyle name="40% - Ênfase6 3 2" xfId="60"/>
    <cellStyle name="60% - Ênfase1" xfId="61"/>
    <cellStyle name="60% - Ênfase1 2" xfId="62"/>
    <cellStyle name="60% - Ênfase1 3" xfId="63"/>
    <cellStyle name="60% - Ênfase2" xfId="64"/>
    <cellStyle name="60% - Ênfase2 2" xfId="65"/>
    <cellStyle name="60% - Ênfase2 3" xfId="66"/>
    <cellStyle name="60% - Ênfase3" xfId="67"/>
    <cellStyle name="60% - Ênfase3 2" xfId="68"/>
    <cellStyle name="60% - Ênfase3 3" xfId="69"/>
    <cellStyle name="60% - Ênfase4" xfId="70"/>
    <cellStyle name="60% - Ênfase4 2" xfId="71"/>
    <cellStyle name="60% - Ênfase4 3" xfId="72"/>
    <cellStyle name="60% - Ênfase5" xfId="73"/>
    <cellStyle name="60% - Ênfase5 2" xfId="74"/>
    <cellStyle name="60% - Ênfase5 3" xfId="75"/>
    <cellStyle name="60% - Ênfase6" xfId="76"/>
    <cellStyle name="60% - Ênfase6 2" xfId="77"/>
    <cellStyle name="60% - Ênfase6 3" xfId="78"/>
    <cellStyle name="Bom" xfId="79"/>
    <cellStyle name="Bom 2" xfId="80"/>
    <cellStyle name="Bom 3" xfId="81"/>
    <cellStyle name="Cálculo" xfId="82"/>
    <cellStyle name="Cálculo 2" xfId="83"/>
    <cellStyle name="Cálculo 3" xfId="84"/>
    <cellStyle name="Cancel" xfId="85"/>
    <cellStyle name="Célula de Verificação" xfId="86"/>
    <cellStyle name="Célula de Verificação 2" xfId="87"/>
    <cellStyle name="Célula de Verificação 3" xfId="88"/>
    <cellStyle name="Célula Vinculada" xfId="89"/>
    <cellStyle name="Célula Vinculada 2" xfId="90"/>
    <cellStyle name="Célula Vinculada 3" xfId="91"/>
    <cellStyle name="Ênfase1" xfId="92"/>
    <cellStyle name="Ênfase1 2" xfId="93"/>
    <cellStyle name="Ênfase1 3" xfId="94"/>
    <cellStyle name="Ênfase2" xfId="95"/>
    <cellStyle name="Ênfase2 2" xfId="96"/>
    <cellStyle name="Ênfase2 3" xfId="97"/>
    <cellStyle name="Ênfase3" xfId="98"/>
    <cellStyle name="Ênfase3 2" xfId="99"/>
    <cellStyle name="Ênfase3 3" xfId="100"/>
    <cellStyle name="Ênfase4" xfId="101"/>
    <cellStyle name="Ênfase4 2" xfId="102"/>
    <cellStyle name="Ênfase4 3" xfId="103"/>
    <cellStyle name="Ênfase5" xfId="104"/>
    <cellStyle name="Ênfase5 2" xfId="105"/>
    <cellStyle name="Ênfase5 3" xfId="106"/>
    <cellStyle name="Ênfase6" xfId="107"/>
    <cellStyle name="Ênfase6 2" xfId="108"/>
    <cellStyle name="Ênfase6 3" xfId="109"/>
    <cellStyle name="Entrada" xfId="110"/>
    <cellStyle name="Entrada 2" xfId="111"/>
    <cellStyle name="Entrada 3" xfId="112"/>
    <cellStyle name="Hyperlink" xfId="113" builtinId="8"/>
    <cellStyle name="Hyperlink 2" xfId="114"/>
    <cellStyle name="Hyperlink 3" xfId="115"/>
    <cellStyle name="Incorreto" xfId="116"/>
    <cellStyle name="Incorreto 2" xfId="117"/>
    <cellStyle name="Incorreto 3" xfId="118"/>
    <cellStyle name="Moeda" xfId="119" builtinId="4"/>
    <cellStyle name="Moeda 2" xfId="120"/>
    <cellStyle name="Moeda 2 2" xfId="121"/>
    <cellStyle name="Moeda 3" xfId="122"/>
    <cellStyle name="Moeda 4" xfId="123"/>
    <cellStyle name="Moeda 4 2" xfId="124"/>
    <cellStyle name="Moeda 5" xfId="125"/>
    <cellStyle name="Moeda 5 2" xfId="126"/>
    <cellStyle name="Moeda 6" xfId="127"/>
    <cellStyle name="Moeda 7" xfId="128"/>
    <cellStyle name="Moeda 8" xfId="129"/>
    <cellStyle name="Moeda 9" xfId="130"/>
    <cellStyle name="Moeda_Anexo VI - Planilha de Uniformes e EPIs - versão final SAD" xfId="131"/>
    <cellStyle name="Neutra" xfId="132"/>
    <cellStyle name="Neutra 2" xfId="133"/>
    <cellStyle name="Neutra 3" xfId="134"/>
    <cellStyle name="Normal" xfId="0" builtinId="0"/>
    <cellStyle name="Normal 10" xfId="135"/>
    <cellStyle name="Normal 11" xfId="136"/>
    <cellStyle name="Normal 12" xfId="137"/>
    <cellStyle name="Normal 12 2" xfId="138"/>
    <cellStyle name="Normal 13" xfId="221"/>
    <cellStyle name="Normal 14" xfId="223"/>
    <cellStyle name="Normal 2" xfId="139"/>
    <cellStyle name="Normal 3" xfId="140"/>
    <cellStyle name="Normal 4" xfId="141"/>
    <cellStyle name="Normal 5" xfId="142"/>
    <cellStyle name="Normal 6" xfId="143"/>
    <cellStyle name="Normal 7" xfId="144"/>
    <cellStyle name="Normal 8" xfId="145"/>
    <cellStyle name="Normal 9" xfId="146"/>
    <cellStyle name="Normal_Anexo VI - Planilha de Uniformes e EPIs - versão final SAD" xfId="147"/>
    <cellStyle name="Normal_Plan1" xfId="148"/>
    <cellStyle name="Normal_Proposta Final 2" xfId="149"/>
    <cellStyle name="Nota" xfId="150"/>
    <cellStyle name="Nota 2" xfId="151"/>
    <cellStyle name="Nota 2 2" xfId="152"/>
    <cellStyle name="Nota 3" xfId="153"/>
    <cellStyle name="Nota 3 2" xfId="154"/>
    <cellStyle name="Porcentagem" xfId="155" builtinId="5"/>
    <cellStyle name="Porcentagem 10" xfId="156"/>
    <cellStyle name="Porcentagem 2" xfId="157"/>
    <cellStyle name="Porcentagem 3" xfId="158"/>
    <cellStyle name="Porcentagem 4" xfId="159"/>
    <cellStyle name="Porcentagem 5" xfId="160"/>
    <cellStyle name="Porcentagem 6" xfId="161"/>
    <cellStyle name="Porcentagem 7" xfId="162"/>
    <cellStyle name="Porcentagem 8" xfId="163"/>
    <cellStyle name="Porcentagem 9" xfId="164"/>
    <cellStyle name="Porcentagem_Pasta1 2" xfId="165"/>
    <cellStyle name="Porcentagem_Proposta Final 2" xfId="166"/>
    <cellStyle name="Saída" xfId="167"/>
    <cellStyle name="Saída 2" xfId="168"/>
    <cellStyle name="Saída 3" xfId="169"/>
    <cellStyle name="Separador de milhares" xfId="170" builtinId="3"/>
    <cellStyle name="Separador de milhares 10" xfId="171"/>
    <cellStyle name="Separador de milhares 11" xfId="172"/>
    <cellStyle name="Separador de milhares 12" xfId="173"/>
    <cellStyle name="Separador de milhares 13" xfId="174"/>
    <cellStyle name="Separador de milhares 14" xfId="175"/>
    <cellStyle name="Separador de milhares 14 2" xfId="176"/>
    <cellStyle name="Separador de milhares 15" xfId="177"/>
    <cellStyle name="Separador de milhares 15 2" xfId="178"/>
    <cellStyle name="Separador de milhares 16" xfId="179"/>
    <cellStyle name="Separador de milhares 17" xfId="180"/>
    <cellStyle name="Separador de milhares 18" xfId="181"/>
    <cellStyle name="Separador de milhares 19" xfId="222"/>
    <cellStyle name="Separador de milhares 2" xfId="182"/>
    <cellStyle name="Separador de milhares 2 2" xfId="183"/>
    <cellStyle name="Separador de milhares 20" xfId="224"/>
    <cellStyle name="Separador de milhares 3" xfId="184"/>
    <cellStyle name="Separador de milhares 4" xfId="185"/>
    <cellStyle name="Separador de milhares 5" xfId="186"/>
    <cellStyle name="Separador de milhares 6" xfId="187"/>
    <cellStyle name="Separador de milhares 7" xfId="188"/>
    <cellStyle name="Separador de milhares 8" xfId="189"/>
    <cellStyle name="Separador de milhares 9" xfId="190"/>
    <cellStyle name="Separador de milhares_Anexo V - Planilha dePreços - LOTE 2" xfId="191"/>
    <cellStyle name="Separador de milhares_Anexo VI - Planilha de Uniformes e EPIs - versão final SAD" xfId="192"/>
    <cellStyle name="Separador de milhares_Resumo CCT" xfId="193"/>
    <cellStyle name="Texto de Aviso" xfId="194"/>
    <cellStyle name="Texto de Aviso 2" xfId="195"/>
    <cellStyle name="Texto de Aviso 3" xfId="196"/>
    <cellStyle name="Texto Explicativo" xfId="197"/>
    <cellStyle name="Texto Explicativo 2" xfId="198"/>
    <cellStyle name="Texto Explicativo 3" xfId="199"/>
    <cellStyle name="Título" xfId="200"/>
    <cellStyle name="Título 1" xfId="201"/>
    <cellStyle name="Título 1 2" xfId="202"/>
    <cellStyle name="Título 1 3" xfId="203"/>
    <cellStyle name="Título 2" xfId="204"/>
    <cellStyle name="Título 2 2" xfId="205"/>
    <cellStyle name="Título 2 3" xfId="206"/>
    <cellStyle name="Título 3" xfId="207"/>
    <cellStyle name="Título 3 2" xfId="208"/>
    <cellStyle name="Título 3 3" xfId="209"/>
    <cellStyle name="Título 4" xfId="210"/>
    <cellStyle name="Título 4 2" xfId="211"/>
    <cellStyle name="Título 4 3" xfId="212"/>
    <cellStyle name="Título 5" xfId="213"/>
    <cellStyle name="Título 6" xfId="214"/>
    <cellStyle name="Total" xfId="215" builtinId="25" customBuiltin="1"/>
    <cellStyle name="Total 2" xfId="216"/>
    <cellStyle name="Total 3" xfId="217"/>
    <cellStyle name="Vírgula 2" xfId="218"/>
    <cellStyle name="Vírgula 2 2" xfId="219"/>
    <cellStyle name="Vírgula 3" xfId="220"/>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theme" Target="theme/theme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6" Type="http://schemas.openxmlformats.org/officeDocument/2006/relationships/worksheet" Target="worksheets/sheet206.xml"/><Relationship Id="rId227" Type="http://schemas.openxmlformats.org/officeDocument/2006/relationships/worksheet" Target="worksheets/sheet227.xml"/><Relationship Id="rId201" Type="http://schemas.openxmlformats.org/officeDocument/2006/relationships/worksheet" Target="worksheets/sheet201.xml"/><Relationship Id="rId222" Type="http://schemas.openxmlformats.org/officeDocument/2006/relationships/worksheet" Target="worksheets/sheet222.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worksheet" Target="worksheets/sheet217.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worksheet" Target="worksheets/sheet212.xml"/><Relationship Id="rId233" Type="http://schemas.openxmlformats.org/officeDocument/2006/relationships/worksheet" Target="worksheets/sheet233.xml"/><Relationship Id="rId238" Type="http://schemas.openxmlformats.org/officeDocument/2006/relationships/styles" Target="styles.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calcChain" Target="calcChain.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externalLink" Target="externalLinks/externalLink1.xml"/><Relationship Id="rId26" Type="http://schemas.openxmlformats.org/officeDocument/2006/relationships/worksheet" Target="worksheets/sheet26.xml"/><Relationship Id="rId231" Type="http://schemas.openxmlformats.org/officeDocument/2006/relationships/worksheet" Target="worksheets/sheet231.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373206</xdr:colOff>
      <xdr:row>0</xdr:row>
      <xdr:rowOff>981075</xdr:rowOff>
    </xdr:to>
    <xdr:pic>
      <xdr:nvPicPr>
        <xdr:cNvPr id="2"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649681" cy="981075"/>
        </a:xfrm>
        <a:prstGeom prst="rect">
          <a:avLst/>
        </a:prstGeom>
        <a:solidFill>
          <a:srgbClr val="FFFFFF"/>
        </a:solid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1432214</xdr:colOff>
      <xdr:row>0</xdr:row>
      <xdr:rowOff>866775</xdr:rowOff>
    </xdr:to>
    <xdr:pic>
      <xdr:nvPicPr>
        <xdr:cNvPr id="2"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327564" cy="866775"/>
        </a:xfrm>
        <a:prstGeom prst="rect">
          <a:avLst/>
        </a:prstGeom>
        <a:solidFill>
          <a:srgbClr val="FFFFFF"/>
        </a:solid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0</xdr:row>
      <xdr:rowOff>0</xdr:rowOff>
    </xdr:from>
    <xdr:to>
      <xdr:col>2</xdr:col>
      <xdr:colOff>1905001</xdr:colOff>
      <xdr:row>0</xdr:row>
      <xdr:rowOff>866774</xdr:rowOff>
    </xdr:to>
    <xdr:pic>
      <xdr:nvPicPr>
        <xdr:cNvPr id="3"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1" y="0"/>
          <a:ext cx="3429000" cy="866774"/>
        </a:xfrm>
        <a:prstGeom prst="rect">
          <a:avLst/>
        </a:prstGeom>
        <a:solidFill>
          <a:srgbClr val="FFFFFF"/>
        </a:solid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7938</xdr:colOff>
      <xdr:row>0</xdr:row>
      <xdr:rowOff>0</xdr:rowOff>
    </xdr:from>
    <xdr:to>
      <xdr:col>2</xdr:col>
      <xdr:colOff>1666875</xdr:colOff>
      <xdr:row>0</xdr:row>
      <xdr:rowOff>754063</xdr:rowOff>
    </xdr:to>
    <xdr:pic>
      <xdr:nvPicPr>
        <xdr:cNvPr id="3"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7938" y="0"/>
          <a:ext cx="3016250" cy="754063"/>
        </a:xfrm>
        <a:prstGeom prst="rect">
          <a:avLst/>
        </a:prstGeom>
        <a:solidFill>
          <a:srgbClr val="FFFFFF"/>
        </a:solid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1\vanessa\CONFIG~1\Temp\ANEXO%20IX%20(QUADRO%20CONSOLIDADO)%20e%20ANEXO%20X%20(PLANILHA%20DE%20CUSTOS%20GLOBAL).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CT"/>
      <sheetName val="Anexo IX"/>
      <sheetName val="Anexo X"/>
    </sheetNames>
    <sheetDataSet>
      <sheetData sheetId="0" refreshError="1"/>
      <sheetData sheetId="1" refreshError="1"/>
      <sheetData sheetId="2" refreshError="1">
        <row r="97">
          <cell r="A97" t="str">
            <v>TOTAL GERAL GLOBAL</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sheet1.xml><?xml version="1.0" encoding="utf-8"?>
<worksheet xmlns="http://schemas.openxmlformats.org/spreadsheetml/2006/main" xmlns:r="http://schemas.openxmlformats.org/officeDocument/2006/relationships">
  <sheetPr codeName="Plan5">
    <tabColor rgb="FF00B0F0"/>
  </sheetPr>
  <dimension ref="A1:B143"/>
  <sheetViews>
    <sheetView showGridLines="0" view="pageBreakPreview" zoomScale="110" zoomScaleNormal="100" zoomScaleSheetLayoutView="110" workbookViewId="0">
      <pane xSplit="1" ySplit="1" topLeftCell="B2" activePane="bottomRight" state="frozen"/>
      <selection pane="topRight" activeCell="B1" sqref="B1"/>
      <selection pane="bottomLeft" activeCell="A2" sqref="A2"/>
      <selection pane="bottomRight" activeCell="F36" sqref="F36"/>
    </sheetView>
  </sheetViews>
  <sheetFormatPr defaultRowHeight="12"/>
  <cols>
    <col min="1" max="1" width="20.85546875" style="233" bestFit="1" customWidth="1"/>
    <col min="2" max="2" width="12.5703125" style="234" customWidth="1"/>
    <col min="3" max="4" width="9.140625" style="232"/>
    <col min="5" max="5" width="12.140625" style="232" bestFit="1" customWidth="1"/>
    <col min="6" max="16384" width="9.140625" style="232"/>
  </cols>
  <sheetData>
    <row r="1" spans="1:2" ht="30" customHeight="1">
      <c r="A1" s="230" t="s">
        <v>649</v>
      </c>
      <c r="B1" s="231" t="s">
        <v>650</v>
      </c>
    </row>
    <row r="2" spans="1:2">
      <c r="A2" s="352" t="s">
        <v>651</v>
      </c>
      <c r="B2" s="322">
        <v>0.02</v>
      </c>
    </row>
    <row r="3" spans="1:2">
      <c r="A3" s="353" t="s">
        <v>442</v>
      </c>
      <c r="B3" s="322">
        <v>0.05</v>
      </c>
    </row>
    <row r="4" spans="1:2">
      <c r="A4" s="352" t="s">
        <v>443</v>
      </c>
      <c r="B4" s="322">
        <v>0.03</v>
      </c>
    </row>
    <row r="5" spans="1:2">
      <c r="A5" s="352" t="s">
        <v>444</v>
      </c>
      <c r="B5" s="322">
        <v>0.05</v>
      </c>
    </row>
    <row r="6" spans="1:2">
      <c r="A6" s="352" t="s">
        <v>445</v>
      </c>
      <c r="B6" s="322">
        <v>0.05</v>
      </c>
    </row>
    <row r="7" spans="1:2">
      <c r="A7" s="352" t="s">
        <v>542</v>
      </c>
      <c r="B7" s="322">
        <v>0.05</v>
      </c>
    </row>
    <row r="8" spans="1:2">
      <c r="A8" s="352" t="s">
        <v>222</v>
      </c>
      <c r="B8" s="322">
        <v>0.03</v>
      </c>
    </row>
    <row r="9" spans="1:2" ht="12.75" customHeight="1">
      <c r="A9" s="352" t="s">
        <v>446</v>
      </c>
      <c r="B9" s="322">
        <v>0.03</v>
      </c>
    </row>
    <row r="10" spans="1:2">
      <c r="A10" s="352" t="s">
        <v>447</v>
      </c>
      <c r="B10" s="322">
        <v>0.02</v>
      </c>
    </row>
    <row r="11" spans="1:2">
      <c r="A11" s="352" t="s">
        <v>448</v>
      </c>
      <c r="B11" s="322">
        <v>0.02</v>
      </c>
    </row>
    <row r="12" spans="1:2">
      <c r="A12" s="352" t="s">
        <v>545</v>
      </c>
      <c r="B12" s="322">
        <v>0.03</v>
      </c>
    </row>
    <row r="13" spans="1:2">
      <c r="A13" s="352" t="s">
        <v>299</v>
      </c>
      <c r="B13" s="322">
        <v>2.5000000000000001E-2</v>
      </c>
    </row>
    <row r="14" spans="1:2">
      <c r="A14" s="352" t="s">
        <v>218</v>
      </c>
      <c r="B14" s="322">
        <v>0.05</v>
      </c>
    </row>
    <row r="15" spans="1:2">
      <c r="A15" s="352" t="s">
        <v>209</v>
      </c>
      <c r="B15" s="322">
        <v>2.5000000000000001E-2</v>
      </c>
    </row>
    <row r="16" spans="1:2">
      <c r="A16" s="352" t="s">
        <v>652</v>
      </c>
      <c r="B16" s="322">
        <v>0.02</v>
      </c>
    </row>
    <row r="17" spans="1:2">
      <c r="A17" s="352" t="s">
        <v>541</v>
      </c>
      <c r="B17" s="322">
        <v>0.04</v>
      </c>
    </row>
    <row r="18" spans="1:2">
      <c r="A18" s="352" t="s">
        <v>538</v>
      </c>
      <c r="B18" s="322">
        <v>0.03</v>
      </c>
    </row>
    <row r="19" spans="1:2">
      <c r="A19" s="352" t="s">
        <v>653</v>
      </c>
      <c r="B19" s="322">
        <v>0.03</v>
      </c>
    </row>
    <row r="20" spans="1:2">
      <c r="A20" s="352" t="s">
        <v>210</v>
      </c>
      <c r="B20" s="322">
        <v>0.03</v>
      </c>
    </row>
    <row r="21" spans="1:2">
      <c r="A21" s="352" t="s">
        <v>654</v>
      </c>
      <c r="B21" s="322">
        <v>0.05</v>
      </c>
    </row>
    <row r="22" spans="1:2">
      <c r="A22" s="352" t="s">
        <v>540</v>
      </c>
      <c r="B22" s="322">
        <v>0.03</v>
      </c>
    </row>
    <row r="23" spans="1:2">
      <c r="A23" s="352" t="s">
        <v>449</v>
      </c>
      <c r="B23" s="322">
        <v>0.05</v>
      </c>
    </row>
    <row r="24" spans="1:2">
      <c r="A24" s="352" t="s">
        <v>450</v>
      </c>
      <c r="B24" s="322">
        <v>0.03</v>
      </c>
    </row>
    <row r="25" spans="1:2">
      <c r="A25" s="352" t="s">
        <v>451</v>
      </c>
      <c r="B25" s="322">
        <v>0.03</v>
      </c>
    </row>
    <row r="26" spans="1:2">
      <c r="A26" s="354" t="s">
        <v>547</v>
      </c>
      <c r="B26" s="322">
        <v>0.05</v>
      </c>
    </row>
    <row r="27" spans="1:2">
      <c r="A27" s="352" t="s">
        <v>554</v>
      </c>
      <c r="B27" s="322">
        <v>0.03</v>
      </c>
    </row>
    <row r="28" spans="1:2">
      <c r="A28" s="352" t="s">
        <v>528</v>
      </c>
      <c r="B28" s="322">
        <v>0.03</v>
      </c>
    </row>
    <row r="29" spans="1:2">
      <c r="A29" s="352" t="s">
        <v>535</v>
      </c>
      <c r="B29" s="322">
        <v>0.03</v>
      </c>
    </row>
    <row r="30" spans="1:2">
      <c r="A30" s="352" t="s">
        <v>452</v>
      </c>
      <c r="B30" s="322">
        <v>0.05</v>
      </c>
    </row>
    <row r="31" spans="1:2">
      <c r="A31" s="352" t="s">
        <v>454</v>
      </c>
      <c r="B31" s="322">
        <v>0.05</v>
      </c>
    </row>
    <row r="32" spans="1:2">
      <c r="A32" s="352" t="s">
        <v>453</v>
      </c>
      <c r="B32" s="322">
        <v>0.03</v>
      </c>
    </row>
    <row r="33" spans="1:2">
      <c r="A33" s="352" t="s">
        <v>553</v>
      </c>
      <c r="B33" s="322">
        <v>0.03</v>
      </c>
    </row>
    <row r="34" spans="1:2">
      <c r="A34" s="352" t="s">
        <v>211</v>
      </c>
      <c r="B34" s="322">
        <v>0.02</v>
      </c>
    </row>
    <row r="35" spans="1:2">
      <c r="A35" s="352" t="s">
        <v>455</v>
      </c>
      <c r="B35" s="322">
        <v>0.03</v>
      </c>
    </row>
    <row r="36" spans="1:2">
      <c r="A36" s="352" t="s">
        <v>456</v>
      </c>
      <c r="B36" s="322">
        <v>0.05</v>
      </c>
    </row>
    <row r="37" spans="1:2">
      <c r="A37" s="352" t="s">
        <v>655</v>
      </c>
      <c r="B37" s="322">
        <v>0.05</v>
      </c>
    </row>
    <row r="38" spans="1:2">
      <c r="A38" s="352" t="s">
        <v>521</v>
      </c>
      <c r="B38" s="322">
        <v>0.03</v>
      </c>
    </row>
    <row r="39" spans="1:2">
      <c r="A39" s="352" t="s">
        <v>457</v>
      </c>
      <c r="B39" s="322">
        <v>0.03</v>
      </c>
    </row>
    <row r="40" spans="1:2">
      <c r="A40" s="352" t="s">
        <v>458</v>
      </c>
      <c r="B40" s="322">
        <v>0.03</v>
      </c>
    </row>
    <row r="41" spans="1:2">
      <c r="A41" s="352" t="s">
        <v>656</v>
      </c>
      <c r="B41" s="322">
        <v>0.02</v>
      </c>
    </row>
    <row r="42" spans="1:2">
      <c r="A42" s="352" t="s">
        <v>304</v>
      </c>
      <c r="B42" s="322">
        <v>0.02</v>
      </c>
    </row>
    <row r="43" spans="1:2">
      <c r="A43" s="352" t="s">
        <v>459</v>
      </c>
      <c r="B43" s="322">
        <v>0.02</v>
      </c>
    </row>
    <row r="44" spans="1:2">
      <c r="A44" s="352" t="s">
        <v>212</v>
      </c>
      <c r="B44" s="322">
        <v>0.05</v>
      </c>
    </row>
    <row r="45" spans="1:2">
      <c r="A45" s="352" t="s">
        <v>460</v>
      </c>
      <c r="B45" s="322">
        <v>0.05</v>
      </c>
    </row>
    <row r="46" spans="1:2">
      <c r="A46" s="352" t="s">
        <v>461</v>
      </c>
      <c r="B46" s="322">
        <v>0.02</v>
      </c>
    </row>
    <row r="47" spans="1:2">
      <c r="A47" s="352" t="s">
        <v>657</v>
      </c>
      <c r="B47" s="322">
        <v>0.03</v>
      </c>
    </row>
    <row r="48" spans="1:2">
      <c r="A48" s="352" t="s">
        <v>462</v>
      </c>
      <c r="B48" s="322">
        <v>0.02</v>
      </c>
    </row>
    <row r="49" spans="1:2">
      <c r="A49" s="352" t="s">
        <v>550</v>
      </c>
      <c r="B49" s="322">
        <v>0.02</v>
      </c>
    </row>
    <row r="50" spans="1:2">
      <c r="A50" s="352" t="s">
        <v>213</v>
      </c>
      <c r="B50" s="322">
        <v>0.03</v>
      </c>
    </row>
    <row r="51" spans="1:2">
      <c r="A51" s="352" t="s">
        <v>518</v>
      </c>
      <c r="B51" s="322">
        <v>0.03</v>
      </c>
    </row>
    <row r="52" spans="1:2">
      <c r="A52" s="352" t="s">
        <v>463</v>
      </c>
      <c r="B52" s="322">
        <v>0.03</v>
      </c>
    </row>
    <row r="53" spans="1:2">
      <c r="A53" s="352" t="s">
        <v>546</v>
      </c>
      <c r="B53" s="322">
        <v>0.05</v>
      </c>
    </row>
    <row r="54" spans="1:2">
      <c r="A54" s="352" t="s">
        <v>464</v>
      </c>
      <c r="B54" s="322">
        <v>0.02</v>
      </c>
    </row>
    <row r="55" spans="1:2">
      <c r="A55" s="352" t="s">
        <v>552</v>
      </c>
      <c r="B55" s="322">
        <v>0.03</v>
      </c>
    </row>
    <row r="56" spans="1:2">
      <c r="A56" s="352" t="s">
        <v>465</v>
      </c>
      <c r="B56" s="322">
        <v>0.03</v>
      </c>
    </row>
    <row r="57" spans="1:2">
      <c r="A57" s="352" t="s">
        <v>658</v>
      </c>
      <c r="B57" s="322">
        <v>0.04</v>
      </c>
    </row>
    <row r="58" spans="1:2">
      <c r="A58" s="352" t="s">
        <v>466</v>
      </c>
      <c r="B58" s="322">
        <v>0.02</v>
      </c>
    </row>
    <row r="59" spans="1:2">
      <c r="A59" s="352" t="s">
        <v>467</v>
      </c>
      <c r="B59" s="322">
        <v>0.04</v>
      </c>
    </row>
    <row r="60" spans="1:2">
      <c r="A60" s="352" t="s">
        <v>555</v>
      </c>
      <c r="B60" s="322">
        <v>0.03</v>
      </c>
    </row>
    <row r="61" spans="1:2">
      <c r="A61" s="352" t="s">
        <v>468</v>
      </c>
      <c r="B61" s="322">
        <v>0.02</v>
      </c>
    </row>
    <row r="62" spans="1:2">
      <c r="A62" s="352" t="s">
        <v>469</v>
      </c>
      <c r="B62" s="322">
        <v>0.03</v>
      </c>
    </row>
    <row r="63" spans="1:2">
      <c r="A63" s="352" t="s">
        <v>470</v>
      </c>
      <c r="B63" s="322">
        <v>0.03</v>
      </c>
    </row>
    <row r="64" spans="1:2">
      <c r="A64" s="352" t="s">
        <v>471</v>
      </c>
      <c r="B64" s="322">
        <v>0.03</v>
      </c>
    </row>
    <row r="65" spans="1:2">
      <c r="A65" s="352" t="s">
        <v>659</v>
      </c>
      <c r="B65" s="322">
        <v>0.03</v>
      </c>
    </row>
    <row r="66" spans="1:2">
      <c r="A66" s="352" t="s">
        <v>472</v>
      </c>
      <c r="B66" s="322">
        <v>0.03</v>
      </c>
    </row>
    <row r="67" spans="1:2">
      <c r="A67" s="352" t="s">
        <v>473</v>
      </c>
      <c r="B67" s="322">
        <v>0.03</v>
      </c>
    </row>
    <row r="68" spans="1:2">
      <c r="A68" s="352" t="s">
        <v>536</v>
      </c>
      <c r="B68" s="322">
        <v>0.03</v>
      </c>
    </row>
    <row r="69" spans="1:2">
      <c r="A69" s="352" t="s">
        <v>474</v>
      </c>
      <c r="B69" s="322">
        <v>0.02</v>
      </c>
    </row>
    <row r="70" spans="1:2">
      <c r="A70" s="352" t="s">
        <v>660</v>
      </c>
      <c r="B70" s="322">
        <v>0.05</v>
      </c>
    </row>
    <row r="71" spans="1:2">
      <c r="A71" s="352" t="s">
        <v>475</v>
      </c>
      <c r="B71" s="322">
        <v>0.03</v>
      </c>
    </row>
    <row r="72" spans="1:2">
      <c r="A72" s="352" t="s">
        <v>661</v>
      </c>
      <c r="B72" s="322">
        <v>0.03</v>
      </c>
    </row>
    <row r="73" spans="1:2">
      <c r="A73" s="352" t="s">
        <v>549</v>
      </c>
      <c r="B73" s="322">
        <v>0.05</v>
      </c>
    </row>
    <row r="74" spans="1:2">
      <c r="A74" s="352" t="s">
        <v>476</v>
      </c>
      <c r="B74" s="322">
        <v>0.02</v>
      </c>
    </row>
    <row r="75" spans="1:2">
      <c r="A75" s="352" t="s">
        <v>662</v>
      </c>
      <c r="B75" s="322">
        <v>0.02</v>
      </c>
    </row>
    <row r="76" spans="1:2">
      <c r="A76" s="352" t="s">
        <v>543</v>
      </c>
      <c r="B76" s="322">
        <v>0.03</v>
      </c>
    </row>
    <row r="77" spans="1:2">
      <c r="A77" s="352" t="s">
        <v>557</v>
      </c>
      <c r="B77" s="322">
        <v>0.05</v>
      </c>
    </row>
    <row r="78" spans="1:2">
      <c r="A78" s="352" t="s">
        <v>544</v>
      </c>
      <c r="B78" s="322">
        <v>0.03</v>
      </c>
    </row>
    <row r="79" spans="1:2">
      <c r="A79" s="352" t="s">
        <v>537</v>
      </c>
      <c r="B79" s="322">
        <v>0.03</v>
      </c>
    </row>
    <row r="80" spans="1:2">
      <c r="A80" s="352" t="s">
        <v>214</v>
      </c>
      <c r="B80" s="322">
        <v>0.03</v>
      </c>
    </row>
    <row r="81" spans="1:2">
      <c r="A81" s="352" t="s">
        <v>477</v>
      </c>
      <c r="B81" s="322">
        <v>0.02</v>
      </c>
    </row>
    <row r="82" spans="1:2">
      <c r="A82" s="352" t="s">
        <v>478</v>
      </c>
      <c r="B82" s="322">
        <v>0.03</v>
      </c>
    </row>
    <row r="83" spans="1:2">
      <c r="A83" s="352" t="s">
        <v>663</v>
      </c>
      <c r="B83" s="322">
        <v>0.03</v>
      </c>
    </row>
    <row r="84" spans="1:2">
      <c r="A84" s="352" t="s">
        <v>664</v>
      </c>
      <c r="B84" s="322">
        <v>0.03</v>
      </c>
    </row>
    <row r="85" spans="1:2">
      <c r="A85" s="352" t="s">
        <v>479</v>
      </c>
      <c r="B85" s="322">
        <v>0.03</v>
      </c>
    </row>
    <row r="86" spans="1:2">
      <c r="A86" s="352" t="s">
        <v>480</v>
      </c>
      <c r="B86" s="322">
        <v>0.02</v>
      </c>
    </row>
    <row r="87" spans="1:2">
      <c r="A87" s="352" t="s">
        <v>481</v>
      </c>
      <c r="B87" s="322">
        <v>0.02</v>
      </c>
    </row>
    <row r="88" spans="1:2">
      <c r="A88" s="352" t="s">
        <v>482</v>
      </c>
      <c r="B88" s="322">
        <v>0.03</v>
      </c>
    </row>
    <row r="89" spans="1:2">
      <c r="A89" s="352" t="s">
        <v>539</v>
      </c>
      <c r="B89" s="322">
        <v>0.05</v>
      </c>
    </row>
    <row r="90" spans="1:2">
      <c r="A90" s="352" t="s">
        <v>483</v>
      </c>
      <c r="B90" s="322">
        <v>0.03</v>
      </c>
    </row>
    <row r="91" spans="1:2">
      <c r="A91" s="352" t="s">
        <v>484</v>
      </c>
      <c r="B91" s="322">
        <v>0.03</v>
      </c>
    </row>
    <row r="92" spans="1:2">
      <c r="A92" s="352" t="s">
        <v>485</v>
      </c>
      <c r="B92" s="322">
        <v>0.02</v>
      </c>
    </row>
    <row r="93" spans="1:2">
      <c r="A93" s="352" t="s">
        <v>665</v>
      </c>
      <c r="B93" s="322">
        <v>0.03</v>
      </c>
    </row>
    <row r="94" spans="1:2">
      <c r="A94" s="352" t="s">
        <v>486</v>
      </c>
      <c r="B94" s="322">
        <v>0.03</v>
      </c>
    </row>
    <row r="95" spans="1:2">
      <c r="A95" s="352" t="s">
        <v>487</v>
      </c>
      <c r="B95" s="322">
        <v>0.02</v>
      </c>
    </row>
    <row r="96" spans="1:2">
      <c r="A96" s="352" t="s">
        <v>488</v>
      </c>
      <c r="B96" s="322">
        <v>0.02</v>
      </c>
    </row>
    <row r="97" spans="1:2">
      <c r="A97" s="352" t="s">
        <v>489</v>
      </c>
      <c r="B97" s="322">
        <v>0.02</v>
      </c>
    </row>
    <row r="98" spans="1:2">
      <c r="A98" s="352" t="s">
        <v>666</v>
      </c>
      <c r="B98" s="322">
        <v>0.05</v>
      </c>
    </row>
    <row r="99" spans="1:2">
      <c r="A99" s="352" t="s">
        <v>490</v>
      </c>
      <c r="B99" s="322">
        <v>0.02</v>
      </c>
    </row>
    <row r="100" spans="1:2">
      <c r="A100" s="355" t="s">
        <v>491</v>
      </c>
      <c r="B100" s="322">
        <v>0.05</v>
      </c>
    </row>
    <row r="101" spans="1:2">
      <c r="A101" s="352" t="s">
        <v>492</v>
      </c>
      <c r="B101" s="322">
        <v>0.03</v>
      </c>
    </row>
    <row r="102" spans="1:2">
      <c r="A102" s="352" t="s">
        <v>493</v>
      </c>
      <c r="B102" s="322">
        <v>0.05</v>
      </c>
    </row>
    <row r="103" spans="1:2">
      <c r="A103" s="352" t="s">
        <v>667</v>
      </c>
      <c r="B103" s="322">
        <v>0.02</v>
      </c>
    </row>
    <row r="104" spans="1:2">
      <c r="A104" s="352" t="s">
        <v>494</v>
      </c>
      <c r="B104" s="322">
        <v>0.03</v>
      </c>
    </row>
    <row r="105" spans="1:2">
      <c r="A105" s="352" t="s">
        <v>215</v>
      </c>
      <c r="B105" s="322">
        <v>0.03</v>
      </c>
    </row>
    <row r="106" spans="1:2">
      <c r="A106" s="352" t="s">
        <v>306</v>
      </c>
      <c r="B106" s="322">
        <v>0.02</v>
      </c>
    </row>
    <row r="107" spans="1:2">
      <c r="A107" s="352" t="s">
        <v>548</v>
      </c>
      <c r="B107" s="322">
        <v>0.05</v>
      </c>
    </row>
    <row r="108" spans="1:2">
      <c r="A108" s="352" t="s">
        <v>216</v>
      </c>
      <c r="B108" s="322">
        <v>0.05</v>
      </c>
    </row>
    <row r="109" spans="1:2">
      <c r="A109" s="352" t="s">
        <v>668</v>
      </c>
      <c r="B109" s="322">
        <v>0.05</v>
      </c>
    </row>
    <row r="110" spans="1:2">
      <c r="A110" s="352" t="s">
        <v>669</v>
      </c>
      <c r="B110" s="322">
        <v>0.05</v>
      </c>
    </row>
    <row r="111" spans="1:2">
      <c r="A111" s="352" t="s">
        <v>556</v>
      </c>
      <c r="B111" s="322">
        <v>0.02</v>
      </c>
    </row>
    <row r="112" spans="1:2">
      <c r="A112" s="352" t="s">
        <v>495</v>
      </c>
      <c r="B112" s="322">
        <v>0.03</v>
      </c>
    </row>
    <row r="113" spans="1:2">
      <c r="A113" s="352" t="s">
        <v>670</v>
      </c>
      <c r="B113" s="322">
        <v>0.03</v>
      </c>
    </row>
    <row r="114" spans="1:2">
      <c r="A114" s="352" t="s">
        <v>496</v>
      </c>
      <c r="B114" s="322">
        <v>0.05</v>
      </c>
    </row>
    <row r="115" spans="1:2">
      <c r="A115" s="352" t="s">
        <v>671</v>
      </c>
      <c r="B115" s="322">
        <v>0.05</v>
      </c>
    </row>
    <row r="116" spans="1:2">
      <c r="A116" s="352" t="s">
        <v>497</v>
      </c>
      <c r="B116" s="322">
        <v>0.03</v>
      </c>
    </row>
    <row r="117" spans="1:2">
      <c r="A117" s="352" t="s">
        <v>498</v>
      </c>
      <c r="B117" s="322">
        <v>0.04</v>
      </c>
    </row>
    <row r="118" spans="1:2">
      <c r="A118" s="355" t="s">
        <v>499</v>
      </c>
      <c r="B118" s="322">
        <v>0.03</v>
      </c>
    </row>
    <row r="119" spans="1:2">
      <c r="A119" s="352" t="s">
        <v>500</v>
      </c>
      <c r="B119" s="322">
        <v>0.03</v>
      </c>
    </row>
    <row r="120" spans="1:2">
      <c r="A120" s="355" t="s">
        <v>501</v>
      </c>
      <c r="B120" s="322">
        <v>0.02</v>
      </c>
    </row>
    <row r="121" spans="1:2">
      <c r="A121" s="352" t="s">
        <v>502</v>
      </c>
      <c r="B121" s="322">
        <v>0.02</v>
      </c>
    </row>
    <row r="122" spans="1:2">
      <c r="A122" s="352" t="s">
        <v>551</v>
      </c>
      <c r="B122" s="322">
        <v>0.05</v>
      </c>
    </row>
    <row r="123" spans="1:2">
      <c r="A123" s="352" t="s">
        <v>503</v>
      </c>
      <c r="B123" s="322">
        <v>0.05</v>
      </c>
    </row>
    <row r="124" spans="1:2">
      <c r="A124" s="352" t="s">
        <v>672</v>
      </c>
      <c r="B124" s="322">
        <v>0.02</v>
      </c>
    </row>
    <row r="125" spans="1:2">
      <c r="A125" s="352" t="s">
        <v>504</v>
      </c>
      <c r="B125" s="322">
        <v>0.03</v>
      </c>
    </row>
    <row r="126" spans="1:2">
      <c r="A126" s="352" t="s">
        <v>673</v>
      </c>
      <c r="B126" s="322">
        <v>0.03</v>
      </c>
    </row>
    <row r="127" spans="1:2" ht="12.75" customHeight="1">
      <c r="A127" s="355" t="s">
        <v>505</v>
      </c>
      <c r="B127" s="322">
        <v>0.03</v>
      </c>
    </row>
    <row r="128" spans="1:2">
      <c r="A128" s="352" t="s">
        <v>530</v>
      </c>
      <c r="B128" s="322">
        <v>0.03</v>
      </c>
    </row>
    <row r="129" spans="1:2">
      <c r="A129" s="352" t="s">
        <v>674</v>
      </c>
      <c r="B129" s="322">
        <v>0.03</v>
      </c>
    </row>
    <row r="130" spans="1:2">
      <c r="A130" s="352" t="s">
        <v>506</v>
      </c>
      <c r="B130" s="322">
        <v>0.03</v>
      </c>
    </row>
    <row r="131" spans="1:2">
      <c r="A131" s="352" t="s">
        <v>675</v>
      </c>
      <c r="B131" s="322">
        <v>0.03</v>
      </c>
    </row>
    <row r="132" spans="1:2">
      <c r="A132" s="352" t="s">
        <v>676</v>
      </c>
      <c r="B132" s="322">
        <v>0.03</v>
      </c>
    </row>
    <row r="133" spans="1:2">
      <c r="A133" s="352" t="s">
        <v>507</v>
      </c>
      <c r="B133" s="322">
        <v>2.5000000000000001E-2</v>
      </c>
    </row>
    <row r="134" spans="1:2">
      <c r="A134" s="352" t="s">
        <v>508</v>
      </c>
      <c r="B134" s="322">
        <v>0.02</v>
      </c>
    </row>
    <row r="135" spans="1:2">
      <c r="A135" s="352" t="s">
        <v>677</v>
      </c>
      <c r="B135" s="322">
        <v>0.03</v>
      </c>
    </row>
    <row r="136" spans="1:2">
      <c r="A136" s="352" t="s">
        <v>509</v>
      </c>
      <c r="B136" s="322">
        <v>0.03</v>
      </c>
    </row>
    <row r="137" spans="1:2">
      <c r="A137" s="352" t="s">
        <v>297</v>
      </c>
      <c r="B137" s="322">
        <v>0.03</v>
      </c>
    </row>
    <row r="138" spans="1:2">
      <c r="A138" s="352" t="s">
        <v>217</v>
      </c>
      <c r="B138" s="322">
        <v>0.03</v>
      </c>
    </row>
    <row r="139" spans="1:2">
      <c r="A139" s="352" t="s">
        <v>298</v>
      </c>
      <c r="B139" s="322">
        <v>0.03</v>
      </c>
    </row>
    <row r="140" spans="1:2">
      <c r="A140" s="352" t="s">
        <v>510</v>
      </c>
      <c r="B140" s="322">
        <v>0.03</v>
      </c>
    </row>
    <row r="141" spans="1:2">
      <c r="A141" s="352" t="s">
        <v>511</v>
      </c>
      <c r="B141" s="322">
        <v>3.5000000000000003E-2</v>
      </c>
    </row>
    <row r="143" spans="1:2">
      <c r="A143" s="1227"/>
      <c r="B143" s="1227"/>
    </row>
  </sheetData>
  <sheetProtection password="CA47" sheet="1" objects="1" scenarios="1"/>
  <mergeCells count="1">
    <mergeCell ref="A143:B143"/>
  </mergeCells>
  <phoneticPr fontId="48" type="noConversion"/>
  <dataValidations count="1">
    <dataValidation type="list" allowBlank="1" showInputMessage="1" showErrorMessage="1" sqref="A100 A118 A120 A127 A26 A3">
      <formula1>cidades</formula1>
    </dataValidation>
  </dataValidations>
  <printOptions horizontalCentered="1" verticalCentered="1"/>
  <pageMargins left="0.78740157480314965" right="0.78740157480314965" top="0.98425196850393704" bottom="0.98425196850393704" header="0.51181102362204722" footer="0.51181102362204722"/>
  <pageSetup paperSize="9" orientation="portrait" verticalDpi="0" r:id="rId1"/>
  <headerFooter alignWithMargins="0"/>
</worksheet>
</file>

<file path=xl/worksheets/sheet2.xml><?xml version="1.0" encoding="utf-8"?>
<worksheet xmlns="http://schemas.openxmlformats.org/spreadsheetml/2006/main" xmlns:r="http://schemas.openxmlformats.org/officeDocument/2006/relationships">
  <sheetPr codeName="Plan1">
    <tabColor rgb="FF00B0F0"/>
  </sheetPr>
  <dimension ref="A1:Z72"/>
  <sheetViews>
    <sheetView showGridLines="0" view="pageBreakPreview" topLeftCell="G1" zoomScaleNormal="100" zoomScaleSheetLayoutView="100" workbookViewId="0">
      <selection activeCell="R25" sqref="R25"/>
    </sheetView>
  </sheetViews>
  <sheetFormatPr defaultRowHeight="12.75"/>
  <cols>
    <col min="1" max="1" width="34.140625" style="213" customWidth="1"/>
    <col min="2" max="2" width="9.42578125" style="213" bestFit="1" customWidth="1"/>
    <col min="3" max="4" width="10.42578125" style="213" customWidth="1"/>
    <col min="5" max="5" width="15" style="213" customWidth="1"/>
    <col min="6" max="7" width="10.42578125" style="213" customWidth="1"/>
    <col min="8" max="8" width="15" style="213" customWidth="1"/>
    <col min="9" max="9" width="10.42578125" style="213" customWidth="1"/>
    <col min="10" max="10" width="15" style="213" customWidth="1"/>
    <col min="11" max="11" width="10.42578125" style="213" customWidth="1"/>
    <col min="12" max="12" width="15" style="213" customWidth="1"/>
    <col min="13" max="13" width="10.42578125" style="213" customWidth="1"/>
    <col min="14" max="14" width="9.42578125" style="213" bestFit="1" customWidth="1"/>
    <col min="15" max="15" width="15" style="213" customWidth="1"/>
    <col min="16" max="20" width="10.42578125" style="213" customWidth="1"/>
    <col min="21" max="21" width="15" style="213" customWidth="1"/>
    <col min="22" max="23" width="10.42578125" style="213" customWidth="1"/>
    <col min="24" max="24" width="15" style="213" customWidth="1"/>
    <col min="25" max="25" width="18.85546875" style="213" customWidth="1"/>
    <col min="26" max="16384" width="9.140625" style="213"/>
  </cols>
  <sheetData>
    <row r="1" spans="1:26" ht="90.75" customHeight="1" thickBot="1">
      <c r="A1" s="211"/>
      <c r="B1" s="212"/>
      <c r="C1" s="212"/>
      <c r="D1" s="212"/>
      <c r="E1" s="212"/>
      <c r="F1" s="212"/>
      <c r="G1" s="212"/>
      <c r="H1" s="212"/>
      <c r="I1" s="212"/>
      <c r="J1" s="212"/>
      <c r="K1" s="212"/>
      <c r="L1" s="212"/>
      <c r="M1" s="212"/>
    </row>
    <row r="2" spans="1:26" ht="18" customHeight="1">
      <c r="A2" s="1243" t="s">
        <v>946</v>
      </c>
      <c r="B2" s="1244"/>
      <c r="C2" s="1244"/>
      <c r="D2" s="1244"/>
      <c r="E2" s="1244"/>
      <c r="F2" s="1244"/>
      <c r="G2" s="1244"/>
      <c r="H2" s="1244"/>
      <c r="I2" s="1244"/>
      <c r="J2" s="1244"/>
      <c r="K2" s="1244"/>
      <c r="L2" s="1244"/>
      <c r="M2" s="1244"/>
      <c r="N2" s="1244"/>
      <c r="O2" s="1244"/>
      <c r="P2" s="1244"/>
      <c r="Q2" s="1244"/>
      <c r="R2" s="1244"/>
      <c r="S2" s="1244"/>
      <c r="T2" s="1244"/>
      <c r="U2" s="1244"/>
      <c r="V2" s="1244"/>
      <c r="W2" s="1244"/>
      <c r="X2" s="1244"/>
      <c r="Y2" s="1245"/>
    </row>
    <row r="3" spans="1:26" ht="18">
      <c r="A3" s="1246" t="s">
        <v>925</v>
      </c>
      <c r="B3" s="1247"/>
      <c r="C3" s="1247"/>
      <c r="D3" s="1247"/>
      <c r="E3" s="1247"/>
      <c r="F3" s="1247"/>
      <c r="G3" s="1247"/>
      <c r="H3" s="1247"/>
      <c r="I3" s="1247"/>
      <c r="J3" s="1247"/>
      <c r="K3" s="1247"/>
      <c r="L3" s="1247"/>
      <c r="M3" s="1247"/>
      <c r="N3" s="1247"/>
      <c r="O3" s="1247"/>
      <c r="P3" s="1247"/>
      <c r="Q3" s="1247"/>
      <c r="R3" s="1247"/>
      <c r="S3" s="1247"/>
      <c r="T3" s="1247"/>
      <c r="U3" s="1247"/>
      <c r="V3" s="1247"/>
      <c r="W3" s="1247"/>
      <c r="X3" s="1247"/>
      <c r="Y3" s="1248"/>
    </row>
    <row r="4" spans="1:26" ht="18">
      <c r="A4" s="1249" t="s">
        <v>926</v>
      </c>
      <c r="B4" s="1250"/>
      <c r="C4" s="1250"/>
      <c r="D4" s="1250"/>
      <c r="E4" s="1250"/>
      <c r="F4" s="1250"/>
      <c r="G4" s="1250"/>
      <c r="H4" s="1250"/>
      <c r="I4" s="1250"/>
      <c r="J4" s="1250"/>
      <c r="K4" s="1250"/>
      <c r="L4" s="1250"/>
      <c r="M4" s="1250"/>
      <c r="N4" s="1250"/>
      <c r="O4" s="1250"/>
      <c r="P4" s="1250"/>
      <c r="Q4" s="1250"/>
      <c r="R4" s="1250"/>
      <c r="S4" s="1250"/>
      <c r="T4" s="1250"/>
      <c r="U4" s="1250"/>
      <c r="V4" s="1250"/>
      <c r="W4" s="1250"/>
      <c r="X4" s="1250"/>
      <c r="Y4" s="1251"/>
    </row>
    <row r="5" spans="1:26" ht="20.25" thickBot="1">
      <c r="A5" s="1041"/>
      <c r="B5" s="1042"/>
      <c r="C5" s="1042"/>
      <c r="D5" s="1042"/>
      <c r="E5" s="1042"/>
      <c r="F5" s="1042"/>
      <c r="G5" s="1042"/>
      <c r="H5" s="1042"/>
      <c r="I5" s="1042"/>
      <c r="J5" s="1042"/>
      <c r="K5" s="1042"/>
      <c r="L5" s="1042"/>
      <c r="M5" s="1042"/>
      <c r="N5" s="1043"/>
      <c r="O5" s="1043"/>
      <c r="P5" s="1043"/>
      <c r="Q5" s="1043"/>
      <c r="R5" s="1043"/>
      <c r="S5" s="1043"/>
      <c r="T5" s="1043"/>
      <c r="U5" s="1043"/>
      <c r="V5" s="1043"/>
      <c r="W5" s="1043"/>
      <c r="X5" s="1043"/>
      <c r="Y5" s="1044"/>
    </row>
    <row r="6" spans="1:26" ht="20.25" thickBot="1">
      <c r="A6" s="214"/>
      <c r="B6" s="212"/>
      <c r="C6" s="212"/>
      <c r="D6" s="212"/>
      <c r="E6" s="211"/>
      <c r="F6" s="211"/>
      <c r="G6" s="211"/>
      <c r="H6" s="211"/>
      <c r="I6" s="212"/>
      <c r="J6" s="212"/>
      <c r="K6" s="212"/>
      <c r="L6" s="212"/>
      <c r="M6" s="212"/>
      <c r="N6" s="215"/>
      <c r="O6" s="215"/>
      <c r="P6" s="215"/>
      <c r="Q6" s="215"/>
      <c r="R6" s="215"/>
      <c r="S6" s="215"/>
      <c r="T6" s="215"/>
      <c r="U6" s="215"/>
      <c r="V6" s="215"/>
      <c r="W6" s="215"/>
      <c r="X6" s="215"/>
      <c r="Y6" s="216"/>
    </row>
    <row r="7" spans="1:26" ht="30.75" customHeight="1" thickBot="1">
      <c r="A7" s="1252" t="s">
        <v>601</v>
      </c>
      <c r="B7" s="1255" t="s">
        <v>602</v>
      </c>
      <c r="C7" s="1258" t="s">
        <v>603</v>
      </c>
      <c r="D7" s="1259"/>
      <c r="E7" s="1260"/>
      <c r="F7" s="1261" t="s">
        <v>604</v>
      </c>
      <c r="G7" s="1259"/>
      <c r="H7" s="1260"/>
      <c r="I7" s="1261" t="s">
        <v>605</v>
      </c>
      <c r="J7" s="1260"/>
      <c r="K7" s="1231" t="s">
        <v>606</v>
      </c>
      <c r="L7" s="1232"/>
      <c r="M7" s="1232"/>
      <c r="N7" s="1232"/>
      <c r="O7" s="1233"/>
      <c r="P7" s="1261" t="s">
        <v>607</v>
      </c>
      <c r="Q7" s="1259"/>
      <c r="R7" s="1259"/>
      <c r="S7" s="1259"/>
      <c r="T7" s="1259"/>
      <c r="U7" s="1260"/>
      <c r="V7" s="1262" t="s">
        <v>608</v>
      </c>
      <c r="W7" s="1263"/>
      <c r="X7" s="1264"/>
      <c r="Y7" s="1234" t="s">
        <v>609</v>
      </c>
      <c r="Z7" s="1228" t="s">
        <v>874</v>
      </c>
    </row>
    <row r="8" spans="1:26" ht="198" customHeight="1">
      <c r="A8" s="1253"/>
      <c r="B8" s="1256"/>
      <c r="C8" s="1045" t="s">
        <v>610</v>
      </c>
      <c r="D8" s="1046" t="s">
        <v>611</v>
      </c>
      <c r="E8" s="1241" t="s">
        <v>208</v>
      </c>
      <c r="F8" s="1047" t="s">
        <v>612</v>
      </c>
      <c r="G8" s="1048" t="s">
        <v>613</v>
      </c>
      <c r="H8" s="1239" t="s">
        <v>614</v>
      </c>
      <c r="I8" s="1047" t="s">
        <v>610</v>
      </c>
      <c r="J8" s="1239" t="s">
        <v>614</v>
      </c>
      <c r="K8" s="1049" t="s">
        <v>616</v>
      </c>
      <c r="L8" s="1239" t="s">
        <v>614</v>
      </c>
      <c r="M8" s="1047" t="s">
        <v>701</v>
      </c>
      <c r="N8" s="1050" t="s">
        <v>617</v>
      </c>
      <c r="O8" s="1237" t="s">
        <v>208</v>
      </c>
      <c r="P8" s="1047" t="s">
        <v>618</v>
      </c>
      <c r="Q8" s="1047" t="s">
        <v>619</v>
      </c>
      <c r="R8" s="1047" t="s">
        <v>615</v>
      </c>
      <c r="S8" s="1047" t="s">
        <v>620</v>
      </c>
      <c r="T8" s="1047" t="s">
        <v>835</v>
      </c>
      <c r="U8" s="1239" t="s">
        <v>208</v>
      </c>
      <c r="V8" s="1047" t="s">
        <v>621</v>
      </c>
      <c r="W8" s="1048" t="s">
        <v>622</v>
      </c>
      <c r="X8" s="1237" t="s">
        <v>208</v>
      </c>
      <c r="Y8" s="1235"/>
      <c r="Z8" s="1229"/>
    </row>
    <row r="9" spans="1:26" ht="88.5" customHeight="1" thickBot="1">
      <c r="A9" s="1254"/>
      <c r="B9" s="1257"/>
      <c r="C9" s="1051">
        <v>42</v>
      </c>
      <c r="D9" s="1052">
        <v>25</v>
      </c>
      <c r="E9" s="1242"/>
      <c r="F9" s="1053">
        <v>12</v>
      </c>
      <c r="G9" s="1054">
        <v>49</v>
      </c>
      <c r="H9" s="1240"/>
      <c r="I9" s="1053">
        <v>139.94</v>
      </c>
      <c r="J9" s="1240"/>
      <c r="K9" s="1053">
        <v>117.65</v>
      </c>
      <c r="L9" s="1240"/>
      <c r="M9" s="1053">
        <v>30.91</v>
      </c>
      <c r="N9" s="1054">
        <v>25.63</v>
      </c>
      <c r="O9" s="1238"/>
      <c r="P9" s="1055">
        <v>7</v>
      </c>
      <c r="Q9" s="1055">
        <v>15.37</v>
      </c>
      <c r="R9" s="1055">
        <v>6.9</v>
      </c>
      <c r="S9" s="1055">
        <v>386</v>
      </c>
      <c r="T9" s="1055">
        <v>7.5</v>
      </c>
      <c r="U9" s="1240"/>
      <c r="V9" s="1055">
        <v>9.23</v>
      </c>
      <c r="W9" s="1055">
        <v>6.57</v>
      </c>
      <c r="X9" s="1238"/>
      <c r="Y9" s="1236"/>
      <c r="Z9" s="1230"/>
    </row>
    <row r="10" spans="1:26" ht="25.5" customHeight="1">
      <c r="A10" s="390" t="s">
        <v>312</v>
      </c>
      <c r="B10" s="1104">
        <v>1</v>
      </c>
      <c r="C10" s="391">
        <v>4</v>
      </c>
      <c r="D10" s="392"/>
      <c r="E10" s="1106">
        <f>B10*((C10*$C$9) + (D10*$D$9))</f>
        <v>168</v>
      </c>
      <c r="F10" s="393"/>
      <c r="G10" s="392">
        <v>6</v>
      </c>
      <c r="H10" s="1106">
        <f>B10*((F10*$F$9) + (G10*$G$9))</f>
        <v>294</v>
      </c>
      <c r="I10" s="393">
        <v>2</v>
      </c>
      <c r="J10" s="1106">
        <f>(B10*I10*$I$9)</f>
        <v>279.88</v>
      </c>
      <c r="K10" s="393">
        <v>2</v>
      </c>
      <c r="L10" s="1106">
        <f>(B10*K10*$K$9)</f>
        <v>235.3</v>
      </c>
      <c r="M10" s="394"/>
      <c r="N10" s="392"/>
      <c r="O10" s="1106">
        <f>B10*((M10*$M$9) + (N10*$N$9))</f>
        <v>0</v>
      </c>
      <c r="P10" s="394"/>
      <c r="Q10" s="392"/>
      <c r="R10" s="392"/>
      <c r="S10" s="392"/>
      <c r="T10" s="392"/>
      <c r="U10" s="1106">
        <f>B10*((P10*$P$9) + (Q10*$Q$9) + (R10*$R$9) + (S10*$S$9) + (T10*$T$9))</f>
        <v>0</v>
      </c>
      <c r="V10" s="393"/>
      <c r="W10" s="392"/>
      <c r="X10" s="1106">
        <f>B10*((V10*$V$9) + (W10*$W$9))</f>
        <v>0</v>
      </c>
      <c r="Y10" s="400">
        <f>SUM(E10+H10+J10+L10+O10+U10+X10)</f>
        <v>977.18</v>
      </c>
      <c r="Z10" s="643">
        <f>Y10/12/B10</f>
        <v>81.430000000000007</v>
      </c>
    </row>
    <row r="11" spans="1:26" ht="25.5" customHeight="1">
      <c r="A11" s="390" t="s">
        <v>623</v>
      </c>
      <c r="B11" s="1104">
        <v>4</v>
      </c>
      <c r="C11" s="391"/>
      <c r="D11" s="392">
        <v>4</v>
      </c>
      <c r="E11" s="1106">
        <f>B11*((C11*$C$9) + (D11*$D$9))</f>
        <v>400</v>
      </c>
      <c r="F11" s="393">
        <v>8</v>
      </c>
      <c r="G11" s="392"/>
      <c r="H11" s="1106">
        <f>B11*((F11*$F$9) + (G11*$G$9))</f>
        <v>384</v>
      </c>
      <c r="I11" s="393"/>
      <c r="J11" s="1106">
        <f>(B11*I11*$I$9)</f>
        <v>0</v>
      </c>
      <c r="K11" s="393"/>
      <c r="L11" s="1106">
        <f>(B11*K11*$K$9)</f>
        <v>0</v>
      </c>
      <c r="M11" s="394"/>
      <c r="N11" s="392">
        <v>2</v>
      </c>
      <c r="O11" s="1106">
        <f>B11*((M11*$M$9) + (N11*$N$9))</f>
        <v>205.04</v>
      </c>
      <c r="P11" s="394">
        <v>24</v>
      </c>
      <c r="Q11" s="392"/>
      <c r="R11" s="392"/>
      <c r="S11" s="392"/>
      <c r="T11" s="392"/>
      <c r="U11" s="1106">
        <f>B11*((P11*$P$9) + (Q11*$Q$9) + (R11*$R$9) + (S11*$S$9) + (T11*$T$9))</f>
        <v>672</v>
      </c>
      <c r="V11" s="393">
        <v>2</v>
      </c>
      <c r="W11" s="392"/>
      <c r="X11" s="1106">
        <f>B11*((V11*$V$9) + (W11*$W$9))</f>
        <v>73.84</v>
      </c>
      <c r="Y11" s="400">
        <f t="shared" ref="Y11:Y12" si="0">SUM(E11+H11+J11+L11+O11+U11+X11)</f>
        <v>1734.88</v>
      </c>
      <c r="Z11" s="644">
        <f>Y11/12/B11</f>
        <v>36.14</v>
      </c>
    </row>
    <row r="12" spans="1:26" ht="25.5" customHeight="1" thickBot="1">
      <c r="A12" s="395" t="s">
        <v>317</v>
      </c>
      <c r="B12" s="1105">
        <v>218</v>
      </c>
      <c r="C12" s="396"/>
      <c r="D12" s="397">
        <v>4</v>
      </c>
      <c r="E12" s="1107">
        <f>B12*((C12*$C$9) + (D12*$D$9))</f>
        <v>21800</v>
      </c>
      <c r="F12" s="398">
        <v>8</v>
      </c>
      <c r="G12" s="397"/>
      <c r="H12" s="1107">
        <f>B12*((F12*$F$9) + (G12*$G$9))</f>
        <v>20928</v>
      </c>
      <c r="I12" s="398"/>
      <c r="J12" s="1107">
        <f>(B12*I12*$I$9)</f>
        <v>0</v>
      </c>
      <c r="K12" s="398"/>
      <c r="L12" s="1107">
        <f>(B12*K12*$K$9)</f>
        <v>0</v>
      </c>
      <c r="M12" s="399">
        <v>2</v>
      </c>
      <c r="N12" s="397">
        <v>2</v>
      </c>
      <c r="O12" s="1107">
        <f>B12*((M12*$M$9) + (N12*$N$9))</f>
        <v>24651.439999999999</v>
      </c>
      <c r="P12" s="399">
        <v>24</v>
      </c>
      <c r="Q12" s="397"/>
      <c r="R12" s="397"/>
      <c r="S12" s="397"/>
      <c r="T12" s="397"/>
      <c r="U12" s="1107">
        <f>B12*((P12*$P$9) + (Q12*$Q$9) + (R12*$R$9) + (S12*$S$9) + (T12*$T$9))</f>
        <v>36624</v>
      </c>
      <c r="V12" s="398"/>
      <c r="W12" s="397"/>
      <c r="X12" s="1107">
        <f>B12*((V12*$V$9) + (W12*$W$9))</f>
        <v>0</v>
      </c>
      <c r="Y12" s="400">
        <f t="shared" si="0"/>
        <v>104003.44</v>
      </c>
      <c r="Z12" s="645">
        <f>Y12/12/B12</f>
        <v>39.76</v>
      </c>
    </row>
    <row r="13" spans="1:26" s="217" customFormat="1" ht="29.25" customHeight="1" thickBot="1">
      <c r="A13" s="1056" t="s">
        <v>624</v>
      </c>
      <c r="B13" s="1057">
        <f t="shared" ref="B13:O13" si="1">SUM(B10:B12)</f>
        <v>223</v>
      </c>
      <c r="C13" s="1058">
        <f>C10*$B$10+C11*$B$11+C12*$B$12</f>
        <v>4</v>
      </c>
      <c r="D13" s="1058">
        <f>D10*$B$10+D11*$B$11+D12*$B$12</f>
        <v>888</v>
      </c>
      <c r="E13" s="1059">
        <f t="shared" si="1"/>
        <v>22368</v>
      </c>
      <c r="F13" s="1058">
        <f>F10*$B$10+F11*$B$11+F12*$B$12</f>
        <v>1776</v>
      </c>
      <c r="G13" s="1058">
        <f>G10*$B$10+G11*$B$11+G12*$B$12</f>
        <v>6</v>
      </c>
      <c r="H13" s="1059">
        <f t="shared" si="1"/>
        <v>21606</v>
      </c>
      <c r="I13" s="1058">
        <f>I10*$B$10+I11*$B$11+I12*$B$12</f>
        <v>2</v>
      </c>
      <c r="J13" s="1059">
        <f t="shared" si="1"/>
        <v>279.88</v>
      </c>
      <c r="K13" s="1058">
        <f>K10*$B$10+K11*$B$11+K12*$B$12</f>
        <v>2</v>
      </c>
      <c r="L13" s="1059">
        <f t="shared" si="1"/>
        <v>235.3</v>
      </c>
      <c r="M13" s="1058">
        <f>M10*$B$10+M11*$B$11+M12*$B$12</f>
        <v>436</v>
      </c>
      <c r="N13" s="1058">
        <f>N10*$B$10+N11*$B$11+N12*$B$12</f>
        <v>444</v>
      </c>
      <c r="O13" s="1059">
        <f t="shared" si="1"/>
        <v>24856.48</v>
      </c>
      <c r="P13" s="1058">
        <f>P10*$B$10+P11*$B$11+P12*$B$12</f>
        <v>5328</v>
      </c>
      <c r="Q13" s="1058">
        <f>Q10*$B$10+Q11*$B$11+Q12*$B$12</f>
        <v>0</v>
      </c>
      <c r="R13" s="1058">
        <f>R10*$B$10+R11*$B$11+R12*$B$12</f>
        <v>0</v>
      </c>
      <c r="S13" s="1058">
        <f>S10*$B$10+S11*$B$11+S12*$B$12</f>
        <v>0</v>
      </c>
      <c r="T13" s="1058">
        <f>T10*$B$10+T11*$B$11+T12*$B$12</f>
        <v>0</v>
      </c>
      <c r="U13" s="1059">
        <f>SUM(U10:U12)</f>
        <v>37296</v>
      </c>
      <c r="V13" s="1058">
        <f>V10*$B$10+V11*$B$11+V12*$B$12</f>
        <v>8</v>
      </c>
      <c r="W13" s="1058">
        <f>W10*$B$10+W11*$B$11+W12*$B$12</f>
        <v>0</v>
      </c>
      <c r="X13" s="1059">
        <f>SUM(X10:X12)</f>
        <v>73.84</v>
      </c>
      <c r="Y13" s="1060">
        <f>SUM(Y10:Y12)</f>
        <v>106715.5</v>
      </c>
      <c r="Z13" s="389"/>
    </row>
    <row r="14" spans="1:26" ht="16.5">
      <c r="A14" s="218"/>
      <c r="B14" s="218"/>
      <c r="C14" s="219"/>
      <c r="D14" s="219"/>
      <c r="E14" s="220"/>
      <c r="F14" s="219"/>
      <c r="G14" s="219"/>
      <c r="H14" s="220"/>
      <c r="I14" s="219"/>
      <c r="J14" s="220"/>
      <c r="K14" s="219"/>
      <c r="L14" s="220"/>
      <c r="M14" s="219"/>
      <c r="N14" s="219"/>
      <c r="O14" s="220"/>
      <c r="P14" s="221"/>
      <c r="Q14" s="219"/>
      <c r="R14" s="219"/>
      <c r="S14" s="219"/>
      <c r="T14" s="219"/>
      <c r="U14" s="220"/>
      <c r="V14" s="219"/>
      <c r="W14" s="219"/>
      <c r="X14" s="220"/>
      <c r="Y14" s="222"/>
    </row>
    <row r="18" spans="17:25">
      <c r="R18" s="1607"/>
    </row>
    <row r="24" spans="17:25">
      <c r="Y24" s="401"/>
    </row>
    <row r="31" spans="17:25">
      <c r="Q31" s="1608"/>
    </row>
    <row r="72" spans="5:5">
      <c r="E72" s="213">
        <f>(D72*2*22*A19)</f>
        <v>0</v>
      </c>
    </row>
  </sheetData>
  <sheetProtection password="D587" sheet="1" objects="1" scenarios="1"/>
  <mergeCells count="20">
    <mergeCell ref="E8:E9"/>
    <mergeCell ref="A2:Y2"/>
    <mergeCell ref="A3:Y3"/>
    <mergeCell ref="A4:Y4"/>
    <mergeCell ref="A7:A9"/>
    <mergeCell ref="B7:B9"/>
    <mergeCell ref="C7:E7"/>
    <mergeCell ref="P7:U7"/>
    <mergeCell ref="V7:X7"/>
    <mergeCell ref="O8:O9"/>
    <mergeCell ref="F7:H7"/>
    <mergeCell ref="J8:J9"/>
    <mergeCell ref="H8:H9"/>
    <mergeCell ref="I7:J7"/>
    <mergeCell ref="Z7:Z9"/>
    <mergeCell ref="K7:O7"/>
    <mergeCell ref="Y7:Y9"/>
    <mergeCell ref="X8:X9"/>
    <mergeCell ref="L8:L9"/>
    <mergeCell ref="U8:U9"/>
  </mergeCells>
  <phoneticPr fontId="48" type="noConversion"/>
  <printOptions horizontalCentered="1"/>
  <pageMargins left="0.25" right="0.25" top="0.75" bottom="0.75" header="0.3" footer="0.3"/>
  <pageSetup paperSize="9" scale="39"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sheetPr codeName="Plan4">
    <tabColor rgb="FF00B0F0"/>
  </sheetPr>
  <dimension ref="A1:IN26"/>
  <sheetViews>
    <sheetView showGridLines="0" view="pageBreakPreview" zoomScale="110" zoomScaleNormal="120" zoomScaleSheetLayoutView="110" workbookViewId="0">
      <selection activeCell="A16" sqref="A16:H17"/>
    </sheetView>
  </sheetViews>
  <sheetFormatPr defaultColWidth="11.28515625" defaultRowHeight="15"/>
  <cols>
    <col min="1" max="1" width="10.42578125" style="387" customWidth="1"/>
    <col min="2" max="2" width="12.42578125" style="387" customWidth="1"/>
    <col min="3" max="3" width="78.42578125" style="385" customWidth="1"/>
    <col min="4" max="6" width="20.7109375" style="385" customWidth="1"/>
    <col min="7" max="8" width="13.42578125" style="385" bestFit="1" customWidth="1"/>
    <col min="9" max="9" width="14.42578125" style="385" bestFit="1" customWidth="1"/>
    <col min="10" max="16384" width="11.28515625" style="385"/>
  </cols>
  <sheetData>
    <row r="1" spans="1:248" ht="78" customHeight="1">
      <c r="A1" s="382"/>
      <c r="B1" s="383"/>
      <c r="C1" s="384"/>
      <c r="D1" s="384"/>
      <c r="E1" s="384"/>
      <c r="F1" s="384"/>
    </row>
    <row r="2" spans="1:248" s="1074" customFormat="1" ht="18" customHeight="1">
      <c r="A2" s="1270" t="s">
        <v>947</v>
      </c>
      <c r="B2" s="1270"/>
      <c r="C2" s="1270"/>
      <c r="D2" s="1270"/>
      <c r="E2" s="1270"/>
      <c r="F2" s="1270"/>
      <c r="G2" s="1270"/>
      <c r="H2"/>
      <c r="I2"/>
    </row>
    <row r="3" spans="1:248" s="1075" customFormat="1" ht="12.75">
      <c r="A3" s="1270"/>
      <c r="B3" s="1270"/>
      <c r="C3" s="1270"/>
      <c r="D3" s="1270"/>
      <c r="E3" s="1270"/>
      <c r="F3" s="1270"/>
      <c r="G3" s="1270"/>
      <c r="H3"/>
      <c r="I3"/>
      <c r="IN3" s="1074"/>
    </row>
    <row r="4" spans="1:248" s="386" customFormat="1" ht="65.25" customHeight="1">
      <c r="A4" s="1076" t="s">
        <v>221</v>
      </c>
      <c r="B4" s="1076" t="s">
        <v>219</v>
      </c>
      <c r="C4" s="1076" t="s">
        <v>220</v>
      </c>
      <c r="D4" s="1076" t="s">
        <v>920</v>
      </c>
      <c r="E4" s="1076" t="s">
        <v>922</v>
      </c>
      <c r="F4" s="1076" t="s">
        <v>923</v>
      </c>
      <c r="G4" s="1061" t="s">
        <v>824</v>
      </c>
      <c r="H4"/>
      <c r="I4"/>
      <c r="IN4" s="1074"/>
    </row>
    <row r="5" spans="1:248" s="386" customFormat="1" ht="39.950000000000003" customHeight="1">
      <c r="A5" s="1077">
        <v>1</v>
      </c>
      <c r="B5" s="1077">
        <v>14</v>
      </c>
      <c r="C5" s="1176" t="s">
        <v>825</v>
      </c>
      <c r="D5" s="1079">
        <v>344.46</v>
      </c>
      <c r="E5" s="1079">
        <f>D5/60</f>
        <v>5.74</v>
      </c>
      <c r="F5" s="1079">
        <f>E5*B5*12+0.17</f>
        <v>964.49</v>
      </c>
      <c r="G5" s="1065">
        <v>665908</v>
      </c>
      <c r="H5"/>
      <c r="I5"/>
      <c r="IN5" s="1074"/>
    </row>
    <row r="6" spans="1:248" s="386" customFormat="1" ht="39.950000000000003" customHeight="1">
      <c r="A6" s="1077">
        <v>2</v>
      </c>
      <c r="B6" s="1077">
        <v>43</v>
      </c>
      <c r="C6" s="1176" t="s">
        <v>826</v>
      </c>
      <c r="D6" s="1079">
        <v>1162.04</v>
      </c>
      <c r="E6" s="1079">
        <f>D6/60</f>
        <v>19.37</v>
      </c>
      <c r="F6" s="1079">
        <f>B6*E6*12-1.38</f>
        <v>9993.5400000000009</v>
      </c>
      <c r="G6" s="1066">
        <v>814865</v>
      </c>
      <c r="H6"/>
      <c r="I6"/>
      <c r="IN6" s="1074"/>
    </row>
    <row r="7" spans="1:248" s="386" customFormat="1" ht="39.950000000000003" customHeight="1">
      <c r="A7" s="1077">
        <v>3</v>
      </c>
      <c r="B7" s="1077">
        <v>7</v>
      </c>
      <c r="C7" s="1177" t="s">
        <v>934</v>
      </c>
      <c r="D7" s="1079">
        <v>1209.3399999999999</v>
      </c>
      <c r="E7" s="1079">
        <f>D7/60</f>
        <v>20.16</v>
      </c>
      <c r="F7" s="1079">
        <f>B7*E7*12-0.36</f>
        <v>1693.08</v>
      </c>
      <c r="G7" s="1066">
        <v>566276</v>
      </c>
      <c r="H7"/>
      <c r="I7"/>
      <c r="IN7" s="1074"/>
    </row>
    <row r="8" spans="1:248" s="386" customFormat="1" ht="39.950000000000003" customHeight="1">
      <c r="A8" s="1274" t="s">
        <v>223</v>
      </c>
      <c r="B8" s="1275"/>
      <c r="C8" s="1275"/>
      <c r="D8" s="1275"/>
      <c r="E8" s="1276"/>
      <c r="F8" s="1080">
        <f>SUM(F5:F7)</f>
        <v>12651.11</v>
      </c>
      <c r="G8" s="1084"/>
      <c r="H8"/>
      <c r="I8"/>
      <c r="IN8" s="1074"/>
    </row>
    <row r="9" spans="1:248" s="1074" customFormat="1" ht="41.25" customHeight="1">
      <c r="A9" s="1271" t="s">
        <v>834</v>
      </c>
      <c r="B9" s="1271"/>
      <c r="C9" s="1271"/>
      <c r="D9" s="1271"/>
      <c r="E9" s="1271"/>
      <c r="F9" s="1271"/>
      <c r="G9" s="1271"/>
      <c r="H9" s="1271"/>
      <c r="I9" s="1271"/>
      <c r="J9" s="1067"/>
      <c r="K9" s="1067"/>
      <c r="L9" s="1067"/>
      <c r="M9" s="1067"/>
      <c r="N9" s="1067"/>
    </row>
    <row r="10" spans="1:248" s="1074" customFormat="1" ht="12.75">
      <c r="A10" s="1272" t="s">
        <v>601</v>
      </c>
      <c r="B10" s="1272"/>
      <c r="C10" s="1272"/>
      <c r="D10" s="1175" t="s">
        <v>830</v>
      </c>
      <c r="E10" s="1175" t="s">
        <v>831</v>
      </c>
      <c r="F10" s="1182" t="s">
        <v>832</v>
      </c>
      <c r="G10" s="1182" t="s">
        <v>589</v>
      </c>
      <c r="H10" s="1182" t="s">
        <v>833</v>
      </c>
      <c r="I10" s="1088" t="s">
        <v>589</v>
      </c>
      <c r="J10" s="1067"/>
      <c r="K10" s="1067"/>
      <c r="L10" s="1067"/>
      <c r="M10" s="1067"/>
      <c r="N10" s="1067"/>
    </row>
    <row r="11" spans="1:248" s="1074" customFormat="1" ht="12.75">
      <c r="A11" s="1273" t="s">
        <v>679</v>
      </c>
      <c r="B11" s="1273"/>
      <c r="C11" s="1273"/>
      <c r="D11" s="1069">
        <f>CCT!J122</f>
        <v>158</v>
      </c>
      <c r="E11" s="1068">
        <v>220</v>
      </c>
      <c r="F11" s="1068">
        <f>D11*E11</f>
        <v>34760</v>
      </c>
      <c r="G11" s="1070">
        <f>F8/12/F14*E11</f>
        <v>5.87</v>
      </c>
      <c r="H11" s="1070">
        <f>$F$8/$F$14*E11*D11</f>
        <v>11135.8</v>
      </c>
      <c r="I11" s="1062">
        <f>H11/12/D11</f>
        <v>5.87</v>
      </c>
      <c r="J11" s="1071"/>
      <c r="K11" s="1071"/>
      <c r="L11" s="1067"/>
      <c r="M11" s="1067"/>
      <c r="N11" s="1067"/>
    </row>
    <row r="12" spans="1:248" s="1074" customFormat="1" ht="12.75">
      <c r="A12" s="1273" t="s">
        <v>680</v>
      </c>
      <c r="B12" s="1273"/>
      <c r="C12" s="1273"/>
      <c r="D12" s="1069">
        <f>CCT!L122</f>
        <v>26</v>
      </c>
      <c r="E12" s="1068">
        <v>110</v>
      </c>
      <c r="F12" s="1068">
        <f>D12*E12</f>
        <v>2860</v>
      </c>
      <c r="G12" s="1070">
        <f>F8/12/F14*E12</f>
        <v>2.94</v>
      </c>
      <c r="H12" s="1070">
        <f>$F$8/$F$14*E12*D12</f>
        <v>916.24</v>
      </c>
      <c r="I12" s="1062">
        <f>H12/12/D12</f>
        <v>2.94</v>
      </c>
      <c r="J12" s="1071"/>
      <c r="K12" s="1071"/>
      <c r="L12" s="1067"/>
      <c r="M12" s="1067"/>
      <c r="N12" s="1067"/>
    </row>
    <row r="13" spans="1:248" s="1074" customFormat="1" ht="12.75">
      <c r="A13" s="1273" t="s">
        <v>684</v>
      </c>
      <c r="B13" s="1273"/>
      <c r="C13" s="1273"/>
      <c r="D13" s="1069">
        <f>CCT!N122</f>
        <v>34</v>
      </c>
      <c r="E13" s="1068">
        <v>55</v>
      </c>
      <c r="F13" s="1068">
        <f>D13*E13</f>
        <v>1870</v>
      </c>
      <c r="G13" s="1070">
        <f>F8/12/F14*E13</f>
        <v>1.47</v>
      </c>
      <c r="H13" s="1070">
        <f>$F$8/$F$14*E13*D13</f>
        <v>599.08000000000004</v>
      </c>
      <c r="I13" s="1062">
        <f>H13/12/D13</f>
        <v>1.47</v>
      </c>
      <c r="J13" s="1071"/>
      <c r="K13" s="1071"/>
      <c r="L13" s="1067"/>
      <c r="M13" s="1067"/>
      <c r="N13" s="1067"/>
    </row>
    <row r="14" spans="1:248" s="1074" customFormat="1" ht="12.75">
      <c r="A14" s="1267" t="s">
        <v>223</v>
      </c>
      <c r="B14" s="1268"/>
      <c r="C14" s="1268"/>
      <c r="D14" s="1268"/>
      <c r="E14" s="1269"/>
      <c r="F14" s="1063">
        <f>SUM(F11:F13)</f>
        <v>39490</v>
      </c>
      <c r="G14" s="1070"/>
      <c r="H14" s="1070"/>
      <c r="I14" s="1072"/>
      <c r="J14" s="1071"/>
      <c r="K14" s="1067"/>
      <c r="L14" s="1067"/>
      <c r="M14" s="1067"/>
      <c r="N14" s="1067"/>
    </row>
    <row r="15" spans="1:248" s="1074" customFormat="1" ht="42.75" customHeight="1">
      <c r="A15"/>
      <c r="B15"/>
      <c r="C15"/>
      <c r="D15"/>
      <c r="E15"/>
      <c r="F15"/>
      <c r="G15"/>
      <c r="H15"/>
      <c r="I15"/>
    </row>
    <row r="16" spans="1:248" s="1074" customFormat="1" ht="15" customHeight="1">
      <c r="A16" s="1270" t="s">
        <v>958</v>
      </c>
      <c r="B16" s="1270"/>
      <c r="C16" s="1270"/>
      <c r="D16" s="1270"/>
      <c r="E16" s="1270"/>
      <c r="F16" s="1270"/>
      <c r="G16" s="1270"/>
      <c r="H16" s="1270"/>
      <c r="I16"/>
      <c r="K16" s="1081"/>
    </row>
    <row r="17" spans="1:12" s="1074" customFormat="1" ht="12.75">
      <c r="A17" s="1270"/>
      <c r="B17" s="1270"/>
      <c r="C17" s="1270"/>
      <c r="D17" s="1270"/>
      <c r="E17" s="1270"/>
      <c r="F17" s="1270"/>
      <c r="G17" s="1270"/>
      <c r="H17" s="1270"/>
      <c r="I17"/>
      <c r="L17" s="1081"/>
    </row>
    <row r="18" spans="1:12" s="1074" customFormat="1" ht="51">
      <c r="A18" s="1076" t="s">
        <v>221</v>
      </c>
      <c r="B18" s="1076" t="s">
        <v>219</v>
      </c>
      <c r="C18" s="1076" t="s">
        <v>220</v>
      </c>
      <c r="D18" s="1076" t="s">
        <v>920</v>
      </c>
      <c r="E18" s="1076" t="s">
        <v>922</v>
      </c>
      <c r="F18" s="1076" t="s">
        <v>924</v>
      </c>
      <c r="G18" s="1061" t="s">
        <v>824</v>
      </c>
      <c r="H18" s="1082" t="s">
        <v>589</v>
      </c>
      <c r="I18"/>
    </row>
    <row r="19" spans="1:12" s="1074" customFormat="1" ht="38.25">
      <c r="A19" s="1077">
        <v>1</v>
      </c>
      <c r="B19" s="1077">
        <v>4</v>
      </c>
      <c r="C19" s="1078" t="s">
        <v>828</v>
      </c>
      <c r="D19" s="1079">
        <v>327.96</v>
      </c>
      <c r="E19" s="1079">
        <f>D19/60</f>
        <v>5.47</v>
      </c>
      <c r="F19" s="1079">
        <f>E19*B19*12-0.19</f>
        <v>262.37</v>
      </c>
      <c r="G19" s="1073" t="s">
        <v>829</v>
      </c>
      <c r="H19" s="1064">
        <f>F19/12/CCT!H122</f>
        <v>5.47</v>
      </c>
      <c r="I19"/>
    </row>
    <row r="20" spans="1:12" ht="33.75" customHeight="1">
      <c r="A20" s="1265" t="s">
        <v>223</v>
      </c>
      <c r="B20" s="1265"/>
      <c r="C20" s="1265"/>
      <c r="D20" s="1265"/>
      <c r="E20" s="1265"/>
      <c r="F20" s="1083">
        <f>F19</f>
        <v>262.37</v>
      </c>
      <c r="G20" s="1266"/>
      <c r="H20" s="1266"/>
    </row>
    <row r="21" spans="1:12">
      <c r="E21" s="388"/>
    </row>
    <row r="24" spans="1:12">
      <c r="I24" s="993"/>
    </row>
    <row r="25" spans="1:12">
      <c r="J25" s="388"/>
      <c r="L25" s="388"/>
    </row>
    <row r="26" spans="1:12">
      <c r="J26" s="388"/>
    </row>
  </sheetData>
  <sheetProtection password="D587" sheet="1" objects="1" scenarios="1"/>
  <mergeCells count="11">
    <mergeCell ref="A20:E20"/>
    <mergeCell ref="G20:H20"/>
    <mergeCell ref="A14:E14"/>
    <mergeCell ref="A16:H17"/>
    <mergeCell ref="A2:G3"/>
    <mergeCell ref="A9:I9"/>
    <mergeCell ref="A10:C10"/>
    <mergeCell ref="A11:C11"/>
    <mergeCell ref="A12:C12"/>
    <mergeCell ref="A13:C13"/>
    <mergeCell ref="A8:E8"/>
  </mergeCells>
  <pageMargins left="0.511811024" right="0.511811024" top="0.78740157499999996" bottom="0.78740157499999996" header="0.31496062000000002" footer="0.31496062000000002"/>
  <pageSetup paperSize="9" scale="46" orientation="portrait" horizontalDpi="0" verticalDpi="0" r:id="rId1"/>
  <rowBreaks count="1" manualBreakCount="1">
    <brk id="14" max="16383" man="1"/>
  </rowBreaks>
  <drawing r:id="rId2"/>
</worksheet>
</file>

<file path=xl/worksheets/sheet4.xml><?xml version="1.0" encoding="utf-8"?>
<worksheet xmlns="http://schemas.openxmlformats.org/spreadsheetml/2006/main" xmlns:r="http://schemas.openxmlformats.org/officeDocument/2006/relationships">
  <sheetPr codeName="Plan2">
    <tabColor rgb="FF00B0F0"/>
  </sheetPr>
  <dimension ref="A1:IP39"/>
  <sheetViews>
    <sheetView showGridLines="0" showOutlineSymbols="0" view="pageBreakPreview" zoomScaleNormal="72" zoomScaleSheetLayoutView="100" workbookViewId="0">
      <selection activeCell="A3" sqref="A3:E3"/>
    </sheetView>
  </sheetViews>
  <sheetFormatPr defaultColWidth="11.28515625" defaultRowHeight="12.75"/>
  <cols>
    <col min="1" max="1" width="10.28515625" style="406" customWidth="1"/>
    <col min="2" max="2" width="12.5703125" style="406" customWidth="1"/>
    <col min="3" max="3" width="104.140625" style="404" customWidth="1"/>
    <col min="4" max="4" width="23.7109375" style="404" customWidth="1"/>
    <col min="5" max="5" width="30.7109375" style="404" customWidth="1"/>
    <col min="6" max="6" width="19.85546875" style="404" customWidth="1"/>
    <col min="7" max="8" width="14.28515625" style="404" bestFit="1" customWidth="1"/>
    <col min="9" max="9" width="17.85546875" style="404" customWidth="1"/>
    <col min="10" max="256" width="11.28515625" style="404"/>
    <col min="257" max="257" width="6.28515625" style="404" customWidth="1"/>
    <col min="258" max="258" width="9.140625" style="404" customWidth="1"/>
    <col min="259" max="259" width="61.42578125" style="404" customWidth="1"/>
    <col min="260" max="260" width="23.7109375" style="404" customWidth="1"/>
    <col min="261" max="261" width="30.7109375" style="404" customWidth="1"/>
    <col min="262" max="512" width="11.28515625" style="404"/>
    <col min="513" max="513" width="6.28515625" style="404" customWidth="1"/>
    <col min="514" max="514" width="9.140625" style="404" customWidth="1"/>
    <col min="515" max="515" width="61.42578125" style="404" customWidth="1"/>
    <col min="516" max="516" width="23.7109375" style="404" customWidth="1"/>
    <col min="517" max="517" width="30.7109375" style="404" customWidth="1"/>
    <col min="518" max="768" width="11.28515625" style="404"/>
    <col min="769" max="769" width="6.28515625" style="404" customWidth="1"/>
    <col min="770" max="770" width="9.140625" style="404" customWidth="1"/>
    <col min="771" max="771" width="61.42578125" style="404" customWidth="1"/>
    <col min="772" max="772" width="23.7109375" style="404" customWidth="1"/>
    <col min="773" max="773" width="30.7109375" style="404" customWidth="1"/>
    <col min="774" max="1024" width="11.28515625" style="404"/>
    <col min="1025" max="1025" width="6.28515625" style="404" customWidth="1"/>
    <col min="1026" max="1026" width="9.140625" style="404" customWidth="1"/>
    <col min="1027" max="1027" width="61.42578125" style="404" customWidth="1"/>
    <col min="1028" max="1028" width="23.7109375" style="404" customWidth="1"/>
    <col min="1029" max="1029" width="30.7109375" style="404" customWidth="1"/>
    <col min="1030" max="1280" width="11.28515625" style="404"/>
    <col min="1281" max="1281" width="6.28515625" style="404" customWidth="1"/>
    <col min="1282" max="1282" width="9.140625" style="404" customWidth="1"/>
    <col min="1283" max="1283" width="61.42578125" style="404" customWidth="1"/>
    <col min="1284" max="1284" width="23.7109375" style="404" customWidth="1"/>
    <col min="1285" max="1285" width="30.7109375" style="404" customWidth="1"/>
    <col min="1286" max="1536" width="11.28515625" style="404"/>
    <col min="1537" max="1537" width="6.28515625" style="404" customWidth="1"/>
    <col min="1538" max="1538" width="9.140625" style="404" customWidth="1"/>
    <col min="1539" max="1539" width="61.42578125" style="404" customWidth="1"/>
    <col min="1540" max="1540" width="23.7109375" style="404" customWidth="1"/>
    <col min="1541" max="1541" width="30.7109375" style="404" customWidth="1"/>
    <col min="1542" max="1792" width="11.28515625" style="404"/>
    <col min="1793" max="1793" width="6.28515625" style="404" customWidth="1"/>
    <col min="1794" max="1794" width="9.140625" style="404" customWidth="1"/>
    <col min="1795" max="1795" width="61.42578125" style="404" customWidth="1"/>
    <col min="1796" max="1796" width="23.7109375" style="404" customWidth="1"/>
    <col min="1797" max="1797" width="30.7109375" style="404" customWidth="1"/>
    <col min="1798" max="2048" width="11.28515625" style="404"/>
    <col min="2049" max="2049" width="6.28515625" style="404" customWidth="1"/>
    <col min="2050" max="2050" width="9.140625" style="404" customWidth="1"/>
    <col min="2051" max="2051" width="61.42578125" style="404" customWidth="1"/>
    <col min="2052" max="2052" width="23.7109375" style="404" customWidth="1"/>
    <col min="2053" max="2053" width="30.7109375" style="404" customWidth="1"/>
    <col min="2054" max="2304" width="11.28515625" style="404"/>
    <col min="2305" max="2305" width="6.28515625" style="404" customWidth="1"/>
    <col min="2306" max="2306" width="9.140625" style="404" customWidth="1"/>
    <col min="2307" max="2307" width="61.42578125" style="404" customWidth="1"/>
    <col min="2308" max="2308" width="23.7109375" style="404" customWidth="1"/>
    <col min="2309" max="2309" width="30.7109375" style="404" customWidth="1"/>
    <col min="2310" max="2560" width="11.28515625" style="404"/>
    <col min="2561" max="2561" width="6.28515625" style="404" customWidth="1"/>
    <col min="2562" max="2562" width="9.140625" style="404" customWidth="1"/>
    <col min="2563" max="2563" width="61.42578125" style="404" customWidth="1"/>
    <col min="2564" max="2564" width="23.7109375" style="404" customWidth="1"/>
    <col min="2565" max="2565" width="30.7109375" style="404" customWidth="1"/>
    <col min="2566" max="2816" width="11.28515625" style="404"/>
    <col min="2817" max="2817" width="6.28515625" style="404" customWidth="1"/>
    <col min="2818" max="2818" width="9.140625" style="404" customWidth="1"/>
    <col min="2819" max="2819" width="61.42578125" style="404" customWidth="1"/>
    <col min="2820" max="2820" width="23.7109375" style="404" customWidth="1"/>
    <col min="2821" max="2821" width="30.7109375" style="404" customWidth="1"/>
    <col min="2822" max="3072" width="11.28515625" style="404"/>
    <col min="3073" max="3073" width="6.28515625" style="404" customWidth="1"/>
    <col min="3074" max="3074" width="9.140625" style="404" customWidth="1"/>
    <col min="3075" max="3075" width="61.42578125" style="404" customWidth="1"/>
    <col min="3076" max="3076" width="23.7109375" style="404" customWidth="1"/>
    <col min="3077" max="3077" width="30.7109375" style="404" customWidth="1"/>
    <col min="3078" max="3328" width="11.28515625" style="404"/>
    <col min="3329" max="3329" width="6.28515625" style="404" customWidth="1"/>
    <col min="3330" max="3330" width="9.140625" style="404" customWidth="1"/>
    <col min="3331" max="3331" width="61.42578125" style="404" customWidth="1"/>
    <col min="3332" max="3332" width="23.7109375" style="404" customWidth="1"/>
    <col min="3333" max="3333" width="30.7109375" style="404" customWidth="1"/>
    <col min="3334" max="3584" width="11.28515625" style="404"/>
    <col min="3585" max="3585" width="6.28515625" style="404" customWidth="1"/>
    <col min="3586" max="3586" width="9.140625" style="404" customWidth="1"/>
    <col min="3587" max="3587" width="61.42578125" style="404" customWidth="1"/>
    <col min="3588" max="3588" width="23.7109375" style="404" customWidth="1"/>
    <col min="3589" max="3589" width="30.7109375" style="404" customWidth="1"/>
    <col min="3590" max="3840" width="11.28515625" style="404"/>
    <col min="3841" max="3841" width="6.28515625" style="404" customWidth="1"/>
    <col min="3842" max="3842" width="9.140625" style="404" customWidth="1"/>
    <col min="3843" max="3843" width="61.42578125" style="404" customWidth="1"/>
    <col min="3844" max="3844" width="23.7109375" style="404" customWidth="1"/>
    <col min="3845" max="3845" width="30.7109375" style="404" customWidth="1"/>
    <col min="3846" max="4096" width="11.28515625" style="404"/>
    <col min="4097" max="4097" width="6.28515625" style="404" customWidth="1"/>
    <col min="4098" max="4098" width="9.140625" style="404" customWidth="1"/>
    <col min="4099" max="4099" width="61.42578125" style="404" customWidth="1"/>
    <col min="4100" max="4100" width="23.7109375" style="404" customWidth="1"/>
    <col min="4101" max="4101" width="30.7109375" style="404" customWidth="1"/>
    <col min="4102" max="4352" width="11.28515625" style="404"/>
    <col min="4353" max="4353" width="6.28515625" style="404" customWidth="1"/>
    <col min="4354" max="4354" width="9.140625" style="404" customWidth="1"/>
    <col min="4355" max="4355" width="61.42578125" style="404" customWidth="1"/>
    <col min="4356" max="4356" width="23.7109375" style="404" customWidth="1"/>
    <col min="4357" max="4357" width="30.7109375" style="404" customWidth="1"/>
    <col min="4358" max="4608" width="11.28515625" style="404"/>
    <col min="4609" max="4609" width="6.28515625" style="404" customWidth="1"/>
    <col min="4610" max="4610" width="9.140625" style="404" customWidth="1"/>
    <col min="4611" max="4611" width="61.42578125" style="404" customWidth="1"/>
    <col min="4612" max="4612" width="23.7109375" style="404" customWidth="1"/>
    <col min="4613" max="4613" width="30.7109375" style="404" customWidth="1"/>
    <col min="4614" max="4864" width="11.28515625" style="404"/>
    <col min="4865" max="4865" width="6.28515625" style="404" customWidth="1"/>
    <col min="4866" max="4866" width="9.140625" style="404" customWidth="1"/>
    <col min="4867" max="4867" width="61.42578125" style="404" customWidth="1"/>
    <col min="4868" max="4868" width="23.7109375" style="404" customWidth="1"/>
    <col min="4869" max="4869" width="30.7109375" style="404" customWidth="1"/>
    <col min="4870" max="5120" width="11.28515625" style="404"/>
    <col min="5121" max="5121" width="6.28515625" style="404" customWidth="1"/>
    <col min="5122" max="5122" width="9.140625" style="404" customWidth="1"/>
    <col min="5123" max="5123" width="61.42578125" style="404" customWidth="1"/>
    <col min="5124" max="5124" width="23.7109375" style="404" customWidth="1"/>
    <col min="5125" max="5125" width="30.7109375" style="404" customWidth="1"/>
    <col min="5126" max="5376" width="11.28515625" style="404"/>
    <col min="5377" max="5377" width="6.28515625" style="404" customWidth="1"/>
    <col min="5378" max="5378" width="9.140625" style="404" customWidth="1"/>
    <col min="5379" max="5379" width="61.42578125" style="404" customWidth="1"/>
    <col min="5380" max="5380" width="23.7109375" style="404" customWidth="1"/>
    <col min="5381" max="5381" width="30.7109375" style="404" customWidth="1"/>
    <col min="5382" max="5632" width="11.28515625" style="404"/>
    <col min="5633" max="5633" width="6.28515625" style="404" customWidth="1"/>
    <col min="5634" max="5634" width="9.140625" style="404" customWidth="1"/>
    <col min="5635" max="5635" width="61.42578125" style="404" customWidth="1"/>
    <col min="5636" max="5636" width="23.7109375" style="404" customWidth="1"/>
    <col min="5637" max="5637" width="30.7109375" style="404" customWidth="1"/>
    <col min="5638" max="5888" width="11.28515625" style="404"/>
    <col min="5889" max="5889" width="6.28515625" style="404" customWidth="1"/>
    <col min="5890" max="5890" width="9.140625" style="404" customWidth="1"/>
    <col min="5891" max="5891" width="61.42578125" style="404" customWidth="1"/>
    <col min="5892" max="5892" width="23.7109375" style="404" customWidth="1"/>
    <col min="5893" max="5893" width="30.7109375" style="404" customWidth="1"/>
    <col min="5894" max="6144" width="11.28515625" style="404"/>
    <col min="6145" max="6145" width="6.28515625" style="404" customWidth="1"/>
    <col min="6146" max="6146" width="9.140625" style="404" customWidth="1"/>
    <col min="6147" max="6147" width="61.42578125" style="404" customWidth="1"/>
    <col min="6148" max="6148" width="23.7109375" style="404" customWidth="1"/>
    <col min="6149" max="6149" width="30.7109375" style="404" customWidth="1"/>
    <col min="6150" max="6400" width="11.28515625" style="404"/>
    <col min="6401" max="6401" width="6.28515625" style="404" customWidth="1"/>
    <col min="6402" max="6402" width="9.140625" style="404" customWidth="1"/>
    <col min="6403" max="6403" width="61.42578125" style="404" customWidth="1"/>
    <col min="6404" max="6404" width="23.7109375" style="404" customWidth="1"/>
    <col min="6405" max="6405" width="30.7109375" style="404" customWidth="1"/>
    <col min="6406" max="6656" width="11.28515625" style="404"/>
    <col min="6657" max="6657" width="6.28515625" style="404" customWidth="1"/>
    <col min="6658" max="6658" width="9.140625" style="404" customWidth="1"/>
    <col min="6659" max="6659" width="61.42578125" style="404" customWidth="1"/>
    <col min="6660" max="6660" width="23.7109375" style="404" customWidth="1"/>
    <col min="6661" max="6661" width="30.7109375" style="404" customWidth="1"/>
    <col min="6662" max="6912" width="11.28515625" style="404"/>
    <col min="6913" max="6913" width="6.28515625" style="404" customWidth="1"/>
    <col min="6914" max="6914" width="9.140625" style="404" customWidth="1"/>
    <col min="6915" max="6915" width="61.42578125" style="404" customWidth="1"/>
    <col min="6916" max="6916" width="23.7109375" style="404" customWidth="1"/>
    <col min="6917" max="6917" width="30.7109375" style="404" customWidth="1"/>
    <col min="6918" max="7168" width="11.28515625" style="404"/>
    <col min="7169" max="7169" width="6.28515625" style="404" customWidth="1"/>
    <col min="7170" max="7170" width="9.140625" style="404" customWidth="1"/>
    <col min="7171" max="7171" width="61.42578125" style="404" customWidth="1"/>
    <col min="7172" max="7172" width="23.7109375" style="404" customWidth="1"/>
    <col min="7173" max="7173" width="30.7109375" style="404" customWidth="1"/>
    <col min="7174" max="7424" width="11.28515625" style="404"/>
    <col min="7425" max="7425" width="6.28515625" style="404" customWidth="1"/>
    <col min="7426" max="7426" width="9.140625" style="404" customWidth="1"/>
    <col min="7427" max="7427" width="61.42578125" style="404" customWidth="1"/>
    <col min="7428" max="7428" width="23.7109375" style="404" customWidth="1"/>
    <col min="7429" max="7429" width="30.7109375" style="404" customWidth="1"/>
    <col min="7430" max="7680" width="11.28515625" style="404"/>
    <col min="7681" max="7681" width="6.28515625" style="404" customWidth="1"/>
    <col min="7682" max="7682" width="9.140625" style="404" customWidth="1"/>
    <col min="7683" max="7683" width="61.42578125" style="404" customWidth="1"/>
    <col min="7684" max="7684" width="23.7109375" style="404" customWidth="1"/>
    <col min="7685" max="7685" width="30.7109375" style="404" customWidth="1"/>
    <col min="7686" max="7936" width="11.28515625" style="404"/>
    <col min="7937" max="7937" width="6.28515625" style="404" customWidth="1"/>
    <col min="7938" max="7938" width="9.140625" style="404" customWidth="1"/>
    <col min="7939" max="7939" width="61.42578125" style="404" customWidth="1"/>
    <col min="7940" max="7940" width="23.7109375" style="404" customWidth="1"/>
    <col min="7941" max="7941" width="30.7109375" style="404" customWidth="1"/>
    <col min="7942" max="8192" width="11.28515625" style="404"/>
    <col min="8193" max="8193" width="6.28515625" style="404" customWidth="1"/>
    <col min="8194" max="8194" width="9.140625" style="404" customWidth="1"/>
    <col min="8195" max="8195" width="61.42578125" style="404" customWidth="1"/>
    <col min="8196" max="8196" width="23.7109375" style="404" customWidth="1"/>
    <col min="8197" max="8197" width="30.7109375" style="404" customWidth="1"/>
    <col min="8198" max="8448" width="11.28515625" style="404"/>
    <col min="8449" max="8449" width="6.28515625" style="404" customWidth="1"/>
    <col min="8450" max="8450" width="9.140625" style="404" customWidth="1"/>
    <col min="8451" max="8451" width="61.42578125" style="404" customWidth="1"/>
    <col min="8452" max="8452" width="23.7109375" style="404" customWidth="1"/>
    <col min="8453" max="8453" width="30.7109375" style="404" customWidth="1"/>
    <col min="8454" max="8704" width="11.28515625" style="404"/>
    <col min="8705" max="8705" width="6.28515625" style="404" customWidth="1"/>
    <col min="8706" max="8706" width="9.140625" style="404" customWidth="1"/>
    <col min="8707" max="8707" width="61.42578125" style="404" customWidth="1"/>
    <col min="8708" max="8708" width="23.7109375" style="404" customWidth="1"/>
    <col min="8709" max="8709" width="30.7109375" style="404" customWidth="1"/>
    <col min="8710" max="8960" width="11.28515625" style="404"/>
    <col min="8961" max="8961" width="6.28515625" style="404" customWidth="1"/>
    <col min="8962" max="8962" width="9.140625" style="404" customWidth="1"/>
    <col min="8963" max="8963" width="61.42578125" style="404" customWidth="1"/>
    <col min="8964" max="8964" width="23.7109375" style="404" customWidth="1"/>
    <col min="8965" max="8965" width="30.7109375" style="404" customWidth="1"/>
    <col min="8966" max="9216" width="11.28515625" style="404"/>
    <col min="9217" max="9217" width="6.28515625" style="404" customWidth="1"/>
    <col min="9218" max="9218" width="9.140625" style="404" customWidth="1"/>
    <col min="9219" max="9219" width="61.42578125" style="404" customWidth="1"/>
    <col min="9220" max="9220" width="23.7109375" style="404" customWidth="1"/>
    <col min="9221" max="9221" width="30.7109375" style="404" customWidth="1"/>
    <col min="9222" max="9472" width="11.28515625" style="404"/>
    <col min="9473" max="9473" width="6.28515625" style="404" customWidth="1"/>
    <col min="9474" max="9474" width="9.140625" style="404" customWidth="1"/>
    <col min="9475" max="9475" width="61.42578125" style="404" customWidth="1"/>
    <col min="9476" max="9476" width="23.7109375" style="404" customWidth="1"/>
    <col min="9477" max="9477" width="30.7109375" style="404" customWidth="1"/>
    <col min="9478" max="9728" width="11.28515625" style="404"/>
    <col min="9729" max="9729" width="6.28515625" style="404" customWidth="1"/>
    <col min="9730" max="9730" width="9.140625" style="404" customWidth="1"/>
    <col min="9731" max="9731" width="61.42578125" style="404" customWidth="1"/>
    <col min="9732" max="9732" width="23.7109375" style="404" customWidth="1"/>
    <col min="9733" max="9733" width="30.7109375" style="404" customWidth="1"/>
    <col min="9734" max="9984" width="11.28515625" style="404"/>
    <col min="9985" max="9985" width="6.28515625" style="404" customWidth="1"/>
    <col min="9986" max="9986" width="9.140625" style="404" customWidth="1"/>
    <col min="9987" max="9987" width="61.42578125" style="404" customWidth="1"/>
    <col min="9988" max="9988" width="23.7109375" style="404" customWidth="1"/>
    <col min="9989" max="9989" width="30.7109375" style="404" customWidth="1"/>
    <col min="9990" max="10240" width="11.28515625" style="404"/>
    <col min="10241" max="10241" width="6.28515625" style="404" customWidth="1"/>
    <col min="10242" max="10242" width="9.140625" style="404" customWidth="1"/>
    <col min="10243" max="10243" width="61.42578125" style="404" customWidth="1"/>
    <col min="10244" max="10244" width="23.7109375" style="404" customWidth="1"/>
    <col min="10245" max="10245" width="30.7109375" style="404" customWidth="1"/>
    <col min="10246" max="10496" width="11.28515625" style="404"/>
    <col min="10497" max="10497" width="6.28515625" style="404" customWidth="1"/>
    <col min="10498" max="10498" width="9.140625" style="404" customWidth="1"/>
    <col min="10499" max="10499" width="61.42578125" style="404" customWidth="1"/>
    <col min="10500" max="10500" width="23.7109375" style="404" customWidth="1"/>
    <col min="10501" max="10501" width="30.7109375" style="404" customWidth="1"/>
    <col min="10502" max="10752" width="11.28515625" style="404"/>
    <col min="10753" max="10753" width="6.28515625" style="404" customWidth="1"/>
    <col min="10754" max="10754" width="9.140625" style="404" customWidth="1"/>
    <col min="10755" max="10755" width="61.42578125" style="404" customWidth="1"/>
    <col min="10756" max="10756" width="23.7109375" style="404" customWidth="1"/>
    <col min="10757" max="10757" width="30.7109375" style="404" customWidth="1"/>
    <col min="10758" max="11008" width="11.28515625" style="404"/>
    <col min="11009" max="11009" width="6.28515625" style="404" customWidth="1"/>
    <col min="11010" max="11010" width="9.140625" style="404" customWidth="1"/>
    <col min="11011" max="11011" width="61.42578125" style="404" customWidth="1"/>
    <col min="11012" max="11012" width="23.7109375" style="404" customWidth="1"/>
    <col min="11013" max="11013" width="30.7109375" style="404" customWidth="1"/>
    <col min="11014" max="11264" width="11.28515625" style="404"/>
    <col min="11265" max="11265" width="6.28515625" style="404" customWidth="1"/>
    <col min="11266" max="11266" width="9.140625" style="404" customWidth="1"/>
    <col min="11267" max="11267" width="61.42578125" style="404" customWidth="1"/>
    <col min="11268" max="11268" width="23.7109375" style="404" customWidth="1"/>
    <col min="11269" max="11269" width="30.7109375" style="404" customWidth="1"/>
    <col min="11270" max="11520" width="11.28515625" style="404"/>
    <col min="11521" max="11521" width="6.28515625" style="404" customWidth="1"/>
    <col min="11522" max="11522" width="9.140625" style="404" customWidth="1"/>
    <col min="11523" max="11523" width="61.42578125" style="404" customWidth="1"/>
    <col min="11524" max="11524" width="23.7109375" style="404" customWidth="1"/>
    <col min="11525" max="11525" width="30.7109375" style="404" customWidth="1"/>
    <col min="11526" max="11776" width="11.28515625" style="404"/>
    <col min="11777" max="11777" width="6.28515625" style="404" customWidth="1"/>
    <col min="11778" max="11778" width="9.140625" style="404" customWidth="1"/>
    <col min="11779" max="11779" width="61.42578125" style="404" customWidth="1"/>
    <col min="11780" max="11780" width="23.7109375" style="404" customWidth="1"/>
    <col min="11781" max="11781" width="30.7109375" style="404" customWidth="1"/>
    <col min="11782" max="12032" width="11.28515625" style="404"/>
    <col min="12033" max="12033" width="6.28515625" style="404" customWidth="1"/>
    <col min="12034" max="12034" width="9.140625" style="404" customWidth="1"/>
    <col min="12035" max="12035" width="61.42578125" style="404" customWidth="1"/>
    <col min="12036" max="12036" width="23.7109375" style="404" customWidth="1"/>
    <col min="12037" max="12037" width="30.7109375" style="404" customWidth="1"/>
    <col min="12038" max="12288" width="11.28515625" style="404"/>
    <col min="12289" max="12289" width="6.28515625" style="404" customWidth="1"/>
    <col min="12290" max="12290" width="9.140625" style="404" customWidth="1"/>
    <col min="12291" max="12291" width="61.42578125" style="404" customWidth="1"/>
    <col min="12292" max="12292" width="23.7109375" style="404" customWidth="1"/>
    <col min="12293" max="12293" width="30.7109375" style="404" customWidth="1"/>
    <col min="12294" max="12544" width="11.28515625" style="404"/>
    <col min="12545" max="12545" width="6.28515625" style="404" customWidth="1"/>
    <col min="12546" max="12546" width="9.140625" style="404" customWidth="1"/>
    <col min="12547" max="12547" width="61.42578125" style="404" customWidth="1"/>
    <col min="12548" max="12548" width="23.7109375" style="404" customWidth="1"/>
    <col min="12549" max="12549" width="30.7109375" style="404" customWidth="1"/>
    <col min="12550" max="12800" width="11.28515625" style="404"/>
    <col min="12801" max="12801" width="6.28515625" style="404" customWidth="1"/>
    <col min="12802" max="12802" width="9.140625" style="404" customWidth="1"/>
    <col min="12803" max="12803" width="61.42578125" style="404" customWidth="1"/>
    <col min="12804" max="12804" width="23.7109375" style="404" customWidth="1"/>
    <col min="12805" max="12805" width="30.7109375" style="404" customWidth="1"/>
    <col min="12806" max="13056" width="11.28515625" style="404"/>
    <col min="13057" max="13057" width="6.28515625" style="404" customWidth="1"/>
    <col min="13058" max="13058" width="9.140625" style="404" customWidth="1"/>
    <col min="13059" max="13059" width="61.42578125" style="404" customWidth="1"/>
    <col min="13060" max="13060" width="23.7109375" style="404" customWidth="1"/>
    <col min="13061" max="13061" width="30.7109375" style="404" customWidth="1"/>
    <col min="13062" max="13312" width="11.28515625" style="404"/>
    <col min="13313" max="13313" width="6.28515625" style="404" customWidth="1"/>
    <col min="13314" max="13314" width="9.140625" style="404" customWidth="1"/>
    <col min="13315" max="13315" width="61.42578125" style="404" customWidth="1"/>
    <col min="13316" max="13316" width="23.7109375" style="404" customWidth="1"/>
    <col min="13317" max="13317" width="30.7109375" style="404" customWidth="1"/>
    <col min="13318" max="13568" width="11.28515625" style="404"/>
    <col min="13569" max="13569" width="6.28515625" style="404" customWidth="1"/>
    <col min="13570" max="13570" width="9.140625" style="404" customWidth="1"/>
    <col min="13571" max="13571" width="61.42578125" style="404" customWidth="1"/>
    <col min="13572" max="13572" width="23.7109375" style="404" customWidth="1"/>
    <col min="13573" max="13573" width="30.7109375" style="404" customWidth="1"/>
    <col min="13574" max="13824" width="11.28515625" style="404"/>
    <col min="13825" max="13825" width="6.28515625" style="404" customWidth="1"/>
    <col min="13826" max="13826" width="9.140625" style="404" customWidth="1"/>
    <col min="13827" max="13827" width="61.42578125" style="404" customWidth="1"/>
    <col min="13828" max="13828" width="23.7109375" style="404" customWidth="1"/>
    <col min="13829" max="13829" width="30.7109375" style="404" customWidth="1"/>
    <col min="13830" max="14080" width="11.28515625" style="404"/>
    <col min="14081" max="14081" width="6.28515625" style="404" customWidth="1"/>
    <col min="14082" max="14082" width="9.140625" style="404" customWidth="1"/>
    <col min="14083" max="14083" width="61.42578125" style="404" customWidth="1"/>
    <col min="14084" max="14084" width="23.7109375" style="404" customWidth="1"/>
    <col min="14085" max="14085" width="30.7109375" style="404" customWidth="1"/>
    <col min="14086" max="14336" width="11.28515625" style="404"/>
    <col min="14337" max="14337" width="6.28515625" style="404" customWidth="1"/>
    <col min="14338" max="14338" width="9.140625" style="404" customWidth="1"/>
    <col min="14339" max="14339" width="61.42578125" style="404" customWidth="1"/>
    <col min="14340" max="14340" width="23.7109375" style="404" customWidth="1"/>
    <col min="14341" max="14341" width="30.7109375" style="404" customWidth="1"/>
    <col min="14342" max="14592" width="11.28515625" style="404"/>
    <col min="14593" max="14593" width="6.28515625" style="404" customWidth="1"/>
    <col min="14594" max="14594" width="9.140625" style="404" customWidth="1"/>
    <col min="14595" max="14595" width="61.42578125" style="404" customWidth="1"/>
    <col min="14596" max="14596" width="23.7109375" style="404" customWidth="1"/>
    <col min="14597" max="14597" width="30.7109375" style="404" customWidth="1"/>
    <col min="14598" max="14848" width="11.28515625" style="404"/>
    <col min="14849" max="14849" width="6.28515625" style="404" customWidth="1"/>
    <col min="14850" max="14850" width="9.140625" style="404" customWidth="1"/>
    <col min="14851" max="14851" width="61.42578125" style="404" customWidth="1"/>
    <col min="14852" max="14852" width="23.7109375" style="404" customWidth="1"/>
    <col min="14853" max="14853" width="30.7109375" style="404" customWidth="1"/>
    <col min="14854" max="15104" width="11.28515625" style="404"/>
    <col min="15105" max="15105" width="6.28515625" style="404" customWidth="1"/>
    <col min="15106" max="15106" width="9.140625" style="404" customWidth="1"/>
    <col min="15107" max="15107" width="61.42578125" style="404" customWidth="1"/>
    <col min="15108" max="15108" width="23.7109375" style="404" customWidth="1"/>
    <col min="15109" max="15109" width="30.7109375" style="404" customWidth="1"/>
    <col min="15110" max="15360" width="11.28515625" style="404"/>
    <col min="15361" max="15361" width="6.28515625" style="404" customWidth="1"/>
    <col min="15362" max="15362" width="9.140625" style="404" customWidth="1"/>
    <col min="15363" max="15363" width="61.42578125" style="404" customWidth="1"/>
    <col min="15364" max="15364" width="23.7109375" style="404" customWidth="1"/>
    <col min="15365" max="15365" width="30.7109375" style="404" customWidth="1"/>
    <col min="15366" max="15616" width="11.28515625" style="404"/>
    <col min="15617" max="15617" width="6.28515625" style="404" customWidth="1"/>
    <col min="15618" max="15618" width="9.140625" style="404" customWidth="1"/>
    <col min="15619" max="15619" width="61.42578125" style="404" customWidth="1"/>
    <col min="15620" max="15620" width="23.7109375" style="404" customWidth="1"/>
    <col min="15621" max="15621" width="30.7109375" style="404" customWidth="1"/>
    <col min="15622" max="15872" width="11.28515625" style="404"/>
    <col min="15873" max="15873" width="6.28515625" style="404" customWidth="1"/>
    <col min="15874" max="15874" width="9.140625" style="404" customWidth="1"/>
    <col min="15875" max="15875" width="61.42578125" style="404" customWidth="1"/>
    <col min="15876" max="15876" width="23.7109375" style="404" customWidth="1"/>
    <col min="15877" max="15877" width="30.7109375" style="404" customWidth="1"/>
    <col min="15878" max="16128" width="11.28515625" style="404"/>
    <col min="16129" max="16129" width="6.28515625" style="404" customWidth="1"/>
    <col min="16130" max="16130" width="9.140625" style="404" customWidth="1"/>
    <col min="16131" max="16131" width="61.42578125" style="404" customWidth="1"/>
    <col min="16132" max="16132" width="23.7109375" style="404" customWidth="1"/>
    <col min="16133" max="16133" width="30.7109375" style="404" customWidth="1"/>
    <col min="16134" max="16384" width="11.28515625" style="404"/>
  </cols>
  <sheetData>
    <row r="1" spans="1:250" ht="69.75" customHeight="1">
      <c r="A1" s="402"/>
      <c r="B1" s="402"/>
      <c r="C1" s="403"/>
      <c r="D1" s="403"/>
    </row>
    <row r="2" spans="1:250" ht="14.25" customHeight="1">
      <c r="A2" s="1086"/>
      <c r="B2" s="1086"/>
      <c r="C2" s="1087"/>
      <c r="D2" s="1087"/>
      <c r="E2" s="1087"/>
    </row>
    <row r="3" spans="1:250" s="1095" customFormat="1" ht="30" customHeight="1">
      <c r="A3" s="1280" t="s">
        <v>948</v>
      </c>
      <c r="B3" s="1281"/>
      <c r="C3" s="1281"/>
      <c r="D3" s="1281"/>
      <c r="E3" s="1282"/>
      <c r="IP3" s="1096"/>
    </row>
    <row r="4" spans="1:250" s="405" customFormat="1" ht="39.950000000000003" customHeight="1">
      <c r="A4" s="1090" t="s">
        <v>221</v>
      </c>
      <c r="B4" s="1090" t="s">
        <v>836</v>
      </c>
      <c r="C4" s="1090" t="s">
        <v>220</v>
      </c>
      <c r="D4" s="1090" t="s">
        <v>837</v>
      </c>
      <c r="E4" s="1090" t="s">
        <v>838</v>
      </c>
      <c r="IP4" s="1096"/>
    </row>
    <row r="5" spans="1:250" s="405" customFormat="1" ht="39.950000000000003" customHeight="1">
      <c r="A5" s="1091">
        <v>1</v>
      </c>
      <c r="B5" s="1091">
        <v>376</v>
      </c>
      <c r="C5" s="1092" t="s">
        <v>839</v>
      </c>
      <c r="D5" s="1093">
        <v>21.17</v>
      </c>
      <c r="E5" s="1093">
        <f>(B5*D5)</f>
        <v>7959.92</v>
      </c>
      <c r="IP5" s="1096"/>
    </row>
    <row r="6" spans="1:250" s="405" customFormat="1" ht="39.950000000000003" customHeight="1">
      <c r="A6" s="1091">
        <v>2</v>
      </c>
      <c r="B6" s="1091">
        <v>824</v>
      </c>
      <c r="C6" s="1092" t="s">
        <v>840</v>
      </c>
      <c r="D6" s="1093">
        <v>6.14</v>
      </c>
      <c r="E6" s="1093">
        <f t="shared" ref="E6:E30" si="0">(B6*D6)</f>
        <v>5059.3599999999997</v>
      </c>
      <c r="IP6" s="1096"/>
    </row>
    <row r="7" spans="1:250" s="405" customFormat="1" ht="39.950000000000003" customHeight="1">
      <c r="A7" s="1091">
        <v>3</v>
      </c>
      <c r="B7" s="1091">
        <v>1128</v>
      </c>
      <c r="C7" s="1092" t="s">
        <v>841</v>
      </c>
      <c r="D7" s="1093">
        <v>23.52</v>
      </c>
      <c r="E7" s="1093">
        <f t="shared" si="0"/>
        <v>26530.560000000001</v>
      </c>
      <c r="IP7" s="1096"/>
    </row>
    <row r="8" spans="1:250" s="405" customFormat="1" ht="39.950000000000003" customHeight="1">
      <c r="A8" s="1091">
        <v>4</v>
      </c>
      <c r="B8" s="1091">
        <v>2016</v>
      </c>
      <c r="C8" s="1092" t="s">
        <v>842</v>
      </c>
      <c r="D8" s="1093">
        <v>3.83</v>
      </c>
      <c r="E8" s="1093">
        <f t="shared" si="0"/>
        <v>7721.28</v>
      </c>
      <c r="IP8" s="1096"/>
    </row>
    <row r="9" spans="1:250" s="405" customFormat="1" ht="39.950000000000003" customHeight="1">
      <c r="A9" s="1091">
        <v>5</v>
      </c>
      <c r="B9" s="1091">
        <v>218</v>
      </c>
      <c r="C9" s="1092" t="s">
        <v>843</v>
      </c>
      <c r="D9" s="1093">
        <v>10.130000000000001</v>
      </c>
      <c r="E9" s="1093">
        <f t="shared" si="0"/>
        <v>2208.34</v>
      </c>
      <c r="IP9" s="1096"/>
    </row>
    <row r="10" spans="1:250" s="405" customFormat="1" ht="39.950000000000003" customHeight="1">
      <c r="A10" s="1091">
        <v>6</v>
      </c>
      <c r="B10" s="1091">
        <v>1308</v>
      </c>
      <c r="C10" s="1092" t="s">
        <v>844</v>
      </c>
      <c r="D10" s="1093">
        <v>1.56</v>
      </c>
      <c r="E10" s="1093">
        <f t="shared" si="0"/>
        <v>2040.48</v>
      </c>
      <c r="IP10" s="1096"/>
    </row>
    <row r="11" spans="1:250" s="405" customFormat="1" ht="39.950000000000003" customHeight="1">
      <c r="A11" s="1091">
        <v>7</v>
      </c>
      <c r="B11" s="1091">
        <v>692</v>
      </c>
      <c r="C11" s="1092" t="s">
        <v>845</v>
      </c>
      <c r="D11" s="1093">
        <v>24.12</v>
      </c>
      <c r="E11" s="1093">
        <f t="shared" si="0"/>
        <v>16691.04</v>
      </c>
      <c r="IP11" s="1096"/>
    </row>
    <row r="12" spans="1:250" s="405" customFormat="1" ht="39.950000000000003" customHeight="1">
      <c r="A12" s="1091">
        <v>8</v>
      </c>
      <c r="B12" s="1091">
        <v>1308</v>
      </c>
      <c r="C12" s="1092" t="s">
        <v>846</v>
      </c>
      <c r="D12" s="1093">
        <v>1.37</v>
      </c>
      <c r="E12" s="1093">
        <f t="shared" si="0"/>
        <v>1791.96</v>
      </c>
      <c r="IP12" s="1096"/>
    </row>
    <row r="13" spans="1:250" s="405" customFormat="1" ht="39.950000000000003" customHeight="1">
      <c r="A13" s="1091">
        <v>9</v>
      </c>
      <c r="B13" s="1091">
        <v>620</v>
      </c>
      <c r="C13" s="1092" t="s">
        <v>847</v>
      </c>
      <c r="D13" s="1093">
        <v>5.59</v>
      </c>
      <c r="E13" s="1093">
        <f t="shared" si="0"/>
        <v>3465.8</v>
      </c>
      <c r="IP13" s="1096"/>
    </row>
    <row r="14" spans="1:250" s="405" customFormat="1" ht="39.950000000000003" customHeight="1">
      <c r="A14" s="1091">
        <v>10</v>
      </c>
      <c r="B14" s="1091">
        <v>2180</v>
      </c>
      <c r="C14" s="1092" t="s">
        <v>848</v>
      </c>
      <c r="D14" s="1093">
        <v>9.4600000000000009</v>
      </c>
      <c r="E14" s="1093">
        <f t="shared" si="0"/>
        <v>20622.8</v>
      </c>
      <c r="IP14" s="1096"/>
    </row>
    <row r="15" spans="1:250" s="405" customFormat="1" ht="39.950000000000003" customHeight="1">
      <c r="A15" s="1091">
        <v>11</v>
      </c>
      <c r="B15" s="1091">
        <v>1008</v>
      </c>
      <c r="C15" s="1092" t="s">
        <v>849</v>
      </c>
      <c r="D15" s="1093">
        <v>3.5</v>
      </c>
      <c r="E15" s="1093">
        <f t="shared" si="0"/>
        <v>3528</v>
      </c>
      <c r="IP15" s="1096"/>
    </row>
    <row r="16" spans="1:250" s="405" customFormat="1" ht="39.950000000000003" customHeight="1">
      <c r="A16" s="1091">
        <v>12</v>
      </c>
      <c r="B16" s="1091">
        <v>376</v>
      </c>
      <c r="C16" s="1092" t="s">
        <v>850</v>
      </c>
      <c r="D16" s="1093">
        <v>69.69</v>
      </c>
      <c r="E16" s="1093">
        <f t="shared" si="0"/>
        <v>26203.439999999999</v>
      </c>
      <c r="IP16" s="1096"/>
    </row>
    <row r="17" spans="1:250" s="405" customFormat="1" ht="39.950000000000003" customHeight="1">
      <c r="A17" s="1091">
        <v>13</v>
      </c>
      <c r="B17" s="1091">
        <v>376</v>
      </c>
      <c r="C17" s="1092" t="s">
        <v>851</v>
      </c>
      <c r="D17" s="1093">
        <v>113.8</v>
      </c>
      <c r="E17" s="1093">
        <f t="shared" si="0"/>
        <v>42788.800000000003</v>
      </c>
      <c r="IP17" s="1096"/>
    </row>
    <row r="18" spans="1:250" s="405" customFormat="1" ht="39.950000000000003" customHeight="1">
      <c r="A18" s="1091">
        <v>14</v>
      </c>
      <c r="B18" s="1091">
        <v>654</v>
      </c>
      <c r="C18" s="1092" t="s">
        <v>852</v>
      </c>
      <c r="D18" s="1093">
        <v>39.4</v>
      </c>
      <c r="E18" s="1093">
        <f t="shared" si="0"/>
        <v>25767.599999999999</v>
      </c>
      <c r="IP18" s="1096"/>
    </row>
    <row r="19" spans="1:250" s="405" customFormat="1" ht="39.950000000000003" customHeight="1">
      <c r="A19" s="1091">
        <v>15</v>
      </c>
      <c r="B19" s="1091">
        <v>654</v>
      </c>
      <c r="C19" s="1092" t="s">
        <v>853</v>
      </c>
      <c r="D19" s="1093">
        <v>55.3</v>
      </c>
      <c r="E19" s="1093">
        <f t="shared" si="0"/>
        <v>36166.199999999997</v>
      </c>
      <c r="IP19" s="1096"/>
    </row>
    <row r="20" spans="1:250" s="405" customFormat="1" ht="39.950000000000003" customHeight="1">
      <c r="A20" s="1091">
        <v>16</v>
      </c>
      <c r="B20" s="1091">
        <v>1030</v>
      </c>
      <c r="C20" s="1092" t="s">
        <v>854</v>
      </c>
      <c r="D20" s="1093">
        <v>23.12</v>
      </c>
      <c r="E20" s="1093">
        <f t="shared" si="0"/>
        <v>23813.599999999999</v>
      </c>
      <c r="IP20" s="1096"/>
    </row>
    <row r="21" spans="1:250" s="405" customFormat="1" ht="39.950000000000003" customHeight="1">
      <c r="A21" s="1091">
        <v>17</v>
      </c>
      <c r="B21" s="1091">
        <v>1030</v>
      </c>
      <c r="C21" s="1092" t="s">
        <v>855</v>
      </c>
      <c r="D21" s="1093">
        <v>37.5</v>
      </c>
      <c r="E21" s="1093">
        <f t="shared" si="0"/>
        <v>38625</v>
      </c>
      <c r="IP21" s="1096"/>
    </row>
    <row r="22" spans="1:250" s="405" customFormat="1" ht="39.950000000000003" customHeight="1">
      <c r="A22" s="1091">
        <v>18</v>
      </c>
      <c r="B22" s="1091">
        <v>1030</v>
      </c>
      <c r="C22" s="1092" t="s">
        <v>856</v>
      </c>
      <c r="D22" s="1093">
        <v>21</v>
      </c>
      <c r="E22" s="1093">
        <f t="shared" si="0"/>
        <v>21630</v>
      </c>
      <c r="IP22" s="1096"/>
    </row>
    <row r="23" spans="1:250" s="405" customFormat="1" ht="39.950000000000003" customHeight="1">
      <c r="A23" s="1091">
        <v>19</v>
      </c>
      <c r="B23" s="1091">
        <v>1030</v>
      </c>
      <c r="C23" s="1092" t="s">
        <v>857</v>
      </c>
      <c r="D23" s="1093">
        <v>26.5</v>
      </c>
      <c r="E23" s="1093">
        <f t="shared" si="0"/>
        <v>27295</v>
      </c>
      <c r="IP23" s="1096"/>
    </row>
    <row r="24" spans="1:250" s="405" customFormat="1" ht="39.950000000000003" customHeight="1">
      <c r="A24" s="1091">
        <v>20</v>
      </c>
      <c r="B24" s="1091">
        <v>1030</v>
      </c>
      <c r="C24" s="1092" t="s">
        <v>858</v>
      </c>
      <c r="D24" s="1093">
        <v>12</v>
      </c>
      <c r="E24" s="1093">
        <f t="shared" si="0"/>
        <v>12360</v>
      </c>
      <c r="IP24" s="1096"/>
    </row>
    <row r="25" spans="1:250" s="405" customFormat="1" ht="39.950000000000003" customHeight="1">
      <c r="A25" s="1091">
        <v>21</v>
      </c>
      <c r="B25" s="1091">
        <v>1030</v>
      </c>
      <c r="C25" s="1092" t="s">
        <v>859</v>
      </c>
      <c r="D25" s="1093">
        <v>14.5</v>
      </c>
      <c r="E25" s="1093">
        <f t="shared" si="0"/>
        <v>14935</v>
      </c>
      <c r="IP25" s="1096"/>
    </row>
    <row r="26" spans="1:250" s="405" customFormat="1" ht="39.950000000000003" customHeight="1">
      <c r="A26" s="1091">
        <v>22</v>
      </c>
      <c r="B26" s="1091">
        <v>2222</v>
      </c>
      <c r="C26" s="1092" t="s">
        <v>860</v>
      </c>
      <c r="D26" s="1093">
        <v>0.85</v>
      </c>
      <c r="E26" s="1093">
        <f t="shared" si="0"/>
        <v>1888.7</v>
      </c>
      <c r="IP26" s="1096"/>
    </row>
    <row r="27" spans="1:250" s="405" customFormat="1" ht="39.950000000000003" customHeight="1">
      <c r="A27" s="1091">
        <v>23</v>
      </c>
      <c r="B27" s="1091">
        <v>1154</v>
      </c>
      <c r="C27" s="1092" t="s">
        <v>861</v>
      </c>
      <c r="D27" s="1093">
        <v>1.72</v>
      </c>
      <c r="E27" s="1093">
        <f t="shared" si="0"/>
        <v>1984.88</v>
      </c>
      <c r="IP27" s="1096"/>
    </row>
    <row r="28" spans="1:250" s="405" customFormat="1" ht="39.950000000000003" customHeight="1">
      <c r="A28" s="1091">
        <v>24</v>
      </c>
      <c r="B28" s="1091">
        <v>218</v>
      </c>
      <c r="C28" s="1092" t="s">
        <v>862</v>
      </c>
      <c r="D28" s="1093">
        <v>10.15</v>
      </c>
      <c r="E28" s="1093">
        <f t="shared" si="0"/>
        <v>2212.6999999999998</v>
      </c>
      <c r="IP28" s="1096"/>
    </row>
    <row r="29" spans="1:250" s="405" customFormat="1" ht="39.950000000000003" customHeight="1">
      <c r="A29" s="1091">
        <v>25</v>
      </c>
      <c r="B29" s="1091">
        <v>4858</v>
      </c>
      <c r="C29" s="1092" t="s">
        <v>863</v>
      </c>
      <c r="D29" s="1093">
        <v>1.7</v>
      </c>
      <c r="E29" s="1093">
        <f t="shared" si="0"/>
        <v>8258.6</v>
      </c>
      <c r="IP29" s="1096"/>
    </row>
    <row r="30" spans="1:250" s="405" customFormat="1" ht="39.950000000000003" customHeight="1">
      <c r="A30" s="1091">
        <v>26</v>
      </c>
      <c r="B30" s="1091">
        <v>1963</v>
      </c>
      <c r="C30" s="1092" t="s">
        <v>864</v>
      </c>
      <c r="D30" s="1093">
        <v>3.42</v>
      </c>
      <c r="E30" s="1093">
        <f t="shared" si="0"/>
        <v>6713.46</v>
      </c>
      <c r="IP30" s="1096"/>
    </row>
    <row r="31" spans="1:250" s="1096" customFormat="1" ht="39.950000000000003" customHeight="1">
      <c r="A31" s="1277" t="s">
        <v>223</v>
      </c>
      <c r="B31" s="1278"/>
      <c r="C31" s="1278"/>
      <c r="D31" s="1279"/>
      <c r="E31" s="1094">
        <f>SUM(E5:E30)</f>
        <v>388262.52</v>
      </c>
    </row>
    <row r="32" spans="1:250" s="1096" customFormat="1" ht="39.950000000000003" customHeight="1">
      <c r="A32" s="1098"/>
      <c r="B32" s="1098"/>
      <c r="C32" s="1099"/>
      <c r="D32" s="1100"/>
      <c r="E32" s="1101"/>
    </row>
    <row r="33" spans="1:9" s="1096" customFormat="1" ht="39.950000000000003" customHeight="1">
      <c r="A33" s="1097"/>
      <c r="B33" s="1097"/>
    </row>
    <row r="34" spans="1:9" s="1096" customFormat="1" ht="39.950000000000003" customHeight="1">
      <c r="A34" s="1283" t="s">
        <v>866</v>
      </c>
      <c r="B34" s="1283"/>
      <c r="C34" s="1283"/>
      <c r="D34" s="1283"/>
      <c r="E34" s="1283"/>
      <c r="F34" s="1283"/>
      <c r="G34" s="1283"/>
      <c r="H34" s="1283"/>
      <c r="I34" s="1283"/>
    </row>
    <row r="35" spans="1:9" s="1096" customFormat="1" ht="20.100000000000001" customHeight="1">
      <c r="A35" s="1284" t="s">
        <v>601</v>
      </c>
      <c r="B35" s="1285"/>
      <c r="C35" s="1286"/>
      <c r="D35" s="1039" t="s">
        <v>830</v>
      </c>
      <c r="E35" s="1039" t="s">
        <v>831</v>
      </c>
      <c r="F35" s="1102" t="s">
        <v>832</v>
      </c>
      <c r="G35" s="1102" t="s">
        <v>589</v>
      </c>
      <c r="H35" s="1102" t="s">
        <v>833</v>
      </c>
      <c r="I35" s="1088" t="s">
        <v>589</v>
      </c>
    </row>
    <row r="36" spans="1:9" s="1096" customFormat="1" ht="20.100000000000001" customHeight="1">
      <c r="A36" s="1273" t="s">
        <v>679</v>
      </c>
      <c r="B36" s="1273"/>
      <c r="C36" s="1273"/>
      <c r="D36" s="1103">
        <f>CCT!J122</f>
        <v>158</v>
      </c>
      <c r="E36" s="1085">
        <v>220</v>
      </c>
      <c r="F36" s="1085">
        <f>D36*E36</f>
        <v>34760</v>
      </c>
      <c r="G36" s="1070">
        <f>ROUND(E31/12/F39*E36,2)</f>
        <v>180.25</v>
      </c>
      <c r="H36" s="1070">
        <f>E31/F39*D36*E36</f>
        <v>341757.54</v>
      </c>
      <c r="I36" s="1062">
        <f>ROUND(H36/12/D36,2)</f>
        <v>180.25</v>
      </c>
    </row>
    <row r="37" spans="1:9" s="1096" customFormat="1" ht="20.100000000000001" customHeight="1">
      <c r="A37" s="1273" t="s">
        <v>680</v>
      </c>
      <c r="B37" s="1273"/>
      <c r="C37" s="1273"/>
      <c r="D37" s="1103">
        <f>CCT!L122</f>
        <v>26</v>
      </c>
      <c r="E37" s="1085">
        <v>110</v>
      </c>
      <c r="F37" s="1085">
        <f t="shared" ref="F37:F38" si="1">D37*E37</f>
        <v>2860</v>
      </c>
      <c r="G37" s="1070">
        <f>ROUND(E31/12/F39*E37,2)</f>
        <v>90.13</v>
      </c>
      <c r="H37" s="1070">
        <f>E31/F39*D37*E37</f>
        <v>28119.29</v>
      </c>
      <c r="I37" s="1062">
        <f t="shared" ref="I37:I38" si="2">ROUND(H37/12/D37,2)</f>
        <v>90.13</v>
      </c>
    </row>
    <row r="38" spans="1:9" s="1096" customFormat="1" ht="20.100000000000001" customHeight="1">
      <c r="A38" s="1273" t="s">
        <v>684</v>
      </c>
      <c r="B38" s="1273"/>
      <c r="C38" s="1273"/>
      <c r="D38" s="1103">
        <f>CCT!N122</f>
        <v>34</v>
      </c>
      <c r="E38" s="1085">
        <v>55</v>
      </c>
      <c r="F38" s="1085">
        <f t="shared" si="1"/>
        <v>1870</v>
      </c>
      <c r="G38" s="1070">
        <f>ROUND(E31/12/F39*E38,2)</f>
        <v>45.06</v>
      </c>
      <c r="H38" s="1070">
        <f>E31/F39*D38*E38</f>
        <v>18385.689999999999</v>
      </c>
      <c r="I38" s="1062">
        <f t="shared" si="2"/>
        <v>45.06</v>
      </c>
    </row>
    <row r="39" spans="1:9" s="1096" customFormat="1" ht="20.100000000000001" customHeight="1">
      <c r="A39" s="1267" t="s">
        <v>927</v>
      </c>
      <c r="B39" s="1268"/>
      <c r="C39" s="1268"/>
      <c r="D39" s="1268"/>
      <c r="E39" s="1269"/>
      <c r="F39" s="1039">
        <f>SUM(F36:F38)</f>
        <v>39490</v>
      </c>
      <c r="G39" s="1070"/>
      <c r="H39" s="1089">
        <f>SUM(H36:H38)</f>
        <v>388262.52</v>
      </c>
      <c r="I39" s="1072"/>
    </row>
  </sheetData>
  <sheetProtection password="D587" sheet="1" objects="1" scenarios="1"/>
  <mergeCells count="8">
    <mergeCell ref="A31:D31"/>
    <mergeCell ref="A3:E3"/>
    <mergeCell ref="A39:E39"/>
    <mergeCell ref="A34:I34"/>
    <mergeCell ref="A35:C35"/>
    <mergeCell ref="A36:C36"/>
    <mergeCell ref="A37:C37"/>
    <mergeCell ref="A38:C38"/>
  </mergeCells>
  <printOptions gridLines="1"/>
  <pageMargins left="0.74803149606299213" right="0.74803149606299213" top="0.98425196850393704" bottom="0.98425196850393704" header="0.51181102362204722" footer="0.51181102362204722"/>
  <pageSetup paperSize="9" scale="38" firstPageNumber="0" orientation="landscape" horizontalDpi="300" verticalDpi="300" r:id="rId1"/>
  <headerFooter alignWithMargins="0">
    <oddHeader>&amp;C&amp;A</oddHeader>
    <oddFooter>&amp;CPágina &amp;P</oddFooter>
  </headerFooter>
  <rowBreaks count="2" manualBreakCount="2">
    <brk id="31" max="8" man="1"/>
    <brk id="43" max="8" man="1"/>
  </rowBreaks>
  <drawing r:id="rId2"/>
</worksheet>
</file>

<file path=xl/worksheets/sheet5.xml><?xml version="1.0" encoding="utf-8"?>
<worksheet xmlns="http://schemas.openxmlformats.org/spreadsheetml/2006/main" xmlns:r="http://schemas.openxmlformats.org/officeDocument/2006/relationships">
  <sheetPr codeName="Plan3" enableFormatConditionsCalculation="0">
    <tabColor indexed="40"/>
  </sheetPr>
  <dimension ref="A1:U842"/>
  <sheetViews>
    <sheetView showGridLines="0" view="pageBreakPreview" zoomScale="120" zoomScaleNormal="100" zoomScaleSheetLayoutView="120" workbookViewId="0">
      <selection activeCell="C4" sqref="C4:C5"/>
    </sheetView>
  </sheetViews>
  <sheetFormatPr defaultColWidth="11.42578125" defaultRowHeight="12.75"/>
  <cols>
    <col min="1" max="1" width="9.85546875" style="305" customWidth="1"/>
    <col min="2" max="2" width="10.42578125" style="305" customWidth="1"/>
    <col min="3" max="3" width="65.5703125" customWidth="1"/>
    <col min="4" max="4" width="3.85546875" hidden="1" customWidth="1"/>
    <col min="5" max="5" width="6.5703125" hidden="1" customWidth="1"/>
    <col min="6" max="6" width="14.140625" customWidth="1"/>
    <col min="7" max="7" width="13.42578125" customWidth="1"/>
    <col min="8" max="8" width="17.140625" customWidth="1"/>
    <col min="9" max="9" width="14.5703125" customWidth="1"/>
    <col min="10" max="10" width="13.5703125" customWidth="1"/>
    <col min="11" max="11" width="13.85546875" customWidth="1"/>
    <col min="12" max="12" width="0.7109375" hidden="1" customWidth="1"/>
    <col min="13" max="13" width="9" customWidth="1"/>
    <col min="14" max="14" width="13.5703125" customWidth="1"/>
    <col min="18" max="18" width="24.28515625" customWidth="1"/>
    <col min="20" max="20" width="12.85546875" bestFit="1" customWidth="1"/>
  </cols>
  <sheetData>
    <row r="1" spans="1:13" ht="69.75" customHeight="1">
      <c r="A1" s="1289"/>
      <c r="B1" s="1289"/>
      <c r="C1" s="1290"/>
      <c r="D1" s="1290"/>
      <c r="E1" s="1290"/>
      <c r="F1" s="1290"/>
      <c r="G1" s="1290"/>
      <c r="H1" s="301"/>
      <c r="I1" s="301"/>
      <c r="J1" s="301"/>
      <c r="K1" s="302"/>
      <c r="L1" s="303"/>
      <c r="M1" s="303"/>
    </row>
    <row r="2" spans="1:13" ht="18" customHeight="1">
      <c r="A2" s="304"/>
      <c r="B2" s="304"/>
      <c r="C2" s="302"/>
      <c r="D2" s="302"/>
      <c r="E2" s="302"/>
      <c r="F2" s="302"/>
      <c r="G2" s="302"/>
      <c r="H2" s="302"/>
      <c r="I2" s="302"/>
      <c r="J2" s="302"/>
      <c r="K2" s="302"/>
      <c r="L2" s="303"/>
      <c r="M2" s="303"/>
    </row>
    <row r="3" spans="1:13" s="1109" customFormat="1" ht="33.75" customHeight="1" thickBot="1">
      <c r="A3" s="1302" t="s">
        <v>949</v>
      </c>
      <c r="B3" s="1303"/>
      <c r="C3" s="1303"/>
      <c r="D3" s="1303"/>
      <c r="E3" s="1303"/>
      <c r="F3" s="1303"/>
      <c r="G3" s="1303"/>
      <c r="H3" s="1304"/>
      <c r="I3" s="1108"/>
      <c r="J3" s="1108"/>
      <c r="K3" s="1108"/>
      <c r="L3" s="1108"/>
      <c r="M3" s="1108"/>
    </row>
    <row r="4" spans="1:13" s="1109" customFormat="1" ht="25.5" customHeight="1" thickTop="1">
      <c r="A4" s="1300" t="s">
        <v>221</v>
      </c>
      <c r="B4" s="1300" t="s">
        <v>754</v>
      </c>
      <c r="C4" s="1291" t="s">
        <v>753</v>
      </c>
      <c r="D4" s="1117"/>
      <c r="E4" s="1117"/>
      <c r="F4" s="1299" t="s">
        <v>870</v>
      </c>
      <c r="G4" s="1288" t="s">
        <v>920</v>
      </c>
      <c r="H4" s="1288" t="s">
        <v>921</v>
      </c>
      <c r="I4" s="1067"/>
      <c r="J4" s="1067"/>
      <c r="K4" s="1067"/>
      <c r="L4" s="1118"/>
    </row>
    <row r="5" spans="1:13" s="1110" customFormat="1" ht="41.25" customHeight="1">
      <c r="A5" s="1301"/>
      <c r="B5" s="1301"/>
      <c r="C5" s="1292"/>
      <c r="D5" s="1119"/>
      <c r="E5" s="1119"/>
      <c r="F5" s="1299"/>
      <c r="G5" s="1288"/>
      <c r="H5" s="1288"/>
      <c r="I5" s="1067"/>
      <c r="J5" s="1067"/>
      <c r="K5" s="1067"/>
      <c r="L5" s="1120"/>
    </row>
    <row r="6" spans="1:13" s="1067" customFormat="1" ht="39.950000000000003" customHeight="1">
      <c r="A6" s="1121" t="s">
        <v>755</v>
      </c>
      <c r="B6" s="1122">
        <v>376</v>
      </c>
      <c r="C6" s="1123" t="s">
        <v>756</v>
      </c>
      <c r="D6" s="1111"/>
      <c r="E6" s="1112"/>
      <c r="F6" s="1124">
        <v>724939</v>
      </c>
      <c r="G6" s="1125">
        <f t="shared" ref="G6:G14" si="0">H6/B6</f>
        <v>3.5</v>
      </c>
      <c r="H6" s="1126">
        <v>1316</v>
      </c>
      <c r="L6" s="1127"/>
    </row>
    <row r="7" spans="1:13" s="1067" customFormat="1" ht="39.950000000000003" customHeight="1">
      <c r="A7" s="1121" t="s">
        <v>757</v>
      </c>
      <c r="B7" s="1128">
        <v>376</v>
      </c>
      <c r="C7" s="1129" t="s">
        <v>758</v>
      </c>
      <c r="D7" s="1113"/>
      <c r="E7" s="1114"/>
      <c r="F7" s="1124">
        <v>723177</v>
      </c>
      <c r="G7" s="1130">
        <f t="shared" si="0"/>
        <v>6</v>
      </c>
      <c r="H7" s="1126">
        <v>2256</v>
      </c>
      <c r="L7" s="1127"/>
    </row>
    <row r="8" spans="1:13" s="1067" customFormat="1" ht="39.950000000000003" customHeight="1">
      <c r="A8" s="1121" t="s">
        <v>759</v>
      </c>
      <c r="B8" s="1128">
        <v>376</v>
      </c>
      <c r="C8" s="1129" t="s">
        <v>760</v>
      </c>
      <c r="D8" s="1113"/>
      <c r="E8" s="1114"/>
      <c r="F8" s="1124">
        <v>778990</v>
      </c>
      <c r="G8" s="1130">
        <f t="shared" si="0"/>
        <v>9</v>
      </c>
      <c r="H8" s="1126">
        <v>3384</v>
      </c>
      <c r="L8" s="1127"/>
    </row>
    <row r="9" spans="1:13" s="1067" customFormat="1" ht="39.950000000000003" customHeight="1">
      <c r="A9" s="1121" t="s">
        <v>761</v>
      </c>
      <c r="B9" s="1128">
        <v>218</v>
      </c>
      <c r="C9" s="1129" t="s">
        <v>763</v>
      </c>
      <c r="D9" s="1113"/>
      <c r="E9" s="1114"/>
      <c r="F9" s="1124">
        <v>1243969</v>
      </c>
      <c r="G9" s="1130">
        <f t="shared" si="0"/>
        <v>4.8499999999999996</v>
      </c>
      <c r="H9" s="1126">
        <v>1057.3</v>
      </c>
      <c r="L9" s="1127"/>
    </row>
    <row r="10" spans="1:13" s="1067" customFormat="1" ht="39.950000000000003" customHeight="1">
      <c r="A10" s="1121" t="s">
        <v>764</v>
      </c>
      <c r="B10" s="1128">
        <v>218</v>
      </c>
      <c r="C10" s="1129" t="s">
        <v>765</v>
      </c>
      <c r="D10" s="1113"/>
      <c r="E10" s="1114"/>
      <c r="F10" s="1124">
        <v>66320</v>
      </c>
      <c r="G10" s="1130">
        <f t="shared" si="0"/>
        <v>3.5</v>
      </c>
      <c r="H10" s="1126">
        <v>763</v>
      </c>
      <c r="L10" s="1127"/>
    </row>
    <row r="11" spans="1:13" s="1067" customFormat="1" ht="39.950000000000003" customHeight="1">
      <c r="A11" s="1121" t="s">
        <v>766</v>
      </c>
      <c r="B11" s="1128">
        <v>218</v>
      </c>
      <c r="C11" s="1129" t="s">
        <v>767</v>
      </c>
      <c r="D11" s="1113"/>
      <c r="E11" s="1114"/>
      <c r="F11" s="1124">
        <v>28428</v>
      </c>
      <c r="G11" s="1130">
        <f t="shared" si="0"/>
        <v>5.9</v>
      </c>
      <c r="H11" s="1126">
        <v>1286.2</v>
      </c>
      <c r="L11" s="1127"/>
    </row>
    <row r="12" spans="1:13" s="1067" customFormat="1" ht="39.950000000000003" customHeight="1">
      <c r="A12" s="1121" t="s">
        <v>768</v>
      </c>
      <c r="B12" s="1128">
        <v>316</v>
      </c>
      <c r="C12" s="1129" t="s">
        <v>928</v>
      </c>
      <c r="D12" s="1113"/>
      <c r="E12" s="1114"/>
      <c r="F12" s="1124">
        <v>554383</v>
      </c>
      <c r="G12" s="1130">
        <f t="shared" si="0"/>
        <v>20.22</v>
      </c>
      <c r="H12" s="1126">
        <v>6389.52</v>
      </c>
      <c r="L12" s="1127"/>
    </row>
    <row r="13" spans="1:13" s="1067" customFormat="1" ht="39.950000000000003" customHeight="1">
      <c r="A13" s="1121" t="s">
        <v>769</v>
      </c>
      <c r="B13" s="1128">
        <v>316</v>
      </c>
      <c r="C13" s="1131" t="s">
        <v>929</v>
      </c>
      <c r="D13" s="1113"/>
      <c r="E13" s="1114"/>
      <c r="F13" s="1124">
        <v>556076</v>
      </c>
      <c r="G13" s="1130">
        <f t="shared" si="0"/>
        <v>23.38</v>
      </c>
      <c r="H13" s="1126">
        <v>7388.08</v>
      </c>
      <c r="L13" s="1127"/>
    </row>
    <row r="14" spans="1:13" s="1067" customFormat="1" ht="39.950000000000003" customHeight="1">
      <c r="A14" s="1121" t="s">
        <v>770</v>
      </c>
      <c r="B14" s="1128">
        <v>316</v>
      </c>
      <c r="C14" s="1129" t="s">
        <v>930</v>
      </c>
      <c r="D14" s="1113"/>
      <c r="E14" s="1114"/>
      <c r="F14" s="1124">
        <v>554391</v>
      </c>
      <c r="G14" s="1130">
        <f t="shared" si="0"/>
        <v>24.12</v>
      </c>
      <c r="H14" s="1126">
        <v>7621.92</v>
      </c>
      <c r="L14" s="1127"/>
    </row>
    <row r="15" spans="1:13" s="1067" customFormat="1" ht="39.950000000000003" customHeight="1">
      <c r="A15" s="1121" t="s">
        <v>771</v>
      </c>
      <c r="B15" s="1132">
        <v>25</v>
      </c>
      <c r="C15" s="1133" t="s">
        <v>827</v>
      </c>
      <c r="D15" s="1134"/>
      <c r="E15" s="1135"/>
      <c r="F15" s="1124">
        <v>112852</v>
      </c>
      <c r="G15" s="1130">
        <v>109.5</v>
      </c>
      <c r="H15" s="1126">
        <f>B15*G15</f>
        <v>2737.5</v>
      </c>
      <c r="L15" s="1136"/>
    </row>
    <row r="16" spans="1:13" s="1067" customFormat="1" ht="39.950000000000003" customHeight="1">
      <c r="A16" s="1121" t="s">
        <v>773</v>
      </c>
      <c r="B16" s="1128">
        <v>316</v>
      </c>
      <c r="C16" s="1129" t="s">
        <v>772</v>
      </c>
      <c r="D16" s="1113"/>
      <c r="E16" s="1114"/>
      <c r="F16" s="1124">
        <v>556319</v>
      </c>
      <c r="G16" s="1130">
        <f t="shared" ref="G16:G26" si="1">H16/B16</f>
        <v>43</v>
      </c>
      <c r="H16" s="1126">
        <v>13588</v>
      </c>
      <c r="L16" s="1127"/>
    </row>
    <row r="17" spans="1:21" s="1067" customFormat="1" ht="39.950000000000003" customHeight="1">
      <c r="A17" s="1121" t="s">
        <v>775</v>
      </c>
      <c r="B17" s="1128">
        <v>316</v>
      </c>
      <c r="C17" s="1129" t="s">
        <v>774</v>
      </c>
      <c r="D17" s="1113"/>
      <c r="E17" s="1114"/>
      <c r="F17" s="1124">
        <v>556297</v>
      </c>
      <c r="G17" s="1130">
        <f t="shared" si="1"/>
        <v>45</v>
      </c>
      <c r="H17" s="1126">
        <v>14220</v>
      </c>
      <c r="L17" s="1127"/>
    </row>
    <row r="18" spans="1:21" s="1067" customFormat="1" ht="39.950000000000003" customHeight="1">
      <c r="A18" s="1121" t="s">
        <v>777</v>
      </c>
      <c r="B18" s="1128">
        <v>218</v>
      </c>
      <c r="C18" s="1129" t="s">
        <v>776</v>
      </c>
      <c r="D18" s="1113"/>
      <c r="E18" s="1114"/>
      <c r="F18" s="1124">
        <v>126071</v>
      </c>
      <c r="G18" s="1130">
        <f t="shared" si="1"/>
        <v>3</v>
      </c>
      <c r="H18" s="1126">
        <v>654</v>
      </c>
      <c r="L18" s="1127"/>
    </row>
    <row r="19" spans="1:21" s="1067" customFormat="1" ht="39.950000000000003" customHeight="1">
      <c r="A19" s="1121" t="s">
        <v>779</v>
      </c>
      <c r="B19" s="1128">
        <v>218</v>
      </c>
      <c r="C19" s="1129" t="s">
        <v>778</v>
      </c>
      <c r="D19" s="1113"/>
      <c r="E19" s="1114"/>
      <c r="F19" s="1124">
        <v>344478</v>
      </c>
      <c r="G19" s="1130">
        <f t="shared" si="1"/>
        <v>6.71</v>
      </c>
      <c r="H19" s="1126">
        <v>1462.78</v>
      </c>
      <c r="K19" s="433"/>
      <c r="L19" s="1127"/>
    </row>
    <row r="20" spans="1:21" s="1067" customFormat="1" ht="39.950000000000003" customHeight="1">
      <c r="A20" s="1121" t="s">
        <v>781</v>
      </c>
      <c r="B20" s="1128">
        <v>218</v>
      </c>
      <c r="C20" s="1129" t="s">
        <v>780</v>
      </c>
      <c r="D20" s="1113"/>
      <c r="E20" s="1114"/>
      <c r="F20" s="1124">
        <v>566071</v>
      </c>
      <c r="G20" s="1130">
        <f t="shared" si="1"/>
        <v>11.55</v>
      </c>
      <c r="H20" s="1126">
        <v>2516.81</v>
      </c>
      <c r="L20" s="1127"/>
    </row>
    <row r="21" spans="1:21" s="1067" customFormat="1" ht="39.950000000000003" customHeight="1">
      <c r="A21" s="1121" t="s">
        <v>783</v>
      </c>
      <c r="B21" s="1128">
        <v>327</v>
      </c>
      <c r="C21" s="1129" t="s">
        <v>782</v>
      </c>
      <c r="D21" s="1113"/>
      <c r="E21" s="1114"/>
      <c r="F21" s="1124">
        <v>566055</v>
      </c>
      <c r="G21" s="1130">
        <f t="shared" si="1"/>
        <v>8.4</v>
      </c>
      <c r="H21" s="1126">
        <v>2746.8</v>
      </c>
      <c r="L21" s="1127"/>
    </row>
    <row r="22" spans="1:21" s="1067" customFormat="1" ht="39.950000000000003" customHeight="1">
      <c r="A22" s="1121" t="s">
        <v>785</v>
      </c>
      <c r="B22" s="1128">
        <v>218</v>
      </c>
      <c r="C22" s="1129" t="s">
        <v>784</v>
      </c>
      <c r="D22" s="1113"/>
      <c r="E22" s="1114"/>
      <c r="F22" s="1124">
        <v>749079</v>
      </c>
      <c r="G22" s="1130">
        <f t="shared" si="1"/>
        <v>12.42</v>
      </c>
      <c r="H22" s="1126">
        <v>2707.56</v>
      </c>
      <c r="L22" s="1127"/>
    </row>
    <row r="23" spans="1:21" s="1067" customFormat="1" ht="39.950000000000003" customHeight="1">
      <c r="A23" s="1121" t="s">
        <v>787</v>
      </c>
      <c r="B23" s="1128">
        <v>218</v>
      </c>
      <c r="C23" s="1129" t="s">
        <v>786</v>
      </c>
      <c r="D23" s="1113"/>
      <c r="E23" s="1114"/>
      <c r="F23" s="1124">
        <v>3200064</v>
      </c>
      <c r="G23" s="1130">
        <f t="shared" si="1"/>
        <v>18.899999999999999</v>
      </c>
      <c r="H23" s="1126">
        <v>4120.2</v>
      </c>
      <c r="L23" s="1127"/>
    </row>
    <row r="24" spans="1:21" s="1067" customFormat="1" ht="39.950000000000003" customHeight="1">
      <c r="A24" s="1121" t="s">
        <v>789</v>
      </c>
      <c r="B24" s="1128">
        <v>436</v>
      </c>
      <c r="C24" s="1129" t="s">
        <v>788</v>
      </c>
      <c r="D24" s="1113"/>
      <c r="E24" s="1114"/>
      <c r="F24" s="1124">
        <v>320129</v>
      </c>
      <c r="G24" s="1130">
        <f t="shared" si="1"/>
        <v>16</v>
      </c>
      <c r="H24" s="1126">
        <v>6976</v>
      </c>
      <c r="L24" s="1127"/>
    </row>
    <row r="25" spans="1:21" s="1067" customFormat="1" ht="39.950000000000003" customHeight="1">
      <c r="A25" s="1121" t="s">
        <v>791</v>
      </c>
      <c r="B25" s="1128">
        <v>218</v>
      </c>
      <c r="C25" s="1131" t="s">
        <v>790</v>
      </c>
      <c r="D25" s="1137"/>
      <c r="E25" s="1138"/>
      <c r="F25" s="1124">
        <v>100730</v>
      </c>
      <c r="G25" s="1130">
        <f t="shared" si="1"/>
        <v>23</v>
      </c>
      <c r="H25" s="1126">
        <v>5014</v>
      </c>
      <c r="L25" s="1139"/>
    </row>
    <row r="26" spans="1:21" s="1067" customFormat="1" ht="39.950000000000003" customHeight="1">
      <c r="A26" s="1121" t="s">
        <v>869</v>
      </c>
      <c r="B26" s="1128">
        <v>218</v>
      </c>
      <c r="C26" s="1140" t="s">
        <v>792</v>
      </c>
      <c r="D26" s="1141"/>
      <c r="E26" s="1142"/>
      <c r="F26" s="1143">
        <v>54690</v>
      </c>
      <c r="G26" s="1144">
        <f t="shared" si="1"/>
        <v>3.38</v>
      </c>
      <c r="H26" s="1145">
        <v>736.84</v>
      </c>
      <c r="L26" s="1136"/>
      <c r="P26" s="433"/>
    </row>
    <row r="27" spans="1:21" s="1067" customFormat="1" ht="39.950000000000003" customHeight="1">
      <c r="A27" s="1296" t="s">
        <v>223</v>
      </c>
      <c r="B27" s="1297"/>
      <c r="C27" s="1297"/>
      <c r="D27" s="1297"/>
      <c r="E27" s="1297"/>
      <c r="F27" s="1297"/>
      <c r="G27" s="1298"/>
      <c r="H27" s="1146">
        <f>SUM(H6:H26)</f>
        <v>88942.51</v>
      </c>
      <c r="I27" s="1147"/>
      <c r="J27" s="1148"/>
      <c r="K27" s="1148"/>
      <c r="L27" s="1149"/>
    </row>
    <row r="28" spans="1:21" s="1067" customFormat="1" ht="49.5" customHeight="1">
      <c r="L28" s="1150"/>
    </row>
    <row r="29" spans="1:21" s="1067" customFormat="1" ht="18" customHeight="1">
      <c r="L29" s="1151"/>
    </row>
    <row r="30" spans="1:21" s="1067" customFormat="1" ht="18" customHeight="1">
      <c r="A30" s="1152"/>
      <c r="B30" s="1152"/>
      <c r="C30" s="1153"/>
      <c r="D30" s="1153"/>
      <c r="E30" s="1153"/>
      <c r="F30" s="1153"/>
      <c r="G30" s="1153"/>
      <c r="H30" s="1153"/>
      <c r="I30" s="1153"/>
      <c r="J30" s="1153"/>
      <c r="K30" s="1153"/>
      <c r="L30" s="1154"/>
      <c r="M30" s="1155"/>
      <c r="N30" s="1156"/>
    </row>
    <row r="31" spans="1:21" s="1067" customFormat="1" ht="31.5" customHeight="1">
      <c r="A31" s="1293" t="s">
        <v>24</v>
      </c>
      <c r="B31" s="1294"/>
      <c r="C31" s="1294"/>
      <c r="D31" s="1294"/>
      <c r="E31" s="1294"/>
      <c r="F31" s="1294"/>
      <c r="G31" s="1294"/>
      <c r="H31" s="1294"/>
      <c r="I31" s="1294"/>
      <c r="J31" s="1294"/>
      <c r="K31" s="1294"/>
      <c r="L31" s="1294"/>
      <c r="M31" s="1294"/>
      <c r="N31" s="1295"/>
    </row>
    <row r="32" spans="1:21" s="1067" customFormat="1" ht="38.25">
      <c r="A32" s="1267" t="s">
        <v>601</v>
      </c>
      <c r="B32" s="1268"/>
      <c r="C32" s="1269"/>
      <c r="D32" s="1068"/>
      <c r="E32" s="1068"/>
      <c r="F32" s="310" t="s">
        <v>589</v>
      </c>
      <c r="G32" s="1115"/>
      <c r="H32" s="1038" t="s">
        <v>25</v>
      </c>
      <c r="I32" s="1038" t="s">
        <v>589</v>
      </c>
      <c r="J32" s="1038" t="s">
        <v>26</v>
      </c>
      <c r="K32" s="1157" t="s">
        <v>27</v>
      </c>
      <c r="L32" s="1063"/>
      <c r="M32" s="1063"/>
      <c r="N32" s="1157" t="s">
        <v>28</v>
      </c>
      <c r="R32" s="1168" t="s">
        <v>29</v>
      </c>
      <c r="S32" s="1169"/>
      <c r="T32" s="1169"/>
      <c r="U32" s="1169"/>
    </row>
    <row r="33" spans="1:21" s="1067" customFormat="1">
      <c r="A33" s="1305" t="s">
        <v>679</v>
      </c>
      <c r="B33" s="1306"/>
      <c r="C33" s="1307"/>
      <c r="D33" s="1068"/>
      <c r="E33" s="1068"/>
      <c r="F33" s="311">
        <f>H27/12/39490*220</f>
        <v>41.29</v>
      </c>
      <c r="G33" s="1068"/>
      <c r="H33" s="1116">
        <f>H27/39490*220*CCT!J122</f>
        <v>78289.23</v>
      </c>
      <c r="I33" s="1116">
        <f>H33/158/12</f>
        <v>41.29</v>
      </c>
      <c r="J33" s="1069">
        <f>CCT!J122</f>
        <v>158</v>
      </c>
      <c r="K33" s="1116">
        <f>ROUND(I33*J33,2)</f>
        <v>6523.82</v>
      </c>
      <c r="L33" s="1068"/>
      <c r="M33" s="1068">
        <v>12</v>
      </c>
      <c r="N33" s="1116">
        <f>K33*M33</f>
        <v>78285.84</v>
      </c>
      <c r="R33" s="1170">
        <f>158*220+26*110+34*55</f>
        <v>39490</v>
      </c>
      <c r="S33" s="1169"/>
      <c r="T33" s="1169"/>
      <c r="U33" s="1169"/>
    </row>
    <row r="34" spans="1:21" s="1067" customFormat="1">
      <c r="A34" s="1305" t="s">
        <v>680</v>
      </c>
      <c r="B34" s="1306"/>
      <c r="C34" s="1307"/>
      <c r="D34" s="1068"/>
      <c r="E34" s="1068"/>
      <c r="F34" s="311">
        <f>H27/12/39490*110</f>
        <v>20.65</v>
      </c>
      <c r="G34" s="1068"/>
      <c r="H34" s="1116">
        <f>H27/39490*110*CCT!L122</f>
        <v>6441.52</v>
      </c>
      <c r="I34" s="1116">
        <f>H34/26/12</f>
        <v>20.65</v>
      </c>
      <c r="J34" s="1069">
        <f>CCT!L122</f>
        <v>26</v>
      </c>
      <c r="K34" s="1116">
        <f>ROUND(I34*J34,2)</f>
        <v>536.9</v>
      </c>
      <c r="L34" s="1068"/>
      <c r="M34" s="1068">
        <v>12</v>
      </c>
      <c r="N34" s="1116">
        <f>K34*M34</f>
        <v>6442.8</v>
      </c>
      <c r="R34" s="1169"/>
      <c r="S34" s="1169"/>
      <c r="T34" s="1169"/>
      <c r="U34" s="1169"/>
    </row>
    <row r="35" spans="1:21" s="1067" customFormat="1">
      <c r="A35" s="1305" t="s">
        <v>684</v>
      </c>
      <c r="B35" s="1306"/>
      <c r="C35" s="1307"/>
      <c r="D35" s="1068"/>
      <c r="E35" s="1068"/>
      <c r="F35" s="311">
        <f>H27/12/39490*55</f>
        <v>10.32</v>
      </c>
      <c r="G35" s="1068"/>
      <c r="H35" s="1116">
        <f>H27/39490*55*CCT!N122</f>
        <v>4211.76</v>
      </c>
      <c r="I35" s="1116">
        <f>H35/34/12</f>
        <v>10.32</v>
      </c>
      <c r="J35" s="1069">
        <f>CCT!N122</f>
        <v>34</v>
      </c>
      <c r="K35" s="1116">
        <f t="shared" ref="K35" si="2">ROUND(I35*J35,2)</f>
        <v>350.88</v>
      </c>
      <c r="L35" s="1068"/>
      <c r="M35" s="1068">
        <v>12</v>
      </c>
      <c r="N35" s="1116">
        <f>K35*M35</f>
        <v>4210.5600000000004</v>
      </c>
      <c r="R35" s="1169"/>
      <c r="S35" s="1169"/>
      <c r="T35" s="1169"/>
      <c r="U35" s="1169"/>
    </row>
    <row r="36" spans="1:21" s="1067" customFormat="1">
      <c r="A36" s="1267" t="s">
        <v>223</v>
      </c>
      <c r="B36" s="1268"/>
      <c r="C36" s="1268"/>
      <c r="D36" s="1268"/>
      <c r="E36" s="1268"/>
      <c r="F36" s="1268"/>
      <c r="G36" s="1269"/>
      <c r="H36" s="1158">
        <f>SUM(H33:H35)</f>
        <v>88942.51</v>
      </c>
      <c r="I36" s="1063"/>
      <c r="J36" s="1063"/>
      <c r="K36" s="1063"/>
      <c r="L36" s="1063"/>
      <c r="M36" s="1063"/>
      <c r="N36" s="1158">
        <f>SUM(N33:N35)</f>
        <v>88939.199999999997</v>
      </c>
      <c r="R36" s="1169"/>
      <c r="S36" s="1169"/>
      <c r="T36" s="1169"/>
      <c r="U36" s="1169"/>
    </row>
    <row r="37" spans="1:21">
      <c r="A37"/>
      <c r="B37"/>
      <c r="R37" s="1169"/>
      <c r="S37" s="1169"/>
      <c r="T37" s="1169"/>
      <c r="U37" s="1169"/>
    </row>
    <row r="38" spans="1:21">
      <c r="A38"/>
      <c r="B38"/>
      <c r="H38" s="306"/>
      <c r="I38" s="306"/>
      <c r="R38" s="1169"/>
      <c r="S38" s="1169"/>
      <c r="T38" s="1169"/>
      <c r="U38" s="1169"/>
    </row>
    <row r="39" spans="1:21">
      <c r="A39"/>
      <c r="B39"/>
      <c r="H39" s="306"/>
      <c r="I39" s="306"/>
      <c r="R39" s="1287" t="s">
        <v>30</v>
      </c>
      <c r="S39" s="1287"/>
      <c r="T39" s="1287"/>
      <c r="U39" s="1287"/>
    </row>
    <row r="40" spans="1:21">
      <c r="A40"/>
      <c r="B40"/>
      <c r="H40" s="306"/>
      <c r="I40" s="306"/>
      <c r="R40" s="1169">
        <f>220/220*158</f>
        <v>158</v>
      </c>
      <c r="S40" s="1171">
        <f>S43*R40</f>
        <v>0</v>
      </c>
      <c r="T40" s="1171">
        <f>S40/12</f>
        <v>0</v>
      </c>
      <c r="U40" s="1171">
        <f>T40/158</f>
        <v>0</v>
      </c>
    </row>
    <row r="41" spans="1:21">
      <c r="A41"/>
      <c r="B41"/>
      <c r="H41" s="306"/>
      <c r="R41" s="1169">
        <f>110/220*26</f>
        <v>13</v>
      </c>
      <c r="S41" s="1171">
        <f>S43*R41</f>
        <v>0</v>
      </c>
      <c r="T41" s="1171">
        <f>S41/12</f>
        <v>0</v>
      </c>
      <c r="U41" s="1171">
        <f>T41/J34</f>
        <v>0</v>
      </c>
    </row>
    <row r="42" spans="1:21">
      <c r="A42"/>
      <c r="B42"/>
      <c r="R42" s="1169">
        <f>55/220*34</f>
        <v>8.5</v>
      </c>
      <c r="S42" s="1171">
        <f>S43*R42</f>
        <v>0</v>
      </c>
      <c r="T42" s="1171">
        <f>S42/12</f>
        <v>0</v>
      </c>
      <c r="U42" s="1171">
        <f>T42/J35</f>
        <v>0</v>
      </c>
    </row>
    <row r="43" spans="1:21">
      <c r="A43"/>
      <c r="B43"/>
      <c r="R43" s="1169">
        <f>SUM(R40:R42)</f>
        <v>179.5</v>
      </c>
      <c r="S43" s="1172">
        <f>N29/R43</f>
        <v>0</v>
      </c>
      <c r="T43" s="1169"/>
      <c r="U43" s="1169"/>
    </row>
    <row r="44" spans="1:21">
      <c r="A44"/>
      <c r="B44"/>
      <c r="R44" s="381"/>
      <c r="S44" s="381"/>
      <c r="T44" s="381"/>
      <c r="U44" s="381"/>
    </row>
    <row r="45" spans="1:21">
      <c r="A45"/>
      <c r="B45"/>
    </row>
    <row r="46" spans="1:21">
      <c r="A46"/>
      <c r="B46"/>
    </row>
    <row r="47" spans="1:21">
      <c r="A47"/>
      <c r="B47"/>
    </row>
    <row r="48" spans="1:21">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row r="242" spans="1:2">
      <c r="A242"/>
      <c r="B242"/>
    </row>
    <row r="243" spans="1:2">
      <c r="A243"/>
      <c r="B243"/>
    </row>
    <row r="244" spans="1:2">
      <c r="A244"/>
      <c r="B244"/>
    </row>
    <row r="245" spans="1:2">
      <c r="A245"/>
      <c r="B245"/>
    </row>
    <row r="246" spans="1:2">
      <c r="A246"/>
      <c r="B246"/>
    </row>
    <row r="247" spans="1:2">
      <c r="A247"/>
      <c r="B247"/>
    </row>
    <row r="248" spans="1:2">
      <c r="A248"/>
      <c r="B248"/>
    </row>
    <row r="249" spans="1:2">
      <c r="A249"/>
      <c r="B249"/>
    </row>
    <row r="250" spans="1:2">
      <c r="A250"/>
      <c r="B250"/>
    </row>
    <row r="251" spans="1:2">
      <c r="A251"/>
      <c r="B251"/>
    </row>
    <row r="252" spans="1:2">
      <c r="A252"/>
      <c r="B252"/>
    </row>
    <row r="253" spans="1:2">
      <c r="A253"/>
      <c r="B253"/>
    </row>
    <row r="254" spans="1:2">
      <c r="A254"/>
      <c r="B254"/>
    </row>
    <row r="255" spans="1:2">
      <c r="A255"/>
      <c r="B255"/>
    </row>
    <row r="256" spans="1:2">
      <c r="A256"/>
      <c r="B256"/>
    </row>
    <row r="257" spans="1:2">
      <c r="A257"/>
      <c r="B257"/>
    </row>
    <row r="258" spans="1:2">
      <c r="A258"/>
      <c r="B258"/>
    </row>
    <row r="259" spans="1:2">
      <c r="A259"/>
      <c r="B259"/>
    </row>
    <row r="260" spans="1:2">
      <c r="A260"/>
      <c r="B260"/>
    </row>
    <row r="261" spans="1:2">
      <c r="A261"/>
      <c r="B261"/>
    </row>
    <row r="262" spans="1:2">
      <c r="A262"/>
      <c r="B262"/>
    </row>
    <row r="263" spans="1:2">
      <c r="A263"/>
      <c r="B263"/>
    </row>
    <row r="264" spans="1:2">
      <c r="A264"/>
      <c r="B264"/>
    </row>
    <row r="265" spans="1:2">
      <c r="A265"/>
      <c r="B265"/>
    </row>
    <row r="266" spans="1:2">
      <c r="A266"/>
      <c r="B266"/>
    </row>
    <row r="267" spans="1:2">
      <c r="A267"/>
      <c r="B267"/>
    </row>
    <row r="268" spans="1:2">
      <c r="A268"/>
      <c r="B268"/>
    </row>
    <row r="269" spans="1:2">
      <c r="A269"/>
      <c r="B269"/>
    </row>
    <row r="270" spans="1:2">
      <c r="A270"/>
      <c r="B270"/>
    </row>
    <row r="271" spans="1:2">
      <c r="A271"/>
      <c r="B271"/>
    </row>
    <row r="272" spans="1:2">
      <c r="A272"/>
      <c r="B272"/>
    </row>
    <row r="273" spans="1:2">
      <c r="A273"/>
      <c r="B273"/>
    </row>
    <row r="274" spans="1:2">
      <c r="A274"/>
      <c r="B274"/>
    </row>
    <row r="275" spans="1:2">
      <c r="A275"/>
      <c r="B275"/>
    </row>
    <row r="276" spans="1:2">
      <c r="A276"/>
      <c r="B276"/>
    </row>
    <row r="277" spans="1:2">
      <c r="A277"/>
      <c r="B277"/>
    </row>
    <row r="278" spans="1:2">
      <c r="A278"/>
      <c r="B278"/>
    </row>
    <row r="279" spans="1:2">
      <c r="A279"/>
      <c r="B279"/>
    </row>
    <row r="280" spans="1:2">
      <c r="A280"/>
      <c r="B280"/>
    </row>
    <row r="281" spans="1:2">
      <c r="A281"/>
      <c r="B281"/>
    </row>
    <row r="282" spans="1:2">
      <c r="A282"/>
      <c r="B282"/>
    </row>
    <row r="283" spans="1:2">
      <c r="A283"/>
      <c r="B283"/>
    </row>
    <row r="284" spans="1:2">
      <c r="A284"/>
      <c r="B284"/>
    </row>
    <row r="285" spans="1:2">
      <c r="A285"/>
      <c r="B285"/>
    </row>
    <row r="286" spans="1:2">
      <c r="A286"/>
      <c r="B286"/>
    </row>
    <row r="287" spans="1:2">
      <c r="A287"/>
      <c r="B287"/>
    </row>
    <row r="288" spans="1:2">
      <c r="A288"/>
      <c r="B288"/>
    </row>
    <row r="289" spans="1:2">
      <c r="A289"/>
      <c r="B289"/>
    </row>
    <row r="290" spans="1:2">
      <c r="A290"/>
      <c r="B290"/>
    </row>
    <row r="291" spans="1:2">
      <c r="A291"/>
      <c r="B291"/>
    </row>
    <row r="292" spans="1:2">
      <c r="A292"/>
      <c r="B292"/>
    </row>
    <row r="293" spans="1:2">
      <c r="A293"/>
      <c r="B293"/>
    </row>
    <row r="294" spans="1:2">
      <c r="A294"/>
      <c r="B294"/>
    </row>
    <row r="295" spans="1:2">
      <c r="A295"/>
      <c r="B295"/>
    </row>
    <row r="296" spans="1:2">
      <c r="A296"/>
      <c r="B296"/>
    </row>
    <row r="297" spans="1:2">
      <c r="A297"/>
      <c r="B297"/>
    </row>
    <row r="298" spans="1:2">
      <c r="A298"/>
      <c r="B298"/>
    </row>
    <row r="299" spans="1:2">
      <c r="A299"/>
      <c r="B299"/>
    </row>
    <row r="300" spans="1:2">
      <c r="A300"/>
      <c r="B300"/>
    </row>
    <row r="301" spans="1:2">
      <c r="A301"/>
      <c r="B301"/>
    </row>
    <row r="302" spans="1:2">
      <c r="A302"/>
      <c r="B302"/>
    </row>
    <row r="303" spans="1:2">
      <c r="A303"/>
      <c r="B303"/>
    </row>
    <row r="304" spans="1:2">
      <c r="A304"/>
      <c r="B304"/>
    </row>
    <row r="305" spans="1:2">
      <c r="A305"/>
      <c r="B305"/>
    </row>
    <row r="306" spans="1:2">
      <c r="A306"/>
      <c r="B306"/>
    </row>
    <row r="307" spans="1:2">
      <c r="A307"/>
      <c r="B307"/>
    </row>
    <row r="308" spans="1:2">
      <c r="A308"/>
      <c r="B308"/>
    </row>
    <row r="309" spans="1:2">
      <c r="A309"/>
      <c r="B309"/>
    </row>
    <row r="310" spans="1:2">
      <c r="A310"/>
      <c r="B310"/>
    </row>
    <row r="311" spans="1:2">
      <c r="A311"/>
      <c r="B311"/>
    </row>
    <row r="312" spans="1:2">
      <c r="A312"/>
      <c r="B312"/>
    </row>
    <row r="313" spans="1:2">
      <c r="A313"/>
      <c r="B313"/>
    </row>
    <row r="314" spans="1:2">
      <c r="A314"/>
      <c r="B314"/>
    </row>
    <row r="315" spans="1:2">
      <c r="A315"/>
      <c r="B315"/>
    </row>
    <row r="316" spans="1:2">
      <c r="A316"/>
      <c r="B316"/>
    </row>
    <row r="317" spans="1:2">
      <c r="A317"/>
      <c r="B317"/>
    </row>
    <row r="318" spans="1:2">
      <c r="A318"/>
      <c r="B318"/>
    </row>
    <row r="319" spans="1:2">
      <c r="A319"/>
      <c r="B319"/>
    </row>
    <row r="320" spans="1:2">
      <c r="A320"/>
      <c r="B320"/>
    </row>
    <row r="321" spans="1:2">
      <c r="A321"/>
      <c r="B321"/>
    </row>
    <row r="322" spans="1:2">
      <c r="A322"/>
      <c r="B322"/>
    </row>
    <row r="323" spans="1:2">
      <c r="A323"/>
      <c r="B323"/>
    </row>
    <row r="324" spans="1:2">
      <c r="A324"/>
      <c r="B324"/>
    </row>
    <row r="325" spans="1:2">
      <c r="A325"/>
      <c r="B325"/>
    </row>
    <row r="326" spans="1:2">
      <c r="A326"/>
      <c r="B326"/>
    </row>
    <row r="327" spans="1:2">
      <c r="A327"/>
      <c r="B327"/>
    </row>
    <row r="328" spans="1:2">
      <c r="A328"/>
      <c r="B328"/>
    </row>
    <row r="329" spans="1:2">
      <c r="A329"/>
      <c r="B329"/>
    </row>
    <row r="330" spans="1:2">
      <c r="A330"/>
      <c r="B330"/>
    </row>
    <row r="331" spans="1:2">
      <c r="A331"/>
      <c r="B331"/>
    </row>
    <row r="332" spans="1:2">
      <c r="A332"/>
      <c r="B332"/>
    </row>
    <row r="333" spans="1:2">
      <c r="A333"/>
      <c r="B333"/>
    </row>
    <row r="334" spans="1:2">
      <c r="A334"/>
      <c r="B334"/>
    </row>
    <row r="335" spans="1:2">
      <c r="A335"/>
      <c r="B335"/>
    </row>
    <row r="336" spans="1:2">
      <c r="A336"/>
      <c r="B336"/>
    </row>
    <row r="337" spans="1:2">
      <c r="A337"/>
      <c r="B337"/>
    </row>
    <row r="338" spans="1:2">
      <c r="A338"/>
      <c r="B338"/>
    </row>
    <row r="339" spans="1:2">
      <c r="A339"/>
      <c r="B339"/>
    </row>
    <row r="340" spans="1:2">
      <c r="A340"/>
      <c r="B340"/>
    </row>
    <row r="341" spans="1:2">
      <c r="A341"/>
      <c r="B341"/>
    </row>
    <row r="342" spans="1:2">
      <c r="A342"/>
      <c r="B342"/>
    </row>
    <row r="343" spans="1:2">
      <c r="A343"/>
      <c r="B343"/>
    </row>
    <row r="344" spans="1:2">
      <c r="A344"/>
      <c r="B344"/>
    </row>
    <row r="345" spans="1:2">
      <c r="A345"/>
      <c r="B345"/>
    </row>
    <row r="346" spans="1:2">
      <c r="A346"/>
      <c r="B346"/>
    </row>
    <row r="347" spans="1:2">
      <c r="A347"/>
      <c r="B347"/>
    </row>
    <row r="348" spans="1:2">
      <c r="A348"/>
      <c r="B348"/>
    </row>
    <row r="349" spans="1:2">
      <c r="A349"/>
      <c r="B349"/>
    </row>
    <row r="350" spans="1:2">
      <c r="A350"/>
      <c r="B350"/>
    </row>
    <row r="351" spans="1:2">
      <c r="A351"/>
      <c r="B351"/>
    </row>
    <row r="352" spans="1:2">
      <c r="A352"/>
      <c r="B352"/>
    </row>
    <row r="353" spans="1:2">
      <c r="A353"/>
      <c r="B353"/>
    </row>
    <row r="354" spans="1:2">
      <c r="A354"/>
      <c r="B354"/>
    </row>
    <row r="355" spans="1:2">
      <c r="A355"/>
      <c r="B355"/>
    </row>
    <row r="356" spans="1:2">
      <c r="A356"/>
      <c r="B356"/>
    </row>
    <row r="357" spans="1:2">
      <c r="A357"/>
      <c r="B357"/>
    </row>
    <row r="358" spans="1:2">
      <c r="A358"/>
      <c r="B358"/>
    </row>
    <row r="359" spans="1:2">
      <c r="A359"/>
      <c r="B359"/>
    </row>
    <row r="360" spans="1:2">
      <c r="A360"/>
      <c r="B360"/>
    </row>
    <row r="361" spans="1:2">
      <c r="A361"/>
      <c r="B361"/>
    </row>
    <row r="362" spans="1:2">
      <c r="A362"/>
      <c r="B362"/>
    </row>
    <row r="363" spans="1:2">
      <c r="A363"/>
      <c r="B363"/>
    </row>
    <row r="364" spans="1:2">
      <c r="A364"/>
      <c r="B364"/>
    </row>
    <row r="365" spans="1:2">
      <c r="A365"/>
      <c r="B365"/>
    </row>
    <row r="366" spans="1:2">
      <c r="A366"/>
      <c r="B366"/>
    </row>
    <row r="367" spans="1:2">
      <c r="A367"/>
      <c r="B367"/>
    </row>
    <row r="368" spans="1:2">
      <c r="A368"/>
      <c r="B368"/>
    </row>
    <row r="369" spans="1:2">
      <c r="A369"/>
      <c r="B369"/>
    </row>
    <row r="370" spans="1:2">
      <c r="A370"/>
      <c r="B370"/>
    </row>
    <row r="371" spans="1:2">
      <c r="A371"/>
      <c r="B371"/>
    </row>
    <row r="372" spans="1:2">
      <c r="A372"/>
      <c r="B372"/>
    </row>
    <row r="373" spans="1:2">
      <c r="A373"/>
      <c r="B373"/>
    </row>
    <row r="374" spans="1:2">
      <c r="A374"/>
      <c r="B374"/>
    </row>
    <row r="375" spans="1:2">
      <c r="A375"/>
      <c r="B375"/>
    </row>
    <row r="376" spans="1:2">
      <c r="A376"/>
      <c r="B376"/>
    </row>
    <row r="377" spans="1:2">
      <c r="A377"/>
      <c r="B377"/>
    </row>
    <row r="378" spans="1:2">
      <c r="A378"/>
      <c r="B378"/>
    </row>
    <row r="379" spans="1:2">
      <c r="A379"/>
      <c r="B379"/>
    </row>
    <row r="380" spans="1:2">
      <c r="A380"/>
      <c r="B380"/>
    </row>
    <row r="381" spans="1:2">
      <c r="A381"/>
      <c r="B381"/>
    </row>
    <row r="382" spans="1:2">
      <c r="A382"/>
      <c r="B382"/>
    </row>
    <row r="383" spans="1:2">
      <c r="A383"/>
      <c r="B383"/>
    </row>
    <row r="384" spans="1:2">
      <c r="A384"/>
      <c r="B384"/>
    </row>
    <row r="385" spans="1:2">
      <c r="A385"/>
      <c r="B385"/>
    </row>
    <row r="386" spans="1:2">
      <c r="A386"/>
      <c r="B386"/>
    </row>
    <row r="387" spans="1:2">
      <c r="A387"/>
      <c r="B387"/>
    </row>
    <row r="388" spans="1:2">
      <c r="A388"/>
      <c r="B388"/>
    </row>
    <row r="389" spans="1:2">
      <c r="A389"/>
      <c r="B389"/>
    </row>
    <row r="390" spans="1:2">
      <c r="A390"/>
      <c r="B390"/>
    </row>
    <row r="391" spans="1:2">
      <c r="A391"/>
      <c r="B391"/>
    </row>
    <row r="392" spans="1:2">
      <c r="A392"/>
      <c r="B392"/>
    </row>
    <row r="393" spans="1:2">
      <c r="A393"/>
      <c r="B393"/>
    </row>
    <row r="394" spans="1:2">
      <c r="A394"/>
      <c r="B394"/>
    </row>
    <row r="395" spans="1:2">
      <c r="A395"/>
      <c r="B395"/>
    </row>
    <row r="396" spans="1:2">
      <c r="A396"/>
      <c r="B396"/>
    </row>
    <row r="397" spans="1:2">
      <c r="A397"/>
      <c r="B397"/>
    </row>
    <row r="398" spans="1:2">
      <c r="A398"/>
      <c r="B398"/>
    </row>
    <row r="399" spans="1:2">
      <c r="A399"/>
      <c r="B399"/>
    </row>
    <row r="400" spans="1:2">
      <c r="A400"/>
      <c r="B400"/>
    </row>
    <row r="401" spans="1:2">
      <c r="A401"/>
      <c r="B401"/>
    </row>
    <row r="402" spans="1:2">
      <c r="A402"/>
      <c r="B402"/>
    </row>
    <row r="403" spans="1:2">
      <c r="A403"/>
      <c r="B403"/>
    </row>
    <row r="404" spans="1:2">
      <c r="A404"/>
      <c r="B404"/>
    </row>
    <row r="405" spans="1:2">
      <c r="A405"/>
      <c r="B405"/>
    </row>
    <row r="406" spans="1:2">
      <c r="A406"/>
      <c r="B406"/>
    </row>
    <row r="407" spans="1:2">
      <c r="A407"/>
      <c r="B407"/>
    </row>
    <row r="408" spans="1:2">
      <c r="A408"/>
      <c r="B408"/>
    </row>
    <row r="409" spans="1:2">
      <c r="A409"/>
      <c r="B409"/>
    </row>
    <row r="410" spans="1:2">
      <c r="A410"/>
      <c r="B410"/>
    </row>
    <row r="411" spans="1:2">
      <c r="A411"/>
      <c r="B411"/>
    </row>
    <row r="412" spans="1:2">
      <c r="A412"/>
      <c r="B412"/>
    </row>
    <row r="413" spans="1:2">
      <c r="A413"/>
      <c r="B413"/>
    </row>
    <row r="414" spans="1:2">
      <c r="A414"/>
      <c r="B414"/>
    </row>
    <row r="415" spans="1:2">
      <c r="A415"/>
      <c r="B415"/>
    </row>
    <row r="416" spans="1:2">
      <c r="A416"/>
      <c r="B416"/>
    </row>
    <row r="417" spans="1:2">
      <c r="A417"/>
      <c r="B417"/>
    </row>
    <row r="418" spans="1:2">
      <c r="A418"/>
      <c r="B418"/>
    </row>
    <row r="419" spans="1:2">
      <c r="A419"/>
      <c r="B419"/>
    </row>
    <row r="420" spans="1:2">
      <c r="A420"/>
      <c r="B420"/>
    </row>
    <row r="421" spans="1:2">
      <c r="A421"/>
      <c r="B421"/>
    </row>
    <row r="422" spans="1:2">
      <c r="A422"/>
      <c r="B422"/>
    </row>
    <row r="423" spans="1:2">
      <c r="A423"/>
      <c r="B423"/>
    </row>
    <row r="424" spans="1:2">
      <c r="A424"/>
      <c r="B424"/>
    </row>
    <row r="425" spans="1:2">
      <c r="A425"/>
      <c r="B425"/>
    </row>
    <row r="426" spans="1:2">
      <c r="A426"/>
      <c r="B426"/>
    </row>
    <row r="427" spans="1:2">
      <c r="A427"/>
      <c r="B427"/>
    </row>
    <row r="428" spans="1:2">
      <c r="A428"/>
      <c r="B428"/>
    </row>
    <row r="429" spans="1:2">
      <c r="A429"/>
      <c r="B429"/>
    </row>
    <row r="430" spans="1:2">
      <c r="A430"/>
      <c r="B430"/>
    </row>
    <row r="431" spans="1:2">
      <c r="A431"/>
      <c r="B431"/>
    </row>
    <row r="432" spans="1:2">
      <c r="A432"/>
      <c r="B432"/>
    </row>
    <row r="433" spans="1:2">
      <c r="A433"/>
      <c r="B433"/>
    </row>
    <row r="434" spans="1:2">
      <c r="A434"/>
      <c r="B434"/>
    </row>
    <row r="435" spans="1:2">
      <c r="A435"/>
      <c r="B435"/>
    </row>
    <row r="436" spans="1:2">
      <c r="A436"/>
      <c r="B436"/>
    </row>
    <row r="437" spans="1:2">
      <c r="A437"/>
      <c r="B437"/>
    </row>
    <row r="438" spans="1:2">
      <c r="A438"/>
      <c r="B438"/>
    </row>
    <row r="439" spans="1:2">
      <c r="A439"/>
      <c r="B439"/>
    </row>
    <row r="440" spans="1:2">
      <c r="A440"/>
      <c r="B440"/>
    </row>
    <row r="441" spans="1:2">
      <c r="A441"/>
      <c r="B441"/>
    </row>
    <row r="442" spans="1:2">
      <c r="A442"/>
      <c r="B442"/>
    </row>
    <row r="443" spans="1:2">
      <c r="A443"/>
      <c r="B443"/>
    </row>
    <row r="444" spans="1:2">
      <c r="A444"/>
      <c r="B444"/>
    </row>
    <row r="445" spans="1:2">
      <c r="A445"/>
      <c r="B445"/>
    </row>
    <row r="446" spans="1:2">
      <c r="A446"/>
      <c r="B446"/>
    </row>
    <row r="447" spans="1:2">
      <c r="A447"/>
      <c r="B447"/>
    </row>
    <row r="448" spans="1:2">
      <c r="A448"/>
      <c r="B448"/>
    </row>
    <row r="449" spans="1:2">
      <c r="A449"/>
      <c r="B449"/>
    </row>
    <row r="450" spans="1:2">
      <c r="A450"/>
      <c r="B450"/>
    </row>
    <row r="451" spans="1:2">
      <c r="A451"/>
      <c r="B451"/>
    </row>
    <row r="452" spans="1:2">
      <c r="A452"/>
      <c r="B452"/>
    </row>
    <row r="453" spans="1:2">
      <c r="A453"/>
      <c r="B453"/>
    </row>
    <row r="454" spans="1:2">
      <c r="A454"/>
      <c r="B454"/>
    </row>
    <row r="455" spans="1:2">
      <c r="A455"/>
      <c r="B455"/>
    </row>
    <row r="456" spans="1:2">
      <c r="A456"/>
      <c r="B456"/>
    </row>
    <row r="457" spans="1:2">
      <c r="A457"/>
      <c r="B457"/>
    </row>
    <row r="458" spans="1:2">
      <c r="A458"/>
      <c r="B458"/>
    </row>
    <row r="459" spans="1:2">
      <c r="A459"/>
      <c r="B459"/>
    </row>
    <row r="460" spans="1:2">
      <c r="A460"/>
      <c r="B460"/>
    </row>
    <row r="461" spans="1:2">
      <c r="A461"/>
      <c r="B461"/>
    </row>
    <row r="462" spans="1:2">
      <c r="A462"/>
      <c r="B462"/>
    </row>
    <row r="463" spans="1:2">
      <c r="A463"/>
      <c r="B463"/>
    </row>
    <row r="464" spans="1:2">
      <c r="A464"/>
      <c r="B464"/>
    </row>
    <row r="465" spans="1:2">
      <c r="A465"/>
      <c r="B465"/>
    </row>
    <row r="466" spans="1:2">
      <c r="A466"/>
      <c r="B466"/>
    </row>
    <row r="467" spans="1:2">
      <c r="A467"/>
      <c r="B467"/>
    </row>
    <row r="468" spans="1:2">
      <c r="A468"/>
      <c r="B468"/>
    </row>
    <row r="469" spans="1:2">
      <c r="A469"/>
      <c r="B469"/>
    </row>
    <row r="470" spans="1:2">
      <c r="A470"/>
      <c r="B470"/>
    </row>
    <row r="471" spans="1:2">
      <c r="A471"/>
      <c r="B471"/>
    </row>
    <row r="472" spans="1:2">
      <c r="A472"/>
      <c r="B472"/>
    </row>
    <row r="473" spans="1:2">
      <c r="A473"/>
      <c r="B473"/>
    </row>
    <row r="474" spans="1:2">
      <c r="A474"/>
      <c r="B474"/>
    </row>
    <row r="475" spans="1:2">
      <c r="A475"/>
      <c r="B475"/>
    </row>
    <row r="476" spans="1:2">
      <c r="A476"/>
      <c r="B476"/>
    </row>
    <row r="477" spans="1:2">
      <c r="A477"/>
      <c r="B477"/>
    </row>
    <row r="478" spans="1:2">
      <c r="A478"/>
      <c r="B478"/>
    </row>
    <row r="479" spans="1:2">
      <c r="A479"/>
      <c r="B479"/>
    </row>
    <row r="480" spans="1:2">
      <c r="A480"/>
      <c r="B480"/>
    </row>
    <row r="481" spans="1:2">
      <c r="A481"/>
      <c r="B481"/>
    </row>
    <row r="482" spans="1:2">
      <c r="A482"/>
      <c r="B482"/>
    </row>
    <row r="483" spans="1:2">
      <c r="A483"/>
      <c r="B483"/>
    </row>
    <row r="484" spans="1:2">
      <c r="A484"/>
      <c r="B484"/>
    </row>
    <row r="485" spans="1:2">
      <c r="A485"/>
      <c r="B485"/>
    </row>
    <row r="486" spans="1:2">
      <c r="A486"/>
      <c r="B486"/>
    </row>
    <row r="487" spans="1:2">
      <c r="A487"/>
      <c r="B487"/>
    </row>
    <row r="488" spans="1:2">
      <c r="A488"/>
      <c r="B488"/>
    </row>
    <row r="489" spans="1:2">
      <c r="A489"/>
      <c r="B489"/>
    </row>
    <row r="490" spans="1:2">
      <c r="A490"/>
      <c r="B490"/>
    </row>
    <row r="491" spans="1:2">
      <c r="A491"/>
      <c r="B491"/>
    </row>
    <row r="492" spans="1:2">
      <c r="A492"/>
      <c r="B492"/>
    </row>
    <row r="493" spans="1:2">
      <c r="A493"/>
      <c r="B493"/>
    </row>
    <row r="494" spans="1:2">
      <c r="A494"/>
      <c r="B494"/>
    </row>
    <row r="495" spans="1:2">
      <c r="A495"/>
      <c r="B495"/>
    </row>
    <row r="496" spans="1:2">
      <c r="A496"/>
      <c r="B496"/>
    </row>
    <row r="497" spans="1:2">
      <c r="A497"/>
      <c r="B497"/>
    </row>
    <row r="498" spans="1:2">
      <c r="A498"/>
      <c r="B498"/>
    </row>
    <row r="499" spans="1:2">
      <c r="A499"/>
      <c r="B499"/>
    </row>
    <row r="500" spans="1:2">
      <c r="A500"/>
      <c r="B500"/>
    </row>
    <row r="501" spans="1:2">
      <c r="A501"/>
      <c r="B501"/>
    </row>
    <row r="502" spans="1:2">
      <c r="A502"/>
      <c r="B502"/>
    </row>
    <row r="503" spans="1:2">
      <c r="A503"/>
      <c r="B503"/>
    </row>
    <row r="504" spans="1:2">
      <c r="A504"/>
      <c r="B504"/>
    </row>
    <row r="505" spans="1:2">
      <c r="A505"/>
      <c r="B505"/>
    </row>
    <row r="506" spans="1:2">
      <c r="A506"/>
      <c r="B506"/>
    </row>
    <row r="507" spans="1:2">
      <c r="A507"/>
      <c r="B507"/>
    </row>
    <row r="508" spans="1:2">
      <c r="A508"/>
      <c r="B508"/>
    </row>
    <row r="509" spans="1:2">
      <c r="A509"/>
      <c r="B509"/>
    </row>
    <row r="510" spans="1:2">
      <c r="A510"/>
      <c r="B510"/>
    </row>
    <row r="511" spans="1:2">
      <c r="A511"/>
      <c r="B511"/>
    </row>
    <row r="512" spans="1:2">
      <c r="A512"/>
      <c r="B512"/>
    </row>
    <row r="513" spans="1:2">
      <c r="A513"/>
      <c r="B513"/>
    </row>
    <row r="514" spans="1:2">
      <c r="A514"/>
      <c r="B514"/>
    </row>
    <row r="515" spans="1:2">
      <c r="A515"/>
      <c r="B515"/>
    </row>
    <row r="516" spans="1:2">
      <c r="A516"/>
      <c r="B516"/>
    </row>
    <row r="517" spans="1:2">
      <c r="A517"/>
      <c r="B517"/>
    </row>
    <row r="518" spans="1:2">
      <c r="A518"/>
      <c r="B518"/>
    </row>
    <row r="519" spans="1:2">
      <c r="A519"/>
      <c r="B519"/>
    </row>
    <row r="520" spans="1:2">
      <c r="A520"/>
      <c r="B520"/>
    </row>
    <row r="521" spans="1:2">
      <c r="A521"/>
      <c r="B521"/>
    </row>
    <row r="522" spans="1:2">
      <c r="A522"/>
      <c r="B522"/>
    </row>
    <row r="523" spans="1:2">
      <c r="A523"/>
      <c r="B523"/>
    </row>
    <row r="524" spans="1:2">
      <c r="A524"/>
      <c r="B524"/>
    </row>
    <row r="525" spans="1:2">
      <c r="A525"/>
      <c r="B525"/>
    </row>
    <row r="526" spans="1:2">
      <c r="A526"/>
      <c r="B526"/>
    </row>
    <row r="527" spans="1:2">
      <c r="A527"/>
      <c r="B527"/>
    </row>
    <row r="528" spans="1:2">
      <c r="A528"/>
      <c r="B528"/>
    </row>
    <row r="529" spans="1:2">
      <c r="A529"/>
      <c r="B529"/>
    </row>
    <row r="530" spans="1:2">
      <c r="A530"/>
      <c r="B530"/>
    </row>
    <row r="531" spans="1:2">
      <c r="A531"/>
      <c r="B531"/>
    </row>
    <row r="532" spans="1:2">
      <c r="A532"/>
      <c r="B532"/>
    </row>
    <row r="533" spans="1:2">
      <c r="A533"/>
      <c r="B533"/>
    </row>
    <row r="534" spans="1:2">
      <c r="A534"/>
      <c r="B534"/>
    </row>
    <row r="535" spans="1:2">
      <c r="A535"/>
      <c r="B535"/>
    </row>
    <row r="536" spans="1:2">
      <c r="A536"/>
      <c r="B536"/>
    </row>
    <row r="537" spans="1:2">
      <c r="A537"/>
      <c r="B537"/>
    </row>
    <row r="538" spans="1:2">
      <c r="A538"/>
      <c r="B538"/>
    </row>
    <row r="539" spans="1:2">
      <c r="A539"/>
      <c r="B539"/>
    </row>
    <row r="540" spans="1:2">
      <c r="A540"/>
      <c r="B540"/>
    </row>
    <row r="541" spans="1:2">
      <c r="A541"/>
      <c r="B541"/>
    </row>
    <row r="542" spans="1:2">
      <c r="A542"/>
      <c r="B542"/>
    </row>
    <row r="543" spans="1:2">
      <c r="A543"/>
      <c r="B543"/>
    </row>
    <row r="544" spans="1:2">
      <c r="A544"/>
      <c r="B544"/>
    </row>
    <row r="545" spans="1:2">
      <c r="A545"/>
      <c r="B545"/>
    </row>
    <row r="546" spans="1:2">
      <c r="A546"/>
      <c r="B546"/>
    </row>
    <row r="547" spans="1:2">
      <c r="A547"/>
      <c r="B547"/>
    </row>
    <row r="548" spans="1:2">
      <c r="A548"/>
      <c r="B548"/>
    </row>
    <row r="549" spans="1:2">
      <c r="A549"/>
      <c r="B549"/>
    </row>
    <row r="550" spans="1:2">
      <c r="A550"/>
      <c r="B550"/>
    </row>
    <row r="551" spans="1:2">
      <c r="A551"/>
      <c r="B551"/>
    </row>
    <row r="552" spans="1:2">
      <c r="A552"/>
      <c r="B552"/>
    </row>
    <row r="553" spans="1:2">
      <c r="A553"/>
      <c r="B553"/>
    </row>
    <row r="554" spans="1:2">
      <c r="A554"/>
      <c r="B554"/>
    </row>
    <row r="555" spans="1:2">
      <c r="A555"/>
      <c r="B555"/>
    </row>
    <row r="556" spans="1:2">
      <c r="A556"/>
      <c r="B556"/>
    </row>
    <row r="557" spans="1:2">
      <c r="A557"/>
      <c r="B557"/>
    </row>
    <row r="558" spans="1:2">
      <c r="A558"/>
      <c r="B558"/>
    </row>
    <row r="559" spans="1:2">
      <c r="A559"/>
      <c r="B559"/>
    </row>
    <row r="560" spans="1:2">
      <c r="A560"/>
      <c r="B560"/>
    </row>
    <row r="561" spans="1:2">
      <c r="A561"/>
      <c r="B561"/>
    </row>
    <row r="562" spans="1:2">
      <c r="A562"/>
      <c r="B562"/>
    </row>
    <row r="563" spans="1:2">
      <c r="A563"/>
      <c r="B563"/>
    </row>
    <row r="564" spans="1:2">
      <c r="A564"/>
      <c r="B564"/>
    </row>
    <row r="565" spans="1:2">
      <c r="A565"/>
      <c r="B565"/>
    </row>
    <row r="566" spans="1:2">
      <c r="A566"/>
      <c r="B566"/>
    </row>
    <row r="567" spans="1:2">
      <c r="A567"/>
      <c r="B567"/>
    </row>
    <row r="568" spans="1:2">
      <c r="A568"/>
      <c r="B568"/>
    </row>
    <row r="569" spans="1:2">
      <c r="A569"/>
      <c r="B569"/>
    </row>
    <row r="570" spans="1:2">
      <c r="A570"/>
      <c r="B570"/>
    </row>
    <row r="571" spans="1:2">
      <c r="A571"/>
      <c r="B571"/>
    </row>
    <row r="572" spans="1:2">
      <c r="A572"/>
      <c r="B572"/>
    </row>
    <row r="573" spans="1:2">
      <c r="A573"/>
      <c r="B573"/>
    </row>
    <row r="574" spans="1:2">
      <c r="A574"/>
      <c r="B574"/>
    </row>
    <row r="575" spans="1:2">
      <c r="A575"/>
      <c r="B575"/>
    </row>
    <row r="576" spans="1:2">
      <c r="A576"/>
      <c r="B576"/>
    </row>
    <row r="577" spans="1:2">
      <c r="A577"/>
      <c r="B577"/>
    </row>
    <row r="578" spans="1:2">
      <c r="A578"/>
      <c r="B578"/>
    </row>
    <row r="579" spans="1:2">
      <c r="A579"/>
      <c r="B579"/>
    </row>
    <row r="580" spans="1:2">
      <c r="A580"/>
      <c r="B580"/>
    </row>
    <row r="581" spans="1:2">
      <c r="A581"/>
      <c r="B581"/>
    </row>
    <row r="582" spans="1:2">
      <c r="A582"/>
      <c r="B582"/>
    </row>
    <row r="583" spans="1:2">
      <c r="A583"/>
      <c r="B583"/>
    </row>
    <row r="584" spans="1:2">
      <c r="A584"/>
      <c r="B584"/>
    </row>
    <row r="585" spans="1:2">
      <c r="A585"/>
      <c r="B585"/>
    </row>
    <row r="586" spans="1:2">
      <c r="A586"/>
      <c r="B586"/>
    </row>
    <row r="587" spans="1:2">
      <c r="A587"/>
      <c r="B587"/>
    </row>
    <row r="588" spans="1:2">
      <c r="A588"/>
      <c r="B588"/>
    </row>
    <row r="589" spans="1:2">
      <c r="A589"/>
      <c r="B589"/>
    </row>
    <row r="590" spans="1:2">
      <c r="A590"/>
      <c r="B590"/>
    </row>
    <row r="591" spans="1:2">
      <c r="A591"/>
      <c r="B591"/>
    </row>
    <row r="592" spans="1:2">
      <c r="A592"/>
      <c r="B592"/>
    </row>
    <row r="593" spans="1:2">
      <c r="A593"/>
      <c r="B593"/>
    </row>
    <row r="594" spans="1:2">
      <c r="A594"/>
      <c r="B594"/>
    </row>
    <row r="595" spans="1:2">
      <c r="A595"/>
      <c r="B595"/>
    </row>
    <row r="596" spans="1:2">
      <c r="A596"/>
      <c r="B596"/>
    </row>
    <row r="597" spans="1:2">
      <c r="A597"/>
      <c r="B597"/>
    </row>
    <row r="598" spans="1:2">
      <c r="A598"/>
      <c r="B598"/>
    </row>
    <row r="599" spans="1:2">
      <c r="A599"/>
      <c r="B599"/>
    </row>
    <row r="600" spans="1:2">
      <c r="A600"/>
      <c r="B600"/>
    </row>
    <row r="601" spans="1:2">
      <c r="A601"/>
      <c r="B601"/>
    </row>
    <row r="602" spans="1:2">
      <c r="A602"/>
      <c r="B602"/>
    </row>
    <row r="603" spans="1:2">
      <c r="A603"/>
      <c r="B603"/>
    </row>
    <row r="604" spans="1:2">
      <c r="A604"/>
      <c r="B604"/>
    </row>
    <row r="605" spans="1:2">
      <c r="A605"/>
      <c r="B605"/>
    </row>
    <row r="606" spans="1:2">
      <c r="A606"/>
      <c r="B606"/>
    </row>
    <row r="607" spans="1:2">
      <c r="A607"/>
      <c r="B607"/>
    </row>
    <row r="608" spans="1:2">
      <c r="A608"/>
      <c r="B608"/>
    </row>
    <row r="609" spans="1:2">
      <c r="A609"/>
      <c r="B609"/>
    </row>
    <row r="610" spans="1:2">
      <c r="A610"/>
      <c r="B610"/>
    </row>
    <row r="611" spans="1:2">
      <c r="A611"/>
      <c r="B611"/>
    </row>
    <row r="612" spans="1:2">
      <c r="A612"/>
      <c r="B612"/>
    </row>
    <row r="613" spans="1:2">
      <c r="A613"/>
      <c r="B613"/>
    </row>
    <row r="614" spans="1:2">
      <c r="A614"/>
      <c r="B614"/>
    </row>
    <row r="615" spans="1:2">
      <c r="A615"/>
      <c r="B615"/>
    </row>
    <row r="616" spans="1:2">
      <c r="A616"/>
      <c r="B616"/>
    </row>
    <row r="617" spans="1:2">
      <c r="A617"/>
      <c r="B617"/>
    </row>
    <row r="618" spans="1:2">
      <c r="A618"/>
      <c r="B618"/>
    </row>
    <row r="619" spans="1:2">
      <c r="A619"/>
      <c r="B619"/>
    </row>
    <row r="620" spans="1:2">
      <c r="A620"/>
      <c r="B620"/>
    </row>
    <row r="621" spans="1:2">
      <c r="A621"/>
      <c r="B621"/>
    </row>
    <row r="622" spans="1:2">
      <c r="A622"/>
      <c r="B622"/>
    </row>
    <row r="623" spans="1:2">
      <c r="A623"/>
      <c r="B623"/>
    </row>
    <row r="624" spans="1:2">
      <c r="A624"/>
      <c r="B624"/>
    </row>
    <row r="625" spans="1:2">
      <c r="A625"/>
      <c r="B625"/>
    </row>
    <row r="626" spans="1:2">
      <c r="A626"/>
      <c r="B626"/>
    </row>
    <row r="627" spans="1:2">
      <c r="A627"/>
      <c r="B627"/>
    </row>
    <row r="628" spans="1:2">
      <c r="A628"/>
      <c r="B628"/>
    </row>
    <row r="629" spans="1:2">
      <c r="A629"/>
      <c r="B629"/>
    </row>
    <row r="630" spans="1:2">
      <c r="A630"/>
      <c r="B630"/>
    </row>
    <row r="631" spans="1:2">
      <c r="A631"/>
      <c r="B631"/>
    </row>
    <row r="632" spans="1:2">
      <c r="A632"/>
      <c r="B632"/>
    </row>
    <row r="633" spans="1:2">
      <c r="A633"/>
      <c r="B633"/>
    </row>
    <row r="634" spans="1:2">
      <c r="A634"/>
      <c r="B634"/>
    </row>
    <row r="635" spans="1:2">
      <c r="A635"/>
      <c r="B635"/>
    </row>
    <row r="636" spans="1:2">
      <c r="A636"/>
      <c r="B636"/>
    </row>
    <row r="637" spans="1:2">
      <c r="A637"/>
      <c r="B637"/>
    </row>
    <row r="638" spans="1:2">
      <c r="A638"/>
      <c r="B638"/>
    </row>
    <row r="639" spans="1:2">
      <c r="A639"/>
      <c r="B639"/>
    </row>
    <row r="640" spans="1:2">
      <c r="A640"/>
      <c r="B640"/>
    </row>
    <row r="641" spans="1:2">
      <c r="A641"/>
      <c r="B641"/>
    </row>
    <row r="642" spans="1:2">
      <c r="A642"/>
      <c r="B642"/>
    </row>
    <row r="643" spans="1:2">
      <c r="A643"/>
      <c r="B643"/>
    </row>
    <row r="644" spans="1:2">
      <c r="A644"/>
      <c r="B644"/>
    </row>
    <row r="645" spans="1:2">
      <c r="A645"/>
      <c r="B645"/>
    </row>
    <row r="646" spans="1:2">
      <c r="A646"/>
      <c r="B646"/>
    </row>
    <row r="647" spans="1:2">
      <c r="A647"/>
      <c r="B647"/>
    </row>
    <row r="648" spans="1:2">
      <c r="A648"/>
      <c r="B648"/>
    </row>
    <row r="649" spans="1:2">
      <c r="A649"/>
      <c r="B649"/>
    </row>
    <row r="650" spans="1:2">
      <c r="A650"/>
      <c r="B650"/>
    </row>
    <row r="651" spans="1:2">
      <c r="A651"/>
      <c r="B651"/>
    </row>
    <row r="652" spans="1:2">
      <c r="A652"/>
      <c r="B652"/>
    </row>
    <row r="653" spans="1:2">
      <c r="A653"/>
      <c r="B653"/>
    </row>
    <row r="654" spans="1:2">
      <c r="A654"/>
      <c r="B654"/>
    </row>
    <row r="655" spans="1:2">
      <c r="A655"/>
      <c r="B655"/>
    </row>
    <row r="656" spans="1:2">
      <c r="A656"/>
      <c r="B656"/>
    </row>
    <row r="657" spans="1:2">
      <c r="A657"/>
      <c r="B657"/>
    </row>
    <row r="658" spans="1:2">
      <c r="A658"/>
      <c r="B658"/>
    </row>
    <row r="659" spans="1:2">
      <c r="A659"/>
      <c r="B659"/>
    </row>
    <row r="660" spans="1:2">
      <c r="A660"/>
      <c r="B660"/>
    </row>
    <row r="661" spans="1:2">
      <c r="A661"/>
      <c r="B661"/>
    </row>
    <row r="662" spans="1:2">
      <c r="A662"/>
      <c r="B662"/>
    </row>
    <row r="663" spans="1:2">
      <c r="A663"/>
      <c r="B663"/>
    </row>
    <row r="664" spans="1:2">
      <c r="A664"/>
      <c r="B664"/>
    </row>
    <row r="665" spans="1:2">
      <c r="A665"/>
      <c r="B665"/>
    </row>
    <row r="666" spans="1:2">
      <c r="A666"/>
      <c r="B666"/>
    </row>
    <row r="667" spans="1:2">
      <c r="A667"/>
      <c r="B667"/>
    </row>
    <row r="668" spans="1:2">
      <c r="A668"/>
      <c r="B668"/>
    </row>
    <row r="669" spans="1:2">
      <c r="A669"/>
      <c r="B669"/>
    </row>
    <row r="670" spans="1:2">
      <c r="A670"/>
      <c r="B670"/>
    </row>
    <row r="671" spans="1:2">
      <c r="A671"/>
      <c r="B671"/>
    </row>
    <row r="672" spans="1:2">
      <c r="A672"/>
      <c r="B672"/>
    </row>
    <row r="673" spans="1:2">
      <c r="A673"/>
      <c r="B673"/>
    </row>
    <row r="674" spans="1:2">
      <c r="A674"/>
      <c r="B674"/>
    </row>
    <row r="675" spans="1:2">
      <c r="A675"/>
      <c r="B675"/>
    </row>
    <row r="676" spans="1:2">
      <c r="A676"/>
      <c r="B676"/>
    </row>
    <row r="677" spans="1:2">
      <c r="A677"/>
      <c r="B677"/>
    </row>
    <row r="678" spans="1:2">
      <c r="A678"/>
      <c r="B678"/>
    </row>
    <row r="679" spans="1:2">
      <c r="A679"/>
      <c r="B679"/>
    </row>
    <row r="680" spans="1:2">
      <c r="A680"/>
      <c r="B680"/>
    </row>
    <row r="681" spans="1:2">
      <c r="A681"/>
      <c r="B681"/>
    </row>
    <row r="682" spans="1:2">
      <c r="A682"/>
      <c r="B682"/>
    </row>
    <row r="683" spans="1:2">
      <c r="A683"/>
      <c r="B683"/>
    </row>
    <row r="684" spans="1:2">
      <c r="A684"/>
      <c r="B684"/>
    </row>
    <row r="685" spans="1:2">
      <c r="A685"/>
      <c r="B685"/>
    </row>
    <row r="686" spans="1:2">
      <c r="A686"/>
      <c r="B686"/>
    </row>
    <row r="687" spans="1:2">
      <c r="A687"/>
      <c r="B687"/>
    </row>
    <row r="688" spans="1:2">
      <c r="A688"/>
      <c r="B688"/>
    </row>
    <row r="689" spans="1:2">
      <c r="A689"/>
      <c r="B689"/>
    </row>
    <row r="690" spans="1:2">
      <c r="A690"/>
      <c r="B690"/>
    </row>
    <row r="691" spans="1:2">
      <c r="A691"/>
      <c r="B691"/>
    </row>
    <row r="692" spans="1:2">
      <c r="A692"/>
      <c r="B692"/>
    </row>
    <row r="693" spans="1:2">
      <c r="A693"/>
      <c r="B693"/>
    </row>
    <row r="694" spans="1:2">
      <c r="A694"/>
      <c r="B694"/>
    </row>
    <row r="695" spans="1:2">
      <c r="A695"/>
      <c r="B695"/>
    </row>
    <row r="696" spans="1:2">
      <c r="A696"/>
      <c r="B696"/>
    </row>
    <row r="697" spans="1:2">
      <c r="A697"/>
      <c r="B697"/>
    </row>
    <row r="698" spans="1:2">
      <c r="A698"/>
      <c r="B698"/>
    </row>
    <row r="699" spans="1:2">
      <c r="A699"/>
      <c r="B699"/>
    </row>
    <row r="700" spans="1:2">
      <c r="A700"/>
      <c r="B700"/>
    </row>
    <row r="701" spans="1:2">
      <c r="A701"/>
      <c r="B701"/>
    </row>
    <row r="702" spans="1:2">
      <c r="A702"/>
      <c r="B702"/>
    </row>
    <row r="703" spans="1:2">
      <c r="A703"/>
      <c r="B703"/>
    </row>
    <row r="704" spans="1:2">
      <c r="A704"/>
      <c r="B704"/>
    </row>
    <row r="705" spans="1:2">
      <c r="A705"/>
      <c r="B705"/>
    </row>
    <row r="706" spans="1:2">
      <c r="A706"/>
      <c r="B706"/>
    </row>
    <row r="707" spans="1:2">
      <c r="A707"/>
      <c r="B707"/>
    </row>
    <row r="708" spans="1:2">
      <c r="A708"/>
      <c r="B708"/>
    </row>
    <row r="709" spans="1:2">
      <c r="A709"/>
      <c r="B709"/>
    </row>
    <row r="710" spans="1:2">
      <c r="A710"/>
      <c r="B710"/>
    </row>
    <row r="711" spans="1:2">
      <c r="A711"/>
      <c r="B711"/>
    </row>
    <row r="712" spans="1:2">
      <c r="A712"/>
      <c r="B712"/>
    </row>
    <row r="713" spans="1:2">
      <c r="A713"/>
      <c r="B713"/>
    </row>
    <row r="714" spans="1:2">
      <c r="A714"/>
      <c r="B714"/>
    </row>
    <row r="715" spans="1:2">
      <c r="A715"/>
      <c r="B715"/>
    </row>
    <row r="716" spans="1:2">
      <c r="A716"/>
      <c r="B716"/>
    </row>
    <row r="717" spans="1:2">
      <c r="A717"/>
      <c r="B717"/>
    </row>
    <row r="718" spans="1:2">
      <c r="A718"/>
      <c r="B718"/>
    </row>
    <row r="719" spans="1:2">
      <c r="A719"/>
      <c r="B719"/>
    </row>
    <row r="720" spans="1:2">
      <c r="A720"/>
      <c r="B720"/>
    </row>
    <row r="721" spans="1:2">
      <c r="A721"/>
      <c r="B721"/>
    </row>
    <row r="722" spans="1:2">
      <c r="A722"/>
      <c r="B722"/>
    </row>
    <row r="723" spans="1:2">
      <c r="A723"/>
      <c r="B723"/>
    </row>
    <row r="724" spans="1:2">
      <c r="A724"/>
      <c r="B724"/>
    </row>
    <row r="725" spans="1:2">
      <c r="A725"/>
      <c r="B725"/>
    </row>
    <row r="726" spans="1:2">
      <c r="A726"/>
      <c r="B726"/>
    </row>
    <row r="727" spans="1:2">
      <c r="A727"/>
      <c r="B727"/>
    </row>
    <row r="728" spans="1:2">
      <c r="A728"/>
      <c r="B728"/>
    </row>
    <row r="729" spans="1:2">
      <c r="A729"/>
      <c r="B729"/>
    </row>
    <row r="730" spans="1:2">
      <c r="A730"/>
      <c r="B730"/>
    </row>
    <row r="731" spans="1:2">
      <c r="A731"/>
      <c r="B731"/>
    </row>
    <row r="732" spans="1:2">
      <c r="A732"/>
      <c r="B732"/>
    </row>
    <row r="733" spans="1:2">
      <c r="A733"/>
      <c r="B733"/>
    </row>
    <row r="734" spans="1:2">
      <c r="A734"/>
      <c r="B734"/>
    </row>
    <row r="735" spans="1:2">
      <c r="A735"/>
      <c r="B735"/>
    </row>
    <row r="736" spans="1:2">
      <c r="A736"/>
      <c r="B736"/>
    </row>
    <row r="737" spans="1:2">
      <c r="A737"/>
      <c r="B737"/>
    </row>
    <row r="738" spans="1:2">
      <c r="A738"/>
      <c r="B738"/>
    </row>
    <row r="739" spans="1:2">
      <c r="A739"/>
      <c r="B739"/>
    </row>
    <row r="740" spans="1:2">
      <c r="A740"/>
      <c r="B740"/>
    </row>
    <row r="741" spans="1:2">
      <c r="A741"/>
      <c r="B741"/>
    </row>
    <row r="742" spans="1:2">
      <c r="A742"/>
      <c r="B742"/>
    </row>
    <row r="743" spans="1:2">
      <c r="A743"/>
      <c r="B743"/>
    </row>
    <row r="744" spans="1:2">
      <c r="A744"/>
      <c r="B744"/>
    </row>
    <row r="745" spans="1:2">
      <c r="A745"/>
      <c r="B745"/>
    </row>
    <row r="746" spans="1:2">
      <c r="A746"/>
      <c r="B746"/>
    </row>
    <row r="747" spans="1:2">
      <c r="A747"/>
      <c r="B747"/>
    </row>
    <row r="748" spans="1:2">
      <c r="A748"/>
      <c r="B748"/>
    </row>
    <row r="749" spans="1:2">
      <c r="A749"/>
      <c r="B749"/>
    </row>
    <row r="750" spans="1:2">
      <c r="A750"/>
      <c r="B750"/>
    </row>
    <row r="751" spans="1:2">
      <c r="A751"/>
      <c r="B751"/>
    </row>
    <row r="752" spans="1:2">
      <c r="A752"/>
      <c r="B752"/>
    </row>
    <row r="753" spans="1:2">
      <c r="A753"/>
      <c r="B753"/>
    </row>
    <row r="754" spans="1:2">
      <c r="A754"/>
      <c r="B754"/>
    </row>
    <row r="755" spans="1:2">
      <c r="A755"/>
      <c r="B755"/>
    </row>
    <row r="756" spans="1:2">
      <c r="A756"/>
      <c r="B756"/>
    </row>
    <row r="757" spans="1:2">
      <c r="A757"/>
      <c r="B757"/>
    </row>
    <row r="758" spans="1:2">
      <c r="A758"/>
      <c r="B758"/>
    </row>
    <row r="759" spans="1:2">
      <c r="A759"/>
      <c r="B759"/>
    </row>
    <row r="760" spans="1:2">
      <c r="A760"/>
      <c r="B760"/>
    </row>
    <row r="761" spans="1:2">
      <c r="A761"/>
      <c r="B761"/>
    </row>
    <row r="762" spans="1:2">
      <c r="A762"/>
      <c r="B762"/>
    </row>
    <row r="763" spans="1:2">
      <c r="A763"/>
      <c r="B763"/>
    </row>
    <row r="764" spans="1:2">
      <c r="A764"/>
      <c r="B764"/>
    </row>
    <row r="765" spans="1:2">
      <c r="A765"/>
      <c r="B765"/>
    </row>
    <row r="766" spans="1:2">
      <c r="A766"/>
      <c r="B766"/>
    </row>
    <row r="767" spans="1:2">
      <c r="A767"/>
      <c r="B767"/>
    </row>
    <row r="768" spans="1:2">
      <c r="A768"/>
      <c r="B768"/>
    </row>
    <row r="769" spans="1:2">
      <c r="A769"/>
      <c r="B769"/>
    </row>
    <row r="770" spans="1:2">
      <c r="A770"/>
      <c r="B770"/>
    </row>
    <row r="771" spans="1:2">
      <c r="A771"/>
      <c r="B771"/>
    </row>
    <row r="772" spans="1:2">
      <c r="A772"/>
      <c r="B772"/>
    </row>
    <row r="773" spans="1:2">
      <c r="A773"/>
      <c r="B773"/>
    </row>
    <row r="774" spans="1:2">
      <c r="A774"/>
      <c r="B774"/>
    </row>
    <row r="775" spans="1:2">
      <c r="A775"/>
      <c r="B775"/>
    </row>
    <row r="776" spans="1:2">
      <c r="A776"/>
      <c r="B776"/>
    </row>
    <row r="777" spans="1:2">
      <c r="A777"/>
      <c r="B777"/>
    </row>
    <row r="778" spans="1:2">
      <c r="A778"/>
      <c r="B778"/>
    </row>
    <row r="779" spans="1:2">
      <c r="A779"/>
      <c r="B779"/>
    </row>
    <row r="780" spans="1:2">
      <c r="A780"/>
      <c r="B780"/>
    </row>
    <row r="781" spans="1:2">
      <c r="A781"/>
      <c r="B781"/>
    </row>
    <row r="782" spans="1:2">
      <c r="A782"/>
      <c r="B782"/>
    </row>
    <row r="783" spans="1:2">
      <c r="A783"/>
      <c r="B783"/>
    </row>
    <row r="784" spans="1:2">
      <c r="A784"/>
      <c r="B784"/>
    </row>
    <row r="785" spans="1:2">
      <c r="A785"/>
      <c r="B785"/>
    </row>
    <row r="786" spans="1:2">
      <c r="A786"/>
      <c r="B786"/>
    </row>
    <row r="787" spans="1:2">
      <c r="A787"/>
      <c r="B787"/>
    </row>
    <row r="788" spans="1:2">
      <c r="A788"/>
      <c r="B788"/>
    </row>
    <row r="789" spans="1:2">
      <c r="A789"/>
      <c r="B789"/>
    </row>
    <row r="790" spans="1:2">
      <c r="A790"/>
      <c r="B790"/>
    </row>
    <row r="791" spans="1:2">
      <c r="A791"/>
      <c r="B791"/>
    </row>
    <row r="792" spans="1:2">
      <c r="A792"/>
      <c r="B792"/>
    </row>
    <row r="793" spans="1:2">
      <c r="A793"/>
      <c r="B793"/>
    </row>
    <row r="794" spans="1:2">
      <c r="A794"/>
      <c r="B794"/>
    </row>
    <row r="795" spans="1:2">
      <c r="A795"/>
      <c r="B795"/>
    </row>
    <row r="796" spans="1:2">
      <c r="A796"/>
      <c r="B796"/>
    </row>
    <row r="797" spans="1:2">
      <c r="A797"/>
      <c r="B797"/>
    </row>
    <row r="798" spans="1:2">
      <c r="A798"/>
      <c r="B798"/>
    </row>
    <row r="799" spans="1:2">
      <c r="A799"/>
      <c r="B799"/>
    </row>
    <row r="800" spans="1:2">
      <c r="A800"/>
      <c r="B800"/>
    </row>
    <row r="801" spans="1:2">
      <c r="A801"/>
      <c r="B801"/>
    </row>
    <row r="802" spans="1:2">
      <c r="A802"/>
      <c r="B802"/>
    </row>
    <row r="803" spans="1:2">
      <c r="A803"/>
      <c r="B803"/>
    </row>
    <row r="804" spans="1:2">
      <c r="A804"/>
      <c r="B804"/>
    </row>
    <row r="805" spans="1:2">
      <c r="A805"/>
      <c r="B805"/>
    </row>
    <row r="806" spans="1:2">
      <c r="A806"/>
      <c r="B806"/>
    </row>
    <row r="807" spans="1:2">
      <c r="A807"/>
      <c r="B807"/>
    </row>
    <row r="808" spans="1:2">
      <c r="A808"/>
      <c r="B808"/>
    </row>
    <row r="809" spans="1:2">
      <c r="A809"/>
      <c r="B809"/>
    </row>
    <row r="810" spans="1:2">
      <c r="A810"/>
      <c r="B810"/>
    </row>
    <row r="811" spans="1:2">
      <c r="A811"/>
      <c r="B811"/>
    </row>
    <row r="812" spans="1:2">
      <c r="A812"/>
      <c r="B812"/>
    </row>
    <row r="813" spans="1:2">
      <c r="A813"/>
      <c r="B813"/>
    </row>
    <row r="814" spans="1:2">
      <c r="A814"/>
      <c r="B814"/>
    </row>
    <row r="815" spans="1:2">
      <c r="A815"/>
      <c r="B815"/>
    </row>
    <row r="816" spans="1:2">
      <c r="A816"/>
      <c r="B816"/>
    </row>
    <row r="817" spans="1:2">
      <c r="A817"/>
      <c r="B817"/>
    </row>
    <row r="818" spans="1:2">
      <c r="A818"/>
      <c r="B818"/>
    </row>
    <row r="819" spans="1:2">
      <c r="A819"/>
      <c r="B819"/>
    </row>
    <row r="820" spans="1:2">
      <c r="A820"/>
      <c r="B820"/>
    </row>
    <row r="821" spans="1:2">
      <c r="A821"/>
      <c r="B821"/>
    </row>
    <row r="822" spans="1:2">
      <c r="A822"/>
      <c r="B822"/>
    </row>
    <row r="823" spans="1:2">
      <c r="A823"/>
      <c r="B823"/>
    </row>
    <row r="824" spans="1:2">
      <c r="A824"/>
      <c r="B824"/>
    </row>
    <row r="825" spans="1:2">
      <c r="A825"/>
      <c r="B825"/>
    </row>
    <row r="826" spans="1:2">
      <c r="A826"/>
      <c r="B826"/>
    </row>
    <row r="827" spans="1:2">
      <c r="A827"/>
      <c r="B827"/>
    </row>
    <row r="828" spans="1:2">
      <c r="A828"/>
      <c r="B828"/>
    </row>
    <row r="829" spans="1:2">
      <c r="A829"/>
      <c r="B829"/>
    </row>
    <row r="830" spans="1:2">
      <c r="A830"/>
      <c r="B830"/>
    </row>
    <row r="831" spans="1:2">
      <c r="A831"/>
      <c r="B831"/>
    </row>
    <row r="832" spans="1:2">
      <c r="A832"/>
      <c r="B832"/>
    </row>
    <row r="833" spans="1:2">
      <c r="A833"/>
      <c r="B833"/>
    </row>
    <row r="834" spans="1:2">
      <c r="A834"/>
      <c r="B834"/>
    </row>
    <row r="835" spans="1:2">
      <c r="A835"/>
      <c r="B835"/>
    </row>
    <row r="836" spans="1:2">
      <c r="A836"/>
      <c r="B836"/>
    </row>
    <row r="837" spans="1:2">
      <c r="A837"/>
      <c r="B837"/>
    </row>
    <row r="838" spans="1:2">
      <c r="A838"/>
      <c r="B838"/>
    </row>
    <row r="839" spans="1:2">
      <c r="A839"/>
      <c r="B839"/>
    </row>
    <row r="840" spans="1:2">
      <c r="A840"/>
      <c r="B840"/>
    </row>
    <row r="841" spans="1:2">
      <c r="A841"/>
      <c r="B841"/>
    </row>
    <row r="842" spans="1:2">
      <c r="A842"/>
      <c r="B842"/>
    </row>
  </sheetData>
  <sheetProtection password="D587" sheet="1" objects="1" scenarios="1"/>
  <mergeCells count="16">
    <mergeCell ref="R39:U39"/>
    <mergeCell ref="H4:H5"/>
    <mergeCell ref="A1:G1"/>
    <mergeCell ref="C4:C5"/>
    <mergeCell ref="G4:G5"/>
    <mergeCell ref="A31:N31"/>
    <mergeCell ref="A27:G27"/>
    <mergeCell ref="F4:F5"/>
    <mergeCell ref="A4:A5"/>
    <mergeCell ref="B4:B5"/>
    <mergeCell ref="A3:H3"/>
    <mergeCell ref="A33:C33"/>
    <mergeCell ref="A34:C34"/>
    <mergeCell ref="A35:C35"/>
    <mergeCell ref="A32:C32"/>
    <mergeCell ref="A36:G36"/>
  </mergeCells>
  <phoneticPr fontId="48" type="noConversion"/>
  <pageMargins left="0.78740157499999996" right="0.78740157499999996" top="0.984251969" bottom="0.984251969" header="0.49212598499999999" footer="0.49212598499999999"/>
  <pageSetup paperSize="9" scale="44" orientation="portrait" horizontalDpi="0" verticalDpi="0" r:id="rId1"/>
  <headerFooter alignWithMargins="0"/>
  <rowBreaks count="1" manualBreakCount="1">
    <brk id="27" max="16383" man="1"/>
  </rowBreaks>
  <colBreaks count="1" manualBreakCount="1">
    <brk id="14" max="1048575" man="1"/>
  </colBreaks>
  <drawing r:id="rId2"/>
</worksheet>
</file>

<file path=xl/worksheets/sheet6.xml><?xml version="1.0" encoding="utf-8"?>
<worksheet xmlns="http://schemas.openxmlformats.org/spreadsheetml/2006/main" xmlns:r="http://schemas.openxmlformats.org/officeDocument/2006/relationships">
  <sheetPr codeName="Plan7">
    <tabColor rgb="FF00B0F0"/>
  </sheetPr>
  <dimension ref="B1:V3232"/>
  <sheetViews>
    <sheetView showGridLines="0" view="pageBreakPreview" zoomScaleNormal="85" zoomScaleSheetLayoutView="100" workbookViewId="0">
      <pane xSplit="3" topLeftCell="D1" activePane="topRight" state="frozen"/>
      <selection activeCell="J36" sqref="J36"/>
      <selection pane="topRight" activeCell="C2" sqref="C2:O2"/>
    </sheetView>
  </sheetViews>
  <sheetFormatPr defaultRowHeight="12.75"/>
  <cols>
    <col min="1" max="1" width="2.5703125" style="93" customWidth="1"/>
    <col min="2" max="2" width="13.28515625" style="148" customWidth="1"/>
    <col min="3" max="3" width="26.7109375" style="93" customWidth="1"/>
    <col min="4" max="4" width="22.28515625" style="93" customWidth="1"/>
    <col min="5" max="5" width="12.7109375" style="106" customWidth="1"/>
    <col min="6" max="6" width="12.7109375" style="93" customWidth="1"/>
    <col min="7" max="7" width="12.7109375" style="106" customWidth="1"/>
    <col min="8" max="8" width="12.7109375" style="93" customWidth="1"/>
    <col min="9" max="9" width="16.42578125" style="106" customWidth="1"/>
    <col min="10" max="10" width="12.7109375" style="93" customWidth="1"/>
    <col min="11" max="11" width="12.7109375" style="106" customWidth="1"/>
    <col min="12" max="12" width="12.7109375" style="93" customWidth="1"/>
    <col min="13" max="13" width="12.7109375" style="106" customWidth="1"/>
    <col min="14" max="14" width="12.7109375" style="93" customWidth="1"/>
    <col min="15" max="15" width="11.85546875" style="93" customWidth="1"/>
    <col min="16" max="16" width="11.28515625" style="93" bestFit="1" customWidth="1"/>
    <col min="17" max="18" width="14.28515625" style="93" customWidth="1"/>
    <col min="19" max="19" width="13.85546875" style="93" customWidth="1"/>
    <col min="20" max="20" width="12.7109375" style="93" customWidth="1"/>
    <col min="21" max="21" width="12.28515625" style="93" bestFit="1" customWidth="1"/>
    <col min="22" max="16384" width="9.140625" style="93"/>
  </cols>
  <sheetData>
    <row r="1" spans="2:22">
      <c r="B1" s="105"/>
    </row>
    <row r="2" spans="2:22" ht="18">
      <c r="B2" s="105"/>
      <c r="C2" s="1323" t="s">
        <v>951</v>
      </c>
      <c r="D2" s="1323"/>
      <c r="E2" s="1323"/>
      <c r="F2" s="1323"/>
      <c r="G2" s="1323"/>
      <c r="H2" s="1323"/>
      <c r="I2" s="1323"/>
      <c r="J2" s="1323"/>
      <c r="K2" s="1323"/>
      <c r="L2" s="1323"/>
      <c r="M2" s="1323"/>
      <c r="N2" s="1323"/>
      <c r="O2" s="1323"/>
    </row>
    <row r="3" spans="2:22">
      <c r="B3" s="105"/>
    </row>
    <row r="4" spans="2:22" ht="15.75">
      <c r="B4" s="105"/>
      <c r="C4" s="1324" t="s">
        <v>932</v>
      </c>
      <c r="D4" s="1324"/>
      <c r="E4" s="1324"/>
      <c r="F4" s="1324"/>
      <c r="G4" s="1324"/>
      <c r="H4" s="1324"/>
      <c r="I4" s="1324"/>
      <c r="J4" s="1324"/>
      <c r="K4" s="1324"/>
      <c r="L4" s="1324"/>
      <c r="M4" s="1324"/>
      <c r="N4" s="1324"/>
      <c r="O4" s="1324"/>
    </row>
    <row r="5" spans="2:22" ht="13.5" thickBot="1">
      <c r="B5" s="105"/>
      <c r="C5" s="107"/>
      <c r="D5" s="107"/>
    </row>
    <row r="6" spans="2:22" ht="26.25" customHeight="1" thickBot="1">
      <c r="B6" s="1311" t="s">
        <v>868</v>
      </c>
      <c r="C6" s="1311" t="s">
        <v>558</v>
      </c>
      <c r="D6" s="1314" t="s">
        <v>714</v>
      </c>
      <c r="E6" s="1325"/>
      <c r="F6" s="1325"/>
      <c r="G6" s="1325"/>
      <c r="H6" s="1325"/>
      <c r="I6" s="1325"/>
      <c r="J6" s="1325"/>
      <c r="K6" s="1325"/>
      <c r="L6" s="1325"/>
      <c r="M6" s="1325"/>
      <c r="N6" s="1325"/>
      <c r="O6" s="1326" t="s">
        <v>559</v>
      </c>
    </row>
    <row r="7" spans="2:22" ht="16.5" customHeight="1" thickBot="1">
      <c r="B7" s="1312"/>
      <c r="C7" s="1312"/>
      <c r="D7" s="1315"/>
      <c r="E7" s="1334" t="s">
        <v>560</v>
      </c>
      <c r="F7" s="1335"/>
      <c r="G7" s="1334" t="s">
        <v>722</v>
      </c>
      <c r="H7" s="1335"/>
      <c r="I7" s="1329" t="s">
        <v>317</v>
      </c>
      <c r="J7" s="1330"/>
      <c r="K7" s="1330"/>
      <c r="L7" s="1330"/>
      <c r="M7" s="1330"/>
      <c r="N7" s="1330"/>
      <c r="O7" s="1327"/>
    </row>
    <row r="8" spans="2:22" ht="127.5" customHeight="1" thickBot="1">
      <c r="B8" s="1313"/>
      <c r="C8" s="1313"/>
      <c r="D8" s="1316"/>
      <c r="E8" s="1336"/>
      <c r="F8" s="1337"/>
      <c r="G8" s="1336"/>
      <c r="H8" s="1337"/>
      <c r="I8" s="1331" t="s">
        <v>561</v>
      </c>
      <c r="J8" s="1332"/>
      <c r="K8" s="1331" t="s">
        <v>562</v>
      </c>
      <c r="L8" s="1332"/>
      <c r="M8" s="1331" t="s">
        <v>563</v>
      </c>
      <c r="N8" s="1333"/>
      <c r="O8" s="1327"/>
    </row>
    <row r="9" spans="2:22" ht="28.5" customHeight="1" thickBot="1">
      <c r="B9" s="1341" t="s">
        <v>585</v>
      </c>
      <c r="C9" s="1342"/>
      <c r="D9" s="1343"/>
      <c r="E9" s="1308">
        <v>1</v>
      </c>
      <c r="F9" s="1309"/>
      <c r="G9" s="1338">
        <v>2</v>
      </c>
      <c r="H9" s="1339"/>
      <c r="I9" s="1338">
        <v>3</v>
      </c>
      <c r="J9" s="1339"/>
      <c r="K9" s="1338">
        <v>4</v>
      </c>
      <c r="L9" s="1339"/>
      <c r="M9" s="1338">
        <v>5</v>
      </c>
      <c r="N9" s="1340"/>
      <c r="O9" s="1327"/>
    </row>
    <row r="10" spans="2:22" ht="27.75" customHeight="1" thickBot="1">
      <c r="B10" s="108"/>
      <c r="C10" s="109"/>
      <c r="D10" s="110"/>
      <c r="E10" s="111" t="s">
        <v>425</v>
      </c>
      <c r="F10" s="112" t="s">
        <v>566</v>
      </c>
      <c r="G10" s="111" t="s">
        <v>425</v>
      </c>
      <c r="H10" s="112" t="s">
        <v>566</v>
      </c>
      <c r="I10" s="111" t="s">
        <v>425</v>
      </c>
      <c r="J10" s="112" t="s">
        <v>566</v>
      </c>
      <c r="K10" s="111" t="s">
        <v>425</v>
      </c>
      <c r="L10" s="112" t="s">
        <v>566</v>
      </c>
      <c r="M10" s="111" t="s">
        <v>425</v>
      </c>
      <c r="N10" s="113" t="s">
        <v>566</v>
      </c>
      <c r="O10" s="1328"/>
    </row>
    <row r="11" spans="2:22" ht="15.75" customHeight="1" thickBot="1">
      <c r="B11" s="1035">
        <v>1</v>
      </c>
      <c r="C11" s="297" t="s">
        <v>442</v>
      </c>
      <c r="D11" s="260" t="s">
        <v>699</v>
      </c>
      <c r="E11" s="240"/>
      <c r="F11" s="241"/>
      <c r="G11" s="240"/>
      <c r="H11" s="241"/>
      <c r="I11" s="263">
        <f>533.67*1.095*1.085*220/180</f>
        <v>774.94</v>
      </c>
      <c r="J11" s="308">
        <v>1</v>
      </c>
      <c r="K11" s="240"/>
      <c r="L11" s="241"/>
      <c r="M11" s="240"/>
      <c r="N11" s="242"/>
      <c r="O11" s="252">
        <f>F11+H11+J11+L11+N11</f>
        <v>1</v>
      </c>
      <c r="P11" s="1159">
        <f t="shared" ref="P11:P42" si="0">E11*F11</f>
        <v>0</v>
      </c>
      <c r="Q11" s="1159">
        <f t="shared" ref="Q11:Q42" si="1">G11*H11</f>
        <v>0</v>
      </c>
      <c r="R11" s="1159">
        <f t="shared" ref="R11:R42" si="2">J11*I11</f>
        <v>774.94</v>
      </c>
      <c r="S11" s="1159">
        <f t="shared" ref="S11:S42" si="3">K11*L11</f>
        <v>0</v>
      </c>
      <c r="T11" s="1159">
        <f t="shared" ref="T11:T42" si="4">M11*N11</f>
        <v>0</v>
      </c>
      <c r="U11" s="1159"/>
      <c r="V11" s="1160" t="e">
        <f>#REF!*220/180</f>
        <v>#REF!</v>
      </c>
    </row>
    <row r="12" spans="2:22" ht="15.75" customHeight="1" thickBot="1">
      <c r="B12" s="1036">
        <v>2</v>
      </c>
      <c r="C12" s="412" t="s">
        <v>443</v>
      </c>
      <c r="D12" s="1018" t="s">
        <v>526</v>
      </c>
      <c r="E12" s="243"/>
      <c r="F12" s="244"/>
      <c r="G12" s="243"/>
      <c r="H12" s="244"/>
      <c r="I12" s="243"/>
      <c r="J12" s="244"/>
      <c r="K12" s="418">
        <f>326.13*1.095*1.085*1.095</f>
        <v>424.28</v>
      </c>
      <c r="L12" s="1186">
        <v>1</v>
      </c>
      <c r="M12" s="243"/>
      <c r="N12" s="246"/>
      <c r="O12" s="252">
        <f t="shared" ref="O12:O75" si="5">F12+H12+J12+L12+N12</f>
        <v>1</v>
      </c>
      <c r="P12" s="1159">
        <f t="shared" si="0"/>
        <v>0</v>
      </c>
      <c r="Q12" s="1159">
        <f t="shared" si="1"/>
        <v>0</v>
      </c>
      <c r="R12" s="1159">
        <f t="shared" si="2"/>
        <v>0</v>
      </c>
      <c r="S12" s="1159">
        <f t="shared" si="3"/>
        <v>424.28</v>
      </c>
      <c r="T12" s="1159">
        <f t="shared" si="4"/>
        <v>0</v>
      </c>
      <c r="U12" s="1159"/>
      <c r="V12" s="1159"/>
    </row>
    <row r="13" spans="2:22" ht="15.75" customHeight="1" thickBot="1">
      <c r="B13" s="1036">
        <v>3</v>
      </c>
      <c r="C13" s="412" t="s">
        <v>444</v>
      </c>
      <c r="D13" s="1018" t="s">
        <v>526</v>
      </c>
      <c r="E13" s="243"/>
      <c r="F13" s="244"/>
      <c r="G13" s="243"/>
      <c r="H13" s="244"/>
      <c r="I13" s="1037">
        <f>533.67*1.095*220/180*1.085*1.095+0.01</f>
        <v>848.57</v>
      </c>
      <c r="J13" s="1186">
        <v>1</v>
      </c>
      <c r="K13" s="243"/>
      <c r="L13" s="244"/>
      <c r="M13" s="243"/>
      <c r="N13" s="246"/>
      <c r="O13" s="252">
        <f t="shared" si="5"/>
        <v>1</v>
      </c>
      <c r="P13" s="1159">
        <f t="shared" si="0"/>
        <v>0</v>
      </c>
      <c r="Q13" s="1159">
        <f t="shared" si="1"/>
        <v>0</v>
      </c>
      <c r="R13" s="1159">
        <f t="shared" si="2"/>
        <v>848.57</v>
      </c>
      <c r="S13" s="1159">
        <f t="shared" si="3"/>
        <v>0</v>
      </c>
      <c r="T13" s="1159">
        <f t="shared" si="4"/>
        <v>0</v>
      </c>
      <c r="U13" s="1159"/>
      <c r="V13" s="1159"/>
    </row>
    <row r="14" spans="2:22" ht="15.75" customHeight="1" thickBot="1">
      <c r="B14" s="1036">
        <v>4</v>
      </c>
      <c r="C14" s="298" t="s">
        <v>445</v>
      </c>
      <c r="D14" s="259" t="s">
        <v>699</v>
      </c>
      <c r="E14" s="243"/>
      <c r="F14" s="244"/>
      <c r="G14" s="243"/>
      <c r="H14" s="244"/>
      <c r="I14" s="264">
        <f>652.27*1.095*1.085</f>
        <v>774.95</v>
      </c>
      <c r="J14" s="261">
        <v>1</v>
      </c>
      <c r="K14" s="243"/>
      <c r="L14" s="244"/>
      <c r="M14" s="243"/>
      <c r="N14" s="246"/>
      <c r="O14" s="252">
        <f t="shared" si="5"/>
        <v>1</v>
      </c>
      <c r="P14" s="1159">
        <f t="shared" si="0"/>
        <v>0</v>
      </c>
      <c r="Q14" s="1159">
        <f t="shared" si="1"/>
        <v>0</v>
      </c>
      <c r="R14" s="1159">
        <f t="shared" si="2"/>
        <v>774.95</v>
      </c>
      <c r="S14" s="1159">
        <f t="shared" si="3"/>
        <v>0</v>
      </c>
      <c r="T14" s="1159">
        <f t="shared" si="4"/>
        <v>0</v>
      </c>
      <c r="U14" s="1159"/>
      <c r="V14" s="1159"/>
    </row>
    <row r="15" spans="2:22" ht="15.75" customHeight="1" thickBot="1">
      <c r="B15" s="1036">
        <v>5</v>
      </c>
      <c r="C15" s="409" t="s">
        <v>542</v>
      </c>
      <c r="D15" s="413" t="s">
        <v>526</v>
      </c>
      <c r="E15" s="114"/>
      <c r="F15" s="115"/>
      <c r="G15" s="114"/>
      <c r="H15" s="115"/>
      <c r="I15" s="114"/>
      <c r="J15" s="115"/>
      <c r="K15" s="411">
        <f>326.13*1.095*1.085*1.095</f>
        <v>424.28</v>
      </c>
      <c r="L15" s="1186">
        <v>1</v>
      </c>
      <c r="M15" s="245"/>
      <c r="N15" s="246"/>
      <c r="O15" s="252">
        <f t="shared" si="5"/>
        <v>1</v>
      </c>
      <c r="P15" s="1159">
        <f t="shared" si="0"/>
        <v>0</v>
      </c>
      <c r="Q15" s="1159">
        <f t="shared" si="1"/>
        <v>0</v>
      </c>
      <c r="R15" s="1159">
        <f t="shared" si="2"/>
        <v>0</v>
      </c>
      <c r="S15" s="1159">
        <f t="shared" si="3"/>
        <v>424.28</v>
      </c>
      <c r="T15" s="1159">
        <f t="shared" si="4"/>
        <v>0</v>
      </c>
      <c r="U15" s="1159"/>
      <c r="V15" s="1159"/>
    </row>
    <row r="16" spans="2:22" ht="15.75" customHeight="1" thickBot="1">
      <c r="B16" s="1036">
        <v>6</v>
      </c>
      <c r="C16" s="409" t="s">
        <v>222</v>
      </c>
      <c r="D16" s="410" t="s">
        <v>517</v>
      </c>
      <c r="E16" s="243"/>
      <c r="F16" s="244"/>
      <c r="G16" s="243"/>
      <c r="H16" s="244"/>
      <c r="I16" s="243"/>
      <c r="J16" s="244"/>
      <c r="K16" s="411">
        <f>326.13*1.095*1.085*1.095</f>
        <v>424.28</v>
      </c>
      <c r="L16" s="1186">
        <v>1</v>
      </c>
      <c r="M16" s="243"/>
      <c r="N16" s="246"/>
      <c r="O16" s="252">
        <f t="shared" si="5"/>
        <v>1</v>
      </c>
      <c r="P16" s="1159">
        <f t="shared" si="0"/>
        <v>0</v>
      </c>
      <c r="Q16" s="1159">
        <f t="shared" si="1"/>
        <v>0</v>
      </c>
      <c r="R16" s="1159">
        <f t="shared" si="2"/>
        <v>0</v>
      </c>
      <c r="S16" s="1159">
        <f t="shared" si="3"/>
        <v>424.28</v>
      </c>
      <c r="T16" s="1159">
        <f t="shared" si="4"/>
        <v>0</v>
      </c>
      <c r="U16" s="1159"/>
      <c r="V16" s="1159"/>
    </row>
    <row r="17" spans="2:22" ht="15.75" customHeight="1" thickBot="1">
      <c r="B17" s="1036">
        <v>7</v>
      </c>
      <c r="C17" s="1017" t="s">
        <v>446</v>
      </c>
      <c r="D17" s="1018" t="s">
        <v>519</v>
      </c>
      <c r="E17" s="243"/>
      <c r="F17" s="244"/>
      <c r="G17" s="243"/>
      <c r="H17" s="244"/>
      <c r="I17" s="411">
        <f>519.98*1.12*1.12*1.095*1.085*1.095+0.01</f>
        <v>848.57</v>
      </c>
      <c r="J17" s="1186">
        <v>2</v>
      </c>
      <c r="K17" s="243"/>
      <c r="L17" s="244"/>
      <c r="M17" s="243"/>
      <c r="N17" s="246"/>
      <c r="O17" s="252">
        <f t="shared" si="5"/>
        <v>2</v>
      </c>
      <c r="P17" s="1159">
        <f t="shared" si="0"/>
        <v>0</v>
      </c>
      <c r="Q17" s="1159">
        <f t="shared" si="1"/>
        <v>0</v>
      </c>
      <c r="R17" s="1159">
        <f t="shared" si="2"/>
        <v>1697.14</v>
      </c>
      <c r="S17" s="1159">
        <f t="shared" si="3"/>
        <v>0</v>
      </c>
      <c r="T17" s="1159">
        <f t="shared" si="4"/>
        <v>0</v>
      </c>
      <c r="U17" s="1159"/>
      <c r="V17" s="1159"/>
    </row>
    <row r="18" spans="2:22" ht="15.75" customHeight="1" thickBot="1">
      <c r="B18" s="1036">
        <v>8</v>
      </c>
      <c r="C18" s="412" t="s">
        <v>447</v>
      </c>
      <c r="D18" s="410" t="s">
        <v>447</v>
      </c>
      <c r="E18" s="243"/>
      <c r="F18" s="244"/>
      <c r="G18" s="243"/>
      <c r="H18" s="244"/>
      <c r="I18" s="418">
        <f>673.86*1.095*1.085*1.095</f>
        <v>876.65</v>
      </c>
      <c r="J18" s="1186">
        <v>2</v>
      </c>
      <c r="K18" s="243"/>
      <c r="L18" s="244"/>
      <c r="M18" s="243"/>
      <c r="N18" s="246"/>
      <c r="O18" s="252">
        <f t="shared" si="5"/>
        <v>2</v>
      </c>
      <c r="P18" s="1159">
        <f t="shared" si="0"/>
        <v>0</v>
      </c>
      <c r="Q18" s="1159">
        <f t="shared" si="1"/>
        <v>0</v>
      </c>
      <c r="R18" s="1159">
        <f t="shared" si="2"/>
        <v>1753.3</v>
      </c>
      <c r="S18" s="1159">
        <f t="shared" si="3"/>
        <v>0</v>
      </c>
      <c r="T18" s="1159">
        <f t="shared" si="4"/>
        <v>0</v>
      </c>
      <c r="U18" s="1159"/>
      <c r="V18" s="1159"/>
    </row>
    <row r="19" spans="2:22" ht="15.75" customHeight="1" thickBot="1">
      <c r="B19" s="1036">
        <v>9</v>
      </c>
      <c r="C19" s="412" t="s">
        <v>448</v>
      </c>
      <c r="D19" s="410" t="s">
        <v>700</v>
      </c>
      <c r="E19" s="114"/>
      <c r="F19" s="115"/>
      <c r="G19" s="114"/>
      <c r="H19" s="115"/>
      <c r="I19" s="114"/>
      <c r="J19" s="115"/>
      <c r="K19" s="243"/>
      <c r="L19" s="244"/>
      <c r="M19" s="414">
        <f>163.07*1.095*1.085*1.095</f>
        <v>212.14</v>
      </c>
      <c r="N19" s="1188">
        <v>1</v>
      </c>
      <c r="O19" s="252">
        <f t="shared" si="5"/>
        <v>1</v>
      </c>
      <c r="P19" s="1159">
        <f t="shared" si="0"/>
        <v>0</v>
      </c>
      <c r="Q19" s="1159">
        <f t="shared" si="1"/>
        <v>0</v>
      </c>
      <c r="R19" s="1159">
        <f t="shared" si="2"/>
        <v>0</v>
      </c>
      <c r="S19" s="1159">
        <f t="shared" si="3"/>
        <v>0</v>
      </c>
      <c r="T19" s="1159">
        <f t="shared" si="4"/>
        <v>212.14</v>
      </c>
      <c r="U19" s="1159"/>
      <c r="V19" s="1159"/>
    </row>
    <row r="20" spans="2:22" ht="15.75" customHeight="1" thickBot="1">
      <c r="B20" s="1036">
        <v>10</v>
      </c>
      <c r="C20" s="412" t="s">
        <v>545</v>
      </c>
      <c r="D20" s="413" t="s">
        <v>517</v>
      </c>
      <c r="E20" s="114"/>
      <c r="F20" s="115"/>
      <c r="G20" s="114"/>
      <c r="H20" s="115"/>
      <c r="I20" s="114"/>
      <c r="J20" s="115"/>
      <c r="K20" s="243"/>
      <c r="L20" s="244"/>
      <c r="M20" s="414">
        <f>163.07*1.095*1.085*1.095</f>
        <v>212.14</v>
      </c>
      <c r="N20" s="1188">
        <v>1</v>
      </c>
      <c r="O20" s="252">
        <f t="shared" si="5"/>
        <v>1</v>
      </c>
      <c r="P20" s="1159">
        <f t="shared" si="0"/>
        <v>0</v>
      </c>
      <c r="Q20" s="1159">
        <f t="shared" si="1"/>
        <v>0</v>
      </c>
      <c r="R20" s="1159">
        <f t="shared" si="2"/>
        <v>0</v>
      </c>
      <c r="S20" s="1159">
        <f t="shared" si="3"/>
        <v>0</v>
      </c>
      <c r="T20" s="1159">
        <f t="shared" si="4"/>
        <v>212.14</v>
      </c>
      <c r="U20" s="1159"/>
      <c r="V20" s="1159"/>
    </row>
    <row r="21" spans="2:22" ht="15.75" customHeight="1" thickBot="1">
      <c r="B21" s="1036">
        <v>11</v>
      </c>
      <c r="C21" s="412" t="s">
        <v>299</v>
      </c>
      <c r="D21" s="410" t="s">
        <v>913</v>
      </c>
      <c r="E21" s="243"/>
      <c r="F21" s="244"/>
      <c r="G21" s="243"/>
      <c r="H21" s="244"/>
      <c r="I21" s="415">
        <f>652.27*1.095*1.085*1.095</f>
        <v>848.57</v>
      </c>
      <c r="J21" s="1186">
        <v>2</v>
      </c>
      <c r="K21" s="243"/>
      <c r="L21" s="244"/>
      <c r="M21" s="243"/>
      <c r="N21" s="246"/>
      <c r="O21" s="252">
        <f t="shared" si="5"/>
        <v>2</v>
      </c>
      <c r="P21" s="1159">
        <f t="shared" si="0"/>
        <v>0</v>
      </c>
      <c r="Q21" s="1159">
        <f t="shared" si="1"/>
        <v>0</v>
      </c>
      <c r="R21" s="1159">
        <f t="shared" si="2"/>
        <v>1697.14</v>
      </c>
      <c r="S21" s="1159">
        <f t="shared" si="3"/>
        <v>0</v>
      </c>
      <c r="T21" s="1159">
        <f t="shared" si="4"/>
        <v>0</v>
      </c>
      <c r="U21" s="1159"/>
      <c r="V21" s="1159"/>
    </row>
    <row r="22" spans="2:22" ht="15.75" customHeight="1" thickBot="1">
      <c r="B22" s="1036">
        <v>12</v>
      </c>
      <c r="C22" s="412" t="s">
        <v>209</v>
      </c>
      <c r="D22" s="410" t="s">
        <v>520</v>
      </c>
      <c r="E22" s="243"/>
      <c r="F22" s="244"/>
      <c r="G22" s="243"/>
      <c r="H22" s="244"/>
      <c r="I22" s="411">
        <f>673.86*1.095*1.085*1.095+0.01</f>
        <v>876.66</v>
      </c>
      <c r="J22" s="1186">
        <v>2</v>
      </c>
      <c r="K22" s="243"/>
      <c r="L22" s="244"/>
      <c r="M22" s="243"/>
      <c r="N22" s="246"/>
      <c r="O22" s="252">
        <f t="shared" si="5"/>
        <v>2</v>
      </c>
      <c r="P22" s="1159">
        <f t="shared" si="0"/>
        <v>0</v>
      </c>
      <c r="Q22" s="1159">
        <f t="shared" si="1"/>
        <v>0</v>
      </c>
      <c r="R22" s="1159">
        <f t="shared" si="2"/>
        <v>1753.32</v>
      </c>
      <c r="S22" s="1159">
        <f t="shared" si="3"/>
        <v>0</v>
      </c>
      <c r="T22" s="1159">
        <f t="shared" si="4"/>
        <v>0</v>
      </c>
      <c r="U22" s="1159"/>
      <c r="V22" s="1159"/>
    </row>
    <row r="23" spans="2:22" ht="15.75" customHeight="1" thickBot="1">
      <c r="B23" s="1036">
        <v>13</v>
      </c>
      <c r="C23" s="412" t="s">
        <v>541</v>
      </c>
      <c r="D23" s="413" t="s">
        <v>526</v>
      </c>
      <c r="E23" s="114"/>
      <c r="F23" s="115"/>
      <c r="G23" s="114"/>
      <c r="H23" s="115"/>
      <c r="I23" s="114"/>
      <c r="J23" s="115"/>
      <c r="K23" s="411">
        <f>326.13*1.095*1.085*1.095</f>
        <v>424.28</v>
      </c>
      <c r="L23" s="1186">
        <v>1</v>
      </c>
      <c r="M23" s="245"/>
      <c r="N23" s="246"/>
      <c r="O23" s="252">
        <f t="shared" si="5"/>
        <v>1</v>
      </c>
      <c r="P23" s="1159">
        <f t="shared" si="0"/>
        <v>0</v>
      </c>
      <c r="Q23" s="1159">
        <f t="shared" si="1"/>
        <v>0</v>
      </c>
      <c r="R23" s="1159">
        <f t="shared" si="2"/>
        <v>0</v>
      </c>
      <c r="S23" s="1159">
        <f t="shared" si="3"/>
        <v>424.28</v>
      </c>
      <c r="T23" s="1159">
        <f t="shared" si="4"/>
        <v>0</v>
      </c>
      <c r="U23" s="1159"/>
      <c r="V23" s="1159"/>
    </row>
    <row r="24" spans="2:22" ht="15.75" customHeight="1" thickBot="1">
      <c r="B24" s="1036">
        <v>14</v>
      </c>
      <c r="C24" s="412" t="s">
        <v>538</v>
      </c>
      <c r="D24" s="413" t="s">
        <v>529</v>
      </c>
      <c r="E24" s="114"/>
      <c r="F24" s="115"/>
      <c r="G24" s="114"/>
      <c r="H24" s="115"/>
      <c r="I24" s="114"/>
      <c r="J24" s="115"/>
      <c r="K24" s="411">
        <f>336.93*1.095*1.085*1.095</f>
        <v>438.33</v>
      </c>
      <c r="L24" s="1186">
        <v>1</v>
      </c>
      <c r="M24" s="245"/>
      <c r="N24" s="246"/>
      <c r="O24" s="252">
        <f t="shared" si="5"/>
        <v>1</v>
      </c>
      <c r="P24" s="1159">
        <f t="shared" si="0"/>
        <v>0</v>
      </c>
      <c r="Q24" s="1159">
        <f t="shared" si="1"/>
        <v>0</v>
      </c>
      <c r="R24" s="1159">
        <f t="shared" si="2"/>
        <v>0</v>
      </c>
      <c r="S24" s="1159">
        <f t="shared" si="3"/>
        <v>438.33</v>
      </c>
      <c r="T24" s="1159">
        <f t="shared" si="4"/>
        <v>0</v>
      </c>
      <c r="U24" s="1159"/>
      <c r="V24" s="1159"/>
    </row>
    <row r="25" spans="2:22" ht="15.75" customHeight="1" thickBot="1">
      <c r="B25" s="1036">
        <v>15</v>
      </c>
      <c r="C25" s="412" t="s">
        <v>210</v>
      </c>
      <c r="D25" s="410" t="s">
        <v>526</v>
      </c>
      <c r="E25" s="243"/>
      <c r="F25" s="244"/>
      <c r="G25" s="243"/>
      <c r="H25" s="244"/>
      <c r="I25" s="418">
        <f>533.67*1.095*220/180*1.085*1.095+0.01</f>
        <v>848.57</v>
      </c>
      <c r="J25" s="1186">
        <v>1</v>
      </c>
      <c r="K25" s="243"/>
      <c r="L25" s="244"/>
      <c r="M25" s="243"/>
      <c r="N25" s="246"/>
      <c r="O25" s="252">
        <f t="shared" si="5"/>
        <v>1</v>
      </c>
      <c r="P25" s="1159">
        <f t="shared" si="0"/>
        <v>0</v>
      </c>
      <c r="Q25" s="1159">
        <f t="shared" si="1"/>
        <v>0</v>
      </c>
      <c r="R25" s="1159">
        <f t="shared" si="2"/>
        <v>848.57</v>
      </c>
      <c r="S25" s="1159">
        <f t="shared" si="3"/>
        <v>0</v>
      </c>
      <c r="T25" s="1159">
        <f t="shared" si="4"/>
        <v>0</v>
      </c>
      <c r="U25" s="1159"/>
      <c r="V25" s="1159"/>
    </row>
    <row r="26" spans="2:22" ht="15.75" customHeight="1" thickBot="1">
      <c r="B26" s="1036">
        <v>16</v>
      </c>
      <c r="C26" s="298" t="s">
        <v>540</v>
      </c>
      <c r="D26" s="259" t="s">
        <v>699</v>
      </c>
      <c r="E26" s="114"/>
      <c r="F26" s="115"/>
      <c r="G26" s="114"/>
      <c r="H26" s="115"/>
      <c r="I26" s="114"/>
      <c r="J26" s="115"/>
      <c r="K26" s="243"/>
      <c r="L26" s="244"/>
      <c r="M26" s="265">
        <f>163.07*1.095*1.085</f>
        <v>193.74</v>
      </c>
      <c r="N26" s="262">
        <v>1</v>
      </c>
      <c r="O26" s="252">
        <f t="shared" si="5"/>
        <v>1</v>
      </c>
      <c r="P26" s="1159">
        <f t="shared" si="0"/>
        <v>0</v>
      </c>
      <c r="Q26" s="1159">
        <f t="shared" si="1"/>
        <v>0</v>
      </c>
      <c r="R26" s="1159">
        <f t="shared" si="2"/>
        <v>0</v>
      </c>
      <c r="S26" s="1159">
        <f t="shared" si="3"/>
        <v>0</v>
      </c>
      <c r="T26" s="1159">
        <f t="shared" si="4"/>
        <v>193.74</v>
      </c>
      <c r="U26" s="1159"/>
      <c r="V26" s="1159"/>
    </row>
    <row r="27" spans="2:22" ht="15.75" customHeight="1" thickBot="1">
      <c r="B27" s="1036">
        <v>17</v>
      </c>
      <c r="C27" s="412" t="s">
        <v>449</v>
      </c>
      <c r="D27" s="410" t="s">
        <v>913</v>
      </c>
      <c r="E27" s="243"/>
      <c r="F27" s="244"/>
      <c r="G27" s="243"/>
      <c r="H27" s="244"/>
      <c r="I27" s="415">
        <f>533.67*1.095*1.085*1.095*220/180+0.01</f>
        <v>848.57</v>
      </c>
      <c r="J27" s="1186">
        <v>1</v>
      </c>
      <c r="K27" s="243"/>
      <c r="L27" s="244"/>
      <c r="M27" s="243"/>
      <c r="N27" s="246"/>
      <c r="O27" s="252">
        <f t="shared" si="5"/>
        <v>1</v>
      </c>
      <c r="P27" s="1159">
        <f t="shared" si="0"/>
        <v>0</v>
      </c>
      <c r="Q27" s="1159">
        <f t="shared" si="1"/>
        <v>0</v>
      </c>
      <c r="R27" s="1159">
        <f t="shared" si="2"/>
        <v>848.57</v>
      </c>
      <c r="S27" s="1159">
        <f t="shared" si="3"/>
        <v>0</v>
      </c>
      <c r="T27" s="1159">
        <f t="shared" si="4"/>
        <v>0</v>
      </c>
      <c r="U27" s="1159"/>
      <c r="V27" s="1159"/>
    </row>
    <row r="28" spans="2:22" ht="15.75" customHeight="1" thickBot="1">
      <c r="B28" s="1036">
        <v>18</v>
      </c>
      <c r="C28" s="412" t="s">
        <v>450</v>
      </c>
      <c r="D28" s="410" t="s">
        <v>532</v>
      </c>
      <c r="E28" s="243"/>
      <c r="F28" s="244"/>
      <c r="G28" s="243"/>
      <c r="H28" s="244"/>
      <c r="I28" s="415">
        <f>533.67*1.095*1.085*220/180*1.095+0.01</f>
        <v>848.57</v>
      </c>
      <c r="J28" s="1186">
        <v>1</v>
      </c>
      <c r="K28" s="243"/>
      <c r="L28" s="244"/>
      <c r="M28" s="243"/>
      <c r="N28" s="246"/>
      <c r="O28" s="252">
        <f t="shared" si="5"/>
        <v>1</v>
      </c>
      <c r="P28" s="1159">
        <f t="shared" si="0"/>
        <v>0</v>
      </c>
      <c r="Q28" s="1159">
        <f t="shared" si="1"/>
        <v>0</v>
      </c>
      <c r="R28" s="1159">
        <f t="shared" si="2"/>
        <v>848.57</v>
      </c>
      <c r="S28" s="1159">
        <f t="shared" si="3"/>
        <v>0</v>
      </c>
      <c r="T28" s="1159">
        <f t="shared" si="4"/>
        <v>0</v>
      </c>
      <c r="U28" s="1159"/>
      <c r="V28" s="1159"/>
    </row>
    <row r="29" spans="2:22" ht="15.75" customHeight="1" thickBot="1">
      <c r="B29" s="1036">
        <v>19</v>
      </c>
      <c r="C29" s="412" t="s">
        <v>451</v>
      </c>
      <c r="D29" s="410" t="s">
        <v>519</v>
      </c>
      <c r="E29" s="243"/>
      <c r="F29" s="244"/>
      <c r="G29" s="243"/>
      <c r="H29" s="244"/>
      <c r="I29" s="411">
        <f>582.38*1.12*1.095*1.085*1.095+0.01</f>
        <v>848.57</v>
      </c>
      <c r="J29" s="1186">
        <v>1</v>
      </c>
      <c r="K29" s="243"/>
      <c r="L29" s="244"/>
      <c r="M29" s="243"/>
      <c r="N29" s="246"/>
      <c r="O29" s="252">
        <f t="shared" si="5"/>
        <v>1</v>
      </c>
      <c r="P29" s="1159">
        <f t="shared" si="0"/>
        <v>0</v>
      </c>
      <c r="Q29" s="1159">
        <f t="shared" si="1"/>
        <v>0</v>
      </c>
      <c r="R29" s="1159">
        <f t="shared" si="2"/>
        <v>848.57</v>
      </c>
      <c r="S29" s="1159">
        <f t="shared" si="3"/>
        <v>0</v>
      </c>
      <c r="T29" s="1159">
        <f t="shared" si="4"/>
        <v>0</v>
      </c>
      <c r="U29" s="1159"/>
      <c r="V29" s="1159"/>
    </row>
    <row r="30" spans="2:22" ht="15.75" customHeight="1" thickBot="1">
      <c r="B30" s="1036">
        <v>20</v>
      </c>
      <c r="C30" s="412" t="s">
        <v>547</v>
      </c>
      <c r="D30" s="413" t="s">
        <v>517</v>
      </c>
      <c r="E30" s="114"/>
      <c r="F30" s="115"/>
      <c r="G30" s="114"/>
      <c r="H30" s="115"/>
      <c r="I30" s="114"/>
      <c r="J30" s="115"/>
      <c r="K30" s="243"/>
      <c r="L30" s="244"/>
      <c r="M30" s="414">
        <f>163.07*1.095*1.085*1.095</f>
        <v>212.14</v>
      </c>
      <c r="N30" s="1188">
        <v>1</v>
      </c>
      <c r="O30" s="252">
        <f t="shared" si="5"/>
        <v>1</v>
      </c>
      <c r="P30" s="1159">
        <f t="shared" si="0"/>
        <v>0</v>
      </c>
      <c r="Q30" s="1159">
        <f t="shared" si="1"/>
        <v>0</v>
      </c>
      <c r="R30" s="1159">
        <f t="shared" si="2"/>
        <v>0</v>
      </c>
      <c r="S30" s="1159">
        <f t="shared" si="3"/>
        <v>0</v>
      </c>
      <c r="T30" s="1159">
        <f t="shared" si="4"/>
        <v>212.14</v>
      </c>
      <c r="U30" s="1159"/>
      <c r="V30" s="1159"/>
    </row>
    <row r="31" spans="2:22" ht="15.75" customHeight="1" thickBot="1">
      <c r="B31" s="1036">
        <v>21</v>
      </c>
      <c r="C31" s="412" t="s">
        <v>554</v>
      </c>
      <c r="D31" s="413" t="s">
        <v>517</v>
      </c>
      <c r="E31" s="114"/>
      <c r="F31" s="115"/>
      <c r="G31" s="114"/>
      <c r="H31" s="115"/>
      <c r="I31" s="415">
        <f>533.67*1.095*1.085*1.095*220/180+0.01</f>
        <v>848.57</v>
      </c>
      <c r="J31" s="1186">
        <v>1</v>
      </c>
      <c r="K31" s="243"/>
      <c r="L31" s="244"/>
      <c r="M31" s="245"/>
      <c r="N31" s="246"/>
      <c r="O31" s="252">
        <f t="shared" si="5"/>
        <v>1</v>
      </c>
      <c r="P31" s="1159">
        <f t="shared" si="0"/>
        <v>0</v>
      </c>
      <c r="Q31" s="1159">
        <f t="shared" si="1"/>
        <v>0</v>
      </c>
      <c r="R31" s="1159">
        <f t="shared" si="2"/>
        <v>848.57</v>
      </c>
      <c r="S31" s="1159">
        <f t="shared" si="3"/>
        <v>0</v>
      </c>
      <c r="T31" s="1159">
        <f t="shared" si="4"/>
        <v>0</v>
      </c>
      <c r="U31" s="1159"/>
      <c r="V31" s="1159"/>
    </row>
    <row r="32" spans="2:22" ht="15.75" customHeight="1" thickBot="1">
      <c r="B32" s="1036">
        <v>22</v>
      </c>
      <c r="C32" s="412" t="s">
        <v>535</v>
      </c>
      <c r="D32" s="413" t="s">
        <v>517</v>
      </c>
      <c r="E32" s="114"/>
      <c r="F32" s="115"/>
      <c r="G32" s="114"/>
      <c r="H32" s="115"/>
      <c r="I32" s="114"/>
      <c r="J32" s="115"/>
      <c r="K32" s="243"/>
      <c r="L32" s="244"/>
      <c r="M32" s="415">
        <f>163.07*1.095*1.085*1.095</f>
        <v>212.14</v>
      </c>
      <c r="N32" s="1188">
        <v>1</v>
      </c>
      <c r="O32" s="252">
        <f t="shared" si="5"/>
        <v>1</v>
      </c>
      <c r="P32" s="1159">
        <f t="shared" si="0"/>
        <v>0</v>
      </c>
      <c r="Q32" s="1159">
        <f t="shared" si="1"/>
        <v>0</v>
      </c>
      <c r="R32" s="1159">
        <f t="shared" si="2"/>
        <v>0</v>
      </c>
      <c r="S32" s="1159">
        <f t="shared" si="3"/>
        <v>0</v>
      </c>
      <c r="T32" s="1159">
        <f t="shared" si="4"/>
        <v>212.14</v>
      </c>
      <c r="U32" s="1159"/>
      <c r="V32" s="1159"/>
    </row>
    <row r="33" spans="2:22" ht="15.75" customHeight="1" thickBot="1">
      <c r="B33" s="1036">
        <v>23</v>
      </c>
      <c r="C33" s="412" t="s">
        <v>452</v>
      </c>
      <c r="D33" s="410" t="s">
        <v>902</v>
      </c>
      <c r="E33" s="243"/>
      <c r="F33" s="244"/>
      <c r="G33" s="243"/>
      <c r="H33" s="244"/>
      <c r="I33" s="415">
        <f>652.27*1.095*1.085*1.095</f>
        <v>848.57</v>
      </c>
      <c r="J33" s="1186">
        <v>1</v>
      </c>
      <c r="K33" s="243"/>
      <c r="L33" s="244"/>
      <c r="M33" s="243"/>
      <c r="N33" s="246"/>
      <c r="O33" s="252">
        <f t="shared" si="5"/>
        <v>1</v>
      </c>
      <c r="P33" s="1159">
        <f t="shared" si="0"/>
        <v>0</v>
      </c>
      <c r="Q33" s="1159">
        <f t="shared" si="1"/>
        <v>0</v>
      </c>
      <c r="R33" s="1159">
        <f t="shared" si="2"/>
        <v>848.57</v>
      </c>
      <c r="S33" s="1159">
        <f t="shared" si="3"/>
        <v>0</v>
      </c>
      <c r="T33" s="1159">
        <f t="shared" si="4"/>
        <v>0</v>
      </c>
      <c r="U33" s="1159"/>
      <c r="V33" s="1159"/>
    </row>
    <row r="34" spans="2:22" ht="15.75" customHeight="1" thickBot="1">
      <c r="B34" s="1036">
        <v>24</v>
      </c>
      <c r="C34" s="409" t="s">
        <v>454</v>
      </c>
      <c r="D34" s="410" t="s">
        <v>519</v>
      </c>
      <c r="E34" s="243"/>
      <c r="F34" s="244"/>
      <c r="G34" s="243"/>
      <c r="H34" s="244"/>
      <c r="I34" s="243"/>
      <c r="J34" s="244"/>
      <c r="K34" s="411">
        <f>291.19*1.12*1.095*1.085*1.095</f>
        <v>424.28</v>
      </c>
      <c r="L34" s="1186">
        <v>1</v>
      </c>
      <c r="M34" s="243"/>
      <c r="N34" s="246"/>
      <c r="O34" s="252">
        <f t="shared" si="5"/>
        <v>1</v>
      </c>
      <c r="P34" s="1159">
        <f t="shared" si="0"/>
        <v>0</v>
      </c>
      <c r="Q34" s="1159">
        <f t="shared" si="1"/>
        <v>0</v>
      </c>
      <c r="R34" s="1159">
        <f t="shared" si="2"/>
        <v>0</v>
      </c>
      <c r="S34" s="1159">
        <f t="shared" si="3"/>
        <v>424.28</v>
      </c>
      <c r="T34" s="1159">
        <f t="shared" si="4"/>
        <v>0</v>
      </c>
      <c r="U34" s="1159"/>
      <c r="V34" s="1159"/>
    </row>
    <row r="35" spans="2:22" ht="15.75" customHeight="1" thickBot="1">
      <c r="B35" s="1036">
        <v>25</v>
      </c>
      <c r="C35" s="412" t="s">
        <v>453</v>
      </c>
      <c r="D35" s="410" t="s">
        <v>517</v>
      </c>
      <c r="E35" s="243"/>
      <c r="F35" s="244"/>
      <c r="G35" s="243"/>
      <c r="H35" s="244"/>
      <c r="I35" s="415">
        <f>652.27*1.095*1.085*1.095</f>
        <v>848.57</v>
      </c>
      <c r="J35" s="1186">
        <v>2</v>
      </c>
      <c r="K35" s="243"/>
      <c r="L35" s="244"/>
      <c r="M35" s="243"/>
      <c r="N35" s="244"/>
      <c r="O35" s="252">
        <f t="shared" si="5"/>
        <v>2</v>
      </c>
      <c r="P35" s="1159">
        <f t="shared" si="0"/>
        <v>0</v>
      </c>
      <c r="Q35" s="1159">
        <f t="shared" si="1"/>
        <v>0</v>
      </c>
      <c r="R35" s="1159">
        <f t="shared" si="2"/>
        <v>1697.14</v>
      </c>
      <c r="S35" s="1159">
        <f t="shared" si="3"/>
        <v>0</v>
      </c>
      <c r="T35" s="1159">
        <f t="shared" si="4"/>
        <v>0</v>
      </c>
      <c r="U35" s="1159"/>
      <c r="V35" s="1159"/>
    </row>
    <row r="36" spans="2:22" ht="15.75" customHeight="1" thickBot="1">
      <c r="B36" s="1036">
        <v>26</v>
      </c>
      <c r="C36" s="412" t="s">
        <v>553</v>
      </c>
      <c r="D36" s="413" t="s">
        <v>517</v>
      </c>
      <c r="E36" s="114"/>
      <c r="F36" s="115"/>
      <c r="G36" s="114"/>
      <c r="H36" s="115"/>
      <c r="I36" s="114"/>
      <c r="J36" s="115"/>
      <c r="K36" s="243"/>
      <c r="L36" s="244"/>
      <c r="M36" s="414">
        <f>163.07*1.095*1.085*1.095</f>
        <v>212.14</v>
      </c>
      <c r="N36" s="1188">
        <v>1</v>
      </c>
      <c r="O36" s="252">
        <f t="shared" si="5"/>
        <v>1</v>
      </c>
      <c r="P36" s="1159">
        <f t="shared" si="0"/>
        <v>0</v>
      </c>
      <c r="Q36" s="1159">
        <f t="shared" si="1"/>
        <v>0</v>
      </c>
      <c r="R36" s="1159">
        <f t="shared" si="2"/>
        <v>0</v>
      </c>
      <c r="S36" s="1159">
        <f t="shared" si="3"/>
        <v>0</v>
      </c>
      <c r="T36" s="1159">
        <f t="shared" si="4"/>
        <v>212.14</v>
      </c>
      <c r="U36" s="1159"/>
      <c r="V36" s="1159"/>
    </row>
    <row r="37" spans="2:22" ht="15.75" customHeight="1" thickBot="1">
      <c r="B37" s="1036">
        <v>27</v>
      </c>
      <c r="C37" s="412" t="s">
        <v>211</v>
      </c>
      <c r="D37" s="413" t="s">
        <v>520</v>
      </c>
      <c r="E37" s="243"/>
      <c r="F37" s="244"/>
      <c r="G37" s="243"/>
      <c r="H37" s="244"/>
      <c r="I37" s="411">
        <f>673.86*1.095*1.085*1.095+0.01</f>
        <v>876.66</v>
      </c>
      <c r="J37" s="1186">
        <v>5</v>
      </c>
      <c r="K37" s="243"/>
      <c r="L37" s="244"/>
      <c r="M37" s="243"/>
      <c r="N37" s="246"/>
      <c r="O37" s="252">
        <f t="shared" si="5"/>
        <v>5</v>
      </c>
      <c r="P37" s="1159">
        <f t="shared" si="0"/>
        <v>0</v>
      </c>
      <c r="Q37" s="1159">
        <f t="shared" si="1"/>
        <v>0</v>
      </c>
      <c r="R37" s="1159">
        <f t="shared" si="2"/>
        <v>4383.3</v>
      </c>
      <c r="S37" s="1159">
        <f t="shared" si="3"/>
        <v>0</v>
      </c>
      <c r="T37" s="1159">
        <f t="shared" si="4"/>
        <v>0</v>
      </c>
      <c r="U37" s="1159"/>
      <c r="V37" s="1159"/>
    </row>
    <row r="38" spans="2:22" ht="15.75" customHeight="1" thickBot="1">
      <c r="B38" s="1036">
        <v>28</v>
      </c>
      <c r="C38" s="412" t="s">
        <v>455</v>
      </c>
      <c r="D38" s="413" t="s">
        <v>521</v>
      </c>
      <c r="E38" s="243"/>
      <c r="F38" s="244"/>
      <c r="G38" s="243"/>
      <c r="H38" s="244"/>
      <c r="I38" s="243"/>
      <c r="J38" s="244"/>
      <c r="K38" s="243"/>
      <c r="L38" s="244"/>
      <c r="M38" s="415">
        <f>((519.98*1.12)/220*55)*1.12*1.095*1.085*1.095</f>
        <v>212.14</v>
      </c>
      <c r="N38" s="1188">
        <v>1</v>
      </c>
      <c r="O38" s="252">
        <f t="shared" si="5"/>
        <v>1</v>
      </c>
      <c r="P38" s="1159">
        <f t="shared" si="0"/>
        <v>0</v>
      </c>
      <c r="Q38" s="1159">
        <f t="shared" si="1"/>
        <v>0</v>
      </c>
      <c r="R38" s="1159">
        <f t="shared" si="2"/>
        <v>0</v>
      </c>
      <c r="S38" s="1159">
        <f t="shared" si="3"/>
        <v>0</v>
      </c>
      <c r="T38" s="1159">
        <f t="shared" si="4"/>
        <v>212.14</v>
      </c>
      <c r="U38" s="1159"/>
      <c r="V38" s="1159"/>
    </row>
    <row r="39" spans="2:22" ht="15.75" customHeight="1" thickBot="1">
      <c r="B39" s="1036">
        <v>29</v>
      </c>
      <c r="C39" s="412" t="s">
        <v>456</v>
      </c>
      <c r="D39" s="413" t="s">
        <v>519</v>
      </c>
      <c r="E39" s="243"/>
      <c r="F39" s="244"/>
      <c r="G39" s="243"/>
      <c r="H39" s="244"/>
      <c r="I39" s="243"/>
      <c r="J39" s="244"/>
      <c r="K39" s="243"/>
      <c r="L39" s="244"/>
      <c r="M39" s="415">
        <f>(519.98*1.12*1.12*1.095*1.085)/220*55*1.095</f>
        <v>212.14</v>
      </c>
      <c r="N39" s="1188">
        <v>1</v>
      </c>
      <c r="O39" s="252">
        <f t="shared" si="5"/>
        <v>1</v>
      </c>
      <c r="P39" s="1159">
        <f t="shared" si="0"/>
        <v>0</v>
      </c>
      <c r="Q39" s="1159">
        <f t="shared" si="1"/>
        <v>0</v>
      </c>
      <c r="R39" s="1159">
        <f t="shared" si="2"/>
        <v>0</v>
      </c>
      <c r="S39" s="1159">
        <f t="shared" si="3"/>
        <v>0</v>
      </c>
      <c r="T39" s="1159">
        <f t="shared" si="4"/>
        <v>212.14</v>
      </c>
      <c r="U39" s="1159"/>
      <c r="V39" s="1159"/>
    </row>
    <row r="40" spans="2:22" ht="15.75" customHeight="1" thickBot="1">
      <c r="B40" s="1036">
        <v>30</v>
      </c>
      <c r="C40" s="412" t="s">
        <v>457</v>
      </c>
      <c r="D40" s="413" t="s">
        <v>521</v>
      </c>
      <c r="E40" s="243"/>
      <c r="F40" s="244"/>
      <c r="G40" s="243"/>
      <c r="H40" s="244"/>
      <c r="I40" s="415">
        <f>((519.98*1.12)/220*180)*1.12*1.095*220/180*1.085*1.095+0.01</f>
        <v>848.57</v>
      </c>
      <c r="J40" s="1186">
        <v>1</v>
      </c>
      <c r="K40" s="243"/>
      <c r="L40" s="244"/>
      <c r="M40" s="243"/>
      <c r="N40" s="246"/>
      <c r="O40" s="252">
        <f t="shared" si="5"/>
        <v>1</v>
      </c>
      <c r="P40" s="1159">
        <f t="shared" si="0"/>
        <v>0</v>
      </c>
      <c r="Q40" s="1159">
        <f t="shared" si="1"/>
        <v>0</v>
      </c>
      <c r="R40" s="1159">
        <f t="shared" si="2"/>
        <v>848.57</v>
      </c>
      <c r="S40" s="1159">
        <f t="shared" si="3"/>
        <v>0</v>
      </c>
      <c r="T40" s="1159">
        <f t="shared" si="4"/>
        <v>0</v>
      </c>
      <c r="U40" s="1159"/>
      <c r="V40" s="1159"/>
    </row>
    <row r="41" spans="2:22" ht="15.75" customHeight="1" thickBot="1">
      <c r="B41" s="1036">
        <v>31</v>
      </c>
      <c r="C41" s="1017" t="s">
        <v>458</v>
      </c>
      <c r="D41" s="1020" t="s">
        <v>522</v>
      </c>
      <c r="E41" s="243"/>
      <c r="F41" s="244"/>
      <c r="G41" s="243"/>
      <c r="H41" s="244"/>
      <c r="I41" s="415">
        <f>((537.21*1.12*1.12)/220*180*1.095-0.01)*220/180*1.085*1.095</f>
        <v>876.66</v>
      </c>
      <c r="J41" s="1186">
        <v>3</v>
      </c>
      <c r="K41" s="243"/>
      <c r="L41" s="244"/>
      <c r="M41" s="243"/>
      <c r="N41" s="246"/>
      <c r="O41" s="252">
        <f t="shared" si="5"/>
        <v>3</v>
      </c>
      <c r="P41" s="1159">
        <f t="shared" si="0"/>
        <v>0</v>
      </c>
      <c r="Q41" s="1159">
        <f t="shared" si="1"/>
        <v>0</v>
      </c>
      <c r="R41" s="1159">
        <f t="shared" si="2"/>
        <v>2629.98</v>
      </c>
      <c r="S41" s="1159">
        <f t="shared" si="3"/>
        <v>0</v>
      </c>
      <c r="T41" s="1159">
        <f t="shared" si="4"/>
        <v>0</v>
      </c>
      <c r="U41" s="1159"/>
      <c r="V41" s="1159"/>
    </row>
    <row r="42" spans="2:22" ht="15.75" customHeight="1" thickBot="1">
      <c r="B42" s="1036">
        <v>32</v>
      </c>
      <c r="C42" s="409" t="s">
        <v>304</v>
      </c>
      <c r="D42" s="1020" t="s">
        <v>526</v>
      </c>
      <c r="E42" s="243"/>
      <c r="F42" s="244"/>
      <c r="G42" s="243"/>
      <c r="H42" s="244"/>
      <c r="I42" s="1037">
        <f>652.27*1.095*1.085*1.095</f>
        <v>848.57</v>
      </c>
      <c r="J42" s="1186">
        <v>1</v>
      </c>
      <c r="K42" s="1037">
        <f>(326.13*1.095)*1.085*1.095</f>
        <v>424.28</v>
      </c>
      <c r="L42" s="1186">
        <v>1</v>
      </c>
      <c r="M42" s="243"/>
      <c r="N42" s="246"/>
      <c r="O42" s="252">
        <f t="shared" si="5"/>
        <v>2</v>
      </c>
      <c r="P42" s="1159">
        <f t="shared" si="0"/>
        <v>0</v>
      </c>
      <c r="Q42" s="1159">
        <f t="shared" si="1"/>
        <v>0</v>
      </c>
      <c r="R42" s="1159">
        <f t="shared" si="2"/>
        <v>848.57</v>
      </c>
      <c r="S42" s="1159">
        <f t="shared" si="3"/>
        <v>424.28</v>
      </c>
      <c r="T42" s="1159">
        <f t="shared" si="4"/>
        <v>0</v>
      </c>
      <c r="U42" s="1159"/>
      <c r="V42" s="1159"/>
    </row>
    <row r="43" spans="2:22" ht="15.75" customHeight="1" thickBot="1">
      <c r="B43" s="1036">
        <v>33</v>
      </c>
      <c r="C43" s="412" t="s">
        <v>459</v>
      </c>
      <c r="D43" s="413" t="s">
        <v>523</v>
      </c>
      <c r="E43" s="243"/>
      <c r="F43" s="244"/>
      <c r="G43" s="243"/>
      <c r="H43" s="244"/>
      <c r="I43" s="243"/>
      <c r="J43" s="244"/>
      <c r="K43" s="243"/>
      <c r="L43" s="244"/>
      <c r="M43" s="415">
        <f>163.07*1.095*1.085*1.095</f>
        <v>212.14</v>
      </c>
      <c r="N43" s="1188">
        <v>1</v>
      </c>
      <c r="O43" s="252">
        <f t="shared" si="5"/>
        <v>1</v>
      </c>
      <c r="P43" s="1159">
        <f t="shared" ref="P43:P74" si="6">E43*F43</f>
        <v>0</v>
      </c>
      <c r="Q43" s="1159">
        <f t="shared" ref="Q43:Q74" si="7">G43*H43</f>
        <v>0</v>
      </c>
      <c r="R43" s="1159">
        <f t="shared" ref="R43:R74" si="8">J43*I43</f>
        <v>0</v>
      </c>
      <c r="S43" s="1159">
        <f t="shared" ref="S43:S74" si="9">K43*L43</f>
        <v>0</v>
      </c>
      <c r="T43" s="1159">
        <f t="shared" ref="T43:T74" si="10">M43*N43</f>
        <v>212.14</v>
      </c>
      <c r="U43" s="1159"/>
      <c r="V43" s="1159"/>
    </row>
    <row r="44" spans="2:22" ht="15.75" customHeight="1" thickBot="1">
      <c r="B44" s="1036">
        <v>34</v>
      </c>
      <c r="C44" s="412" t="s">
        <v>212</v>
      </c>
      <c r="D44" s="413" t="s">
        <v>524</v>
      </c>
      <c r="E44" s="243"/>
      <c r="F44" s="244"/>
      <c r="G44" s="243"/>
      <c r="H44" s="244"/>
      <c r="I44" s="411">
        <f>537.21*1.12*1.12*1.095*1.085*1.095-0.01</f>
        <v>876.66</v>
      </c>
      <c r="J44" s="1186">
        <v>2</v>
      </c>
      <c r="K44" s="411">
        <f>300.83*1.12*1.095*1.085*1.095</f>
        <v>438.33</v>
      </c>
      <c r="L44" s="1186">
        <v>1</v>
      </c>
      <c r="M44" s="243"/>
      <c r="N44" s="246"/>
      <c r="O44" s="252">
        <f t="shared" si="5"/>
        <v>3</v>
      </c>
      <c r="P44" s="1159">
        <f t="shared" si="6"/>
        <v>0</v>
      </c>
      <c r="Q44" s="1159">
        <f t="shared" si="7"/>
        <v>0</v>
      </c>
      <c r="R44" s="1159">
        <f t="shared" si="8"/>
        <v>1753.32</v>
      </c>
      <c r="S44" s="1159">
        <f t="shared" si="9"/>
        <v>438.33</v>
      </c>
      <c r="T44" s="1159">
        <f t="shared" si="10"/>
        <v>0</v>
      </c>
      <c r="U44" s="1159"/>
      <c r="V44" s="1159"/>
    </row>
    <row r="45" spans="2:22" ht="15.75" customHeight="1" thickBot="1">
      <c r="B45" s="1036">
        <v>35</v>
      </c>
      <c r="C45" s="412" t="s">
        <v>460</v>
      </c>
      <c r="D45" s="413" t="s">
        <v>517</v>
      </c>
      <c r="E45" s="243"/>
      <c r="F45" s="244"/>
      <c r="G45" s="243"/>
      <c r="H45" s="244"/>
      <c r="I45" s="243"/>
      <c r="J45" s="244"/>
      <c r="K45" s="247"/>
      <c r="L45" s="244"/>
      <c r="M45" s="411">
        <f>163.07*1.095*1.085*1.095</f>
        <v>212.14</v>
      </c>
      <c r="N45" s="1188">
        <v>1</v>
      </c>
      <c r="O45" s="252">
        <f t="shared" si="5"/>
        <v>1</v>
      </c>
      <c r="P45" s="1159">
        <f t="shared" si="6"/>
        <v>0</v>
      </c>
      <c r="Q45" s="1159">
        <f t="shared" si="7"/>
        <v>0</v>
      </c>
      <c r="R45" s="1159">
        <f t="shared" si="8"/>
        <v>0</v>
      </c>
      <c r="S45" s="1159">
        <f t="shared" si="9"/>
        <v>0</v>
      </c>
      <c r="T45" s="1159">
        <f t="shared" si="10"/>
        <v>212.14</v>
      </c>
      <c r="U45" s="1159"/>
      <c r="V45" s="1159"/>
    </row>
    <row r="46" spans="2:22" ht="15.75" customHeight="1" thickBot="1">
      <c r="B46" s="1036">
        <v>36</v>
      </c>
      <c r="C46" s="412" t="s">
        <v>461</v>
      </c>
      <c r="D46" s="413" t="s">
        <v>519</v>
      </c>
      <c r="E46" s="243"/>
      <c r="F46" s="244"/>
      <c r="G46" s="243"/>
      <c r="H46" s="244"/>
      <c r="I46" s="243"/>
      <c r="J46" s="244"/>
      <c r="K46" s="243"/>
      <c r="L46" s="244"/>
      <c r="M46" s="415">
        <f>(519.98*1.12*1.12*1.095*1.085)/220*55*1.095</f>
        <v>212.14</v>
      </c>
      <c r="N46" s="1188">
        <v>1</v>
      </c>
      <c r="O46" s="252">
        <f t="shared" si="5"/>
        <v>1</v>
      </c>
      <c r="P46" s="1159">
        <f t="shared" si="6"/>
        <v>0</v>
      </c>
      <c r="Q46" s="1159">
        <f t="shared" si="7"/>
        <v>0</v>
      </c>
      <c r="R46" s="1159">
        <f t="shared" si="8"/>
        <v>0</v>
      </c>
      <c r="S46" s="1159">
        <f t="shared" si="9"/>
        <v>0</v>
      </c>
      <c r="T46" s="1159">
        <f t="shared" si="10"/>
        <v>212.14</v>
      </c>
      <c r="U46" s="1159"/>
      <c r="V46" s="1159"/>
    </row>
    <row r="47" spans="2:22" ht="15.75" customHeight="1" thickBot="1">
      <c r="B47" s="1036">
        <v>37</v>
      </c>
      <c r="C47" s="412" t="s">
        <v>657</v>
      </c>
      <c r="D47" s="410" t="s">
        <v>517</v>
      </c>
      <c r="E47" s="251"/>
      <c r="F47" s="250"/>
      <c r="G47" s="251"/>
      <c r="H47" s="250"/>
      <c r="I47" s="251"/>
      <c r="J47" s="250"/>
      <c r="K47" s="251"/>
      <c r="L47" s="250"/>
      <c r="M47" s="414">
        <f>163.07*1.095*1.085*1.095</f>
        <v>212.14</v>
      </c>
      <c r="N47" s="1189">
        <v>1</v>
      </c>
      <c r="O47" s="252">
        <f t="shared" si="5"/>
        <v>1</v>
      </c>
      <c r="P47" s="1159">
        <f t="shared" si="6"/>
        <v>0</v>
      </c>
      <c r="Q47" s="1159">
        <f t="shared" si="7"/>
        <v>0</v>
      </c>
      <c r="R47" s="1159">
        <f t="shared" si="8"/>
        <v>0</v>
      </c>
      <c r="S47" s="1159">
        <f t="shared" si="9"/>
        <v>0</v>
      </c>
      <c r="T47" s="1159">
        <f t="shared" si="10"/>
        <v>212.14</v>
      </c>
      <c r="U47" s="1159"/>
      <c r="V47" s="1159"/>
    </row>
    <row r="48" spans="2:22" ht="15.75" customHeight="1" thickBot="1">
      <c r="B48" s="1036">
        <v>38</v>
      </c>
      <c r="C48" s="412" t="s">
        <v>462</v>
      </c>
      <c r="D48" s="413" t="s">
        <v>520</v>
      </c>
      <c r="E48" s="243"/>
      <c r="F48" s="244"/>
      <c r="G48" s="243"/>
      <c r="H48" s="244"/>
      <c r="I48" s="411">
        <f>673.86*1.095*1.085*1.095+0.01</f>
        <v>876.66</v>
      </c>
      <c r="J48" s="1186">
        <v>1</v>
      </c>
      <c r="K48" s="243"/>
      <c r="L48" s="244"/>
      <c r="M48" s="243"/>
      <c r="N48" s="246"/>
      <c r="O48" s="252">
        <f t="shared" si="5"/>
        <v>1</v>
      </c>
      <c r="P48" s="1159">
        <f t="shared" si="6"/>
        <v>0</v>
      </c>
      <c r="Q48" s="1159">
        <f t="shared" si="7"/>
        <v>0</v>
      </c>
      <c r="R48" s="1159">
        <f t="shared" si="8"/>
        <v>876.66</v>
      </c>
      <c r="S48" s="1159">
        <f t="shared" si="9"/>
        <v>0</v>
      </c>
      <c r="T48" s="1159">
        <f t="shared" si="10"/>
        <v>0</v>
      </c>
      <c r="U48" s="1159"/>
      <c r="V48" s="1159"/>
    </row>
    <row r="49" spans="2:22" ht="15.75" customHeight="1" thickBot="1">
      <c r="B49" s="1036">
        <v>39</v>
      </c>
      <c r="C49" s="409" t="s">
        <v>550</v>
      </c>
      <c r="D49" s="413" t="s">
        <v>529</v>
      </c>
      <c r="E49" s="114"/>
      <c r="F49" s="115"/>
      <c r="G49" s="114"/>
      <c r="H49" s="115"/>
      <c r="I49" s="114"/>
      <c r="J49" s="115"/>
      <c r="K49" s="243"/>
      <c r="L49" s="244"/>
      <c r="M49" s="414">
        <f>168.47*1.095*1.085*1.095</f>
        <v>219.17</v>
      </c>
      <c r="N49" s="1188">
        <v>1</v>
      </c>
      <c r="O49" s="252">
        <f t="shared" si="5"/>
        <v>1</v>
      </c>
      <c r="P49" s="1159">
        <f t="shared" si="6"/>
        <v>0</v>
      </c>
      <c r="Q49" s="1159">
        <f t="shared" si="7"/>
        <v>0</v>
      </c>
      <c r="R49" s="1159">
        <f t="shared" si="8"/>
        <v>0</v>
      </c>
      <c r="S49" s="1159">
        <f t="shared" si="9"/>
        <v>0</v>
      </c>
      <c r="T49" s="1159">
        <f t="shared" si="10"/>
        <v>219.17</v>
      </c>
      <c r="U49" s="1159"/>
      <c r="V49" s="1159"/>
    </row>
    <row r="50" spans="2:22" ht="15.75" customHeight="1" thickBot="1">
      <c r="B50" s="1036">
        <v>40</v>
      </c>
      <c r="C50" s="412" t="s">
        <v>213</v>
      </c>
      <c r="D50" s="416" t="s">
        <v>525</v>
      </c>
      <c r="E50" s="243"/>
      <c r="F50" s="244"/>
      <c r="G50" s="243"/>
      <c r="H50" s="244"/>
      <c r="I50" s="411">
        <f>673.86*1.095*1.085*1.095+0.01</f>
        <v>876.66</v>
      </c>
      <c r="J50" s="1186">
        <v>1</v>
      </c>
      <c r="K50" s="243"/>
      <c r="L50" s="244"/>
      <c r="M50" s="243"/>
      <c r="N50" s="246"/>
      <c r="O50" s="252">
        <f t="shared" si="5"/>
        <v>1</v>
      </c>
      <c r="P50" s="1159">
        <f t="shared" si="6"/>
        <v>0</v>
      </c>
      <c r="Q50" s="1159">
        <f t="shared" si="7"/>
        <v>0</v>
      </c>
      <c r="R50" s="1159">
        <f t="shared" si="8"/>
        <v>876.66</v>
      </c>
      <c r="S50" s="1159">
        <f t="shared" si="9"/>
        <v>0</v>
      </c>
      <c r="T50" s="1159">
        <f t="shared" si="10"/>
        <v>0</v>
      </c>
      <c r="U50" s="1159"/>
      <c r="V50" s="1159"/>
    </row>
    <row r="51" spans="2:22" ht="15.75" customHeight="1" thickBot="1">
      <c r="B51" s="1036">
        <v>41</v>
      </c>
      <c r="C51" s="1031" t="s">
        <v>518</v>
      </c>
      <c r="D51" s="410" t="s">
        <v>518</v>
      </c>
      <c r="E51" s="114"/>
      <c r="F51" s="115"/>
      <c r="G51" s="114"/>
      <c r="H51" s="115"/>
      <c r="I51" s="114"/>
      <c r="J51" s="115"/>
      <c r="K51" s="411">
        <f>737.88*1.085/220*110*1.095</f>
        <v>438.33</v>
      </c>
      <c r="L51" s="1186">
        <v>1</v>
      </c>
      <c r="M51" s="245"/>
      <c r="N51" s="246"/>
      <c r="O51" s="252">
        <f t="shared" si="5"/>
        <v>1</v>
      </c>
      <c r="P51" s="1159">
        <f t="shared" si="6"/>
        <v>0</v>
      </c>
      <c r="Q51" s="1159">
        <f t="shared" si="7"/>
        <v>0</v>
      </c>
      <c r="R51" s="1159">
        <f t="shared" si="8"/>
        <v>0</v>
      </c>
      <c r="S51" s="1159">
        <f t="shared" si="9"/>
        <v>438.33</v>
      </c>
      <c r="T51" s="1159">
        <f t="shared" si="10"/>
        <v>0</v>
      </c>
      <c r="U51" s="1159"/>
      <c r="V51" s="1159"/>
    </row>
    <row r="52" spans="2:22" ht="15.75" customHeight="1" thickBot="1">
      <c r="B52" s="1036">
        <v>42</v>
      </c>
      <c r="C52" s="412" t="s">
        <v>463</v>
      </c>
      <c r="D52" s="413" t="s">
        <v>517</v>
      </c>
      <c r="E52" s="243"/>
      <c r="F52" s="244"/>
      <c r="G52" s="243"/>
      <c r="H52" s="244"/>
      <c r="I52" s="415">
        <f>533.67*1.095*1.085*1.095*220/180+0.01</f>
        <v>848.57</v>
      </c>
      <c r="J52" s="1186">
        <v>1</v>
      </c>
      <c r="K52" s="243"/>
      <c r="L52" s="244"/>
      <c r="M52" s="243"/>
      <c r="N52" s="246"/>
      <c r="O52" s="252">
        <f t="shared" si="5"/>
        <v>1</v>
      </c>
      <c r="P52" s="1159">
        <f t="shared" si="6"/>
        <v>0</v>
      </c>
      <c r="Q52" s="1159">
        <f t="shared" si="7"/>
        <v>0</v>
      </c>
      <c r="R52" s="1159">
        <f t="shared" si="8"/>
        <v>848.57</v>
      </c>
      <c r="S52" s="1159">
        <f t="shared" si="9"/>
        <v>0</v>
      </c>
      <c r="T52" s="1159">
        <f t="shared" si="10"/>
        <v>0</v>
      </c>
      <c r="U52" s="1159"/>
      <c r="V52" s="1159"/>
    </row>
    <row r="53" spans="2:22" ht="15.75" customHeight="1" thickBot="1">
      <c r="B53" s="1036">
        <v>43</v>
      </c>
      <c r="C53" s="412" t="s">
        <v>546</v>
      </c>
      <c r="D53" s="413" t="s">
        <v>517</v>
      </c>
      <c r="E53" s="114"/>
      <c r="F53" s="115"/>
      <c r="G53" s="114"/>
      <c r="H53" s="115"/>
      <c r="I53" s="114"/>
      <c r="J53" s="115"/>
      <c r="K53" s="243"/>
      <c r="L53" s="244"/>
      <c r="M53" s="414">
        <f>163.07*1.095*1.085*1.095</f>
        <v>212.14</v>
      </c>
      <c r="N53" s="1188">
        <v>1</v>
      </c>
      <c r="O53" s="252">
        <f t="shared" si="5"/>
        <v>1</v>
      </c>
      <c r="P53" s="1159">
        <f t="shared" si="6"/>
        <v>0</v>
      </c>
      <c r="Q53" s="1159">
        <f t="shared" si="7"/>
        <v>0</v>
      </c>
      <c r="R53" s="1159">
        <f t="shared" si="8"/>
        <v>0</v>
      </c>
      <c r="S53" s="1159">
        <f t="shared" si="9"/>
        <v>0</v>
      </c>
      <c r="T53" s="1159">
        <f t="shared" si="10"/>
        <v>212.14</v>
      </c>
      <c r="U53" s="1159"/>
      <c r="V53" s="1159"/>
    </row>
    <row r="54" spans="2:22" ht="15.75" customHeight="1" thickBot="1">
      <c r="B54" s="1036">
        <v>44</v>
      </c>
      <c r="C54" s="1017" t="s">
        <v>464</v>
      </c>
      <c r="D54" s="1020" t="s">
        <v>526</v>
      </c>
      <c r="E54" s="243"/>
      <c r="F54" s="244"/>
      <c r="G54" s="243"/>
      <c r="H54" s="244"/>
      <c r="I54" s="1037">
        <f>519.98*1.12*1.12*1.095*1.085*1.095+0.01</f>
        <v>848.57</v>
      </c>
      <c r="J54" s="1186">
        <v>2</v>
      </c>
      <c r="K54" s="243"/>
      <c r="L54" s="244"/>
      <c r="M54" s="243"/>
      <c r="N54" s="246"/>
      <c r="O54" s="252">
        <f t="shared" si="5"/>
        <v>2</v>
      </c>
      <c r="P54" s="1159">
        <f t="shared" si="6"/>
        <v>0</v>
      </c>
      <c r="Q54" s="1159">
        <f t="shared" si="7"/>
        <v>0</v>
      </c>
      <c r="R54" s="1159">
        <f t="shared" si="8"/>
        <v>1697.14</v>
      </c>
      <c r="S54" s="1159">
        <f t="shared" si="9"/>
        <v>0</v>
      </c>
      <c r="T54" s="1159">
        <f t="shared" si="10"/>
        <v>0</v>
      </c>
      <c r="U54" s="1159"/>
      <c r="V54" s="1159"/>
    </row>
    <row r="55" spans="2:22" ht="15.75" customHeight="1" thickBot="1">
      <c r="B55" s="1036">
        <v>45</v>
      </c>
      <c r="C55" s="298" t="s">
        <v>552</v>
      </c>
      <c r="D55" s="259" t="s">
        <v>699</v>
      </c>
      <c r="E55" s="114"/>
      <c r="F55" s="115"/>
      <c r="G55" s="114"/>
      <c r="H55" s="115"/>
      <c r="I55" s="114"/>
      <c r="J55" s="115"/>
      <c r="K55" s="243"/>
      <c r="L55" s="244"/>
      <c r="M55" s="266">
        <f>163.07*1.095*1.085</f>
        <v>193.74</v>
      </c>
      <c r="N55" s="262">
        <v>1</v>
      </c>
      <c r="O55" s="252">
        <f t="shared" si="5"/>
        <v>1</v>
      </c>
      <c r="P55" s="1159">
        <f t="shared" si="6"/>
        <v>0</v>
      </c>
      <c r="Q55" s="1159">
        <f t="shared" si="7"/>
        <v>0</v>
      </c>
      <c r="R55" s="1159">
        <f t="shared" si="8"/>
        <v>0</v>
      </c>
      <c r="S55" s="1159">
        <f t="shared" si="9"/>
        <v>0</v>
      </c>
      <c r="T55" s="1159">
        <f t="shared" si="10"/>
        <v>193.74</v>
      </c>
      <c r="U55" s="1159"/>
      <c r="V55" s="1159"/>
    </row>
    <row r="56" spans="2:22" ht="15.75" customHeight="1" thickBot="1">
      <c r="B56" s="1036">
        <v>46</v>
      </c>
      <c r="C56" s="1017" t="s">
        <v>465</v>
      </c>
      <c r="D56" s="1018" t="s">
        <v>526</v>
      </c>
      <c r="E56" s="243"/>
      <c r="F56" s="244"/>
      <c r="G56" s="243"/>
      <c r="H56" s="244"/>
      <c r="I56" s="243"/>
      <c r="J56" s="244"/>
      <c r="K56" s="243"/>
      <c r="L56" s="244"/>
      <c r="M56" s="415">
        <f>(519.98/220*55)*1.12*1.12*1.095*1.085*1.095</f>
        <v>212.14</v>
      </c>
      <c r="N56" s="1188">
        <v>1</v>
      </c>
      <c r="O56" s="252">
        <f t="shared" si="5"/>
        <v>1</v>
      </c>
      <c r="P56" s="1159">
        <f t="shared" si="6"/>
        <v>0</v>
      </c>
      <c r="Q56" s="1159">
        <f t="shared" si="7"/>
        <v>0</v>
      </c>
      <c r="R56" s="1159">
        <f t="shared" si="8"/>
        <v>0</v>
      </c>
      <c r="S56" s="1159">
        <f t="shared" si="9"/>
        <v>0</v>
      </c>
      <c r="T56" s="1159">
        <f t="shared" si="10"/>
        <v>212.14</v>
      </c>
      <c r="U56" s="1159"/>
      <c r="V56" s="1159"/>
    </row>
    <row r="57" spans="2:22" ht="15.75" customHeight="1" thickBot="1">
      <c r="B57" s="1036">
        <v>47</v>
      </c>
      <c r="C57" s="412" t="s">
        <v>466</v>
      </c>
      <c r="D57" s="410" t="s">
        <v>517</v>
      </c>
      <c r="E57" s="243"/>
      <c r="F57" s="244"/>
      <c r="G57" s="243"/>
      <c r="H57" s="244"/>
      <c r="I57" s="415">
        <f>652.27*1.095*1.085*1.095</f>
        <v>848.57</v>
      </c>
      <c r="J57" s="1186">
        <v>2</v>
      </c>
      <c r="K57" s="243"/>
      <c r="L57" s="244"/>
      <c r="M57" s="243"/>
      <c r="N57" s="246"/>
      <c r="O57" s="252">
        <f t="shared" si="5"/>
        <v>2</v>
      </c>
      <c r="P57" s="1159">
        <f t="shared" si="6"/>
        <v>0</v>
      </c>
      <c r="Q57" s="1159">
        <f t="shared" si="7"/>
        <v>0</v>
      </c>
      <c r="R57" s="1159">
        <f t="shared" si="8"/>
        <v>1697.14</v>
      </c>
      <c r="S57" s="1159">
        <f t="shared" si="9"/>
        <v>0</v>
      </c>
      <c r="T57" s="1159">
        <f t="shared" si="10"/>
        <v>0</v>
      </c>
      <c r="U57" s="1159"/>
      <c r="V57" s="1159"/>
    </row>
    <row r="58" spans="2:22" ht="15.75" customHeight="1" thickBot="1">
      <c r="B58" s="1036">
        <v>48</v>
      </c>
      <c r="C58" s="409" t="s">
        <v>467</v>
      </c>
      <c r="D58" s="413" t="s">
        <v>519</v>
      </c>
      <c r="E58" s="243"/>
      <c r="F58" s="244"/>
      <c r="G58" s="243"/>
      <c r="H58" s="244"/>
      <c r="I58" s="415">
        <f>(519.98*1.12*1.12*1.095*1.085)/220*180*220/180*1.095+0.01</f>
        <v>848.57</v>
      </c>
      <c r="J58" s="1186">
        <v>1</v>
      </c>
      <c r="K58" s="243"/>
      <c r="L58" s="244"/>
      <c r="M58" s="243"/>
      <c r="N58" s="244"/>
      <c r="O58" s="252">
        <f t="shared" si="5"/>
        <v>1</v>
      </c>
      <c r="P58" s="1159">
        <f t="shared" si="6"/>
        <v>0</v>
      </c>
      <c r="Q58" s="1159">
        <f t="shared" si="7"/>
        <v>0</v>
      </c>
      <c r="R58" s="1159">
        <f t="shared" si="8"/>
        <v>848.57</v>
      </c>
      <c r="S58" s="1159">
        <f t="shared" si="9"/>
        <v>0</v>
      </c>
      <c r="T58" s="1159">
        <f t="shared" si="10"/>
        <v>0</v>
      </c>
      <c r="U58" s="1159"/>
      <c r="V58" s="1159"/>
    </row>
    <row r="59" spans="2:22" ht="15.75" customHeight="1" thickBot="1">
      <c r="B59" s="1036">
        <v>49</v>
      </c>
      <c r="C59" s="409" t="s">
        <v>555</v>
      </c>
      <c r="D59" s="413" t="s">
        <v>519</v>
      </c>
      <c r="E59" s="114"/>
      <c r="F59" s="115"/>
      <c r="G59" s="114"/>
      <c r="H59" s="115"/>
      <c r="I59" s="114"/>
      <c r="J59" s="115"/>
      <c r="K59" s="411">
        <f>(519.98*1.12*1.12*1.095*1.085)/220*110*1.095</f>
        <v>424.28</v>
      </c>
      <c r="L59" s="1186">
        <v>1</v>
      </c>
      <c r="M59" s="245"/>
      <c r="N59" s="246"/>
      <c r="O59" s="252">
        <f t="shared" si="5"/>
        <v>1</v>
      </c>
      <c r="P59" s="1159">
        <f t="shared" si="6"/>
        <v>0</v>
      </c>
      <c r="Q59" s="1159">
        <f t="shared" si="7"/>
        <v>0</v>
      </c>
      <c r="R59" s="1159">
        <f t="shared" si="8"/>
        <v>0</v>
      </c>
      <c r="S59" s="1159">
        <f t="shared" si="9"/>
        <v>424.28</v>
      </c>
      <c r="T59" s="1159">
        <f t="shared" si="10"/>
        <v>0</v>
      </c>
      <c r="U59" s="1159"/>
      <c r="V59" s="1159"/>
    </row>
    <row r="60" spans="2:22" ht="15.75" customHeight="1" thickBot="1">
      <c r="B60" s="1036">
        <v>50</v>
      </c>
      <c r="C60" s="409" t="s">
        <v>468</v>
      </c>
      <c r="D60" s="413" t="s">
        <v>527</v>
      </c>
      <c r="E60" s="243"/>
      <c r="F60" s="244"/>
      <c r="G60" s="243"/>
      <c r="H60" s="244"/>
      <c r="I60" s="415">
        <f>(519.98/220*180)*1.12*1.12*1.095*1.085*220/180*1.095+0.01</f>
        <v>848.57</v>
      </c>
      <c r="J60" s="1186">
        <v>1</v>
      </c>
      <c r="K60" s="243"/>
      <c r="L60" s="244"/>
      <c r="M60" s="243"/>
      <c r="N60" s="246"/>
      <c r="O60" s="252">
        <f t="shared" si="5"/>
        <v>1</v>
      </c>
      <c r="P60" s="1159">
        <f t="shared" si="6"/>
        <v>0</v>
      </c>
      <c r="Q60" s="1159">
        <f t="shared" si="7"/>
        <v>0</v>
      </c>
      <c r="R60" s="1159">
        <f t="shared" si="8"/>
        <v>848.57</v>
      </c>
      <c r="S60" s="1159">
        <f t="shared" si="9"/>
        <v>0</v>
      </c>
      <c r="T60" s="1159">
        <f t="shared" si="10"/>
        <v>0</v>
      </c>
      <c r="U60" s="1159"/>
      <c r="V60" s="1159"/>
    </row>
    <row r="61" spans="2:22" ht="15.75" customHeight="1" thickBot="1">
      <c r="B61" s="1036">
        <v>51</v>
      </c>
      <c r="C61" s="412" t="s">
        <v>469</v>
      </c>
      <c r="D61" s="413" t="s">
        <v>527</v>
      </c>
      <c r="E61" s="243"/>
      <c r="F61" s="244"/>
      <c r="G61" s="243"/>
      <c r="H61" s="244"/>
      <c r="I61" s="411">
        <f>(519.98/220*180)*1.12*1.12*1.095*1.085*220/180*1.095+0.01</f>
        <v>848.57</v>
      </c>
      <c r="J61" s="1186">
        <v>1</v>
      </c>
      <c r="K61" s="243"/>
      <c r="L61" s="244"/>
      <c r="M61" s="243"/>
      <c r="N61" s="246"/>
      <c r="O61" s="252">
        <f t="shared" si="5"/>
        <v>1</v>
      </c>
      <c r="P61" s="1159">
        <f t="shared" si="6"/>
        <v>0</v>
      </c>
      <c r="Q61" s="1159">
        <f t="shared" si="7"/>
        <v>0</v>
      </c>
      <c r="R61" s="1159">
        <f t="shared" si="8"/>
        <v>848.57</v>
      </c>
      <c r="S61" s="1159">
        <f t="shared" si="9"/>
        <v>0</v>
      </c>
      <c r="T61" s="1159">
        <f t="shared" si="10"/>
        <v>0</v>
      </c>
      <c r="U61" s="1159"/>
      <c r="V61" s="1159"/>
    </row>
    <row r="62" spans="2:22" ht="15.75" customHeight="1" thickBot="1">
      <c r="B62" s="1036">
        <v>52</v>
      </c>
      <c r="C62" s="409" t="s">
        <v>470</v>
      </c>
      <c r="D62" s="413" t="s">
        <v>517</v>
      </c>
      <c r="E62" s="243"/>
      <c r="F62" s="244"/>
      <c r="G62" s="243"/>
      <c r="H62" s="244"/>
      <c r="I62" s="415">
        <f>652.27*1.095*1.085*1.095</f>
        <v>848.57</v>
      </c>
      <c r="J62" s="1186">
        <v>1</v>
      </c>
      <c r="K62" s="243"/>
      <c r="L62" s="244"/>
      <c r="M62" s="243"/>
      <c r="N62" s="246"/>
      <c r="O62" s="252">
        <f t="shared" si="5"/>
        <v>1</v>
      </c>
      <c r="P62" s="1159">
        <f t="shared" si="6"/>
        <v>0</v>
      </c>
      <c r="Q62" s="1159">
        <f t="shared" si="7"/>
        <v>0</v>
      </c>
      <c r="R62" s="1159">
        <f t="shared" si="8"/>
        <v>848.57</v>
      </c>
      <c r="S62" s="1159">
        <f t="shared" si="9"/>
        <v>0</v>
      </c>
      <c r="T62" s="1159">
        <f t="shared" si="10"/>
        <v>0</v>
      </c>
      <c r="U62" s="1159"/>
      <c r="V62" s="1159"/>
    </row>
    <row r="63" spans="2:22" ht="15.75" customHeight="1" thickBot="1">
      <c r="B63" s="1036">
        <v>53</v>
      </c>
      <c r="C63" s="412" t="s">
        <v>471</v>
      </c>
      <c r="D63" s="416" t="s">
        <v>471</v>
      </c>
      <c r="E63" s="243"/>
      <c r="F63" s="244"/>
      <c r="G63" s="243"/>
      <c r="H63" s="244"/>
      <c r="I63" s="411">
        <f>542.57*1.0585*1.15*1.095*1.07*1.09</f>
        <v>843.47</v>
      </c>
      <c r="J63" s="1186">
        <v>2</v>
      </c>
      <c r="K63" s="243"/>
      <c r="L63" s="244"/>
      <c r="M63" s="243"/>
      <c r="N63" s="246"/>
      <c r="O63" s="252">
        <f t="shared" si="5"/>
        <v>2</v>
      </c>
      <c r="P63" s="1159">
        <f t="shared" si="6"/>
        <v>0</v>
      </c>
      <c r="Q63" s="1159">
        <f t="shared" si="7"/>
        <v>0</v>
      </c>
      <c r="R63" s="1159">
        <f t="shared" si="8"/>
        <v>1686.94</v>
      </c>
      <c r="S63" s="1159">
        <f t="shared" si="9"/>
        <v>0</v>
      </c>
      <c r="T63" s="1159">
        <f t="shared" si="10"/>
        <v>0</v>
      </c>
      <c r="U63" s="1159"/>
      <c r="V63" s="1159"/>
    </row>
    <row r="64" spans="2:22" ht="15.75" customHeight="1" thickBot="1">
      <c r="B64" s="1036">
        <v>54</v>
      </c>
      <c r="C64" s="412" t="s">
        <v>659</v>
      </c>
      <c r="D64" s="410" t="s">
        <v>526</v>
      </c>
      <c r="E64" s="251"/>
      <c r="F64" s="250"/>
      <c r="G64" s="251"/>
      <c r="H64" s="250"/>
      <c r="I64" s="251"/>
      <c r="J64" s="250"/>
      <c r="K64" s="251"/>
      <c r="L64" s="250"/>
      <c r="M64" s="415">
        <f>163.07*1.095*1.085*1.095</f>
        <v>212.14</v>
      </c>
      <c r="N64" s="1189">
        <v>1</v>
      </c>
      <c r="O64" s="252">
        <f t="shared" si="5"/>
        <v>1</v>
      </c>
      <c r="P64" s="1159">
        <f t="shared" si="6"/>
        <v>0</v>
      </c>
      <c r="Q64" s="1159">
        <f t="shared" si="7"/>
        <v>0</v>
      </c>
      <c r="R64" s="1159">
        <f t="shared" si="8"/>
        <v>0</v>
      </c>
      <c r="S64" s="1159">
        <f t="shared" si="9"/>
        <v>0</v>
      </c>
      <c r="T64" s="1159">
        <f t="shared" si="10"/>
        <v>212.14</v>
      </c>
      <c r="U64" s="1159"/>
      <c r="V64" s="1159"/>
    </row>
    <row r="65" spans="2:22" ht="15.75" customHeight="1" thickBot="1">
      <c r="B65" s="1036">
        <v>55</v>
      </c>
      <c r="C65" s="412" t="s">
        <v>472</v>
      </c>
      <c r="D65" s="413" t="s">
        <v>526</v>
      </c>
      <c r="E65" s="243"/>
      <c r="F65" s="244"/>
      <c r="G65" s="243"/>
      <c r="H65" s="244"/>
      <c r="I65" s="1037">
        <f>519.98*1.12*1.12*1.095*1.085*1.095+0.01</f>
        <v>848.57</v>
      </c>
      <c r="J65" s="1186">
        <v>1</v>
      </c>
      <c r="K65" s="243"/>
      <c r="L65" s="244"/>
      <c r="M65" s="243"/>
      <c r="N65" s="246"/>
      <c r="O65" s="252">
        <f t="shared" si="5"/>
        <v>1</v>
      </c>
      <c r="P65" s="1159">
        <f t="shared" si="6"/>
        <v>0</v>
      </c>
      <c r="Q65" s="1159">
        <f t="shared" si="7"/>
        <v>0</v>
      </c>
      <c r="R65" s="1159">
        <f t="shared" si="8"/>
        <v>848.57</v>
      </c>
      <c r="S65" s="1159">
        <f t="shared" si="9"/>
        <v>0</v>
      </c>
      <c r="T65" s="1159">
        <f t="shared" si="10"/>
        <v>0</v>
      </c>
      <c r="U65" s="1159"/>
      <c r="V65" s="1159"/>
    </row>
    <row r="66" spans="2:22" ht="15.75" customHeight="1" thickBot="1">
      <c r="B66" s="1036">
        <v>56</v>
      </c>
      <c r="C66" s="412" t="s">
        <v>536</v>
      </c>
      <c r="D66" s="410" t="s">
        <v>700</v>
      </c>
      <c r="E66" s="114"/>
      <c r="F66" s="115"/>
      <c r="G66" s="114"/>
      <c r="H66" s="115"/>
      <c r="I66" s="114"/>
      <c r="J66" s="115"/>
      <c r="K66" s="243"/>
      <c r="L66" s="244"/>
      <c r="M66" s="415">
        <f>163.07*1.095*1.085*1.095</f>
        <v>212.14</v>
      </c>
      <c r="N66" s="1188">
        <v>1</v>
      </c>
      <c r="O66" s="252">
        <f t="shared" si="5"/>
        <v>1</v>
      </c>
      <c r="P66" s="1159">
        <f t="shared" si="6"/>
        <v>0</v>
      </c>
      <c r="Q66" s="1159">
        <f t="shared" si="7"/>
        <v>0</v>
      </c>
      <c r="R66" s="1159">
        <f t="shared" si="8"/>
        <v>0</v>
      </c>
      <c r="S66" s="1159">
        <f t="shared" si="9"/>
        <v>0</v>
      </c>
      <c r="T66" s="1159">
        <f t="shared" si="10"/>
        <v>212.14</v>
      </c>
      <c r="U66" s="1159"/>
      <c r="V66" s="1159"/>
    </row>
    <row r="67" spans="2:22" ht="15.75" customHeight="1" thickBot="1">
      <c r="B67" s="1036">
        <v>57</v>
      </c>
      <c r="C67" s="412" t="s">
        <v>474</v>
      </c>
      <c r="D67" s="413" t="s">
        <v>526</v>
      </c>
      <c r="E67" s="243"/>
      <c r="F67" s="244"/>
      <c r="G67" s="243"/>
      <c r="H67" s="244"/>
      <c r="I67" s="243"/>
      <c r="J67" s="244"/>
      <c r="K67" s="1037">
        <f>326.13*1.095*1.085*1.095</f>
        <v>424.28</v>
      </c>
      <c r="L67" s="1186">
        <v>1</v>
      </c>
      <c r="M67" s="243"/>
      <c r="N67" s="244"/>
      <c r="O67" s="252">
        <f t="shared" si="5"/>
        <v>1</v>
      </c>
      <c r="P67" s="1159">
        <f t="shared" si="6"/>
        <v>0</v>
      </c>
      <c r="Q67" s="1159">
        <f t="shared" si="7"/>
        <v>0</v>
      </c>
      <c r="R67" s="1159">
        <f t="shared" si="8"/>
        <v>0</v>
      </c>
      <c r="S67" s="1159">
        <f t="shared" si="9"/>
        <v>424.28</v>
      </c>
      <c r="T67" s="1159">
        <f t="shared" si="10"/>
        <v>0</v>
      </c>
      <c r="U67" s="1159"/>
      <c r="V67" s="1159"/>
    </row>
    <row r="68" spans="2:22" ht="15.75" customHeight="1" thickBot="1">
      <c r="B68" s="1036">
        <v>58</v>
      </c>
      <c r="C68" s="409" t="s">
        <v>475</v>
      </c>
      <c r="D68" s="413" t="s">
        <v>527</v>
      </c>
      <c r="E68" s="243"/>
      <c r="F68" s="244"/>
      <c r="G68" s="243"/>
      <c r="H68" s="244"/>
      <c r="I68" s="411">
        <f>582.38*1.12*1.095*1.085*1.095+0.01</f>
        <v>848.57</v>
      </c>
      <c r="J68" s="1186">
        <v>1</v>
      </c>
      <c r="K68" s="243"/>
      <c r="L68" s="244"/>
      <c r="M68" s="243"/>
      <c r="N68" s="246"/>
      <c r="O68" s="252">
        <f t="shared" si="5"/>
        <v>1</v>
      </c>
      <c r="P68" s="1159">
        <f t="shared" si="6"/>
        <v>0</v>
      </c>
      <c r="Q68" s="1159">
        <f t="shared" si="7"/>
        <v>0</v>
      </c>
      <c r="R68" s="1159">
        <f t="shared" si="8"/>
        <v>848.57</v>
      </c>
      <c r="S68" s="1159">
        <f t="shared" si="9"/>
        <v>0</v>
      </c>
      <c r="T68" s="1159">
        <f t="shared" si="10"/>
        <v>0</v>
      </c>
      <c r="U68" s="1159"/>
      <c r="V68" s="1159"/>
    </row>
    <row r="69" spans="2:22" ht="15.75" customHeight="1" thickBot="1">
      <c r="B69" s="1036">
        <v>59</v>
      </c>
      <c r="C69" s="409" t="s">
        <v>549</v>
      </c>
      <c r="D69" s="410" t="s">
        <v>700</v>
      </c>
      <c r="E69" s="114"/>
      <c r="F69" s="115"/>
      <c r="G69" s="114"/>
      <c r="H69" s="115"/>
      <c r="I69" s="114"/>
      <c r="J69" s="115"/>
      <c r="K69" s="243"/>
      <c r="L69" s="244"/>
      <c r="M69" s="414">
        <f>163.07*1.095*1.085*1.095</f>
        <v>212.14</v>
      </c>
      <c r="N69" s="1188">
        <v>1</v>
      </c>
      <c r="O69" s="252">
        <f t="shared" si="5"/>
        <v>1</v>
      </c>
      <c r="P69" s="1159">
        <f t="shared" si="6"/>
        <v>0</v>
      </c>
      <c r="Q69" s="1159">
        <f t="shared" si="7"/>
        <v>0</v>
      </c>
      <c r="R69" s="1159">
        <f t="shared" si="8"/>
        <v>0</v>
      </c>
      <c r="S69" s="1159">
        <f t="shared" si="9"/>
        <v>0</v>
      </c>
      <c r="T69" s="1159">
        <f t="shared" si="10"/>
        <v>212.14</v>
      </c>
      <c r="U69" s="1159"/>
      <c r="V69" s="1159"/>
    </row>
    <row r="70" spans="2:22" ht="15.75" customHeight="1" thickBot="1">
      <c r="B70" s="1036">
        <v>60</v>
      </c>
      <c r="C70" s="412" t="s">
        <v>476</v>
      </c>
      <c r="D70" s="413" t="s">
        <v>520</v>
      </c>
      <c r="E70" s="243"/>
      <c r="F70" s="244"/>
      <c r="G70" s="243"/>
      <c r="H70" s="244"/>
      <c r="I70" s="411">
        <f>673.86*1.095*1.085*1.095+0.01</f>
        <v>876.66</v>
      </c>
      <c r="J70" s="1186">
        <v>1</v>
      </c>
      <c r="K70" s="243"/>
      <c r="L70" s="244"/>
      <c r="M70" s="243"/>
      <c r="N70" s="246"/>
      <c r="O70" s="252">
        <f t="shared" si="5"/>
        <v>1</v>
      </c>
      <c r="P70" s="1159">
        <f t="shared" si="6"/>
        <v>0</v>
      </c>
      <c r="Q70" s="1159">
        <f t="shared" si="7"/>
        <v>0</v>
      </c>
      <c r="R70" s="1159">
        <f t="shared" si="8"/>
        <v>876.66</v>
      </c>
      <c r="S70" s="1159">
        <f t="shared" si="9"/>
        <v>0</v>
      </c>
      <c r="T70" s="1159">
        <f t="shared" si="10"/>
        <v>0</v>
      </c>
      <c r="U70" s="1159"/>
      <c r="V70" s="1159"/>
    </row>
    <row r="71" spans="2:22" ht="15.75" customHeight="1" thickBot="1">
      <c r="B71" s="1036">
        <v>61</v>
      </c>
      <c r="C71" s="412" t="s">
        <v>543</v>
      </c>
      <c r="D71" s="413" t="s">
        <v>517</v>
      </c>
      <c r="E71" s="114"/>
      <c r="F71" s="115"/>
      <c r="G71" s="114"/>
      <c r="H71" s="115"/>
      <c r="I71" s="114"/>
      <c r="J71" s="115"/>
      <c r="K71" s="243"/>
      <c r="L71" s="244"/>
      <c r="M71" s="417">
        <f>163.07*1.095*1.085*1.095</f>
        <v>212.14</v>
      </c>
      <c r="N71" s="1188">
        <v>1</v>
      </c>
      <c r="O71" s="252">
        <f t="shared" si="5"/>
        <v>1</v>
      </c>
      <c r="P71" s="1159">
        <f t="shared" si="6"/>
        <v>0</v>
      </c>
      <c r="Q71" s="1159">
        <f t="shared" si="7"/>
        <v>0</v>
      </c>
      <c r="R71" s="1159">
        <f t="shared" si="8"/>
        <v>0</v>
      </c>
      <c r="S71" s="1159">
        <f t="shared" si="9"/>
        <v>0</v>
      </c>
      <c r="T71" s="1159">
        <f t="shared" si="10"/>
        <v>212.14</v>
      </c>
      <c r="U71" s="1159"/>
      <c r="V71" s="1159"/>
    </row>
    <row r="72" spans="2:22" ht="15.75" customHeight="1" thickBot="1">
      <c r="B72" s="1036">
        <v>62</v>
      </c>
      <c r="C72" s="412" t="s">
        <v>557</v>
      </c>
      <c r="D72" s="413" t="s">
        <v>913</v>
      </c>
      <c r="E72" s="114"/>
      <c r="F72" s="115"/>
      <c r="G72" s="114"/>
      <c r="H72" s="115"/>
      <c r="I72" s="114"/>
      <c r="J72" s="115"/>
      <c r="K72" s="243"/>
      <c r="L72" s="244"/>
      <c r="M72" s="414">
        <f>163.07*1.095*1.085*1.095</f>
        <v>212.14</v>
      </c>
      <c r="N72" s="1188">
        <v>1</v>
      </c>
      <c r="O72" s="252">
        <f t="shared" si="5"/>
        <v>1</v>
      </c>
      <c r="P72" s="1159">
        <f t="shared" si="6"/>
        <v>0</v>
      </c>
      <c r="Q72" s="1159">
        <f t="shared" si="7"/>
        <v>0</v>
      </c>
      <c r="R72" s="1159">
        <f t="shared" si="8"/>
        <v>0</v>
      </c>
      <c r="S72" s="1159">
        <f t="shared" si="9"/>
        <v>0</v>
      </c>
      <c r="T72" s="1159">
        <f t="shared" si="10"/>
        <v>212.14</v>
      </c>
      <c r="U72" s="1159"/>
      <c r="V72" s="1159"/>
    </row>
    <row r="73" spans="2:22" ht="15.75" customHeight="1" thickBot="1">
      <c r="B73" s="1036">
        <v>63</v>
      </c>
      <c r="C73" s="412" t="s">
        <v>544</v>
      </c>
      <c r="D73" s="413" t="s">
        <v>913</v>
      </c>
      <c r="E73" s="114"/>
      <c r="F73" s="115"/>
      <c r="G73" s="114"/>
      <c r="H73" s="115"/>
      <c r="I73" s="114"/>
      <c r="J73" s="115"/>
      <c r="K73" s="243"/>
      <c r="L73" s="244"/>
      <c r="M73" s="414">
        <f>163.07*1.095*1.085*1.095</f>
        <v>212.14</v>
      </c>
      <c r="N73" s="1188">
        <v>1</v>
      </c>
      <c r="O73" s="252">
        <f t="shared" si="5"/>
        <v>1</v>
      </c>
      <c r="P73" s="1159">
        <f t="shared" si="6"/>
        <v>0</v>
      </c>
      <c r="Q73" s="1159">
        <f t="shared" si="7"/>
        <v>0</v>
      </c>
      <c r="R73" s="1159">
        <f t="shared" si="8"/>
        <v>0</v>
      </c>
      <c r="S73" s="1159">
        <f t="shared" si="9"/>
        <v>0</v>
      </c>
      <c r="T73" s="1159">
        <f t="shared" si="10"/>
        <v>212.14</v>
      </c>
      <c r="U73" s="1159"/>
      <c r="V73" s="1159"/>
    </row>
    <row r="74" spans="2:22" ht="15.75" customHeight="1" thickBot="1">
      <c r="B74" s="1036">
        <v>64</v>
      </c>
      <c r="C74" s="412" t="s">
        <v>537</v>
      </c>
      <c r="D74" s="410" t="s">
        <v>527</v>
      </c>
      <c r="E74" s="114"/>
      <c r="F74" s="115"/>
      <c r="G74" s="114"/>
      <c r="H74" s="115"/>
      <c r="I74" s="114"/>
      <c r="J74" s="115"/>
      <c r="K74" s="243"/>
      <c r="L74" s="244"/>
      <c r="M74" s="415">
        <f>(582.38/220*55)*1.12*1.095*1.085*1.095</f>
        <v>212.14</v>
      </c>
      <c r="N74" s="1188">
        <v>1</v>
      </c>
      <c r="O74" s="252">
        <f t="shared" si="5"/>
        <v>1</v>
      </c>
      <c r="P74" s="1159">
        <f t="shared" si="6"/>
        <v>0</v>
      </c>
      <c r="Q74" s="1159">
        <f t="shared" si="7"/>
        <v>0</v>
      </c>
      <c r="R74" s="1159">
        <f t="shared" si="8"/>
        <v>0</v>
      </c>
      <c r="S74" s="1159">
        <f t="shared" si="9"/>
        <v>0</v>
      </c>
      <c r="T74" s="1159">
        <f t="shared" si="10"/>
        <v>212.14</v>
      </c>
      <c r="U74" s="1159"/>
      <c r="V74" s="1159"/>
    </row>
    <row r="75" spans="2:22" ht="15.75" customHeight="1" thickBot="1">
      <c r="B75" s="1036">
        <v>65</v>
      </c>
      <c r="C75" s="412" t="s">
        <v>214</v>
      </c>
      <c r="D75" s="416" t="s">
        <v>214</v>
      </c>
      <c r="E75" s="243"/>
      <c r="F75" s="244"/>
      <c r="G75" s="243"/>
      <c r="H75" s="244"/>
      <c r="I75" s="411">
        <f>(537.21*1.12-0.01)*1.12*1.095*1.085*1.095</f>
        <v>876.66</v>
      </c>
      <c r="J75" s="1186">
        <v>5</v>
      </c>
      <c r="K75" s="243"/>
      <c r="L75" s="244"/>
      <c r="M75" s="243"/>
      <c r="N75" s="246"/>
      <c r="O75" s="252">
        <f t="shared" si="5"/>
        <v>5</v>
      </c>
      <c r="P75" s="1159">
        <f t="shared" ref="P75:P106" si="11">E75*F75</f>
        <v>0</v>
      </c>
      <c r="Q75" s="1159">
        <f t="shared" ref="Q75:Q106" si="12">G75*H75</f>
        <v>0</v>
      </c>
      <c r="R75" s="1159">
        <f t="shared" ref="R75:R106" si="13">J75*I75</f>
        <v>4383.3</v>
      </c>
      <c r="S75" s="1159">
        <f t="shared" ref="S75:S106" si="14">K75*L75</f>
        <v>0</v>
      </c>
      <c r="T75" s="1159">
        <f t="shared" ref="T75:T106" si="15">M75*N75</f>
        <v>0</v>
      </c>
      <c r="U75" s="1159"/>
      <c r="V75" s="1159"/>
    </row>
    <row r="76" spans="2:22" ht="15.75" customHeight="1" thickBot="1">
      <c r="B76" s="1036">
        <v>66</v>
      </c>
      <c r="C76" s="412" t="s">
        <v>478</v>
      </c>
      <c r="D76" s="416" t="s">
        <v>528</v>
      </c>
      <c r="E76" s="243"/>
      <c r="F76" s="244"/>
      <c r="G76" s="243"/>
      <c r="H76" s="244"/>
      <c r="I76" s="243"/>
      <c r="J76" s="244"/>
      <c r="K76" s="411">
        <f>326.13*1.095*1.085*1.095+0.01</f>
        <v>424.29</v>
      </c>
      <c r="L76" s="1186">
        <v>1</v>
      </c>
      <c r="M76" s="243"/>
      <c r="N76" s="246"/>
      <c r="O76" s="252">
        <f t="shared" ref="O76:O117" si="16">F76+H76+J76+L76+N76</f>
        <v>1</v>
      </c>
      <c r="P76" s="1159">
        <f t="shared" si="11"/>
        <v>0</v>
      </c>
      <c r="Q76" s="1159">
        <f t="shared" si="12"/>
        <v>0</v>
      </c>
      <c r="R76" s="1159">
        <f t="shared" si="13"/>
        <v>0</v>
      </c>
      <c r="S76" s="1159">
        <f t="shared" si="14"/>
        <v>424.29</v>
      </c>
      <c r="T76" s="1159">
        <f t="shared" si="15"/>
        <v>0</v>
      </c>
      <c r="U76" s="1159"/>
      <c r="V76" s="1159"/>
    </row>
    <row r="77" spans="2:22" ht="15.75" customHeight="1" thickBot="1">
      <c r="B77" s="1036">
        <v>67</v>
      </c>
      <c r="C77" s="409" t="s">
        <v>479</v>
      </c>
      <c r="D77" s="413" t="s">
        <v>520</v>
      </c>
      <c r="E77" s="243"/>
      <c r="F77" s="244"/>
      <c r="G77" s="243"/>
      <c r="H77" s="244"/>
      <c r="I77" s="411">
        <f>673.86*1.095*1.085*1.095+0.01</f>
        <v>876.66</v>
      </c>
      <c r="J77" s="1186">
        <v>2</v>
      </c>
      <c r="K77" s="243"/>
      <c r="L77" s="244"/>
      <c r="M77" s="243"/>
      <c r="N77" s="244"/>
      <c r="O77" s="252">
        <f t="shared" si="16"/>
        <v>2</v>
      </c>
      <c r="P77" s="1159">
        <f t="shared" si="11"/>
        <v>0</v>
      </c>
      <c r="Q77" s="1159">
        <f t="shared" si="12"/>
        <v>0</v>
      </c>
      <c r="R77" s="1159">
        <f t="shared" si="13"/>
        <v>1753.32</v>
      </c>
      <c r="S77" s="1159">
        <f t="shared" si="14"/>
        <v>0</v>
      </c>
      <c r="T77" s="1159">
        <f t="shared" si="15"/>
        <v>0</v>
      </c>
      <c r="U77" s="1159"/>
      <c r="V77" s="1159"/>
    </row>
    <row r="78" spans="2:22" ht="15.75" customHeight="1" thickBot="1">
      <c r="B78" s="1036">
        <v>68</v>
      </c>
      <c r="C78" s="412" t="s">
        <v>480</v>
      </c>
      <c r="D78" s="413" t="s">
        <v>519</v>
      </c>
      <c r="E78" s="243"/>
      <c r="F78" s="244"/>
      <c r="G78" s="243"/>
      <c r="H78" s="244"/>
      <c r="I78" s="415">
        <f>(519.98*1.12*1.12*1.095*1.085)/220*180*220/180*1.095+0.01</f>
        <v>848.57</v>
      </c>
      <c r="J78" s="1186">
        <v>2</v>
      </c>
      <c r="K78" s="243"/>
      <c r="L78" s="244"/>
      <c r="M78" s="243"/>
      <c r="N78" s="246"/>
      <c r="O78" s="252">
        <f t="shared" si="16"/>
        <v>2</v>
      </c>
      <c r="P78" s="1159">
        <f t="shared" si="11"/>
        <v>0</v>
      </c>
      <c r="Q78" s="1159">
        <f t="shared" si="12"/>
        <v>0</v>
      </c>
      <c r="R78" s="1159">
        <f t="shared" si="13"/>
        <v>1697.14</v>
      </c>
      <c r="S78" s="1159">
        <f t="shared" si="14"/>
        <v>0</v>
      </c>
      <c r="T78" s="1159">
        <f t="shared" si="15"/>
        <v>0</v>
      </c>
      <c r="U78" s="1159"/>
      <c r="V78" s="1159"/>
    </row>
    <row r="79" spans="2:22" ht="15.75" customHeight="1" thickBot="1">
      <c r="B79" s="1036">
        <v>69</v>
      </c>
      <c r="C79" s="412" t="s">
        <v>481</v>
      </c>
      <c r="D79" s="410" t="s">
        <v>700</v>
      </c>
      <c r="E79" s="243"/>
      <c r="F79" s="244"/>
      <c r="G79" s="243"/>
      <c r="H79" s="244"/>
      <c r="I79" s="243"/>
      <c r="J79" s="244"/>
      <c r="K79" s="243"/>
      <c r="L79" s="244"/>
      <c r="M79" s="418">
        <f>163.07*1.095*1.085*1.095</f>
        <v>212.14</v>
      </c>
      <c r="N79" s="1188">
        <v>1</v>
      </c>
      <c r="O79" s="252">
        <f t="shared" si="16"/>
        <v>1</v>
      </c>
      <c r="P79" s="1159">
        <f t="shared" si="11"/>
        <v>0</v>
      </c>
      <c r="Q79" s="1159">
        <f t="shared" si="12"/>
        <v>0</v>
      </c>
      <c r="R79" s="1159">
        <f t="shared" si="13"/>
        <v>0</v>
      </c>
      <c r="S79" s="1159">
        <f t="shared" si="14"/>
        <v>0</v>
      </c>
      <c r="T79" s="1159">
        <f t="shared" si="15"/>
        <v>212.14</v>
      </c>
      <c r="U79" s="1159"/>
      <c r="V79" s="1159"/>
    </row>
    <row r="80" spans="2:22" ht="15.75" customHeight="1" thickBot="1">
      <c r="B80" s="1036">
        <v>70</v>
      </c>
      <c r="C80" s="412" t="s">
        <v>482</v>
      </c>
      <c r="D80" s="410" t="s">
        <v>700</v>
      </c>
      <c r="E80" s="243"/>
      <c r="F80" s="244"/>
      <c r="G80" s="243"/>
      <c r="H80" s="244"/>
      <c r="I80" s="243"/>
      <c r="J80" s="244"/>
      <c r="K80" s="411">
        <f>326.13*1.095*1.085*1.095+0.01</f>
        <v>424.29</v>
      </c>
      <c r="L80" s="1186">
        <v>1</v>
      </c>
      <c r="M80" s="243"/>
      <c r="N80" s="246"/>
      <c r="O80" s="252">
        <f t="shared" si="16"/>
        <v>1</v>
      </c>
      <c r="P80" s="1159">
        <f t="shared" si="11"/>
        <v>0</v>
      </c>
      <c r="Q80" s="1159">
        <f t="shared" si="12"/>
        <v>0</v>
      </c>
      <c r="R80" s="1159">
        <f t="shared" si="13"/>
        <v>0</v>
      </c>
      <c r="S80" s="1159">
        <f t="shared" si="14"/>
        <v>424.29</v>
      </c>
      <c r="T80" s="1159">
        <f t="shared" si="15"/>
        <v>0</v>
      </c>
      <c r="U80" s="1159"/>
      <c r="V80" s="1159"/>
    </row>
    <row r="81" spans="2:22" ht="15.75" customHeight="1" thickBot="1">
      <c r="B81" s="1036">
        <v>71</v>
      </c>
      <c r="C81" s="412" t="s">
        <v>539</v>
      </c>
      <c r="D81" s="410" t="s">
        <v>526</v>
      </c>
      <c r="E81" s="114"/>
      <c r="F81" s="115"/>
      <c r="G81" s="114"/>
      <c r="H81" s="115"/>
      <c r="I81" s="114"/>
      <c r="J81" s="115"/>
      <c r="K81" s="243"/>
      <c r="L81" s="244"/>
      <c r="M81" s="415">
        <f>163.07*1.095*1.085*1.095</f>
        <v>212.14</v>
      </c>
      <c r="N81" s="1188">
        <v>1</v>
      </c>
      <c r="O81" s="252">
        <f t="shared" si="16"/>
        <v>1</v>
      </c>
      <c r="P81" s="1159">
        <f t="shared" si="11"/>
        <v>0</v>
      </c>
      <c r="Q81" s="1159">
        <f t="shared" si="12"/>
        <v>0</v>
      </c>
      <c r="R81" s="1159">
        <f t="shared" si="13"/>
        <v>0</v>
      </c>
      <c r="S81" s="1159">
        <f t="shared" si="14"/>
        <v>0</v>
      </c>
      <c r="T81" s="1159">
        <f t="shared" si="15"/>
        <v>212.14</v>
      </c>
      <c r="U81" s="1159"/>
      <c r="V81" s="1159"/>
    </row>
    <row r="82" spans="2:22" ht="15.75" customHeight="1" thickBot="1">
      <c r="B82" s="1036">
        <v>72</v>
      </c>
      <c r="C82" s="412" t="s">
        <v>483</v>
      </c>
      <c r="D82" s="413" t="s">
        <v>902</v>
      </c>
      <c r="E82" s="243"/>
      <c r="F82" s="244"/>
      <c r="G82" s="243"/>
      <c r="H82" s="244"/>
      <c r="I82" s="415">
        <f>652.27*1.095*1.085*1.095</f>
        <v>848.57</v>
      </c>
      <c r="J82" s="1186">
        <v>1</v>
      </c>
      <c r="K82" s="243"/>
      <c r="L82" s="244"/>
      <c r="M82" s="243"/>
      <c r="N82" s="246"/>
      <c r="O82" s="252">
        <f t="shared" si="16"/>
        <v>1</v>
      </c>
      <c r="P82" s="1159">
        <f t="shared" si="11"/>
        <v>0</v>
      </c>
      <c r="Q82" s="1159">
        <f t="shared" si="12"/>
        <v>0</v>
      </c>
      <c r="R82" s="1159">
        <f t="shared" si="13"/>
        <v>848.57</v>
      </c>
      <c r="S82" s="1159">
        <f t="shared" si="14"/>
        <v>0</v>
      </c>
      <c r="T82" s="1159">
        <f t="shared" si="15"/>
        <v>0</v>
      </c>
      <c r="U82" s="1159"/>
      <c r="V82" s="1159"/>
    </row>
    <row r="83" spans="2:22" ht="15.75" customHeight="1" thickBot="1">
      <c r="B83" s="1036">
        <v>73</v>
      </c>
      <c r="C83" s="412" t="s">
        <v>484</v>
      </c>
      <c r="D83" s="413" t="s">
        <v>517</v>
      </c>
      <c r="E83" s="243"/>
      <c r="F83" s="244"/>
      <c r="G83" s="243"/>
      <c r="H83" s="244"/>
      <c r="I83" s="415">
        <f>652.26/220*180*1.095*1.085*1.095*220/180+0.02</f>
        <v>848.57</v>
      </c>
      <c r="J83" s="1186">
        <v>1</v>
      </c>
      <c r="K83" s="243"/>
      <c r="L83" s="244"/>
      <c r="M83" s="243"/>
      <c r="N83" s="246"/>
      <c r="O83" s="252">
        <f t="shared" si="16"/>
        <v>1</v>
      </c>
      <c r="P83" s="1159">
        <f t="shared" si="11"/>
        <v>0</v>
      </c>
      <c r="Q83" s="1159">
        <f t="shared" si="12"/>
        <v>0</v>
      </c>
      <c r="R83" s="1159">
        <f t="shared" si="13"/>
        <v>848.57</v>
      </c>
      <c r="S83" s="1159">
        <f t="shared" si="14"/>
        <v>0</v>
      </c>
      <c r="T83" s="1159">
        <f t="shared" si="15"/>
        <v>0</v>
      </c>
      <c r="U83" s="1159"/>
      <c r="V83" s="1159"/>
    </row>
    <row r="84" spans="2:22" ht="15.75" customHeight="1" thickBot="1">
      <c r="B84" s="1036">
        <v>74</v>
      </c>
      <c r="C84" s="412" t="s">
        <v>486</v>
      </c>
      <c r="D84" s="413" t="s">
        <v>526</v>
      </c>
      <c r="E84" s="243"/>
      <c r="F84" s="244"/>
      <c r="G84" s="243"/>
      <c r="H84" s="244"/>
      <c r="I84" s="415">
        <f>652.27*1.095*1.085*1.095</f>
        <v>848.57</v>
      </c>
      <c r="J84" s="1186">
        <v>1</v>
      </c>
      <c r="K84" s="243"/>
      <c r="L84" s="244"/>
      <c r="M84" s="243"/>
      <c r="N84" s="246"/>
      <c r="O84" s="252">
        <f t="shared" si="16"/>
        <v>1</v>
      </c>
      <c r="P84" s="1159">
        <f t="shared" si="11"/>
        <v>0</v>
      </c>
      <c r="Q84" s="1159">
        <f t="shared" si="12"/>
        <v>0</v>
      </c>
      <c r="R84" s="1159">
        <f t="shared" si="13"/>
        <v>848.57</v>
      </c>
      <c r="S84" s="1159">
        <f t="shared" si="14"/>
        <v>0</v>
      </c>
      <c r="T84" s="1159">
        <f t="shared" si="15"/>
        <v>0</v>
      </c>
      <c r="U84" s="1159"/>
      <c r="V84" s="1159"/>
    </row>
    <row r="85" spans="2:22" ht="15.75" customHeight="1" thickBot="1">
      <c r="B85" s="1036">
        <v>75</v>
      </c>
      <c r="C85" s="412" t="s">
        <v>487</v>
      </c>
      <c r="D85" s="413" t="s">
        <v>523</v>
      </c>
      <c r="E85" s="243"/>
      <c r="F85" s="244"/>
      <c r="G85" s="243"/>
      <c r="H85" s="244"/>
      <c r="I85" s="1037">
        <f>652.27*1.095*1.085*1.095</f>
        <v>848.57</v>
      </c>
      <c r="J85" s="1186">
        <v>1</v>
      </c>
      <c r="K85" s="1037">
        <f>326.13*1.095*1.085*1.095</f>
        <v>424.28</v>
      </c>
      <c r="L85" s="1186">
        <v>1</v>
      </c>
      <c r="M85" s="243"/>
      <c r="N85" s="246"/>
      <c r="O85" s="252">
        <f t="shared" si="16"/>
        <v>2</v>
      </c>
      <c r="P85" s="1159">
        <f t="shared" si="11"/>
        <v>0</v>
      </c>
      <c r="Q85" s="1159">
        <f t="shared" si="12"/>
        <v>0</v>
      </c>
      <c r="R85" s="1159">
        <f t="shared" si="13"/>
        <v>848.57</v>
      </c>
      <c r="S85" s="1159">
        <f t="shared" si="14"/>
        <v>424.28</v>
      </c>
      <c r="T85" s="1159">
        <f t="shared" si="15"/>
        <v>0</v>
      </c>
      <c r="U85" s="1159"/>
      <c r="V85" s="1159"/>
    </row>
    <row r="86" spans="2:22" ht="15.75" customHeight="1" thickBot="1">
      <c r="B86" s="1036">
        <v>76</v>
      </c>
      <c r="C86" s="412" t="s">
        <v>488</v>
      </c>
      <c r="D86" s="413" t="s">
        <v>529</v>
      </c>
      <c r="E86" s="243"/>
      <c r="F86" s="244"/>
      <c r="G86" s="243"/>
      <c r="H86" s="244"/>
      <c r="I86" s="411">
        <f>673.86*1.095*1.085*1.095</f>
        <v>876.65</v>
      </c>
      <c r="J86" s="1186">
        <v>1</v>
      </c>
      <c r="K86" s="243"/>
      <c r="L86" s="244"/>
      <c r="M86" s="243"/>
      <c r="N86" s="246"/>
      <c r="O86" s="252">
        <f t="shared" si="16"/>
        <v>1</v>
      </c>
      <c r="P86" s="1159">
        <f t="shared" si="11"/>
        <v>0</v>
      </c>
      <c r="Q86" s="1159">
        <f t="shared" si="12"/>
        <v>0</v>
      </c>
      <c r="R86" s="1159">
        <f t="shared" si="13"/>
        <v>876.65</v>
      </c>
      <c r="S86" s="1159">
        <f t="shared" si="14"/>
        <v>0</v>
      </c>
      <c r="T86" s="1159">
        <f t="shared" si="15"/>
        <v>0</v>
      </c>
      <c r="U86" s="1159"/>
      <c r="V86" s="1159"/>
    </row>
    <row r="87" spans="2:22" ht="15.75" customHeight="1" thickBot="1">
      <c r="B87" s="1036">
        <v>77</v>
      </c>
      <c r="C87" s="412" t="s">
        <v>490</v>
      </c>
      <c r="D87" s="410" t="s">
        <v>700</v>
      </c>
      <c r="E87" s="243"/>
      <c r="F87" s="244"/>
      <c r="G87" s="243"/>
      <c r="H87" s="244"/>
      <c r="I87" s="243"/>
      <c r="J87" s="244"/>
      <c r="K87" s="243"/>
      <c r="L87" s="244"/>
      <c r="M87" s="415">
        <f>163.07*1.095*1.085*1.095</f>
        <v>212.14</v>
      </c>
      <c r="N87" s="1188">
        <v>1</v>
      </c>
      <c r="O87" s="252">
        <f t="shared" si="16"/>
        <v>1</v>
      </c>
      <c r="P87" s="1159">
        <f t="shared" si="11"/>
        <v>0</v>
      </c>
      <c r="Q87" s="1159">
        <f t="shared" si="12"/>
        <v>0</v>
      </c>
      <c r="R87" s="1159">
        <f t="shared" si="13"/>
        <v>0</v>
      </c>
      <c r="S87" s="1159">
        <f t="shared" si="14"/>
        <v>0</v>
      </c>
      <c r="T87" s="1159">
        <f t="shared" si="15"/>
        <v>212.14</v>
      </c>
      <c r="U87" s="1159"/>
      <c r="V87" s="1159"/>
    </row>
    <row r="88" spans="2:22" ht="15.75" customHeight="1" thickBot="1">
      <c r="B88" s="1036">
        <v>78</v>
      </c>
      <c r="C88" s="412" t="s">
        <v>491</v>
      </c>
      <c r="D88" s="413" t="s">
        <v>526</v>
      </c>
      <c r="E88" s="243"/>
      <c r="F88" s="244"/>
      <c r="G88" s="243"/>
      <c r="H88" s="244"/>
      <c r="I88" s="243"/>
      <c r="J88" s="244"/>
      <c r="K88" s="243"/>
      <c r="L88" s="244"/>
      <c r="M88" s="415">
        <f>163.07*1.095*1.085*1.095</f>
        <v>212.14</v>
      </c>
      <c r="N88" s="1188">
        <v>1</v>
      </c>
      <c r="O88" s="252">
        <f t="shared" si="16"/>
        <v>1</v>
      </c>
      <c r="P88" s="1159">
        <f t="shared" si="11"/>
        <v>0</v>
      </c>
      <c r="Q88" s="1159">
        <f t="shared" si="12"/>
        <v>0</v>
      </c>
      <c r="R88" s="1159">
        <f t="shared" si="13"/>
        <v>0</v>
      </c>
      <c r="S88" s="1159">
        <f t="shared" si="14"/>
        <v>0</v>
      </c>
      <c r="T88" s="1159">
        <f t="shared" si="15"/>
        <v>212.14</v>
      </c>
      <c r="U88" s="1159"/>
      <c r="V88" s="1159"/>
    </row>
    <row r="89" spans="2:22" ht="15.75" customHeight="1" thickBot="1">
      <c r="B89" s="1036">
        <v>79</v>
      </c>
      <c r="C89" s="412" t="s">
        <v>492</v>
      </c>
      <c r="D89" s="413" t="s">
        <v>526</v>
      </c>
      <c r="E89" s="243"/>
      <c r="F89" s="244"/>
      <c r="G89" s="243"/>
      <c r="H89" s="244"/>
      <c r="I89" s="243"/>
      <c r="J89" s="244"/>
      <c r="K89" s="243"/>
      <c r="L89" s="244"/>
      <c r="M89" s="415">
        <f>163.07*1.095*1.085*1.095</f>
        <v>212.14</v>
      </c>
      <c r="N89" s="1188">
        <v>1</v>
      </c>
      <c r="O89" s="252">
        <f t="shared" si="16"/>
        <v>1</v>
      </c>
      <c r="P89" s="1159">
        <f t="shared" si="11"/>
        <v>0</v>
      </c>
      <c r="Q89" s="1159">
        <f t="shared" si="12"/>
        <v>0</v>
      </c>
      <c r="R89" s="1159">
        <f t="shared" si="13"/>
        <v>0</v>
      </c>
      <c r="S89" s="1159">
        <f t="shared" si="14"/>
        <v>0</v>
      </c>
      <c r="T89" s="1159">
        <f t="shared" si="15"/>
        <v>212.14</v>
      </c>
      <c r="U89" s="1159"/>
      <c r="V89" s="1159"/>
    </row>
    <row r="90" spans="2:22" ht="15.75" customHeight="1" thickBot="1">
      <c r="B90" s="1036">
        <v>80</v>
      </c>
      <c r="C90" s="412" t="s">
        <v>493</v>
      </c>
      <c r="D90" s="413" t="s">
        <v>517</v>
      </c>
      <c r="E90" s="243"/>
      <c r="F90" s="244"/>
      <c r="G90" s="243"/>
      <c r="H90" s="244"/>
      <c r="I90" s="415">
        <f>652.27*1.095*1.085*1.095</f>
        <v>848.57</v>
      </c>
      <c r="J90" s="1186">
        <v>1</v>
      </c>
      <c r="K90" s="243"/>
      <c r="L90" s="244"/>
      <c r="M90" s="243"/>
      <c r="N90" s="246"/>
      <c r="O90" s="252">
        <f t="shared" si="16"/>
        <v>1</v>
      </c>
      <c r="P90" s="1159">
        <f t="shared" si="11"/>
        <v>0</v>
      </c>
      <c r="Q90" s="1159">
        <f t="shared" si="12"/>
        <v>0</v>
      </c>
      <c r="R90" s="1159">
        <f t="shared" si="13"/>
        <v>848.57</v>
      </c>
      <c r="S90" s="1159">
        <f t="shared" si="14"/>
        <v>0</v>
      </c>
      <c r="T90" s="1159">
        <f t="shared" si="15"/>
        <v>0</v>
      </c>
      <c r="U90" s="1159"/>
      <c r="V90" s="1159"/>
    </row>
    <row r="91" spans="2:22" ht="15.75" customHeight="1" thickBot="1">
      <c r="B91" s="1036">
        <v>81</v>
      </c>
      <c r="C91" s="412" t="s">
        <v>494</v>
      </c>
      <c r="D91" s="413" t="s">
        <v>517</v>
      </c>
      <c r="E91" s="243"/>
      <c r="F91" s="244"/>
      <c r="G91" s="243"/>
      <c r="H91" s="244"/>
      <c r="I91" s="415">
        <f>652.27*1.095*1.085*1.095</f>
        <v>848.57</v>
      </c>
      <c r="J91" s="1186">
        <v>2</v>
      </c>
      <c r="K91" s="243"/>
      <c r="L91" s="244"/>
      <c r="M91" s="243"/>
      <c r="N91" s="246"/>
      <c r="O91" s="252">
        <f t="shared" si="16"/>
        <v>2</v>
      </c>
      <c r="P91" s="1159">
        <f t="shared" si="11"/>
        <v>0</v>
      </c>
      <c r="Q91" s="1159">
        <f t="shared" si="12"/>
        <v>0</v>
      </c>
      <c r="R91" s="1159">
        <f t="shared" si="13"/>
        <v>1697.14</v>
      </c>
      <c r="S91" s="1159">
        <f t="shared" si="14"/>
        <v>0</v>
      </c>
      <c r="T91" s="1159">
        <f t="shared" si="15"/>
        <v>0</v>
      </c>
      <c r="U91" s="1159"/>
      <c r="V91" s="1159"/>
    </row>
    <row r="92" spans="2:22" ht="15.75" customHeight="1" thickBot="1">
      <c r="B92" s="1036">
        <v>82</v>
      </c>
      <c r="C92" s="1021" t="s">
        <v>215</v>
      </c>
      <c r="D92" s="1020" t="s">
        <v>527</v>
      </c>
      <c r="E92" s="243"/>
      <c r="F92" s="244"/>
      <c r="G92" s="243"/>
      <c r="H92" s="244"/>
      <c r="I92" s="243"/>
      <c r="J92" s="244"/>
      <c r="K92" s="411">
        <f>774.95/220*110*1.095</f>
        <v>424.29</v>
      </c>
      <c r="L92" s="1186">
        <v>1</v>
      </c>
      <c r="M92" s="247"/>
      <c r="N92" s="246"/>
      <c r="O92" s="252">
        <f t="shared" si="16"/>
        <v>1</v>
      </c>
      <c r="P92" s="1159">
        <f t="shared" si="11"/>
        <v>0</v>
      </c>
      <c r="Q92" s="1159">
        <f t="shared" si="12"/>
        <v>0</v>
      </c>
      <c r="R92" s="1159">
        <f t="shared" si="13"/>
        <v>0</v>
      </c>
      <c r="S92" s="1159">
        <f t="shared" si="14"/>
        <v>424.29</v>
      </c>
      <c r="T92" s="1159">
        <f t="shared" si="15"/>
        <v>0</v>
      </c>
      <c r="U92" s="1159"/>
      <c r="V92" s="1159"/>
    </row>
    <row r="93" spans="2:22" ht="15.75" customHeight="1" thickBot="1">
      <c r="B93" s="1036">
        <v>83</v>
      </c>
      <c r="C93" s="1017" t="s">
        <v>306</v>
      </c>
      <c r="D93" s="1020" t="s">
        <v>526</v>
      </c>
      <c r="E93" s="243"/>
      <c r="F93" s="244"/>
      <c r="G93" s="243"/>
      <c r="H93" s="244"/>
      <c r="I93" s="1037">
        <f>519.98*1.12*1.12*1.095*1.085*1.095+0.01</f>
        <v>848.57</v>
      </c>
      <c r="J93" s="1186">
        <v>3</v>
      </c>
      <c r="K93" s="243"/>
      <c r="L93" s="244"/>
      <c r="M93" s="243"/>
      <c r="N93" s="244"/>
      <c r="O93" s="252">
        <f t="shared" si="16"/>
        <v>3</v>
      </c>
      <c r="P93" s="1159">
        <f t="shared" si="11"/>
        <v>0</v>
      </c>
      <c r="Q93" s="1159">
        <f t="shared" si="12"/>
        <v>0</v>
      </c>
      <c r="R93" s="1159">
        <f t="shared" si="13"/>
        <v>2545.71</v>
      </c>
      <c r="S93" s="1159">
        <f t="shared" si="14"/>
        <v>0</v>
      </c>
      <c r="T93" s="1159">
        <f t="shared" si="15"/>
        <v>0</v>
      </c>
      <c r="U93" s="1159"/>
      <c r="V93" s="1159"/>
    </row>
    <row r="94" spans="2:22" ht="15.75" customHeight="1" thickBot="1">
      <c r="B94" s="1036">
        <v>84</v>
      </c>
      <c r="C94" s="412" t="s">
        <v>548</v>
      </c>
      <c r="D94" s="413" t="s">
        <v>517</v>
      </c>
      <c r="E94" s="114"/>
      <c r="F94" s="115"/>
      <c r="G94" s="114"/>
      <c r="H94" s="115"/>
      <c r="I94" s="114"/>
      <c r="J94" s="115"/>
      <c r="K94" s="243"/>
      <c r="L94" s="244"/>
      <c r="M94" s="414">
        <f>163.07*1.095*1.085*1.095</f>
        <v>212.14</v>
      </c>
      <c r="N94" s="1188">
        <v>1</v>
      </c>
      <c r="O94" s="252">
        <f t="shared" si="16"/>
        <v>1</v>
      </c>
      <c r="P94" s="1159">
        <f t="shared" si="11"/>
        <v>0</v>
      </c>
      <c r="Q94" s="1159">
        <f t="shared" si="12"/>
        <v>0</v>
      </c>
      <c r="R94" s="1159">
        <f t="shared" si="13"/>
        <v>0</v>
      </c>
      <c r="S94" s="1159">
        <f t="shared" si="14"/>
        <v>0</v>
      </c>
      <c r="T94" s="1159">
        <f t="shared" si="15"/>
        <v>212.14</v>
      </c>
      <c r="U94" s="1159"/>
      <c r="V94" s="1159"/>
    </row>
    <row r="95" spans="2:22" ht="15.75" customHeight="1" thickBot="1">
      <c r="B95" s="1036">
        <v>85</v>
      </c>
      <c r="C95" s="412" t="s">
        <v>216</v>
      </c>
      <c r="D95" s="413" t="s">
        <v>520</v>
      </c>
      <c r="E95" s="243"/>
      <c r="F95" s="244"/>
      <c r="G95" s="243"/>
      <c r="H95" s="244"/>
      <c r="I95" s="411">
        <f>673.86*1.095*1.085*1.095+0.01</f>
        <v>876.66</v>
      </c>
      <c r="J95" s="1186">
        <v>1</v>
      </c>
      <c r="K95" s="411">
        <f>336.93*1.095*1.085*1.095</f>
        <v>438.33</v>
      </c>
      <c r="L95" s="1186">
        <v>1</v>
      </c>
      <c r="M95" s="247"/>
      <c r="N95" s="246"/>
      <c r="O95" s="252">
        <f t="shared" si="16"/>
        <v>2</v>
      </c>
      <c r="P95" s="1159">
        <f t="shared" si="11"/>
        <v>0</v>
      </c>
      <c r="Q95" s="1159">
        <f t="shared" si="12"/>
        <v>0</v>
      </c>
      <c r="R95" s="1159">
        <f t="shared" si="13"/>
        <v>876.66</v>
      </c>
      <c r="S95" s="1159">
        <f t="shared" si="14"/>
        <v>438.33</v>
      </c>
      <c r="T95" s="1159">
        <f t="shared" si="15"/>
        <v>0</v>
      </c>
      <c r="U95" s="1159"/>
      <c r="V95" s="1159"/>
    </row>
    <row r="96" spans="2:22" ht="15.75" customHeight="1" thickBot="1">
      <c r="B96" s="1036">
        <v>86</v>
      </c>
      <c r="C96" s="412" t="s">
        <v>556</v>
      </c>
      <c r="D96" s="413" t="s">
        <v>520</v>
      </c>
      <c r="E96" s="114"/>
      <c r="F96" s="115"/>
      <c r="G96" s="114"/>
      <c r="H96" s="115"/>
      <c r="I96" s="114"/>
      <c r="J96" s="115"/>
      <c r="K96" s="411">
        <f>336.93*1.095*1.085*1.095</f>
        <v>438.33</v>
      </c>
      <c r="L96" s="1186">
        <v>1</v>
      </c>
      <c r="M96" s="248"/>
      <c r="N96" s="246"/>
      <c r="O96" s="252">
        <f t="shared" si="16"/>
        <v>1</v>
      </c>
      <c r="P96" s="1159">
        <f t="shared" si="11"/>
        <v>0</v>
      </c>
      <c r="Q96" s="1159">
        <f t="shared" si="12"/>
        <v>0</v>
      </c>
      <c r="R96" s="1159">
        <f t="shared" si="13"/>
        <v>0</v>
      </c>
      <c r="S96" s="1159">
        <f t="shared" si="14"/>
        <v>438.33</v>
      </c>
      <c r="T96" s="1159">
        <f t="shared" si="15"/>
        <v>0</v>
      </c>
      <c r="U96" s="1159"/>
      <c r="V96" s="1159"/>
    </row>
    <row r="97" spans="2:22" ht="15.75" customHeight="1" thickBot="1">
      <c r="B97" s="1036">
        <v>87</v>
      </c>
      <c r="C97" s="412" t="s">
        <v>495</v>
      </c>
      <c r="D97" s="413" t="s">
        <v>523</v>
      </c>
      <c r="E97" s="243"/>
      <c r="F97" s="244"/>
      <c r="G97" s="243"/>
      <c r="H97" s="244"/>
      <c r="I97" s="243"/>
      <c r="J97" s="244"/>
      <c r="K97" s="1037">
        <f>326.13*1.095*1.085*1.095</f>
        <v>424.28</v>
      </c>
      <c r="L97" s="1186">
        <v>1</v>
      </c>
      <c r="M97" s="247"/>
      <c r="N97" s="246"/>
      <c r="O97" s="252">
        <f t="shared" si="16"/>
        <v>1</v>
      </c>
      <c r="P97" s="1159">
        <f t="shared" si="11"/>
        <v>0</v>
      </c>
      <c r="Q97" s="1159">
        <f t="shared" si="12"/>
        <v>0</v>
      </c>
      <c r="R97" s="1159">
        <f t="shared" si="13"/>
        <v>0</v>
      </c>
      <c r="S97" s="1159">
        <f t="shared" si="14"/>
        <v>424.28</v>
      </c>
      <c r="T97" s="1159">
        <f t="shared" si="15"/>
        <v>0</v>
      </c>
      <c r="U97" s="1159"/>
      <c r="V97" s="1159"/>
    </row>
    <row r="98" spans="2:22" ht="15.75" customHeight="1" thickBot="1">
      <c r="B98" s="1036">
        <v>88</v>
      </c>
      <c r="C98" s="412" t="s">
        <v>670</v>
      </c>
      <c r="D98" s="410" t="s">
        <v>527</v>
      </c>
      <c r="E98" s="251"/>
      <c r="F98" s="250"/>
      <c r="G98" s="251"/>
      <c r="H98" s="250"/>
      <c r="I98" s="251"/>
      <c r="J98" s="250"/>
      <c r="K98" s="251"/>
      <c r="L98" s="250"/>
      <c r="M98" s="415">
        <f>(582.38/220*55)*1.12*1.095*1.085*1.095</f>
        <v>212.14</v>
      </c>
      <c r="N98" s="1189">
        <v>1</v>
      </c>
      <c r="O98" s="252">
        <f t="shared" si="16"/>
        <v>1</v>
      </c>
      <c r="P98" s="1159">
        <f t="shared" si="11"/>
        <v>0</v>
      </c>
      <c r="Q98" s="1159">
        <f t="shared" si="12"/>
        <v>0</v>
      </c>
      <c r="R98" s="1159">
        <f t="shared" si="13"/>
        <v>0</v>
      </c>
      <c r="S98" s="1159">
        <f t="shared" si="14"/>
        <v>0</v>
      </c>
      <c r="T98" s="1159">
        <f t="shared" si="15"/>
        <v>212.14</v>
      </c>
      <c r="U98" s="1159"/>
      <c r="V98" s="1159"/>
    </row>
    <row r="99" spans="2:22" ht="15.75" customHeight="1" thickBot="1">
      <c r="B99" s="1036">
        <v>89</v>
      </c>
      <c r="C99" s="409" t="s">
        <v>497</v>
      </c>
      <c r="D99" s="413" t="s">
        <v>526</v>
      </c>
      <c r="E99" s="243"/>
      <c r="F99" s="244"/>
      <c r="G99" s="243"/>
      <c r="H99" s="244"/>
      <c r="I99" s="243"/>
      <c r="J99" s="244"/>
      <c r="K99" s="243"/>
      <c r="L99" s="244"/>
      <c r="M99" s="417">
        <f>(519.98/220*55)*1.12*1.12*1.095*1.085*1.095</f>
        <v>212.14</v>
      </c>
      <c r="N99" s="1188">
        <v>1</v>
      </c>
      <c r="O99" s="252">
        <f t="shared" si="16"/>
        <v>1</v>
      </c>
      <c r="P99" s="1159">
        <f t="shared" si="11"/>
        <v>0</v>
      </c>
      <c r="Q99" s="1159">
        <f t="shared" si="12"/>
        <v>0</v>
      </c>
      <c r="R99" s="1159">
        <f t="shared" si="13"/>
        <v>0</v>
      </c>
      <c r="S99" s="1159">
        <f t="shared" si="14"/>
        <v>0</v>
      </c>
      <c r="T99" s="1159">
        <f t="shared" si="15"/>
        <v>212.14</v>
      </c>
      <c r="U99" s="1159"/>
      <c r="V99" s="1159"/>
    </row>
    <row r="100" spans="2:22" ht="15.75" customHeight="1" thickBot="1">
      <c r="B100" s="1036">
        <v>90</v>
      </c>
      <c r="C100" s="412" t="s">
        <v>498</v>
      </c>
      <c r="D100" s="413" t="s">
        <v>519</v>
      </c>
      <c r="E100" s="243"/>
      <c r="F100" s="244"/>
      <c r="G100" s="243"/>
      <c r="H100" s="244"/>
      <c r="I100" s="243"/>
      <c r="J100" s="244"/>
      <c r="K100" s="243"/>
      <c r="L100" s="244"/>
      <c r="M100" s="415">
        <f>(519.98*1.12*1.12*1.095*1.085)/220*55*1.095</f>
        <v>212.14</v>
      </c>
      <c r="N100" s="1188">
        <v>1</v>
      </c>
      <c r="O100" s="252">
        <f t="shared" si="16"/>
        <v>1</v>
      </c>
      <c r="P100" s="1159">
        <f t="shared" si="11"/>
        <v>0</v>
      </c>
      <c r="Q100" s="1159">
        <f t="shared" si="12"/>
        <v>0</v>
      </c>
      <c r="R100" s="1159">
        <f t="shared" si="13"/>
        <v>0</v>
      </c>
      <c r="S100" s="1159">
        <f t="shared" si="14"/>
        <v>0</v>
      </c>
      <c r="T100" s="1159">
        <f t="shared" si="15"/>
        <v>212.14</v>
      </c>
      <c r="U100" s="1159"/>
      <c r="V100" s="1159"/>
    </row>
    <row r="101" spans="2:22" ht="15.75" customHeight="1" thickBot="1">
      <c r="B101" s="1036">
        <v>91</v>
      </c>
      <c r="C101" s="412" t="s">
        <v>499</v>
      </c>
      <c r="D101" s="410" t="s">
        <v>700</v>
      </c>
      <c r="E101" s="243"/>
      <c r="F101" s="244"/>
      <c r="G101" s="243"/>
      <c r="H101" s="244"/>
      <c r="I101" s="415">
        <f>533.67*1.095*1.085*220/180*1.095+0.01</f>
        <v>848.57</v>
      </c>
      <c r="J101" s="1186">
        <v>1</v>
      </c>
      <c r="K101" s="243"/>
      <c r="L101" s="244"/>
      <c r="M101" s="247"/>
      <c r="N101" s="246"/>
      <c r="O101" s="252">
        <f t="shared" si="16"/>
        <v>1</v>
      </c>
      <c r="P101" s="1159">
        <f t="shared" si="11"/>
        <v>0</v>
      </c>
      <c r="Q101" s="1159">
        <f t="shared" si="12"/>
        <v>0</v>
      </c>
      <c r="R101" s="1159">
        <f t="shared" si="13"/>
        <v>848.57</v>
      </c>
      <c r="S101" s="1159">
        <f t="shared" si="14"/>
        <v>0</v>
      </c>
      <c r="T101" s="1159">
        <f t="shared" si="15"/>
        <v>0</v>
      </c>
      <c r="U101" s="1159"/>
      <c r="V101" s="1159"/>
    </row>
    <row r="102" spans="2:22" ht="15.75" customHeight="1" thickBot="1">
      <c r="B102" s="1036">
        <v>92</v>
      </c>
      <c r="C102" s="1022" t="s">
        <v>501</v>
      </c>
      <c r="D102" s="413" t="s">
        <v>527</v>
      </c>
      <c r="E102" s="243"/>
      <c r="F102" s="244"/>
      <c r="G102" s="243"/>
      <c r="H102" s="244"/>
      <c r="I102" s="415">
        <f>(519.98/220*180)*1.12*1.12*1.095*1.085*220/180*1.095+0.01</f>
        <v>848.57</v>
      </c>
      <c r="J102" s="1186">
        <v>1</v>
      </c>
      <c r="K102" s="243"/>
      <c r="L102" s="244"/>
      <c r="M102" s="247"/>
      <c r="N102" s="246"/>
      <c r="O102" s="252">
        <f t="shared" si="16"/>
        <v>1</v>
      </c>
      <c r="P102" s="1159">
        <f t="shared" si="11"/>
        <v>0</v>
      </c>
      <c r="Q102" s="1159">
        <f t="shared" si="12"/>
        <v>0</v>
      </c>
      <c r="R102" s="1159">
        <f t="shared" si="13"/>
        <v>848.57</v>
      </c>
      <c r="S102" s="1159">
        <f t="shared" si="14"/>
        <v>0</v>
      </c>
      <c r="T102" s="1159">
        <f t="shared" si="15"/>
        <v>0</v>
      </c>
      <c r="U102" s="1159"/>
      <c r="V102" s="1159"/>
    </row>
    <row r="103" spans="2:22" ht="15.75" customHeight="1" thickBot="1">
      <c r="B103" s="1036">
        <v>93</v>
      </c>
      <c r="C103" s="412" t="s">
        <v>502</v>
      </c>
      <c r="D103" s="413" t="s">
        <v>526</v>
      </c>
      <c r="E103" s="243"/>
      <c r="F103" s="244"/>
      <c r="G103" s="243"/>
      <c r="H103" s="244"/>
      <c r="I103" s="243"/>
      <c r="J103" s="244"/>
      <c r="K103" s="243"/>
      <c r="L103" s="244"/>
      <c r="M103" s="417">
        <f>163.07*1.095*1.085*1.095</f>
        <v>212.14</v>
      </c>
      <c r="N103" s="1188">
        <v>1</v>
      </c>
      <c r="O103" s="252">
        <f t="shared" si="16"/>
        <v>1</v>
      </c>
      <c r="P103" s="1159">
        <f t="shared" si="11"/>
        <v>0</v>
      </c>
      <c r="Q103" s="1159">
        <f t="shared" si="12"/>
        <v>0</v>
      </c>
      <c r="R103" s="1159">
        <f t="shared" si="13"/>
        <v>0</v>
      </c>
      <c r="S103" s="1159">
        <f t="shared" si="14"/>
        <v>0</v>
      </c>
      <c r="T103" s="1159">
        <f t="shared" si="15"/>
        <v>212.14</v>
      </c>
      <c r="U103" s="1159"/>
      <c r="V103" s="1159"/>
    </row>
    <row r="104" spans="2:22" ht="15.75" customHeight="1" thickBot="1">
      <c r="B104" s="1036">
        <v>94</v>
      </c>
      <c r="C104" s="412" t="s">
        <v>551</v>
      </c>
      <c r="D104" s="413" t="s">
        <v>527</v>
      </c>
      <c r="E104" s="114"/>
      <c r="F104" s="115"/>
      <c r="G104" s="114"/>
      <c r="H104" s="115"/>
      <c r="I104" s="114"/>
      <c r="J104" s="115"/>
      <c r="K104" s="243"/>
      <c r="L104" s="244"/>
      <c r="M104" s="414">
        <f>163.07*1.095*1.085*1.095</f>
        <v>212.14</v>
      </c>
      <c r="N104" s="1188">
        <v>1</v>
      </c>
      <c r="O104" s="252">
        <f t="shared" si="16"/>
        <v>1</v>
      </c>
      <c r="P104" s="1159">
        <f t="shared" si="11"/>
        <v>0</v>
      </c>
      <c r="Q104" s="1159">
        <f t="shared" si="12"/>
        <v>0</v>
      </c>
      <c r="R104" s="1159">
        <f t="shared" si="13"/>
        <v>0</v>
      </c>
      <c r="S104" s="1159">
        <f t="shared" si="14"/>
        <v>0</v>
      </c>
      <c r="T104" s="1159">
        <f t="shared" si="15"/>
        <v>212.14</v>
      </c>
      <c r="U104" s="1159"/>
      <c r="V104" s="1159"/>
    </row>
    <row r="105" spans="2:22" ht="15.75" customHeight="1" thickBot="1">
      <c r="B105" s="1036">
        <v>95</v>
      </c>
      <c r="C105" s="412" t="s">
        <v>503</v>
      </c>
      <c r="D105" s="413" t="s">
        <v>913</v>
      </c>
      <c r="E105" s="243"/>
      <c r="F105" s="244"/>
      <c r="G105" s="243"/>
      <c r="H105" s="244"/>
      <c r="I105" s="415">
        <f>652.27*1.095*1.085*1.095</f>
        <v>848.57</v>
      </c>
      <c r="J105" s="1186">
        <v>2</v>
      </c>
      <c r="K105" s="243"/>
      <c r="L105" s="244"/>
      <c r="M105" s="247"/>
      <c r="N105" s="246"/>
      <c r="O105" s="252">
        <f t="shared" si="16"/>
        <v>2</v>
      </c>
      <c r="P105" s="1159">
        <f t="shared" si="11"/>
        <v>0</v>
      </c>
      <c r="Q105" s="1159">
        <f t="shared" si="12"/>
        <v>0</v>
      </c>
      <c r="R105" s="1159">
        <f t="shared" si="13"/>
        <v>1697.14</v>
      </c>
      <c r="S105" s="1159">
        <f t="shared" si="14"/>
        <v>0</v>
      </c>
      <c r="T105" s="1159">
        <f t="shared" si="15"/>
        <v>0</v>
      </c>
      <c r="U105" s="1159"/>
      <c r="V105" s="1159"/>
    </row>
    <row r="106" spans="2:22" ht="15.75" customHeight="1" thickBot="1">
      <c r="B106" s="1036">
        <v>96</v>
      </c>
      <c r="C106" s="412" t="s">
        <v>504</v>
      </c>
      <c r="D106" s="413" t="s">
        <v>504</v>
      </c>
      <c r="E106" s="243"/>
      <c r="F106" s="244"/>
      <c r="G106" s="243"/>
      <c r="H106" s="244"/>
      <c r="I106" s="243"/>
      <c r="J106" s="244"/>
      <c r="K106" s="1037">
        <f>(519.98/220*110)*1.12*1.15708*1.095*1.085*1.095</f>
        <v>438.32</v>
      </c>
      <c r="L106" s="1186">
        <v>1</v>
      </c>
      <c r="M106" s="247"/>
      <c r="N106" s="246"/>
      <c r="O106" s="252">
        <f t="shared" si="16"/>
        <v>1</v>
      </c>
      <c r="P106" s="1159">
        <f t="shared" si="11"/>
        <v>0</v>
      </c>
      <c r="Q106" s="1159">
        <f t="shared" si="12"/>
        <v>0</v>
      </c>
      <c r="R106" s="1159">
        <f t="shared" si="13"/>
        <v>0</v>
      </c>
      <c r="S106" s="1159">
        <f t="shared" si="14"/>
        <v>438.32</v>
      </c>
      <c r="T106" s="1159">
        <f t="shared" si="15"/>
        <v>0</v>
      </c>
      <c r="U106" s="1159"/>
      <c r="V106" s="1159"/>
    </row>
    <row r="107" spans="2:22" ht="15.75" customHeight="1" thickBot="1">
      <c r="B107" s="1036">
        <v>97</v>
      </c>
      <c r="C107" s="409" t="s">
        <v>505</v>
      </c>
      <c r="D107" s="413" t="s">
        <v>526</v>
      </c>
      <c r="E107" s="243"/>
      <c r="F107" s="244"/>
      <c r="G107" s="243"/>
      <c r="H107" s="244"/>
      <c r="I107" s="415">
        <f>533.67*1.095*220/180*1.085*1.095+0.01</f>
        <v>848.57</v>
      </c>
      <c r="J107" s="1186">
        <v>1</v>
      </c>
      <c r="K107" s="243"/>
      <c r="L107" s="244"/>
      <c r="M107" s="247"/>
      <c r="N107" s="246"/>
      <c r="O107" s="252">
        <f t="shared" si="16"/>
        <v>1</v>
      </c>
      <c r="P107" s="1159">
        <f t="shared" ref="P107:P117" si="17">E107*F107</f>
        <v>0</v>
      </c>
      <c r="Q107" s="1159">
        <f t="shared" ref="Q107:Q117" si="18">G107*H107</f>
        <v>0</v>
      </c>
      <c r="R107" s="1159">
        <f t="shared" ref="R107:R117" si="19">J107*I107</f>
        <v>848.57</v>
      </c>
      <c r="S107" s="1159">
        <f t="shared" ref="S107:S117" si="20">K107*L107</f>
        <v>0</v>
      </c>
      <c r="T107" s="1159">
        <f t="shared" ref="T107:T117" si="21">M107*N107</f>
        <v>0</v>
      </c>
      <c r="U107" s="1159"/>
      <c r="V107" s="1159"/>
    </row>
    <row r="108" spans="2:22" ht="15.75" customHeight="1" thickBot="1">
      <c r="B108" s="1036">
        <v>98</v>
      </c>
      <c r="C108" s="412" t="s">
        <v>530</v>
      </c>
      <c r="D108" s="413" t="s">
        <v>530</v>
      </c>
      <c r="E108" s="243"/>
      <c r="F108" s="244"/>
      <c r="G108" s="243"/>
      <c r="H108" s="244"/>
      <c r="I108" s="411">
        <f>(537.21*1.12-0.01)*1.12*1.095*1.085*1.095</f>
        <v>876.66</v>
      </c>
      <c r="J108" s="1186">
        <v>3</v>
      </c>
      <c r="K108" s="243"/>
      <c r="L108" s="244"/>
      <c r="M108" s="247"/>
      <c r="N108" s="246"/>
      <c r="O108" s="252">
        <f t="shared" si="16"/>
        <v>3</v>
      </c>
      <c r="P108" s="1159">
        <f t="shared" si="17"/>
        <v>0</v>
      </c>
      <c r="Q108" s="1159">
        <f t="shared" si="18"/>
        <v>0</v>
      </c>
      <c r="R108" s="1159">
        <f t="shared" si="19"/>
        <v>2629.98</v>
      </c>
      <c r="S108" s="1159">
        <f t="shared" si="20"/>
        <v>0</v>
      </c>
      <c r="T108" s="1159">
        <f t="shared" si="21"/>
        <v>0</v>
      </c>
      <c r="U108" s="1159"/>
      <c r="V108" s="1159"/>
    </row>
    <row r="109" spans="2:22" ht="15.75" customHeight="1" thickBot="1">
      <c r="B109" s="1036">
        <v>99</v>
      </c>
      <c r="C109" s="412" t="s">
        <v>506</v>
      </c>
      <c r="D109" s="410" t="s">
        <v>506</v>
      </c>
      <c r="E109" s="243"/>
      <c r="F109" s="244"/>
      <c r="G109" s="243"/>
      <c r="H109" s="244"/>
      <c r="I109" s="415">
        <f>800.6*1.095</f>
        <v>876.66</v>
      </c>
      <c r="J109" s="1186">
        <v>3</v>
      </c>
      <c r="K109" s="243"/>
      <c r="L109" s="244"/>
      <c r="M109" s="247"/>
      <c r="N109" s="246"/>
      <c r="O109" s="252">
        <f t="shared" si="16"/>
        <v>3</v>
      </c>
      <c r="P109" s="1159">
        <f t="shared" si="17"/>
        <v>0</v>
      </c>
      <c r="Q109" s="1159">
        <f t="shared" si="18"/>
        <v>0</v>
      </c>
      <c r="R109" s="1159">
        <f t="shared" si="19"/>
        <v>2629.98</v>
      </c>
      <c r="S109" s="1159">
        <f t="shared" si="20"/>
        <v>0</v>
      </c>
      <c r="T109" s="1159">
        <f t="shared" si="21"/>
        <v>0</v>
      </c>
      <c r="U109" s="1159"/>
      <c r="V109" s="1159"/>
    </row>
    <row r="110" spans="2:22" ht="15.75" customHeight="1" thickBot="1">
      <c r="B110" s="1036">
        <v>100</v>
      </c>
      <c r="C110" s="409" t="s">
        <v>507</v>
      </c>
      <c r="D110" s="410" t="s">
        <v>526</v>
      </c>
      <c r="E110" s="243"/>
      <c r="F110" s="244"/>
      <c r="G110" s="243"/>
      <c r="H110" s="244"/>
      <c r="I110" s="243"/>
      <c r="J110" s="244"/>
      <c r="K110" s="1037">
        <f>(519.98/220*110)*1.12*1.12*1.095*1.085*1.095</f>
        <v>424.28</v>
      </c>
      <c r="L110" s="1186">
        <v>1</v>
      </c>
      <c r="M110" s="243"/>
      <c r="N110" s="244"/>
      <c r="O110" s="252">
        <f t="shared" si="16"/>
        <v>1</v>
      </c>
      <c r="P110" s="1159">
        <f t="shared" si="17"/>
        <v>0</v>
      </c>
      <c r="Q110" s="1159">
        <f t="shared" si="18"/>
        <v>0</v>
      </c>
      <c r="R110" s="1159">
        <f t="shared" si="19"/>
        <v>0</v>
      </c>
      <c r="S110" s="1159">
        <f t="shared" si="20"/>
        <v>424.28</v>
      </c>
      <c r="T110" s="1159">
        <f t="shared" si="21"/>
        <v>0</v>
      </c>
      <c r="U110" s="1159"/>
      <c r="V110" s="1159"/>
    </row>
    <row r="111" spans="2:22" ht="15.75" customHeight="1" thickBot="1">
      <c r="B111" s="1036">
        <v>101</v>
      </c>
      <c r="C111" s="409" t="s">
        <v>508</v>
      </c>
      <c r="D111" s="413" t="s">
        <v>519</v>
      </c>
      <c r="E111" s="243"/>
      <c r="F111" s="244"/>
      <c r="G111" s="243"/>
      <c r="H111" s="244"/>
      <c r="I111" s="243"/>
      <c r="J111" s="244"/>
      <c r="K111" s="411">
        <f>(519.98*1.12*1.12*1.095*1.085)/220*110*1.095</f>
        <v>424.28</v>
      </c>
      <c r="L111" s="1186">
        <v>1</v>
      </c>
      <c r="M111" s="243"/>
      <c r="N111" s="246"/>
      <c r="O111" s="252">
        <f t="shared" si="16"/>
        <v>1</v>
      </c>
      <c r="P111" s="1159">
        <f t="shared" si="17"/>
        <v>0</v>
      </c>
      <c r="Q111" s="1159">
        <f t="shared" si="18"/>
        <v>0</v>
      </c>
      <c r="R111" s="1159">
        <f t="shared" si="19"/>
        <v>0</v>
      </c>
      <c r="S111" s="1159">
        <f t="shared" si="20"/>
        <v>424.28</v>
      </c>
      <c r="T111" s="1159">
        <f t="shared" si="21"/>
        <v>0</v>
      </c>
      <c r="U111" s="1159"/>
      <c r="V111" s="1159"/>
    </row>
    <row r="112" spans="2:22" ht="15.75" customHeight="1" thickBot="1">
      <c r="B112" s="1036">
        <v>102</v>
      </c>
      <c r="C112" s="1032" t="s">
        <v>509</v>
      </c>
      <c r="D112" s="1020" t="s">
        <v>528</v>
      </c>
      <c r="E112" s="243"/>
      <c r="F112" s="244"/>
      <c r="G112" s="243"/>
      <c r="H112" s="244"/>
      <c r="I112" s="411">
        <f>652.27*1.095*1.085*1.095</f>
        <v>848.57</v>
      </c>
      <c r="J112" s="1186">
        <v>1</v>
      </c>
      <c r="K112" s="243"/>
      <c r="L112" s="244"/>
      <c r="M112" s="247"/>
      <c r="N112" s="246"/>
      <c r="O112" s="252">
        <f t="shared" si="16"/>
        <v>1</v>
      </c>
      <c r="P112" s="1159">
        <f t="shared" si="17"/>
        <v>0</v>
      </c>
      <c r="Q112" s="1159">
        <f t="shared" si="18"/>
        <v>0</v>
      </c>
      <c r="R112" s="1159">
        <f t="shared" si="19"/>
        <v>848.57</v>
      </c>
      <c r="S112" s="1159">
        <f t="shared" si="20"/>
        <v>0</v>
      </c>
      <c r="T112" s="1159">
        <f t="shared" si="21"/>
        <v>0</v>
      </c>
      <c r="U112" s="1159"/>
      <c r="V112" s="1159"/>
    </row>
    <row r="113" spans="2:22" ht="15.75" customHeight="1" thickBot="1">
      <c r="B113" s="1036">
        <v>103</v>
      </c>
      <c r="C113" s="412" t="s">
        <v>297</v>
      </c>
      <c r="D113" s="416" t="s">
        <v>297</v>
      </c>
      <c r="E113" s="243"/>
      <c r="F113" s="244"/>
      <c r="G113" s="243"/>
      <c r="H113" s="244"/>
      <c r="I113" s="411">
        <f>673.86*1.095*1.085*1.095+0.01</f>
        <v>876.66</v>
      </c>
      <c r="J113" s="1186">
        <v>1</v>
      </c>
      <c r="K113" s="411">
        <f>336.93*1.095*1.085*1.095</f>
        <v>438.33</v>
      </c>
      <c r="L113" s="1186">
        <v>1</v>
      </c>
      <c r="M113" s="247"/>
      <c r="N113" s="246"/>
      <c r="O113" s="252">
        <f t="shared" si="16"/>
        <v>2</v>
      </c>
      <c r="P113" s="1159">
        <f t="shared" si="17"/>
        <v>0</v>
      </c>
      <c r="Q113" s="1159">
        <f t="shared" si="18"/>
        <v>0</v>
      </c>
      <c r="R113" s="1159">
        <f t="shared" si="19"/>
        <v>876.66</v>
      </c>
      <c r="S113" s="1159">
        <f t="shared" si="20"/>
        <v>438.33</v>
      </c>
      <c r="T113" s="1159">
        <f t="shared" si="21"/>
        <v>0</v>
      </c>
      <c r="U113" s="1159"/>
      <c r="V113" s="1159"/>
    </row>
    <row r="114" spans="2:22" ht="15.75" customHeight="1" thickBot="1">
      <c r="B114" s="1036">
        <v>104</v>
      </c>
      <c r="C114" s="412" t="s">
        <v>217</v>
      </c>
      <c r="D114" s="413" t="s">
        <v>217</v>
      </c>
      <c r="E114" s="243"/>
      <c r="F114" s="244"/>
      <c r="G114" s="243"/>
      <c r="H114" s="244"/>
      <c r="I114" s="411">
        <f>537.21*1.12*1.12*1.095*1.085*1.095-0.01</f>
        <v>876.66</v>
      </c>
      <c r="J114" s="1186">
        <v>7</v>
      </c>
      <c r="K114" s="243"/>
      <c r="L114" s="244"/>
      <c r="M114" s="247"/>
      <c r="N114" s="246"/>
      <c r="O114" s="252">
        <f t="shared" si="16"/>
        <v>7</v>
      </c>
      <c r="P114" s="1159">
        <f t="shared" si="17"/>
        <v>0</v>
      </c>
      <c r="Q114" s="1159">
        <f t="shared" si="18"/>
        <v>0</v>
      </c>
      <c r="R114" s="1159">
        <f t="shared" si="19"/>
        <v>6136.62</v>
      </c>
      <c r="S114" s="1159">
        <f t="shared" si="20"/>
        <v>0</v>
      </c>
      <c r="T114" s="1159">
        <f t="shared" si="21"/>
        <v>0</v>
      </c>
      <c r="U114" s="1159"/>
      <c r="V114" s="1159"/>
    </row>
    <row r="115" spans="2:22" ht="15.75" customHeight="1" thickBot="1">
      <c r="B115" s="1036">
        <v>105</v>
      </c>
      <c r="C115" s="412" t="s">
        <v>298</v>
      </c>
      <c r="D115" s="413" t="s">
        <v>526</v>
      </c>
      <c r="E115" s="243"/>
      <c r="F115" s="244"/>
      <c r="G115" s="243"/>
      <c r="H115" s="244"/>
      <c r="I115" s="1037">
        <f>519.98*1.12*1.12*1.095*1.085*1.095+0.01</f>
        <v>848.57</v>
      </c>
      <c r="J115" s="1186">
        <v>1</v>
      </c>
      <c r="K115" s="243"/>
      <c r="L115" s="244"/>
      <c r="M115" s="247"/>
      <c r="N115" s="246"/>
      <c r="O115" s="252">
        <f t="shared" si="16"/>
        <v>1</v>
      </c>
      <c r="P115" s="1159">
        <f t="shared" si="17"/>
        <v>0</v>
      </c>
      <c r="Q115" s="1159">
        <f t="shared" si="18"/>
        <v>0</v>
      </c>
      <c r="R115" s="1159">
        <f t="shared" si="19"/>
        <v>848.57</v>
      </c>
      <c r="S115" s="1159">
        <f t="shared" si="20"/>
        <v>0</v>
      </c>
      <c r="T115" s="1159">
        <f t="shared" si="21"/>
        <v>0</v>
      </c>
      <c r="U115" s="1159"/>
      <c r="V115" s="1159"/>
    </row>
    <row r="116" spans="2:22" ht="15.75" customHeight="1" thickBot="1">
      <c r="B116" s="1036">
        <v>106</v>
      </c>
      <c r="C116" s="412" t="s">
        <v>510</v>
      </c>
      <c r="D116" s="416" t="s">
        <v>510</v>
      </c>
      <c r="E116" s="243"/>
      <c r="F116" s="244"/>
      <c r="G116" s="243"/>
      <c r="H116" s="244"/>
      <c r="I116" s="411">
        <f>673.86*1.095*1.085*1.095+0.01</f>
        <v>876.66</v>
      </c>
      <c r="J116" s="1186">
        <v>1</v>
      </c>
      <c r="K116" s="243"/>
      <c r="L116" s="244"/>
      <c r="M116" s="247"/>
      <c r="N116" s="246"/>
      <c r="O116" s="252">
        <f t="shared" si="16"/>
        <v>1</v>
      </c>
      <c r="P116" s="1159">
        <f t="shared" si="17"/>
        <v>0</v>
      </c>
      <c r="Q116" s="1159">
        <f t="shared" si="18"/>
        <v>0</v>
      </c>
      <c r="R116" s="1159">
        <f t="shared" si="19"/>
        <v>876.66</v>
      </c>
      <c r="S116" s="1159">
        <f t="shared" si="20"/>
        <v>0</v>
      </c>
      <c r="T116" s="1159">
        <f t="shared" si="21"/>
        <v>0</v>
      </c>
      <c r="U116" s="1159"/>
      <c r="V116" s="1159"/>
    </row>
    <row r="117" spans="2:22" ht="15.75" customHeight="1" thickBot="1">
      <c r="B117" s="1036">
        <v>107</v>
      </c>
      <c r="C117" s="1033" t="s">
        <v>511</v>
      </c>
      <c r="D117" s="1034" t="s">
        <v>913</v>
      </c>
      <c r="E117" s="255"/>
      <c r="F117" s="256"/>
      <c r="G117" s="255"/>
      <c r="H117" s="256"/>
      <c r="I117" s="415">
        <f>533.67*1.095*1.085*1.095*220/180+0.01</f>
        <v>848.57</v>
      </c>
      <c r="J117" s="1187">
        <v>1</v>
      </c>
      <c r="K117" s="255"/>
      <c r="L117" s="256"/>
      <c r="M117" s="257"/>
      <c r="N117" s="258"/>
      <c r="O117" s="252">
        <f t="shared" si="16"/>
        <v>1</v>
      </c>
      <c r="P117" s="1159">
        <f t="shared" si="17"/>
        <v>0</v>
      </c>
      <c r="Q117" s="1159">
        <f t="shared" si="18"/>
        <v>0</v>
      </c>
      <c r="R117" s="1159">
        <f t="shared" si="19"/>
        <v>848.57</v>
      </c>
      <c r="S117" s="1159">
        <f t="shared" si="20"/>
        <v>0</v>
      </c>
      <c r="T117" s="1159">
        <f t="shared" si="21"/>
        <v>0</v>
      </c>
      <c r="U117" s="1159"/>
      <c r="V117" s="1159"/>
    </row>
    <row r="118" spans="2:22" ht="15.75" customHeight="1" thickBot="1">
      <c r="B118" s="1317" t="s">
        <v>567</v>
      </c>
      <c r="C118" s="1318"/>
      <c r="D118" s="1319"/>
      <c r="E118" s="117"/>
      <c r="F118" s="118">
        <f>SUM(F11:F117)</f>
        <v>0</v>
      </c>
      <c r="G118" s="117"/>
      <c r="H118" s="118">
        <f>SUM(H11:H117)</f>
        <v>0</v>
      </c>
      <c r="I118" s="117"/>
      <c r="J118" s="118">
        <f>SUM(J11:J117)</f>
        <v>91</v>
      </c>
      <c r="K118" s="117"/>
      <c r="L118" s="118">
        <f>SUM(L11:L117)</f>
        <v>22</v>
      </c>
      <c r="M118" s="117"/>
      <c r="N118" s="118">
        <f>SUM(N11:N117)</f>
        <v>34</v>
      </c>
      <c r="O118" s="253">
        <f>SUM(F118,H118,J118,L118,N118)</f>
        <v>147</v>
      </c>
      <c r="P118" s="1159"/>
      <c r="Q118" s="1159"/>
      <c r="R118" s="1159"/>
      <c r="S118" s="1159"/>
      <c r="T118" s="1159"/>
      <c r="U118" s="1159"/>
      <c r="V118" s="1159"/>
    </row>
    <row r="119" spans="2:22" ht="4.5" customHeight="1" thickBot="1">
      <c r="B119" s="120"/>
      <c r="C119" s="121"/>
      <c r="D119" s="122"/>
      <c r="E119" s="123"/>
      <c r="F119" s="124"/>
      <c r="G119" s="123"/>
      <c r="H119" s="124"/>
      <c r="I119" s="123"/>
      <c r="J119" s="124"/>
      <c r="K119" s="123"/>
      <c r="L119" s="124"/>
      <c r="M119" s="123"/>
      <c r="N119" s="125"/>
      <c r="O119" s="126"/>
      <c r="P119" s="1159"/>
      <c r="Q119" s="1159"/>
      <c r="R119" s="1159"/>
      <c r="S119" s="1159"/>
      <c r="T119" s="1159"/>
      <c r="U119" s="1159"/>
      <c r="V119" s="1159"/>
    </row>
    <row r="120" spans="2:22" ht="16.5" customHeight="1" thickBot="1">
      <c r="B120" s="116">
        <v>108</v>
      </c>
      <c r="C120" s="430" t="s">
        <v>218</v>
      </c>
      <c r="D120" s="1016" t="s">
        <v>533</v>
      </c>
      <c r="E120" s="418">
        <f>962.88*1.12*1.12*1.095*1.085*1.095</f>
        <v>1571.33</v>
      </c>
      <c r="F120" s="1220">
        <v>1</v>
      </c>
      <c r="G120" s="418">
        <f>588.26*1.12*1.12*1.095*1.085*1.095+0.03</f>
        <v>960.01</v>
      </c>
      <c r="H120" s="1220">
        <v>4</v>
      </c>
      <c r="I120" s="418">
        <f>537.21*1.12*1.12*1.095*1.085*1.095-0.02</f>
        <v>876.65</v>
      </c>
      <c r="J120" s="1220">
        <v>67</v>
      </c>
      <c r="K120" s="419">
        <f>(537.2*1.12*1.12*1.095*1.085*1.095)/220*110</f>
        <v>438.33</v>
      </c>
      <c r="L120" s="1220">
        <v>4</v>
      </c>
      <c r="M120" s="1221"/>
      <c r="N120" s="1222"/>
      <c r="O120" s="253">
        <f>SUM(F120,H120,J120,L120,N120)</f>
        <v>76</v>
      </c>
      <c r="P120" s="1159">
        <f>E120*F120</f>
        <v>1571.33</v>
      </c>
      <c r="Q120" s="1159">
        <f>G120*H120</f>
        <v>3840.04</v>
      </c>
      <c r="R120" s="1159">
        <f>J120*I120</f>
        <v>58735.55</v>
      </c>
      <c r="S120" s="1159">
        <f>K120*L120</f>
        <v>1753.32</v>
      </c>
      <c r="T120" s="1159">
        <f>M120*N120</f>
        <v>0</v>
      </c>
      <c r="U120" s="1159"/>
      <c r="V120" s="1159"/>
    </row>
    <row r="121" spans="2:22" ht="16.5" customHeight="1" thickBot="1">
      <c r="B121" s="237" t="s">
        <v>567</v>
      </c>
      <c r="C121" s="238"/>
      <c r="D121" s="239"/>
      <c r="E121" s="117"/>
      <c r="F121" s="118">
        <f>SUM(F120)</f>
        <v>1</v>
      </c>
      <c r="G121" s="117"/>
      <c r="H121" s="118">
        <f>SUM(H120)</f>
        <v>4</v>
      </c>
      <c r="I121" s="117"/>
      <c r="J121" s="118">
        <f>SUM(J120)</f>
        <v>67</v>
      </c>
      <c r="K121" s="117"/>
      <c r="L121" s="118">
        <f>SUM(L120)</f>
        <v>4</v>
      </c>
      <c r="M121" s="117"/>
      <c r="N121" s="119">
        <f>SUM(N120)</f>
        <v>0</v>
      </c>
      <c r="O121" s="253">
        <f>SUM(F121,H121,J121,L121)</f>
        <v>76</v>
      </c>
      <c r="P121" s="1159"/>
      <c r="Q121" s="1159"/>
      <c r="R121" s="1159"/>
      <c r="S121" s="1159"/>
      <c r="T121" s="1159"/>
      <c r="U121" s="1159"/>
      <c r="V121" s="1159"/>
    </row>
    <row r="122" spans="2:22" ht="24" customHeight="1" thickBot="1">
      <c r="B122" s="1320" t="s">
        <v>568</v>
      </c>
      <c r="C122" s="1321"/>
      <c r="D122" s="1322"/>
      <c r="E122" s="254"/>
      <c r="F122" s="127">
        <f>SUM(F118+F121)</f>
        <v>1</v>
      </c>
      <c r="G122" s="254"/>
      <c r="H122" s="127">
        <f>SUM(H118+H121)</f>
        <v>4</v>
      </c>
      <c r="I122" s="254"/>
      <c r="J122" s="127">
        <f>SUM(J118+J121)</f>
        <v>158</v>
      </c>
      <c r="K122" s="254"/>
      <c r="L122" s="127">
        <f>SUM(L118+L121)</f>
        <v>26</v>
      </c>
      <c r="M122" s="254"/>
      <c r="N122" s="127">
        <f>SUM(N118+N121)</f>
        <v>34</v>
      </c>
      <c r="O122" s="128">
        <f>SUM(F122,H122,J122,L122,N122)</f>
        <v>223</v>
      </c>
      <c r="P122" s="1161">
        <f>SUM(P11:P120)</f>
        <v>1571.33</v>
      </c>
      <c r="Q122" s="1161">
        <f>SUM(Q11:Q120)</f>
        <v>3840.04</v>
      </c>
      <c r="R122" s="1161">
        <f>SUM(R11:R120)</f>
        <v>136949.63</v>
      </c>
      <c r="S122" s="1161">
        <f>SUM(S11:S120)</f>
        <v>11185.85</v>
      </c>
      <c r="T122" s="1161">
        <f>SUM(T11:T120)</f>
        <v>7182.99</v>
      </c>
      <c r="U122" s="1161">
        <f>SUM(P122:T122)</f>
        <v>160729.84</v>
      </c>
      <c r="V122" s="1159"/>
    </row>
    <row r="123" spans="2:22">
      <c r="B123" s="105"/>
    </row>
    <row r="124" spans="2:22" hidden="1">
      <c r="B124" s="106"/>
      <c r="D124" s="93" t="s">
        <v>417</v>
      </c>
    </row>
    <row r="125" spans="2:22" hidden="1">
      <c r="B125" s="106">
        <v>1</v>
      </c>
      <c r="C125" s="129" t="s">
        <v>517</v>
      </c>
      <c r="D125" s="89">
        <v>0</v>
      </c>
    </row>
    <row r="126" spans="2:22" hidden="1">
      <c r="B126" s="106">
        <v>2</v>
      </c>
      <c r="C126" s="130" t="s">
        <v>519</v>
      </c>
      <c r="D126" s="89">
        <v>0</v>
      </c>
    </row>
    <row r="127" spans="2:22" hidden="1">
      <c r="B127" s="106">
        <v>3</v>
      </c>
      <c r="C127" s="131" t="s">
        <v>447</v>
      </c>
      <c r="D127" s="89">
        <v>18</v>
      </c>
    </row>
    <row r="128" spans="2:22" hidden="1">
      <c r="B128" s="106">
        <v>4</v>
      </c>
      <c r="C128" s="132" t="s">
        <v>520</v>
      </c>
      <c r="D128" s="89">
        <v>0</v>
      </c>
    </row>
    <row r="129" spans="2:4" hidden="1">
      <c r="B129" s="106">
        <v>5</v>
      </c>
      <c r="C129" s="133" t="s">
        <v>521</v>
      </c>
      <c r="D129" s="89">
        <v>0</v>
      </c>
    </row>
    <row r="130" spans="2:4" hidden="1">
      <c r="B130" s="106">
        <v>6</v>
      </c>
      <c r="C130" s="134" t="s">
        <v>522</v>
      </c>
      <c r="D130" s="89">
        <v>0</v>
      </c>
    </row>
    <row r="131" spans="2:4" hidden="1">
      <c r="B131" s="106">
        <v>7</v>
      </c>
      <c r="C131" s="135" t="s">
        <v>523</v>
      </c>
      <c r="D131" s="89">
        <v>0</v>
      </c>
    </row>
    <row r="132" spans="2:4" hidden="1">
      <c r="B132" s="106">
        <v>8</v>
      </c>
      <c r="C132" s="136" t="s">
        <v>524</v>
      </c>
      <c r="D132" s="89">
        <v>0</v>
      </c>
    </row>
    <row r="133" spans="2:4" hidden="1">
      <c r="B133" s="106">
        <v>9</v>
      </c>
      <c r="C133" s="137" t="s">
        <v>525</v>
      </c>
      <c r="D133" s="89">
        <v>0</v>
      </c>
    </row>
    <row r="134" spans="2:4" hidden="1">
      <c r="B134" s="106">
        <v>10</v>
      </c>
      <c r="C134" s="138" t="s">
        <v>504</v>
      </c>
      <c r="D134" s="89">
        <v>0</v>
      </c>
    </row>
    <row r="135" spans="2:4" hidden="1">
      <c r="B135" s="106">
        <v>11</v>
      </c>
      <c r="C135" s="139" t="s">
        <v>527</v>
      </c>
      <c r="D135" s="89">
        <v>0</v>
      </c>
    </row>
    <row r="136" spans="2:4" hidden="1">
      <c r="B136" s="106">
        <v>12</v>
      </c>
      <c r="C136" s="140" t="s">
        <v>471</v>
      </c>
      <c r="D136" s="89">
        <v>0</v>
      </c>
    </row>
    <row r="137" spans="2:4" hidden="1">
      <c r="B137" s="106">
        <v>13</v>
      </c>
      <c r="C137" s="141" t="s">
        <v>528</v>
      </c>
      <c r="D137" s="89">
        <v>0</v>
      </c>
    </row>
    <row r="138" spans="2:4" hidden="1">
      <c r="B138" s="106">
        <v>14</v>
      </c>
      <c r="C138" s="142" t="s">
        <v>214</v>
      </c>
      <c r="D138" s="89">
        <v>0</v>
      </c>
    </row>
    <row r="139" spans="2:4" hidden="1">
      <c r="B139" s="106">
        <v>15</v>
      </c>
      <c r="C139" s="143" t="s">
        <v>529</v>
      </c>
      <c r="D139" s="89">
        <v>0</v>
      </c>
    </row>
    <row r="140" spans="2:4" hidden="1">
      <c r="B140" s="106">
        <v>16</v>
      </c>
      <c r="C140" s="144" t="s">
        <v>530</v>
      </c>
      <c r="D140" s="89">
        <v>18</v>
      </c>
    </row>
    <row r="141" spans="2:4" hidden="1">
      <c r="B141" s="106">
        <v>17</v>
      </c>
      <c r="C141" s="145" t="s">
        <v>297</v>
      </c>
      <c r="D141" s="89">
        <v>18</v>
      </c>
    </row>
    <row r="142" spans="2:4" hidden="1">
      <c r="B142" s="106">
        <v>18</v>
      </c>
      <c r="C142" s="131" t="s">
        <v>217</v>
      </c>
      <c r="D142" s="89">
        <v>0</v>
      </c>
    </row>
    <row r="143" spans="2:4" hidden="1">
      <c r="B143" s="106">
        <v>19</v>
      </c>
      <c r="C143" s="146" t="s">
        <v>510</v>
      </c>
      <c r="D143" s="89">
        <v>0</v>
      </c>
    </row>
    <row r="144" spans="2:4" hidden="1">
      <c r="B144" s="106">
        <v>20</v>
      </c>
      <c r="C144" s="93" t="s">
        <v>533</v>
      </c>
      <c r="D144" s="89">
        <v>18</v>
      </c>
    </row>
    <row r="145" spans="2:11" hidden="1">
      <c r="B145" s="106">
        <v>21</v>
      </c>
      <c r="C145" s="147" t="s">
        <v>532</v>
      </c>
    </row>
    <row r="146" spans="2:11" hidden="1">
      <c r="B146" s="106"/>
    </row>
    <row r="147" spans="2:11" hidden="1">
      <c r="B147" s="106"/>
    </row>
    <row r="148" spans="2:11">
      <c r="B148" s="106"/>
      <c r="F148" s="408"/>
      <c r="G148" s="1310" t="s">
        <v>931</v>
      </c>
      <c r="H148" s="1310"/>
      <c r="I148" s="1310"/>
      <c r="J148" s="1310"/>
      <c r="K148" s="1310"/>
    </row>
    <row r="149" spans="2:11">
      <c r="B149" s="105"/>
      <c r="F149" s="427"/>
      <c r="G149" s="1310" t="s">
        <v>867</v>
      </c>
      <c r="H149" s="1310"/>
      <c r="I149" s="1310"/>
    </row>
    <row r="150" spans="2:11">
      <c r="B150" s="105"/>
      <c r="F150"/>
      <c r="G150" s="93"/>
      <c r="I150" s="93"/>
      <c r="K150" s="93"/>
    </row>
    <row r="151" spans="2:11">
      <c r="B151" s="105"/>
    </row>
    <row r="152" spans="2:11">
      <c r="B152" s="105"/>
    </row>
    <row r="153" spans="2:11">
      <c r="B153" s="105"/>
    </row>
    <row r="154" spans="2:11">
      <c r="B154" s="105"/>
    </row>
    <row r="155" spans="2:11">
      <c r="B155" s="105"/>
    </row>
    <row r="156" spans="2:11">
      <c r="B156" s="105"/>
    </row>
    <row r="157" spans="2:11">
      <c r="B157" s="105"/>
    </row>
    <row r="158" spans="2:11">
      <c r="B158" s="105"/>
    </row>
    <row r="159" spans="2:11">
      <c r="B159" s="105"/>
    </row>
    <row r="160" spans="2:11">
      <c r="B160" s="105"/>
    </row>
    <row r="161" spans="2:2">
      <c r="B161" s="105"/>
    </row>
    <row r="162" spans="2:2">
      <c r="B162" s="105"/>
    </row>
    <row r="163" spans="2:2">
      <c r="B163" s="105"/>
    </row>
    <row r="164" spans="2:2">
      <c r="B164" s="105"/>
    </row>
    <row r="165" spans="2:2">
      <c r="B165" s="105"/>
    </row>
    <row r="166" spans="2:2">
      <c r="B166" s="105"/>
    </row>
    <row r="167" spans="2:2">
      <c r="B167" s="105"/>
    </row>
    <row r="168" spans="2:2">
      <c r="B168" s="105"/>
    </row>
    <row r="169" spans="2:2">
      <c r="B169" s="105"/>
    </row>
    <row r="170" spans="2:2">
      <c r="B170" s="105"/>
    </row>
    <row r="171" spans="2:2">
      <c r="B171" s="105"/>
    </row>
    <row r="172" spans="2:2">
      <c r="B172" s="105"/>
    </row>
    <row r="173" spans="2:2">
      <c r="B173" s="105"/>
    </row>
    <row r="174" spans="2:2">
      <c r="B174" s="105"/>
    </row>
    <row r="175" spans="2:2">
      <c r="B175" s="105"/>
    </row>
    <row r="176" spans="2:2">
      <c r="B176" s="105"/>
    </row>
    <row r="177" spans="2:2">
      <c r="B177" s="105"/>
    </row>
    <row r="178" spans="2:2">
      <c r="B178" s="105"/>
    </row>
    <row r="179" spans="2:2">
      <c r="B179" s="105"/>
    </row>
    <row r="180" spans="2:2">
      <c r="B180" s="105"/>
    </row>
    <row r="181" spans="2:2">
      <c r="B181" s="105"/>
    </row>
    <row r="182" spans="2:2">
      <c r="B182" s="105"/>
    </row>
    <row r="183" spans="2:2">
      <c r="B183" s="105"/>
    </row>
    <row r="184" spans="2:2">
      <c r="B184" s="105"/>
    </row>
    <row r="185" spans="2:2">
      <c r="B185" s="105"/>
    </row>
    <row r="186" spans="2:2">
      <c r="B186" s="105"/>
    </row>
    <row r="187" spans="2:2">
      <c r="B187" s="105"/>
    </row>
    <row r="188" spans="2:2">
      <c r="B188" s="105"/>
    </row>
    <row r="189" spans="2:2">
      <c r="B189" s="105"/>
    </row>
    <row r="190" spans="2:2">
      <c r="B190" s="105"/>
    </row>
    <row r="191" spans="2:2">
      <c r="B191" s="105"/>
    </row>
    <row r="192" spans="2:2">
      <c r="B192" s="105"/>
    </row>
    <row r="193" spans="2:2">
      <c r="B193" s="105"/>
    </row>
    <row r="194" spans="2:2">
      <c r="B194" s="105"/>
    </row>
    <row r="195" spans="2:2">
      <c r="B195" s="105"/>
    </row>
    <row r="196" spans="2:2">
      <c r="B196" s="105"/>
    </row>
    <row r="197" spans="2:2">
      <c r="B197" s="105"/>
    </row>
    <row r="198" spans="2:2">
      <c r="B198" s="105"/>
    </row>
    <row r="199" spans="2:2">
      <c r="B199" s="105"/>
    </row>
    <row r="200" spans="2:2">
      <c r="B200" s="105"/>
    </row>
    <row r="201" spans="2:2">
      <c r="B201" s="105"/>
    </row>
    <row r="202" spans="2:2">
      <c r="B202" s="105"/>
    </row>
    <row r="203" spans="2:2">
      <c r="B203" s="105"/>
    </row>
    <row r="204" spans="2:2">
      <c r="B204" s="105"/>
    </row>
    <row r="205" spans="2:2">
      <c r="B205" s="105"/>
    </row>
    <row r="206" spans="2:2">
      <c r="B206" s="105"/>
    </row>
    <row r="207" spans="2:2">
      <c r="B207" s="105"/>
    </row>
    <row r="208" spans="2:2">
      <c r="B208" s="105"/>
    </row>
    <row r="209" spans="2:2">
      <c r="B209" s="105"/>
    </row>
    <row r="210" spans="2:2">
      <c r="B210" s="105"/>
    </row>
    <row r="211" spans="2:2">
      <c r="B211" s="105"/>
    </row>
    <row r="212" spans="2:2">
      <c r="B212" s="105"/>
    </row>
    <row r="213" spans="2:2">
      <c r="B213" s="105"/>
    </row>
    <row r="214" spans="2:2">
      <c r="B214" s="105"/>
    </row>
    <row r="215" spans="2:2">
      <c r="B215" s="105"/>
    </row>
    <row r="216" spans="2:2">
      <c r="B216" s="105"/>
    </row>
    <row r="217" spans="2:2">
      <c r="B217" s="105"/>
    </row>
    <row r="218" spans="2:2">
      <c r="B218" s="105"/>
    </row>
    <row r="219" spans="2:2">
      <c r="B219" s="105"/>
    </row>
    <row r="220" spans="2:2">
      <c r="B220" s="105"/>
    </row>
    <row r="221" spans="2:2">
      <c r="B221" s="105"/>
    </row>
    <row r="222" spans="2:2">
      <c r="B222" s="105"/>
    </row>
    <row r="223" spans="2:2">
      <c r="B223" s="105"/>
    </row>
    <row r="224" spans="2:2">
      <c r="B224" s="105"/>
    </row>
    <row r="225" spans="2:2">
      <c r="B225" s="105"/>
    </row>
    <row r="226" spans="2:2">
      <c r="B226" s="105"/>
    </row>
    <row r="227" spans="2:2">
      <c r="B227" s="105"/>
    </row>
    <row r="228" spans="2:2">
      <c r="B228" s="105"/>
    </row>
    <row r="229" spans="2:2">
      <c r="B229" s="105"/>
    </row>
    <row r="230" spans="2:2">
      <c r="B230" s="105"/>
    </row>
    <row r="231" spans="2:2">
      <c r="B231" s="105"/>
    </row>
    <row r="232" spans="2:2">
      <c r="B232" s="105"/>
    </row>
    <row r="233" spans="2:2">
      <c r="B233" s="105"/>
    </row>
    <row r="234" spans="2:2">
      <c r="B234" s="105"/>
    </row>
    <row r="235" spans="2:2">
      <c r="B235" s="105"/>
    </row>
    <row r="236" spans="2:2">
      <c r="B236" s="105"/>
    </row>
    <row r="237" spans="2:2">
      <c r="B237" s="105"/>
    </row>
    <row r="238" spans="2:2">
      <c r="B238" s="105"/>
    </row>
    <row r="239" spans="2:2">
      <c r="B239" s="105"/>
    </row>
    <row r="240" spans="2:2">
      <c r="B240" s="105"/>
    </row>
    <row r="241" spans="2:2">
      <c r="B241" s="105"/>
    </row>
    <row r="242" spans="2:2">
      <c r="B242" s="105"/>
    </row>
    <row r="243" spans="2:2">
      <c r="B243" s="105"/>
    </row>
    <row r="244" spans="2:2">
      <c r="B244" s="105"/>
    </row>
    <row r="245" spans="2:2">
      <c r="B245" s="105"/>
    </row>
    <row r="246" spans="2:2">
      <c r="B246" s="105"/>
    </row>
    <row r="247" spans="2:2">
      <c r="B247" s="105"/>
    </row>
    <row r="248" spans="2:2">
      <c r="B248" s="105"/>
    </row>
    <row r="249" spans="2:2">
      <c r="B249" s="105"/>
    </row>
    <row r="250" spans="2:2">
      <c r="B250" s="105"/>
    </row>
    <row r="251" spans="2:2">
      <c r="B251" s="105"/>
    </row>
    <row r="252" spans="2:2">
      <c r="B252" s="105"/>
    </row>
    <row r="253" spans="2:2">
      <c r="B253" s="105"/>
    </row>
    <row r="254" spans="2:2">
      <c r="B254" s="105"/>
    </row>
    <row r="255" spans="2:2">
      <c r="B255" s="105"/>
    </row>
    <row r="256" spans="2:2">
      <c r="B256" s="105"/>
    </row>
    <row r="257" spans="2:2">
      <c r="B257" s="105"/>
    </row>
    <row r="258" spans="2:2">
      <c r="B258" s="105"/>
    </row>
    <row r="259" spans="2:2">
      <c r="B259" s="105"/>
    </row>
    <row r="260" spans="2:2">
      <c r="B260" s="105"/>
    </row>
    <row r="261" spans="2:2">
      <c r="B261" s="105"/>
    </row>
    <row r="262" spans="2:2">
      <c r="B262" s="105"/>
    </row>
    <row r="263" spans="2:2">
      <c r="B263" s="105"/>
    </row>
    <row r="264" spans="2:2">
      <c r="B264" s="105"/>
    </row>
    <row r="265" spans="2:2">
      <c r="B265" s="105"/>
    </row>
    <row r="266" spans="2:2">
      <c r="B266" s="105"/>
    </row>
    <row r="267" spans="2:2">
      <c r="B267" s="105"/>
    </row>
    <row r="268" spans="2:2">
      <c r="B268" s="105"/>
    </row>
    <row r="269" spans="2:2">
      <c r="B269" s="105"/>
    </row>
    <row r="270" spans="2:2">
      <c r="B270" s="105"/>
    </row>
    <row r="271" spans="2:2">
      <c r="B271" s="105"/>
    </row>
    <row r="272" spans="2:2">
      <c r="B272" s="105"/>
    </row>
    <row r="273" spans="2:2">
      <c r="B273" s="105"/>
    </row>
    <row r="274" spans="2:2">
      <c r="B274" s="105"/>
    </row>
    <row r="275" spans="2:2">
      <c r="B275" s="105"/>
    </row>
    <row r="276" spans="2:2">
      <c r="B276" s="105"/>
    </row>
    <row r="277" spans="2:2">
      <c r="B277" s="105"/>
    </row>
    <row r="278" spans="2:2">
      <c r="B278" s="105"/>
    </row>
    <row r="279" spans="2:2">
      <c r="B279" s="105"/>
    </row>
    <row r="280" spans="2:2">
      <c r="B280" s="105"/>
    </row>
    <row r="281" spans="2:2">
      <c r="B281" s="105"/>
    </row>
    <row r="282" spans="2:2">
      <c r="B282" s="105"/>
    </row>
    <row r="283" spans="2:2">
      <c r="B283" s="105"/>
    </row>
    <row r="284" spans="2:2">
      <c r="B284" s="105"/>
    </row>
    <row r="285" spans="2:2">
      <c r="B285" s="105"/>
    </row>
    <row r="286" spans="2:2">
      <c r="B286" s="105"/>
    </row>
    <row r="287" spans="2:2">
      <c r="B287" s="105"/>
    </row>
    <row r="288" spans="2:2">
      <c r="B288" s="105"/>
    </row>
    <row r="289" spans="2:2">
      <c r="B289" s="105"/>
    </row>
    <row r="290" spans="2:2">
      <c r="B290" s="105"/>
    </row>
    <row r="291" spans="2:2">
      <c r="B291" s="105"/>
    </row>
    <row r="292" spans="2:2">
      <c r="B292" s="105"/>
    </row>
    <row r="293" spans="2:2">
      <c r="B293" s="105"/>
    </row>
    <row r="294" spans="2:2">
      <c r="B294" s="105"/>
    </row>
    <row r="295" spans="2:2">
      <c r="B295" s="105"/>
    </row>
    <row r="296" spans="2:2">
      <c r="B296" s="105"/>
    </row>
    <row r="297" spans="2:2">
      <c r="B297" s="105"/>
    </row>
    <row r="298" spans="2:2">
      <c r="B298" s="105"/>
    </row>
    <row r="299" spans="2:2">
      <c r="B299" s="105"/>
    </row>
    <row r="300" spans="2:2">
      <c r="B300" s="105"/>
    </row>
    <row r="301" spans="2:2">
      <c r="B301" s="105"/>
    </row>
    <row r="302" spans="2:2">
      <c r="B302" s="105"/>
    </row>
    <row r="303" spans="2:2">
      <c r="B303" s="105"/>
    </row>
    <row r="304" spans="2:2">
      <c r="B304" s="105"/>
    </row>
    <row r="305" spans="2:2">
      <c r="B305" s="105"/>
    </row>
    <row r="306" spans="2:2">
      <c r="B306" s="105"/>
    </row>
    <row r="307" spans="2:2">
      <c r="B307" s="105"/>
    </row>
    <row r="308" spans="2:2">
      <c r="B308" s="105"/>
    </row>
    <row r="309" spans="2:2">
      <c r="B309" s="105"/>
    </row>
    <row r="310" spans="2:2">
      <c r="B310" s="105"/>
    </row>
    <row r="311" spans="2:2">
      <c r="B311" s="105"/>
    </row>
    <row r="312" spans="2:2">
      <c r="B312" s="105"/>
    </row>
    <row r="313" spans="2:2">
      <c r="B313" s="105"/>
    </row>
    <row r="314" spans="2:2">
      <c r="B314" s="105"/>
    </row>
    <row r="315" spans="2:2">
      <c r="B315" s="105"/>
    </row>
    <row r="316" spans="2:2">
      <c r="B316" s="105"/>
    </row>
    <row r="317" spans="2:2">
      <c r="B317" s="105"/>
    </row>
    <row r="318" spans="2:2">
      <c r="B318" s="105"/>
    </row>
    <row r="319" spans="2:2">
      <c r="B319" s="105"/>
    </row>
    <row r="320" spans="2:2">
      <c r="B320" s="105"/>
    </row>
    <row r="321" spans="2:2">
      <c r="B321" s="105"/>
    </row>
    <row r="322" spans="2:2">
      <c r="B322" s="105"/>
    </row>
    <row r="323" spans="2:2">
      <c r="B323" s="105"/>
    </row>
    <row r="324" spans="2:2">
      <c r="B324" s="105"/>
    </row>
    <row r="325" spans="2:2">
      <c r="B325" s="105"/>
    </row>
    <row r="326" spans="2:2">
      <c r="B326" s="105"/>
    </row>
    <row r="327" spans="2:2">
      <c r="B327" s="105"/>
    </row>
    <row r="328" spans="2:2">
      <c r="B328" s="105"/>
    </row>
    <row r="329" spans="2:2">
      <c r="B329" s="105"/>
    </row>
    <row r="330" spans="2:2">
      <c r="B330" s="105"/>
    </row>
    <row r="331" spans="2:2">
      <c r="B331" s="105"/>
    </row>
    <row r="332" spans="2:2">
      <c r="B332" s="105"/>
    </row>
    <row r="333" spans="2:2">
      <c r="B333" s="105"/>
    </row>
    <row r="334" spans="2:2">
      <c r="B334" s="105"/>
    </row>
    <row r="335" spans="2:2">
      <c r="B335" s="105"/>
    </row>
    <row r="336" spans="2:2">
      <c r="B336" s="105"/>
    </row>
    <row r="337" spans="2:2">
      <c r="B337" s="105"/>
    </row>
    <row r="338" spans="2:2">
      <c r="B338" s="105"/>
    </row>
    <row r="339" spans="2:2">
      <c r="B339" s="105"/>
    </row>
    <row r="340" spans="2:2">
      <c r="B340" s="105"/>
    </row>
    <row r="341" spans="2:2">
      <c r="B341" s="105"/>
    </row>
    <row r="342" spans="2:2">
      <c r="B342" s="105"/>
    </row>
    <row r="343" spans="2:2">
      <c r="B343" s="105"/>
    </row>
    <row r="344" spans="2:2">
      <c r="B344" s="105"/>
    </row>
    <row r="345" spans="2:2">
      <c r="B345" s="105"/>
    </row>
    <row r="346" spans="2:2">
      <c r="B346" s="105"/>
    </row>
    <row r="347" spans="2:2">
      <c r="B347" s="105"/>
    </row>
    <row r="348" spans="2:2">
      <c r="B348" s="105"/>
    </row>
    <row r="349" spans="2:2">
      <c r="B349" s="105"/>
    </row>
    <row r="350" spans="2:2">
      <c r="B350" s="105"/>
    </row>
    <row r="351" spans="2:2">
      <c r="B351" s="105"/>
    </row>
    <row r="352" spans="2:2">
      <c r="B352" s="105"/>
    </row>
    <row r="353" spans="2:2">
      <c r="B353" s="105"/>
    </row>
    <row r="354" spans="2:2">
      <c r="B354" s="105"/>
    </row>
    <row r="355" spans="2:2">
      <c r="B355" s="105"/>
    </row>
    <row r="356" spans="2:2">
      <c r="B356" s="105"/>
    </row>
    <row r="357" spans="2:2">
      <c r="B357" s="105"/>
    </row>
    <row r="358" spans="2:2">
      <c r="B358" s="105"/>
    </row>
    <row r="359" spans="2:2">
      <c r="B359" s="105"/>
    </row>
    <row r="360" spans="2:2">
      <c r="B360" s="105"/>
    </row>
    <row r="361" spans="2:2">
      <c r="B361" s="105"/>
    </row>
    <row r="362" spans="2:2">
      <c r="B362" s="105"/>
    </row>
    <row r="363" spans="2:2">
      <c r="B363" s="105"/>
    </row>
    <row r="364" spans="2:2">
      <c r="B364" s="105"/>
    </row>
    <row r="365" spans="2:2">
      <c r="B365" s="105"/>
    </row>
    <row r="366" spans="2:2">
      <c r="B366" s="105"/>
    </row>
    <row r="367" spans="2:2">
      <c r="B367" s="105"/>
    </row>
    <row r="368" spans="2:2">
      <c r="B368" s="105"/>
    </row>
    <row r="369" spans="2:2">
      <c r="B369" s="105"/>
    </row>
    <row r="370" spans="2:2">
      <c r="B370" s="105"/>
    </row>
    <row r="371" spans="2:2">
      <c r="B371" s="105"/>
    </row>
    <row r="372" spans="2:2">
      <c r="B372" s="105"/>
    </row>
    <row r="373" spans="2:2">
      <c r="B373" s="105"/>
    </row>
    <row r="374" spans="2:2">
      <c r="B374" s="105"/>
    </row>
    <row r="375" spans="2:2">
      <c r="B375" s="105"/>
    </row>
    <row r="376" spans="2:2">
      <c r="B376" s="105"/>
    </row>
    <row r="377" spans="2:2">
      <c r="B377" s="105"/>
    </row>
    <row r="378" spans="2:2">
      <c r="B378" s="105"/>
    </row>
    <row r="379" spans="2:2">
      <c r="B379" s="105"/>
    </row>
    <row r="380" spans="2:2">
      <c r="B380" s="105"/>
    </row>
    <row r="381" spans="2:2">
      <c r="B381" s="105"/>
    </row>
    <row r="382" spans="2:2">
      <c r="B382" s="105"/>
    </row>
    <row r="383" spans="2:2">
      <c r="B383" s="105"/>
    </row>
    <row r="384" spans="2:2">
      <c r="B384" s="105"/>
    </row>
    <row r="385" spans="2:2">
      <c r="B385" s="105"/>
    </row>
    <row r="386" spans="2:2">
      <c r="B386" s="105"/>
    </row>
    <row r="387" spans="2:2">
      <c r="B387" s="105"/>
    </row>
    <row r="388" spans="2:2">
      <c r="B388" s="105"/>
    </row>
    <row r="389" spans="2:2">
      <c r="B389" s="105"/>
    </row>
    <row r="390" spans="2:2">
      <c r="B390" s="105"/>
    </row>
    <row r="391" spans="2:2">
      <c r="B391" s="105"/>
    </row>
    <row r="392" spans="2:2">
      <c r="B392" s="105"/>
    </row>
    <row r="393" spans="2:2">
      <c r="B393" s="105"/>
    </row>
    <row r="394" spans="2:2">
      <c r="B394" s="105"/>
    </row>
    <row r="395" spans="2:2">
      <c r="B395" s="105"/>
    </row>
    <row r="396" spans="2:2">
      <c r="B396" s="105"/>
    </row>
    <row r="397" spans="2:2">
      <c r="B397" s="105"/>
    </row>
    <row r="398" spans="2:2">
      <c r="B398" s="105"/>
    </row>
    <row r="399" spans="2:2">
      <c r="B399" s="105"/>
    </row>
    <row r="400" spans="2:2">
      <c r="B400" s="105"/>
    </row>
    <row r="401" spans="2:2">
      <c r="B401" s="105"/>
    </row>
    <row r="402" spans="2:2">
      <c r="B402" s="105"/>
    </row>
    <row r="403" spans="2:2">
      <c r="B403" s="105"/>
    </row>
    <row r="404" spans="2:2">
      <c r="B404" s="105"/>
    </row>
    <row r="405" spans="2:2">
      <c r="B405" s="105"/>
    </row>
    <row r="406" spans="2:2">
      <c r="B406" s="105"/>
    </row>
    <row r="407" spans="2:2">
      <c r="B407" s="105"/>
    </row>
    <row r="408" spans="2:2">
      <c r="B408" s="105"/>
    </row>
    <row r="409" spans="2:2">
      <c r="B409" s="105"/>
    </row>
    <row r="410" spans="2:2">
      <c r="B410" s="105"/>
    </row>
    <row r="411" spans="2:2">
      <c r="B411" s="105"/>
    </row>
    <row r="412" spans="2:2">
      <c r="B412" s="105"/>
    </row>
    <row r="413" spans="2:2">
      <c r="B413" s="105"/>
    </row>
    <row r="414" spans="2:2">
      <c r="B414" s="105"/>
    </row>
    <row r="415" spans="2:2">
      <c r="B415" s="105"/>
    </row>
    <row r="416" spans="2:2">
      <c r="B416" s="105"/>
    </row>
    <row r="417" spans="2:2">
      <c r="B417" s="105"/>
    </row>
    <row r="418" spans="2:2">
      <c r="B418" s="105"/>
    </row>
    <row r="419" spans="2:2">
      <c r="B419" s="105"/>
    </row>
    <row r="420" spans="2:2">
      <c r="B420" s="105"/>
    </row>
    <row r="421" spans="2:2">
      <c r="B421" s="105"/>
    </row>
    <row r="422" spans="2:2">
      <c r="B422" s="105"/>
    </row>
    <row r="423" spans="2:2">
      <c r="B423" s="105"/>
    </row>
    <row r="424" spans="2:2">
      <c r="B424" s="105"/>
    </row>
    <row r="425" spans="2:2">
      <c r="B425" s="105"/>
    </row>
    <row r="426" spans="2:2">
      <c r="B426" s="105"/>
    </row>
    <row r="427" spans="2:2">
      <c r="B427" s="105"/>
    </row>
    <row r="428" spans="2:2">
      <c r="B428" s="105"/>
    </row>
    <row r="429" spans="2:2">
      <c r="B429" s="105"/>
    </row>
    <row r="430" spans="2:2">
      <c r="B430" s="105"/>
    </row>
    <row r="431" spans="2:2">
      <c r="B431" s="105"/>
    </row>
    <row r="432" spans="2:2">
      <c r="B432" s="105"/>
    </row>
    <row r="433" spans="2:2">
      <c r="B433" s="105"/>
    </row>
    <row r="434" spans="2:2">
      <c r="B434" s="105"/>
    </row>
    <row r="435" spans="2:2">
      <c r="B435" s="105"/>
    </row>
    <row r="436" spans="2:2">
      <c r="B436" s="105"/>
    </row>
    <row r="437" spans="2:2">
      <c r="B437" s="105"/>
    </row>
    <row r="438" spans="2:2">
      <c r="B438" s="105"/>
    </row>
    <row r="439" spans="2:2">
      <c r="B439" s="105"/>
    </row>
    <row r="440" spans="2:2">
      <c r="B440" s="105"/>
    </row>
    <row r="441" spans="2:2">
      <c r="B441" s="105"/>
    </row>
    <row r="442" spans="2:2">
      <c r="B442" s="105"/>
    </row>
    <row r="443" spans="2:2">
      <c r="B443" s="105"/>
    </row>
    <row r="444" spans="2:2">
      <c r="B444" s="105"/>
    </row>
    <row r="445" spans="2:2">
      <c r="B445" s="105"/>
    </row>
    <row r="446" spans="2:2">
      <c r="B446" s="105"/>
    </row>
    <row r="447" spans="2:2">
      <c r="B447" s="105"/>
    </row>
    <row r="448" spans="2:2">
      <c r="B448" s="105"/>
    </row>
    <row r="449" spans="2:2">
      <c r="B449" s="105"/>
    </row>
    <row r="450" spans="2:2">
      <c r="B450" s="105"/>
    </row>
    <row r="451" spans="2:2">
      <c r="B451" s="105"/>
    </row>
    <row r="452" spans="2:2">
      <c r="B452" s="105"/>
    </row>
    <row r="453" spans="2:2">
      <c r="B453" s="105"/>
    </row>
    <row r="454" spans="2:2">
      <c r="B454" s="105"/>
    </row>
    <row r="455" spans="2:2">
      <c r="B455" s="105"/>
    </row>
    <row r="456" spans="2:2">
      <c r="B456" s="105"/>
    </row>
    <row r="457" spans="2:2">
      <c r="B457" s="105"/>
    </row>
    <row r="458" spans="2:2">
      <c r="B458" s="105"/>
    </row>
    <row r="459" spans="2:2">
      <c r="B459" s="105"/>
    </row>
    <row r="460" spans="2:2">
      <c r="B460" s="105"/>
    </row>
    <row r="461" spans="2:2">
      <c r="B461" s="105"/>
    </row>
    <row r="462" spans="2:2">
      <c r="B462" s="105"/>
    </row>
    <row r="463" spans="2:2">
      <c r="B463" s="105"/>
    </row>
    <row r="464" spans="2:2">
      <c r="B464" s="105"/>
    </row>
    <row r="465" spans="2:2">
      <c r="B465" s="105"/>
    </row>
    <row r="466" spans="2:2">
      <c r="B466" s="105"/>
    </row>
    <row r="467" spans="2:2">
      <c r="B467" s="105"/>
    </row>
    <row r="468" spans="2:2">
      <c r="B468" s="105"/>
    </row>
    <row r="469" spans="2:2">
      <c r="B469" s="105"/>
    </row>
    <row r="470" spans="2:2">
      <c r="B470" s="105"/>
    </row>
    <row r="471" spans="2:2">
      <c r="B471" s="105"/>
    </row>
    <row r="472" spans="2:2">
      <c r="B472" s="105"/>
    </row>
    <row r="473" spans="2:2">
      <c r="B473" s="105"/>
    </row>
    <row r="474" spans="2:2">
      <c r="B474" s="105"/>
    </row>
    <row r="475" spans="2:2">
      <c r="B475" s="105"/>
    </row>
    <row r="476" spans="2:2">
      <c r="B476" s="105"/>
    </row>
    <row r="477" spans="2:2">
      <c r="B477" s="105"/>
    </row>
    <row r="478" spans="2:2">
      <c r="B478" s="105"/>
    </row>
    <row r="479" spans="2:2">
      <c r="B479" s="105"/>
    </row>
    <row r="480" spans="2:2">
      <c r="B480" s="105"/>
    </row>
    <row r="481" spans="2:2">
      <c r="B481" s="105"/>
    </row>
    <row r="482" spans="2:2">
      <c r="B482" s="105"/>
    </row>
    <row r="483" spans="2:2">
      <c r="B483" s="105"/>
    </row>
    <row r="484" spans="2:2">
      <c r="B484" s="105"/>
    </row>
    <row r="485" spans="2:2">
      <c r="B485" s="105"/>
    </row>
    <row r="486" spans="2:2">
      <c r="B486" s="105"/>
    </row>
    <row r="487" spans="2:2">
      <c r="B487" s="105"/>
    </row>
    <row r="488" spans="2:2">
      <c r="B488" s="105"/>
    </row>
    <row r="489" spans="2:2">
      <c r="B489" s="105"/>
    </row>
    <row r="490" spans="2:2">
      <c r="B490" s="105"/>
    </row>
    <row r="491" spans="2:2">
      <c r="B491" s="105"/>
    </row>
    <row r="492" spans="2:2">
      <c r="B492" s="105"/>
    </row>
    <row r="493" spans="2:2">
      <c r="B493" s="105"/>
    </row>
    <row r="494" spans="2:2">
      <c r="B494" s="105"/>
    </row>
    <row r="495" spans="2:2">
      <c r="B495" s="105"/>
    </row>
    <row r="496" spans="2:2">
      <c r="B496" s="105"/>
    </row>
    <row r="497" spans="2:2">
      <c r="B497" s="105"/>
    </row>
    <row r="498" spans="2:2">
      <c r="B498" s="105"/>
    </row>
    <row r="499" spans="2:2">
      <c r="B499" s="105"/>
    </row>
    <row r="500" spans="2:2">
      <c r="B500" s="105"/>
    </row>
    <row r="501" spans="2:2">
      <c r="B501" s="105"/>
    </row>
    <row r="502" spans="2:2">
      <c r="B502" s="105"/>
    </row>
    <row r="503" spans="2:2">
      <c r="B503" s="105"/>
    </row>
    <row r="504" spans="2:2">
      <c r="B504" s="105"/>
    </row>
    <row r="505" spans="2:2">
      <c r="B505" s="105"/>
    </row>
    <row r="506" spans="2:2">
      <c r="B506" s="105"/>
    </row>
    <row r="507" spans="2:2">
      <c r="B507" s="105"/>
    </row>
    <row r="508" spans="2:2">
      <c r="B508" s="105"/>
    </row>
    <row r="509" spans="2:2">
      <c r="B509" s="105"/>
    </row>
    <row r="510" spans="2:2">
      <c r="B510" s="105"/>
    </row>
    <row r="511" spans="2:2">
      <c r="B511" s="105"/>
    </row>
    <row r="512" spans="2:2">
      <c r="B512" s="105"/>
    </row>
    <row r="513" spans="2:2">
      <c r="B513" s="105"/>
    </row>
    <row r="514" spans="2:2">
      <c r="B514" s="105"/>
    </row>
    <row r="515" spans="2:2">
      <c r="B515" s="105"/>
    </row>
    <row r="516" spans="2:2">
      <c r="B516" s="105"/>
    </row>
    <row r="517" spans="2:2">
      <c r="B517" s="105"/>
    </row>
    <row r="518" spans="2:2">
      <c r="B518" s="105"/>
    </row>
    <row r="519" spans="2:2">
      <c r="B519" s="105"/>
    </row>
    <row r="520" spans="2:2">
      <c r="B520" s="105"/>
    </row>
    <row r="521" spans="2:2">
      <c r="B521" s="105"/>
    </row>
    <row r="522" spans="2:2">
      <c r="B522" s="105"/>
    </row>
    <row r="523" spans="2:2">
      <c r="B523" s="105"/>
    </row>
    <row r="524" spans="2:2">
      <c r="B524" s="105"/>
    </row>
    <row r="525" spans="2:2">
      <c r="B525" s="105"/>
    </row>
    <row r="526" spans="2:2">
      <c r="B526" s="105"/>
    </row>
    <row r="527" spans="2:2">
      <c r="B527" s="105"/>
    </row>
    <row r="528" spans="2:2">
      <c r="B528" s="105"/>
    </row>
    <row r="529" spans="2:2">
      <c r="B529" s="105"/>
    </row>
    <row r="530" spans="2:2">
      <c r="B530" s="105"/>
    </row>
    <row r="531" spans="2:2">
      <c r="B531" s="105"/>
    </row>
    <row r="532" spans="2:2">
      <c r="B532" s="105"/>
    </row>
    <row r="533" spans="2:2">
      <c r="B533" s="105"/>
    </row>
    <row r="534" spans="2:2">
      <c r="B534" s="105"/>
    </row>
    <row r="535" spans="2:2">
      <c r="B535" s="105"/>
    </row>
    <row r="536" spans="2:2">
      <c r="B536" s="105"/>
    </row>
    <row r="537" spans="2:2">
      <c r="B537" s="105"/>
    </row>
    <row r="538" spans="2:2">
      <c r="B538" s="105"/>
    </row>
    <row r="539" spans="2:2">
      <c r="B539" s="105"/>
    </row>
    <row r="540" spans="2:2">
      <c r="B540" s="105"/>
    </row>
    <row r="541" spans="2:2">
      <c r="B541" s="105"/>
    </row>
    <row r="542" spans="2:2">
      <c r="B542" s="105"/>
    </row>
    <row r="543" spans="2:2">
      <c r="B543" s="105"/>
    </row>
    <row r="544" spans="2:2">
      <c r="B544" s="105"/>
    </row>
    <row r="545" spans="2:2">
      <c r="B545" s="105"/>
    </row>
    <row r="546" spans="2:2">
      <c r="B546" s="105"/>
    </row>
    <row r="547" spans="2:2">
      <c r="B547" s="105"/>
    </row>
    <row r="548" spans="2:2">
      <c r="B548" s="105"/>
    </row>
    <row r="549" spans="2:2">
      <c r="B549" s="105"/>
    </row>
    <row r="550" spans="2:2">
      <c r="B550" s="105"/>
    </row>
    <row r="551" spans="2:2">
      <c r="B551" s="105"/>
    </row>
    <row r="552" spans="2:2">
      <c r="B552" s="105"/>
    </row>
    <row r="553" spans="2:2">
      <c r="B553" s="105"/>
    </row>
    <row r="554" spans="2:2">
      <c r="B554" s="105"/>
    </row>
    <row r="555" spans="2:2">
      <c r="B555" s="105"/>
    </row>
    <row r="556" spans="2:2">
      <c r="B556" s="105"/>
    </row>
    <row r="557" spans="2:2">
      <c r="B557" s="105"/>
    </row>
    <row r="558" spans="2:2">
      <c r="B558" s="105"/>
    </row>
    <row r="559" spans="2:2">
      <c r="B559" s="105"/>
    </row>
    <row r="560" spans="2:2">
      <c r="B560" s="105"/>
    </row>
    <row r="561" spans="2:2">
      <c r="B561" s="105"/>
    </row>
    <row r="562" spans="2:2">
      <c r="B562" s="105"/>
    </row>
    <row r="563" spans="2:2">
      <c r="B563" s="105"/>
    </row>
    <row r="564" spans="2:2">
      <c r="B564" s="105"/>
    </row>
    <row r="565" spans="2:2">
      <c r="B565" s="105"/>
    </row>
    <row r="566" spans="2:2">
      <c r="B566" s="105"/>
    </row>
    <row r="567" spans="2:2">
      <c r="B567" s="105"/>
    </row>
    <row r="568" spans="2:2">
      <c r="B568" s="105"/>
    </row>
    <row r="569" spans="2:2">
      <c r="B569" s="105"/>
    </row>
    <row r="570" spans="2:2">
      <c r="B570" s="105"/>
    </row>
    <row r="571" spans="2:2">
      <c r="B571" s="105"/>
    </row>
    <row r="572" spans="2:2">
      <c r="B572" s="105"/>
    </row>
    <row r="573" spans="2:2">
      <c r="B573" s="105"/>
    </row>
    <row r="574" spans="2:2">
      <c r="B574" s="105"/>
    </row>
    <row r="575" spans="2:2">
      <c r="B575" s="105"/>
    </row>
    <row r="576" spans="2:2">
      <c r="B576" s="105"/>
    </row>
    <row r="577" spans="2:2">
      <c r="B577" s="105"/>
    </row>
    <row r="578" spans="2:2">
      <c r="B578" s="105"/>
    </row>
    <row r="579" spans="2:2">
      <c r="B579" s="105"/>
    </row>
    <row r="580" spans="2:2">
      <c r="B580" s="105"/>
    </row>
    <row r="581" spans="2:2">
      <c r="B581" s="105"/>
    </row>
    <row r="582" spans="2:2">
      <c r="B582" s="105"/>
    </row>
    <row r="583" spans="2:2">
      <c r="B583" s="105"/>
    </row>
    <row r="584" spans="2:2">
      <c r="B584" s="105"/>
    </row>
    <row r="585" spans="2:2">
      <c r="B585" s="105"/>
    </row>
    <row r="586" spans="2:2">
      <c r="B586" s="105"/>
    </row>
    <row r="587" spans="2:2">
      <c r="B587" s="105"/>
    </row>
    <row r="588" spans="2:2">
      <c r="B588" s="105"/>
    </row>
    <row r="589" spans="2:2">
      <c r="B589" s="105"/>
    </row>
    <row r="590" spans="2:2">
      <c r="B590" s="105"/>
    </row>
    <row r="591" spans="2:2">
      <c r="B591" s="105"/>
    </row>
    <row r="592" spans="2:2">
      <c r="B592" s="105"/>
    </row>
    <row r="593" spans="2:2">
      <c r="B593" s="105"/>
    </row>
    <row r="594" spans="2:2">
      <c r="B594" s="105"/>
    </row>
    <row r="595" spans="2:2">
      <c r="B595" s="105"/>
    </row>
    <row r="596" spans="2:2">
      <c r="B596" s="105"/>
    </row>
    <row r="597" spans="2:2">
      <c r="B597" s="105"/>
    </row>
    <row r="598" spans="2:2">
      <c r="B598" s="105"/>
    </row>
    <row r="599" spans="2:2">
      <c r="B599" s="105"/>
    </row>
    <row r="600" spans="2:2">
      <c r="B600" s="105"/>
    </row>
    <row r="601" spans="2:2">
      <c r="B601" s="105"/>
    </row>
    <row r="602" spans="2:2">
      <c r="B602" s="105"/>
    </row>
    <row r="603" spans="2:2">
      <c r="B603" s="105"/>
    </row>
    <row r="604" spans="2:2">
      <c r="B604" s="105"/>
    </row>
    <row r="605" spans="2:2">
      <c r="B605" s="105"/>
    </row>
    <row r="606" spans="2:2">
      <c r="B606" s="105"/>
    </row>
    <row r="607" spans="2:2">
      <c r="B607" s="105"/>
    </row>
    <row r="608" spans="2:2">
      <c r="B608" s="105"/>
    </row>
    <row r="609" spans="2:2">
      <c r="B609" s="105"/>
    </row>
    <row r="610" spans="2:2">
      <c r="B610" s="105"/>
    </row>
    <row r="611" spans="2:2">
      <c r="B611" s="105"/>
    </row>
    <row r="612" spans="2:2">
      <c r="B612" s="105"/>
    </row>
    <row r="613" spans="2:2">
      <c r="B613" s="105"/>
    </row>
    <row r="614" spans="2:2">
      <c r="B614" s="105"/>
    </row>
    <row r="615" spans="2:2">
      <c r="B615" s="105"/>
    </row>
    <row r="616" spans="2:2">
      <c r="B616" s="105"/>
    </row>
    <row r="617" spans="2:2">
      <c r="B617" s="105"/>
    </row>
    <row r="618" spans="2:2">
      <c r="B618" s="105"/>
    </row>
    <row r="619" spans="2:2">
      <c r="B619" s="105"/>
    </row>
    <row r="620" spans="2:2">
      <c r="B620" s="105"/>
    </row>
    <row r="621" spans="2:2">
      <c r="B621" s="105"/>
    </row>
    <row r="622" spans="2:2">
      <c r="B622" s="105"/>
    </row>
    <row r="623" spans="2:2">
      <c r="B623" s="105"/>
    </row>
    <row r="624" spans="2:2">
      <c r="B624" s="105"/>
    </row>
    <row r="625" spans="2:2">
      <c r="B625" s="105"/>
    </row>
    <row r="626" spans="2:2">
      <c r="B626" s="105"/>
    </row>
    <row r="627" spans="2:2">
      <c r="B627" s="105"/>
    </row>
    <row r="628" spans="2:2">
      <c r="B628" s="105"/>
    </row>
    <row r="629" spans="2:2">
      <c r="B629" s="105"/>
    </row>
    <row r="630" spans="2:2">
      <c r="B630" s="105"/>
    </row>
    <row r="631" spans="2:2">
      <c r="B631" s="105"/>
    </row>
    <row r="632" spans="2:2">
      <c r="B632" s="105"/>
    </row>
    <row r="633" spans="2:2">
      <c r="B633" s="105"/>
    </row>
    <row r="634" spans="2:2">
      <c r="B634" s="105"/>
    </row>
    <row r="635" spans="2:2">
      <c r="B635" s="105"/>
    </row>
    <row r="636" spans="2:2">
      <c r="B636" s="105"/>
    </row>
    <row r="637" spans="2:2">
      <c r="B637" s="105"/>
    </row>
    <row r="638" spans="2:2">
      <c r="B638" s="105"/>
    </row>
    <row r="639" spans="2:2">
      <c r="B639" s="105"/>
    </row>
    <row r="640" spans="2:2">
      <c r="B640" s="105"/>
    </row>
    <row r="641" spans="2:2">
      <c r="B641" s="105"/>
    </row>
    <row r="642" spans="2:2">
      <c r="B642" s="105"/>
    </row>
    <row r="643" spans="2:2">
      <c r="B643" s="105"/>
    </row>
    <row r="644" spans="2:2">
      <c r="B644" s="105"/>
    </row>
    <row r="645" spans="2:2">
      <c r="B645" s="105"/>
    </row>
    <row r="646" spans="2:2">
      <c r="B646" s="105"/>
    </row>
    <row r="647" spans="2:2">
      <c r="B647" s="105"/>
    </row>
    <row r="648" spans="2:2">
      <c r="B648" s="105"/>
    </row>
    <row r="649" spans="2:2">
      <c r="B649" s="105"/>
    </row>
    <row r="650" spans="2:2">
      <c r="B650" s="105"/>
    </row>
    <row r="651" spans="2:2">
      <c r="B651" s="105"/>
    </row>
    <row r="652" spans="2:2">
      <c r="B652" s="105"/>
    </row>
    <row r="653" spans="2:2">
      <c r="B653" s="105"/>
    </row>
    <row r="654" spans="2:2">
      <c r="B654" s="105"/>
    </row>
    <row r="655" spans="2:2">
      <c r="B655" s="105"/>
    </row>
    <row r="656" spans="2:2">
      <c r="B656" s="105"/>
    </row>
    <row r="657" spans="2:2">
      <c r="B657" s="105"/>
    </row>
    <row r="658" spans="2:2">
      <c r="B658" s="105"/>
    </row>
    <row r="659" spans="2:2">
      <c r="B659" s="105"/>
    </row>
    <row r="660" spans="2:2">
      <c r="B660" s="105"/>
    </row>
    <row r="661" spans="2:2">
      <c r="B661" s="105"/>
    </row>
    <row r="662" spans="2:2">
      <c r="B662" s="105"/>
    </row>
    <row r="663" spans="2:2">
      <c r="B663" s="105"/>
    </row>
    <row r="664" spans="2:2">
      <c r="B664" s="105"/>
    </row>
    <row r="665" spans="2:2">
      <c r="B665" s="105"/>
    </row>
    <row r="666" spans="2:2">
      <c r="B666" s="105"/>
    </row>
    <row r="667" spans="2:2">
      <c r="B667" s="105"/>
    </row>
    <row r="668" spans="2:2">
      <c r="B668" s="105"/>
    </row>
    <row r="669" spans="2:2">
      <c r="B669" s="105"/>
    </row>
    <row r="670" spans="2:2">
      <c r="B670" s="105"/>
    </row>
    <row r="671" spans="2:2">
      <c r="B671" s="105"/>
    </row>
    <row r="672" spans="2:2">
      <c r="B672" s="105"/>
    </row>
    <row r="673" spans="2:2">
      <c r="B673" s="105"/>
    </row>
    <row r="674" spans="2:2">
      <c r="B674" s="105"/>
    </row>
    <row r="675" spans="2:2">
      <c r="B675" s="105"/>
    </row>
    <row r="676" spans="2:2">
      <c r="B676" s="105"/>
    </row>
    <row r="677" spans="2:2">
      <c r="B677" s="105"/>
    </row>
    <row r="678" spans="2:2">
      <c r="B678" s="105"/>
    </row>
    <row r="679" spans="2:2">
      <c r="B679" s="105"/>
    </row>
    <row r="680" spans="2:2">
      <c r="B680" s="105"/>
    </row>
    <row r="681" spans="2:2">
      <c r="B681" s="105"/>
    </row>
    <row r="682" spans="2:2">
      <c r="B682" s="105"/>
    </row>
    <row r="683" spans="2:2">
      <c r="B683" s="105"/>
    </row>
    <row r="684" spans="2:2">
      <c r="B684" s="105"/>
    </row>
    <row r="685" spans="2:2">
      <c r="B685" s="105"/>
    </row>
    <row r="686" spans="2:2">
      <c r="B686" s="105"/>
    </row>
    <row r="687" spans="2:2">
      <c r="B687" s="105"/>
    </row>
    <row r="688" spans="2:2">
      <c r="B688" s="105"/>
    </row>
    <row r="689" spans="2:2">
      <c r="B689" s="105"/>
    </row>
    <row r="690" spans="2:2">
      <c r="B690" s="105"/>
    </row>
    <row r="691" spans="2:2">
      <c r="B691" s="105"/>
    </row>
    <row r="692" spans="2:2">
      <c r="B692" s="105"/>
    </row>
    <row r="693" spans="2:2">
      <c r="B693" s="105"/>
    </row>
    <row r="694" spans="2:2">
      <c r="B694" s="105"/>
    </row>
    <row r="695" spans="2:2">
      <c r="B695" s="105"/>
    </row>
    <row r="696" spans="2:2">
      <c r="B696" s="105"/>
    </row>
    <row r="697" spans="2:2">
      <c r="B697" s="105"/>
    </row>
    <row r="698" spans="2:2">
      <c r="B698" s="105"/>
    </row>
    <row r="699" spans="2:2">
      <c r="B699" s="105"/>
    </row>
    <row r="700" spans="2:2">
      <c r="B700" s="105"/>
    </row>
    <row r="701" spans="2:2">
      <c r="B701" s="105"/>
    </row>
    <row r="702" spans="2:2">
      <c r="B702" s="105"/>
    </row>
    <row r="703" spans="2:2">
      <c r="B703" s="105"/>
    </row>
    <row r="704" spans="2:2">
      <c r="B704" s="105"/>
    </row>
    <row r="705" spans="2:2">
      <c r="B705" s="105"/>
    </row>
    <row r="706" spans="2:2">
      <c r="B706" s="105"/>
    </row>
    <row r="707" spans="2:2">
      <c r="B707" s="105"/>
    </row>
    <row r="708" spans="2:2">
      <c r="B708" s="105"/>
    </row>
    <row r="709" spans="2:2">
      <c r="B709" s="105"/>
    </row>
    <row r="710" spans="2:2">
      <c r="B710" s="105"/>
    </row>
    <row r="711" spans="2:2">
      <c r="B711" s="105"/>
    </row>
    <row r="712" spans="2:2">
      <c r="B712" s="105"/>
    </row>
    <row r="713" spans="2:2">
      <c r="B713" s="105"/>
    </row>
    <row r="714" spans="2:2">
      <c r="B714" s="105"/>
    </row>
    <row r="715" spans="2:2">
      <c r="B715" s="105"/>
    </row>
    <row r="716" spans="2:2">
      <c r="B716" s="105"/>
    </row>
    <row r="717" spans="2:2">
      <c r="B717" s="105"/>
    </row>
    <row r="718" spans="2:2">
      <c r="B718" s="105"/>
    </row>
    <row r="719" spans="2:2">
      <c r="B719" s="105"/>
    </row>
    <row r="720" spans="2:2">
      <c r="B720" s="105"/>
    </row>
    <row r="721" spans="2:2">
      <c r="B721" s="105"/>
    </row>
    <row r="722" spans="2:2">
      <c r="B722" s="105"/>
    </row>
    <row r="723" spans="2:2">
      <c r="B723" s="105"/>
    </row>
    <row r="724" spans="2:2">
      <c r="B724" s="105"/>
    </row>
    <row r="725" spans="2:2">
      <c r="B725" s="105"/>
    </row>
    <row r="726" spans="2:2">
      <c r="B726" s="105"/>
    </row>
    <row r="727" spans="2:2">
      <c r="B727" s="105"/>
    </row>
    <row r="728" spans="2:2">
      <c r="B728" s="105"/>
    </row>
    <row r="729" spans="2:2">
      <c r="B729" s="105"/>
    </row>
    <row r="730" spans="2:2">
      <c r="B730" s="105"/>
    </row>
    <row r="731" spans="2:2">
      <c r="B731" s="105"/>
    </row>
    <row r="732" spans="2:2">
      <c r="B732" s="105"/>
    </row>
    <row r="733" spans="2:2">
      <c r="B733" s="105"/>
    </row>
    <row r="734" spans="2:2">
      <c r="B734" s="105"/>
    </row>
    <row r="735" spans="2:2">
      <c r="B735" s="105"/>
    </row>
    <row r="736" spans="2:2">
      <c r="B736" s="105"/>
    </row>
    <row r="737" spans="2:2">
      <c r="B737" s="105"/>
    </row>
    <row r="738" spans="2:2">
      <c r="B738" s="105"/>
    </row>
    <row r="739" spans="2:2">
      <c r="B739" s="105"/>
    </row>
    <row r="740" spans="2:2">
      <c r="B740" s="105"/>
    </row>
    <row r="741" spans="2:2">
      <c r="B741" s="105"/>
    </row>
    <row r="742" spans="2:2">
      <c r="B742" s="105"/>
    </row>
    <row r="743" spans="2:2">
      <c r="B743" s="105"/>
    </row>
    <row r="744" spans="2:2">
      <c r="B744" s="105"/>
    </row>
    <row r="745" spans="2:2">
      <c r="B745" s="105"/>
    </row>
    <row r="746" spans="2:2">
      <c r="B746" s="105"/>
    </row>
    <row r="747" spans="2:2">
      <c r="B747" s="105"/>
    </row>
    <row r="748" spans="2:2">
      <c r="B748" s="105"/>
    </row>
    <row r="749" spans="2:2">
      <c r="B749" s="105"/>
    </row>
    <row r="750" spans="2:2">
      <c r="B750" s="105"/>
    </row>
    <row r="751" spans="2:2">
      <c r="B751" s="105"/>
    </row>
    <row r="752" spans="2:2">
      <c r="B752" s="105"/>
    </row>
    <row r="753" spans="2:2">
      <c r="B753" s="105"/>
    </row>
    <row r="754" spans="2:2">
      <c r="B754" s="105"/>
    </row>
    <row r="755" spans="2:2">
      <c r="B755" s="105"/>
    </row>
    <row r="756" spans="2:2">
      <c r="B756" s="105"/>
    </row>
    <row r="757" spans="2:2">
      <c r="B757" s="105"/>
    </row>
    <row r="758" spans="2:2">
      <c r="B758" s="105"/>
    </row>
    <row r="759" spans="2:2">
      <c r="B759" s="105"/>
    </row>
    <row r="760" spans="2:2">
      <c r="B760" s="105"/>
    </row>
    <row r="761" spans="2:2">
      <c r="B761" s="105"/>
    </row>
    <row r="762" spans="2:2">
      <c r="B762" s="105"/>
    </row>
    <row r="763" spans="2:2">
      <c r="B763" s="105"/>
    </row>
    <row r="764" spans="2:2">
      <c r="B764" s="105"/>
    </row>
    <row r="765" spans="2:2">
      <c r="B765" s="105"/>
    </row>
    <row r="766" spans="2:2">
      <c r="B766" s="105"/>
    </row>
    <row r="767" spans="2:2">
      <c r="B767" s="105"/>
    </row>
    <row r="768" spans="2:2">
      <c r="B768" s="105"/>
    </row>
    <row r="769" spans="2:2">
      <c r="B769" s="105"/>
    </row>
    <row r="770" spans="2:2">
      <c r="B770" s="105"/>
    </row>
    <row r="771" spans="2:2">
      <c r="B771" s="105"/>
    </row>
    <row r="772" spans="2:2">
      <c r="B772" s="105"/>
    </row>
    <row r="773" spans="2:2">
      <c r="B773" s="105"/>
    </row>
    <row r="774" spans="2:2">
      <c r="B774" s="105"/>
    </row>
    <row r="775" spans="2:2">
      <c r="B775" s="105"/>
    </row>
    <row r="776" spans="2:2">
      <c r="B776" s="105"/>
    </row>
    <row r="777" spans="2:2">
      <c r="B777" s="105"/>
    </row>
    <row r="778" spans="2:2">
      <c r="B778" s="105"/>
    </row>
    <row r="779" spans="2:2">
      <c r="B779" s="105"/>
    </row>
    <row r="780" spans="2:2">
      <c r="B780" s="105"/>
    </row>
    <row r="781" spans="2:2">
      <c r="B781" s="105"/>
    </row>
    <row r="782" spans="2:2">
      <c r="B782" s="105"/>
    </row>
    <row r="783" spans="2:2">
      <c r="B783" s="105"/>
    </row>
    <row r="784" spans="2:2">
      <c r="B784" s="105"/>
    </row>
    <row r="785" spans="2:2">
      <c r="B785" s="105"/>
    </row>
    <row r="786" spans="2:2">
      <c r="B786" s="105"/>
    </row>
    <row r="787" spans="2:2">
      <c r="B787" s="105"/>
    </row>
    <row r="788" spans="2:2">
      <c r="B788" s="105"/>
    </row>
    <row r="789" spans="2:2">
      <c r="B789" s="105"/>
    </row>
    <row r="790" spans="2:2">
      <c r="B790" s="105"/>
    </row>
    <row r="791" spans="2:2">
      <c r="B791" s="105"/>
    </row>
    <row r="792" spans="2:2">
      <c r="B792" s="105"/>
    </row>
    <row r="793" spans="2:2">
      <c r="B793" s="105"/>
    </row>
    <row r="794" spans="2:2">
      <c r="B794" s="105"/>
    </row>
    <row r="795" spans="2:2">
      <c r="B795" s="105"/>
    </row>
    <row r="796" spans="2:2">
      <c r="B796" s="105"/>
    </row>
    <row r="797" spans="2:2">
      <c r="B797" s="105"/>
    </row>
    <row r="798" spans="2:2">
      <c r="B798" s="105"/>
    </row>
    <row r="799" spans="2:2">
      <c r="B799" s="105"/>
    </row>
    <row r="800" spans="2:2">
      <c r="B800" s="105"/>
    </row>
    <row r="801" spans="2:2">
      <c r="B801" s="105"/>
    </row>
    <row r="802" spans="2:2">
      <c r="B802" s="105"/>
    </row>
    <row r="803" spans="2:2">
      <c r="B803" s="105"/>
    </row>
    <row r="804" spans="2:2">
      <c r="B804" s="105"/>
    </row>
    <row r="805" spans="2:2">
      <c r="B805" s="105"/>
    </row>
    <row r="806" spans="2:2">
      <c r="B806" s="105"/>
    </row>
    <row r="807" spans="2:2">
      <c r="B807" s="105"/>
    </row>
    <row r="808" spans="2:2">
      <c r="B808" s="105"/>
    </row>
    <row r="809" spans="2:2">
      <c r="B809" s="105"/>
    </row>
    <row r="810" spans="2:2">
      <c r="B810" s="105"/>
    </row>
    <row r="811" spans="2:2">
      <c r="B811" s="105"/>
    </row>
    <row r="812" spans="2:2">
      <c r="B812" s="105"/>
    </row>
    <row r="813" spans="2:2">
      <c r="B813" s="105"/>
    </row>
    <row r="814" spans="2:2">
      <c r="B814" s="105"/>
    </row>
    <row r="815" spans="2:2">
      <c r="B815" s="105"/>
    </row>
    <row r="816" spans="2:2">
      <c r="B816" s="105"/>
    </row>
    <row r="817" spans="2:2">
      <c r="B817" s="105"/>
    </row>
    <row r="818" spans="2:2">
      <c r="B818" s="105"/>
    </row>
    <row r="819" spans="2:2">
      <c r="B819" s="105"/>
    </row>
    <row r="820" spans="2:2">
      <c r="B820" s="105"/>
    </row>
    <row r="821" spans="2:2">
      <c r="B821" s="105"/>
    </row>
    <row r="822" spans="2:2">
      <c r="B822" s="105"/>
    </row>
    <row r="823" spans="2:2">
      <c r="B823" s="105"/>
    </row>
    <row r="824" spans="2:2">
      <c r="B824" s="105"/>
    </row>
    <row r="825" spans="2:2">
      <c r="B825" s="105"/>
    </row>
    <row r="826" spans="2:2">
      <c r="B826" s="105"/>
    </row>
    <row r="827" spans="2:2">
      <c r="B827" s="105"/>
    </row>
    <row r="828" spans="2:2">
      <c r="B828" s="105"/>
    </row>
    <row r="829" spans="2:2">
      <c r="B829" s="105"/>
    </row>
    <row r="830" spans="2:2">
      <c r="B830" s="105"/>
    </row>
    <row r="831" spans="2:2">
      <c r="B831" s="105"/>
    </row>
    <row r="832" spans="2:2">
      <c r="B832" s="105"/>
    </row>
    <row r="833" spans="2:2">
      <c r="B833" s="105"/>
    </row>
    <row r="834" spans="2:2">
      <c r="B834" s="105"/>
    </row>
    <row r="835" spans="2:2">
      <c r="B835" s="105"/>
    </row>
    <row r="836" spans="2:2">
      <c r="B836" s="105"/>
    </row>
    <row r="837" spans="2:2">
      <c r="B837" s="105"/>
    </row>
    <row r="838" spans="2:2">
      <c r="B838" s="105"/>
    </row>
    <row r="839" spans="2:2">
      <c r="B839" s="105"/>
    </row>
    <row r="840" spans="2:2">
      <c r="B840" s="105"/>
    </row>
    <row r="841" spans="2:2">
      <c r="B841" s="105"/>
    </row>
    <row r="842" spans="2:2">
      <c r="B842" s="105"/>
    </row>
    <row r="843" spans="2:2">
      <c r="B843" s="105"/>
    </row>
    <row r="844" spans="2:2">
      <c r="B844" s="105"/>
    </row>
    <row r="845" spans="2:2">
      <c r="B845" s="105"/>
    </row>
    <row r="846" spans="2:2">
      <c r="B846" s="105"/>
    </row>
    <row r="847" spans="2:2">
      <c r="B847" s="105"/>
    </row>
    <row r="848" spans="2:2">
      <c r="B848" s="105"/>
    </row>
    <row r="849" spans="2:2">
      <c r="B849" s="105"/>
    </row>
    <row r="850" spans="2:2">
      <c r="B850" s="105"/>
    </row>
    <row r="851" spans="2:2">
      <c r="B851" s="105"/>
    </row>
    <row r="852" spans="2:2">
      <c r="B852" s="105"/>
    </row>
    <row r="853" spans="2:2">
      <c r="B853" s="105"/>
    </row>
    <row r="854" spans="2:2">
      <c r="B854" s="105"/>
    </row>
    <row r="855" spans="2:2">
      <c r="B855" s="105"/>
    </row>
    <row r="856" spans="2:2">
      <c r="B856" s="105"/>
    </row>
    <row r="857" spans="2:2">
      <c r="B857" s="105"/>
    </row>
    <row r="858" spans="2:2">
      <c r="B858" s="105"/>
    </row>
    <row r="859" spans="2:2">
      <c r="B859" s="105"/>
    </row>
    <row r="860" spans="2:2">
      <c r="B860" s="105"/>
    </row>
    <row r="861" spans="2:2">
      <c r="B861" s="105"/>
    </row>
    <row r="862" spans="2:2">
      <c r="B862" s="105"/>
    </row>
    <row r="863" spans="2:2">
      <c r="B863" s="105"/>
    </row>
    <row r="864" spans="2:2">
      <c r="B864" s="105"/>
    </row>
    <row r="865" spans="2:2">
      <c r="B865" s="105"/>
    </row>
    <row r="866" spans="2:2">
      <c r="B866" s="105"/>
    </row>
    <row r="867" spans="2:2">
      <c r="B867" s="105"/>
    </row>
    <row r="868" spans="2:2">
      <c r="B868" s="105"/>
    </row>
    <row r="869" spans="2:2">
      <c r="B869" s="105"/>
    </row>
    <row r="870" spans="2:2">
      <c r="B870" s="105"/>
    </row>
    <row r="871" spans="2:2">
      <c r="B871" s="105"/>
    </row>
    <row r="872" spans="2:2">
      <c r="B872" s="105"/>
    </row>
    <row r="873" spans="2:2">
      <c r="B873" s="105"/>
    </row>
    <row r="874" spans="2:2">
      <c r="B874" s="105"/>
    </row>
    <row r="875" spans="2:2">
      <c r="B875" s="105"/>
    </row>
    <row r="876" spans="2:2">
      <c r="B876" s="105"/>
    </row>
    <row r="877" spans="2:2">
      <c r="B877" s="105"/>
    </row>
    <row r="878" spans="2:2">
      <c r="B878" s="105"/>
    </row>
    <row r="879" spans="2:2">
      <c r="B879" s="105"/>
    </row>
    <row r="880" spans="2:2">
      <c r="B880" s="105"/>
    </row>
    <row r="881" spans="2:2">
      <c r="B881" s="105"/>
    </row>
    <row r="882" spans="2:2">
      <c r="B882" s="105"/>
    </row>
    <row r="883" spans="2:2">
      <c r="B883" s="105"/>
    </row>
    <row r="884" spans="2:2">
      <c r="B884" s="105"/>
    </row>
    <row r="885" spans="2:2">
      <c r="B885" s="105"/>
    </row>
    <row r="886" spans="2:2">
      <c r="B886" s="105"/>
    </row>
    <row r="887" spans="2:2">
      <c r="B887" s="105"/>
    </row>
    <row r="888" spans="2:2">
      <c r="B888" s="105"/>
    </row>
    <row r="889" spans="2:2">
      <c r="B889" s="105"/>
    </row>
    <row r="890" spans="2:2">
      <c r="B890" s="105"/>
    </row>
    <row r="891" spans="2:2">
      <c r="B891" s="105"/>
    </row>
    <row r="892" spans="2:2">
      <c r="B892" s="105"/>
    </row>
    <row r="893" spans="2:2">
      <c r="B893" s="105"/>
    </row>
    <row r="894" spans="2:2">
      <c r="B894" s="105"/>
    </row>
    <row r="895" spans="2:2">
      <c r="B895" s="105"/>
    </row>
    <row r="896" spans="2:2">
      <c r="B896" s="105"/>
    </row>
    <row r="897" spans="2:2">
      <c r="B897" s="105"/>
    </row>
    <row r="898" spans="2:2">
      <c r="B898" s="105"/>
    </row>
    <row r="899" spans="2:2">
      <c r="B899" s="105"/>
    </row>
    <row r="900" spans="2:2">
      <c r="B900" s="105"/>
    </row>
    <row r="901" spans="2:2">
      <c r="B901" s="105"/>
    </row>
    <row r="902" spans="2:2">
      <c r="B902" s="105"/>
    </row>
    <row r="903" spans="2:2">
      <c r="B903" s="105"/>
    </row>
    <row r="904" spans="2:2">
      <c r="B904" s="105"/>
    </row>
    <row r="905" spans="2:2">
      <c r="B905" s="105"/>
    </row>
    <row r="906" spans="2:2">
      <c r="B906" s="105"/>
    </row>
    <row r="907" spans="2:2">
      <c r="B907" s="105"/>
    </row>
    <row r="908" spans="2:2">
      <c r="B908" s="105"/>
    </row>
    <row r="909" spans="2:2">
      <c r="B909" s="105"/>
    </row>
    <row r="910" spans="2:2">
      <c r="B910" s="105"/>
    </row>
    <row r="911" spans="2:2">
      <c r="B911" s="105"/>
    </row>
    <row r="912" spans="2:2">
      <c r="B912" s="105"/>
    </row>
    <row r="913" spans="2:2">
      <c r="B913" s="105"/>
    </row>
    <row r="914" spans="2:2">
      <c r="B914" s="105"/>
    </row>
    <row r="915" spans="2:2">
      <c r="B915" s="105"/>
    </row>
    <row r="916" spans="2:2">
      <c r="B916" s="105"/>
    </row>
    <row r="917" spans="2:2">
      <c r="B917" s="105"/>
    </row>
    <row r="918" spans="2:2">
      <c r="B918" s="105"/>
    </row>
    <row r="919" spans="2:2">
      <c r="B919" s="105"/>
    </row>
    <row r="920" spans="2:2">
      <c r="B920" s="105"/>
    </row>
    <row r="921" spans="2:2">
      <c r="B921" s="105"/>
    </row>
    <row r="922" spans="2:2">
      <c r="B922" s="105"/>
    </row>
    <row r="923" spans="2:2">
      <c r="B923" s="105"/>
    </row>
    <row r="924" spans="2:2">
      <c r="B924" s="105"/>
    </row>
    <row r="925" spans="2:2">
      <c r="B925" s="105"/>
    </row>
    <row r="926" spans="2:2">
      <c r="B926" s="105"/>
    </row>
    <row r="927" spans="2:2">
      <c r="B927" s="105"/>
    </row>
    <row r="928" spans="2:2">
      <c r="B928" s="105"/>
    </row>
    <row r="929" spans="2:2">
      <c r="B929" s="105"/>
    </row>
    <row r="930" spans="2:2">
      <c r="B930" s="105"/>
    </row>
    <row r="931" spans="2:2">
      <c r="B931" s="105"/>
    </row>
    <row r="932" spans="2:2">
      <c r="B932" s="105"/>
    </row>
    <row r="933" spans="2:2">
      <c r="B933" s="105"/>
    </row>
    <row r="934" spans="2:2">
      <c r="B934" s="105"/>
    </row>
    <row r="935" spans="2:2">
      <c r="B935" s="105"/>
    </row>
    <row r="936" spans="2:2">
      <c r="B936" s="105"/>
    </row>
    <row r="937" spans="2:2">
      <c r="B937" s="105"/>
    </row>
    <row r="938" spans="2:2">
      <c r="B938" s="105"/>
    </row>
    <row r="939" spans="2:2">
      <c r="B939" s="105"/>
    </row>
    <row r="940" spans="2:2">
      <c r="B940" s="105"/>
    </row>
    <row r="941" spans="2:2">
      <c r="B941" s="105"/>
    </row>
    <row r="942" spans="2:2">
      <c r="B942" s="105"/>
    </row>
    <row r="943" spans="2:2">
      <c r="B943" s="105"/>
    </row>
    <row r="944" spans="2:2">
      <c r="B944" s="105"/>
    </row>
    <row r="945" spans="2:2">
      <c r="B945" s="105"/>
    </row>
    <row r="946" spans="2:2">
      <c r="B946" s="105"/>
    </row>
    <row r="947" spans="2:2">
      <c r="B947" s="105"/>
    </row>
    <row r="948" spans="2:2">
      <c r="B948" s="105"/>
    </row>
    <row r="949" spans="2:2">
      <c r="B949" s="105"/>
    </row>
    <row r="950" spans="2:2">
      <c r="B950" s="105"/>
    </row>
    <row r="951" spans="2:2">
      <c r="B951" s="105"/>
    </row>
    <row r="952" spans="2:2">
      <c r="B952" s="105"/>
    </row>
    <row r="953" spans="2:2">
      <c r="B953" s="105"/>
    </row>
    <row r="954" spans="2:2">
      <c r="B954" s="105"/>
    </row>
    <row r="955" spans="2:2">
      <c r="B955" s="105"/>
    </row>
    <row r="956" spans="2:2">
      <c r="B956" s="105"/>
    </row>
    <row r="957" spans="2:2">
      <c r="B957" s="105"/>
    </row>
    <row r="958" spans="2:2">
      <c r="B958" s="105"/>
    </row>
    <row r="959" spans="2:2">
      <c r="B959" s="105"/>
    </row>
    <row r="960" spans="2:2">
      <c r="B960" s="105"/>
    </row>
    <row r="961" spans="2:2">
      <c r="B961" s="105"/>
    </row>
    <row r="962" spans="2:2">
      <c r="B962" s="105"/>
    </row>
    <row r="963" spans="2:2">
      <c r="B963" s="105"/>
    </row>
    <row r="964" spans="2:2">
      <c r="B964" s="105"/>
    </row>
    <row r="965" spans="2:2">
      <c r="B965" s="105"/>
    </row>
    <row r="966" spans="2:2">
      <c r="B966" s="105"/>
    </row>
    <row r="967" spans="2:2">
      <c r="B967" s="105"/>
    </row>
    <row r="968" spans="2:2">
      <c r="B968" s="105"/>
    </row>
    <row r="969" spans="2:2">
      <c r="B969" s="105"/>
    </row>
    <row r="970" spans="2:2">
      <c r="B970" s="105"/>
    </row>
    <row r="971" spans="2:2">
      <c r="B971" s="105"/>
    </row>
    <row r="972" spans="2:2">
      <c r="B972" s="105"/>
    </row>
    <row r="973" spans="2:2">
      <c r="B973" s="105"/>
    </row>
    <row r="974" spans="2:2">
      <c r="B974" s="105"/>
    </row>
    <row r="975" spans="2:2">
      <c r="B975" s="105"/>
    </row>
    <row r="976" spans="2:2">
      <c r="B976" s="105"/>
    </row>
    <row r="977" spans="2:2">
      <c r="B977" s="105"/>
    </row>
    <row r="978" spans="2:2">
      <c r="B978" s="105"/>
    </row>
    <row r="979" spans="2:2">
      <c r="B979" s="105"/>
    </row>
    <row r="980" spans="2:2">
      <c r="B980" s="105"/>
    </row>
    <row r="981" spans="2:2">
      <c r="B981" s="105"/>
    </row>
    <row r="982" spans="2:2">
      <c r="B982" s="105"/>
    </row>
    <row r="983" spans="2:2">
      <c r="B983" s="105"/>
    </row>
    <row r="984" spans="2:2">
      <c r="B984" s="105"/>
    </row>
    <row r="985" spans="2:2">
      <c r="B985" s="105"/>
    </row>
    <row r="986" spans="2:2">
      <c r="B986" s="105"/>
    </row>
    <row r="987" spans="2:2">
      <c r="B987" s="105"/>
    </row>
    <row r="988" spans="2:2">
      <c r="B988" s="105"/>
    </row>
    <row r="989" spans="2:2">
      <c r="B989" s="105"/>
    </row>
    <row r="990" spans="2:2">
      <c r="B990" s="105"/>
    </row>
    <row r="991" spans="2:2">
      <c r="B991" s="105"/>
    </row>
    <row r="992" spans="2:2">
      <c r="B992" s="105"/>
    </row>
    <row r="993" spans="2:2">
      <c r="B993" s="105"/>
    </row>
    <row r="994" spans="2:2">
      <c r="B994" s="105"/>
    </row>
    <row r="995" spans="2:2">
      <c r="B995" s="105"/>
    </row>
    <row r="996" spans="2:2">
      <c r="B996" s="105"/>
    </row>
    <row r="997" spans="2:2">
      <c r="B997" s="105"/>
    </row>
    <row r="998" spans="2:2">
      <c r="B998" s="105"/>
    </row>
    <row r="999" spans="2:2">
      <c r="B999" s="105"/>
    </row>
    <row r="1000" spans="2:2">
      <c r="B1000" s="105"/>
    </row>
    <row r="1001" spans="2:2">
      <c r="B1001" s="105"/>
    </row>
    <row r="1002" spans="2:2">
      <c r="B1002" s="105"/>
    </row>
    <row r="1003" spans="2:2">
      <c r="B1003" s="105"/>
    </row>
    <row r="1004" spans="2:2">
      <c r="B1004" s="105"/>
    </row>
    <row r="1005" spans="2:2">
      <c r="B1005" s="105"/>
    </row>
    <row r="1006" spans="2:2">
      <c r="B1006" s="105"/>
    </row>
    <row r="1007" spans="2:2">
      <c r="B1007" s="105"/>
    </row>
    <row r="1008" spans="2:2">
      <c r="B1008" s="105"/>
    </row>
    <row r="1009" spans="2:2">
      <c r="B1009" s="105"/>
    </row>
    <row r="1010" spans="2:2">
      <c r="B1010" s="105"/>
    </row>
    <row r="1011" spans="2:2">
      <c r="B1011" s="105"/>
    </row>
    <row r="1012" spans="2:2">
      <c r="B1012" s="105"/>
    </row>
    <row r="1013" spans="2:2">
      <c r="B1013" s="105"/>
    </row>
    <row r="1014" spans="2:2">
      <c r="B1014" s="105"/>
    </row>
    <row r="1015" spans="2:2">
      <c r="B1015" s="105"/>
    </row>
    <row r="1016" spans="2:2">
      <c r="B1016" s="105"/>
    </row>
    <row r="1017" spans="2:2">
      <c r="B1017" s="105"/>
    </row>
    <row r="1018" spans="2:2">
      <c r="B1018" s="105"/>
    </row>
    <row r="1019" spans="2:2">
      <c r="B1019" s="105"/>
    </row>
    <row r="1020" spans="2:2">
      <c r="B1020" s="105"/>
    </row>
    <row r="1021" spans="2:2">
      <c r="B1021" s="105"/>
    </row>
    <row r="1022" spans="2:2">
      <c r="B1022" s="105"/>
    </row>
    <row r="1023" spans="2:2">
      <c r="B1023" s="105"/>
    </row>
    <row r="1024" spans="2:2">
      <c r="B1024" s="105"/>
    </row>
    <row r="1025" spans="2:2">
      <c r="B1025" s="105"/>
    </row>
    <row r="1026" spans="2:2">
      <c r="B1026" s="105"/>
    </row>
    <row r="1027" spans="2:2">
      <c r="B1027" s="105"/>
    </row>
    <row r="1028" spans="2:2">
      <c r="B1028" s="105"/>
    </row>
    <row r="1029" spans="2:2">
      <c r="B1029" s="105"/>
    </row>
    <row r="1030" spans="2:2">
      <c r="B1030" s="105"/>
    </row>
    <row r="1031" spans="2:2">
      <c r="B1031" s="105"/>
    </row>
    <row r="1032" spans="2:2">
      <c r="B1032" s="105"/>
    </row>
    <row r="1033" spans="2:2">
      <c r="B1033" s="105"/>
    </row>
    <row r="1034" spans="2:2">
      <c r="B1034" s="105"/>
    </row>
    <row r="1035" spans="2:2">
      <c r="B1035" s="105"/>
    </row>
    <row r="1036" spans="2:2">
      <c r="B1036" s="105"/>
    </row>
    <row r="1037" spans="2:2">
      <c r="B1037" s="105"/>
    </row>
    <row r="1038" spans="2:2">
      <c r="B1038" s="105"/>
    </row>
    <row r="1039" spans="2:2">
      <c r="B1039" s="105"/>
    </row>
    <row r="1040" spans="2:2">
      <c r="B1040" s="105"/>
    </row>
    <row r="1041" spans="2:2">
      <c r="B1041" s="105"/>
    </row>
    <row r="1042" spans="2:2">
      <c r="B1042" s="105"/>
    </row>
    <row r="1043" spans="2:2">
      <c r="B1043" s="105"/>
    </row>
    <row r="1044" spans="2:2">
      <c r="B1044" s="105"/>
    </row>
    <row r="1045" spans="2:2">
      <c r="B1045" s="105"/>
    </row>
    <row r="1046" spans="2:2">
      <c r="B1046" s="105"/>
    </row>
    <row r="1047" spans="2:2">
      <c r="B1047" s="105"/>
    </row>
    <row r="1048" spans="2:2">
      <c r="B1048" s="105"/>
    </row>
    <row r="1049" spans="2:2">
      <c r="B1049" s="105"/>
    </row>
    <row r="1050" spans="2:2">
      <c r="B1050" s="105"/>
    </row>
    <row r="1051" spans="2:2">
      <c r="B1051" s="105"/>
    </row>
    <row r="1052" spans="2:2">
      <c r="B1052" s="105"/>
    </row>
    <row r="1053" spans="2:2">
      <c r="B1053" s="105"/>
    </row>
    <row r="1054" spans="2:2">
      <c r="B1054" s="105"/>
    </row>
    <row r="1055" spans="2:2">
      <c r="B1055" s="105"/>
    </row>
    <row r="1056" spans="2:2">
      <c r="B1056" s="105"/>
    </row>
    <row r="1057" spans="2:2">
      <c r="B1057" s="105"/>
    </row>
    <row r="1058" spans="2:2">
      <c r="B1058" s="105"/>
    </row>
    <row r="1059" spans="2:2">
      <c r="B1059" s="105"/>
    </row>
    <row r="1060" spans="2:2">
      <c r="B1060" s="105"/>
    </row>
    <row r="1061" spans="2:2">
      <c r="B1061" s="105"/>
    </row>
    <row r="1062" spans="2:2">
      <c r="B1062" s="105"/>
    </row>
    <row r="1063" spans="2:2">
      <c r="B1063" s="105"/>
    </row>
    <row r="1064" spans="2:2">
      <c r="B1064" s="105"/>
    </row>
    <row r="1065" spans="2:2">
      <c r="B1065" s="105"/>
    </row>
    <row r="1066" spans="2:2">
      <c r="B1066" s="105"/>
    </row>
    <row r="1067" spans="2:2">
      <c r="B1067" s="105"/>
    </row>
    <row r="1068" spans="2:2">
      <c r="B1068" s="105"/>
    </row>
    <row r="1069" spans="2:2">
      <c r="B1069" s="105"/>
    </row>
    <row r="1070" spans="2:2">
      <c r="B1070" s="105"/>
    </row>
    <row r="1071" spans="2:2">
      <c r="B1071" s="105"/>
    </row>
    <row r="1072" spans="2:2">
      <c r="B1072" s="105"/>
    </row>
    <row r="1073" spans="2:2">
      <c r="B1073" s="105"/>
    </row>
    <row r="1074" spans="2:2">
      <c r="B1074" s="105"/>
    </row>
    <row r="1075" spans="2:2">
      <c r="B1075" s="105"/>
    </row>
    <row r="1076" spans="2:2">
      <c r="B1076" s="105"/>
    </row>
    <row r="1077" spans="2:2">
      <c r="B1077" s="105"/>
    </row>
    <row r="1078" spans="2:2">
      <c r="B1078" s="105"/>
    </row>
    <row r="1079" spans="2:2">
      <c r="B1079" s="105"/>
    </row>
    <row r="1080" spans="2:2">
      <c r="B1080" s="105"/>
    </row>
    <row r="1081" spans="2:2">
      <c r="B1081" s="105"/>
    </row>
    <row r="1082" spans="2:2">
      <c r="B1082" s="105"/>
    </row>
    <row r="1083" spans="2:2">
      <c r="B1083" s="105"/>
    </row>
    <row r="1084" spans="2:2">
      <c r="B1084" s="105"/>
    </row>
    <row r="1085" spans="2:2">
      <c r="B1085" s="105"/>
    </row>
    <row r="1086" spans="2:2">
      <c r="B1086" s="105"/>
    </row>
    <row r="1087" spans="2:2">
      <c r="B1087" s="105"/>
    </row>
    <row r="1088" spans="2:2">
      <c r="B1088" s="105"/>
    </row>
    <row r="1089" spans="2:2">
      <c r="B1089" s="105"/>
    </row>
    <row r="1090" spans="2:2">
      <c r="B1090" s="105"/>
    </row>
    <row r="1091" spans="2:2">
      <c r="B1091" s="105"/>
    </row>
    <row r="1092" spans="2:2">
      <c r="B1092" s="105"/>
    </row>
    <row r="1093" spans="2:2">
      <c r="B1093" s="105"/>
    </row>
    <row r="1094" spans="2:2">
      <c r="B1094" s="105"/>
    </row>
    <row r="1095" spans="2:2">
      <c r="B1095" s="105"/>
    </row>
    <row r="1096" spans="2:2">
      <c r="B1096" s="105"/>
    </row>
    <row r="1097" spans="2:2">
      <c r="B1097" s="105"/>
    </row>
    <row r="1098" spans="2:2">
      <c r="B1098" s="105"/>
    </row>
    <row r="1099" spans="2:2">
      <c r="B1099" s="105"/>
    </row>
    <row r="1100" spans="2:2">
      <c r="B1100" s="105"/>
    </row>
    <row r="1101" spans="2:2">
      <c r="B1101" s="105"/>
    </row>
    <row r="1102" spans="2:2">
      <c r="B1102" s="105"/>
    </row>
    <row r="1103" spans="2:2">
      <c r="B1103" s="105"/>
    </row>
    <row r="1104" spans="2:2">
      <c r="B1104" s="105"/>
    </row>
    <row r="1105" spans="2:2">
      <c r="B1105" s="105"/>
    </row>
    <row r="1106" spans="2:2">
      <c r="B1106" s="105"/>
    </row>
    <row r="1107" spans="2:2">
      <c r="B1107" s="105"/>
    </row>
    <row r="1108" spans="2:2">
      <c r="B1108" s="105"/>
    </row>
    <row r="1109" spans="2:2">
      <c r="B1109" s="105"/>
    </row>
    <row r="1110" spans="2:2">
      <c r="B1110" s="105"/>
    </row>
    <row r="1111" spans="2:2">
      <c r="B1111" s="105"/>
    </row>
    <row r="1112" spans="2:2">
      <c r="B1112" s="105"/>
    </row>
    <row r="1113" spans="2:2">
      <c r="B1113" s="105"/>
    </row>
    <row r="1114" spans="2:2">
      <c r="B1114" s="105"/>
    </row>
    <row r="1115" spans="2:2">
      <c r="B1115" s="105"/>
    </row>
    <row r="1116" spans="2:2">
      <c r="B1116" s="105"/>
    </row>
    <row r="1117" spans="2:2">
      <c r="B1117" s="105"/>
    </row>
    <row r="1118" spans="2:2">
      <c r="B1118" s="105"/>
    </row>
    <row r="1119" spans="2:2">
      <c r="B1119" s="105"/>
    </row>
    <row r="1120" spans="2:2">
      <c r="B1120" s="105"/>
    </row>
    <row r="1121" spans="2:2">
      <c r="B1121" s="105"/>
    </row>
    <row r="1122" spans="2:2">
      <c r="B1122" s="105"/>
    </row>
    <row r="1123" spans="2:2">
      <c r="B1123" s="105"/>
    </row>
    <row r="1124" spans="2:2">
      <c r="B1124" s="105"/>
    </row>
    <row r="1125" spans="2:2">
      <c r="B1125" s="105"/>
    </row>
    <row r="1126" spans="2:2">
      <c r="B1126" s="105"/>
    </row>
    <row r="1127" spans="2:2">
      <c r="B1127" s="105"/>
    </row>
    <row r="1128" spans="2:2">
      <c r="B1128" s="105"/>
    </row>
    <row r="1129" spans="2:2">
      <c r="B1129" s="105"/>
    </row>
    <row r="1130" spans="2:2">
      <c r="B1130" s="105"/>
    </row>
    <row r="1131" spans="2:2">
      <c r="B1131" s="105"/>
    </row>
    <row r="1132" spans="2:2">
      <c r="B1132" s="105"/>
    </row>
    <row r="1133" spans="2:2">
      <c r="B1133" s="105"/>
    </row>
    <row r="1134" spans="2:2">
      <c r="B1134" s="105"/>
    </row>
    <row r="1135" spans="2:2">
      <c r="B1135" s="105"/>
    </row>
    <row r="1136" spans="2:2">
      <c r="B1136" s="105"/>
    </row>
    <row r="1137" spans="2:2">
      <c r="B1137" s="105"/>
    </row>
    <row r="1138" spans="2:2">
      <c r="B1138" s="105"/>
    </row>
    <row r="1139" spans="2:2">
      <c r="B1139" s="105"/>
    </row>
    <row r="1140" spans="2:2">
      <c r="B1140" s="105"/>
    </row>
    <row r="1141" spans="2:2">
      <c r="B1141" s="105"/>
    </row>
    <row r="1142" spans="2:2">
      <c r="B1142" s="105"/>
    </row>
    <row r="1143" spans="2:2">
      <c r="B1143" s="105"/>
    </row>
    <row r="1144" spans="2:2">
      <c r="B1144" s="105"/>
    </row>
    <row r="1145" spans="2:2">
      <c r="B1145" s="105"/>
    </row>
    <row r="1146" spans="2:2">
      <c r="B1146" s="105"/>
    </row>
    <row r="1147" spans="2:2">
      <c r="B1147" s="105"/>
    </row>
    <row r="1148" spans="2:2">
      <c r="B1148" s="105"/>
    </row>
    <row r="1149" spans="2:2">
      <c r="B1149" s="105"/>
    </row>
    <row r="1150" spans="2:2">
      <c r="B1150" s="105"/>
    </row>
    <row r="1151" spans="2:2">
      <c r="B1151" s="105"/>
    </row>
    <row r="1152" spans="2:2">
      <c r="B1152" s="105"/>
    </row>
    <row r="1153" spans="2:2">
      <c r="B1153" s="105"/>
    </row>
    <row r="1154" spans="2:2">
      <c r="B1154" s="105"/>
    </row>
    <row r="1155" spans="2:2">
      <c r="B1155" s="105"/>
    </row>
    <row r="1156" spans="2:2">
      <c r="B1156" s="105"/>
    </row>
    <row r="1157" spans="2:2">
      <c r="B1157" s="105"/>
    </row>
    <row r="1158" spans="2:2">
      <c r="B1158" s="105"/>
    </row>
    <row r="1159" spans="2:2">
      <c r="B1159" s="105"/>
    </row>
    <row r="1160" spans="2:2">
      <c r="B1160" s="105"/>
    </row>
    <row r="1161" spans="2:2">
      <c r="B1161" s="105"/>
    </row>
    <row r="1162" spans="2:2">
      <c r="B1162" s="105"/>
    </row>
    <row r="1163" spans="2:2">
      <c r="B1163" s="105"/>
    </row>
    <row r="1164" spans="2:2">
      <c r="B1164" s="105"/>
    </row>
    <row r="1165" spans="2:2">
      <c r="B1165" s="105"/>
    </row>
    <row r="1166" spans="2:2">
      <c r="B1166" s="105"/>
    </row>
    <row r="1167" spans="2:2">
      <c r="B1167" s="105"/>
    </row>
    <row r="1168" spans="2:2">
      <c r="B1168" s="105"/>
    </row>
    <row r="1169" spans="2:2">
      <c r="B1169" s="105"/>
    </row>
    <row r="1170" spans="2:2">
      <c r="B1170" s="105"/>
    </row>
    <row r="1171" spans="2:2">
      <c r="B1171" s="105"/>
    </row>
    <row r="1172" spans="2:2">
      <c r="B1172" s="105"/>
    </row>
    <row r="1173" spans="2:2">
      <c r="B1173" s="105"/>
    </row>
    <row r="1174" spans="2:2">
      <c r="B1174" s="105"/>
    </row>
    <row r="1175" spans="2:2">
      <c r="B1175" s="105"/>
    </row>
    <row r="1176" spans="2:2">
      <c r="B1176" s="105"/>
    </row>
    <row r="1177" spans="2:2">
      <c r="B1177" s="105"/>
    </row>
    <row r="1178" spans="2:2">
      <c r="B1178" s="105"/>
    </row>
    <row r="1179" spans="2:2">
      <c r="B1179" s="105"/>
    </row>
    <row r="1180" spans="2:2">
      <c r="B1180" s="105"/>
    </row>
    <row r="1181" spans="2:2">
      <c r="B1181" s="105"/>
    </row>
    <row r="1182" spans="2:2">
      <c r="B1182" s="105"/>
    </row>
    <row r="1183" spans="2:2">
      <c r="B1183" s="105"/>
    </row>
    <row r="1184" spans="2:2">
      <c r="B1184" s="105"/>
    </row>
    <row r="1185" spans="2:2">
      <c r="B1185" s="105"/>
    </row>
    <row r="1186" spans="2:2">
      <c r="B1186" s="105"/>
    </row>
    <row r="1187" spans="2:2">
      <c r="B1187" s="105"/>
    </row>
    <row r="1188" spans="2:2">
      <c r="B1188" s="105"/>
    </row>
    <row r="1189" spans="2:2">
      <c r="B1189" s="105"/>
    </row>
    <row r="1190" spans="2:2">
      <c r="B1190" s="105"/>
    </row>
    <row r="1191" spans="2:2">
      <c r="B1191" s="105"/>
    </row>
    <row r="1192" spans="2:2">
      <c r="B1192" s="105"/>
    </row>
    <row r="1193" spans="2:2">
      <c r="B1193" s="105"/>
    </row>
    <row r="1194" spans="2:2">
      <c r="B1194" s="105"/>
    </row>
    <row r="1195" spans="2:2">
      <c r="B1195" s="105"/>
    </row>
    <row r="1196" spans="2:2">
      <c r="B1196" s="105"/>
    </row>
    <row r="1197" spans="2:2">
      <c r="B1197" s="105"/>
    </row>
    <row r="1198" spans="2:2">
      <c r="B1198" s="105"/>
    </row>
    <row r="1199" spans="2:2">
      <c r="B1199" s="105"/>
    </row>
    <row r="1200" spans="2:2">
      <c r="B1200" s="105"/>
    </row>
    <row r="1201" spans="2:2">
      <c r="B1201" s="105"/>
    </row>
    <row r="1202" spans="2:2">
      <c r="B1202" s="105"/>
    </row>
    <row r="1203" spans="2:2">
      <c r="B1203" s="105"/>
    </row>
    <row r="1204" spans="2:2">
      <c r="B1204" s="105"/>
    </row>
    <row r="1205" spans="2:2">
      <c r="B1205" s="105"/>
    </row>
    <row r="1206" spans="2:2">
      <c r="B1206" s="105"/>
    </row>
    <row r="1207" spans="2:2">
      <c r="B1207" s="105"/>
    </row>
    <row r="1208" spans="2:2">
      <c r="B1208" s="105"/>
    </row>
    <row r="1209" spans="2:2">
      <c r="B1209" s="105"/>
    </row>
    <row r="1210" spans="2:2">
      <c r="B1210" s="105"/>
    </row>
    <row r="1211" spans="2:2">
      <c r="B1211" s="105"/>
    </row>
    <row r="1212" spans="2:2">
      <c r="B1212" s="105"/>
    </row>
    <row r="1213" spans="2:2">
      <c r="B1213" s="105"/>
    </row>
    <row r="1214" spans="2:2">
      <c r="B1214" s="105"/>
    </row>
    <row r="1215" spans="2:2">
      <c r="B1215" s="105"/>
    </row>
    <row r="1216" spans="2:2">
      <c r="B1216" s="105"/>
    </row>
    <row r="1217" spans="2:2">
      <c r="B1217" s="105"/>
    </row>
    <row r="1218" spans="2:2">
      <c r="B1218" s="105"/>
    </row>
    <row r="1219" spans="2:2">
      <c r="B1219" s="105"/>
    </row>
    <row r="1220" spans="2:2">
      <c r="B1220" s="105"/>
    </row>
    <row r="1221" spans="2:2">
      <c r="B1221" s="105"/>
    </row>
    <row r="1222" spans="2:2">
      <c r="B1222" s="105"/>
    </row>
    <row r="1223" spans="2:2">
      <c r="B1223" s="105"/>
    </row>
    <row r="1224" spans="2:2">
      <c r="B1224" s="105"/>
    </row>
    <row r="1225" spans="2:2">
      <c r="B1225" s="105"/>
    </row>
    <row r="1226" spans="2:2">
      <c r="B1226" s="105"/>
    </row>
    <row r="1227" spans="2:2">
      <c r="B1227" s="105"/>
    </row>
    <row r="1228" spans="2:2">
      <c r="B1228" s="105"/>
    </row>
    <row r="1229" spans="2:2">
      <c r="B1229" s="105"/>
    </row>
    <row r="1230" spans="2:2">
      <c r="B1230" s="105"/>
    </row>
    <row r="1231" spans="2:2">
      <c r="B1231" s="105"/>
    </row>
    <row r="1232" spans="2:2">
      <c r="B1232" s="105"/>
    </row>
    <row r="1233" spans="2:2">
      <c r="B1233" s="105"/>
    </row>
    <row r="1234" spans="2:2">
      <c r="B1234" s="105"/>
    </row>
    <row r="1235" spans="2:2">
      <c r="B1235" s="105"/>
    </row>
    <row r="1236" spans="2:2">
      <c r="B1236" s="105"/>
    </row>
    <row r="1237" spans="2:2">
      <c r="B1237" s="105"/>
    </row>
    <row r="1238" spans="2:2">
      <c r="B1238" s="105"/>
    </row>
    <row r="1239" spans="2:2">
      <c r="B1239" s="105"/>
    </row>
    <row r="1240" spans="2:2">
      <c r="B1240" s="105"/>
    </row>
    <row r="1241" spans="2:2">
      <c r="B1241" s="105"/>
    </row>
    <row r="1242" spans="2:2">
      <c r="B1242" s="105"/>
    </row>
    <row r="1243" spans="2:2">
      <c r="B1243" s="105"/>
    </row>
    <row r="1244" spans="2:2">
      <c r="B1244" s="105"/>
    </row>
    <row r="1245" spans="2:2">
      <c r="B1245" s="105"/>
    </row>
    <row r="1246" spans="2:2">
      <c r="B1246" s="105"/>
    </row>
    <row r="1247" spans="2:2">
      <c r="B1247" s="105"/>
    </row>
    <row r="1248" spans="2:2">
      <c r="B1248" s="105"/>
    </row>
    <row r="1249" spans="2:2">
      <c r="B1249" s="105"/>
    </row>
    <row r="1250" spans="2:2">
      <c r="B1250" s="105"/>
    </row>
    <row r="1251" spans="2:2">
      <c r="B1251" s="105"/>
    </row>
    <row r="1252" spans="2:2">
      <c r="B1252" s="105"/>
    </row>
    <row r="1253" spans="2:2">
      <c r="B1253" s="105"/>
    </row>
    <row r="1254" spans="2:2">
      <c r="B1254" s="105"/>
    </row>
    <row r="1255" spans="2:2">
      <c r="B1255" s="105"/>
    </row>
    <row r="1256" spans="2:2">
      <c r="B1256" s="105"/>
    </row>
    <row r="1257" spans="2:2">
      <c r="B1257" s="105"/>
    </row>
    <row r="1258" spans="2:2">
      <c r="B1258" s="105"/>
    </row>
    <row r="1259" spans="2:2">
      <c r="B1259" s="105"/>
    </row>
    <row r="1260" spans="2:2">
      <c r="B1260" s="105"/>
    </row>
    <row r="1261" spans="2:2">
      <c r="B1261" s="105"/>
    </row>
    <row r="1262" spans="2:2">
      <c r="B1262" s="105"/>
    </row>
    <row r="1263" spans="2:2">
      <c r="B1263" s="105"/>
    </row>
    <row r="1264" spans="2:2">
      <c r="B1264" s="105"/>
    </row>
    <row r="1265" spans="2:2">
      <c r="B1265" s="105"/>
    </row>
    <row r="1266" spans="2:2">
      <c r="B1266" s="105"/>
    </row>
    <row r="1267" spans="2:2">
      <c r="B1267" s="105"/>
    </row>
    <row r="1268" spans="2:2">
      <c r="B1268" s="105"/>
    </row>
    <row r="1269" spans="2:2">
      <c r="B1269" s="105"/>
    </row>
    <row r="1270" spans="2:2">
      <c r="B1270" s="105"/>
    </row>
    <row r="1271" spans="2:2">
      <c r="B1271" s="105"/>
    </row>
    <row r="1272" spans="2:2">
      <c r="B1272" s="105"/>
    </row>
    <row r="1273" spans="2:2">
      <c r="B1273" s="105"/>
    </row>
    <row r="1274" spans="2:2">
      <c r="B1274" s="105"/>
    </row>
    <row r="1275" spans="2:2">
      <c r="B1275" s="105"/>
    </row>
    <row r="1276" spans="2:2">
      <c r="B1276" s="105"/>
    </row>
    <row r="1277" spans="2:2">
      <c r="B1277" s="105"/>
    </row>
    <row r="1278" spans="2:2">
      <c r="B1278" s="105"/>
    </row>
    <row r="1279" spans="2:2">
      <c r="B1279" s="105"/>
    </row>
    <row r="1280" spans="2:2">
      <c r="B1280" s="105"/>
    </row>
    <row r="1281" spans="2:2">
      <c r="B1281" s="105"/>
    </row>
    <row r="1282" spans="2:2">
      <c r="B1282" s="105"/>
    </row>
    <row r="1283" spans="2:2">
      <c r="B1283" s="105"/>
    </row>
    <row r="1284" spans="2:2">
      <c r="B1284" s="105"/>
    </row>
    <row r="1285" spans="2:2">
      <c r="B1285" s="105"/>
    </row>
    <row r="1286" spans="2:2">
      <c r="B1286" s="105"/>
    </row>
    <row r="1287" spans="2:2">
      <c r="B1287" s="105"/>
    </row>
    <row r="1288" spans="2:2">
      <c r="B1288" s="105"/>
    </row>
    <row r="1289" spans="2:2">
      <c r="B1289" s="105"/>
    </row>
    <row r="1290" spans="2:2">
      <c r="B1290" s="105"/>
    </row>
    <row r="1291" spans="2:2">
      <c r="B1291" s="105"/>
    </row>
    <row r="1292" spans="2:2">
      <c r="B1292" s="105"/>
    </row>
    <row r="1293" spans="2:2">
      <c r="B1293" s="105"/>
    </row>
    <row r="1294" spans="2:2">
      <c r="B1294" s="105"/>
    </row>
    <row r="1295" spans="2:2">
      <c r="B1295" s="105"/>
    </row>
    <row r="1296" spans="2:2">
      <c r="B1296" s="105"/>
    </row>
    <row r="1297" spans="2:2">
      <c r="B1297" s="105"/>
    </row>
    <row r="1298" spans="2:2">
      <c r="B1298" s="105"/>
    </row>
    <row r="1299" spans="2:2">
      <c r="B1299" s="105"/>
    </row>
    <row r="1300" spans="2:2">
      <c r="B1300" s="105"/>
    </row>
    <row r="1301" spans="2:2">
      <c r="B1301" s="105"/>
    </row>
    <row r="1302" spans="2:2">
      <c r="B1302" s="105"/>
    </row>
    <row r="1303" spans="2:2">
      <c r="B1303" s="105"/>
    </row>
    <row r="1304" spans="2:2">
      <c r="B1304" s="105"/>
    </row>
    <row r="1305" spans="2:2">
      <c r="B1305" s="105"/>
    </row>
    <row r="1306" spans="2:2">
      <c r="B1306" s="105"/>
    </row>
    <row r="1307" spans="2:2">
      <c r="B1307" s="105"/>
    </row>
    <row r="1308" spans="2:2">
      <c r="B1308" s="105"/>
    </row>
    <row r="1309" spans="2:2">
      <c r="B1309" s="105"/>
    </row>
    <row r="1310" spans="2:2">
      <c r="B1310" s="105"/>
    </row>
    <row r="1311" spans="2:2">
      <c r="B1311" s="105"/>
    </row>
    <row r="1312" spans="2:2">
      <c r="B1312" s="105"/>
    </row>
    <row r="1313" spans="2:2">
      <c r="B1313" s="105"/>
    </row>
    <row r="1314" spans="2:2">
      <c r="B1314" s="105"/>
    </row>
    <row r="1315" spans="2:2">
      <c r="B1315" s="105"/>
    </row>
    <row r="1316" spans="2:2">
      <c r="B1316" s="105"/>
    </row>
    <row r="1317" spans="2:2">
      <c r="B1317" s="105"/>
    </row>
    <row r="1318" spans="2:2">
      <c r="B1318" s="105"/>
    </row>
    <row r="1319" spans="2:2">
      <c r="B1319" s="105"/>
    </row>
    <row r="1320" spans="2:2">
      <c r="B1320" s="105"/>
    </row>
    <row r="1321" spans="2:2">
      <c r="B1321" s="105"/>
    </row>
    <row r="1322" spans="2:2">
      <c r="B1322" s="105"/>
    </row>
    <row r="1323" spans="2:2">
      <c r="B1323" s="105"/>
    </row>
    <row r="1324" spans="2:2">
      <c r="B1324" s="105"/>
    </row>
    <row r="1325" spans="2:2">
      <c r="B1325" s="105"/>
    </row>
    <row r="1326" spans="2:2">
      <c r="B1326" s="105"/>
    </row>
    <row r="1327" spans="2:2">
      <c r="B1327" s="105"/>
    </row>
    <row r="1328" spans="2:2">
      <c r="B1328" s="105"/>
    </row>
    <row r="1329" spans="2:2">
      <c r="B1329" s="105"/>
    </row>
    <row r="1330" spans="2:2">
      <c r="B1330" s="105"/>
    </row>
    <row r="1331" spans="2:2">
      <c r="B1331" s="105"/>
    </row>
    <row r="1332" spans="2:2">
      <c r="B1332" s="105"/>
    </row>
    <row r="1333" spans="2:2">
      <c r="B1333" s="105"/>
    </row>
    <row r="1334" spans="2:2">
      <c r="B1334" s="105"/>
    </row>
    <row r="1335" spans="2:2">
      <c r="B1335" s="105"/>
    </row>
    <row r="1336" spans="2:2">
      <c r="B1336" s="105"/>
    </row>
    <row r="1337" spans="2:2">
      <c r="B1337" s="105"/>
    </row>
    <row r="1338" spans="2:2">
      <c r="B1338" s="105"/>
    </row>
    <row r="1339" spans="2:2">
      <c r="B1339" s="105"/>
    </row>
    <row r="1340" spans="2:2">
      <c r="B1340" s="105"/>
    </row>
    <row r="1341" spans="2:2">
      <c r="B1341" s="105"/>
    </row>
    <row r="1342" spans="2:2">
      <c r="B1342" s="105"/>
    </row>
    <row r="1343" spans="2:2">
      <c r="B1343" s="105"/>
    </row>
    <row r="1344" spans="2:2">
      <c r="B1344" s="105"/>
    </row>
    <row r="1345" spans="2:2">
      <c r="B1345" s="105"/>
    </row>
    <row r="1346" spans="2:2">
      <c r="B1346" s="105"/>
    </row>
    <row r="1347" spans="2:2">
      <c r="B1347" s="105"/>
    </row>
    <row r="1348" spans="2:2">
      <c r="B1348" s="105"/>
    </row>
    <row r="1349" spans="2:2">
      <c r="B1349" s="105"/>
    </row>
    <row r="1350" spans="2:2">
      <c r="B1350" s="105"/>
    </row>
    <row r="1351" spans="2:2">
      <c r="B1351" s="105"/>
    </row>
    <row r="1352" spans="2:2">
      <c r="B1352" s="105"/>
    </row>
    <row r="1353" spans="2:2">
      <c r="B1353" s="105"/>
    </row>
    <row r="1354" spans="2:2">
      <c r="B1354" s="105"/>
    </row>
    <row r="1355" spans="2:2">
      <c r="B1355" s="105"/>
    </row>
    <row r="1356" spans="2:2">
      <c r="B1356" s="105"/>
    </row>
    <row r="1357" spans="2:2">
      <c r="B1357" s="105"/>
    </row>
    <row r="1358" spans="2:2">
      <c r="B1358" s="105"/>
    </row>
    <row r="1359" spans="2:2">
      <c r="B1359" s="105"/>
    </row>
    <row r="1360" spans="2:2">
      <c r="B1360" s="105"/>
    </row>
    <row r="1361" spans="2:2">
      <c r="B1361" s="105"/>
    </row>
    <row r="1362" spans="2:2">
      <c r="B1362" s="105"/>
    </row>
    <row r="1363" spans="2:2">
      <c r="B1363" s="105"/>
    </row>
    <row r="1364" spans="2:2">
      <c r="B1364" s="105"/>
    </row>
    <row r="1365" spans="2:2">
      <c r="B1365" s="105"/>
    </row>
    <row r="1366" spans="2:2">
      <c r="B1366" s="105"/>
    </row>
    <row r="1367" spans="2:2">
      <c r="B1367" s="105"/>
    </row>
    <row r="1368" spans="2:2">
      <c r="B1368" s="105"/>
    </row>
    <row r="1369" spans="2:2">
      <c r="B1369" s="105"/>
    </row>
    <row r="1370" spans="2:2">
      <c r="B1370" s="105"/>
    </row>
    <row r="1371" spans="2:2">
      <c r="B1371" s="105"/>
    </row>
    <row r="1372" spans="2:2">
      <c r="B1372" s="105"/>
    </row>
    <row r="1373" spans="2:2">
      <c r="B1373" s="105"/>
    </row>
    <row r="1374" spans="2:2">
      <c r="B1374" s="105"/>
    </row>
    <row r="1375" spans="2:2">
      <c r="B1375" s="105"/>
    </row>
    <row r="1376" spans="2:2">
      <c r="B1376" s="105"/>
    </row>
    <row r="1377" spans="2:2">
      <c r="B1377" s="105"/>
    </row>
    <row r="1378" spans="2:2">
      <c r="B1378" s="105"/>
    </row>
    <row r="1379" spans="2:2">
      <c r="B1379" s="105"/>
    </row>
    <row r="1380" spans="2:2">
      <c r="B1380" s="105"/>
    </row>
    <row r="1381" spans="2:2">
      <c r="B1381" s="105"/>
    </row>
    <row r="1382" spans="2:2">
      <c r="B1382" s="105"/>
    </row>
    <row r="1383" spans="2:2">
      <c r="B1383" s="105"/>
    </row>
    <row r="1384" spans="2:2">
      <c r="B1384" s="105"/>
    </row>
    <row r="1385" spans="2:2">
      <c r="B1385" s="105"/>
    </row>
    <row r="1386" spans="2:2">
      <c r="B1386" s="105"/>
    </row>
    <row r="1387" spans="2:2">
      <c r="B1387" s="105"/>
    </row>
    <row r="1388" spans="2:2">
      <c r="B1388" s="105"/>
    </row>
    <row r="1389" spans="2:2">
      <c r="B1389" s="105"/>
    </row>
    <row r="1390" spans="2:2">
      <c r="B1390" s="105"/>
    </row>
    <row r="1391" spans="2:2">
      <c r="B1391" s="105"/>
    </row>
    <row r="1392" spans="2:2">
      <c r="B1392" s="105"/>
    </row>
    <row r="1393" spans="2:2">
      <c r="B1393" s="105"/>
    </row>
    <row r="1394" spans="2:2">
      <c r="B1394" s="105"/>
    </row>
    <row r="1395" spans="2:2">
      <c r="B1395" s="105"/>
    </row>
    <row r="1396" spans="2:2">
      <c r="B1396" s="105"/>
    </row>
    <row r="1397" spans="2:2">
      <c r="B1397" s="105"/>
    </row>
    <row r="1398" spans="2:2">
      <c r="B1398" s="105"/>
    </row>
    <row r="1399" spans="2:2">
      <c r="B1399" s="105"/>
    </row>
    <row r="1400" spans="2:2">
      <c r="B1400" s="105"/>
    </row>
    <row r="1401" spans="2:2">
      <c r="B1401" s="105"/>
    </row>
    <row r="1402" spans="2:2">
      <c r="B1402" s="105"/>
    </row>
    <row r="1403" spans="2:2">
      <c r="B1403" s="105"/>
    </row>
    <row r="1404" spans="2:2">
      <c r="B1404" s="105"/>
    </row>
    <row r="1405" spans="2:2">
      <c r="B1405" s="105"/>
    </row>
    <row r="1406" spans="2:2">
      <c r="B1406" s="105"/>
    </row>
    <row r="1407" spans="2:2">
      <c r="B1407" s="105"/>
    </row>
    <row r="1408" spans="2:2">
      <c r="B1408" s="105"/>
    </row>
    <row r="1409" spans="2:2">
      <c r="B1409" s="105"/>
    </row>
    <row r="1410" spans="2:2">
      <c r="B1410" s="105"/>
    </row>
    <row r="1411" spans="2:2">
      <c r="B1411" s="105"/>
    </row>
    <row r="1412" spans="2:2">
      <c r="B1412" s="105"/>
    </row>
    <row r="1413" spans="2:2">
      <c r="B1413" s="105"/>
    </row>
    <row r="1414" spans="2:2">
      <c r="B1414" s="105"/>
    </row>
    <row r="1415" spans="2:2">
      <c r="B1415" s="105"/>
    </row>
    <row r="1416" spans="2:2">
      <c r="B1416" s="105"/>
    </row>
    <row r="1417" spans="2:2">
      <c r="B1417" s="105"/>
    </row>
    <row r="1418" spans="2:2">
      <c r="B1418" s="105"/>
    </row>
    <row r="1419" spans="2:2">
      <c r="B1419" s="105"/>
    </row>
    <row r="1420" spans="2:2">
      <c r="B1420" s="105"/>
    </row>
    <row r="1421" spans="2:2">
      <c r="B1421" s="105"/>
    </row>
    <row r="1422" spans="2:2">
      <c r="B1422" s="105"/>
    </row>
    <row r="1423" spans="2:2">
      <c r="B1423" s="105"/>
    </row>
    <row r="1424" spans="2:2">
      <c r="B1424" s="105"/>
    </row>
    <row r="1425" spans="2:2">
      <c r="B1425" s="105"/>
    </row>
    <row r="1426" spans="2:2">
      <c r="B1426" s="105"/>
    </row>
    <row r="1427" spans="2:2">
      <c r="B1427" s="105"/>
    </row>
    <row r="1428" spans="2:2">
      <c r="B1428" s="105"/>
    </row>
    <row r="1429" spans="2:2">
      <c r="B1429" s="105"/>
    </row>
    <row r="1430" spans="2:2">
      <c r="B1430" s="105"/>
    </row>
    <row r="1431" spans="2:2">
      <c r="B1431" s="105"/>
    </row>
    <row r="1432" spans="2:2">
      <c r="B1432" s="105"/>
    </row>
    <row r="1433" spans="2:2">
      <c r="B1433" s="105"/>
    </row>
    <row r="1434" spans="2:2">
      <c r="B1434" s="105"/>
    </row>
    <row r="1435" spans="2:2">
      <c r="B1435" s="105"/>
    </row>
    <row r="1436" spans="2:2">
      <c r="B1436" s="105"/>
    </row>
    <row r="1437" spans="2:2">
      <c r="B1437" s="105"/>
    </row>
    <row r="1438" spans="2:2">
      <c r="B1438" s="105"/>
    </row>
    <row r="1439" spans="2:2">
      <c r="B1439" s="105"/>
    </row>
    <row r="1440" spans="2:2">
      <c r="B1440" s="105"/>
    </row>
    <row r="1441" spans="2:2">
      <c r="B1441" s="105"/>
    </row>
    <row r="1442" spans="2:2">
      <c r="B1442" s="105"/>
    </row>
    <row r="1443" spans="2:2">
      <c r="B1443" s="105"/>
    </row>
    <row r="1444" spans="2:2">
      <c r="B1444" s="105"/>
    </row>
    <row r="1445" spans="2:2">
      <c r="B1445" s="105"/>
    </row>
    <row r="1446" spans="2:2">
      <c r="B1446" s="105"/>
    </row>
    <row r="1447" spans="2:2">
      <c r="B1447" s="105"/>
    </row>
    <row r="1448" spans="2:2">
      <c r="B1448" s="105"/>
    </row>
    <row r="1449" spans="2:2">
      <c r="B1449" s="105"/>
    </row>
    <row r="1450" spans="2:2">
      <c r="B1450" s="105"/>
    </row>
    <row r="1451" spans="2:2">
      <c r="B1451" s="105"/>
    </row>
    <row r="1452" spans="2:2">
      <c r="B1452" s="105"/>
    </row>
    <row r="1453" spans="2:2">
      <c r="B1453" s="105"/>
    </row>
    <row r="1454" spans="2:2">
      <c r="B1454" s="105"/>
    </row>
    <row r="1455" spans="2:2">
      <c r="B1455" s="105"/>
    </row>
    <row r="1456" spans="2:2">
      <c r="B1456" s="105"/>
    </row>
    <row r="1457" spans="2:2">
      <c r="B1457" s="105"/>
    </row>
    <row r="1458" spans="2:2">
      <c r="B1458" s="105"/>
    </row>
    <row r="1459" spans="2:2">
      <c r="B1459" s="105"/>
    </row>
    <row r="1460" spans="2:2">
      <c r="B1460" s="105"/>
    </row>
    <row r="1461" spans="2:2">
      <c r="B1461" s="105"/>
    </row>
    <row r="1462" spans="2:2">
      <c r="B1462" s="105"/>
    </row>
    <row r="1463" spans="2:2">
      <c r="B1463" s="105"/>
    </row>
    <row r="1464" spans="2:2">
      <c r="B1464" s="105"/>
    </row>
    <row r="1465" spans="2:2">
      <c r="B1465" s="105"/>
    </row>
    <row r="1466" spans="2:2">
      <c r="B1466" s="105"/>
    </row>
    <row r="1467" spans="2:2">
      <c r="B1467" s="105"/>
    </row>
    <row r="1468" spans="2:2">
      <c r="B1468" s="105"/>
    </row>
    <row r="1469" spans="2:2">
      <c r="B1469" s="105"/>
    </row>
    <row r="1470" spans="2:2">
      <c r="B1470" s="105"/>
    </row>
    <row r="1471" spans="2:2">
      <c r="B1471" s="105"/>
    </row>
    <row r="1472" spans="2:2">
      <c r="B1472" s="105"/>
    </row>
    <row r="1473" spans="2:2">
      <c r="B1473" s="105"/>
    </row>
    <row r="1474" spans="2:2">
      <c r="B1474" s="105"/>
    </row>
    <row r="1475" spans="2:2">
      <c r="B1475" s="105"/>
    </row>
    <row r="1476" spans="2:2">
      <c r="B1476" s="105"/>
    </row>
    <row r="1477" spans="2:2">
      <c r="B1477" s="105"/>
    </row>
    <row r="1478" spans="2:2">
      <c r="B1478" s="105"/>
    </row>
    <row r="1479" spans="2:2">
      <c r="B1479" s="105"/>
    </row>
    <row r="1480" spans="2:2">
      <c r="B1480" s="105"/>
    </row>
    <row r="1481" spans="2:2">
      <c r="B1481" s="105"/>
    </row>
    <row r="1482" spans="2:2">
      <c r="B1482" s="105"/>
    </row>
    <row r="1483" spans="2:2">
      <c r="B1483" s="105"/>
    </row>
    <row r="1484" spans="2:2">
      <c r="B1484" s="105"/>
    </row>
    <row r="1485" spans="2:2">
      <c r="B1485" s="105"/>
    </row>
    <row r="1486" spans="2:2">
      <c r="B1486" s="105"/>
    </row>
    <row r="1487" spans="2:2">
      <c r="B1487" s="105"/>
    </row>
    <row r="1488" spans="2:2">
      <c r="B1488" s="105"/>
    </row>
    <row r="1489" spans="2:2">
      <c r="B1489" s="105"/>
    </row>
    <row r="1490" spans="2:2">
      <c r="B1490" s="105"/>
    </row>
    <row r="1491" spans="2:2">
      <c r="B1491" s="105"/>
    </row>
    <row r="1492" spans="2:2">
      <c r="B1492" s="105"/>
    </row>
    <row r="1493" spans="2:2">
      <c r="B1493" s="105"/>
    </row>
    <row r="1494" spans="2:2">
      <c r="B1494" s="105"/>
    </row>
    <row r="1495" spans="2:2">
      <c r="B1495" s="105"/>
    </row>
    <row r="1496" spans="2:2">
      <c r="B1496" s="105"/>
    </row>
    <row r="1497" spans="2:2">
      <c r="B1497" s="105"/>
    </row>
    <row r="1498" spans="2:2">
      <c r="B1498" s="105"/>
    </row>
    <row r="1499" spans="2:2">
      <c r="B1499" s="105"/>
    </row>
    <row r="1500" spans="2:2">
      <c r="B1500" s="105"/>
    </row>
    <row r="1501" spans="2:2">
      <c r="B1501" s="105"/>
    </row>
    <row r="1502" spans="2:2">
      <c r="B1502" s="105"/>
    </row>
    <row r="1503" spans="2:2">
      <c r="B1503" s="105"/>
    </row>
    <row r="1504" spans="2:2">
      <c r="B1504" s="105"/>
    </row>
    <row r="1505" spans="2:2">
      <c r="B1505" s="105"/>
    </row>
    <row r="1506" spans="2:2">
      <c r="B1506" s="105"/>
    </row>
    <row r="1507" spans="2:2">
      <c r="B1507" s="105"/>
    </row>
    <row r="1508" spans="2:2">
      <c r="B1508" s="105"/>
    </row>
    <row r="1509" spans="2:2">
      <c r="B1509" s="105"/>
    </row>
    <row r="1510" spans="2:2">
      <c r="B1510" s="105"/>
    </row>
    <row r="1511" spans="2:2">
      <c r="B1511" s="105"/>
    </row>
    <row r="1512" spans="2:2">
      <c r="B1512" s="105"/>
    </row>
    <row r="1513" spans="2:2">
      <c r="B1513" s="105"/>
    </row>
    <row r="1514" spans="2:2">
      <c r="B1514" s="105"/>
    </row>
    <row r="1515" spans="2:2">
      <c r="B1515" s="105"/>
    </row>
    <row r="1516" spans="2:2">
      <c r="B1516" s="105"/>
    </row>
    <row r="1517" spans="2:2">
      <c r="B1517" s="105"/>
    </row>
    <row r="1518" spans="2:2">
      <c r="B1518" s="105"/>
    </row>
    <row r="1519" spans="2:2">
      <c r="B1519" s="105"/>
    </row>
    <row r="1520" spans="2:2">
      <c r="B1520" s="105"/>
    </row>
    <row r="1521" spans="2:2">
      <c r="B1521" s="105"/>
    </row>
    <row r="1522" spans="2:2">
      <c r="B1522" s="105"/>
    </row>
    <row r="1523" spans="2:2">
      <c r="B1523" s="105"/>
    </row>
    <row r="1524" spans="2:2">
      <c r="B1524" s="105"/>
    </row>
    <row r="1525" spans="2:2">
      <c r="B1525" s="105"/>
    </row>
    <row r="1526" spans="2:2">
      <c r="B1526" s="105"/>
    </row>
    <row r="1527" spans="2:2">
      <c r="B1527" s="105"/>
    </row>
    <row r="1528" spans="2:2">
      <c r="B1528" s="105"/>
    </row>
    <row r="1529" spans="2:2">
      <c r="B1529" s="105"/>
    </row>
    <row r="1530" spans="2:2">
      <c r="B1530" s="105"/>
    </row>
    <row r="1531" spans="2:2">
      <c r="B1531" s="105"/>
    </row>
    <row r="1532" spans="2:2">
      <c r="B1532" s="105"/>
    </row>
    <row r="1533" spans="2:2">
      <c r="B1533" s="105"/>
    </row>
    <row r="1534" spans="2:2">
      <c r="B1534" s="105"/>
    </row>
    <row r="1535" spans="2:2">
      <c r="B1535" s="105"/>
    </row>
    <row r="1536" spans="2:2">
      <c r="B1536" s="105"/>
    </row>
    <row r="1537" spans="2:2">
      <c r="B1537" s="105"/>
    </row>
    <row r="1538" spans="2:2">
      <c r="B1538" s="105"/>
    </row>
    <row r="1539" spans="2:2">
      <c r="B1539" s="105"/>
    </row>
    <row r="1540" spans="2:2">
      <c r="B1540" s="105"/>
    </row>
    <row r="1541" spans="2:2">
      <c r="B1541" s="105"/>
    </row>
    <row r="1542" spans="2:2">
      <c r="B1542" s="105"/>
    </row>
    <row r="1543" spans="2:2">
      <c r="B1543" s="105"/>
    </row>
    <row r="1544" spans="2:2">
      <c r="B1544" s="105"/>
    </row>
    <row r="1545" spans="2:2">
      <c r="B1545" s="105"/>
    </row>
    <row r="1546" spans="2:2">
      <c r="B1546" s="105"/>
    </row>
    <row r="1547" spans="2:2">
      <c r="B1547" s="105"/>
    </row>
    <row r="1548" spans="2:2">
      <c r="B1548" s="105"/>
    </row>
    <row r="1549" spans="2:2">
      <c r="B1549" s="105"/>
    </row>
    <row r="1550" spans="2:2">
      <c r="B1550" s="105"/>
    </row>
    <row r="1551" spans="2:2">
      <c r="B1551" s="105"/>
    </row>
    <row r="1552" spans="2:2">
      <c r="B1552" s="105"/>
    </row>
    <row r="1553" spans="2:2">
      <c r="B1553" s="105"/>
    </row>
    <row r="1554" spans="2:2">
      <c r="B1554" s="105"/>
    </row>
    <row r="1555" spans="2:2">
      <c r="B1555" s="105"/>
    </row>
    <row r="1556" spans="2:2">
      <c r="B1556" s="105"/>
    </row>
    <row r="1557" spans="2:2">
      <c r="B1557" s="105"/>
    </row>
    <row r="1558" spans="2:2">
      <c r="B1558" s="105"/>
    </row>
    <row r="1559" spans="2:2">
      <c r="B1559" s="105"/>
    </row>
    <row r="1560" spans="2:2">
      <c r="B1560" s="105"/>
    </row>
    <row r="1561" spans="2:2">
      <c r="B1561" s="105"/>
    </row>
    <row r="1562" spans="2:2">
      <c r="B1562" s="105"/>
    </row>
    <row r="1563" spans="2:2">
      <c r="B1563" s="105"/>
    </row>
    <row r="1564" spans="2:2">
      <c r="B1564" s="105"/>
    </row>
    <row r="1565" spans="2:2">
      <c r="B1565" s="105"/>
    </row>
    <row r="1566" spans="2:2">
      <c r="B1566" s="105"/>
    </row>
    <row r="1567" spans="2:2">
      <c r="B1567" s="105"/>
    </row>
    <row r="1568" spans="2:2">
      <c r="B1568" s="105"/>
    </row>
    <row r="1569" spans="2:2">
      <c r="B1569" s="105"/>
    </row>
    <row r="1570" spans="2:2">
      <c r="B1570" s="105"/>
    </row>
    <row r="1571" spans="2:2">
      <c r="B1571" s="105"/>
    </row>
    <row r="1572" spans="2:2">
      <c r="B1572" s="105"/>
    </row>
    <row r="1573" spans="2:2">
      <c r="B1573" s="105"/>
    </row>
    <row r="1574" spans="2:2">
      <c r="B1574" s="105"/>
    </row>
    <row r="1575" spans="2:2">
      <c r="B1575" s="105"/>
    </row>
    <row r="1576" spans="2:2">
      <c r="B1576" s="105"/>
    </row>
    <row r="1577" spans="2:2">
      <c r="B1577" s="105"/>
    </row>
    <row r="1578" spans="2:2">
      <c r="B1578" s="105"/>
    </row>
    <row r="1579" spans="2:2">
      <c r="B1579" s="105"/>
    </row>
    <row r="1580" spans="2:2">
      <c r="B1580" s="105"/>
    </row>
    <row r="1581" spans="2:2">
      <c r="B1581" s="105"/>
    </row>
    <row r="1582" spans="2:2">
      <c r="B1582" s="105"/>
    </row>
    <row r="1583" spans="2:2">
      <c r="B1583" s="105"/>
    </row>
    <row r="1584" spans="2:2">
      <c r="B1584" s="105"/>
    </row>
    <row r="1585" spans="2:2">
      <c r="B1585" s="105"/>
    </row>
    <row r="1586" spans="2:2">
      <c r="B1586" s="105"/>
    </row>
    <row r="1587" spans="2:2">
      <c r="B1587" s="105"/>
    </row>
    <row r="1588" spans="2:2">
      <c r="B1588" s="105"/>
    </row>
    <row r="1589" spans="2:2">
      <c r="B1589" s="105"/>
    </row>
    <row r="1590" spans="2:2">
      <c r="B1590" s="105"/>
    </row>
    <row r="1591" spans="2:2">
      <c r="B1591" s="105"/>
    </row>
    <row r="1592" spans="2:2">
      <c r="B1592" s="105"/>
    </row>
    <row r="1593" spans="2:2">
      <c r="B1593" s="105"/>
    </row>
    <row r="1594" spans="2:2">
      <c r="B1594" s="105"/>
    </row>
    <row r="1595" spans="2:2">
      <c r="B1595" s="105"/>
    </row>
    <row r="1596" spans="2:2">
      <c r="B1596" s="105"/>
    </row>
    <row r="1597" spans="2:2">
      <c r="B1597" s="105"/>
    </row>
    <row r="1598" spans="2:2">
      <c r="B1598" s="105"/>
    </row>
    <row r="1599" spans="2:2">
      <c r="B1599" s="105"/>
    </row>
    <row r="1600" spans="2:2">
      <c r="B1600" s="105"/>
    </row>
    <row r="1601" spans="2:2">
      <c r="B1601" s="105"/>
    </row>
    <row r="1602" spans="2:2">
      <c r="B1602" s="105"/>
    </row>
    <row r="1603" spans="2:2">
      <c r="B1603" s="105"/>
    </row>
    <row r="1604" spans="2:2">
      <c r="B1604" s="105"/>
    </row>
    <row r="1605" spans="2:2">
      <c r="B1605" s="105"/>
    </row>
    <row r="1606" spans="2:2">
      <c r="B1606" s="105"/>
    </row>
    <row r="1607" spans="2:2">
      <c r="B1607" s="105"/>
    </row>
    <row r="1608" spans="2:2">
      <c r="B1608" s="105"/>
    </row>
    <row r="1609" spans="2:2">
      <c r="B1609" s="105"/>
    </row>
    <row r="1610" spans="2:2">
      <c r="B1610" s="105"/>
    </row>
    <row r="1611" spans="2:2">
      <c r="B1611" s="105"/>
    </row>
    <row r="1612" spans="2:2">
      <c r="B1612" s="105"/>
    </row>
    <row r="1613" spans="2:2">
      <c r="B1613" s="105"/>
    </row>
    <row r="1614" spans="2:2">
      <c r="B1614" s="105"/>
    </row>
    <row r="1615" spans="2:2">
      <c r="B1615" s="105"/>
    </row>
    <row r="1616" spans="2:2">
      <c r="B1616" s="105"/>
    </row>
    <row r="1617" spans="2:2">
      <c r="B1617" s="105"/>
    </row>
    <row r="1618" spans="2:2">
      <c r="B1618" s="105"/>
    </row>
    <row r="1619" spans="2:2">
      <c r="B1619" s="105"/>
    </row>
    <row r="1620" spans="2:2">
      <c r="B1620" s="105"/>
    </row>
    <row r="1621" spans="2:2">
      <c r="B1621" s="105"/>
    </row>
    <row r="1622" spans="2:2">
      <c r="B1622" s="105"/>
    </row>
    <row r="1623" spans="2:2">
      <c r="B1623" s="105"/>
    </row>
    <row r="1624" spans="2:2">
      <c r="B1624" s="105"/>
    </row>
    <row r="1625" spans="2:2">
      <c r="B1625" s="105"/>
    </row>
    <row r="1626" spans="2:2">
      <c r="B1626" s="105"/>
    </row>
    <row r="1627" spans="2:2">
      <c r="B1627" s="105"/>
    </row>
    <row r="1628" spans="2:2">
      <c r="B1628" s="105"/>
    </row>
    <row r="1629" spans="2:2">
      <c r="B1629" s="105"/>
    </row>
    <row r="1630" spans="2:2">
      <c r="B1630" s="105"/>
    </row>
    <row r="1631" spans="2:2">
      <c r="B1631" s="105"/>
    </row>
    <row r="1632" spans="2:2">
      <c r="B1632" s="105"/>
    </row>
    <row r="1633" spans="2:2">
      <c r="B1633" s="105"/>
    </row>
    <row r="1634" spans="2:2">
      <c r="B1634" s="105"/>
    </row>
    <row r="1635" spans="2:2">
      <c r="B1635" s="105"/>
    </row>
    <row r="1636" spans="2:2">
      <c r="B1636" s="105"/>
    </row>
    <row r="1637" spans="2:2">
      <c r="B1637" s="105"/>
    </row>
    <row r="1638" spans="2:2">
      <c r="B1638" s="105"/>
    </row>
    <row r="1639" spans="2:2">
      <c r="B1639" s="105"/>
    </row>
    <row r="1640" spans="2:2">
      <c r="B1640" s="105"/>
    </row>
    <row r="1641" spans="2:2">
      <c r="B1641" s="105"/>
    </row>
    <row r="1642" spans="2:2">
      <c r="B1642" s="105"/>
    </row>
    <row r="1643" spans="2:2">
      <c r="B1643" s="105"/>
    </row>
    <row r="1644" spans="2:2">
      <c r="B1644" s="105"/>
    </row>
    <row r="1645" spans="2:2">
      <c r="B1645" s="105"/>
    </row>
    <row r="1646" spans="2:2">
      <c r="B1646" s="105"/>
    </row>
    <row r="1647" spans="2:2">
      <c r="B1647" s="105"/>
    </row>
    <row r="1648" spans="2:2">
      <c r="B1648" s="105"/>
    </row>
    <row r="1649" spans="2:2">
      <c r="B1649" s="105"/>
    </row>
    <row r="1650" spans="2:2">
      <c r="B1650" s="105"/>
    </row>
    <row r="1651" spans="2:2">
      <c r="B1651" s="105"/>
    </row>
    <row r="1652" spans="2:2">
      <c r="B1652" s="105"/>
    </row>
    <row r="1653" spans="2:2">
      <c r="B1653" s="105"/>
    </row>
    <row r="1654" spans="2:2">
      <c r="B1654" s="105"/>
    </row>
    <row r="1655" spans="2:2">
      <c r="B1655" s="105"/>
    </row>
    <row r="1656" spans="2:2">
      <c r="B1656" s="105"/>
    </row>
    <row r="1657" spans="2:2">
      <c r="B1657" s="105"/>
    </row>
    <row r="1658" spans="2:2">
      <c r="B1658" s="105"/>
    </row>
    <row r="1659" spans="2:2">
      <c r="B1659" s="105"/>
    </row>
    <row r="1660" spans="2:2">
      <c r="B1660" s="105"/>
    </row>
    <row r="1661" spans="2:2">
      <c r="B1661" s="105"/>
    </row>
    <row r="1662" spans="2:2">
      <c r="B1662" s="105"/>
    </row>
    <row r="1663" spans="2:2">
      <c r="B1663" s="105"/>
    </row>
    <row r="1664" spans="2:2">
      <c r="B1664" s="105"/>
    </row>
    <row r="1665" spans="2:2">
      <c r="B1665" s="105"/>
    </row>
    <row r="1666" spans="2:2">
      <c r="B1666" s="105"/>
    </row>
    <row r="1667" spans="2:2">
      <c r="B1667" s="105"/>
    </row>
    <row r="1668" spans="2:2">
      <c r="B1668" s="105"/>
    </row>
    <row r="1669" spans="2:2">
      <c r="B1669" s="105"/>
    </row>
    <row r="1670" spans="2:2">
      <c r="B1670" s="105"/>
    </row>
    <row r="1671" spans="2:2">
      <c r="B1671" s="105"/>
    </row>
    <row r="1672" spans="2:2">
      <c r="B1672" s="105"/>
    </row>
    <row r="1673" spans="2:2">
      <c r="B1673" s="105"/>
    </row>
    <row r="1674" spans="2:2">
      <c r="B1674" s="105"/>
    </row>
    <row r="1675" spans="2:2">
      <c r="B1675" s="105"/>
    </row>
    <row r="1676" spans="2:2">
      <c r="B1676" s="105"/>
    </row>
    <row r="1677" spans="2:2">
      <c r="B1677" s="105"/>
    </row>
    <row r="1678" spans="2:2">
      <c r="B1678" s="105"/>
    </row>
    <row r="1679" spans="2:2">
      <c r="B1679" s="105"/>
    </row>
    <row r="1680" spans="2:2">
      <c r="B1680" s="105"/>
    </row>
    <row r="1681" spans="2:2">
      <c r="B1681" s="105"/>
    </row>
    <row r="1682" spans="2:2">
      <c r="B1682" s="105"/>
    </row>
    <row r="1683" spans="2:2">
      <c r="B1683" s="105"/>
    </row>
    <row r="1684" spans="2:2">
      <c r="B1684" s="105"/>
    </row>
    <row r="1685" spans="2:2">
      <c r="B1685" s="105"/>
    </row>
    <row r="1686" spans="2:2">
      <c r="B1686" s="105"/>
    </row>
    <row r="1687" spans="2:2">
      <c r="B1687" s="105"/>
    </row>
    <row r="1688" spans="2:2">
      <c r="B1688" s="105"/>
    </row>
    <row r="1689" spans="2:2">
      <c r="B1689" s="105"/>
    </row>
    <row r="1690" spans="2:2">
      <c r="B1690" s="105"/>
    </row>
    <row r="1691" spans="2:2">
      <c r="B1691" s="105"/>
    </row>
    <row r="1692" spans="2:2">
      <c r="B1692" s="105"/>
    </row>
    <row r="1693" spans="2:2">
      <c r="B1693" s="105"/>
    </row>
    <row r="1694" spans="2:2">
      <c r="B1694" s="105"/>
    </row>
    <row r="1695" spans="2:2">
      <c r="B1695" s="105"/>
    </row>
    <row r="1696" spans="2:2">
      <c r="B1696" s="105"/>
    </row>
    <row r="1697" spans="2:2">
      <c r="B1697" s="105"/>
    </row>
    <row r="1698" spans="2:2">
      <c r="B1698" s="105"/>
    </row>
    <row r="1699" spans="2:2">
      <c r="B1699" s="105"/>
    </row>
    <row r="1700" spans="2:2">
      <c r="B1700" s="105"/>
    </row>
    <row r="1701" spans="2:2">
      <c r="B1701" s="105"/>
    </row>
    <row r="1702" spans="2:2">
      <c r="B1702" s="105"/>
    </row>
    <row r="1703" spans="2:2">
      <c r="B1703" s="105"/>
    </row>
    <row r="1704" spans="2:2">
      <c r="B1704" s="105"/>
    </row>
    <row r="1705" spans="2:2">
      <c r="B1705" s="105"/>
    </row>
    <row r="1706" spans="2:2">
      <c r="B1706" s="105"/>
    </row>
    <row r="1707" spans="2:2">
      <c r="B1707" s="105"/>
    </row>
    <row r="1708" spans="2:2">
      <c r="B1708" s="105"/>
    </row>
    <row r="1709" spans="2:2">
      <c r="B1709" s="105"/>
    </row>
    <row r="1710" spans="2:2">
      <c r="B1710" s="105"/>
    </row>
    <row r="1711" spans="2:2">
      <c r="B1711" s="105"/>
    </row>
    <row r="1712" spans="2:2">
      <c r="B1712" s="105"/>
    </row>
    <row r="1713" spans="2:2">
      <c r="B1713" s="105"/>
    </row>
    <row r="1714" spans="2:2">
      <c r="B1714" s="105"/>
    </row>
    <row r="1715" spans="2:2">
      <c r="B1715" s="105"/>
    </row>
    <row r="1716" spans="2:2">
      <c r="B1716" s="105"/>
    </row>
    <row r="1717" spans="2:2">
      <c r="B1717" s="105"/>
    </row>
    <row r="1718" spans="2:2">
      <c r="B1718" s="105"/>
    </row>
    <row r="1719" spans="2:2">
      <c r="B1719" s="105"/>
    </row>
    <row r="1720" spans="2:2">
      <c r="B1720" s="105"/>
    </row>
    <row r="1721" spans="2:2">
      <c r="B1721" s="105"/>
    </row>
    <row r="1722" spans="2:2">
      <c r="B1722" s="105"/>
    </row>
    <row r="1723" spans="2:2">
      <c r="B1723" s="105"/>
    </row>
    <row r="1724" spans="2:2">
      <c r="B1724" s="105"/>
    </row>
    <row r="1725" spans="2:2">
      <c r="B1725" s="105"/>
    </row>
    <row r="1726" spans="2:2">
      <c r="B1726" s="105"/>
    </row>
    <row r="1727" spans="2:2">
      <c r="B1727" s="105"/>
    </row>
    <row r="1728" spans="2:2">
      <c r="B1728" s="105"/>
    </row>
    <row r="1729" spans="2:2">
      <c r="B1729" s="105"/>
    </row>
    <row r="1730" spans="2:2">
      <c r="B1730" s="105"/>
    </row>
    <row r="1731" spans="2:2">
      <c r="B1731" s="105"/>
    </row>
    <row r="1732" spans="2:2">
      <c r="B1732" s="105"/>
    </row>
    <row r="1733" spans="2:2">
      <c r="B1733" s="105"/>
    </row>
    <row r="1734" spans="2:2">
      <c r="B1734" s="105"/>
    </row>
    <row r="1735" spans="2:2">
      <c r="B1735" s="105"/>
    </row>
    <row r="1736" spans="2:2">
      <c r="B1736" s="105"/>
    </row>
    <row r="1737" spans="2:2">
      <c r="B1737" s="105"/>
    </row>
    <row r="1738" spans="2:2">
      <c r="B1738" s="105"/>
    </row>
    <row r="1739" spans="2:2">
      <c r="B1739" s="105"/>
    </row>
    <row r="1740" spans="2:2">
      <c r="B1740" s="105"/>
    </row>
    <row r="1741" spans="2:2">
      <c r="B1741" s="105"/>
    </row>
    <row r="1742" spans="2:2">
      <c r="B1742" s="105"/>
    </row>
    <row r="1743" spans="2:2">
      <c r="B1743" s="105"/>
    </row>
    <row r="1744" spans="2:2">
      <c r="B1744" s="105"/>
    </row>
    <row r="1745" spans="2:2">
      <c r="B1745" s="105"/>
    </row>
    <row r="1746" spans="2:2">
      <c r="B1746" s="105"/>
    </row>
    <row r="1747" spans="2:2">
      <c r="B1747" s="105"/>
    </row>
    <row r="1748" spans="2:2">
      <c r="B1748" s="105"/>
    </row>
    <row r="1749" spans="2:2">
      <c r="B1749" s="105"/>
    </row>
    <row r="1750" spans="2:2">
      <c r="B1750" s="105"/>
    </row>
    <row r="1751" spans="2:2">
      <c r="B1751" s="105"/>
    </row>
    <row r="1752" spans="2:2">
      <c r="B1752" s="105"/>
    </row>
    <row r="1753" spans="2:2">
      <c r="B1753" s="105"/>
    </row>
    <row r="1754" spans="2:2">
      <c r="B1754" s="105"/>
    </row>
    <row r="1755" spans="2:2">
      <c r="B1755" s="105"/>
    </row>
    <row r="1756" spans="2:2">
      <c r="B1756" s="105"/>
    </row>
    <row r="1757" spans="2:2">
      <c r="B1757" s="105"/>
    </row>
    <row r="1758" spans="2:2">
      <c r="B1758" s="105"/>
    </row>
    <row r="1759" spans="2:2">
      <c r="B1759" s="105"/>
    </row>
    <row r="1760" spans="2:2">
      <c r="B1760" s="105"/>
    </row>
    <row r="1761" spans="2:2">
      <c r="B1761" s="105"/>
    </row>
    <row r="1762" spans="2:2">
      <c r="B1762" s="105"/>
    </row>
    <row r="1763" spans="2:2">
      <c r="B1763" s="105"/>
    </row>
    <row r="1764" spans="2:2">
      <c r="B1764" s="105"/>
    </row>
    <row r="1765" spans="2:2">
      <c r="B1765" s="105"/>
    </row>
    <row r="1766" spans="2:2">
      <c r="B1766" s="105"/>
    </row>
    <row r="1767" spans="2:2">
      <c r="B1767" s="105"/>
    </row>
    <row r="1768" spans="2:2">
      <c r="B1768" s="105"/>
    </row>
    <row r="1769" spans="2:2">
      <c r="B1769" s="105"/>
    </row>
    <row r="1770" spans="2:2">
      <c r="B1770" s="105"/>
    </row>
    <row r="1771" spans="2:2">
      <c r="B1771" s="105"/>
    </row>
    <row r="1772" spans="2:2">
      <c r="B1772" s="105"/>
    </row>
    <row r="1773" spans="2:2">
      <c r="B1773" s="105"/>
    </row>
    <row r="1774" spans="2:2">
      <c r="B1774" s="105"/>
    </row>
    <row r="1775" spans="2:2">
      <c r="B1775" s="105"/>
    </row>
    <row r="1776" spans="2:2">
      <c r="B1776" s="105"/>
    </row>
    <row r="1777" spans="2:2">
      <c r="B1777" s="105"/>
    </row>
    <row r="1778" spans="2:2">
      <c r="B1778" s="105"/>
    </row>
    <row r="1779" spans="2:2">
      <c r="B1779" s="105"/>
    </row>
    <row r="1780" spans="2:2">
      <c r="B1780" s="105"/>
    </row>
    <row r="1781" spans="2:2">
      <c r="B1781" s="105"/>
    </row>
    <row r="1782" spans="2:2">
      <c r="B1782" s="105"/>
    </row>
    <row r="1783" spans="2:2">
      <c r="B1783" s="105"/>
    </row>
    <row r="1784" spans="2:2">
      <c r="B1784" s="105"/>
    </row>
    <row r="1785" spans="2:2">
      <c r="B1785" s="105"/>
    </row>
    <row r="1786" spans="2:2">
      <c r="B1786" s="105"/>
    </row>
    <row r="1787" spans="2:2">
      <c r="B1787" s="105"/>
    </row>
    <row r="1788" spans="2:2">
      <c r="B1788" s="105"/>
    </row>
    <row r="1789" spans="2:2">
      <c r="B1789" s="105"/>
    </row>
    <row r="1790" spans="2:2">
      <c r="B1790" s="105"/>
    </row>
    <row r="1791" spans="2:2">
      <c r="B1791" s="105"/>
    </row>
    <row r="1792" spans="2:2">
      <c r="B1792" s="105"/>
    </row>
    <row r="1793" spans="2:2">
      <c r="B1793" s="105"/>
    </row>
    <row r="1794" spans="2:2">
      <c r="B1794" s="105"/>
    </row>
    <row r="1795" spans="2:2">
      <c r="B1795" s="105"/>
    </row>
    <row r="1796" spans="2:2">
      <c r="B1796" s="105"/>
    </row>
    <row r="1797" spans="2:2">
      <c r="B1797" s="105"/>
    </row>
    <row r="1798" spans="2:2">
      <c r="B1798" s="105"/>
    </row>
    <row r="1799" spans="2:2">
      <c r="B1799" s="105"/>
    </row>
    <row r="1800" spans="2:2">
      <c r="B1800" s="105"/>
    </row>
    <row r="1801" spans="2:2">
      <c r="B1801" s="105"/>
    </row>
    <row r="1802" spans="2:2">
      <c r="B1802" s="105"/>
    </row>
    <row r="1803" spans="2:2">
      <c r="B1803" s="105"/>
    </row>
    <row r="1804" spans="2:2">
      <c r="B1804" s="105"/>
    </row>
    <row r="1805" spans="2:2">
      <c r="B1805" s="105"/>
    </row>
    <row r="1806" spans="2:2">
      <c r="B1806" s="105"/>
    </row>
    <row r="1807" spans="2:2">
      <c r="B1807" s="105"/>
    </row>
    <row r="1808" spans="2:2">
      <c r="B1808" s="105"/>
    </row>
    <row r="1809" spans="2:2">
      <c r="B1809" s="105"/>
    </row>
    <row r="1810" spans="2:2">
      <c r="B1810" s="105"/>
    </row>
    <row r="1811" spans="2:2">
      <c r="B1811" s="105"/>
    </row>
    <row r="1812" spans="2:2">
      <c r="B1812" s="105"/>
    </row>
    <row r="1813" spans="2:2">
      <c r="B1813" s="105"/>
    </row>
    <row r="1814" spans="2:2">
      <c r="B1814" s="105"/>
    </row>
    <row r="1815" spans="2:2">
      <c r="B1815" s="105"/>
    </row>
    <row r="1816" spans="2:2">
      <c r="B1816" s="105"/>
    </row>
    <row r="1817" spans="2:2">
      <c r="B1817" s="105"/>
    </row>
    <row r="1818" spans="2:2">
      <c r="B1818" s="105"/>
    </row>
    <row r="1819" spans="2:2">
      <c r="B1819" s="105"/>
    </row>
    <row r="1820" spans="2:2">
      <c r="B1820" s="105"/>
    </row>
    <row r="1821" spans="2:2">
      <c r="B1821" s="105"/>
    </row>
    <row r="1822" spans="2:2">
      <c r="B1822" s="105"/>
    </row>
    <row r="1823" spans="2:2">
      <c r="B1823" s="105"/>
    </row>
    <row r="1824" spans="2:2">
      <c r="B1824" s="105"/>
    </row>
    <row r="1825" spans="2:2">
      <c r="B1825" s="105"/>
    </row>
    <row r="1826" spans="2:2">
      <c r="B1826" s="105"/>
    </row>
    <row r="1827" spans="2:2">
      <c r="B1827" s="105"/>
    </row>
    <row r="1828" spans="2:2">
      <c r="B1828" s="105"/>
    </row>
    <row r="1829" spans="2:2">
      <c r="B1829" s="105"/>
    </row>
    <row r="1830" spans="2:2">
      <c r="B1830" s="105"/>
    </row>
    <row r="1831" spans="2:2">
      <c r="B1831" s="105"/>
    </row>
    <row r="1832" spans="2:2">
      <c r="B1832" s="105"/>
    </row>
    <row r="1833" spans="2:2">
      <c r="B1833" s="105"/>
    </row>
    <row r="1834" spans="2:2">
      <c r="B1834" s="105"/>
    </row>
    <row r="1835" spans="2:2">
      <c r="B1835" s="105"/>
    </row>
    <row r="1836" spans="2:2">
      <c r="B1836" s="105"/>
    </row>
    <row r="1837" spans="2:2">
      <c r="B1837" s="105"/>
    </row>
    <row r="1838" spans="2:2">
      <c r="B1838" s="105"/>
    </row>
    <row r="1839" spans="2:2">
      <c r="B1839" s="105"/>
    </row>
    <row r="1840" spans="2:2">
      <c r="B1840" s="105"/>
    </row>
    <row r="1841" spans="2:2">
      <c r="B1841" s="105"/>
    </row>
    <row r="1842" spans="2:2">
      <c r="B1842" s="105"/>
    </row>
    <row r="1843" spans="2:2">
      <c r="B1843" s="105"/>
    </row>
    <row r="1844" spans="2:2">
      <c r="B1844" s="105"/>
    </row>
    <row r="1845" spans="2:2">
      <c r="B1845" s="105"/>
    </row>
    <row r="1846" spans="2:2">
      <c r="B1846" s="105"/>
    </row>
    <row r="1847" spans="2:2">
      <c r="B1847" s="105"/>
    </row>
    <row r="1848" spans="2:2">
      <c r="B1848" s="105"/>
    </row>
    <row r="1849" spans="2:2">
      <c r="B1849" s="105"/>
    </row>
    <row r="1850" spans="2:2">
      <c r="B1850" s="105"/>
    </row>
    <row r="1851" spans="2:2">
      <c r="B1851" s="105"/>
    </row>
    <row r="1852" spans="2:2">
      <c r="B1852" s="105"/>
    </row>
    <row r="1853" spans="2:2">
      <c r="B1853" s="105"/>
    </row>
    <row r="1854" spans="2:2">
      <c r="B1854" s="105"/>
    </row>
    <row r="1855" spans="2:2">
      <c r="B1855" s="105"/>
    </row>
    <row r="1856" spans="2:2">
      <c r="B1856" s="105"/>
    </row>
    <row r="1857" spans="2:2">
      <c r="B1857" s="105"/>
    </row>
    <row r="1858" spans="2:2">
      <c r="B1858" s="105"/>
    </row>
    <row r="1859" spans="2:2">
      <c r="B1859" s="105"/>
    </row>
    <row r="1860" spans="2:2">
      <c r="B1860" s="105"/>
    </row>
    <row r="1861" spans="2:2">
      <c r="B1861" s="105"/>
    </row>
    <row r="1862" spans="2:2">
      <c r="B1862" s="105"/>
    </row>
    <row r="1863" spans="2:2">
      <c r="B1863" s="105"/>
    </row>
    <row r="1864" spans="2:2">
      <c r="B1864" s="105"/>
    </row>
    <row r="1865" spans="2:2">
      <c r="B1865" s="105"/>
    </row>
    <row r="1866" spans="2:2">
      <c r="B1866" s="105"/>
    </row>
    <row r="1867" spans="2:2">
      <c r="B1867" s="105"/>
    </row>
    <row r="1868" spans="2:2">
      <c r="B1868" s="105"/>
    </row>
    <row r="1869" spans="2:2">
      <c r="B1869" s="105"/>
    </row>
    <row r="1870" spans="2:2">
      <c r="B1870" s="105"/>
    </row>
    <row r="1871" spans="2:2">
      <c r="B1871" s="105"/>
    </row>
    <row r="1872" spans="2:2">
      <c r="B1872" s="105"/>
    </row>
    <row r="1873" spans="2:2">
      <c r="B1873" s="105"/>
    </row>
    <row r="1874" spans="2:2">
      <c r="B1874" s="105"/>
    </row>
    <row r="1875" spans="2:2">
      <c r="B1875" s="105"/>
    </row>
    <row r="1876" spans="2:2">
      <c r="B1876" s="105"/>
    </row>
    <row r="1877" spans="2:2">
      <c r="B1877" s="105"/>
    </row>
    <row r="1878" spans="2:2">
      <c r="B1878" s="105"/>
    </row>
    <row r="1879" spans="2:2">
      <c r="B1879" s="105"/>
    </row>
    <row r="1880" spans="2:2">
      <c r="B1880" s="105"/>
    </row>
    <row r="1881" spans="2:2">
      <c r="B1881" s="105"/>
    </row>
    <row r="1882" spans="2:2">
      <c r="B1882" s="105"/>
    </row>
    <row r="1883" spans="2:2">
      <c r="B1883" s="105"/>
    </row>
    <row r="1884" spans="2:2">
      <c r="B1884" s="105"/>
    </row>
    <row r="1885" spans="2:2">
      <c r="B1885" s="105"/>
    </row>
    <row r="1886" spans="2:2">
      <c r="B1886" s="105"/>
    </row>
    <row r="1887" spans="2:2">
      <c r="B1887" s="105"/>
    </row>
    <row r="1888" spans="2:2">
      <c r="B1888" s="105"/>
    </row>
    <row r="1889" spans="2:2">
      <c r="B1889" s="105"/>
    </row>
    <row r="1890" spans="2:2">
      <c r="B1890" s="105"/>
    </row>
    <row r="1891" spans="2:2">
      <c r="B1891" s="105"/>
    </row>
    <row r="1892" spans="2:2">
      <c r="B1892" s="105"/>
    </row>
    <row r="1893" spans="2:2">
      <c r="B1893" s="105"/>
    </row>
    <row r="1894" spans="2:2">
      <c r="B1894" s="105"/>
    </row>
    <row r="1895" spans="2:2">
      <c r="B1895" s="105"/>
    </row>
    <row r="1896" spans="2:2">
      <c r="B1896" s="105"/>
    </row>
    <row r="1897" spans="2:2">
      <c r="B1897" s="105"/>
    </row>
    <row r="1898" spans="2:2">
      <c r="B1898" s="105"/>
    </row>
    <row r="1899" spans="2:2">
      <c r="B1899" s="105"/>
    </row>
    <row r="1900" spans="2:2">
      <c r="B1900" s="105"/>
    </row>
    <row r="1901" spans="2:2">
      <c r="B1901" s="105"/>
    </row>
    <row r="1902" spans="2:2">
      <c r="B1902" s="105"/>
    </row>
    <row r="1903" spans="2:2">
      <c r="B1903" s="105"/>
    </row>
    <row r="1904" spans="2:2">
      <c r="B1904" s="105"/>
    </row>
    <row r="1905" spans="2:2">
      <c r="B1905" s="105"/>
    </row>
    <row r="1906" spans="2:2">
      <c r="B1906" s="105"/>
    </row>
    <row r="1907" spans="2:2">
      <c r="B1907" s="105"/>
    </row>
    <row r="1908" spans="2:2">
      <c r="B1908" s="105"/>
    </row>
    <row r="1909" spans="2:2">
      <c r="B1909" s="105"/>
    </row>
    <row r="1910" spans="2:2">
      <c r="B1910" s="105"/>
    </row>
    <row r="1911" spans="2:2">
      <c r="B1911" s="105"/>
    </row>
    <row r="1912" spans="2:2">
      <c r="B1912" s="105"/>
    </row>
    <row r="1913" spans="2:2">
      <c r="B1913" s="105"/>
    </row>
    <row r="1914" spans="2:2">
      <c r="B1914" s="105"/>
    </row>
    <row r="1915" spans="2:2">
      <c r="B1915" s="105"/>
    </row>
    <row r="1916" spans="2:2">
      <c r="B1916" s="105"/>
    </row>
    <row r="1917" spans="2:2">
      <c r="B1917" s="105"/>
    </row>
    <row r="1918" spans="2:2">
      <c r="B1918" s="105"/>
    </row>
    <row r="1919" spans="2:2">
      <c r="B1919" s="105"/>
    </row>
    <row r="1920" spans="2:2">
      <c r="B1920" s="105"/>
    </row>
    <row r="1921" spans="2:2">
      <c r="B1921" s="105"/>
    </row>
    <row r="1922" spans="2:2">
      <c r="B1922" s="105"/>
    </row>
    <row r="1923" spans="2:2">
      <c r="B1923" s="105"/>
    </row>
    <row r="1924" spans="2:2">
      <c r="B1924" s="105"/>
    </row>
    <row r="1925" spans="2:2">
      <c r="B1925" s="105"/>
    </row>
    <row r="1926" spans="2:2">
      <c r="B1926" s="105"/>
    </row>
    <row r="1927" spans="2:2">
      <c r="B1927" s="105"/>
    </row>
    <row r="1928" spans="2:2">
      <c r="B1928" s="105"/>
    </row>
    <row r="1929" spans="2:2">
      <c r="B1929" s="105"/>
    </row>
    <row r="1930" spans="2:2">
      <c r="B1930" s="105"/>
    </row>
    <row r="1931" spans="2:2">
      <c r="B1931" s="105"/>
    </row>
    <row r="1932" spans="2:2">
      <c r="B1932" s="105"/>
    </row>
    <row r="1933" spans="2:2">
      <c r="B1933" s="105"/>
    </row>
    <row r="1934" spans="2:2">
      <c r="B1934" s="105"/>
    </row>
    <row r="1935" spans="2:2">
      <c r="B1935" s="105"/>
    </row>
    <row r="1936" spans="2:2">
      <c r="B1936" s="105"/>
    </row>
    <row r="1937" spans="2:2">
      <c r="B1937" s="105"/>
    </row>
    <row r="1938" spans="2:2">
      <c r="B1938" s="105"/>
    </row>
    <row r="1939" spans="2:2">
      <c r="B1939" s="105"/>
    </row>
    <row r="1940" spans="2:2">
      <c r="B1940" s="105"/>
    </row>
    <row r="1941" spans="2:2">
      <c r="B1941" s="105"/>
    </row>
    <row r="1942" spans="2:2">
      <c r="B1942" s="105"/>
    </row>
    <row r="1943" spans="2:2">
      <c r="B1943" s="105"/>
    </row>
    <row r="1944" spans="2:2">
      <c r="B1944" s="105"/>
    </row>
    <row r="1945" spans="2:2">
      <c r="B1945" s="105"/>
    </row>
    <row r="1946" spans="2:2">
      <c r="B1946" s="105"/>
    </row>
    <row r="1947" spans="2:2">
      <c r="B1947" s="105"/>
    </row>
    <row r="1948" spans="2:2">
      <c r="B1948" s="105"/>
    </row>
    <row r="1949" spans="2:2">
      <c r="B1949" s="105"/>
    </row>
    <row r="1950" spans="2:2">
      <c r="B1950" s="105"/>
    </row>
    <row r="1951" spans="2:2">
      <c r="B1951" s="105"/>
    </row>
    <row r="1952" spans="2:2">
      <c r="B1952" s="105"/>
    </row>
    <row r="1953" spans="2:2">
      <c r="B1953" s="105"/>
    </row>
    <row r="1954" spans="2:2">
      <c r="B1954" s="105"/>
    </row>
    <row r="1955" spans="2:2">
      <c r="B1955" s="105"/>
    </row>
    <row r="1956" spans="2:2">
      <c r="B1956" s="105"/>
    </row>
    <row r="1957" spans="2:2">
      <c r="B1957" s="105"/>
    </row>
    <row r="1958" spans="2:2">
      <c r="B1958" s="105"/>
    </row>
    <row r="1959" spans="2:2">
      <c r="B1959" s="105"/>
    </row>
    <row r="1960" spans="2:2">
      <c r="B1960" s="105"/>
    </row>
    <row r="1961" spans="2:2">
      <c r="B1961" s="105"/>
    </row>
    <row r="1962" spans="2:2">
      <c r="B1962" s="105"/>
    </row>
    <row r="1963" spans="2:2">
      <c r="B1963" s="105"/>
    </row>
    <row r="1964" spans="2:2">
      <c r="B1964" s="105"/>
    </row>
    <row r="1965" spans="2:2">
      <c r="B1965" s="105"/>
    </row>
    <row r="1966" spans="2:2">
      <c r="B1966" s="105"/>
    </row>
    <row r="1967" spans="2:2">
      <c r="B1967" s="105"/>
    </row>
    <row r="1968" spans="2:2">
      <c r="B1968" s="105"/>
    </row>
    <row r="1969" spans="2:2">
      <c r="B1969" s="105"/>
    </row>
    <row r="1970" spans="2:2">
      <c r="B1970" s="105"/>
    </row>
    <row r="1971" spans="2:2">
      <c r="B1971" s="105"/>
    </row>
    <row r="1972" spans="2:2">
      <c r="B1972" s="105"/>
    </row>
    <row r="1973" spans="2:2">
      <c r="B1973" s="105"/>
    </row>
    <row r="1974" spans="2:2">
      <c r="B1974" s="105"/>
    </row>
    <row r="1975" spans="2:2">
      <c r="B1975" s="105"/>
    </row>
    <row r="1976" spans="2:2">
      <c r="B1976" s="105"/>
    </row>
    <row r="1977" spans="2:2">
      <c r="B1977" s="105"/>
    </row>
    <row r="1978" spans="2:2">
      <c r="B1978" s="105"/>
    </row>
    <row r="1979" spans="2:2">
      <c r="B1979" s="105"/>
    </row>
    <row r="1980" spans="2:2">
      <c r="B1980" s="105"/>
    </row>
    <row r="1981" spans="2:2">
      <c r="B1981" s="105"/>
    </row>
    <row r="1982" spans="2:2">
      <c r="B1982" s="105"/>
    </row>
    <row r="1983" spans="2:2">
      <c r="B1983" s="105"/>
    </row>
    <row r="1984" spans="2:2">
      <c r="B1984" s="105"/>
    </row>
    <row r="1985" spans="2:2">
      <c r="B1985" s="105"/>
    </row>
    <row r="1986" spans="2:2">
      <c r="B1986" s="105"/>
    </row>
    <row r="1987" spans="2:2">
      <c r="B1987" s="105"/>
    </row>
    <row r="1988" spans="2:2">
      <c r="B1988" s="105"/>
    </row>
    <row r="1989" spans="2:2">
      <c r="B1989" s="105"/>
    </row>
    <row r="1990" spans="2:2">
      <c r="B1990" s="105"/>
    </row>
    <row r="1991" spans="2:2">
      <c r="B1991" s="105"/>
    </row>
    <row r="1992" spans="2:2">
      <c r="B1992" s="105"/>
    </row>
    <row r="1993" spans="2:2">
      <c r="B1993" s="105"/>
    </row>
    <row r="1994" spans="2:2">
      <c r="B1994" s="105"/>
    </row>
    <row r="1995" spans="2:2">
      <c r="B1995" s="105"/>
    </row>
    <row r="1996" spans="2:2">
      <c r="B1996" s="105"/>
    </row>
    <row r="1997" spans="2:2">
      <c r="B1997" s="105"/>
    </row>
    <row r="1998" spans="2:2">
      <c r="B1998" s="105"/>
    </row>
    <row r="1999" spans="2:2">
      <c r="B1999" s="105"/>
    </row>
    <row r="2000" spans="2:2">
      <c r="B2000" s="105"/>
    </row>
    <row r="2001" spans="2:2">
      <c r="B2001" s="105"/>
    </row>
    <row r="2002" spans="2:2">
      <c r="B2002" s="105"/>
    </row>
    <row r="2003" spans="2:2">
      <c r="B2003" s="105"/>
    </row>
    <row r="2004" spans="2:2">
      <c r="B2004" s="105"/>
    </row>
    <row r="2005" spans="2:2">
      <c r="B2005" s="105"/>
    </row>
    <row r="2006" spans="2:2">
      <c r="B2006" s="105"/>
    </row>
    <row r="2007" spans="2:2">
      <c r="B2007" s="105"/>
    </row>
    <row r="2008" spans="2:2">
      <c r="B2008" s="105"/>
    </row>
    <row r="2009" spans="2:2">
      <c r="B2009" s="105"/>
    </row>
    <row r="2010" spans="2:2">
      <c r="B2010" s="105"/>
    </row>
    <row r="2011" spans="2:2">
      <c r="B2011" s="105"/>
    </row>
    <row r="2012" spans="2:2">
      <c r="B2012" s="105"/>
    </row>
    <row r="2013" spans="2:2">
      <c r="B2013" s="105"/>
    </row>
    <row r="2014" spans="2:2">
      <c r="B2014" s="105"/>
    </row>
    <row r="2015" spans="2:2">
      <c r="B2015" s="105"/>
    </row>
    <row r="2016" spans="2:2">
      <c r="B2016" s="105"/>
    </row>
    <row r="2017" spans="2:2">
      <c r="B2017" s="105"/>
    </row>
    <row r="2018" spans="2:2">
      <c r="B2018" s="105"/>
    </row>
    <row r="2019" spans="2:2">
      <c r="B2019" s="105"/>
    </row>
    <row r="2020" spans="2:2">
      <c r="B2020" s="105"/>
    </row>
    <row r="2021" spans="2:2">
      <c r="B2021" s="105"/>
    </row>
    <row r="2022" spans="2:2">
      <c r="B2022" s="105"/>
    </row>
    <row r="2023" spans="2:2">
      <c r="B2023" s="105"/>
    </row>
    <row r="2024" spans="2:2">
      <c r="B2024" s="105"/>
    </row>
    <row r="2025" spans="2:2">
      <c r="B2025" s="105"/>
    </row>
    <row r="2026" spans="2:2">
      <c r="B2026" s="105"/>
    </row>
    <row r="2027" spans="2:2">
      <c r="B2027" s="105"/>
    </row>
    <row r="2028" spans="2:2">
      <c r="B2028" s="105"/>
    </row>
    <row r="2029" spans="2:2">
      <c r="B2029" s="105"/>
    </row>
    <row r="2030" spans="2:2">
      <c r="B2030" s="105"/>
    </row>
    <row r="2031" spans="2:2">
      <c r="B2031" s="105"/>
    </row>
    <row r="2032" spans="2:2">
      <c r="B2032" s="105"/>
    </row>
    <row r="2033" spans="2:2">
      <c r="B2033" s="105"/>
    </row>
    <row r="2034" spans="2:2">
      <c r="B2034" s="105"/>
    </row>
    <row r="2035" spans="2:2">
      <c r="B2035" s="105"/>
    </row>
    <row r="2036" spans="2:2">
      <c r="B2036" s="105"/>
    </row>
    <row r="2037" spans="2:2">
      <c r="B2037" s="105"/>
    </row>
    <row r="2038" spans="2:2">
      <c r="B2038" s="105"/>
    </row>
    <row r="2039" spans="2:2">
      <c r="B2039" s="105"/>
    </row>
    <row r="2040" spans="2:2">
      <c r="B2040" s="105"/>
    </row>
    <row r="2041" spans="2:2">
      <c r="B2041" s="105"/>
    </row>
    <row r="2042" spans="2:2">
      <c r="B2042" s="105"/>
    </row>
    <row r="2043" spans="2:2">
      <c r="B2043" s="105"/>
    </row>
    <row r="2044" spans="2:2">
      <c r="B2044" s="105"/>
    </row>
    <row r="2045" spans="2:2">
      <c r="B2045" s="105"/>
    </row>
    <row r="2046" spans="2:2">
      <c r="B2046" s="105"/>
    </row>
    <row r="2047" spans="2:2">
      <c r="B2047" s="105"/>
    </row>
    <row r="2048" spans="2:2">
      <c r="B2048" s="105"/>
    </row>
    <row r="2049" spans="2:2">
      <c r="B2049" s="105"/>
    </row>
    <row r="2050" spans="2:2">
      <c r="B2050" s="105"/>
    </row>
    <row r="2051" spans="2:2">
      <c r="B2051" s="105"/>
    </row>
    <row r="2052" spans="2:2">
      <c r="B2052" s="105"/>
    </row>
    <row r="2053" spans="2:2">
      <c r="B2053" s="105"/>
    </row>
    <row r="2054" spans="2:2">
      <c r="B2054" s="105"/>
    </row>
    <row r="2055" spans="2:2">
      <c r="B2055" s="105"/>
    </row>
    <row r="2056" spans="2:2">
      <c r="B2056" s="105"/>
    </row>
    <row r="2057" spans="2:2">
      <c r="B2057" s="105"/>
    </row>
    <row r="2058" spans="2:2">
      <c r="B2058" s="105"/>
    </row>
    <row r="2059" spans="2:2">
      <c r="B2059" s="105"/>
    </row>
    <row r="2060" spans="2:2">
      <c r="B2060" s="105"/>
    </row>
    <row r="2061" spans="2:2">
      <c r="B2061" s="105"/>
    </row>
    <row r="2062" spans="2:2">
      <c r="B2062" s="105"/>
    </row>
    <row r="2063" spans="2:2">
      <c r="B2063" s="105"/>
    </row>
    <row r="2064" spans="2:2">
      <c r="B2064" s="105"/>
    </row>
    <row r="2065" spans="2:2">
      <c r="B2065" s="105"/>
    </row>
    <row r="2066" spans="2:2">
      <c r="B2066" s="105"/>
    </row>
    <row r="2067" spans="2:2">
      <c r="B2067" s="105"/>
    </row>
    <row r="2068" spans="2:2">
      <c r="B2068" s="105"/>
    </row>
    <row r="2069" spans="2:2">
      <c r="B2069" s="105"/>
    </row>
    <row r="2070" spans="2:2">
      <c r="B2070" s="105"/>
    </row>
    <row r="2071" spans="2:2">
      <c r="B2071" s="105"/>
    </row>
    <row r="2072" spans="2:2">
      <c r="B2072" s="105"/>
    </row>
    <row r="2073" spans="2:2">
      <c r="B2073" s="105"/>
    </row>
    <row r="2074" spans="2:2">
      <c r="B2074" s="105"/>
    </row>
    <row r="2075" spans="2:2">
      <c r="B2075" s="105"/>
    </row>
    <row r="2076" spans="2:2">
      <c r="B2076" s="105"/>
    </row>
    <row r="2077" spans="2:2">
      <c r="B2077" s="105"/>
    </row>
    <row r="2078" spans="2:2">
      <c r="B2078" s="105"/>
    </row>
    <row r="2079" spans="2:2">
      <c r="B2079" s="105"/>
    </row>
    <row r="2080" spans="2:2">
      <c r="B2080" s="105"/>
    </row>
    <row r="2081" spans="2:2">
      <c r="B2081" s="105"/>
    </row>
    <row r="2082" spans="2:2">
      <c r="B2082" s="105"/>
    </row>
    <row r="2083" spans="2:2">
      <c r="B2083" s="105"/>
    </row>
    <row r="2084" spans="2:2">
      <c r="B2084" s="105"/>
    </row>
    <row r="2085" spans="2:2">
      <c r="B2085" s="105"/>
    </row>
    <row r="2086" spans="2:2">
      <c r="B2086" s="105"/>
    </row>
    <row r="2087" spans="2:2">
      <c r="B2087" s="105"/>
    </row>
    <row r="2088" spans="2:2">
      <c r="B2088" s="105"/>
    </row>
    <row r="2089" spans="2:2">
      <c r="B2089" s="105"/>
    </row>
    <row r="2090" spans="2:2">
      <c r="B2090" s="105"/>
    </row>
    <row r="2091" spans="2:2">
      <c r="B2091" s="105"/>
    </row>
    <row r="2092" spans="2:2">
      <c r="B2092" s="105"/>
    </row>
    <row r="2093" spans="2:2">
      <c r="B2093" s="105"/>
    </row>
    <row r="2094" spans="2:2">
      <c r="B2094" s="105"/>
    </row>
    <row r="2095" spans="2:2">
      <c r="B2095" s="105"/>
    </row>
    <row r="2096" spans="2:2">
      <c r="B2096" s="105"/>
    </row>
    <row r="2097" spans="2:2">
      <c r="B2097" s="105"/>
    </row>
    <row r="2098" spans="2:2">
      <c r="B2098" s="105"/>
    </row>
    <row r="2099" spans="2:2">
      <c r="B2099" s="105"/>
    </row>
    <row r="2100" spans="2:2">
      <c r="B2100" s="105"/>
    </row>
    <row r="2101" spans="2:2">
      <c r="B2101" s="105"/>
    </row>
    <row r="2102" spans="2:2">
      <c r="B2102" s="105"/>
    </row>
    <row r="2103" spans="2:2">
      <c r="B2103" s="105"/>
    </row>
    <row r="2104" spans="2:2">
      <c r="B2104" s="105"/>
    </row>
    <row r="2105" spans="2:2">
      <c r="B2105" s="105"/>
    </row>
    <row r="2106" spans="2:2">
      <c r="B2106" s="105"/>
    </row>
    <row r="2107" spans="2:2">
      <c r="B2107" s="105"/>
    </row>
    <row r="2108" spans="2:2">
      <c r="B2108" s="105"/>
    </row>
    <row r="2109" spans="2:2">
      <c r="B2109" s="105"/>
    </row>
    <row r="2110" spans="2:2">
      <c r="B2110" s="105"/>
    </row>
    <row r="2111" spans="2:2">
      <c r="B2111" s="105"/>
    </row>
    <row r="2112" spans="2:2">
      <c r="B2112" s="105"/>
    </row>
    <row r="2113" spans="2:2">
      <c r="B2113" s="105"/>
    </row>
    <row r="2114" spans="2:2">
      <c r="B2114" s="105"/>
    </row>
    <row r="2115" spans="2:2">
      <c r="B2115" s="105"/>
    </row>
    <row r="2116" spans="2:2">
      <c r="B2116" s="105"/>
    </row>
    <row r="2117" spans="2:2">
      <c r="B2117" s="105"/>
    </row>
    <row r="2118" spans="2:2">
      <c r="B2118" s="105"/>
    </row>
    <row r="2119" spans="2:2">
      <c r="B2119" s="105"/>
    </row>
    <row r="2120" spans="2:2">
      <c r="B2120" s="105"/>
    </row>
    <row r="2121" spans="2:2">
      <c r="B2121" s="105"/>
    </row>
    <row r="2122" spans="2:2">
      <c r="B2122" s="105"/>
    </row>
    <row r="2123" spans="2:2">
      <c r="B2123" s="105"/>
    </row>
    <row r="2124" spans="2:2">
      <c r="B2124" s="105"/>
    </row>
    <row r="2125" spans="2:2">
      <c r="B2125" s="105"/>
    </row>
    <row r="2126" spans="2:2">
      <c r="B2126" s="105"/>
    </row>
    <row r="2127" spans="2:2">
      <c r="B2127" s="105"/>
    </row>
    <row r="2128" spans="2:2">
      <c r="B2128" s="105"/>
    </row>
    <row r="2129" spans="2:2">
      <c r="B2129" s="105"/>
    </row>
    <row r="2130" spans="2:2">
      <c r="B2130" s="105"/>
    </row>
    <row r="2131" spans="2:2">
      <c r="B2131" s="105"/>
    </row>
    <row r="2132" spans="2:2">
      <c r="B2132" s="105"/>
    </row>
    <row r="2133" spans="2:2">
      <c r="B2133" s="105"/>
    </row>
    <row r="2134" spans="2:2">
      <c r="B2134" s="105"/>
    </row>
    <row r="2135" spans="2:2">
      <c r="B2135" s="105"/>
    </row>
    <row r="2136" spans="2:2">
      <c r="B2136" s="105"/>
    </row>
    <row r="2137" spans="2:2">
      <c r="B2137" s="105"/>
    </row>
    <row r="2138" spans="2:2">
      <c r="B2138" s="105"/>
    </row>
    <row r="2139" spans="2:2">
      <c r="B2139" s="105"/>
    </row>
    <row r="2140" spans="2:2">
      <c r="B2140" s="105"/>
    </row>
    <row r="2141" spans="2:2">
      <c r="B2141" s="105"/>
    </row>
    <row r="2142" spans="2:2">
      <c r="B2142" s="105"/>
    </row>
    <row r="2143" spans="2:2">
      <c r="B2143" s="105"/>
    </row>
    <row r="2144" spans="2:2">
      <c r="B2144" s="105"/>
    </row>
    <row r="2145" spans="2:2">
      <c r="B2145" s="105"/>
    </row>
    <row r="2146" spans="2:2">
      <c r="B2146" s="105"/>
    </row>
    <row r="2147" spans="2:2">
      <c r="B2147" s="105"/>
    </row>
    <row r="2148" spans="2:2">
      <c r="B2148" s="105"/>
    </row>
    <row r="2149" spans="2:2">
      <c r="B2149" s="105"/>
    </row>
    <row r="2150" spans="2:2">
      <c r="B2150" s="105"/>
    </row>
    <row r="2151" spans="2:2">
      <c r="B2151" s="105"/>
    </row>
    <row r="2152" spans="2:2">
      <c r="B2152" s="105"/>
    </row>
    <row r="2153" spans="2:2">
      <c r="B2153" s="105"/>
    </row>
    <row r="2154" spans="2:2">
      <c r="B2154" s="105"/>
    </row>
    <row r="2155" spans="2:2">
      <c r="B2155" s="105"/>
    </row>
    <row r="2156" spans="2:2">
      <c r="B2156" s="105"/>
    </row>
    <row r="2157" spans="2:2">
      <c r="B2157" s="105"/>
    </row>
    <row r="2158" spans="2:2">
      <c r="B2158" s="105"/>
    </row>
    <row r="2159" spans="2:2">
      <c r="B2159" s="105"/>
    </row>
    <row r="2160" spans="2:2">
      <c r="B2160" s="105"/>
    </row>
    <row r="2161" spans="2:2">
      <c r="B2161" s="105"/>
    </row>
    <row r="2162" spans="2:2">
      <c r="B2162" s="105"/>
    </row>
    <row r="2163" spans="2:2">
      <c r="B2163" s="105"/>
    </row>
    <row r="2164" spans="2:2">
      <c r="B2164" s="105"/>
    </row>
    <row r="2165" spans="2:2">
      <c r="B2165" s="105"/>
    </row>
    <row r="2166" spans="2:2">
      <c r="B2166" s="105"/>
    </row>
    <row r="2167" spans="2:2">
      <c r="B2167" s="105"/>
    </row>
    <row r="2168" spans="2:2">
      <c r="B2168" s="105"/>
    </row>
    <row r="2169" spans="2:2">
      <c r="B2169" s="105"/>
    </row>
    <row r="2170" spans="2:2">
      <c r="B2170" s="105"/>
    </row>
    <row r="2171" spans="2:2">
      <c r="B2171" s="105"/>
    </row>
    <row r="2172" spans="2:2">
      <c r="B2172" s="105"/>
    </row>
    <row r="2173" spans="2:2">
      <c r="B2173" s="105"/>
    </row>
    <row r="2174" spans="2:2">
      <c r="B2174" s="105"/>
    </row>
    <row r="2175" spans="2:2">
      <c r="B2175" s="105"/>
    </row>
    <row r="2176" spans="2:2">
      <c r="B2176" s="105"/>
    </row>
    <row r="2177" spans="2:2">
      <c r="B2177" s="105"/>
    </row>
    <row r="2178" spans="2:2">
      <c r="B2178" s="105"/>
    </row>
    <row r="2179" spans="2:2">
      <c r="B2179" s="105"/>
    </row>
    <row r="2180" spans="2:2">
      <c r="B2180" s="105"/>
    </row>
    <row r="2181" spans="2:2">
      <c r="B2181" s="105"/>
    </row>
    <row r="2182" spans="2:2">
      <c r="B2182" s="105"/>
    </row>
    <row r="2183" spans="2:2">
      <c r="B2183" s="105"/>
    </row>
    <row r="2184" spans="2:2">
      <c r="B2184" s="105"/>
    </row>
    <row r="2185" spans="2:2">
      <c r="B2185" s="105"/>
    </row>
    <row r="2186" spans="2:2">
      <c r="B2186" s="105"/>
    </row>
    <row r="2187" spans="2:2">
      <c r="B2187" s="105"/>
    </row>
    <row r="2188" spans="2:2">
      <c r="B2188" s="105"/>
    </row>
    <row r="2189" spans="2:2">
      <c r="B2189" s="105"/>
    </row>
    <row r="2190" spans="2:2">
      <c r="B2190" s="105"/>
    </row>
    <row r="2191" spans="2:2">
      <c r="B2191" s="105"/>
    </row>
    <row r="2192" spans="2:2">
      <c r="B2192" s="105"/>
    </row>
    <row r="2193" spans="2:2">
      <c r="B2193" s="105"/>
    </row>
    <row r="2194" spans="2:2">
      <c r="B2194" s="105"/>
    </row>
    <row r="2195" spans="2:2">
      <c r="B2195" s="105"/>
    </row>
    <row r="2196" spans="2:2">
      <c r="B2196" s="105"/>
    </row>
    <row r="2197" spans="2:2">
      <c r="B2197" s="105"/>
    </row>
    <row r="2198" spans="2:2">
      <c r="B2198" s="105"/>
    </row>
    <row r="2199" spans="2:2">
      <c r="B2199" s="105"/>
    </row>
    <row r="2200" spans="2:2">
      <c r="B2200" s="105"/>
    </row>
    <row r="2201" spans="2:2">
      <c r="B2201" s="105"/>
    </row>
    <row r="2202" spans="2:2">
      <c r="B2202" s="105"/>
    </row>
    <row r="2203" spans="2:2">
      <c r="B2203" s="105"/>
    </row>
    <row r="2204" spans="2:2">
      <c r="B2204" s="105"/>
    </row>
    <row r="2205" spans="2:2">
      <c r="B2205" s="105"/>
    </row>
    <row r="2206" spans="2:2">
      <c r="B2206" s="105"/>
    </row>
    <row r="2207" spans="2:2">
      <c r="B2207" s="105"/>
    </row>
    <row r="2208" spans="2:2">
      <c r="B2208" s="105"/>
    </row>
    <row r="2209" spans="2:2">
      <c r="B2209" s="105"/>
    </row>
    <row r="2210" spans="2:2">
      <c r="B2210" s="105"/>
    </row>
    <row r="2211" spans="2:2">
      <c r="B2211" s="105"/>
    </row>
    <row r="2212" spans="2:2">
      <c r="B2212" s="105"/>
    </row>
    <row r="2213" spans="2:2">
      <c r="B2213" s="105"/>
    </row>
    <row r="2214" spans="2:2">
      <c r="B2214" s="105"/>
    </row>
    <row r="2215" spans="2:2">
      <c r="B2215" s="105"/>
    </row>
    <row r="2216" spans="2:2">
      <c r="B2216" s="105"/>
    </row>
    <row r="2217" spans="2:2">
      <c r="B2217" s="105"/>
    </row>
    <row r="2218" spans="2:2">
      <c r="B2218" s="105"/>
    </row>
    <row r="2219" spans="2:2">
      <c r="B2219" s="105"/>
    </row>
    <row r="2220" spans="2:2">
      <c r="B2220" s="105"/>
    </row>
    <row r="2221" spans="2:2">
      <c r="B2221" s="105"/>
    </row>
    <row r="2222" spans="2:2">
      <c r="B2222" s="105"/>
    </row>
    <row r="2223" spans="2:2">
      <c r="B2223" s="105"/>
    </row>
    <row r="2224" spans="2:2">
      <c r="B2224" s="105"/>
    </row>
    <row r="2225" spans="2:2">
      <c r="B2225" s="105"/>
    </row>
    <row r="2226" spans="2:2">
      <c r="B2226" s="105"/>
    </row>
    <row r="2227" spans="2:2">
      <c r="B2227" s="105"/>
    </row>
    <row r="2228" spans="2:2">
      <c r="B2228" s="105"/>
    </row>
    <row r="2229" spans="2:2">
      <c r="B2229" s="105"/>
    </row>
    <row r="2230" spans="2:2">
      <c r="B2230" s="105"/>
    </row>
    <row r="2231" spans="2:2">
      <c r="B2231" s="105"/>
    </row>
    <row r="2232" spans="2:2">
      <c r="B2232" s="105"/>
    </row>
    <row r="2233" spans="2:2">
      <c r="B2233" s="105"/>
    </row>
    <row r="2234" spans="2:2">
      <c r="B2234" s="105"/>
    </row>
    <row r="2235" spans="2:2">
      <c r="B2235" s="105"/>
    </row>
    <row r="2236" spans="2:2">
      <c r="B2236" s="105"/>
    </row>
    <row r="2237" spans="2:2">
      <c r="B2237" s="105"/>
    </row>
    <row r="2238" spans="2:2">
      <c r="B2238" s="105"/>
    </row>
    <row r="2239" spans="2:2">
      <c r="B2239" s="105"/>
    </row>
    <row r="2240" spans="2:2">
      <c r="B2240" s="105"/>
    </row>
    <row r="2241" spans="2:2">
      <c r="B2241" s="105"/>
    </row>
    <row r="2242" spans="2:2">
      <c r="B2242" s="105"/>
    </row>
    <row r="2243" spans="2:2">
      <c r="B2243" s="105"/>
    </row>
    <row r="2244" spans="2:2">
      <c r="B2244" s="105"/>
    </row>
    <row r="2245" spans="2:2">
      <c r="B2245" s="105"/>
    </row>
    <row r="2246" spans="2:2">
      <c r="B2246" s="105"/>
    </row>
    <row r="2247" spans="2:2">
      <c r="B2247" s="105"/>
    </row>
    <row r="2248" spans="2:2">
      <c r="B2248" s="105"/>
    </row>
    <row r="2249" spans="2:2">
      <c r="B2249" s="105"/>
    </row>
    <row r="2250" spans="2:2">
      <c r="B2250" s="105"/>
    </row>
    <row r="2251" spans="2:2">
      <c r="B2251" s="105"/>
    </row>
    <row r="2252" spans="2:2">
      <c r="B2252" s="105"/>
    </row>
    <row r="2253" spans="2:2">
      <c r="B2253" s="105"/>
    </row>
    <row r="2254" spans="2:2">
      <c r="B2254" s="105"/>
    </row>
    <row r="2255" spans="2:2">
      <c r="B2255" s="105"/>
    </row>
    <row r="2256" spans="2:2">
      <c r="B2256" s="105"/>
    </row>
    <row r="2257" spans="2:2">
      <c r="B2257" s="105"/>
    </row>
    <row r="2258" spans="2:2">
      <c r="B2258" s="105"/>
    </row>
    <row r="2259" spans="2:2">
      <c r="B2259" s="105"/>
    </row>
    <row r="2260" spans="2:2">
      <c r="B2260" s="105"/>
    </row>
    <row r="2261" spans="2:2">
      <c r="B2261" s="105"/>
    </row>
    <row r="2262" spans="2:2">
      <c r="B2262" s="105"/>
    </row>
    <row r="2263" spans="2:2">
      <c r="B2263" s="105"/>
    </row>
    <row r="2264" spans="2:2">
      <c r="B2264" s="105"/>
    </row>
    <row r="2265" spans="2:2">
      <c r="B2265" s="105"/>
    </row>
    <row r="2266" spans="2:2">
      <c r="B2266" s="105"/>
    </row>
    <row r="2267" spans="2:2">
      <c r="B2267" s="105"/>
    </row>
    <row r="2268" spans="2:2">
      <c r="B2268" s="105"/>
    </row>
    <row r="2269" spans="2:2">
      <c r="B2269" s="105"/>
    </row>
    <row r="2270" spans="2:2">
      <c r="B2270" s="105"/>
    </row>
    <row r="2271" spans="2:2">
      <c r="B2271" s="105"/>
    </row>
    <row r="2272" spans="2:2">
      <c r="B2272" s="105"/>
    </row>
    <row r="2273" spans="2:2">
      <c r="B2273" s="105"/>
    </row>
    <row r="2274" spans="2:2">
      <c r="B2274" s="105"/>
    </row>
    <row r="2275" spans="2:2">
      <c r="B2275" s="105"/>
    </row>
    <row r="2276" spans="2:2">
      <c r="B2276" s="105"/>
    </row>
    <row r="2277" spans="2:2">
      <c r="B2277" s="105"/>
    </row>
    <row r="2278" spans="2:2">
      <c r="B2278" s="105"/>
    </row>
    <row r="2279" spans="2:2">
      <c r="B2279" s="105"/>
    </row>
    <row r="2280" spans="2:2">
      <c r="B2280" s="105"/>
    </row>
    <row r="2281" spans="2:2">
      <c r="B2281" s="105"/>
    </row>
    <row r="2282" spans="2:2">
      <c r="B2282" s="105"/>
    </row>
    <row r="2283" spans="2:2">
      <c r="B2283" s="105"/>
    </row>
    <row r="2284" spans="2:2">
      <c r="B2284" s="105"/>
    </row>
    <row r="2285" spans="2:2">
      <c r="B2285" s="105"/>
    </row>
    <row r="2286" spans="2:2">
      <c r="B2286" s="105"/>
    </row>
    <row r="2287" spans="2:2">
      <c r="B2287" s="105"/>
    </row>
    <row r="2288" spans="2:2">
      <c r="B2288" s="105"/>
    </row>
    <row r="2289" spans="2:2">
      <c r="B2289" s="105"/>
    </row>
    <row r="2290" spans="2:2">
      <c r="B2290" s="105"/>
    </row>
    <row r="2291" spans="2:2">
      <c r="B2291" s="105"/>
    </row>
    <row r="2292" spans="2:2">
      <c r="B2292" s="105"/>
    </row>
    <row r="2293" spans="2:2">
      <c r="B2293" s="105"/>
    </row>
    <row r="2294" spans="2:2">
      <c r="B2294" s="105"/>
    </row>
    <row r="2295" spans="2:2">
      <c r="B2295" s="105"/>
    </row>
    <row r="2296" spans="2:2">
      <c r="B2296" s="105"/>
    </row>
    <row r="2297" spans="2:2">
      <c r="B2297" s="105"/>
    </row>
    <row r="2298" spans="2:2">
      <c r="B2298" s="105"/>
    </row>
    <row r="2299" spans="2:2">
      <c r="B2299" s="105"/>
    </row>
    <row r="2300" spans="2:2">
      <c r="B2300" s="105"/>
    </row>
    <row r="2301" spans="2:2">
      <c r="B2301" s="105"/>
    </row>
    <row r="2302" spans="2:2">
      <c r="B2302" s="105"/>
    </row>
    <row r="2303" spans="2:2">
      <c r="B2303" s="105"/>
    </row>
    <row r="2304" spans="2:2">
      <c r="B2304" s="105"/>
    </row>
    <row r="2305" spans="2:2">
      <c r="B2305" s="105"/>
    </row>
    <row r="2306" spans="2:2">
      <c r="B2306" s="105"/>
    </row>
    <row r="2307" spans="2:2">
      <c r="B2307" s="105"/>
    </row>
    <row r="2308" spans="2:2">
      <c r="B2308" s="105"/>
    </row>
    <row r="2309" spans="2:2">
      <c r="B2309" s="105"/>
    </row>
    <row r="2310" spans="2:2">
      <c r="B2310" s="105"/>
    </row>
    <row r="2311" spans="2:2">
      <c r="B2311" s="105"/>
    </row>
    <row r="2312" spans="2:2">
      <c r="B2312" s="105"/>
    </row>
    <row r="2313" spans="2:2">
      <c r="B2313" s="105"/>
    </row>
    <row r="2314" spans="2:2">
      <c r="B2314" s="105"/>
    </row>
    <row r="2315" spans="2:2">
      <c r="B2315" s="105"/>
    </row>
    <row r="2316" spans="2:2">
      <c r="B2316" s="105"/>
    </row>
    <row r="2317" spans="2:2">
      <c r="B2317" s="105"/>
    </row>
    <row r="2318" spans="2:2">
      <c r="B2318" s="105"/>
    </row>
    <row r="2319" spans="2:2">
      <c r="B2319" s="105"/>
    </row>
    <row r="2320" spans="2:2">
      <c r="B2320" s="105"/>
    </row>
    <row r="2321" spans="2:2">
      <c r="B2321" s="105"/>
    </row>
    <row r="2322" spans="2:2">
      <c r="B2322" s="105"/>
    </row>
    <row r="2323" spans="2:2">
      <c r="B2323" s="105"/>
    </row>
    <row r="2324" spans="2:2">
      <c r="B2324" s="105"/>
    </row>
    <row r="2325" spans="2:2">
      <c r="B2325" s="105"/>
    </row>
    <row r="2326" spans="2:2">
      <c r="B2326" s="105"/>
    </row>
    <row r="2327" spans="2:2">
      <c r="B2327" s="105"/>
    </row>
    <row r="2328" spans="2:2">
      <c r="B2328" s="105"/>
    </row>
    <row r="2329" spans="2:2">
      <c r="B2329" s="105"/>
    </row>
    <row r="2330" spans="2:2">
      <c r="B2330" s="105"/>
    </row>
    <row r="2331" spans="2:2">
      <c r="B2331" s="105"/>
    </row>
    <row r="2332" spans="2:2">
      <c r="B2332" s="105"/>
    </row>
    <row r="2333" spans="2:2">
      <c r="B2333" s="105"/>
    </row>
    <row r="2334" spans="2:2">
      <c r="B2334" s="105"/>
    </row>
    <row r="2335" spans="2:2">
      <c r="B2335" s="105"/>
    </row>
    <row r="2336" spans="2:2">
      <c r="B2336" s="105"/>
    </row>
    <row r="2337" spans="2:2">
      <c r="B2337" s="105"/>
    </row>
    <row r="2338" spans="2:2">
      <c r="B2338" s="105"/>
    </row>
    <row r="2339" spans="2:2">
      <c r="B2339" s="105"/>
    </row>
    <row r="2340" spans="2:2">
      <c r="B2340" s="105"/>
    </row>
    <row r="2341" spans="2:2">
      <c r="B2341" s="105"/>
    </row>
    <row r="2342" spans="2:2">
      <c r="B2342" s="105"/>
    </row>
    <row r="2343" spans="2:2">
      <c r="B2343" s="105"/>
    </row>
    <row r="2344" spans="2:2">
      <c r="B2344" s="105"/>
    </row>
    <row r="2345" spans="2:2">
      <c r="B2345" s="105"/>
    </row>
    <row r="2346" spans="2:2">
      <c r="B2346" s="105"/>
    </row>
    <row r="2347" spans="2:2">
      <c r="B2347" s="105"/>
    </row>
    <row r="2348" spans="2:2">
      <c r="B2348" s="105"/>
    </row>
    <row r="2349" spans="2:2">
      <c r="B2349" s="105"/>
    </row>
    <row r="2350" spans="2:2">
      <c r="B2350" s="105"/>
    </row>
    <row r="2351" spans="2:2">
      <c r="B2351" s="105"/>
    </row>
    <row r="2352" spans="2:2">
      <c r="B2352" s="105"/>
    </row>
    <row r="2353" spans="2:2">
      <c r="B2353" s="105"/>
    </row>
    <row r="2354" spans="2:2">
      <c r="B2354" s="105"/>
    </row>
    <row r="2355" spans="2:2">
      <c r="B2355" s="105"/>
    </row>
    <row r="2356" spans="2:2">
      <c r="B2356" s="105"/>
    </row>
    <row r="2357" spans="2:2">
      <c r="B2357" s="105"/>
    </row>
    <row r="2358" spans="2:2">
      <c r="B2358" s="105"/>
    </row>
    <row r="2359" spans="2:2">
      <c r="B2359" s="105"/>
    </row>
    <row r="2360" spans="2:2">
      <c r="B2360" s="105"/>
    </row>
    <row r="2361" spans="2:2">
      <c r="B2361" s="105"/>
    </row>
    <row r="2362" spans="2:2">
      <c r="B2362" s="105"/>
    </row>
    <row r="2363" spans="2:2">
      <c r="B2363" s="105"/>
    </row>
    <row r="2364" spans="2:2">
      <c r="B2364" s="105"/>
    </row>
    <row r="2365" spans="2:2">
      <c r="B2365" s="105"/>
    </row>
    <row r="2366" spans="2:2">
      <c r="B2366" s="105"/>
    </row>
    <row r="2367" spans="2:2">
      <c r="B2367" s="105"/>
    </row>
    <row r="2368" spans="2:2">
      <c r="B2368" s="105"/>
    </row>
    <row r="2369" spans="2:2">
      <c r="B2369" s="105"/>
    </row>
    <row r="2370" spans="2:2">
      <c r="B2370" s="105"/>
    </row>
    <row r="2371" spans="2:2">
      <c r="B2371" s="105"/>
    </row>
    <row r="2372" spans="2:2">
      <c r="B2372" s="105"/>
    </row>
    <row r="2373" spans="2:2">
      <c r="B2373" s="105"/>
    </row>
    <row r="2374" spans="2:2">
      <c r="B2374" s="105"/>
    </row>
    <row r="2375" spans="2:2">
      <c r="B2375" s="105"/>
    </row>
    <row r="2376" spans="2:2">
      <c r="B2376" s="105"/>
    </row>
    <row r="2377" spans="2:2">
      <c r="B2377" s="105"/>
    </row>
    <row r="2378" spans="2:2">
      <c r="B2378" s="105"/>
    </row>
    <row r="2379" spans="2:2">
      <c r="B2379" s="105"/>
    </row>
    <row r="2380" spans="2:2">
      <c r="B2380" s="105"/>
    </row>
    <row r="2381" spans="2:2">
      <c r="B2381" s="105"/>
    </row>
    <row r="2382" spans="2:2">
      <c r="B2382" s="105"/>
    </row>
    <row r="2383" spans="2:2">
      <c r="B2383" s="105"/>
    </row>
    <row r="2384" spans="2:2">
      <c r="B2384" s="105"/>
    </row>
    <row r="2385" spans="2:2">
      <c r="B2385" s="105"/>
    </row>
    <row r="2386" spans="2:2">
      <c r="B2386" s="105"/>
    </row>
    <row r="2387" spans="2:2">
      <c r="B2387" s="105"/>
    </row>
    <row r="2388" spans="2:2">
      <c r="B2388" s="105"/>
    </row>
    <row r="2389" spans="2:2">
      <c r="B2389" s="105"/>
    </row>
    <row r="2390" spans="2:2">
      <c r="B2390" s="105"/>
    </row>
    <row r="2391" spans="2:2">
      <c r="B2391" s="105"/>
    </row>
    <row r="2392" spans="2:2">
      <c r="B2392" s="105"/>
    </row>
    <row r="2393" spans="2:2">
      <c r="B2393" s="105"/>
    </row>
    <row r="2394" spans="2:2">
      <c r="B2394" s="105"/>
    </row>
    <row r="2395" spans="2:2">
      <c r="B2395" s="105"/>
    </row>
    <row r="2396" spans="2:2">
      <c r="B2396" s="105"/>
    </row>
    <row r="2397" spans="2:2">
      <c r="B2397" s="105"/>
    </row>
    <row r="2398" spans="2:2">
      <c r="B2398" s="105"/>
    </row>
    <row r="2399" spans="2:2">
      <c r="B2399" s="105"/>
    </row>
    <row r="2400" spans="2:2">
      <c r="B2400" s="105"/>
    </row>
    <row r="2401" spans="2:2">
      <c r="B2401" s="105"/>
    </row>
    <row r="2402" spans="2:2">
      <c r="B2402" s="105"/>
    </row>
    <row r="2403" spans="2:2">
      <c r="B2403" s="105"/>
    </row>
    <row r="2404" spans="2:2">
      <c r="B2404" s="105"/>
    </row>
    <row r="2405" spans="2:2">
      <c r="B2405" s="105"/>
    </row>
    <row r="2406" spans="2:2">
      <c r="B2406" s="105"/>
    </row>
    <row r="2407" spans="2:2">
      <c r="B2407" s="105"/>
    </row>
    <row r="2408" spans="2:2">
      <c r="B2408" s="105"/>
    </row>
    <row r="2409" spans="2:2">
      <c r="B2409" s="105"/>
    </row>
    <row r="2410" spans="2:2">
      <c r="B2410" s="105"/>
    </row>
    <row r="2411" spans="2:2">
      <c r="B2411" s="105"/>
    </row>
    <row r="2412" spans="2:2">
      <c r="B2412" s="105"/>
    </row>
    <row r="2413" spans="2:2">
      <c r="B2413" s="105"/>
    </row>
    <row r="2414" spans="2:2">
      <c r="B2414" s="105"/>
    </row>
    <row r="2415" spans="2:2">
      <c r="B2415" s="105"/>
    </row>
    <row r="2416" spans="2:2">
      <c r="B2416" s="105"/>
    </row>
    <row r="2417" spans="2:2">
      <c r="B2417" s="105"/>
    </row>
    <row r="2418" spans="2:2">
      <c r="B2418" s="105"/>
    </row>
    <row r="2419" spans="2:2">
      <c r="B2419" s="105"/>
    </row>
    <row r="2420" spans="2:2">
      <c r="B2420" s="105"/>
    </row>
    <row r="2421" spans="2:2">
      <c r="B2421" s="105"/>
    </row>
    <row r="2422" spans="2:2">
      <c r="B2422" s="105"/>
    </row>
    <row r="2423" spans="2:2">
      <c r="B2423" s="105"/>
    </row>
    <row r="2424" spans="2:2">
      <c r="B2424" s="105"/>
    </row>
    <row r="2425" spans="2:2">
      <c r="B2425" s="105"/>
    </row>
    <row r="2426" spans="2:2">
      <c r="B2426" s="105"/>
    </row>
    <row r="2427" spans="2:2">
      <c r="B2427" s="105"/>
    </row>
    <row r="2428" spans="2:2">
      <c r="B2428" s="105"/>
    </row>
    <row r="2429" spans="2:2">
      <c r="B2429" s="105"/>
    </row>
    <row r="2430" spans="2:2">
      <c r="B2430" s="105"/>
    </row>
    <row r="2431" spans="2:2">
      <c r="B2431" s="105"/>
    </row>
    <row r="2432" spans="2:2">
      <c r="B2432" s="105"/>
    </row>
    <row r="2433" spans="2:2">
      <c r="B2433" s="105"/>
    </row>
    <row r="2434" spans="2:2">
      <c r="B2434" s="105"/>
    </row>
    <row r="2435" spans="2:2">
      <c r="B2435" s="105"/>
    </row>
    <row r="2436" spans="2:2">
      <c r="B2436" s="105"/>
    </row>
    <row r="2437" spans="2:2">
      <c r="B2437" s="105"/>
    </row>
    <row r="2438" spans="2:2">
      <c r="B2438" s="105"/>
    </row>
    <row r="2439" spans="2:2">
      <c r="B2439" s="105"/>
    </row>
    <row r="2440" spans="2:2">
      <c r="B2440" s="105"/>
    </row>
    <row r="2441" spans="2:2">
      <c r="B2441" s="105"/>
    </row>
    <row r="2442" spans="2:2">
      <c r="B2442" s="105"/>
    </row>
    <row r="2443" spans="2:2">
      <c r="B2443" s="105"/>
    </row>
    <row r="2444" spans="2:2">
      <c r="B2444" s="105"/>
    </row>
    <row r="2445" spans="2:2">
      <c r="B2445" s="105"/>
    </row>
    <row r="2446" spans="2:2">
      <c r="B2446" s="105"/>
    </row>
    <row r="2447" spans="2:2">
      <c r="B2447" s="105"/>
    </row>
    <row r="2448" spans="2:2">
      <c r="B2448" s="105"/>
    </row>
    <row r="2449" spans="2:2">
      <c r="B2449" s="105"/>
    </row>
    <row r="2450" spans="2:2">
      <c r="B2450" s="105"/>
    </row>
    <row r="2451" spans="2:2">
      <c r="B2451" s="105"/>
    </row>
    <row r="2452" spans="2:2">
      <c r="B2452" s="105"/>
    </row>
    <row r="2453" spans="2:2">
      <c r="B2453" s="105"/>
    </row>
    <row r="2454" spans="2:2">
      <c r="B2454" s="105"/>
    </row>
    <row r="2455" spans="2:2">
      <c r="B2455" s="105"/>
    </row>
    <row r="2456" spans="2:2">
      <c r="B2456" s="105"/>
    </row>
    <row r="2457" spans="2:2">
      <c r="B2457" s="105"/>
    </row>
    <row r="2458" spans="2:2">
      <c r="B2458" s="105"/>
    </row>
    <row r="2459" spans="2:2">
      <c r="B2459" s="105"/>
    </row>
    <row r="2460" spans="2:2">
      <c r="B2460" s="105"/>
    </row>
    <row r="2461" spans="2:2">
      <c r="B2461" s="105"/>
    </row>
    <row r="2462" spans="2:2">
      <c r="B2462" s="105"/>
    </row>
    <row r="2463" spans="2:2">
      <c r="B2463" s="105"/>
    </row>
    <row r="2464" spans="2:2">
      <c r="B2464" s="105"/>
    </row>
    <row r="2465" spans="2:2">
      <c r="B2465" s="105"/>
    </row>
    <row r="2466" spans="2:2">
      <c r="B2466" s="105"/>
    </row>
    <row r="2467" spans="2:2">
      <c r="B2467" s="105"/>
    </row>
    <row r="2468" spans="2:2">
      <c r="B2468" s="105"/>
    </row>
    <row r="2469" spans="2:2">
      <c r="B2469" s="105"/>
    </row>
    <row r="2470" spans="2:2">
      <c r="B2470" s="105"/>
    </row>
    <row r="2471" spans="2:2">
      <c r="B2471" s="105"/>
    </row>
    <row r="2472" spans="2:2">
      <c r="B2472" s="105"/>
    </row>
    <row r="2473" spans="2:2">
      <c r="B2473" s="105"/>
    </row>
    <row r="2474" spans="2:2">
      <c r="B2474" s="105"/>
    </row>
    <row r="2475" spans="2:2">
      <c r="B2475" s="105"/>
    </row>
    <row r="2476" spans="2:2">
      <c r="B2476" s="105"/>
    </row>
    <row r="2477" spans="2:2">
      <c r="B2477" s="105"/>
    </row>
    <row r="2478" spans="2:2">
      <c r="B2478" s="105"/>
    </row>
    <row r="2479" spans="2:2">
      <c r="B2479" s="105"/>
    </row>
    <row r="2480" spans="2:2">
      <c r="B2480" s="105"/>
    </row>
    <row r="2481" spans="2:2">
      <c r="B2481" s="105"/>
    </row>
    <row r="2482" spans="2:2">
      <c r="B2482" s="105"/>
    </row>
    <row r="2483" spans="2:2">
      <c r="B2483" s="105"/>
    </row>
    <row r="2484" spans="2:2">
      <c r="B2484" s="105"/>
    </row>
    <row r="2485" spans="2:2">
      <c r="B2485" s="105"/>
    </row>
    <row r="2486" spans="2:2">
      <c r="B2486" s="105"/>
    </row>
    <row r="2487" spans="2:2">
      <c r="B2487" s="105"/>
    </row>
    <row r="2488" spans="2:2">
      <c r="B2488" s="105"/>
    </row>
    <row r="2489" spans="2:2">
      <c r="B2489" s="105"/>
    </row>
    <row r="2490" spans="2:2">
      <c r="B2490" s="105"/>
    </row>
    <row r="2491" spans="2:2">
      <c r="B2491" s="105"/>
    </row>
    <row r="2492" spans="2:2">
      <c r="B2492" s="105"/>
    </row>
    <row r="2493" spans="2:2">
      <c r="B2493" s="105"/>
    </row>
    <row r="2494" spans="2:2">
      <c r="B2494" s="105"/>
    </row>
    <row r="2495" spans="2:2">
      <c r="B2495" s="105"/>
    </row>
    <row r="2496" spans="2:2">
      <c r="B2496" s="105"/>
    </row>
    <row r="2497" spans="2:2">
      <c r="B2497" s="105"/>
    </row>
    <row r="2498" spans="2:2">
      <c r="B2498" s="105"/>
    </row>
    <row r="2499" spans="2:2">
      <c r="B2499" s="105"/>
    </row>
    <row r="2500" spans="2:2">
      <c r="B2500" s="105"/>
    </row>
    <row r="2501" spans="2:2">
      <c r="B2501" s="105"/>
    </row>
    <row r="2502" spans="2:2">
      <c r="B2502" s="105"/>
    </row>
    <row r="2503" spans="2:2">
      <c r="B2503" s="105"/>
    </row>
    <row r="2504" spans="2:2">
      <c r="B2504" s="105"/>
    </row>
    <row r="2505" spans="2:2">
      <c r="B2505" s="105"/>
    </row>
    <row r="2506" spans="2:2">
      <c r="B2506" s="105"/>
    </row>
    <row r="2507" spans="2:2">
      <c r="B2507" s="105"/>
    </row>
    <row r="2508" spans="2:2">
      <c r="B2508" s="105"/>
    </row>
    <row r="2509" spans="2:2">
      <c r="B2509" s="105"/>
    </row>
    <row r="2510" spans="2:2">
      <c r="B2510" s="105"/>
    </row>
    <row r="2511" spans="2:2">
      <c r="B2511" s="105"/>
    </row>
    <row r="2512" spans="2:2">
      <c r="B2512" s="105"/>
    </row>
    <row r="2513" spans="2:2">
      <c r="B2513" s="105"/>
    </row>
    <row r="2514" spans="2:2">
      <c r="B2514" s="105"/>
    </row>
    <row r="2515" spans="2:2">
      <c r="B2515" s="105"/>
    </row>
    <row r="2516" spans="2:2">
      <c r="B2516" s="105"/>
    </row>
    <row r="2517" spans="2:2">
      <c r="B2517" s="105"/>
    </row>
    <row r="2518" spans="2:2">
      <c r="B2518" s="105"/>
    </row>
    <row r="2519" spans="2:2">
      <c r="B2519" s="105"/>
    </row>
    <row r="2520" spans="2:2">
      <c r="B2520" s="105"/>
    </row>
    <row r="2521" spans="2:2">
      <c r="B2521" s="105"/>
    </row>
    <row r="2522" spans="2:2">
      <c r="B2522" s="105"/>
    </row>
    <row r="2523" spans="2:2">
      <c r="B2523" s="105"/>
    </row>
    <row r="2524" spans="2:2">
      <c r="B2524" s="105"/>
    </row>
    <row r="2525" spans="2:2">
      <c r="B2525" s="105"/>
    </row>
    <row r="2526" spans="2:2">
      <c r="B2526" s="105"/>
    </row>
    <row r="2527" spans="2:2">
      <c r="B2527" s="105"/>
    </row>
    <row r="2528" spans="2:2">
      <c r="B2528" s="105"/>
    </row>
    <row r="2529" spans="2:2">
      <c r="B2529" s="105"/>
    </row>
    <row r="2530" spans="2:2">
      <c r="B2530" s="105"/>
    </row>
    <row r="2531" spans="2:2">
      <c r="B2531" s="105"/>
    </row>
    <row r="2532" spans="2:2">
      <c r="B2532" s="105"/>
    </row>
    <row r="2533" spans="2:2">
      <c r="B2533" s="105"/>
    </row>
    <row r="2534" spans="2:2">
      <c r="B2534" s="105"/>
    </row>
    <row r="2535" spans="2:2">
      <c r="B2535" s="105"/>
    </row>
    <row r="2536" spans="2:2">
      <c r="B2536" s="105"/>
    </row>
    <row r="2537" spans="2:2">
      <c r="B2537" s="105"/>
    </row>
    <row r="2538" spans="2:2">
      <c r="B2538" s="105"/>
    </row>
    <row r="2539" spans="2:2">
      <c r="B2539" s="105"/>
    </row>
    <row r="2540" spans="2:2">
      <c r="B2540" s="105"/>
    </row>
    <row r="2541" spans="2:2">
      <c r="B2541" s="105"/>
    </row>
    <row r="2542" spans="2:2">
      <c r="B2542" s="105"/>
    </row>
    <row r="2543" spans="2:2">
      <c r="B2543" s="105"/>
    </row>
    <row r="2544" spans="2:2">
      <c r="B2544" s="105"/>
    </row>
    <row r="2545" spans="2:2">
      <c r="B2545" s="105"/>
    </row>
    <row r="2546" spans="2:2">
      <c r="B2546" s="105"/>
    </row>
    <row r="2547" spans="2:2">
      <c r="B2547" s="105"/>
    </row>
    <row r="2548" spans="2:2">
      <c r="B2548" s="105"/>
    </row>
    <row r="2549" spans="2:2">
      <c r="B2549" s="105"/>
    </row>
    <row r="2550" spans="2:2">
      <c r="B2550" s="105"/>
    </row>
    <row r="2551" spans="2:2">
      <c r="B2551" s="105"/>
    </row>
    <row r="2552" spans="2:2">
      <c r="B2552" s="105"/>
    </row>
    <row r="2553" spans="2:2">
      <c r="B2553" s="105"/>
    </row>
    <row r="2554" spans="2:2">
      <c r="B2554" s="105"/>
    </row>
    <row r="2555" spans="2:2">
      <c r="B2555" s="105"/>
    </row>
    <row r="2556" spans="2:2">
      <c r="B2556" s="105"/>
    </row>
    <row r="2557" spans="2:2">
      <c r="B2557" s="105"/>
    </row>
    <row r="2558" spans="2:2">
      <c r="B2558" s="105"/>
    </row>
    <row r="2559" spans="2:2">
      <c r="B2559" s="105"/>
    </row>
    <row r="2560" spans="2:2">
      <c r="B2560" s="105"/>
    </row>
    <row r="2561" spans="2:2">
      <c r="B2561" s="105"/>
    </row>
    <row r="2562" spans="2:2">
      <c r="B2562" s="105"/>
    </row>
    <row r="2563" spans="2:2">
      <c r="B2563" s="105"/>
    </row>
    <row r="2564" spans="2:2">
      <c r="B2564" s="105"/>
    </row>
    <row r="2565" spans="2:2">
      <c r="B2565" s="105"/>
    </row>
    <row r="2566" spans="2:2">
      <c r="B2566" s="105"/>
    </row>
    <row r="2567" spans="2:2">
      <c r="B2567" s="105"/>
    </row>
    <row r="2568" spans="2:2">
      <c r="B2568" s="105"/>
    </row>
    <row r="2569" spans="2:2">
      <c r="B2569" s="105"/>
    </row>
    <row r="2570" spans="2:2">
      <c r="B2570" s="105"/>
    </row>
    <row r="2571" spans="2:2">
      <c r="B2571" s="105"/>
    </row>
    <row r="2572" spans="2:2">
      <c r="B2572" s="105"/>
    </row>
    <row r="2573" spans="2:2">
      <c r="B2573" s="105"/>
    </row>
    <row r="2574" spans="2:2">
      <c r="B2574" s="105"/>
    </row>
    <row r="2575" spans="2:2">
      <c r="B2575" s="105"/>
    </row>
    <row r="2576" spans="2:2">
      <c r="B2576" s="105"/>
    </row>
    <row r="2577" spans="2:2">
      <c r="B2577" s="105"/>
    </row>
    <row r="2578" spans="2:2">
      <c r="B2578" s="105"/>
    </row>
    <row r="2579" spans="2:2">
      <c r="B2579" s="105"/>
    </row>
    <row r="2580" spans="2:2">
      <c r="B2580" s="105"/>
    </row>
    <row r="2581" spans="2:2">
      <c r="B2581" s="105"/>
    </row>
    <row r="2582" spans="2:2">
      <c r="B2582" s="105"/>
    </row>
    <row r="2583" spans="2:2">
      <c r="B2583" s="105"/>
    </row>
    <row r="2584" spans="2:2">
      <c r="B2584" s="105"/>
    </row>
    <row r="2585" spans="2:2">
      <c r="B2585" s="105"/>
    </row>
    <row r="2586" spans="2:2">
      <c r="B2586" s="105"/>
    </row>
    <row r="2587" spans="2:2">
      <c r="B2587" s="105"/>
    </row>
    <row r="2588" spans="2:2">
      <c r="B2588" s="105"/>
    </row>
    <row r="2589" spans="2:2">
      <c r="B2589" s="105"/>
    </row>
    <row r="2590" spans="2:2">
      <c r="B2590" s="105"/>
    </row>
    <row r="2591" spans="2:2">
      <c r="B2591" s="105"/>
    </row>
    <row r="2592" spans="2:2">
      <c r="B2592" s="105"/>
    </row>
    <row r="2593" spans="2:2">
      <c r="B2593" s="105"/>
    </row>
    <row r="2594" spans="2:2">
      <c r="B2594" s="105"/>
    </row>
    <row r="2595" spans="2:2">
      <c r="B2595" s="105"/>
    </row>
    <row r="2596" spans="2:2">
      <c r="B2596" s="105"/>
    </row>
    <row r="2597" spans="2:2">
      <c r="B2597" s="105"/>
    </row>
    <row r="2598" spans="2:2">
      <c r="B2598" s="105"/>
    </row>
    <row r="2599" spans="2:2">
      <c r="B2599" s="105"/>
    </row>
    <row r="2600" spans="2:2">
      <c r="B2600" s="105"/>
    </row>
    <row r="2601" spans="2:2">
      <c r="B2601" s="105"/>
    </row>
    <row r="2602" spans="2:2">
      <c r="B2602" s="105"/>
    </row>
    <row r="2603" spans="2:2">
      <c r="B2603" s="105"/>
    </row>
    <row r="2604" spans="2:2">
      <c r="B2604" s="105"/>
    </row>
    <row r="2605" spans="2:2">
      <c r="B2605" s="105"/>
    </row>
    <row r="2606" spans="2:2">
      <c r="B2606" s="105"/>
    </row>
    <row r="2607" spans="2:2">
      <c r="B2607" s="105"/>
    </row>
    <row r="2608" spans="2:2">
      <c r="B2608" s="105"/>
    </row>
    <row r="2609" spans="2:2">
      <c r="B2609" s="105"/>
    </row>
    <row r="2610" spans="2:2">
      <c r="B2610" s="105"/>
    </row>
    <row r="2611" spans="2:2">
      <c r="B2611" s="105"/>
    </row>
    <row r="2612" spans="2:2">
      <c r="B2612" s="105"/>
    </row>
    <row r="2613" spans="2:2">
      <c r="B2613" s="105"/>
    </row>
    <row r="2614" spans="2:2">
      <c r="B2614" s="105"/>
    </row>
    <row r="2615" spans="2:2">
      <c r="B2615" s="105"/>
    </row>
    <row r="2616" spans="2:2">
      <c r="B2616" s="105"/>
    </row>
    <row r="2617" spans="2:2">
      <c r="B2617" s="105"/>
    </row>
    <row r="2618" spans="2:2">
      <c r="B2618" s="105"/>
    </row>
    <row r="2619" spans="2:2">
      <c r="B2619" s="105"/>
    </row>
    <row r="2620" spans="2:2">
      <c r="B2620" s="105"/>
    </row>
    <row r="2621" spans="2:2">
      <c r="B2621" s="105"/>
    </row>
    <row r="2622" spans="2:2">
      <c r="B2622" s="105"/>
    </row>
    <row r="2623" spans="2:2">
      <c r="B2623" s="105"/>
    </row>
    <row r="2624" spans="2:2">
      <c r="B2624" s="105"/>
    </row>
    <row r="2625" spans="2:2">
      <c r="B2625" s="105"/>
    </row>
    <row r="2626" spans="2:2">
      <c r="B2626" s="105"/>
    </row>
    <row r="2627" spans="2:2">
      <c r="B2627" s="105"/>
    </row>
    <row r="2628" spans="2:2">
      <c r="B2628" s="105"/>
    </row>
    <row r="2629" spans="2:2">
      <c r="B2629" s="105"/>
    </row>
    <row r="2630" spans="2:2">
      <c r="B2630" s="105"/>
    </row>
    <row r="2631" spans="2:2">
      <c r="B2631" s="105"/>
    </row>
    <row r="2632" spans="2:2">
      <c r="B2632" s="105"/>
    </row>
    <row r="2633" spans="2:2">
      <c r="B2633" s="105"/>
    </row>
    <row r="2634" spans="2:2">
      <c r="B2634" s="105"/>
    </row>
    <row r="2635" spans="2:2">
      <c r="B2635" s="105"/>
    </row>
    <row r="2636" spans="2:2">
      <c r="B2636" s="105"/>
    </row>
    <row r="2637" spans="2:2">
      <c r="B2637" s="105"/>
    </row>
    <row r="2638" spans="2:2">
      <c r="B2638" s="105"/>
    </row>
    <row r="2639" spans="2:2">
      <c r="B2639" s="105"/>
    </row>
    <row r="2640" spans="2:2">
      <c r="B2640" s="105"/>
    </row>
    <row r="2641" spans="2:2">
      <c r="B2641" s="105"/>
    </row>
    <row r="2642" spans="2:2">
      <c r="B2642" s="105"/>
    </row>
    <row r="2643" spans="2:2">
      <c r="B2643" s="105"/>
    </row>
    <row r="2644" spans="2:2">
      <c r="B2644" s="105"/>
    </row>
    <row r="2645" spans="2:2">
      <c r="B2645" s="105"/>
    </row>
    <row r="2646" spans="2:2">
      <c r="B2646" s="105"/>
    </row>
    <row r="2647" spans="2:2">
      <c r="B2647" s="105"/>
    </row>
    <row r="2648" spans="2:2">
      <c r="B2648" s="105"/>
    </row>
    <row r="2649" spans="2:2">
      <c r="B2649" s="105"/>
    </row>
    <row r="2650" spans="2:2">
      <c r="B2650" s="105"/>
    </row>
    <row r="2651" spans="2:2">
      <c r="B2651" s="105"/>
    </row>
    <row r="2652" spans="2:2">
      <c r="B2652" s="105"/>
    </row>
    <row r="2653" spans="2:2">
      <c r="B2653" s="105"/>
    </row>
    <row r="2654" spans="2:2">
      <c r="B2654" s="105"/>
    </row>
    <row r="2655" spans="2:2">
      <c r="B2655" s="105"/>
    </row>
    <row r="2656" spans="2:2">
      <c r="B2656" s="105"/>
    </row>
    <row r="2657" spans="2:2">
      <c r="B2657" s="105"/>
    </row>
    <row r="2658" spans="2:2">
      <c r="B2658" s="105"/>
    </row>
    <row r="2659" spans="2:2">
      <c r="B2659" s="105"/>
    </row>
    <row r="2660" spans="2:2">
      <c r="B2660" s="105"/>
    </row>
    <row r="2661" spans="2:2">
      <c r="B2661" s="105"/>
    </row>
    <row r="2662" spans="2:2">
      <c r="B2662" s="105"/>
    </row>
    <row r="2663" spans="2:2">
      <c r="B2663" s="105"/>
    </row>
    <row r="2664" spans="2:2">
      <c r="B2664" s="105"/>
    </row>
    <row r="2665" spans="2:2">
      <c r="B2665" s="105"/>
    </row>
    <row r="2666" spans="2:2">
      <c r="B2666" s="105"/>
    </row>
    <row r="2667" spans="2:2">
      <c r="B2667" s="105"/>
    </row>
    <row r="2668" spans="2:2">
      <c r="B2668" s="105"/>
    </row>
    <row r="2669" spans="2:2">
      <c r="B2669" s="105"/>
    </row>
    <row r="2670" spans="2:2">
      <c r="B2670" s="105"/>
    </row>
    <row r="2671" spans="2:2">
      <c r="B2671" s="105"/>
    </row>
    <row r="2672" spans="2:2">
      <c r="B2672" s="105"/>
    </row>
    <row r="2673" spans="2:2">
      <c r="B2673" s="105"/>
    </row>
    <row r="2674" spans="2:2">
      <c r="B2674" s="105"/>
    </row>
    <row r="2675" spans="2:2">
      <c r="B2675" s="105"/>
    </row>
    <row r="2676" spans="2:2">
      <c r="B2676" s="105"/>
    </row>
    <row r="2677" spans="2:2">
      <c r="B2677" s="105"/>
    </row>
    <row r="2678" spans="2:2">
      <c r="B2678" s="105"/>
    </row>
    <row r="2679" spans="2:2">
      <c r="B2679" s="105"/>
    </row>
    <row r="2680" spans="2:2">
      <c r="B2680" s="105"/>
    </row>
    <row r="2681" spans="2:2">
      <c r="B2681" s="105"/>
    </row>
    <row r="2682" spans="2:2">
      <c r="B2682" s="105"/>
    </row>
    <row r="2683" spans="2:2">
      <c r="B2683" s="105"/>
    </row>
    <row r="2684" spans="2:2">
      <c r="B2684" s="105"/>
    </row>
    <row r="2685" spans="2:2">
      <c r="B2685" s="105"/>
    </row>
    <row r="2686" spans="2:2">
      <c r="B2686" s="105"/>
    </row>
    <row r="2687" spans="2:2">
      <c r="B2687" s="105"/>
    </row>
    <row r="2688" spans="2:2">
      <c r="B2688" s="105"/>
    </row>
    <row r="2689" spans="2:2">
      <c r="B2689" s="105"/>
    </row>
    <row r="2690" spans="2:2">
      <c r="B2690" s="105"/>
    </row>
    <row r="2691" spans="2:2">
      <c r="B2691" s="105"/>
    </row>
    <row r="2692" spans="2:2">
      <c r="B2692" s="105"/>
    </row>
    <row r="2693" spans="2:2">
      <c r="B2693" s="105"/>
    </row>
    <row r="2694" spans="2:2">
      <c r="B2694" s="105"/>
    </row>
    <row r="2695" spans="2:2">
      <c r="B2695" s="105"/>
    </row>
    <row r="2696" spans="2:2">
      <c r="B2696" s="105"/>
    </row>
    <row r="2697" spans="2:2">
      <c r="B2697" s="105"/>
    </row>
    <row r="2698" spans="2:2">
      <c r="B2698" s="105"/>
    </row>
    <row r="2699" spans="2:2">
      <c r="B2699" s="105"/>
    </row>
    <row r="2700" spans="2:2">
      <c r="B2700" s="105"/>
    </row>
    <row r="2701" spans="2:2">
      <c r="B2701" s="105"/>
    </row>
    <row r="2702" spans="2:2">
      <c r="B2702" s="105"/>
    </row>
    <row r="2703" spans="2:2">
      <c r="B2703" s="105"/>
    </row>
    <row r="2704" spans="2:2">
      <c r="B2704" s="105"/>
    </row>
    <row r="2705" spans="2:2">
      <c r="B2705" s="105"/>
    </row>
    <row r="2706" spans="2:2">
      <c r="B2706" s="105"/>
    </row>
    <row r="2707" spans="2:2">
      <c r="B2707" s="105"/>
    </row>
    <row r="2708" spans="2:2">
      <c r="B2708" s="105"/>
    </row>
    <row r="2709" spans="2:2">
      <c r="B2709" s="105"/>
    </row>
    <row r="2710" spans="2:2">
      <c r="B2710" s="105"/>
    </row>
    <row r="2711" spans="2:2">
      <c r="B2711" s="105"/>
    </row>
    <row r="2712" spans="2:2">
      <c r="B2712" s="105"/>
    </row>
    <row r="2713" spans="2:2">
      <c r="B2713" s="105"/>
    </row>
    <row r="2714" spans="2:2">
      <c r="B2714" s="105"/>
    </row>
    <row r="2715" spans="2:2">
      <c r="B2715" s="105"/>
    </row>
    <row r="2716" spans="2:2">
      <c r="B2716" s="105"/>
    </row>
    <row r="2717" spans="2:2">
      <c r="B2717" s="105"/>
    </row>
    <row r="2718" spans="2:2">
      <c r="B2718" s="105"/>
    </row>
    <row r="2719" spans="2:2">
      <c r="B2719" s="105"/>
    </row>
    <row r="2720" spans="2:2">
      <c r="B2720" s="105"/>
    </row>
    <row r="2721" spans="2:2">
      <c r="B2721" s="105"/>
    </row>
    <row r="2722" spans="2:2">
      <c r="B2722" s="105"/>
    </row>
    <row r="2723" spans="2:2">
      <c r="B2723" s="105"/>
    </row>
    <row r="2724" spans="2:2">
      <c r="B2724" s="105"/>
    </row>
    <row r="2725" spans="2:2">
      <c r="B2725" s="105"/>
    </row>
    <row r="2726" spans="2:2">
      <c r="B2726" s="105"/>
    </row>
    <row r="2727" spans="2:2">
      <c r="B2727" s="105"/>
    </row>
    <row r="2728" spans="2:2">
      <c r="B2728" s="105"/>
    </row>
    <row r="2729" spans="2:2">
      <c r="B2729" s="105"/>
    </row>
    <row r="2730" spans="2:2">
      <c r="B2730" s="105"/>
    </row>
    <row r="2731" spans="2:2">
      <c r="B2731" s="105"/>
    </row>
    <row r="2732" spans="2:2">
      <c r="B2732" s="105"/>
    </row>
    <row r="2733" spans="2:2">
      <c r="B2733" s="105"/>
    </row>
    <row r="2734" spans="2:2">
      <c r="B2734" s="105"/>
    </row>
    <row r="2735" spans="2:2">
      <c r="B2735" s="105"/>
    </row>
    <row r="2736" spans="2:2">
      <c r="B2736" s="105"/>
    </row>
    <row r="2737" spans="2:2">
      <c r="B2737" s="105"/>
    </row>
    <row r="2738" spans="2:2">
      <c r="B2738" s="105"/>
    </row>
    <row r="2739" spans="2:2">
      <c r="B2739" s="105"/>
    </row>
    <row r="2740" spans="2:2">
      <c r="B2740" s="105"/>
    </row>
    <row r="2741" spans="2:2">
      <c r="B2741" s="105"/>
    </row>
    <row r="2742" spans="2:2">
      <c r="B2742" s="105"/>
    </row>
    <row r="2743" spans="2:2">
      <c r="B2743" s="105"/>
    </row>
    <row r="2744" spans="2:2">
      <c r="B2744" s="105"/>
    </row>
    <row r="2745" spans="2:2">
      <c r="B2745" s="105"/>
    </row>
    <row r="2746" spans="2:2">
      <c r="B2746" s="105"/>
    </row>
    <row r="2747" spans="2:2">
      <c r="B2747" s="105"/>
    </row>
    <row r="2748" spans="2:2">
      <c r="B2748" s="105"/>
    </row>
    <row r="2749" spans="2:2">
      <c r="B2749" s="105"/>
    </row>
    <row r="2750" spans="2:2">
      <c r="B2750" s="105"/>
    </row>
    <row r="2751" spans="2:2">
      <c r="B2751" s="105"/>
    </row>
    <row r="2752" spans="2:2">
      <c r="B2752" s="105"/>
    </row>
    <row r="2753" spans="2:2">
      <c r="B2753" s="105"/>
    </row>
    <row r="2754" spans="2:2">
      <c r="B2754" s="105"/>
    </row>
    <row r="2755" spans="2:2">
      <c r="B2755" s="105"/>
    </row>
    <row r="2756" spans="2:2">
      <c r="B2756" s="105"/>
    </row>
    <row r="2757" spans="2:2">
      <c r="B2757" s="105"/>
    </row>
    <row r="2758" spans="2:2">
      <c r="B2758" s="105"/>
    </row>
    <row r="2759" spans="2:2">
      <c r="B2759" s="105"/>
    </row>
    <row r="2760" spans="2:2">
      <c r="B2760" s="105"/>
    </row>
    <row r="2761" spans="2:2">
      <c r="B2761" s="105"/>
    </row>
    <row r="2762" spans="2:2">
      <c r="B2762" s="105"/>
    </row>
    <row r="2763" spans="2:2">
      <c r="B2763" s="105"/>
    </row>
    <row r="2764" spans="2:2">
      <c r="B2764" s="105"/>
    </row>
    <row r="2765" spans="2:2">
      <c r="B2765" s="105"/>
    </row>
    <row r="2766" spans="2:2">
      <c r="B2766" s="105"/>
    </row>
    <row r="2767" spans="2:2">
      <c r="B2767" s="105"/>
    </row>
    <row r="2768" spans="2:2">
      <c r="B2768" s="105"/>
    </row>
    <row r="2769" spans="2:2">
      <c r="B2769" s="105"/>
    </row>
    <row r="2770" spans="2:2">
      <c r="B2770" s="105"/>
    </row>
    <row r="2771" spans="2:2">
      <c r="B2771" s="105"/>
    </row>
    <row r="2772" spans="2:2">
      <c r="B2772" s="105"/>
    </row>
    <row r="2773" spans="2:2">
      <c r="B2773" s="105"/>
    </row>
    <row r="2774" spans="2:2">
      <c r="B2774" s="105"/>
    </row>
    <row r="2775" spans="2:2">
      <c r="B2775" s="105"/>
    </row>
    <row r="2776" spans="2:2">
      <c r="B2776" s="105"/>
    </row>
    <row r="2777" spans="2:2">
      <c r="B2777" s="105"/>
    </row>
    <row r="2778" spans="2:2">
      <c r="B2778" s="105"/>
    </row>
    <row r="2779" spans="2:2">
      <c r="B2779" s="105"/>
    </row>
    <row r="2780" spans="2:2">
      <c r="B2780" s="105"/>
    </row>
    <row r="2781" spans="2:2">
      <c r="B2781" s="105"/>
    </row>
    <row r="2782" spans="2:2">
      <c r="B2782" s="105"/>
    </row>
    <row r="2783" spans="2:2">
      <c r="B2783" s="105"/>
    </row>
    <row r="2784" spans="2:2">
      <c r="B2784" s="105"/>
    </row>
    <row r="2785" spans="2:2">
      <c r="B2785" s="105"/>
    </row>
    <row r="2786" spans="2:2">
      <c r="B2786" s="105"/>
    </row>
    <row r="2787" spans="2:2">
      <c r="B2787" s="105"/>
    </row>
    <row r="2788" spans="2:2">
      <c r="B2788" s="105"/>
    </row>
    <row r="2789" spans="2:2">
      <c r="B2789" s="105"/>
    </row>
    <row r="2790" spans="2:2">
      <c r="B2790" s="105"/>
    </row>
    <row r="2791" spans="2:2">
      <c r="B2791" s="105"/>
    </row>
    <row r="2792" spans="2:2">
      <c r="B2792" s="105"/>
    </row>
    <row r="2793" spans="2:2">
      <c r="B2793" s="105"/>
    </row>
    <row r="2794" spans="2:2">
      <c r="B2794" s="105"/>
    </row>
    <row r="2795" spans="2:2">
      <c r="B2795" s="105"/>
    </row>
    <row r="2796" spans="2:2">
      <c r="B2796" s="105"/>
    </row>
    <row r="2797" spans="2:2">
      <c r="B2797" s="105"/>
    </row>
    <row r="2798" spans="2:2">
      <c r="B2798" s="105"/>
    </row>
    <row r="2799" spans="2:2">
      <c r="B2799" s="105"/>
    </row>
    <row r="2800" spans="2:2">
      <c r="B2800" s="105"/>
    </row>
    <row r="2801" spans="2:2">
      <c r="B2801" s="105"/>
    </row>
    <row r="2802" spans="2:2">
      <c r="B2802" s="105"/>
    </row>
    <row r="2803" spans="2:2">
      <c r="B2803" s="105"/>
    </row>
    <row r="2804" spans="2:2">
      <c r="B2804" s="105"/>
    </row>
    <row r="2805" spans="2:2">
      <c r="B2805" s="105"/>
    </row>
    <row r="2806" spans="2:2">
      <c r="B2806" s="105"/>
    </row>
    <row r="2807" spans="2:2">
      <c r="B2807" s="105"/>
    </row>
    <row r="2808" spans="2:2">
      <c r="B2808" s="105"/>
    </row>
    <row r="2809" spans="2:2">
      <c r="B2809" s="105"/>
    </row>
    <row r="2810" spans="2:2">
      <c r="B2810" s="105"/>
    </row>
    <row r="2811" spans="2:2">
      <c r="B2811" s="105"/>
    </row>
    <row r="2812" spans="2:2">
      <c r="B2812" s="105"/>
    </row>
    <row r="2813" spans="2:2">
      <c r="B2813" s="105"/>
    </row>
    <row r="2814" spans="2:2">
      <c r="B2814" s="105"/>
    </row>
    <row r="2815" spans="2:2">
      <c r="B2815" s="105"/>
    </row>
    <row r="2816" spans="2:2">
      <c r="B2816" s="105"/>
    </row>
    <row r="2817" spans="2:2">
      <c r="B2817" s="105"/>
    </row>
    <row r="2818" spans="2:2">
      <c r="B2818" s="105"/>
    </row>
    <row r="2819" spans="2:2">
      <c r="B2819" s="105"/>
    </row>
    <row r="2820" spans="2:2">
      <c r="B2820" s="105"/>
    </row>
    <row r="2821" spans="2:2">
      <c r="B2821" s="105"/>
    </row>
    <row r="2822" spans="2:2">
      <c r="B2822" s="105"/>
    </row>
    <row r="2823" spans="2:2">
      <c r="B2823" s="105"/>
    </row>
    <row r="2824" spans="2:2">
      <c r="B2824" s="105"/>
    </row>
    <row r="2825" spans="2:2">
      <c r="B2825" s="105"/>
    </row>
    <row r="2826" spans="2:2">
      <c r="B2826" s="105"/>
    </row>
    <row r="2827" spans="2:2">
      <c r="B2827" s="105"/>
    </row>
    <row r="2828" spans="2:2">
      <c r="B2828" s="105"/>
    </row>
    <row r="2829" spans="2:2">
      <c r="B2829" s="105"/>
    </row>
    <row r="2830" spans="2:2">
      <c r="B2830" s="105"/>
    </row>
    <row r="2831" spans="2:2">
      <c r="B2831" s="105"/>
    </row>
    <row r="2832" spans="2:2">
      <c r="B2832" s="105"/>
    </row>
    <row r="2833" spans="2:2">
      <c r="B2833" s="105"/>
    </row>
    <row r="2834" spans="2:2">
      <c r="B2834" s="105"/>
    </row>
    <row r="2835" spans="2:2">
      <c r="B2835" s="105"/>
    </row>
    <row r="2836" spans="2:2">
      <c r="B2836" s="105"/>
    </row>
    <row r="2837" spans="2:2">
      <c r="B2837" s="105"/>
    </row>
    <row r="2838" spans="2:2">
      <c r="B2838" s="105"/>
    </row>
    <row r="2839" spans="2:2">
      <c r="B2839" s="105"/>
    </row>
    <row r="2840" spans="2:2">
      <c r="B2840" s="105"/>
    </row>
    <row r="2841" spans="2:2">
      <c r="B2841" s="105"/>
    </row>
    <row r="2842" spans="2:2">
      <c r="B2842" s="105"/>
    </row>
    <row r="2843" spans="2:2">
      <c r="B2843" s="105"/>
    </row>
    <row r="2844" spans="2:2">
      <c r="B2844" s="105"/>
    </row>
    <row r="2845" spans="2:2">
      <c r="B2845" s="105"/>
    </row>
    <row r="2846" spans="2:2">
      <c r="B2846" s="105"/>
    </row>
    <row r="2847" spans="2:2">
      <c r="B2847" s="105"/>
    </row>
    <row r="2848" spans="2:2">
      <c r="B2848" s="105"/>
    </row>
    <row r="2849" spans="2:2">
      <c r="B2849" s="105"/>
    </row>
    <row r="2850" spans="2:2">
      <c r="B2850" s="105"/>
    </row>
    <row r="2851" spans="2:2">
      <c r="B2851" s="105"/>
    </row>
    <row r="2852" spans="2:2">
      <c r="B2852" s="105"/>
    </row>
    <row r="2853" spans="2:2">
      <c r="B2853" s="105"/>
    </row>
    <row r="2854" spans="2:2">
      <c r="B2854" s="105"/>
    </row>
    <row r="2855" spans="2:2">
      <c r="B2855" s="105"/>
    </row>
    <row r="2856" spans="2:2">
      <c r="B2856" s="105"/>
    </row>
    <row r="2857" spans="2:2">
      <c r="B2857" s="105"/>
    </row>
    <row r="2858" spans="2:2">
      <c r="B2858" s="105"/>
    </row>
    <row r="2859" spans="2:2">
      <c r="B2859" s="105"/>
    </row>
    <row r="2860" spans="2:2">
      <c r="B2860" s="105"/>
    </row>
    <row r="2861" spans="2:2">
      <c r="B2861" s="105"/>
    </row>
    <row r="2862" spans="2:2">
      <c r="B2862" s="105"/>
    </row>
    <row r="2863" spans="2:2">
      <c r="B2863" s="105"/>
    </row>
    <row r="2864" spans="2:2">
      <c r="B2864" s="105"/>
    </row>
    <row r="2865" spans="2:2">
      <c r="B2865" s="105"/>
    </row>
    <row r="2866" spans="2:2">
      <c r="B2866" s="105"/>
    </row>
    <row r="2867" spans="2:2">
      <c r="B2867" s="105"/>
    </row>
    <row r="2868" spans="2:2">
      <c r="B2868" s="105"/>
    </row>
    <row r="2869" spans="2:2">
      <c r="B2869" s="105"/>
    </row>
    <row r="2870" spans="2:2">
      <c r="B2870" s="105"/>
    </row>
    <row r="2871" spans="2:2">
      <c r="B2871" s="105"/>
    </row>
    <row r="2872" spans="2:2">
      <c r="B2872" s="105"/>
    </row>
    <row r="2873" spans="2:2">
      <c r="B2873" s="105"/>
    </row>
    <row r="2874" spans="2:2">
      <c r="B2874" s="105"/>
    </row>
    <row r="2875" spans="2:2">
      <c r="B2875" s="105"/>
    </row>
    <row r="2876" spans="2:2">
      <c r="B2876" s="105"/>
    </row>
    <row r="2877" spans="2:2">
      <c r="B2877" s="105"/>
    </row>
    <row r="2878" spans="2:2">
      <c r="B2878" s="105"/>
    </row>
    <row r="2879" spans="2:2">
      <c r="B2879" s="105"/>
    </row>
    <row r="2880" spans="2:2">
      <c r="B2880" s="105"/>
    </row>
    <row r="2881" spans="2:2">
      <c r="B2881" s="105"/>
    </row>
    <row r="2882" spans="2:2">
      <c r="B2882" s="105"/>
    </row>
    <row r="2883" spans="2:2">
      <c r="B2883" s="105"/>
    </row>
    <row r="2884" spans="2:2">
      <c r="B2884" s="105"/>
    </row>
    <row r="2885" spans="2:2">
      <c r="B2885" s="105"/>
    </row>
    <row r="2886" spans="2:2">
      <c r="B2886" s="105"/>
    </row>
    <row r="2887" spans="2:2">
      <c r="B2887" s="105"/>
    </row>
    <row r="2888" spans="2:2">
      <c r="B2888" s="105"/>
    </row>
    <row r="2889" spans="2:2">
      <c r="B2889" s="105"/>
    </row>
    <row r="2890" spans="2:2">
      <c r="B2890" s="105"/>
    </row>
    <row r="2891" spans="2:2">
      <c r="B2891" s="105"/>
    </row>
    <row r="2892" spans="2:2">
      <c r="B2892" s="105"/>
    </row>
    <row r="2893" spans="2:2">
      <c r="B2893" s="105"/>
    </row>
    <row r="2894" spans="2:2">
      <c r="B2894" s="105"/>
    </row>
    <row r="2895" spans="2:2">
      <c r="B2895" s="105"/>
    </row>
    <row r="2896" spans="2:2">
      <c r="B2896" s="105"/>
    </row>
    <row r="2897" spans="2:2">
      <c r="B2897" s="105"/>
    </row>
    <row r="2898" spans="2:2">
      <c r="B2898" s="105"/>
    </row>
    <row r="2899" spans="2:2">
      <c r="B2899" s="105"/>
    </row>
    <row r="2900" spans="2:2">
      <c r="B2900" s="105"/>
    </row>
    <row r="2901" spans="2:2">
      <c r="B2901" s="105"/>
    </row>
    <row r="2902" spans="2:2">
      <c r="B2902" s="105"/>
    </row>
    <row r="2903" spans="2:2">
      <c r="B2903" s="105"/>
    </row>
    <row r="2904" spans="2:2">
      <c r="B2904" s="105"/>
    </row>
    <row r="2905" spans="2:2">
      <c r="B2905" s="105"/>
    </row>
    <row r="2906" spans="2:2">
      <c r="B2906" s="105"/>
    </row>
    <row r="2907" spans="2:2">
      <c r="B2907" s="105"/>
    </row>
    <row r="2908" spans="2:2">
      <c r="B2908" s="105"/>
    </row>
    <row r="2909" spans="2:2">
      <c r="B2909" s="105"/>
    </row>
    <row r="2910" spans="2:2">
      <c r="B2910" s="105"/>
    </row>
    <row r="2911" spans="2:2">
      <c r="B2911" s="105"/>
    </row>
    <row r="2912" spans="2:2">
      <c r="B2912" s="105"/>
    </row>
    <row r="2913" spans="2:2">
      <c r="B2913" s="105"/>
    </row>
    <row r="2914" spans="2:2">
      <c r="B2914" s="105"/>
    </row>
    <row r="2915" spans="2:2">
      <c r="B2915" s="105"/>
    </row>
    <row r="2916" spans="2:2">
      <c r="B2916" s="105"/>
    </row>
    <row r="2917" spans="2:2">
      <c r="B2917" s="105"/>
    </row>
    <row r="2918" spans="2:2">
      <c r="B2918" s="105"/>
    </row>
    <row r="2919" spans="2:2">
      <c r="B2919" s="105"/>
    </row>
    <row r="2920" spans="2:2">
      <c r="B2920" s="105"/>
    </row>
    <row r="2921" spans="2:2">
      <c r="B2921" s="105"/>
    </row>
    <row r="2922" spans="2:2">
      <c r="B2922" s="105"/>
    </row>
    <row r="2923" spans="2:2">
      <c r="B2923" s="105"/>
    </row>
    <row r="2924" spans="2:2">
      <c r="B2924" s="105"/>
    </row>
    <row r="2925" spans="2:2">
      <c r="B2925" s="105"/>
    </row>
    <row r="2926" spans="2:2">
      <c r="B2926" s="105"/>
    </row>
    <row r="2927" spans="2:2">
      <c r="B2927" s="105"/>
    </row>
    <row r="2928" spans="2:2">
      <c r="B2928" s="105"/>
    </row>
    <row r="2929" spans="2:2">
      <c r="B2929" s="105"/>
    </row>
    <row r="2930" spans="2:2">
      <c r="B2930" s="105"/>
    </row>
    <row r="2931" spans="2:2">
      <c r="B2931" s="105"/>
    </row>
    <row r="2932" spans="2:2">
      <c r="B2932" s="105"/>
    </row>
    <row r="2933" spans="2:2">
      <c r="B2933" s="105"/>
    </row>
    <row r="2934" spans="2:2">
      <c r="B2934" s="105"/>
    </row>
    <row r="2935" spans="2:2">
      <c r="B2935" s="105"/>
    </row>
    <row r="2936" spans="2:2">
      <c r="B2936" s="105"/>
    </row>
    <row r="2937" spans="2:2">
      <c r="B2937" s="105"/>
    </row>
    <row r="2938" spans="2:2">
      <c r="B2938" s="105"/>
    </row>
    <row r="2939" spans="2:2">
      <c r="B2939" s="105"/>
    </row>
    <row r="2940" spans="2:2">
      <c r="B2940" s="105"/>
    </row>
    <row r="2941" spans="2:2">
      <c r="B2941" s="105"/>
    </row>
    <row r="2942" spans="2:2">
      <c r="B2942" s="105"/>
    </row>
    <row r="2943" spans="2:2">
      <c r="B2943" s="105"/>
    </row>
    <row r="2944" spans="2:2">
      <c r="B2944" s="105"/>
    </row>
    <row r="2945" spans="2:2">
      <c r="B2945" s="105"/>
    </row>
    <row r="2946" spans="2:2">
      <c r="B2946" s="105"/>
    </row>
    <row r="2947" spans="2:2">
      <c r="B2947" s="105"/>
    </row>
    <row r="2948" spans="2:2">
      <c r="B2948" s="105"/>
    </row>
    <row r="2949" spans="2:2">
      <c r="B2949" s="105"/>
    </row>
    <row r="2950" spans="2:2">
      <c r="B2950" s="105"/>
    </row>
    <row r="2951" spans="2:2">
      <c r="B2951" s="105"/>
    </row>
    <row r="2952" spans="2:2">
      <c r="B2952" s="105"/>
    </row>
    <row r="2953" spans="2:2">
      <c r="B2953" s="105"/>
    </row>
    <row r="2954" spans="2:2">
      <c r="B2954" s="105"/>
    </row>
    <row r="2955" spans="2:2">
      <c r="B2955" s="105"/>
    </row>
    <row r="2956" spans="2:2">
      <c r="B2956" s="105"/>
    </row>
    <row r="2957" spans="2:2">
      <c r="B2957" s="105"/>
    </row>
    <row r="2958" spans="2:2">
      <c r="B2958" s="105"/>
    </row>
    <row r="2959" spans="2:2">
      <c r="B2959" s="105"/>
    </row>
    <row r="2960" spans="2:2">
      <c r="B2960" s="105"/>
    </row>
    <row r="2961" spans="2:2">
      <c r="B2961" s="105"/>
    </row>
    <row r="2962" spans="2:2">
      <c r="B2962" s="105"/>
    </row>
    <row r="2963" spans="2:2">
      <c r="B2963" s="105"/>
    </row>
    <row r="2964" spans="2:2">
      <c r="B2964" s="105"/>
    </row>
    <row r="2965" spans="2:2">
      <c r="B2965" s="105"/>
    </row>
    <row r="2966" spans="2:2">
      <c r="B2966" s="105"/>
    </row>
    <row r="2967" spans="2:2">
      <c r="B2967" s="105"/>
    </row>
    <row r="2968" spans="2:2">
      <c r="B2968" s="105"/>
    </row>
    <row r="2969" spans="2:2">
      <c r="B2969" s="105"/>
    </row>
    <row r="2970" spans="2:2">
      <c r="B2970" s="105"/>
    </row>
    <row r="2971" spans="2:2">
      <c r="B2971" s="105"/>
    </row>
    <row r="2972" spans="2:2">
      <c r="B2972" s="105"/>
    </row>
    <row r="2973" spans="2:2">
      <c r="B2973" s="105"/>
    </row>
    <row r="2974" spans="2:2">
      <c r="B2974" s="105"/>
    </row>
    <row r="2975" spans="2:2">
      <c r="B2975" s="105"/>
    </row>
    <row r="2976" spans="2:2">
      <c r="B2976" s="105"/>
    </row>
    <row r="2977" spans="2:2">
      <c r="B2977" s="105"/>
    </row>
    <row r="2978" spans="2:2">
      <c r="B2978" s="105"/>
    </row>
    <row r="2979" spans="2:2">
      <c r="B2979" s="105"/>
    </row>
    <row r="2980" spans="2:2">
      <c r="B2980" s="105"/>
    </row>
    <row r="2981" spans="2:2">
      <c r="B2981" s="105"/>
    </row>
    <row r="2982" spans="2:2">
      <c r="B2982" s="105"/>
    </row>
    <row r="2983" spans="2:2">
      <c r="B2983" s="105"/>
    </row>
    <row r="2984" spans="2:2">
      <c r="B2984" s="105"/>
    </row>
    <row r="2985" spans="2:2">
      <c r="B2985" s="105"/>
    </row>
    <row r="2986" spans="2:2">
      <c r="B2986" s="105"/>
    </row>
    <row r="2987" spans="2:2">
      <c r="B2987" s="105"/>
    </row>
    <row r="2988" spans="2:2">
      <c r="B2988" s="105"/>
    </row>
    <row r="2989" spans="2:2">
      <c r="B2989" s="105"/>
    </row>
    <row r="2990" spans="2:2">
      <c r="B2990" s="105"/>
    </row>
    <row r="2991" spans="2:2">
      <c r="B2991" s="105"/>
    </row>
    <row r="2992" spans="2:2">
      <c r="B2992" s="105"/>
    </row>
    <row r="2993" spans="2:2">
      <c r="B2993" s="105"/>
    </row>
    <row r="2994" spans="2:2">
      <c r="B2994" s="105"/>
    </row>
    <row r="2995" spans="2:2">
      <c r="B2995" s="105"/>
    </row>
    <row r="2996" spans="2:2">
      <c r="B2996" s="105"/>
    </row>
    <row r="2997" spans="2:2">
      <c r="B2997" s="105"/>
    </row>
    <row r="2998" spans="2:2">
      <c r="B2998" s="105"/>
    </row>
    <row r="2999" spans="2:2">
      <c r="B2999" s="105"/>
    </row>
    <row r="3000" spans="2:2">
      <c r="B3000" s="105"/>
    </row>
    <row r="3001" spans="2:2">
      <c r="B3001" s="105"/>
    </row>
    <row r="3002" spans="2:2">
      <c r="B3002" s="105"/>
    </row>
    <row r="3003" spans="2:2">
      <c r="B3003" s="105"/>
    </row>
    <row r="3004" spans="2:2">
      <c r="B3004" s="105"/>
    </row>
    <row r="3005" spans="2:2">
      <c r="B3005" s="105"/>
    </row>
    <row r="3006" spans="2:2">
      <c r="B3006" s="105"/>
    </row>
    <row r="3007" spans="2:2">
      <c r="B3007" s="105"/>
    </row>
    <row r="3008" spans="2:2">
      <c r="B3008" s="105"/>
    </row>
    <row r="3009" spans="2:2">
      <c r="B3009" s="105"/>
    </row>
    <row r="3010" spans="2:2">
      <c r="B3010" s="105"/>
    </row>
    <row r="3011" spans="2:2">
      <c r="B3011" s="105"/>
    </row>
    <row r="3012" spans="2:2">
      <c r="B3012" s="105"/>
    </row>
    <row r="3013" spans="2:2">
      <c r="B3013" s="105"/>
    </row>
    <row r="3014" spans="2:2">
      <c r="B3014" s="105"/>
    </row>
    <row r="3015" spans="2:2">
      <c r="B3015" s="105"/>
    </row>
    <row r="3016" spans="2:2">
      <c r="B3016" s="105"/>
    </row>
    <row r="3017" spans="2:2">
      <c r="B3017" s="105"/>
    </row>
    <row r="3018" spans="2:2">
      <c r="B3018" s="105"/>
    </row>
    <row r="3019" spans="2:2">
      <c r="B3019" s="105"/>
    </row>
    <row r="3020" spans="2:2">
      <c r="B3020" s="105"/>
    </row>
    <row r="3021" spans="2:2">
      <c r="B3021" s="105"/>
    </row>
    <row r="3022" spans="2:2">
      <c r="B3022" s="105"/>
    </row>
    <row r="3023" spans="2:2">
      <c r="B3023" s="105"/>
    </row>
    <row r="3024" spans="2:2">
      <c r="B3024" s="105"/>
    </row>
    <row r="3025" spans="2:2">
      <c r="B3025" s="105"/>
    </row>
    <row r="3026" spans="2:2">
      <c r="B3026" s="105"/>
    </row>
    <row r="3027" spans="2:2">
      <c r="B3027" s="105"/>
    </row>
    <row r="3028" spans="2:2">
      <c r="B3028" s="105"/>
    </row>
    <row r="3029" spans="2:2">
      <c r="B3029" s="105"/>
    </row>
    <row r="3030" spans="2:2">
      <c r="B3030" s="105"/>
    </row>
    <row r="3031" spans="2:2">
      <c r="B3031" s="105"/>
    </row>
    <row r="3032" spans="2:2">
      <c r="B3032" s="105"/>
    </row>
    <row r="3033" spans="2:2">
      <c r="B3033" s="105"/>
    </row>
    <row r="3034" spans="2:2">
      <c r="B3034" s="105"/>
    </row>
    <row r="3035" spans="2:2">
      <c r="B3035" s="105"/>
    </row>
    <row r="3036" spans="2:2">
      <c r="B3036" s="105"/>
    </row>
    <row r="3037" spans="2:2">
      <c r="B3037" s="105"/>
    </row>
    <row r="3038" spans="2:2">
      <c r="B3038" s="105"/>
    </row>
    <row r="3039" spans="2:2">
      <c r="B3039" s="105"/>
    </row>
    <row r="3040" spans="2:2">
      <c r="B3040" s="105"/>
    </row>
    <row r="3041" spans="2:2">
      <c r="B3041" s="105"/>
    </row>
    <row r="3042" spans="2:2">
      <c r="B3042" s="105"/>
    </row>
    <row r="3043" spans="2:2">
      <c r="B3043" s="105"/>
    </row>
    <row r="3044" spans="2:2">
      <c r="B3044" s="105"/>
    </row>
    <row r="3045" spans="2:2">
      <c r="B3045" s="105"/>
    </row>
    <row r="3046" spans="2:2">
      <c r="B3046" s="105"/>
    </row>
    <row r="3047" spans="2:2">
      <c r="B3047" s="105"/>
    </row>
    <row r="3048" spans="2:2">
      <c r="B3048" s="105"/>
    </row>
    <row r="3049" spans="2:2">
      <c r="B3049" s="105"/>
    </row>
    <row r="3050" spans="2:2">
      <c r="B3050" s="105"/>
    </row>
    <row r="3051" spans="2:2">
      <c r="B3051" s="105"/>
    </row>
    <row r="3052" spans="2:2">
      <c r="B3052" s="105"/>
    </row>
    <row r="3053" spans="2:2">
      <c r="B3053" s="105"/>
    </row>
    <row r="3054" spans="2:2">
      <c r="B3054" s="105"/>
    </row>
    <row r="3055" spans="2:2">
      <c r="B3055" s="105"/>
    </row>
    <row r="3056" spans="2:2">
      <c r="B3056" s="105"/>
    </row>
    <row r="3057" spans="2:2">
      <c r="B3057" s="105"/>
    </row>
    <row r="3058" spans="2:2">
      <c r="B3058" s="105"/>
    </row>
    <row r="3059" spans="2:2">
      <c r="B3059" s="105"/>
    </row>
    <row r="3060" spans="2:2">
      <c r="B3060" s="105"/>
    </row>
    <row r="3061" spans="2:2">
      <c r="B3061" s="105"/>
    </row>
    <row r="3062" spans="2:2">
      <c r="B3062" s="105"/>
    </row>
    <row r="3063" spans="2:2">
      <c r="B3063" s="105"/>
    </row>
    <row r="3064" spans="2:2">
      <c r="B3064" s="105"/>
    </row>
    <row r="3065" spans="2:2">
      <c r="B3065" s="105"/>
    </row>
    <row r="3066" spans="2:2">
      <c r="B3066" s="105"/>
    </row>
    <row r="3067" spans="2:2">
      <c r="B3067" s="105"/>
    </row>
    <row r="3068" spans="2:2">
      <c r="B3068" s="105"/>
    </row>
    <row r="3069" spans="2:2">
      <c r="B3069" s="105"/>
    </row>
    <row r="3070" spans="2:2">
      <c r="B3070" s="105"/>
    </row>
    <row r="3071" spans="2:2">
      <c r="B3071" s="105"/>
    </row>
    <row r="3072" spans="2:2">
      <c r="B3072" s="105"/>
    </row>
    <row r="3073" spans="2:2">
      <c r="B3073" s="105"/>
    </row>
    <row r="3074" spans="2:2">
      <c r="B3074" s="105"/>
    </row>
    <row r="3075" spans="2:2">
      <c r="B3075" s="105"/>
    </row>
    <row r="3076" spans="2:2">
      <c r="B3076" s="105"/>
    </row>
    <row r="3077" spans="2:2">
      <c r="B3077" s="105"/>
    </row>
    <row r="3078" spans="2:2">
      <c r="B3078" s="105"/>
    </row>
    <row r="3079" spans="2:2">
      <c r="B3079" s="105"/>
    </row>
    <row r="3080" spans="2:2">
      <c r="B3080" s="105"/>
    </row>
    <row r="3081" spans="2:2">
      <c r="B3081" s="105"/>
    </row>
    <row r="3082" spans="2:2">
      <c r="B3082" s="105"/>
    </row>
    <row r="3083" spans="2:2">
      <c r="B3083" s="105"/>
    </row>
    <row r="3084" spans="2:2">
      <c r="B3084" s="105"/>
    </row>
    <row r="3085" spans="2:2">
      <c r="B3085" s="105"/>
    </row>
    <row r="3086" spans="2:2">
      <c r="B3086" s="105"/>
    </row>
    <row r="3087" spans="2:2">
      <c r="B3087" s="105"/>
    </row>
    <row r="3088" spans="2:2">
      <c r="B3088" s="105"/>
    </row>
    <row r="3089" spans="2:2">
      <c r="B3089" s="105"/>
    </row>
    <row r="3090" spans="2:2">
      <c r="B3090" s="105"/>
    </row>
    <row r="3091" spans="2:2">
      <c r="B3091" s="105"/>
    </row>
    <row r="3092" spans="2:2">
      <c r="B3092" s="105"/>
    </row>
    <row r="3093" spans="2:2">
      <c r="B3093" s="105"/>
    </row>
    <row r="3094" spans="2:2">
      <c r="B3094" s="105"/>
    </row>
    <row r="3095" spans="2:2">
      <c r="B3095" s="105"/>
    </row>
    <row r="3096" spans="2:2">
      <c r="B3096" s="105"/>
    </row>
    <row r="3097" spans="2:2">
      <c r="B3097" s="105"/>
    </row>
    <row r="3098" spans="2:2">
      <c r="B3098" s="105"/>
    </row>
    <row r="3099" spans="2:2">
      <c r="B3099" s="105"/>
    </row>
    <row r="3100" spans="2:2">
      <c r="B3100" s="105"/>
    </row>
    <row r="3101" spans="2:2">
      <c r="B3101" s="105"/>
    </row>
    <row r="3102" spans="2:2">
      <c r="B3102" s="105"/>
    </row>
    <row r="3103" spans="2:2">
      <c r="B3103" s="105"/>
    </row>
    <row r="3104" spans="2:2">
      <c r="B3104" s="105"/>
    </row>
    <row r="3105" spans="2:2">
      <c r="B3105" s="105"/>
    </row>
    <row r="3106" spans="2:2">
      <c r="B3106" s="105"/>
    </row>
    <row r="3107" spans="2:2">
      <c r="B3107" s="105"/>
    </row>
    <row r="3108" spans="2:2">
      <c r="B3108" s="105"/>
    </row>
    <row r="3109" spans="2:2">
      <c r="B3109" s="105"/>
    </row>
    <row r="3110" spans="2:2">
      <c r="B3110" s="105"/>
    </row>
    <row r="3111" spans="2:2">
      <c r="B3111" s="105"/>
    </row>
    <row r="3112" spans="2:2">
      <c r="B3112" s="105"/>
    </row>
    <row r="3113" spans="2:2">
      <c r="B3113" s="105"/>
    </row>
    <row r="3114" spans="2:2">
      <c r="B3114" s="105"/>
    </row>
    <row r="3115" spans="2:2">
      <c r="B3115" s="105"/>
    </row>
    <row r="3116" spans="2:2">
      <c r="B3116" s="105"/>
    </row>
    <row r="3117" spans="2:2">
      <c r="B3117" s="105"/>
    </row>
    <row r="3118" spans="2:2">
      <c r="B3118" s="105"/>
    </row>
    <row r="3119" spans="2:2">
      <c r="B3119" s="105"/>
    </row>
    <row r="3120" spans="2:2">
      <c r="B3120" s="105"/>
    </row>
    <row r="3121" spans="2:2">
      <c r="B3121" s="105"/>
    </row>
    <row r="3122" spans="2:2">
      <c r="B3122" s="105"/>
    </row>
    <row r="3123" spans="2:2">
      <c r="B3123" s="105"/>
    </row>
    <row r="3124" spans="2:2">
      <c r="B3124" s="105"/>
    </row>
    <row r="3125" spans="2:2">
      <c r="B3125" s="105"/>
    </row>
    <row r="3126" spans="2:2">
      <c r="B3126" s="105"/>
    </row>
    <row r="3127" spans="2:2">
      <c r="B3127" s="105"/>
    </row>
    <row r="3128" spans="2:2">
      <c r="B3128" s="105"/>
    </row>
    <row r="3129" spans="2:2">
      <c r="B3129" s="105"/>
    </row>
    <row r="3130" spans="2:2">
      <c r="B3130" s="105"/>
    </row>
    <row r="3131" spans="2:2">
      <c r="B3131" s="105"/>
    </row>
    <row r="3132" spans="2:2">
      <c r="B3132" s="105"/>
    </row>
    <row r="3133" spans="2:2">
      <c r="B3133" s="105"/>
    </row>
    <row r="3134" spans="2:2">
      <c r="B3134" s="105"/>
    </row>
    <row r="3135" spans="2:2">
      <c r="B3135" s="105"/>
    </row>
    <row r="3136" spans="2:2">
      <c r="B3136" s="105"/>
    </row>
    <row r="3137" spans="2:2">
      <c r="B3137" s="105"/>
    </row>
    <row r="3138" spans="2:2">
      <c r="B3138" s="105"/>
    </row>
    <row r="3139" spans="2:2">
      <c r="B3139" s="105"/>
    </row>
    <row r="3140" spans="2:2">
      <c r="B3140" s="105"/>
    </row>
    <row r="3141" spans="2:2">
      <c r="B3141" s="105"/>
    </row>
    <row r="3142" spans="2:2">
      <c r="B3142" s="105"/>
    </row>
    <row r="3143" spans="2:2">
      <c r="B3143" s="105"/>
    </row>
    <row r="3144" spans="2:2">
      <c r="B3144" s="105"/>
    </row>
    <row r="3145" spans="2:2">
      <c r="B3145" s="105"/>
    </row>
    <row r="3146" spans="2:2">
      <c r="B3146" s="105"/>
    </row>
    <row r="3147" spans="2:2">
      <c r="B3147" s="105"/>
    </row>
    <row r="3148" spans="2:2">
      <c r="B3148" s="105"/>
    </row>
    <row r="3149" spans="2:2">
      <c r="B3149" s="105"/>
    </row>
    <row r="3150" spans="2:2">
      <c r="B3150" s="105"/>
    </row>
    <row r="3151" spans="2:2">
      <c r="B3151" s="105"/>
    </row>
    <row r="3152" spans="2:2">
      <c r="B3152" s="105"/>
    </row>
    <row r="3153" spans="2:2">
      <c r="B3153" s="105"/>
    </row>
    <row r="3154" spans="2:2">
      <c r="B3154" s="105"/>
    </row>
    <row r="3155" spans="2:2">
      <c r="B3155" s="105"/>
    </row>
    <row r="3156" spans="2:2">
      <c r="B3156" s="105"/>
    </row>
    <row r="3157" spans="2:2">
      <c r="B3157" s="105"/>
    </row>
    <row r="3158" spans="2:2">
      <c r="B3158" s="105"/>
    </row>
    <row r="3159" spans="2:2">
      <c r="B3159" s="105"/>
    </row>
    <row r="3160" spans="2:2">
      <c r="B3160" s="105"/>
    </row>
    <row r="3161" spans="2:2">
      <c r="B3161" s="105"/>
    </row>
    <row r="3162" spans="2:2">
      <c r="B3162" s="105"/>
    </row>
    <row r="3163" spans="2:2">
      <c r="B3163" s="105"/>
    </row>
    <row r="3164" spans="2:2">
      <c r="B3164" s="105"/>
    </row>
    <row r="3165" spans="2:2">
      <c r="B3165" s="105"/>
    </row>
    <row r="3166" spans="2:2">
      <c r="B3166" s="105"/>
    </row>
    <row r="3167" spans="2:2">
      <c r="B3167" s="105"/>
    </row>
    <row r="3168" spans="2:2">
      <c r="B3168" s="105"/>
    </row>
    <row r="3169" spans="2:2">
      <c r="B3169" s="105"/>
    </row>
    <row r="3170" spans="2:2">
      <c r="B3170" s="105"/>
    </row>
    <row r="3171" spans="2:2">
      <c r="B3171" s="105"/>
    </row>
    <row r="3172" spans="2:2">
      <c r="B3172" s="105"/>
    </row>
    <row r="3173" spans="2:2">
      <c r="B3173" s="105"/>
    </row>
    <row r="3174" spans="2:2">
      <c r="B3174" s="105"/>
    </row>
    <row r="3175" spans="2:2">
      <c r="B3175" s="105"/>
    </row>
    <row r="3176" spans="2:2">
      <c r="B3176" s="105"/>
    </row>
    <row r="3177" spans="2:2">
      <c r="B3177" s="105"/>
    </row>
    <row r="3178" spans="2:2">
      <c r="B3178" s="105"/>
    </row>
    <row r="3179" spans="2:2">
      <c r="B3179" s="105"/>
    </row>
    <row r="3180" spans="2:2">
      <c r="B3180" s="105"/>
    </row>
    <row r="3181" spans="2:2">
      <c r="B3181" s="105"/>
    </row>
    <row r="3182" spans="2:2">
      <c r="B3182" s="105"/>
    </row>
    <row r="3183" spans="2:2">
      <c r="B3183" s="105"/>
    </row>
    <row r="3184" spans="2:2">
      <c r="B3184" s="105"/>
    </row>
    <row r="3185" spans="2:2">
      <c r="B3185" s="105"/>
    </row>
    <row r="3186" spans="2:2">
      <c r="B3186" s="105"/>
    </row>
    <row r="3187" spans="2:2">
      <c r="B3187" s="105"/>
    </row>
    <row r="3188" spans="2:2">
      <c r="B3188" s="105"/>
    </row>
    <row r="3189" spans="2:2">
      <c r="B3189" s="105"/>
    </row>
    <row r="3190" spans="2:2">
      <c r="B3190" s="105"/>
    </row>
    <row r="3191" spans="2:2">
      <c r="B3191" s="105"/>
    </row>
    <row r="3192" spans="2:2">
      <c r="B3192" s="105"/>
    </row>
    <row r="3193" spans="2:2">
      <c r="B3193" s="105"/>
    </row>
    <row r="3194" spans="2:2">
      <c r="B3194" s="105"/>
    </row>
    <row r="3195" spans="2:2">
      <c r="B3195" s="105"/>
    </row>
    <row r="3196" spans="2:2">
      <c r="B3196" s="105"/>
    </row>
    <row r="3197" spans="2:2">
      <c r="B3197" s="105"/>
    </row>
    <row r="3198" spans="2:2">
      <c r="B3198" s="105"/>
    </row>
    <row r="3199" spans="2:2">
      <c r="B3199" s="105"/>
    </row>
    <row r="3200" spans="2:2">
      <c r="B3200" s="105"/>
    </row>
    <row r="3201" spans="2:2">
      <c r="B3201" s="105"/>
    </row>
    <row r="3202" spans="2:2">
      <c r="B3202" s="105"/>
    </row>
    <row r="3203" spans="2:2">
      <c r="B3203" s="105"/>
    </row>
    <row r="3204" spans="2:2">
      <c r="B3204" s="105"/>
    </row>
    <row r="3205" spans="2:2">
      <c r="B3205" s="105"/>
    </row>
    <row r="3206" spans="2:2">
      <c r="B3206" s="105"/>
    </row>
    <row r="3207" spans="2:2">
      <c r="B3207" s="105"/>
    </row>
    <row r="3208" spans="2:2">
      <c r="B3208" s="105"/>
    </row>
    <row r="3209" spans="2:2">
      <c r="B3209" s="105"/>
    </row>
    <row r="3210" spans="2:2">
      <c r="B3210" s="105"/>
    </row>
    <row r="3211" spans="2:2">
      <c r="B3211" s="105"/>
    </row>
    <row r="3212" spans="2:2">
      <c r="B3212" s="105"/>
    </row>
    <row r="3213" spans="2:2">
      <c r="B3213" s="105"/>
    </row>
    <row r="3214" spans="2:2">
      <c r="B3214" s="105"/>
    </row>
    <row r="3215" spans="2:2">
      <c r="B3215" s="105"/>
    </row>
    <row r="3216" spans="2:2">
      <c r="B3216" s="105"/>
    </row>
    <row r="3217" spans="2:2">
      <c r="B3217" s="105"/>
    </row>
    <row r="3218" spans="2:2">
      <c r="B3218" s="105"/>
    </row>
    <row r="3219" spans="2:2">
      <c r="B3219" s="105"/>
    </row>
    <row r="3220" spans="2:2">
      <c r="B3220" s="105"/>
    </row>
    <row r="3221" spans="2:2">
      <c r="B3221" s="105"/>
    </row>
    <row r="3222" spans="2:2">
      <c r="B3222" s="105"/>
    </row>
    <row r="3223" spans="2:2">
      <c r="B3223" s="105"/>
    </row>
    <row r="3224" spans="2:2">
      <c r="B3224" s="105"/>
    </row>
    <row r="3225" spans="2:2">
      <c r="B3225" s="105"/>
    </row>
    <row r="3226" spans="2:2">
      <c r="B3226" s="105"/>
    </row>
    <row r="3227" spans="2:2">
      <c r="B3227" s="105"/>
    </row>
    <row r="3228" spans="2:2">
      <c r="B3228" s="105"/>
    </row>
    <row r="3229" spans="2:2">
      <c r="B3229" s="105"/>
    </row>
    <row r="3230" spans="2:2">
      <c r="B3230" s="105"/>
    </row>
    <row r="3231" spans="2:2">
      <c r="B3231" s="105"/>
    </row>
    <row r="3232" spans="2:2">
      <c r="B3232" s="105"/>
    </row>
  </sheetData>
  <sheetProtection password="D587" sheet="1" objects="1" scenarios="1"/>
  <autoFilter ref="B10:V118">
    <filterColumn colId="1"/>
  </autoFilter>
  <mergeCells count="23">
    <mergeCell ref="G149:I149"/>
    <mergeCell ref="C2:O2"/>
    <mergeCell ref="C4:O4"/>
    <mergeCell ref="E6:N6"/>
    <mergeCell ref="O6:O10"/>
    <mergeCell ref="I7:N7"/>
    <mergeCell ref="I8:J8"/>
    <mergeCell ref="K8:L8"/>
    <mergeCell ref="M8:N8"/>
    <mergeCell ref="E7:F8"/>
    <mergeCell ref="G7:H8"/>
    <mergeCell ref="K9:L9"/>
    <mergeCell ref="M9:N9"/>
    <mergeCell ref="G9:H9"/>
    <mergeCell ref="I9:J9"/>
    <mergeCell ref="B9:D9"/>
    <mergeCell ref="E9:F9"/>
    <mergeCell ref="G148:K148"/>
    <mergeCell ref="B6:B8"/>
    <mergeCell ref="C6:C8"/>
    <mergeCell ref="D6:D8"/>
    <mergeCell ref="B118:D118"/>
    <mergeCell ref="B122:D122"/>
  </mergeCells>
  <phoneticPr fontId="48" type="noConversion"/>
  <hyperlinks>
    <hyperlink ref="C11" location="'Serv. Limp. Aguas Formosa 150h '!Area_de_impressao" display="Águas Formosas"/>
    <hyperlink ref="C12" location="'Serv. Limpeza 110h Aiuruoca'!Area_de_impressao" display="Aiuruoca"/>
    <hyperlink ref="C13" location="'Serv. Limp. Alfenas 150h'!Area_de_impressao" display="Alfenas"/>
    <hyperlink ref="C14" location="'Serv. Limpeza Almenara 220'!Area_de_impressao" display="Almenara"/>
    <hyperlink ref="C15" location="'Serv. Limpeza 110 Andradas'!Area_de_impressao" display="Andradas"/>
    <hyperlink ref="C16" location="'Serv. Limpeza 110h Araçuaí'!Area_de_impressao" display="Araçuaí"/>
    <hyperlink ref="C17" location="'Serv. Limp. Araguari 150h '!Area_de_impressao" display="Araguari"/>
    <hyperlink ref="C18" location="'Serv. Limpeza Araxá 220 '!Area_de_impressao" display="Araxá"/>
    <hyperlink ref="C19" location="'Serv. Limp Arcos  55  '!Area_de_impressao" display="Arcos"/>
    <hyperlink ref="C20" location="'Serv. Limp.Arinos 55h '!Area_de_impressao" display="Arinos"/>
    <hyperlink ref="C21" location="'Serv. Limpeza Barbacena 220 '!Area_de_impressao" display="Barbacena"/>
    <hyperlink ref="C22" location="'Serv. Limpeza Betim 220'!Area_de_impressao" display="Betim"/>
    <hyperlink ref="C23" location="'Serv. Limpeza 110 Boa Esperança'!Area_de_impressao" display="Boa Esperança"/>
    <hyperlink ref="C24" location="'Serv. Limpeza 110 Caeté'!Area_de_impressao" display="Caeté"/>
    <hyperlink ref="C25" location="'Serv. Limp. Campo Belo 150h '!Area_de_impressao" display="Campo Belo"/>
    <hyperlink ref="C26" location="'Serv. Limp. Capelinha 55h  '!Area_de_impressao" display="Capelinha"/>
    <hyperlink ref="C27" location="'Serv. Limp. Carangola 220h'!Area_de_impressao" display="Carangola"/>
    <hyperlink ref="C28" location="'Serv. Limp. Caratinga 150h'!Area_de_impressao" display="Caratinga"/>
    <hyperlink ref="C29" location="'Serv. Limpeza Carmo Paran  220 '!Area_de_impressao" display="Carmo do Paranaíba"/>
    <hyperlink ref="C30" location="'Serv. Limp.Carmop. de Mina55h  '!Area_de_impressao" display="Carmópolis de Minas"/>
    <hyperlink ref="C31" location="'Serv. Limp.Cássia  220 '!Area_de_impressao" display="Cássia"/>
    <hyperlink ref="C32" location="'Serv. Limp. Cláudio 55h'!Area_de_impressao" display="Cláudio"/>
    <hyperlink ref="C33" location="'Serv. Limpeza Congonhas 220 '!Area_de_impressao" display="Congonhas"/>
    <hyperlink ref="C34" location="'Serv. Limpeza Conquista 110h '!Area_de_impressao" display="Conquista"/>
    <hyperlink ref="C35" location="'Serv. Limpeza Cons. Lafaiet 220'!Area_de_impressao" display="Conselheiro Lafaiete"/>
    <hyperlink ref="C36" location="'Serv. Limp Cons. Pena 55 '!Area_de_impressao" display="Conselheiro Pena"/>
    <hyperlink ref="C37" location="'Serv. Limpeza Contagem 220 '!Area_de_impressao" display="Contagem"/>
    <hyperlink ref="C38" location="'Serv. Limpeza Corinto 55h'!Area_de_impressao" display="Corinto"/>
    <hyperlink ref="C39" location="'Serv. Limpeza Coromandel 55h '!Area_de_impressao" display="Coromandel"/>
    <hyperlink ref="C40" location="'Serv. Limp. Diamantina 150h '!Area_de_impressao" display="Diamantina"/>
    <hyperlink ref="C41" location="'Serv. Limp. Divinópolis 150h'!Area_de_impressao" display="Divinópolis"/>
    <hyperlink ref="C42" location="'Serv. Limpeza Formiga 220 '!Area_de_impressao" display="Formiga"/>
    <hyperlink ref="C43" location="'Serv. Limpeza Frutal 55h'!Area_de_impressao" display="Frutal"/>
    <hyperlink ref="C44" location="'Serv. Limpeza 110h Gov. Valadar'!Area_de_impressao" display="Governador Valadares"/>
    <hyperlink ref="C45" location="'Serv. Limpeza Guanhães 55h'!Area_de_impressao" display="Guanhães"/>
    <hyperlink ref="C46" location="'Serv. Limpeza Ibiá 55h'!Area_de_impressao" display="Ibiá"/>
    <hyperlink ref="C47" location="'Serv. Limpeza Ibiraci 55h'!Area_de_impressao" display="Ibiraci"/>
    <hyperlink ref="C48" location="'Serv. Limpeza Ibirité 220 '!Area_de_impressao" display="Ibirité"/>
    <hyperlink ref="C49" location="'Serv. Limp. Igarape 55h'!Area_de_impressao" display="Igarapé"/>
    <hyperlink ref="C50" location="'Serv. Limpeza Ipatinga 220  '!Area_de_impressao" display="Ipatinga"/>
    <hyperlink ref="C51" location="'Serv. Limpeza 110 Itabira'!Area_de_impressao" display="Itabira"/>
    <hyperlink ref="C52" location="'Serv. Limpeza Itabirito 220h  '!Area_de_impressao" display="Itabirito"/>
    <hyperlink ref="C53" location="'Serv. Limp.Itaguara 55h  '!Area_de_impressao" display="Itaguara"/>
    <hyperlink ref="C54" location="'Serv. Limpeza Itajubá 220  '!Area_de_impressao" display="Itajubá"/>
    <hyperlink ref="C55" location="'Serv. Limp.Itambacuri 55'!Area_de_impressao" display="Itambacuri"/>
    <hyperlink ref="C56" location="'Serv. Limpeza Itamonte 55h '!Area_de_impressao" display="Itamonte"/>
    <hyperlink ref="C57" location="'Serv. Limpeza Itaúna 220 '!Area_de_impressao" display="Itaúna"/>
    <hyperlink ref="C58" location="'Serv. Limpeza Ituiutaba 150 '!Area_de_impressao" display="Ituiutaba"/>
    <hyperlink ref="C59" location="'Serv. Limpeza 110 Iturama'!Area_de_impressao" display="Iturama"/>
    <hyperlink ref="C60" location="'Serv. Limpeza Janaúba 150 '!Area_de_impressao" display="Janaúba"/>
    <hyperlink ref="C61" location="'Serv. Limpeza Januária 150  '!Area_de_impressao" display="Januária"/>
    <hyperlink ref="C62" location="'Serv. Limpeza João Pinhei 220  '!Area_de_impressao" display="João Pinheiro"/>
    <hyperlink ref="C63" location="'Serv. Limpeza Juiz de Fora 220'!Area_de_impressao" display="Juiz de Fora"/>
    <hyperlink ref="C64" location="'Serv. Limp. Lambari 55h  '!Area_de_impressao" display="Lambari"/>
    <hyperlink ref="C65" location="'Serv. Limpeza Lavras  220'!Area_de_impressao" display="Lavras"/>
    <hyperlink ref="C66" location="'Serv. Limp. Luz 55h '!Area_de_impressao" display="Luz"/>
    <hyperlink ref="C67" location="'Serv. Limpeza 110h Machado'!Area_de_impressao" display="Machado"/>
    <hyperlink ref="C68" location="'Serv. Limpeza Manga 220'!Area_de_impressao" display="Manga"/>
    <hyperlink ref="C69" location="'Serv. Limp. Martinho Campos 55'!Area_de_impressao" display="Martinho Campos"/>
    <hyperlink ref="C70" location="'Serv. Limpeza Mateus Leme 220 '!Area_de_impressao" display="Mateus Leme"/>
    <hyperlink ref="C71" location="'Serv. Limp. Minas Novas 55h  '!Area_de_impressao" display="Minas Novas"/>
    <hyperlink ref="C72" location="'Serv. Limpeza 55 Miradouro'!Area_de_impressao" display="Miradouro"/>
    <hyperlink ref="C73" location="'Serv. Limp. Miraí 55h '!Area_de_impressao" display="Miraí"/>
    <hyperlink ref="C74" location="'Serv. Limp. Monte Azul 55h '!Area_de_impressao" display="Monte Azul"/>
    <hyperlink ref="C75" location="'Serv. Limpeza Montes Claros 220'!Area_de_impressao" display="Montes Claros"/>
    <hyperlink ref="C76" location="'Serv. Limpeza 110h Muriaé'!Area_de_impressao" display="Muriaé"/>
    <hyperlink ref="C77" location="'Serv. Limpeza Nova Lima 220'!Area_de_impressao" display="Nova Lima"/>
    <hyperlink ref="C78" location="'Serv. Limpeza Nova Ponte 150 '!Area_de_impressao" display="Nova Ponte"/>
    <hyperlink ref="C79" location="'Serv. Limpeza Nova Serrana 55h'!Area_de_impressao" display="Nova Serrana"/>
    <hyperlink ref="C80" location="'Serv. Limpeza 110 Oliveira'!Area_de_impressao" display="Oliveira"/>
    <hyperlink ref="C81" location="'Serv. Limp. Ouro Fino 55h  '!Area_de_impressao" display="Ouro Fino"/>
    <hyperlink ref="C82" location="'Serv. Limpeza Ouro Preto 220 '!Area_de_impressao" display="Ouro Preto"/>
    <hyperlink ref="C83" location="'Serv. Limpeza Pará de Minas 220'!Area_de_impressao" display="Pará de Minas"/>
    <hyperlink ref="C84" location="'Serv. Limpeza Passos 220'!Area_de_impressao" display="Passos"/>
    <hyperlink ref="C85" location="'Serv. Limpeza 110h Patos de Min'!Area_de_impressao" display="Patos de Minas"/>
    <hyperlink ref="C86" location="'Serv. Limpeza Pedro Leopoldo220'!Area_de_impressao" display="Pedro Leopoldo"/>
    <hyperlink ref="C87" location="'Serv. Limpeza Pitangui  55h'!Area_de_impressao" display="Pitangui"/>
    <hyperlink ref="C88" location="'Serv. Limpeza Piunhi  55h '!Area_de_impressao" display="Piunhi"/>
    <hyperlink ref="C89" location="'Serv. Limpeza Poço Fundo 55h '!Area_de_impressao" display="Poço Fundo"/>
    <hyperlink ref="C90" location="'Serv. Limpeza Poços Caldas 220'!Area_de_impressao" display="Poços de Caldas"/>
    <hyperlink ref="C91" location="'Serv. Limpeza Ponte Nova 220'!Area_de_impressao" display="Ponte Nova"/>
    <hyperlink ref="C92" location="'Serv. Limpeza 110h Porteirinha'!Area_de_impressao" display="Porteirinha"/>
    <hyperlink ref="C93" location="'Serv. Limpeza Pouso Alegre 220h'!Area_de_impressao" display="Pouso Alegre"/>
    <hyperlink ref="C94" location="'Serv. Limp. Resplendor 55'!Area_de_impressao" display="Resplendor"/>
    <hyperlink ref="C95" location="'Serv. Limpeza 110 Rib das Neves'!Area_de_impressao" display="Ribeirão das Neves"/>
    <hyperlink ref="C96" location="'Serv. Limpeza 110 Sabará'!Area_de_impressao" display="Sabará"/>
    <hyperlink ref="C97" location="'Serv. Limpeza 110 Sacramento'!Area_de_impressao" display="Sacramento"/>
    <hyperlink ref="C98" location="'Serv. Limpeza Salinas 55'!Area_de_impressao" display="Salinas"/>
    <hyperlink ref="C99" location="'Serv. Limpeza Santa Rita 55 '!Area_de_impressao" display="Santa Rita do Sapucaí"/>
    <hyperlink ref="C100" location="'Serv. Limpeza Santa Vitória 55 '!Area_de_impressao" display="Santa Vitória"/>
    <hyperlink ref="C101" location="'Serv. Limp. Santo Ant. do M 150'!Area_de_impressao" display="Santo Antônio do Monte"/>
    <hyperlink ref="C102" location="'Serv. Limp. São Franc. 150'!Area_de_impressao" display="São Francisco"/>
    <hyperlink ref="C103" location="'Serv. Limp. São Gonçalo Sapuc55'!Area_de_impressao" display="São Gonçalo do Sapucaí"/>
    <hyperlink ref="C104" location="'Serv. Limp. Saõ Joa da POnte 55'!Area_de_impressao" display="São João da Ponte"/>
    <hyperlink ref="C105" location="'Serv. Lim São João Del Rei 220 '!Area_de_impressao" display="São João Del Rey"/>
    <hyperlink ref="C106" location="'Serv. Limpeza 110 Sao Lourenço '!Area_de_impressao" display="São Lourenço"/>
    <hyperlink ref="C107" location="'Serv. Limp. São Seb. Paraís 150'!Area_de_impressao" display="São Sebastião do Paraíso"/>
    <hyperlink ref="C108" location="'Serv. Limpeza Sete Lagoas 220'!Area_de_impressao" display="Sete Lagoas"/>
    <hyperlink ref="C109" location="'Serv. Limpeza Teóf. Otoni 220'!Area_de_impressao" display="Teófilo Otoni"/>
    <hyperlink ref="C110" location="'Serv. Limpeza 110 Tres Pontas'!Area_de_impressao" display="Três Pontas"/>
    <hyperlink ref="C111" location="'Serv. Limpeza 110 Tupaciguara'!Area_de_impressao" display="Tupaciguara"/>
    <hyperlink ref="C112" location="'Serv. Limpeza Ubá 220'!Area_de_impressao" display="Ubá"/>
    <hyperlink ref="C113" location="'Serv. Limpeza 110 Uberaba'!Area_de_impressao" display="Uberaba"/>
    <hyperlink ref="C114" location="'Serv. Limpeza Uberlandia 220 '!Area_de_impressao" display="Uberlândia"/>
    <hyperlink ref="C115" location="'Serv. Limpeza Varginha 220'!Area_de_impressao" display="Varginha"/>
    <hyperlink ref="C116" location="'Serv. Limpeza Vespasiano 220'!Area_de_impressao" display="Vespasiano"/>
    <hyperlink ref="C117" location="'Serv. Limp. Viçosa 220'!Area_de_impressao" display="Viçosa"/>
    <hyperlink ref="C120" location="'CARGOS BH'!Area_de_impressao" display="Belo Horizonte"/>
  </hyperlinks>
  <printOptions horizontalCentered="1"/>
  <pageMargins left="0.23622047244094491" right="0.23622047244094491" top="0.74803149606299213" bottom="0.74803149606299213" header="0.31496062992125984" footer="0.31496062992125984"/>
  <pageSetup paperSize="9" scale="63" firstPageNumber="0" orientation="portrait" horizontalDpi="300" verticalDpi="300" r:id="rId1"/>
  <headerFooter alignWithMargins="0"/>
  <rowBreaks count="1" manualBreakCount="1">
    <brk id="65" min="1" max="15" man="1"/>
  </rowBreaks>
  <colBreaks count="1" manualBreakCount="1">
    <brk id="4" max="150" man="1"/>
  </colBreaks>
</worksheet>
</file>

<file path=xl/worksheets/sheet7.xml><?xml version="1.0" encoding="utf-8"?>
<worksheet xmlns="http://schemas.openxmlformats.org/spreadsheetml/2006/main" xmlns:r="http://schemas.openxmlformats.org/officeDocument/2006/relationships">
  <sheetPr codeName="Plan6">
    <tabColor rgb="FF00B0F0"/>
  </sheetPr>
  <dimension ref="B1:L152"/>
  <sheetViews>
    <sheetView showGridLines="0" view="pageBreakPreview" topLeftCell="C1" zoomScale="85" zoomScaleNormal="100" zoomScaleSheetLayoutView="85" workbookViewId="0">
      <selection activeCell="W46" sqref="W46"/>
    </sheetView>
  </sheetViews>
  <sheetFormatPr defaultRowHeight="12.75"/>
  <cols>
    <col min="1" max="1" width="5" style="93" customWidth="1"/>
    <col min="2" max="2" width="33.7109375" style="93" customWidth="1"/>
    <col min="3" max="5" width="13.7109375" style="93" customWidth="1"/>
    <col min="6" max="6" width="14.85546875" style="94" customWidth="1"/>
    <col min="7" max="7" width="16.140625" style="93" customWidth="1"/>
    <col min="8" max="8" width="14.85546875" style="94" customWidth="1"/>
    <col min="9" max="9" width="5.28515625" style="93" customWidth="1"/>
    <col min="10" max="10" width="9.140625" style="93"/>
    <col min="11" max="11" width="41.28515625" style="93" customWidth="1"/>
    <col min="12" max="16384" width="9.140625" style="93"/>
  </cols>
  <sheetData>
    <row r="1" spans="2:11" ht="13.5" thickBot="1"/>
    <row r="2" spans="2:11" ht="27.75" customHeight="1" thickBot="1">
      <c r="B2" s="95" t="s">
        <v>512</v>
      </c>
      <c r="C2" s="96" t="s">
        <v>417</v>
      </c>
      <c r="D2" s="97" t="s">
        <v>418</v>
      </c>
      <c r="E2" s="98" t="s">
        <v>513</v>
      </c>
      <c r="F2" s="99" t="s">
        <v>514</v>
      </c>
      <c r="G2" s="98" t="s">
        <v>515</v>
      </c>
      <c r="H2" s="100" t="s">
        <v>516</v>
      </c>
    </row>
    <row r="3" spans="2:11" ht="17.25" customHeight="1">
      <c r="B3" s="1019" t="s">
        <v>519</v>
      </c>
      <c r="C3" s="421">
        <v>19.440000000000001</v>
      </c>
      <c r="D3" s="422">
        <v>0</v>
      </c>
      <c r="E3" s="421">
        <v>0</v>
      </c>
      <c r="F3" s="424">
        <v>0</v>
      </c>
      <c r="G3" s="423">
        <v>219.02</v>
      </c>
      <c r="H3" s="421">
        <v>0</v>
      </c>
    </row>
    <row r="4" spans="2:11" ht="17.25" customHeight="1">
      <c r="B4" s="425" t="s">
        <v>447</v>
      </c>
      <c r="C4" s="421">
        <v>33.22</v>
      </c>
      <c r="D4" s="422">
        <v>0</v>
      </c>
      <c r="E4" s="421">
        <v>0</v>
      </c>
      <c r="F4" s="424">
        <v>0</v>
      </c>
      <c r="G4" s="421">
        <v>14</v>
      </c>
      <c r="H4" s="421">
        <v>0</v>
      </c>
      <c r="I4" s="101"/>
    </row>
    <row r="5" spans="2:11" ht="17.25" customHeight="1">
      <c r="B5" s="425" t="s">
        <v>528</v>
      </c>
      <c r="C5" s="1026">
        <v>32.049999999999997</v>
      </c>
      <c r="D5" s="1027">
        <v>0</v>
      </c>
      <c r="E5" s="1026">
        <v>0</v>
      </c>
      <c r="F5" s="1028">
        <v>0</v>
      </c>
      <c r="G5" s="1029">
        <v>14</v>
      </c>
      <c r="H5" s="1026">
        <v>0</v>
      </c>
    </row>
    <row r="6" spans="2:11" ht="17.25" customHeight="1">
      <c r="B6" s="425" t="s">
        <v>521</v>
      </c>
      <c r="C6" s="1026">
        <v>28.19</v>
      </c>
      <c r="D6" s="1027">
        <v>0</v>
      </c>
      <c r="E6" s="1026">
        <v>0</v>
      </c>
      <c r="F6" s="1028">
        <v>0</v>
      </c>
      <c r="G6" s="1026">
        <v>14</v>
      </c>
      <c r="H6" s="1026">
        <v>0</v>
      </c>
    </row>
    <row r="7" spans="2:11" ht="17.25" customHeight="1">
      <c r="B7" s="420" t="s">
        <v>522</v>
      </c>
      <c r="C7" s="421">
        <v>28.19</v>
      </c>
      <c r="D7" s="422">
        <v>0</v>
      </c>
      <c r="E7" s="421">
        <v>0</v>
      </c>
      <c r="F7" s="424">
        <v>0</v>
      </c>
      <c r="G7" s="423">
        <v>14</v>
      </c>
      <c r="H7" s="421">
        <v>0</v>
      </c>
      <c r="J7" s="408"/>
      <c r="K7" s="426" t="s">
        <v>881</v>
      </c>
    </row>
    <row r="8" spans="2:11" ht="17.25" customHeight="1">
      <c r="B8" s="420" t="s">
        <v>517</v>
      </c>
      <c r="C8" s="421">
        <v>0</v>
      </c>
      <c r="D8" s="422">
        <v>8.43</v>
      </c>
      <c r="E8" s="423">
        <v>0</v>
      </c>
      <c r="F8" s="424">
        <v>0</v>
      </c>
      <c r="G8" s="423">
        <v>14</v>
      </c>
      <c r="H8" s="423">
        <v>0</v>
      </c>
    </row>
    <row r="9" spans="2:11" ht="17.25" customHeight="1">
      <c r="B9" s="425" t="s">
        <v>529</v>
      </c>
      <c r="C9" s="421">
        <v>0</v>
      </c>
      <c r="D9" s="422">
        <v>8.43</v>
      </c>
      <c r="E9" s="421">
        <v>0</v>
      </c>
      <c r="F9" s="424">
        <v>0</v>
      </c>
      <c r="G9" s="423">
        <v>14</v>
      </c>
      <c r="H9" s="421">
        <v>0</v>
      </c>
    </row>
    <row r="10" spans="2:11" ht="17.25" customHeight="1">
      <c r="B10" s="425" t="s">
        <v>524</v>
      </c>
      <c r="C10" s="1026">
        <v>28.19</v>
      </c>
      <c r="D10" s="1027">
        <v>0</v>
      </c>
      <c r="E10" s="1026">
        <v>0</v>
      </c>
      <c r="F10" s="1028">
        <v>0</v>
      </c>
      <c r="G10" s="1029">
        <v>14</v>
      </c>
      <c r="H10" s="1026">
        <v>0</v>
      </c>
    </row>
    <row r="11" spans="2:11" ht="17.25" customHeight="1">
      <c r="B11" s="425" t="s">
        <v>518</v>
      </c>
      <c r="C11" s="1026">
        <v>28.19</v>
      </c>
      <c r="D11" s="1027">
        <v>0</v>
      </c>
      <c r="E11" s="1026">
        <v>0</v>
      </c>
      <c r="F11" s="1028">
        <v>0</v>
      </c>
      <c r="G11" s="1029">
        <v>14</v>
      </c>
      <c r="H11" s="1026">
        <v>0</v>
      </c>
    </row>
    <row r="12" spans="2:11" ht="17.25" customHeight="1">
      <c r="B12" s="425" t="s">
        <v>471</v>
      </c>
      <c r="C12" s="421">
        <v>17.5</v>
      </c>
      <c r="D12" s="422">
        <v>8.5</v>
      </c>
      <c r="E12" s="421">
        <v>0</v>
      </c>
      <c r="F12" s="424">
        <v>0</v>
      </c>
      <c r="G12" s="421">
        <v>10</v>
      </c>
      <c r="H12" s="421">
        <v>0</v>
      </c>
    </row>
    <row r="13" spans="2:11" ht="17.25" customHeight="1">
      <c r="B13" s="425" t="s">
        <v>214</v>
      </c>
      <c r="C13" s="421">
        <v>28.19</v>
      </c>
      <c r="D13" s="422">
        <v>0</v>
      </c>
      <c r="E13" s="421">
        <v>0</v>
      </c>
      <c r="F13" s="424">
        <v>0</v>
      </c>
      <c r="G13" s="423">
        <v>14</v>
      </c>
      <c r="H13" s="421">
        <v>0</v>
      </c>
    </row>
    <row r="14" spans="2:11" ht="17.25" customHeight="1">
      <c r="B14" s="420" t="s">
        <v>700</v>
      </c>
      <c r="C14" s="421">
        <v>28.19</v>
      </c>
      <c r="D14" s="422">
        <v>0</v>
      </c>
      <c r="E14" s="421">
        <v>0</v>
      </c>
      <c r="F14" s="424">
        <v>0</v>
      </c>
      <c r="G14" s="423">
        <v>14</v>
      </c>
      <c r="H14" s="421">
        <v>0</v>
      </c>
    </row>
    <row r="15" spans="2:11" ht="17.25" customHeight="1">
      <c r="B15" s="425" t="s">
        <v>913</v>
      </c>
      <c r="C15" s="1026">
        <v>0</v>
      </c>
      <c r="D15" s="1027">
        <v>0</v>
      </c>
      <c r="E15" s="1026">
        <v>0</v>
      </c>
      <c r="F15" s="1028">
        <v>0</v>
      </c>
      <c r="G15" s="1026">
        <v>14</v>
      </c>
      <c r="H15" s="1026">
        <v>0</v>
      </c>
    </row>
    <row r="16" spans="2:11" ht="17.25" customHeight="1">
      <c r="B16" s="420" t="s">
        <v>902</v>
      </c>
      <c r="C16" s="421">
        <v>28.19</v>
      </c>
      <c r="D16" s="422">
        <v>0</v>
      </c>
      <c r="E16" s="421">
        <v>0</v>
      </c>
      <c r="F16" s="424">
        <v>0</v>
      </c>
      <c r="G16" s="423">
        <v>14</v>
      </c>
      <c r="H16" s="421">
        <v>0</v>
      </c>
    </row>
    <row r="17" spans="2:10" ht="17.25" customHeight="1">
      <c r="B17" s="420" t="s">
        <v>526</v>
      </c>
      <c r="C17" s="1023">
        <v>29.15</v>
      </c>
      <c r="D17" s="1024">
        <v>0</v>
      </c>
      <c r="E17" s="1023">
        <v>0</v>
      </c>
      <c r="F17" s="424">
        <v>0</v>
      </c>
      <c r="G17" s="423">
        <v>14</v>
      </c>
      <c r="H17" s="1023">
        <v>0</v>
      </c>
    </row>
    <row r="18" spans="2:10" ht="17.25" customHeight="1">
      <c r="B18" s="380" t="s">
        <v>699</v>
      </c>
      <c r="C18" s="376">
        <v>26.1</v>
      </c>
      <c r="D18" s="377">
        <v>0</v>
      </c>
      <c r="E18" s="379">
        <v>0</v>
      </c>
      <c r="F18" s="378">
        <v>0</v>
      </c>
      <c r="G18" s="379">
        <v>12.7</v>
      </c>
      <c r="H18" s="379">
        <v>0</v>
      </c>
    </row>
    <row r="19" spans="2:10" ht="17.25" customHeight="1">
      <c r="B19" s="420" t="s">
        <v>523</v>
      </c>
      <c r="C19" s="1023">
        <v>28.19</v>
      </c>
      <c r="D19" s="1024">
        <v>0</v>
      </c>
      <c r="E19" s="1023">
        <v>0</v>
      </c>
      <c r="F19" s="424">
        <v>0</v>
      </c>
      <c r="G19" s="423">
        <v>14</v>
      </c>
      <c r="H19" s="1023">
        <v>0</v>
      </c>
    </row>
    <row r="20" spans="2:10" ht="17.25" customHeight="1">
      <c r="B20" s="420" t="s">
        <v>504</v>
      </c>
      <c r="C20" s="1023">
        <v>29.15</v>
      </c>
      <c r="D20" s="1024">
        <v>0</v>
      </c>
      <c r="E20" s="1023">
        <v>0</v>
      </c>
      <c r="F20" s="424">
        <v>0</v>
      </c>
      <c r="G20" s="423">
        <v>14</v>
      </c>
      <c r="H20" s="1023">
        <v>0</v>
      </c>
    </row>
    <row r="21" spans="2:10" ht="17.25" customHeight="1">
      <c r="B21" s="425" t="s">
        <v>533</v>
      </c>
      <c r="C21" s="421">
        <v>41.03</v>
      </c>
      <c r="D21" s="422">
        <v>8.43</v>
      </c>
      <c r="E21" s="423">
        <v>0</v>
      </c>
      <c r="F21" s="424">
        <v>0</v>
      </c>
      <c r="G21" s="423">
        <v>14</v>
      </c>
      <c r="H21" s="423">
        <v>0</v>
      </c>
    </row>
    <row r="22" spans="2:10" ht="17.25" customHeight="1">
      <c r="B22" s="425" t="s">
        <v>525</v>
      </c>
      <c r="C22" s="1026">
        <v>28.19</v>
      </c>
      <c r="D22" s="1027">
        <v>0</v>
      </c>
      <c r="E22" s="1026">
        <v>0</v>
      </c>
      <c r="F22" s="1028">
        <v>0</v>
      </c>
      <c r="G22" s="1029">
        <v>14</v>
      </c>
      <c r="H22" s="1026">
        <v>0</v>
      </c>
    </row>
    <row r="23" spans="2:10" ht="17.25" customHeight="1">
      <c r="B23" s="425" t="s">
        <v>532</v>
      </c>
      <c r="C23" s="1026">
        <v>28.19</v>
      </c>
      <c r="D23" s="1030">
        <v>0</v>
      </c>
      <c r="E23" s="1029">
        <v>0</v>
      </c>
      <c r="F23" s="1028">
        <v>0</v>
      </c>
      <c r="G23" s="1029">
        <v>14</v>
      </c>
      <c r="H23" s="1029">
        <v>0</v>
      </c>
    </row>
    <row r="24" spans="2:10" ht="17.25" customHeight="1">
      <c r="B24" s="425" t="s">
        <v>530</v>
      </c>
      <c r="C24" s="1026">
        <v>28.19</v>
      </c>
      <c r="D24" s="1027">
        <v>0</v>
      </c>
      <c r="E24" s="1026">
        <v>0</v>
      </c>
      <c r="F24" s="1028">
        <v>0</v>
      </c>
      <c r="G24" s="1026">
        <v>14</v>
      </c>
      <c r="H24" s="1026">
        <v>0</v>
      </c>
    </row>
    <row r="25" spans="2:10" ht="17.25" customHeight="1">
      <c r="B25" s="425" t="s">
        <v>527</v>
      </c>
      <c r="C25" s="421">
        <v>28.19</v>
      </c>
      <c r="D25" s="422">
        <v>0</v>
      </c>
      <c r="E25" s="421">
        <v>0</v>
      </c>
      <c r="F25" s="424">
        <v>0</v>
      </c>
      <c r="G25" s="423">
        <v>14</v>
      </c>
      <c r="H25" s="421">
        <v>0</v>
      </c>
    </row>
    <row r="26" spans="2:10" ht="17.25" customHeight="1">
      <c r="B26" s="425" t="s">
        <v>520</v>
      </c>
      <c r="C26" s="421">
        <v>0</v>
      </c>
      <c r="D26" s="422">
        <v>8.43</v>
      </c>
      <c r="E26" s="421">
        <v>41.03</v>
      </c>
      <c r="F26" s="424">
        <v>0</v>
      </c>
      <c r="G26" s="423">
        <v>14</v>
      </c>
      <c r="H26" s="421">
        <v>0</v>
      </c>
    </row>
    <row r="27" spans="2:10" ht="17.25" customHeight="1">
      <c r="B27" s="425" t="s">
        <v>531</v>
      </c>
      <c r="C27" s="1023">
        <v>0</v>
      </c>
      <c r="D27" s="1024">
        <v>0</v>
      </c>
      <c r="E27" s="1023">
        <v>0</v>
      </c>
      <c r="F27" s="424">
        <v>0</v>
      </c>
      <c r="G27" s="423">
        <v>12.78</v>
      </c>
      <c r="H27" s="1023">
        <v>0</v>
      </c>
    </row>
    <row r="28" spans="2:10" ht="17.25" customHeight="1">
      <c r="B28" s="425" t="s">
        <v>506</v>
      </c>
      <c r="C28" s="421">
        <v>28.19</v>
      </c>
      <c r="D28" s="422">
        <v>0</v>
      </c>
      <c r="E28" s="423">
        <v>0</v>
      </c>
      <c r="F28" s="424">
        <v>0</v>
      </c>
      <c r="G28" s="423">
        <v>14</v>
      </c>
      <c r="H28" s="423">
        <v>0</v>
      </c>
    </row>
    <row r="29" spans="2:10" ht="17.25" customHeight="1">
      <c r="B29" s="425" t="s">
        <v>297</v>
      </c>
      <c r="C29" s="421">
        <v>28.19</v>
      </c>
      <c r="D29" s="422">
        <v>0</v>
      </c>
      <c r="E29" s="421">
        <v>0</v>
      </c>
      <c r="F29" s="424">
        <v>0</v>
      </c>
      <c r="G29" s="423">
        <v>14</v>
      </c>
      <c r="H29" s="421">
        <v>0</v>
      </c>
      <c r="J29" s="102"/>
    </row>
    <row r="30" spans="2:10" ht="17.25" customHeight="1">
      <c r="B30" s="425" t="s">
        <v>217</v>
      </c>
      <c r="C30" s="421">
        <v>19.440000000000001</v>
      </c>
      <c r="D30" s="422">
        <v>0</v>
      </c>
      <c r="E30" s="421">
        <v>0</v>
      </c>
      <c r="F30" s="424">
        <v>0</v>
      </c>
      <c r="G30" s="423">
        <v>219.02</v>
      </c>
      <c r="H30" s="421">
        <v>0</v>
      </c>
    </row>
    <row r="31" spans="2:10" ht="17.25" customHeight="1">
      <c r="B31" s="425" t="s">
        <v>510</v>
      </c>
      <c r="C31" s="1023">
        <v>0</v>
      </c>
      <c r="D31" s="1024">
        <v>0</v>
      </c>
      <c r="E31" s="1023">
        <v>0</v>
      </c>
      <c r="F31" s="424">
        <v>0</v>
      </c>
      <c r="G31" s="423">
        <v>14</v>
      </c>
      <c r="H31" s="1023">
        <v>0</v>
      </c>
    </row>
    <row r="33" spans="2:11" ht="20.25" customHeight="1" thickBot="1">
      <c r="B33" s="103"/>
    </row>
    <row r="34" spans="2:11" ht="17.25" customHeight="1" thickBot="1">
      <c r="B34" s="1344" t="s">
        <v>534</v>
      </c>
      <c r="C34" s="1345"/>
      <c r="D34" s="1345"/>
      <c r="E34" s="1346"/>
    </row>
    <row r="35" spans="2:11" ht="17.25" customHeight="1">
      <c r="B35" s="1208" t="s">
        <v>442</v>
      </c>
      <c r="C35" s="1209">
        <f>3.1</f>
        <v>3.1</v>
      </c>
      <c r="D35" s="1209"/>
      <c r="E35" s="1210">
        <f t="shared" ref="E35:E66" si="0">C35+D35</f>
        <v>3.1</v>
      </c>
      <c r="F35" s="104"/>
      <c r="G35" s="1349" t="s">
        <v>944</v>
      </c>
      <c r="H35" s="1349"/>
      <c r="I35" s="1349"/>
      <c r="J35" s="1349"/>
      <c r="K35" s="1349"/>
    </row>
    <row r="36" spans="2:11" ht="17.25" customHeight="1">
      <c r="B36" s="1211" t="s">
        <v>443</v>
      </c>
      <c r="C36" s="1203">
        <f>3.1</f>
        <v>3.1</v>
      </c>
      <c r="D36" s="1203"/>
      <c r="E36" s="1204">
        <f t="shared" si="0"/>
        <v>3.1</v>
      </c>
      <c r="F36" s="104"/>
      <c r="G36" s="1349"/>
      <c r="H36" s="1349"/>
      <c r="I36" s="1349"/>
      <c r="J36" s="1349"/>
      <c r="K36" s="1349"/>
    </row>
    <row r="37" spans="2:11" ht="17.25" customHeight="1">
      <c r="B37" s="1211" t="s">
        <v>444</v>
      </c>
      <c r="C37" s="1203">
        <f t="shared" ref="C37:C100" si="1">3.1</f>
        <v>3.1</v>
      </c>
      <c r="D37" s="1203"/>
      <c r="E37" s="1204">
        <f t="shared" si="0"/>
        <v>3.1</v>
      </c>
      <c r="F37" s="104"/>
      <c r="G37" s="1349"/>
      <c r="H37" s="1349"/>
      <c r="I37" s="1349"/>
      <c r="J37" s="1349"/>
      <c r="K37" s="1349"/>
    </row>
    <row r="38" spans="2:11" ht="17.25" customHeight="1">
      <c r="B38" s="1211" t="s">
        <v>445</v>
      </c>
      <c r="C38" s="1203">
        <f t="shared" si="1"/>
        <v>3.1</v>
      </c>
      <c r="D38" s="1203"/>
      <c r="E38" s="1204">
        <f t="shared" si="0"/>
        <v>3.1</v>
      </c>
      <c r="F38" s="104"/>
      <c r="G38" s="1349"/>
      <c r="H38" s="1349"/>
      <c r="I38" s="1349"/>
      <c r="J38" s="1349"/>
      <c r="K38" s="1349"/>
    </row>
    <row r="39" spans="2:11" ht="17.25" customHeight="1">
      <c r="B39" s="1211" t="s">
        <v>542</v>
      </c>
      <c r="C39" s="1203">
        <f t="shared" si="1"/>
        <v>3.1</v>
      </c>
      <c r="D39" s="1203"/>
      <c r="E39" s="1204">
        <f t="shared" si="0"/>
        <v>3.1</v>
      </c>
      <c r="F39" s="104"/>
      <c r="G39" s="1350" t="s">
        <v>945</v>
      </c>
      <c r="H39" s="1350"/>
      <c r="I39" s="1350"/>
      <c r="J39" s="1350"/>
      <c r="K39" s="1350"/>
    </row>
    <row r="40" spans="2:11" ht="17.25" customHeight="1">
      <c r="B40" s="1211" t="s">
        <v>222</v>
      </c>
      <c r="C40" s="1203">
        <f t="shared" si="1"/>
        <v>3.1</v>
      </c>
      <c r="D40" s="1203"/>
      <c r="E40" s="1204">
        <f t="shared" si="0"/>
        <v>3.1</v>
      </c>
      <c r="F40" s="104"/>
      <c r="G40" s="1350"/>
      <c r="H40" s="1350"/>
      <c r="I40" s="1350"/>
      <c r="J40" s="1350"/>
      <c r="K40" s="1350"/>
    </row>
    <row r="41" spans="2:11" ht="17.25" customHeight="1">
      <c r="B41" s="1212" t="s">
        <v>446</v>
      </c>
      <c r="C41" s="1203">
        <f t="shared" si="1"/>
        <v>3.1</v>
      </c>
      <c r="D41" s="1203"/>
      <c r="E41" s="1204">
        <f t="shared" si="0"/>
        <v>3.1</v>
      </c>
      <c r="F41" s="104"/>
      <c r="G41" s="1350"/>
      <c r="H41" s="1350"/>
      <c r="I41" s="1350"/>
      <c r="J41" s="1350"/>
      <c r="K41" s="1350"/>
    </row>
    <row r="42" spans="2:11" ht="17.25" customHeight="1">
      <c r="B42" s="1202" t="s">
        <v>447</v>
      </c>
      <c r="C42" s="1203">
        <f t="shared" si="1"/>
        <v>3.1</v>
      </c>
      <c r="D42" s="1203"/>
      <c r="E42" s="1204">
        <f t="shared" si="0"/>
        <v>3.1</v>
      </c>
      <c r="F42" s="104"/>
    </row>
    <row r="43" spans="2:11" ht="17.25" customHeight="1">
      <c r="B43" s="1211" t="s">
        <v>448</v>
      </c>
      <c r="C43" s="1203">
        <f t="shared" si="1"/>
        <v>3.1</v>
      </c>
      <c r="D43" s="1203"/>
      <c r="E43" s="1204">
        <f t="shared" si="0"/>
        <v>3.1</v>
      </c>
      <c r="F43" s="104"/>
    </row>
    <row r="44" spans="2:11" ht="17.25" customHeight="1">
      <c r="B44" s="1211" t="s">
        <v>545</v>
      </c>
      <c r="C44" s="1203">
        <f t="shared" si="1"/>
        <v>3.1</v>
      </c>
      <c r="D44" s="1203"/>
      <c r="E44" s="1204">
        <f t="shared" si="0"/>
        <v>3.1</v>
      </c>
      <c r="F44" s="104"/>
    </row>
    <row r="45" spans="2:11" ht="17.25" customHeight="1">
      <c r="B45" s="1211" t="s">
        <v>299</v>
      </c>
      <c r="C45" s="1203">
        <f t="shared" si="1"/>
        <v>3.1</v>
      </c>
      <c r="D45" s="1203"/>
      <c r="E45" s="1204">
        <f t="shared" si="0"/>
        <v>3.1</v>
      </c>
      <c r="F45" s="104"/>
    </row>
    <row r="46" spans="2:11" ht="17.25" customHeight="1">
      <c r="B46" s="1205" t="s">
        <v>218</v>
      </c>
      <c r="C46" s="1206">
        <v>3.4</v>
      </c>
      <c r="D46" s="1206">
        <f>2.45/2</f>
        <v>1.23</v>
      </c>
      <c r="E46" s="1207">
        <f t="shared" si="0"/>
        <v>4.63</v>
      </c>
      <c r="F46" s="104"/>
    </row>
    <row r="47" spans="2:11" ht="17.25" customHeight="1">
      <c r="B47" s="1211" t="s">
        <v>209</v>
      </c>
      <c r="C47" s="1203">
        <f t="shared" si="1"/>
        <v>3.1</v>
      </c>
      <c r="D47" s="1203"/>
      <c r="E47" s="1204">
        <f t="shared" si="0"/>
        <v>3.1</v>
      </c>
    </row>
    <row r="48" spans="2:11" ht="17.25" customHeight="1">
      <c r="B48" s="1211" t="s">
        <v>541</v>
      </c>
      <c r="C48" s="1203">
        <f t="shared" si="1"/>
        <v>3.1</v>
      </c>
      <c r="D48" s="1203"/>
      <c r="E48" s="1204">
        <f t="shared" si="0"/>
        <v>3.1</v>
      </c>
      <c r="F48" s="104"/>
    </row>
    <row r="49" spans="2:6" ht="17.25" customHeight="1">
      <c r="B49" s="1211" t="s">
        <v>538</v>
      </c>
      <c r="C49" s="1203">
        <f t="shared" si="1"/>
        <v>3.1</v>
      </c>
      <c r="D49" s="1203"/>
      <c r="E49" s="1204">
        <f t="shared" si="0"/>
        <v>3.1</v>
      </c>
      <c r="F49" s="104"/>
    </row>
    <row r="50" spans="2:6" ht="17.25" customHeight="1">
      <c r="B50" s="1211" t="s">
        <v>210</v>
      </c>
      <c r="C50" s="1203">
        <f t="shared" si="1"/>
        <v>3.1</v>
      </c>
      <c r="D50" s="1203"/>
      <c r="E50" s="1204">
        <f t="shared" si="0"/>
        <v>3.1</v>
      </c>
      <c r="F50" s="104"/>
    </row>
    <row r="51" spans="2:6" ht="17.25" customHeight="1">
      <c r="B51" s="1211" t="s">
        <v>540</v>
      </c>
      <c r="C51" s="1203">
        <f t="shared" si="1"/>
        <v>3.1</v>
      </c>
      <c r="D51" s="1203"/>
      <c r="E51" s="1204">
        <f t="shared" si="0"/>
        <v>3.1</v>
      </c>
    </row>
    <row r="52" spans="2:6" ht="17.25" customHeight="1">
      <c r="B52" s="1211" t="s">
        <v>449</v>
      </c>
      <c r="C52" s="1203">
        <f t="shared" si="1"/>
        <v>3.1</v>
      </c>
      <c r="D52" s="1203"/>
      <c r="E52" s="1204">
        <f t="shared" si="0"/>
        <v>3.1</v>
      </c>
    </row>
    <row r="53" spans="2:6" ht="17.25" customHeight="1">
      <c r="B53" s="1211" t="s">
        <v>450</v>
      </c>
      <c r="C53" s="1203">
        <f t="shared" si="1"/>
        <v>3.1</v>
      </c>
      <c r="D53" s="1203"/>
      <c r="E53" s="1204">
        <f t="shared" si="0"/>
        <v>3.1</v>
      </c>
    </row>
    <row r="54" spans="2:6" ht="17.25" customHeight="1">
      <c r="B54" s="1211" t="s">
        <v>451</v>
      </c>
      <c r="C54" s="1203">
        <f t="shared" si="1"/>
        <v>3.1</v>
      </c>
      <c r="D54" s="1203"/>
      <c r="E54" s="1204">
        <f t="shared" si="0"/>
        <v>3.1</v>
      </c>
      <c r="F54" s="104"/>
    </row>
    <row r="55" spans="2:6" ht="17.25" customHeight="1">
      <c r="B55" s="1211" t="s">
        <v>547</v>
      </c>
      <c r="C55" s="1203">
        <f t="shared" si="1"/>
        <v>3.1</v>
      </c>
      <c r="D55" s="1203"/>
      <c r="E55" s="1204">
        <f t="shared" si="0"/>
        <v>3.1</v>
      </c>
      <c r="F55" s="104"/>
    </row>
    <row r="56" spans="2:6" ht="17.25" customHeight="1">
      <c r="B56" s="1211" t="s">
        <v>554</v>
      </c>
      <c r="C56" s="1203">
        <f t="shared" si="1"/>
        <v>3.1</v>
      </c>
      <c r="D56" s="1203"/>
      <c r="E56" s="1204">
        <f t="shared" si="0"/>
        <v>3.1</v>
      </c>
      <c r="F56" s="104"/>
    </row>
    <row r="57" spans="2:6" ht="17.25" customHeight="1">
      <c r="B57" s="1211" t="s">
        <v>535</v>
      </c>
      <c r="C57" s="1203">
        <f t="shared" si="1"/>
        <v>3.1</v>
      </c>
      <c r="D57" s="1203"/>
      <c r="E57" s="1204">
        <f t="shared" si="0"/>
        <v>3.1</v>
      </c>
    </row>
    <row r="58" spans="2:6" ht="17.25" customHeight="1">
      <c r="B58" s="1211" t="s">
        <v>452</v>
      </c>
      <c r="C58" s="1203">
        <f t="shared" si="1"/>
        <v>3.1</v>
      </c>
      <c r="D58" s="1203"/>
      <c r="E58" s="1204">
        <f t="shared" si="0"/>
        <v>3.1</v>
      </c>
      <c r="F58" s="104"/>
    </row>
    <row r="59" spans="2:6" ht="17.25" customHeight="1">
      <c r="B59" s="1211" t="s">
        <v>454</v>
      </c>
      <c r="C59" s="1203">
        <f t="shared" si="1"/>
        <v>3.1</v>
      </c>
      <c r="D59" s="1203"/>
      <c r="E59" s="1204">
        <f t="shared" si="0"/>
        <v>3.1</v>
      </c>
    </row>
    <row r="60" spans="2:6" ht="17.25" customHeight="1">
      <c r="B60" s="1211" t="s">
        <v>453</v>
      </c>
      <c r="C60" s="1203">
        <f t="shared" si="1"/>
        <v>3.1</v>
      </c>
      <c r="D60" s="1203"/>
      <c r="E60" s="1204">
        <f t="shared" si="0"/>
        <v>3.1</v>
      </c>
      <c r="F60" s="104"/>
    </row>
    <row r="61" spans="2:6" ht="17.25" customHeight="1">
      <c r="B61" s="1211" t="s">
        <v>553</v>
      </c>
      <c r="C61" s="1203">
        <f t="shared" si="1"/>
        <v>3.1</v>
      </c>
      <c r="D61" s="1203"/>
      <c r="E61" s="1204">
        <f t="shared" si="0"/>
        <v>3.1</v>
      </c>
      <c r="F61" s="104"/>
    </row>
    <row r="62" spans="2:6" ht="17.25" customHeight="1">
      <c r="B62" s="1211" t="s">
        <v>211</v>
      </c>
      <c r="C62" s="1203">
        <f t="shared" si="1"/>
        <v>3.1</v>
      </c>
      <c r="D62" s="1203"/>
      <c r="E62" s="1204">
        <f t="shared" si="0"/>
        <v>3.1</v>
      </c>
      <c r="F62" s="104"/>
    </row>
    <row r="63" spans="2:6" ht="17.25" customHeight="1">
      <c r="B63" s="1211" t="s">
        <v>455</v>
      </c>
      <c r="C63" s="1203">
        <f t="shared" si="1"/>
        <v>3.1</v>
      </c>
      <c r="D63" s="1203"/>
      <c r="E63" s="1204">
        <f t="shared" si="0"/>
        <v>3.1</v>
      </c>
      <c r="F63" s="104"/>
    </row>
    <row r="64" spans="2:6" ht="17.25" customHeight="1">
      <c r="B64" s="1211" t="s">
        <v>456</v>
      </c>
      <c r="C64" s="1203">
        <f t="shared" si="1"/>
        <v>3.1</v>
      </c>
      <c r="D64" s="1203"/>
      <c r="E64" s="1204">
        <f t="shared" si="0"/>
        <v>3.1</v>
      </c>
      <c r="F64" s="104"/>
    </row>
    <row r="65" spans="2:6" ht="17.25" customHeight="1">
      <c r="B65" s="1211" t="s">
        <v>457</v>
      </c>
      <c r="C65" s="1203">
        <f t="shared" si="1"/>
        <v>3.1</v>
      </c>
      <c r="D65" s="1203"/>
      <c r="E65" s="1204">
        <f t="shared" si="0"/>
        <v>3.1</v>
      </c>
    </row>
    <row r="66" spans="2:6" ht="17.25" customHeight="1">
      <c r="B66" s="1212" t="s">
        <v>458</v>
      </c>
      <c r="C66" s="1203">
        <f t="shared" si="1"/>
        <v>3.1</v>
      </c>
      <c r="D66" s="1203"/>
      <c r="E66" s="1204">
        <f t="shared" si="0"/>
        <v>3.1</v>
      </c>
      <c r="F66" s="104"/>
    </row>
    <row r="67" spans="2:6" ht="17.25" customHeight="1">
      <c r="B67" s="1211" t="s">
        <v>304</v>
      </c>
      <c r="C67" s="1203">
        <f t="shared" si="1"/>
        <v>3.1</v>
      </c>
      <c r="D67" s="1203"/>
      <c r="E67" s="1204">
        <f t="shared" ref="E67:E98" si="2">C67+D67</f>
        <v>3.1</v>
      </c>
      <c r="F67" s="104"/>
    </row>
    <row r="68" spans="2:6" ht="17.25" customHeight="1">
      <c r="B68" s="1211" t="s">
        <v>459</v>
      </c>
      <c r="C68" s="1203">
        <f t="shared" si="1"/>
        <v>3.1</v>
      </c>
      <c r="D68" s="1203"/>
      <c r="E68" s="1204">
        <f t="shared" si="2"/>
        <v>3.1</v>
      </c>
      <c r="F68" s="104"/>
    </row>
    <row r="69" spans="2:6" ht="17.25" customHeight="1">
      <c r="B69" s="1202" t="s">
        <v>212</v>
      </c>
      <c r="C69" s="1203">
        <f t="shared" si="1"/>
        <v>3.1</v>
      </c>
      <c r="D69" s="1203"/>
      <c r="E69" s="1204">
        <f t="shared" si="2"/>
        <v>3.1</v>
      </c>
    </row>
    <row r="70" spans="2:6" ht="17.25" customHeight="1">
      <c r="B70" s="1211" t="s">
        <v>460</v>
      </c>
      <c r="C70" s="1203">
        <f t="shared" si="1"/>
        <v>3.1</v>
      </c>
      <c r="D70" s="1203"/>
      <c r="E70" s="1204">
        <f t="shared" si="2"/>
        <v>3.1</v>
      </c>
    </row>
    <row r="71" spans="2:6" ht="17.25" customHeight="1">
      <c r="B71" s="1211" t="s">
        <v>461</v>
      </c>
      <c r="C71" s="1203">
        <f t="shared" si="1"/>
        <v>3.1</v>
      </c>
      <c r="D71" s="1203"/>
      <c r="E71" s="1204">
        <f t="shared" si="2"/>
        <v>3.1</v>
      </c>
      <c r="F71" s="104"/>
    </row>
    <row r="72" spans="2:6" ht="17.25" customHeight="1">
      <c r="B72" s="1211" t="s">
        <v>657</v>
      </c>
      <c r="C72" s="1203">
        <f t="shared" si="1"/>
        <v>3.1</v>
      </c>
      <c r="D72" s="1203"/>
      <c r="E72" s="1204">
        <f t="shared" si="2"/>
        <v>3.1</v>
      </c>
      <c r="F72" s="104"/>
    </row>
    <row r="73" spans="2:6" ht="17.25" customHeight="1">
      <c r="B73" s="1211" t="s">
        <v>462</v>
      </c>
      <c r="C73" s="1203">
        <f t="shared" si="1"/>
        <v>3.1</v>
      </c>
      <c r="D73" s="1203"/>
      <c r="E73" s="1204">
        <f t="shared" si="2"/>
        <v>3.1</v>
      </c>
      <c r="F73" s="104"/>
    </row>
    <row r="74" spans="2:6" ht="17.25" customHeight="1">
      <c r="B74" s="1211" t="s">
        <v>550</v>
      </c>
      <c r="C74" s="1203">
        <f t="shared" si="1"/>
        <v>3.1</v>
      </c>
      <c r="D74" s="1203"/>
      <c r="E74" s="1204">
        <f t="shared" si="2"/>
        <v>3.1</v>
      </c>
      <c r="F74" s="104"/>
    </row>
    <row r="75" spans="2:6" ht="17.25" customHeight="1">
      <c r="B75" s="1202" t="s">
        <v>213</v>
      </c>
      <c r="C75" s="1203">
        <f t="shared" si="1"/>
        <v>3.1</v>
      </c>
      <c r="D75" s="1203"/>
      <c r="E75" s="1204">
        <f t="shared" si="2"/>
        <v>3.1</v>
      </c>
    </row>
    <row r="76" spans="2:6" ht="17.25" customHeight="1">
      <c r="B76" s="1211" t="s">
        <v>518</v>
      </c>
      <c r="C76" s="1203">
        <f t="shared" si="1"/>
        <v>3.1</v>
      </c>
      <c r="D76" s="1203"/>
      <c r="E76" s="1204">
        <f t="shared" si="2"/>
        <v>3.1</v>
      </c>
      <c r="F76" s="104"/>
    </row>
    <row r="77" spans="2:6" ht="17.25" customHeight="1">
      <c r="B77" s="1211" t="s">
        <v>463</v>
      </c>
      <c r="C77" s="1203">
        <f t="shared" si="1"/>
        <v>3.1</v>
      </c>
      <c r="D77" s="1203"/>
      <c r="E77" s="1204">
        <f t="shared" si="2"/>
        <v>3.1</v>
      </c>
      <c r="F77" s="104"/>
    </row>
    <row r="78" spans="2:6" ht="17.25" customHeight="1">
      <c r="B78" s="1211" t="s">
        <v>546</v>
      </c>
      <c r="C78" s="1203">
        <f t="shared" si="1"/>
        <v>3.1</v>
      </c>
      <c r="D78" s="1203"/>
      <c r="E78" s="1204">
        <f t="shared" si="2"/>
        <v>3.1</v>
      </c>
    </row>
    <row r="79" spans="2:6" ht="17.25" customHeight="1">
      <c r="B79" s="1212" t="s">
        <v>464</v>
      </c>
      <c r="C79" s="1203">
        <f t="shared" si="1"/>
        <v>3.1</v>
      </c>
      <c r="D79" s="1203"/>
      <c r="E79" s="1204">
        <f t="shared" si="2"/>
        <v>3.1</v>
      </c>
      <c r="F79" s="104"/>
    </row>
    <row r="80" spans="2:6" ht="17.25" customHeight="1">
      <c r="B80" s="1211" t="s">
        <v>552</v>
      </c>
      <c r="C80" s="1203">
        <f t="shared" si="1"/>
        <v>3.1</v>
      </c>
      <c r="D80" s="1203"/>
      <c r="E80" s="1204">
        <f t="shared" si="2"/>
        <v>3.1</v>
      </c>
      <c r="F80" s="104"/>
    </row>
    <row r="81" spans="2:6" ht="17.25" customHeight="1">
      <c r="B81" s="1212" t="s">
        <v>465</v>
      </c>
      <c r="C81" s="1203">
        <f t="shared" si="1"/>
        <v>3.1</v>
      </c>
      <c r="D81" s="1203"/>
      <c r="E81" s="1204">
        <f t="shared" si="2"/>
        <v>3.1</v>
      </c>
      <c r="F81" s="104"/>
    </row>
    <row r="82" spans="2:6" ht="17.25" customHeight="1">
      <c r="B82" s="1211" t="s">
        <v>466</v>
      </c>
      <c r="C82" s="1203">
        <f t="shared" si="1"/>
        <v>3.1</v>
      </c>
      <c r="D82" s="1203"/>
      <c r="E82" s="1204">
        <f t="shared" si="2"/>
        <v>3.1</v>
      </c>
      <c r="F82" s="104"/>
    </row>
    <row r="83" spans="2:6" ht="17.25" customHeight="1">
      <c r="B83" s="1211" t="s">
        <v>467</v>
      </c>
      <c r="C83" s="1203">
        <f t="shared" si="1"/>
        <v>3.1</v>
      </c>
      <c r="D83" s="1203"/>
      <c r="E83" s="1204">
        <f t="shared" si="2"/>
        <v>3.1</v>
      </c>
      <c r="F83" s="104"/>
    </row>
    <row r="84" spans="2:6" ht="17.25" customHeight="1">
      <c r="B84" s="1211" t="s">
        <v>555</v>
      </c>
      <c r="C84" s="1203">
        <f t="shared" si="1"/>
        <v>3.1</v>
      </c>
      <c r="D84" s="1203"/>
      <c r="E84" s="1204">
        <f t="shared" si="2"/>
        <v>3.1</v>
      </c>
      <c r="F84" s="104"/>
    </row>
    <row r="85" spans="2:6" ht="17.25" customHeight="1">
      <c r="B85" s="1211" t="s">
        <v>468</v>
      </c>
      <c r="C85" s="1203">
        <f t="shared" si="1"/>
        <v>3.1</v>
      </c>
      <c r="D85" s="1203"/>
      <c r="E85" s="1204">
        <f t="shared" si="2"/>
        <v>3.1</v>
      </c>
      <c r="F85" s="104"/>
    </row>
    <row r="86" spans="2:6" ht="17.25" customHeight="1">
      <c r="B86" s="1211" t="s">
        <v>469</v>
      </c>
      <c r="C86" s="1203">
        <f t="shared" si="1"/>
        <v>3.1</v>
      </c>
      <c r="D86" s="1203"/>
      <c r="E86" s="1204">
        <f t="shared" si="2"/>
        <v>3.1</v>
      </c>
      <c r="F86" s="104"/>
    </row>
    <row r="87" spans="2:6" ht="17.25" customHeight="1">
      <c r="B87" s="1211" t="s">
        <v>470</v>
      </c>
      <c r="C87" s="1203">
        <f t="shared" si="1"/>
        <v>3.1</v>
      </c>
      <c r="D87" s="1203"/>
      <c r="E87" s="1204">
        <f t="shared" si="2"/>
        <v>3.1</v>
      </c>
      <c r="F87" s="104"/>
    </row>
    <row r="88" spans="2:6" ht="17.25" customHeight="1">
      <c r="B88" s="1202" t="s">
        <v>471</v>
      </c>
      <c r="C88" s="1203">
        <f t="shared" si="1"/>
        <v>3.1</v>
      </c>
      <c r="D88" s="1203"/>
      <c r="E88" s="1204">
        <f t="shared" si="2"/>
        <v>3.1</v>
      </c>
    </row>
    <row r="89" spans="2:6" ht="17.25" customHeight="1">
      <c r="B89" s="1211" t="s">
        <v>659</v>
      </c>
      <c r="C89" s="1203">
        <f t="shared" si="1"/>
        <v>3.1</v>
      </c>
      <c r="D89" s="1203"/>
      <c r="E89" s="1204">
        <f t="shared" si="2"/>
        <v>3.1</v>
      </c>
      <c r="F89" s="104"/>
    </row>
    <row r="90" spans="2:6" ht="17.25" customHeight="1">
      <c r="B90" s="1211" t="s">
        <v>472</v>
      </c>
      <c r="C90" s="1203">
        <f t="shared" si="1"/>
        <v>3.1</v>
      </c>
      <c r="D90" s="1203"/>
      <c r="E90" s="1204">
        <f t="shared" si="2"/>
        <v>3.1</v>
      </c>
    </row>
    <row r="91" spans="2:6" ht="17.25" customHeight="1">
      <c r="B91" s="1211" t="s">
        <v>473</v>
      </c>
      <c r="C91" s="1203">
        <f t="shared" si="1"/>
        <v>3.1</v>
      </c>
      <c r="D91" s="1203"/>
      <c r="E91" s="1204">
        <f t="shared" si="2"/>
        <v>3.1</v>
      </c>
      <c r="F91" s="104"/>
    </row>
    <row r="92" spans="2:6" ht="17.25" customHeight="1">
      <c r="B92" s="1211" t="s">
        <v>536</v>
      </c>
      <c r="C92" s="1203">
        <f t="shared" si="1"/>
        <v>3.1</v>
      </c>
      <c r="D92" s="1203"/>
      <c r="E92" s="1204">
        <f t="shared" si="2"/>
        <v>3.1</v>
      </c>
      <c r="F92" s="104"/>
    </row>
    <row r="93" spans="2:6" ht="17.25" customHeight="1">
      <c r="B93" s="1211" t="s">
        <v>474</v>
      </c>
      <c r="C93" s="1203">
        <f t="shared" si="1"/>
        <v>3.1</v>
      </c>
      <c r="D93" s="1203"/>
      <c r="E93" s="1204">
        <f t="shared" si="2"/>
        <v>3.1</v>
      </c>
      <c r="F93" s="104"/>
    </row>
    <row r="94" spans="2:6" ht="17.25" customHeight="1">
      <c r="B94" s="1211" t="s">
        <v>475</v>
      </c>
      <c r="C94" s="1203">
        <f t="shared" si="1"/>
        <v>3.1</v>
      </c>
      <c r="D94" s="1203"/>
      <c r="E94" s="1204">
        <f t="shared" si="2"/>
        <v>3.1</v>
      </c>
      <c r="F94" s="104"/>
    </row>
    <row r="95" spans="2:6" ht="17.25" customHeight="1">
      <c r="B95" s="1211" t="s">
        <v>549</v>
      </c>
      <c r="C95" s="1203">
        <f t="shared" si="1"/>
        <v>3.1</v>
      </c>
      <c r="D95" s="1203"/>
      <c r="E95" s="1204">
        <f t="shared" si="2"/>
        <v>3.1</v>
      </c>
      <c r="F95" s="104"/>
    </row>
    <row r="96" spans="2:6" ht="17.25" customHeight="1">
      <c r="B96" s="1211" t="s">
        <v>476</v>
      </c>
      <c r="C96" s="1203">
        <f t="shared" si="1"/>
        <v>3.1</v>
      </c>
      <c r="D96" s="1203"/>
      <c r="E96" s="1204">
        <f t="shared" si="2"/>
        <v>3.1</v>
      </c>
      <c r="F96" s="104"/>
    </row>
    <row r="97" spans="2:6" ht="17.25" customHeight="1">
      <c r="B97" s="1211" t="s">
        <v>543</v>
      </c>
      <c r="C97" s="1203">
        <f t="shared" si="1"/>
        <v>3.1</v>
      </c>
      <c r="D97" s="1203"/>
      <c r="E97" s="1204">
        <f t="shared" si="2"/>
        <v>3.1</v>
      </c>
      <c r="F97" s="104"/>
    </row>
    <row r="98" spans="2:6" ht="17.25" customHeight="1">
      <c r="B98" s="1211" t="s">
        <v>557</v>
      </c>
      <c r="C98" s="1203">
        <f t="shared" si="1"/>
        <v>3.1</v>
      </c>
      <c r="D98" s="1203"/>
      <c r="E98" s="1204">
        <f t="shared" si="2"/>
        <v>3.1</v>
      </c>
    </row>
    <row r="99" spans="2:6" ht="17.25" customHeight="1">
      <c r="B99" s="1211" t="s">
        <v>544</v>
      </c>
      <c r="C99" s="1203">
        <f t="shared" si="1"/>
        <v>3.1</v>
      </c>
      <c r="D99" s="1203"/>
      <c r="E99" s="1204">
        <f t="shared" ref="E99:E130" si="3">C99+D99</f>
        <v>3.1</v>
      </c>
      <c r="F99" s="104"/>
    </row>
    <row r="100" spans="2:6" ht="17.25" customHeight="1">
      <c r="B100" s="1211" t="s">
        <v>537</v>
      </c>
      <c r="C100" s="1203">
        <f t="shared" si="1"/>
        <v>3.1</v>
      </c>
      <c r="D100" s="1203"/>
      <c r="E100" s="1204">
        <f t="shared" si="3"/>
        <v>3.1</v>
      </c>
    </row>
    <row r="101" spans="2:6" ht="17.25" customHeight="1">
      <c r="B101" s="1202" t="s">
        <v>214</v>
      </c>
      <c r="C101" s="1203">
        <f t="shared" ref="C101:C144" si="4">3.1</f>
        <v>3.1</v>
      </c>
      <c r="D101" s="1203"/>
      <c r="E101" s="1204">
        <f t="shared" si="3"/>
        <v>3.1</v>
      </c>
      <c r="F101" s="104"/>
    </row>
    <row r="102" spans="2:6" ht="17.25" customHeight="1">
      <c r="B102" s="1211" t="s">
        <v>477</v>
      </c>
      <c r="C102" s="1203">
        <f t="shared" si="4"/>
        <v>3.1</v>
      </c>
      <c r="D102" s="1203"/>
      <c r="E102" s="1204">
        <f t="shared" si="3"/>
        <v>3.1</v>
      </c>
      <c r="F102" s="104"/>
    </row>
    <row r="103" spans="2:6" ht="17.25" customHeight="1">
      <c r="B103" s="1202" t="s">
        <v>478</v>
      </c>
      <c r="C103" s="1203">
        <f t="shared" si="4"/>
        <v>3.1</v>
      </c>
      <c r="D103" s="1203"/>
      <c r="E103" s="1204">
        <f t="shared" si="3"/>
        <v>3.1</v>
      </c>
      <c r="F103" s="104"/>
    </row>
    <row r="104" spans="2:6" ht="17.25" customHeight="1">
      <c r="B104" s="1211" t="s">
        <v>479</v>
      </c>
      <c r="C104" s="1203">
        <f t="shared" si="4"/>
        <v>3.1</v>
      </c>
      <c r="D104" s="1203"/>
      <c r="E104" s="1204">
        <f t="shared" si="3"/>
        <v>3.1</v>
      </c>
      <c r="F104" s="104"/>
    </row>
    <row r="105" spans="2:6" ht="17.25" customHeight="1">
      <c r="B105" s="1211" t="s">
        <v>480</v>
      </c>
      <c r="C105" s="1203">
        <f t="shared" si="4"/>
        <v>3.1</v>
      </c>
      <c r="D105" s="1203"/>
      <c r="E105" s="1204">
        <f t="shared" si="3"/>
        <v>3.1</v>
      </c>
      <c r="F105" s="104"/>
    </row>
    <row r="106" spans="2:6" ht="17.25" customHeight="1">
      <c r="B106" s="1211" t="s">
        <v>481</v>
      </c>
      <c r="C106" s="1203">
        <f t="shared" si="4"/>
        <v>3.1</v>
      </c>
      <c r="D106" s="1203"/>
      <c r="E106" s="1204">
        <f t="shared" si="3"/>
        <v>3.1</v>
      </c>
      <c r="F106" s="104"/>
    </row>
    <row r="107" spans="2:6" ht="17.25" customHeight="1">
      <c r="B107" s="1211" t="s">
        <v>482</v>
      </c>
      <c r="C107" s="1203">
        <f t="shared" si="4"/>
        <v>3.1</v>
      </c>
      <c r="D107" s="1203"/>
      <c r="E107" s="1204">
        <f t="shared" si="3"/>
        <v>3.1</v>
      </c>
    </row>
    <row r="108" spans="2:6" ht="17.25" customHeight="1">
      <c r="B108" s="1211" t="s">
        <v>539</v>
      </c>
      <c r="C108" s="1203">
        <f t="shared" si="4"/>
        <v>3.1</v>
      </c>
      <c r="D108" s="1203"/>
      <c r="E108" s="1204">
        <f t="shared" si="3"/>
        <v>3.1</v>
      </c>
      <c r="F108" s="104"/>
    </row>
    <row r="109" spans="2:6" ht="17.25" customHeight="1">
      <c r="B109" s="1211" t="s">
        <v>483</v>
      </c>
      <c r="C109" s="1203">
        <f t="shared" si="4"/>
        <v>3.1</v>
      </c>
      <c r="D109" s="1203"/>
      <c r="E109" s="1204">
        <f t="shared" si="3"/>
        <v>3.1</v>
      </c>
      <c r="F109" s="104"/>
    </row>
    <row r="110" spans="2:6" ht="17.25" customHeight="1">
      <c r="B110" s="1211" t="s">
        <v>484</v>
      </c>
      <c r="C110" s="1203">
        <f t="shared" si="4"/>
        <v>3.1</v>
      </c>
      <c r="D110" s="1203"/>
      <c r="E110" s="1204">
        <f t="shared" si="3"/>
        <v>3.1</v>
      </c>
      <c r="F110" s="104"/>
    </row>
    <row r="111" spans="2:6" ht="17.25" customHeight="1">
      <c r="B111" s="1211" t="s">
        <v>486</v>
      </c>
      <c r="C111" s="1203">
        <f t="shared" si="4"/>
        <v>3.1</v>
      </c>
      <c r="D111" s="1203"/>
      <c r="E111" s="1204">
        <f t="shared" si="3"/>
        <v>3.1</v>
      </c>
      <c r="F111" s="104"/>
    </row>
    <row r="112" spans="2:6" ht="17.25" customHeight="1">
      <c r="B112" s="1211" t="s">
        <v>487</v>
      </c>
      <c r="C112" s="1203">
        <f t="shared" si="4"/>
        <v>3.1</v>
      </c>
      <c r="D112" s="1203"/>
      <c r="E112" s="1204">
        <f t="shared" si="3"/>
        <v>3.1</v>
      </c>
      <c r="F112" s="104"/>
    </row>
    <row r="113" spans="2:12" ht="17.25" customHeight="1">
      <c r="B113" s="1211" t="s">
        <v>488</v>
      </c>
      <c r="C113" s="1203">
        <f t="shared" si="4"/>
        <v>3.1</v>
      </c>
      <c r="D113" s="1203"/>
      <c r="E113" s="1204">
        <f t="shared" si="3"/>
        <v>3.1</v>
      </c>
      <c r="F113" s="104"/>
    </row>
    <row r="114" spans="2:12" ht="17.25" customHeight="1">
      <c r="B114" s="1211" t="s">
        <v>490</v>
      </c>
      <c r="C114" s="1203">
        <f t="shared" si="4"/>
        <v>3.1</v>
      </c>
      <c r="D114" s="1203"/>
      <c r="E114" s="1204">
        <f t="shared" si="3"/>
        <v>3.1</v>
      </c>
      <c r="F114" s="104"/>
    </row>
    <row r="115" spans="2:12" ht="17.25" customHeight="1">
      <c r="B115" s="1211" t="s">
        <v>491</v>
      </c>
      <c r="C115" s="1203">
        <f t="shared" si="4"/>
        <v>3.1</v>
      </c>
      <c r="D115" s="1203"/>
      <c r="E115" s="1204">
        <f t="shared" si="3"/>
        <v>3.1</v>
      </c>
      <c r="F115" s="104"/>
    </row>
    <row r="116" spans="2:12" ht="17.25" customHeight="1">
      <c r="B116" s="1211" t="s">
        <v>492</v>
      </c>
      <c r="C116" s="1203">
        <f t="shared" si="4"/>
        <v>3.1</v>
      </c>
      <c r="D116" s="1203"/>
      <c r="E116" s="1204">
        <f t="shared" si="3"/>
        <v>3.1</v>
      </c>
      <c r="F116" s="104"/>
    </row>
    <row r="117" spans="2:12" ht="17.25" customHeight="1">
      <c r="B117" s="1211" t="s">
        <v>493</v>
      </c>
      <c r="C117" s="1203">
        <f t="shared" si="4"/>
        <v>3.1</v>
      </c>
      <c r="D117" s="1203"/>
      <c r="E117" s="1204">
        <f t="shared" si="3"/>
        <v>3.1</v>
      </c>
    </row>
    <row r="118" spans="2:12" ht="17.25" customHeight="1">
      <c r="B118" s="1211" t="s">
        <v>494</v>
      </c>
      <c r="C118" s="1203">
        <f t="shared" si="4"/>
        <v>3.1</v>
      </c>
      <c r="D118" s="1203"/>
      <c r="E118" s="1204">
        <f t="shared" si="3"/>
        <v>3.1</v>
      </c>
      <c r="F118" s="104"/>
    </row>
    <row r="119" spans="2:12" ht="17.25" customHeight="1">
      <c r="B119" s="1211" t="s">
        <v>215</v>
      </c>
      <c r="C119" s="1203">
        <f t="shared" si="4"/>
        <v>3.1</v>
      </c>
      <c r="D119" s="1203"/>
      <c r="E119" s="1204">
        <f t="shared" si="3"/>
        <v>3.1</v>
      </c>
    </row>
    <row r="120" spans="2:12" ht="17.25" customHeight="1">
      <c r="B120" s="1212" t="s">
        <v>306</v>
      </c>
      <c r="C120" s="1203">
        <f t="shared" si="4"/>
        <v>3.1</v>
      </c>
      <c r="D120" s="1203"/>
      <c r="E120" s="1204">
        <f t="shared" si="3"/>
        <v>3.1</v>
      </c>
      <c r="F120" s="104"/>
    </row>
    <row r="121" spans="2:12" ht="17.25" customHeight="1">
      <c r="B121" s="1211" t="s">
        <v>548</v>
      </c>
      <c r="C121" s="1203">
        <f t="shared" si="4"/>
        <v>3.1</v>
      </c>
      <c r="D121" s="1203"/>
      <c r="E121" s="1204">
        <f t="shared" si="3"/>
        <v>3.1</v>
      </c>
    </row>
    <row r="122" spans="2:12" ht="17.25" customHeight="1">
      <c r="B122" s="1211" t="s">
        <v>216</v>
      </c>
      <c r="C122" s="1203">
        <f t="shared" si="4"/>
        <v>3.1</v>
      </c>
      <c r="D122" s="1203"/>
      <c r="E122" s="1204">
        <f t="shared" si="3"/>
        <v>3.1</v>
      </c>
      <c r="F122" s="104"/>
    </row>
    <row r="123" spans="2:12" ht="17.25" customHeight="1">
      <c r="B123" s="1211" t="s">
        <v>556</v>
      </c>
      <c r="C123" s="1203">
        <f t="shared" si="4"/>
        <v>3.1</v>
      </c>
      <c r="D123" s="1203"/>
      <c r="E123" s="1204">
        <f t="shared" si="3"/>
        <v>3.1</v>
      </c>
    </row>
    <row r="124" spans="2:12" ht="17.25" customHeight="1">
      <c r="B124" s="1211" t="s">
        <v>495</v>
      </c>
      <c r="C124" s="1203">
        <f t="shared" si="4"/>
        <v>3.1</v>
      </c>
      <c r="D124" s="1203"/>
      <c r="E124" s="1204">
        <f t="shared" si="3"/>
        <v>3.1</v>
      </c>
      <c r="F124" s="104"/>
    </row>
    <row r="125" spans="2:12" ht="17.25" customHeight="1">
      <c r="B125" s="1211" t="s">
        <v>670</v>
      </c>
      <c r="C125" s="1203">
        <f t="shared" si="4"/>
        <v>3.1</v>
      </c>
      <c r="D125" s="1203"/>
      <c r="E125" s="1204">
        <f t="shared" si="3"/>
        <v>3.1</v>
      </c>
    </row>
    <row r="126" spans="2:12" ht="17.25" customHeight="1">
      <c r="B126" s="1211" t="s">
        <v>497</v>
      </c>
      <c r="C126" s="1203">
        <f t="shared" si="4"/>
        <v>3.1</v>
      </c>
      <c r="D126" s="1203"/>
      <c r="E126" s="1204">
        <f t="shared" si="3"/>
        <v>3.1</v>
      </c>
    </row>
    <row r="127" spans="2:12" ht="17.25" customHeight="1">
      <c r="B127" s="1213" t="s">
        <v>498</v>
      </c>
      <c r="C127" s="1203">
        <f t="shared" si="4"/>
        <v>3.1</v>
      </c>
      <c r="D127" s="1203"/>
      <c r="E127" s="1204">
        <f t="shared" si="3"/>
        <v>3.1</v>
      </c>
    </row>
    <row r="128" spans="2:12" ht="17.25" customHeight="1">
      <c r="B128" s="1213" t="s">
        <v>499</v>
      </c>
      <c r="C128" s="1203">
        <f t="shared" si="4"/>
        <v>3.1</v>
      </c>
      <c r="D128" s="1203"/>
      <c r="E128" s="1204">
        <f t="shared" si="3"/>
        <v>3.1</v>
      </c>
      <c r="L128" s="269"/>
    </row>
    <row r="129" spans="2:6" ht="17.25" customHeight="1">
      <c r="B129" s="1213" t="s">
        <v>501</v>
      </c>
      <c r="C129" s="1203">
        <f t="shared" si="4"/>
        <v>3.1</v>
      </c>
      <c r="D129" s="1203"/>
      <c r="E129" s="1204">
        <f t="shared" si="3"/>
        <v>3.1</v>
      </c>
    </row>
    <row r="130" spans="2:6" ht="17.25" customHeight="1">
      <c r="B130" s="1213" t="s">
        <v>502</v>
      </c>
      <c r="C130" s="1203">
        <f t="shared" si="4"/>
        <v>3.1</v>
      </c>
      <c r="D130" s="1203"/>
      <c r="E130" s="1204">
        <f t="shared" si="3"/>
        <v>3.1</v>
      </c>
    </row>
    <row r="131" spans="2:6" ht="17.25" customHeight="1">
      <c r="B131" s="1213" t="s">
        <v>551</v>
      </c>
      <c r="C131" s="1203">
        <f t="shared" si="4"/>
        <v>3.1</v>
      </c>
      <c r="D131" s="1203"/>
      <c r="E131" s="1204">
        <f t="shared" ref="E131:E144" si="5">C131+D131</f>
        <v>3.1</v>
      </c>
    </row>
    <row r="132" spans="2:6" ht="17.25" customHeight="1">
      <c r="B132" s="1213" t="s">
        <v>503</v>
      </c>
      <c r="C132" s="1203">
        <f t="shared" si="4"/>
        <v>3.1</v>
      </c>
      <c r="D132" s="1203"/>
      <c r="E132" s="1204">
        <f t="shared" si="5"/>
        <v>3.1</v>
      </c>
    </row>
    <row r="133" spans="2:6" ht="17.25" customHeight="1">
      <c r="B133" s="1213" t="s">
        <v>504</v>
      </c>
      <c r="C133" s="1203">
        <f t="shared" si="4"/>
        <v>3.1</v>
      </c>
      <c r="D133" s="1203"/>
      <c r="E133" s="1204">
        <f t="shared" si="5"/>
        <v>3.1</v>
      </c>
    </row>
    <row r="134" spans="2:6" ht="17.25" customHeight="1">
      <c r="B134" s="1213" t="s">
        <v>505</v>
      </c>
      <c r="C134" s="1203">
        <f t="shared" si="4"/>
        <v>3.1</v>
      </c>
      <c r="D134" s="1203"/>
      <c r="E134" s="1204">
        <f t="shared" si="5"/>
        <v>3.1</v>
      </c>
    </row>
    <row r="135" spans="2:6" ht="17.25" customHeight="1">
      <c r="B135" s="1213" t="s">
        <v>530</v>
      </c>
      <c r="C135" s="1203">
        <f t="shared" si="4"/>
        <v>3.1</v>
      </c>
      <c r="D135" s="1203"/>
      <c r="E135" s="1204">
        <f t="shared" si="5"/>
        <v>3.1</v>
      </c>
    </row>
    <row r="136" spans="2:6" ht="17.25" customHeight="1">
      <c r="B136" s="1213" t="s">
        <v>506</v>
      </c>
      <c r="C136" s="1203">
        <f t="shared" si="4"/>
        <v>3.1</v>
      </c>
      <c r="D136" s="1203"/>
      <c r="E136" s="1204">
        <f t="shared" si="5"/>
        <v>3.1</v>
      </c>
      <c r="F136" s="104"/>
    </row>
    <row r="137" spans="2:6" ht="17.25" customHeight="1">
      <c r="B137" s="1213" t="s">
        <v>507</v>
      </c>
      <c r="C137" s="1203">
        <f t="shared" si="4"/>
        <v>3.1</v>
      </c>
      <c r="D137" s="1203"/>
      <c r="E137" s="1204">
        <f t="shared" si="5"/>
        <v>3.1</v>
      </c>
      <c r="F137" s="104"/>
    </row>
    <row r="138" spans="2:6" ht="17.25" customHeight="1">
      <c r="B138" s="1213" t="s">
        <v>508</v>
      </c>
      <c r="C138" s="1203">
        <f t="shared" si="4"/>
        <v>3.1</v>
      </c>
      <c r="D138" s="1203"/>
      <c r="E138" s="1204">
        <f t="shared" si="5"/>
        <v>3.1</v>
      </c>
    </row>
    <row r="139" spans="2:6" ht="17.25" customHeight="1">
      <c r="B139" s="1214" t="s">
        <v>509</v>
      </c>
      <c r="C139" s="1203">
        <f t="shared" si="4"/>
        <v>3.1</v>
      </c>
      <c r="D139" s="1203"/>
      <c r="E139" s="1204">
        <f t="shared" si="5"/>
        <v>3.1</v>
      </c>
    </row>
    <row r="140" spans="2:6" ht="17.25" customHeight="1">
      <c r="B140" s="1215" t="s">
        <v>297</v>
      </c>
      <c r="C140" s="1203">
        <f t="shared" si="4"/>
        <v>3.1</v>
      </c>
      <c r="D140" s="1203"/>
      <c r="E140" s="1204">
        <f t="shared" si="5"/>
        <v>3.1</v>
      </c>
    </row>
    <row r="141" spans="2:6" ht="17.25" customHeight="1">
      <c r="B141" s="1213" t="s">
        <v>217</v>
      </c>
      <c r="C141" s="1203">
        <f t="shared" si="4"/>
        <v>3.1</v>
      </c>
      <c r="D141" s="1203"/>
      <c r="E141" s="1204">
        <f t="shared" si="5"/>
        <v>3.1</v>
      </c>
    </row>
    <row r="142" spans="2:6" ht="17.25" customHeight="1">
      <c r="B142" s="1216" t="s">
        <v>298</v>
      </c>
      <c r="C142" s="1203">
        <f t="shared" si="4"/>
        <v>3.1</v>
      </c>
      <c r="D142" s="1203"/>
      <c r="E142" s="1204">
        <f t="shared" si="5"/>
        <v>3.1</v>
      </c>
    </row>
    <row r="143" spans="2:6" ht="23.25" customHeight="1">
      <c r="B143" s="1217" t="s">
        <v>510</v>
      </c>
      <c r="C143" s="1203">
        <f t="shared" si="4"/>
        <v>3.1</v>
      </c>
      <c r="D143" s="1203"/>
      <c r="E143" s="1204">
        <f t="shared" si="5"/>
        <v>3.1</v>
      </c>
    </row>
    <row r="144" spans="2:6" ht="25.5" customHeight="1" thickBot="1">
      <c r="B144" s="1218" t="s">
        <v>511</v>
      </c>
      <c r="C144" s="1219">
        <f t="shared" si="4"/>
        <v>3.1</v>
      </c>
      <c r="D144" s="1219"/>
      <c r="E144" s="1219">
        <f t="shared" si="5"/>
        <v>3.1</v>
      </c>
    </row>
    <row r="146" spans="2:5" ht="13.5" thickBot="1"/>
    <row r="147" spans="2:5" ht="26.25" thickBot="1">
      <c r="B147" s="272" t="s">
        <v>220</v>
      </c>
      <c r="C147" s="273" t="s">
        <v>703</v>
      </c>
      <c r="D147" s="273" t="s">
        <v>219</v>
      </c>
      <c r="E147" s="273" t="s">
        <v>704</v>
      </c>
    </row>
    <row r="148" spans="2:5" ht="24" customHeight="1" thickBot="1">
      <c r="B148" s="372" t="s">
        <v>705</v>
      </c>
      <c r="C148" s="373">
        <v>774.47</v>
      </c>
      <c r="D148" s="374">
        <v>76</v>
      </c>
      <c r="E148" s="375">
        <f>C148/D148</f>
        <v>10.19</v>
      </c>
    </row>
    <row r="150" spans="2:5" ht="13.5" thickBot="1"/>
    <row r="151" spans="2:5" ht="13.5" thickBot="1">
      <c r="B151" s="1347" t="s">
        <v>933</v>
      </c>
      <c r="C151" s="1348"/>
    </row>
    <row r="152" spans="2:5" ht="13.5" thickBot="1">
      <c r="B152" s="1173" t="s">
        <v>935</v>
      </c>
      <c r="C152" s="1174">
        <v>3.12</v>
      </c>
    </row>
  </sheetData>
  <sheetProtection password="D587" sheet="1" objects="1" scenarios="1"/>
  <mergeCells count="4">
    <mergeCell ref="B34:E34"/>
    <mergeCell ref="B151:C151"/>
    <mergeCell ref="G35:K38"/>
    <mergeCell ref="G39:K41"/>
  </mergeCells>
  <phoneticPr fontId="48" type="noConversion"/>
  <dataValidations count="1">
    <dataValidation type="list" allowBlank="1" showInputMessage="1" showErrorMessage="1" sqref="F35 H34">
      <formula1>cidades</formula1>
    </dataValidation>
  </dataValidations>
  <printOptions horizontalCentered="1"/>
  <pageMargins left="0.23622047244094488" right="0.23622047244094488" top="0.74803149606299213" bottom="0.74803149606299213" header="0.31496062992125984" footer="0.31496062992125984"/>
  <pageSetup paperSize="9" scale="38" orientation="portrait" horizontalDpi="300" verticalDpi="300" r:id="rId1"/>
  <headerFooter alignWithMargins="0"/>
  <rowBreaks count="2" manualBreakCount="2">
    <brk id="31" max="10" man="1"/>
    <brk id="144" max="10" man="1"/>
  </rowBreaks>
</worksheet>
</file>

<file path=xl/worksheets/sheet8.xml><?xml version="1.0" encoding="utf-8"?>
<worksheet xmlns="http://schemas.openxmlformats.org/spreadsheetml/2006/main" xmlns:r="http://schemas.openxmlformats.org/officeDocument/2006/relationships">
  <sheetPr codeName="Plan9">
    <tabColor rgb="FF00B0F0"/>
  </sheetPr>
  <dimension ref="A1:CL130"/>
  <sheetViews>
    <sheetView showGridLines="0" tabSelected="1" view="pageBreakPreview" topLeftCell="A88" zoomScaleNormal="100" zoomScaleSheetLayoutView="100" workbookViewId="0">
      <pane xSplit="1" topLeftCell="BR1" activePane="topRight" state="frozen"/>
      <selection pane="topRight" activeCell="CM124" sqref="CM124"/>
    </sheetView>
  </sheetViews>
  <sheetFormatPr defaultRowHeight="12.75" customHeight="1"/>
  <cols>
    <col min="1" max="1" width="20.140625" style="73" customWidth="1"/>
    <col min="2" max="2" width="24.5703125" style="73" customWidth="1"/>
    <col min="3" max="3" width="13.42578125" style="73" customWidth="1"/>
    <col min="4" max="4" width="7.5703125" style="75" customWidth="1"/>
    <col min="5" max="5" width="8.28515625" style="75" customWidth="1"/>
    <col min="6" max="6" width="8.5703125" style="73" customWidth="1"/>
    <col min="7" max="8" width="7.7109375" style="75" customWidth="1"/>
    <col min="9" max="9" width="9.140625" style="73"/>
    <col min="10" max="10" width="8.140625" style="75" customWidth="1"/>
    <col min="11" max="11" width="10.7109375" style="75" customWidth="1"/>
    <col min="12" max="12" width="9" style="73" customWidth="1"/>
    <col min="13" max="13" width="7" style="75" customWidth="1"/>
    <col min="14" max="15" width="8.140625" style="75" customWidth="1"/>
    <col min="16" max="16" width="7.28515625" style="75" customWidth="1"/>
    <col min="17" max="17" width="8.28515625" style="75" customWidth="1"/>
    <col min="18" max="18" width="7" style="73" customWidth="1"/>
    <col min="19" max="19" width="9.7109375" style="73" customWidth="1"/>
    <col min="20" max="20" width="12.5703125" style="73" customWidth="1"/>
    <col min="21" max="27" width="12.7109375" style="73" customWidth="1"/>
    <col min="28" max="28" width="9.28515625" style="73" customWidth="1"/>
    <col min="29" max="29" width="12.42578125" style="73" customWidth="1"/>
    <col min="30" max="30" width="12.5703125" style="73" customWidth="1"/>
    <col min="31" max="40" width="10.140625" style="73" customWidth="1"/>
    <col min="41" max="41" width="12.5703125" style="73" customWidth="1"/>
    <col min="42" max="43" width="10.140625" style="73" customWidth="1"/>
    <col min="44" max="44" width="7.85546875" style="73" customWidth="1"/>
    <col min="45" max="45" width="10.140625" style="73" customWidth="1"/>
    <col min="46" max="46" width="9.42578125" style="73" customWidth="1"/>
    <col min="47" max="47" width="10.7109375" style="73" customWidth="1"/>
    <col min="48" max="48" width="7" style="73" customWidth="1"/>
    <col min="49" max="49" width="7.85546875" style="73" customWidth="1"/>
    <col min="50" max="50" width="9.42578125" style="73" customWidth="1"/>
    <col min="51" max="51" width="7.7109375" style="73" customWidth="1"/>
    <col min="52" max="54" width="10" style="73" customWidth="1"/>
    <col min="55" max="55" width="11" style="73" customWidth="1"/>
    <col min="56" max="56" width="10" style="73" customWidth="1"/>
    <col min="57" max="57" width="13.28515625" style="73" customWidth="1"/>
    <col min="58" max="58" width="10.7109375" style="73" customWidth="1"/>
    <col min="59" max="69" width="10" style="73" customWidth="1"/>
    <col min="70" max="70" width="12.42578125" style="73" customWidth="1"/>
    <col min="71" max="71" width="10" style="73" customWidth="1"/>
    <col min="72" max="72" width="12.7109375" style="73" customWidth="1"/>
    <col min="73" max="73" width="11.7109375" style="73" customWidth="1"/>
    <col min="74" max="76" width="10" style="73" customWidth="1"/>
    <col min="77" max="77" width="14.42578125" style="73" customWidth="1"/>
    <col min="78" max="78" width="15.5703125" style="73" customWidth="1"/>
    <col min="79" max="80" width="9.28515625" style="76" customWidth="1"/>
    <col min="81" max="81" width="9.28515625" style="73" customWidth="1"/>
    <col min="82" max="82" width="7.85546875" style="73" customWidth="1"/>
    <col min="83" max="83" width="9.42578125" style="73" customWidth="1"/>
    <col min="84" max="85" width="8" style="73" customWidth="1"/>
    <col min="86" max="86" width="8.42578125" style="77" customWidth="1"/>
    <col min="87" max="87" width="13.7109375" style="77" customWidth="1"/>
    <col min="88" max="88" width="9.7109375" style="73" customWidth="1"/>
    <col min="89" max="89" width="12.7109375" style="73" customWidth="1"/>
    <col min="90" max="90" width="11.28515625" style="78" bestFit="1" customWidth="1"/>
    <col min="91" max="16384" width="9.140625" style="73"/>
  </cols>
  <sheetData>
    <row r="1" spans="1:90" ht="12.75" customHeight="1">
      <c r="B1" s="74"/>
      <c r="AW1" s="84"/>
    </row>
    <row r="2" spans="1:90" ht="12.75" customHeight="1" thickBot="1">
      <c r="A2" s="223"/>
      <c r="B2" s="223"/>
      <c r="C2" s="223"/>
      <c r="D2" s="224"/>
      <c r="E2" s="224"/>
      <c r="F2" s="223"/>
      <c r="G2" s="224"/>
      <c r="H2" s="224"/>
      <c r="I2" s="223"/>
      <c r="J2" s="224"/>
      <c r="K2" s="224"/>
      <c r="L2" s="223"/>
      <c r="M2" s="224"/>
      <c r="N2" s="224"/>
      <c r="O2" s="224"/>
      <c r="P2" s="224"/>
      <c r="Q2" s="224"/>
      <c r="R2" s="223"/>
      <c r="S2" s="223"/>
      <c r="T2" s="223"/>
      <c r="U2" s="223"/>
      <c r="V2" s="223"/>
      <c r="W2" s="223"/>
      <c r="X2" s="223"/>
      <c r="Y2" s="223"/>
      <c r="Z2" s="223"/>
      <c r="AA2" s="270">
        <v>0.12</v>
      </c>
      <c r="AB2" s="223"/>
      <c r="AC2" s="223"/>
      <c r="AD2" s="223"/>
      <c r="AE2" s="223"/>
      <c r="AF2" s="223"/>
      <c r="AG2" s="226">
        <f>PARÂMETRO!C152</f>
        <v>3.12</v>
      </c>
      <c r="AH2" s="223"/>
      <c r="AI2" s="223"/>
      <c r="AJ2" s="223"/>
      <c r="AK2" s="226">
        <f>PARÂMETRO!E148</f>
        <v>10.19</v>
      </c>
      <c r="AL2" s="223"/>
      <c r="AM2" s="223"/>
      <c r="AN2" s="225"/>
      <c r="AO2" s="226">
        <v>33.479999999999997</v>
      </c>
      <c r="AP2" s="226"/>
      <c r="AQ2" s="223"/>
      <c r="AR2" s="227">
        <f>'BASE DE DADOS MODULOS 4 E 5'!C5</f>
        <v>0.2</v>
      </c>
      <c r="AS2" s="227">
        <f>'BASE DE DADOS MODULOS 4 E 5'!C6</f>
        <v>1.4999999999999999E-2</v>
      </c>
      <c r="AT2" s="227">
        <f>'BASE DE DADOS MODULOS 4 E 5'!C7</f>
        <v>0.01</v>
      </c>
      <c r="AU2" s="227">
        <f>'BASE DE DADOS MODULOS 4 E 5'!C8</f>
        <v>2E-3</v>
      </c>
      <c r="AV2" s="227">
        <f>'BASE DE DADOS MODULOS 4 E 5'!C9</f>
        <v>2.5000000000000001E-2</v>
      </c>
      <c r="AW2" s="227">
        <f>'BASE DE DADOS MODULOS 4 E 5'!C10</f>
        <v>0.08</v>
      </c>
      <c r="AX2" s="229">
        <f>'BASE DE DADOS MODULOS 4 E 5'!C11</f>
        <v>0.03</v>
      </c>
      <c r="AY2" s="227">
        <f>'BASE DE DADOS MODULOS 4 E 5'!C12</f>
        <v>6.0000000000000001E-3</v>
      </c>
      <c r="AZ2" s="228">
        <f>SUM(AR2:AY2)</f>
        <v>0.36799999999999999</v>
      </c>
      <c r="BA2" s="228">
        <f>'BASE DE DADOS MODULOS 4 E 5'!C16</f>
        <v>8.3299999999999999E-2</v>
      </c>
      <c r="BB2" s="228">
        <f>'BASE DE DADOS MODULOS 4 E 5'!C17</f>
        <v>2.7799999999999998E-2</v>
      </c>
      <c r="BC2" s="228">
        <f>'BASE DE DADOS MODULOS 4 E 5'!C19</f>
        <v>4.0899999999999999E-2</v>
      </c>
      <c r="BD2" s="228">
        <f>BA2+BB2+BC2</f>
        <v>0.152</v>
      </c>
      <c r="BE2" s="228">
        <f>'BASE DE DADOS MODULOS 4 E 5'!C23</f>
        <v>1.2999999999999999E-3</v>
      </c>
      <c r="BF2" s="228">
        <f>'BASE DE DADOS MODULOS 4 E 5'!C24</f>
        <v>5.0000000000000001E-4</v>
      </c>
      <c r="BG2" s="228">
        <f>SUM(BE2:BF2)</f>
        <v>1.8E-3</v>
      </c>
      <c r="BH2" s="228">
        <f>'BASE DE DADOS MODULOS 4 E 5'!C28</f>
        <v>7.4999999999999997E-3</v>
      </c>
      <c r="BI2" s="228">
        <f>'BASE DE DADOS MODULOS 4 E 5'!C29</f>
        <v>5.9999999999999995E-4</v>
      </c>
      <c r="BJ2" s="228">
        <f>'BASE DE DADOS MODULOS 4 E 5'!C30</f>
        <v>2.9999999999999997E-4</v>
      </c>
      <c r="BK2" s="228">
        <f>'BASE DE DADOS MODULOS 4 E 5'!C31</f>
        <v>3.5000000000000001E-3</v>
      </c>
      <c r="BL2" s="228">
        <f>'BASE DE DADOS MODULOS 4 E 5'!C32</f>
        <v>1.2999999999999999E-3</v>
      </c>
      <c r="BM2" s="228">
        <f>'BASE DE DADOS MODULOS 4 E 5'!C33</f>
        <v>4.2999999999999997E-2</v>
      </c>
      <c r="BN2" s="228">
        <f>'BASE DE DADOS MODULOS 4 E 5'!C34</f>
        <v>1.6999999999999999E-3</v>
      </c>
      <c r="BO2" s="228">
        <f>SUM(BH2:BN2)</f>
        <v>5.79E-2</v>
      </c>
      <c r="BP2" s="228">
        <f>'BASE DE DADOS MODULOS 4 E 5'!C38</f>
        <v>8.3299999999999999E-2</v>
      </c>
      <c r="BQ2" s="228">
        <f>'BASE DE DADOS MODULOS 4 E 5'!C39</f>
        <v>1.3899999999999999E-2</v>
      </c>
      <c r="BR2" s="228">
        <f>'BASE DE DADOS MODULOS 4 E 5'!C40</f>
        <v>8.3999999999999995E-3</v>
      </c>
      <c r="BS2" s="228">
        <f>'BASE DE DADOS MODULOS 4 E 5'!C41</f>
        <v>3.3E-3</v>
      </c>
      <c r="BT2" s="228">
        <f>'BASE DE DADOS MODULOS 4 E 5'!C42</f>
        <v>0</v>
      </c>
      <c r="BU2" s="228">
        <f>'BASE DE DADOS MODULOS 4 E 5'!C44</f>
        <v>4.0099999999999997E-2</v>
      </c>
      <c r="BV2" s="228">
        <f>SUM(BP2:BU2)</f>
        <v>0.14899999999999999</v>
      </c>
      <c r="BW2" s="228">
        <f>BV2+BO2+BG2+BD2+AZ2</f>
        <v>0.72870000000000001</v>
      </c>
      <c r="BX2" s="228"/>
      <c r="BY2" s="228"/>
      <c r="BZ2" s="431">
        <f>'BASE DE DADOS MODULOS 4 E 5'!B58</f>
        <v>115.19</v>
      </c>
      <c r="CA2" s="235"/>
      <c r="CB2" s="235"/>
      <c r="CC2" s="227"/>
      <c r="CD2" s="227"/>
      <c r="CE2" s="227"/>
      <c r="CF2" s="236">
        <f>'BASE DE DADOS MODULOS 4 E 5'!B60</f>
        <v>7.6</v>
      </c>
      <c r="CG2" s="236"/>
      <c r="CH2" s="236">
        <f>'BASE DE DADOS MODULOS 4 E 5'!B61</f>
        <v>1.65</v>
      </c>
      <c r="CI2" s="431">
        <f>'BASE DE DADOS MODULOS 4 E 5'!B66</f>
        <v>81.400000000000006</v>
      </c>
      <c r="CJ2" s="223"/>
      <c r="CK2" s="223"/>
      <c r="CL2" s="73"/>
    </row>
    <row r="3" spans="1:90" s="79" customFormat="1" ht="113.25" thickBot="1">
      <c r="A3" s="646" t="s">
        <v>423</v>
      </c>
      <c r="B3" s="647" t="s">
        <v>424</v>
      </c>
      <c r="C3" s="648" t="str">
        <f>CCT!E7</f>
        <v>Encarregado da Limpeza - 220 h</v>
      </c>
      <c r="D3" s="649" t="s">
        <v>425</v>
      </c>
      <c r="E3" s="650" t="s">
        <v>208</v>
      </c>
      <c r="F3" s="651" t="str">
        <f>CCT!G7</f>
        <v>Limpador de vidros - 220 h</v>
      </c>
      <c r="G3" s="650" t="s">
        <v>425</v>
      </c>
      <c r="H3" s="649" t="s">
        <v>208</v>
      </c>
      <c r="I3" s="652" t="s">
        <v>426</v>
      </c>
      <c r="J3" s="649" t="s">
        <v>425</v>
      </c>
      <c r="K3" s="650" t="s">
        <v>208</v>
      </c>
      <c r="L3" s="652" t="s">
        <v>427</v>
      </c>
      <c r="M3" s="649" t="s">
        <v>425</v>
      </c>
      <c r="N3" s="650" t="s">
        <v>208</v>
      </c>
      <c r="O3" s="652" t="s">
        <v>428</v>
      </c>
      <c r="P3" s="649" t="s">
        <v>425</v>
      </c>
      <c r="Q3" s="650" t="s">
        <v>208</v>
      </c>
      <c r="R3" s="653" t="s">
        <v>208</v>
      </c>
      <c r="S3" s="654" t="s">
        <v>596</v>
      </c>
      <c r="T3" s="654" t="s">
        <v>414</v>
      </c>
      <c r="U3" s="654" t="s">
        <v>415</v>
      </c>
      <c r="V3" s="654" t="s">
        <v>413</v>
      </c>
      <c r="W3" s="654" t="s">
        <v>592</v>
      </c>
      <c r="X3" s="654" t="s">
        <v>593</v>
      </c>
      <c r="Y3" s="654" t="s">
        <v>594</v>
      </c>
      <c r="Z3" s="654" t="s">
        <v>595</v>
      </c>
      <c r="AA3" s="654" t="s">
        <v>702</v>
      </c>
      <c r="AB3" s="662" t="s">
        <v>875</v>
      </c>
      <c r="AC3" s="654" t="s">
        <v>597</v>
      </c>
      <c r="AD3" s="654" t="s">
        <v>900</v>
      </c>
      <c r="AE3" s="654" t="s">
        <v>598</v>
      </c>
      <c r="AF3" s="654" t="s">
        <v>599</v>
      </c>
      <c r="AG3" s="654" t="s">
        <v>419</v>
      </c>
      <c r="AH3" s="654" t="s">
        <v>417</v>
      </c>
      <c r="AI3" s="654" t="s">
        <v>418</v>
      </c>
      <c r="AJ3" s="654" t="s">
        <v>513</v>
      </c>
      <c r="AK3" s="654" t="s">
        <v>823</v>
      </c>
      <c r="AL3" s="662" t="s">
        <v>600</v>
      </c>
      <c r="AM3" s="654" t="s">
        <v>884</v>
      </c>
      <c r="AN3" s="654" t="s">
        <v>885</v>
      </c>
      <c r="AO3" s="654" t="s">
        <v>886</v>
      </c>
      <c r="AP3" s="654" t="s">
        <v>887</v>
      </c>
      <c r="AQ3" s="662" t="s">
        <v>647</v>
      </c>
      <c r="AR3" s="654" t="s">
        <v>429</v>
      </c>
      <c r="AS3" s="651" t="s">
        <v>431</v>
      </c>
      <c r="AT3" s="655" t="s">
        <v>432</v>
      </c>
      <c r="AU3" s="648" t="s">
        <v>433</v>
      </c>
      <c r="AV3" s="648" t="s">
        <v>435</v>
      </c>
      <c r="AW3" s="648" t="s">
        <v>430</v>
      </c>
      <c r="AX3" s="651" t="s">
        <v>898</v>
      </c>
      <c r="AY3" s="648" t="s">
        <v>434</v>
      </c>
      <c r="AZ3" s="661" t="s">
        <v>625</v>
      </c>
      <c r="BA3" s="648" t="s">
        <v>420</v>
      </c>
      <c r="BB3" s="648" t="s">
        <v>626</v>
      </c>
      <c r="BC3" s="648" t="s">
        <v>627</v>
      </c>
      <c r="BD3" s="661" t="s">
        <v>628</v>
      </c>
      <c r="BE3" s="648" t="s">
        <v>882</v>
      </c>
      <c r="BF3" s="648" t="s">
        <v>883</v>
      </c>
      <c r="BG3" s="661" t="s">
        <v>629</v>
      </c>
      <c r="BH3" s="648" t="s">
        <v>632</v>
      </c>
      <c r="BI3" s="648" t="s">
        <v>630</v>
      </c>
      <c r="BJ3" s="648" t="s">
        <v>631</v>
      </c>
      <c r="BK3" s="648" t="s">
        <v>633</v>
      </c>
      <c r="BL3" s="648" t="s">
        <v>634</v>
      </c>
      <c r="BM3" s="648" t="s">
        <v>635</v>
      </c>
      <c r="BN3" s="648" t="s">
        <v>636</v>
      </c>
      <c r="BO3" s="661" t="s">
        <v>637</v>
      </c>
      <c r="BP3" s="648" t="s">
        <v>638</v>
      </c>
      <c r="BQ3" s="648" t="s">
        <v>639</v>
      </c>
      <c r="BR3" s="648" t="s">
        <v>640</v>
      </c>
      <c r="BS3" s="648" t="s">
        <v>641</v>
      </c>
      <c r="BT3" s="648" t="s">
        <v>901</v>
      </c>
      <c r="BU3" s="648" t="s">
        <v>642</v>
      </c>
      <c r="BV3" s="661" t="s">
        <v>643</v>
      </c>
      <c r="BW3" s="648" t="s">
        <v>644</v>
      </c>
      <c r="BX3" s="661" t="s">
        <v>645</v>
      </c>
      <c r="BY3" s="661" t="s">
        <v>646</v>
      </c>
      <c r="BZ3" s="656" t="s">
        <v>648</v>
      </c>
      <c r="CA3" s="657" t="s">
        <v>436</v>
      </c>
      <c r="CB3" s="658" t="s">
        <v>437</v>
      </c>
      <c r="CC3" s="655" t="s">
        <v>438</v>
      </c>
      <c r="CD3" s="648" t="s">
        <v>439</v>
      </c>
      <c r="CE3" s="655" t="s">
        <v>440</v>
      </c>
      <c r="CF3" s="648" t="s">
        <v>421</v>
      </c>
      <c r="CG3" s="655" t="s">
        <v>441</v>
      </c>
      <c r="CH3" s="648" t="s">
        <v>422</v>
      </c>
      <c r="CI3" s="648" t="s">
        <v>416</v>
      </c>
      <c r="CJ3" s="659" t="s">
        <v>678</v>
      </c>
      <c r="CK3" s="660" t="str">
        <f>'[1]Anexo X'!A97</f>
        <v>TOTAL GERAL GLOBAL</v>
      </c>
    </row>
    <row r="4" spans="1:90" ht="15" customHeight="1">
      <c r="A4" s="435" t="str">
        <f>CCT!D11</f>
        <v>Região de Teófilo Otoni</v>
      </c>
      <c r="B4" s="436" t="str">
        <f>CCT!C11</f>
        <v>Águas Formosas</v>
      </c>
      <c r="C4" s="437"/>
      <c r="D4" s="438"/>
      <c r="E4" s="439">
        <f t="shared" ref="E4:E66" si="0">C4*D4</f>
        <v>0</v>
      </c>
      <c r="F4" s="440"/>
      <c r="G4" s="439"/>
      <c r="H4" s="438">
        <f t="shared" ref="H4:H66" si="1">F4*G4</f>
        <v>0</v>
      </c>
      <c r="I4" s="441">
        <f>CCT!J11</f>
        <v>1</v>
      </c>
      <c r="J4" s="438">
        <f>CCT!I11</f>
        <v>774.94</v>
      </c>
      <c r="K4" s="439">
        <f t="shared" ref="K4:K66" si="2">I4*J4</f>
        <v>774.94</v>
      </c>
      <c r="L4" s="437"/>
      <c r="M4" s="438"/>
      <c r="N4" s="439">
        <f t="shared" ref="N4:N66" si="3">L4*M4</f>
        <v>0</v>
      </c>
      <c r="O4" s="437"/>
      <c r="P4" s="438"/>
      <c r="Q4" s="149">
        <f t="shared" ref="Q4:Q66" si="4">O4*P4</f>
        <v>0</v>
      </c>
      <c r="R4" s="309">
        <f>O4+L4+I4+F4+C4</f>
        <v>1</v>
      </c>
      <c r="S4" s="151">
        <f>Q4+N4+K4+H4+E4</f>
        <v>774.94</v>
      </c>
      <c r="T4" s="151"/>
      <c r="U4" s="151"/>
      <c r="V4" s="151"/>
      <c r="W4" s="151"/>
      <c r="X4" s="151"/>
      <c r="Y4" s="151"/>
      <c r="Z4" s="151"/>
      <c r="AA4" s="434">
        <f>(J4/220*2)*I4*$AA$2*30+(M4/110*1)*L4*$AA$2*30+(P4/55*0.5)*O4*$AA$2*30</f>
        <v>25.36</v>
      </c>
      <c r="AB4" s="151">
        <f>SUM(S4:AA4)</f>
        <v>800.3</v>
      </c>
      <c r="AC4" s="151"/>
      <c r="AD4" s="151">
        <f>(VLOOKUP(A4,VATOTAL,6,FALSE)*20-1)*R4</f>
        <v>253</v>
      </c>
      <c r="AE4" s="151">
        <f t="shared" ref="AE4:AE35" si="5">(VLOOKUP(B4,valetransporte1,4,FALSE)*(2*20*R4))-(IF(S4*6%&lt;=(VLOOKUP(B4,valetransporte1,4,FALSE)*(2*20*R4)),S4*6%,VLOOKUP(B4,valetransporte1,4,FALSE)*(2*20*R4)))</f>
        <v>77.5</v>
      </c>
      <c r="AF4" s="151"/>
      <c r="AG4" s="151">
        <f>$AG$2*R4</f>
        <v>3.12</v>
      </c>
      <c r="AH4" s="151">
        <f>VLOOKUP(A4,VATOTAL,2,FALSE)*R4</f>
        <v>26.1</v>
      </c>
      <c r="AI4" s="151">
        <f t="shared" ref="AI4:AI35" si="6">VLOOKUP(A4,VATOTAL,3,FALSE)*R4</f>
        <v>0</v>
      </c>
      <c r="AJ4" s="151">
        <f t="shared" ref="AJ4:AJ35" si="7">VLOOKUP(A4,VATOTAL,4,FALSE)*R4</f>
        <v>0</v>
      </c>
      <c r="AK4" s="151">
        <v>0</v>
      </c>
      <c r="AL4" s="151">
        <f>SUM(AC4:AK4)</f>
        <v>359.72</v>
      </c>
      <c r="AM4" s="151">
        <f>C4*'Uniforme Limpeza'!$Z$10+F4*'Uniforme Limpeza'!$Z$11+I4*'Uniforme Limpeza'!$Z$12+L4*'Uniforme Limpeza'!$Z$12+O4*'Uniforme Limpeza'!$Z$12</f>
        <v>39.76</v>
      </c>
      <c r="AN4" s="151">
        <f>I4*'Materiais de Consumo'!$F$33+L4*'Materiais de Consumo'!$F$34+O4*'Materiais de Consumo'!$F$35</f>
        <v>41.29</v>
      </c>
      <c r="AO4" s="151">
        <f>'Equipamentos  TOTAL'!$H$19*'Resumo Geral'!F4+'Resumo Geral'!I4*'Equipamentos  TOTAL'!$I$11+'Equipamentos  TOTAL'!$I$12*'Resumo Geral'!L4+'Resumo Geral'!O4*'Equipamentos  TOTAL'!$I$13</f>
        <v>5.87</v>
      </c>
      <c r="AP4" s="151">
        <f>(I4*'PRODUTOS DE LIMPEZA'!$I$36+L4*'PRODUTOS DE LIMPEZA'!$I$37+O4*'PRODUTOS DE LIMPEZA'!$I$38)</f>
        <v>180.25</v>
      </c>
      <c r="AQ4" s="151">
        <f>SUM(AM4:AP4)</f>
        <v>267.17</v>
      </c>
      <c r="AR4" s="151">
        <f>AB4*$AR$2</f>
        <v>160.06</v>
      </c>
      <c r="AS4" s="151">
        <f t="shared" ref="AS4:AS66" si="8">AB4*$AS$2</f>
        <v>12</v>
      </c>
      <c r="AT4" s="152">
        <f t="shared" ref="AT4:AT66" si="9">AB4*$AT$2</f>
        <v>8</v>
      </c>
      <c r="AU4" s="151">
        <f t="shared" ref="AU4:AU66" si="10">AB4*$AU$2</f>
        <v>1.6</v>
      </c>
      <c r="AV4" s="152">
        <f t="shared" ref="AV4:AV66" si="11">AB4*$AV$2</f>
        <v>20.010000000000002</v>
      </c>
      <c r="AW4" s="151">
        <f t="shared" ref="AW4:AW66" si="12">AB4*$AW$2</f>
        <v>64.02</v>
      </c>
      <c r="AX4" s="152">
        <f t="shared" ref="AX4:AX66" si="13">AB4*$AX$2</f>
        <v>24.01</v>
      </c>
      <c r="AY4" s="151">
        <f t="shared" ref="AY4:AY66" si="14">AB4*$AY$2</f>
        <v>4.8</v>
      </c>
      <c r="AZ4" s="151">
        <f t="shared" ref="AZ4:AZ66" si="15">SUM(AR4:AY4)</f>
        <v>294.5</v>
      </c>
      <c r="BA4" s="151">
        <f>$BA$2*AB4</f>
        <v>66.66</v>
      </c>
      <c r="BB4" s="151">
        <f>$BB$2*AB4</f>
        <v>22.25</v>
      </c>
      <c r="BC4" s="151">
        <f>$BC$2*AB4</f>
        <v>32.729999999999997</v>
      </c>
      <c r="BD4" s="151">
        <f>SUM(BA4:BC4)</f>
        <v>121.64</v>
      </c>
      <c r="BE4" s="151">
        <f>$BE$2*AB4</f>
        <v>1.04</v>
      </c>
      <c r="BF4" s="151">
        <f>$BF$2*AB4</f>
        <v>0.4</v>
      </c>
      <c r="BG4" s="151">
        <f t="shared" ref="BG4:BG35" si="16">SUM(BE4:BF4)</f>
        <v>1.44</v>
      </c>
      <c r="BH4" s="151">
        <f>$BH$2*AB4</f>
        <v>6</v>
      </c>
      <c r="BI4" s="151">
        <f>$BI$2*AB4</f>
        <v>0.48</v>
      </c>
      <c r="BJ4" s="151">
        <f>$BJ$2*AB4</f>
        <v>0.24</v>
      </c>
      <c r="BK4" s="151">
        <f>$BK$2*AB4</f>
        <v>2.8</v>
      </c>
      <c r="BL4" s="151">
        <f>$BL$2*AB4</f>
        <v>1.04</v>
      </c>
      <c r="BM4" s="151">
        <f>$BM$2*AB4</f>
        <v>34.409999999999997</v>
      </c>
      <c r="BN4" s="151">
        <f>$BN$2*AB4</f>
        <v>1.36</v>
      </c>
      <c r="BO4" s="151">
        <f>SUM(BH4:BN4)</f>
        <v>46.33</v>
      </c>
      <c r="BP4" s="151">
        <f>$BP$2*AB4</f>
        <v>66.66</v>
      </c>
      <c r="BQ4" s="151">
        <f>$BQ$2*AB4</f>
        <v>11.12</v>
      </c>
      <c r="BR4" s="151">
        <f>$BR$2*AB4</f>
        <v>6.72</v>
      </c>
      <c r="BS4" s="151">
        <f>$BS$2*AB4</f>
        <v>2.64</v>
      </c>
      <c r="BT4" s="151">
        <f>$BT$2*AB4</f>
        <v>0</v>
      </c>
      <c r="BU4" s="151">
        <f>$BU$2*AB4</f>
        <v>32.090000000000003</v>
      </c>
      <c r="BV4" s="151">
        <f>SUM(BP4:BU4)</f>
        <v>119.23</v>
      </c>
      <c r="BW4" s="151">
        <f>$BW$2*AB4</f>
        <v>583.17999999999995</v>
      </c>
      <c r="BX4" s="151">
        <f t="shared" ref="BX4:BX35" si="17">SUM(BV4,BO4,BG4,BD4,AZ4)</f>
        <v>583.14</v>
      </c>
      <c r="BY4" s="151">
        <f t="shared" ref="BY4:BY35" si="18">SUM(BX4,AQ4,AL4,AB4)</f>
        <v>2010.33</v>
      </c>
      <c r="BZ4" s="151">
        <f>$BZ$2*R4</f>
        <v>115.19</v>
      </c>
      <c r="CA4" s="153">
        <f t="shared" ref="CA4:CA35" si="19">VLOOKUP(B4,ISS_LIMPEZA,2,FALSE)*100</f>
        <v>5</v>
      </c>
      <c r="CB4" s="154">
        <f t="shared" ref="CB4:CB66" si="20">CA4+7.6+1.65</f>
        <v>14.25</v>
      </c>
      <c r="CC4" s="155">
        <f t="shared" ref="CC4:CC66" si="21">((100/((100-CB4)%)-100)*CA4)/CB4</f>
        <v>5.83</v>
      </c>
      <c r="CD4" s="152">
        <f>((BY4+BZ4+CI4)*CC4)%</f>
        <v>128.66</v>
      </c>
      <c r="CE4" s="155">
        <f t="shared" ref="CE4:CE66" si="22">((100/((100-CB4)%)-100)*$CF$2)/CB4</f>
        <v>8.86</v>
      </c>
      <c r="CF4" s="160">
        <f t="shared" ref="CF4:CF35" si="23">((BY4+BZ4+CI4)*CE4)%</f>
        <v>195.53</v>
      </c>
      <c r="CG4" s="155">
        <f t="shared" ref="CG4:CG66" si="24">((100/((100-CB4)%)-100)*$CH$2)/CB4</f>
        <v>1.92</v>
      </c>
      <c r="CH4" s="151">
        <f>((BY4+BZ4+CI4)*CG4)%</f>
        <v>42.37</v>
      </c>
      <c r="CI4" s="151">
        <f>$CI$2*R4</f>
        <v>81.400000000000006</v>
      </c>
      <c r="CJ4" s="151">
        <f>BZ4+CD4+CF4+CH4+CI4</f>
        <v>563.15</v>
      </c>
      <c r="CK4" s="156">
        <f>CJ4+BY4</f>
        <v>2573.48</v>
      </c>
    </row>
    <row r="5" spans="1:90" ht="15" customHeight="1">
      <c r="A5" s="442" t="str">
        <f>CCT!D12</f>
        <v>Região de São Lourenço</v>
      </c>
      <c r="B5" s="443" t="str">
        <f>CCT!C12</f>
        <v>Aiuruoca</v>
      </c>
      <c r="C5" s="444"/>
      <c r="D5" s="445"/>
      <c r="E5" s="446">
        <f t="shared" si="0"/>
        <v>0</v>
      </c>
      <c r="F5" s="447"/>
      <c r="G5" s="446"/>
      <c r="H5" s="445">
        <f t="shared" si="1"/>
        <v>0</v>
      </c>
      <c r="I5" s="444"/>
      <c r="J5" s="445"/>
      <c r="K5" s="446">
        <f t="shared" si="2"/>
        <v>0</v>
      </c>
      <c r="L5" s="1162">
        <f>CCT!L12</f>
        <v>1</v>
      </c>
      <c r="M5" s="445">
        <f>CCT!K12</f>
        <v>424.28</v>
      </c>
      <c r="N5" s="446">
        <f t="shared" si="3"/>
        <v>424.28</v>
      </c>
      <c r="O5" s="444"/>
      <c r="P5" s="445"/>
      <c r="Q5" s="157">
        <f t="shared" si="4"/>
        <v>0</v>
      </c>
      <c r="R5" s="309">
        <f t="shared" ref="R5:R68" si="25">O5+L5+I5+F5+C5</f>
        <v>1</v>
      </c>
      <c r="S5" s="151">
        <f t="shared" ref="S5:S68" si="26">Q5+N5+K5+H5+E5</f>
        <v>424.28</v>
      </c>
      <c r="T5" s="158"/>
      <c r="U5" s="158"/>
      <c r="V5" s="158"/>
      <c r="W5" s="158"/>
      <c r="X5" s="158"/>
      <c r="Y5" s="158"/>
      <c r="Z5" s="158"/>
      <c r="AA5" s="434">
        <f t="shared" ref="AA5:AA68" si="27">(J5/220*2)*I5*$AA$2*30+(M5/110*1)*L5*$AA$2*30+(P5/55*0.5)*O5*$AA$2*30</f>
        <v>13.89</v>
      </c>
      <c r="AB5" s="151">
        <f>SUM(S5:AA5)</f>
        <v>438.17</v>
      </c>
      <c r="AC5" s="151"/>
      <c r="AD5" s="151">
        <f>(VLOOKUP('Resumo Geral'!A5,VATOTAL,6,FALSE)*20-1)*R5</f>
        <v>279</v>
      </c>
      <c r="AE5" s="151">
        <f t="shared" si="5"/>
        <v>98.54</v>
      </c>
      <c r="AF5" s="151"/>
      <c r="AG5" s="151">
        <f t="shared" ref="AG5:AG68" si="28">$AG$2*R5</f>
        <v>3.12</v>
      </c>
      <c r="AH5" s="151">
        <v>0</v>
      </c>
      <c r="AI5" s="151">
        <f t="shared" si="6"/>
        <v>0</v>
      </c>
      <c r="AJ5" s="151">
        <f t="shared" si="7"/>
        <v>0</v>
      </c>
      <c r="AK5" s="151">
        <v>0</v>
      </c>
      <c r="AL5" s="151">
        <f t="shared" ref="AL5:AL67" si="29">SUM(AC5:AK5)</f>
        <v>380.66</v>
      </c>
      <c r="AM5" s="151">
        <f>C5*'Uniforme Limpeza'!$Z$10+F5*'Uniforme Limpeza'!$Z$11+I5*'Uniforme Limpeza'!$Z$12+L5*'Uniforme Limpeza'!$Z$12+O5*'Uniforme Limpeza'!$Z$12</f>
        <v>39.76</v>
      </c>
      <c r="AN5" s="151">
        <f>I5*'Materiais de Consumo'!$F$33+L5*'Materiais de Consumo'!$F$34+O5*'Materiais de Consumo'!$F$35</f>
        <v>20.65</v>
      </c>
      <c r="AO5" s="151">
        <f>'Equipamentos  TOTAL'!$H$19*'Resumo Geral'!F5+'Resumo Geral'!I5*'Equipamentos  TOTAL'!$I$11+'Equipamentos  TOTAL'!$I$12*'Resumo Geral'!L5+'Resumo Geral'!O5*'Equipamentos  TOTAL'!$I$13</f>
        <v>2.94</v>
      </c>
      <c r="AP5" s="151">
        <f>(I5*'PRODUTOS DE LIMPEZA'!$I$36+L5*'PRODUTOS DE LIMPEZA'!$I$37+O5*'PRODUTOS DE LIMPEZA'!$I$38)</f>
        <v>90.13</v>
      </c>
      <c r="AQ5" s="151">
        <f t="shared" ref="AQ5:AQ67" si="30">SUM(AM5:AP5)</f>
        <v>153.47999999999999</v>
      </c>
      <c r="AR5" s="158">
        <f t="shared" ref="AR5:AR66" si="31">AB5*$AR$2</f>
        <v>87.63</v>
      </c>
      <c r="AS5" s="158">
        <f t="shared" si="8"/>
        <v>6.57</v>
      </c>
      <c r="AT5" s="159">
        <f t="shared" si="9"/>
        <v>4.38</v>
      </c>
      <c r="AU5" s="158">
        <f t="shared" si="10"/>
        <v>0.88</v>
      </c>
      <c r="AV5" s="159">
        <f t="shared" si="11"/>
        <v>10.95</v>
      </c>
      <c r="AW5" s="158">
        <f t="shared" si="12"/>
        <v>35.049999999999997</v>
      </c>
      <c r="AX5" s="159">
        <f t="shared" si="13"/>
        <v>13.15</v>
      </c>
      <c r="AY5" s="158">
        <f t="shared" si="14"/>
        <v>2.63</v>
      </c>
      <c r="AZ5" s="158">
        <f t="shared" si="15"/>
        <v>161.24</v>
      </c>
      <c r="BA5" s="151">
        <f t="shared" ref="BA5:BA68" si="32">$BA$2*AB5</f>
        <v>36.5</v>
      </c>
      <c r="BB5" s="151">
        <f t="shared" ref="BB5:BB67" si="33">$BB$2*AB5</f>
        <v>12.18</v>
      </c>
      <c r="BC5" s="151">
        <f t="shared" ref="BC5:BC67" si="34">$BC$2*AB5</f>
        <v>17.920000000000002</v>
      </c>
      <c r="BD5" s="151">
        <f t="shared" ref="BD5:BD67" si="35">SUM(BA5:BC5)</f>
        <v>66.599999999999994</v>
      </c>
      <c r="BE5" s="151">
        <f t="shared" ref="BE5:BE67" si="36">$BE$2*AB5</f>
        <v>0.56999999999999995</v>
      </c>
      <c r="BF5" s="151">
        <f t="shared" ref="BF5:BF67" si="37">$BF$2*AB5</f>
        <v>0.22</v>
      </c>
      <c r="BG5" s="151">
        <f t="shared" si="16"/>
        <v>0.79</v>
      </c>
      <c r="BH5" s="151">
        <f t="shared" ref="BH5:BH67" si="38">$BH$2*AB5</f>
        <v>3.29</v>
      </c>
      <c r="BI5" s="151">
        <f t="shared" ref="BI5:BI67" si="39">$BI$2*AB5</f>
        <v>0.26</v>
      </c>
      <c r="BJ5" s="151">
        <f t="shared" ref="BJ5:BJ67" si="40">$BJ$2*AB5</f>
        <v>0.13</v>
      </c>
      <c r="BK5" s="151">
        <f t="shared" ref="BK5:BK67" si="41">$BK$2*AB5</f>
        <v>1.53</v>
      </c>
      <c r="BL5" s="151">
        <f t="shared" ref="BL5:BL67" si="42">$BL$2*AB5</f>
        <v>0.56999999999999995</v>
      </c>
      <c r="BM5" s="151">
        <f t="shared" ref="BM5:BM67" si="43">$BM$2*AB5</f>
        <v>18.84</v>
      </c>
      <c r="BN5" s="151">
        <f t="shared" ref="BN5:BN67" si="44">$BN$2*AB5</f>
        <v>0.74</v>
      </c>
      <c r="BO5" s="151">
        <f t="shared" ref="BO5:BO67" si="45">SUM(BH5:BN5)</f>
        <v>25.36</v>
      </c>
      <c r="BP5" s="151">
        <f t="shared" ref="BP5:BP67" si="46">$BP$2*AB5</f>
        <v>36.5</v>
      </c>
      <c r="BQ5" s="151">
        <f t="shared" ref="BQ5:BQ67" si="47">$BQ$2*AB5</f>
        <v>6.09</v>
      </c>
      <c r="BR5" s="151">
        <f t="shared" ref="BR5:BR67" si="48">$BR$2*AB5</f>
        <v>3.68</v>
      </c>
      <c r="BS5" s="151">
        <f t="shared" ref="BS5:BS67" si="49">$BS$2*AB5</f>
        <v>1.45</v>
      </c>
      <c r="BT5" s="151">
        <f t="shared" ref="BT5:BT67" si="50">$BT$2*AB5</f>
        <v>0</v>
      </c>
      <c r="BU5" s="151">
        <f t="shared" ref="BU5:BU67" si="51">$BU$2*AB5</f>
        <v>17.57</v>
      </c>
      <c r="BV5" s="151">
        <f t="shared" ref="BV5:BV67" si="52">SUM(BP5:BU5)</f>
        <v>65.290000000000006</v>
      </c>
      <c r="BW5" s="151">
        <f t="shared" ref="BW5:BW67" si="53">$BW$2*AB5</f>
        <v>319.29000000000002</v>
      </c>
      <c r="BX5" s="151">
        <f t="shared" si="17"/>
        <v>319.27999999999997</v>
      </c>
      <c r="BY5" s="151">
        <f t="shared" si="18"/>
        <v>1291.5899999999999</v>
      </c>
      <c r="BZ5" s="151">
        <f t="shared" ref="BZ5:BZ68" si="54">$BZ$2*R5</f>
        <v>115.19</v>
      </c>
      <c r="CA5" s="153">
        <f t="shared" si="19"/>
        <v>3</v>
      </c>
      <c r="CB5" s="161">
        <f t="shared" si="20"/>
        <v>12.25</v>
      </c>
      <c r="CC5" s="162">
        <f t="shared" si="21"/>
        <v>3.42</v>
      </c>
      <c r="CD5" s="152">
        <f t="shared" ref="CD5:CD67" si="55">((BY5+BZ5+CI5)*CC5)%</f>
        <v>50.9</v>
      </c>
      <c r="CE5" s="162">
        <f t="shared" si="22"/>
        <v>8.66</v>
      </c>
      <c r="CF5" s="160">
        <f t="shared" si="23"/>
        <v>128.88</v>
      </c>
      <c r="CG5" s="162">
        <f t="shared" si="24"/>
        <v>1.88</v>
      </c>
      <c r="CH5" s="151">
        <f t="shared" ref="CH5:CH67" si="56">((BY5+BZ5+CI5)*CG5)%</f>
        <v>27.98</v>
      </c>
      <c r="CI5" s="151">
        <f t="shared" ref="CI5:CI68" si="57">$CI$2*R5</f>
        <v>81.400000000000006</v>
      </c>
      <c r="CJ5" s="151">
        <f t="shared" ref="CJ5:CJ67" si="58">BZ5+CD5+CF5+CH5+CI5</f>
        <v>404.35</v>
      </c>
      <c r="CK5" s="156">
        <f t="shared" ref="CK5:CK67" si="59">CJ5+BY5</f>
        <v>1695.94</v>
      </c>
    </row>
    <row r="6" spans="1:90" ht="15" customHeight="1">
      <c r="A6" s="448" t="str">
        <f>CCT!D13</f>
        <v>Região de São Lourenço</v>
      </c>
      <c r="B6" s="443" t="str">
        <f>CCT!C13</f>
        <v>Alfenas</v>
      </c>
      <c r="C6" s="444"/>
      <c r="D6" s="445"/>
      <c r="E6" s="446">
        <f t="shared" si="0"/>
        <v>0</v>
      </c>
      <c r="F6" s="447"/>
      <c r="G6" s="446"/>
      <c r="H6" s="445">
        <f t="shared" si="1"/>
        <v>0</v>
      </c>
      <c r="I6" s="449">
        <f>CCT!J13</f>
        <v>1</v>
      </c>
      <c r="J6" s="445">
        <f>CCT!I13</f>
        <v>848.57</v>
      </c>
      <c r="K6" s="446">
        <f t="shared" si="2"/>
        <v>848.57</v>
      </c>
      <c r="L6" s="444"/>
      <c r="M6" s="445"/>
      <c r="N6" s="446">
        <f t="shared" si="3"/>
        <v>0</v>
      </c>
      <c r="O6" s="444"/>
      <c r="P6" s="445"/>
      <c r="Q6" s="157">
        <f t="shared" si="4"/>
        <v>0</v>
      </c>
      <c r="R6" s="309">
        <f t="shared" si="25"/>
        <v>1</v>
      </c>
      <c r="S6" s="151">
        <f t="shared" si="26"/>
        <v>848.57</v>
      </c>
      <c r="T6" s="158"/>
      <c r="U6" s="158"/>
      <c r="V6" s="158"/>
      <c r="W6" s="158"/>
      <c r="X6" s="158"/>
      <c r="Y6" s="158"/>
      <c r="Z6" s="158"/>
      <c r="AA6" s="434">
        <f t="shared" si="27"/>
        <v>27.77</v>
      </c>
      <c r="AB6" s="151">
        <f t="shared" ref="AB6:AB68" si="60">SUM(S6:AA6)</f>
        <v>876.34</v>
      </c>
      <c r="AC6" s="151"/>
      <c r="AD6" s="151">
        <f>(VLOOKUP('Resumo Geral'!A6,VATOTAL,6,FALSE)*20-1)*R6</f>
        <v>279</v>
      </c>
      <c r="AE6" s="151">
        <f t="shared" si="5"/>
        <v>73.09</v>
      </c>
      <c r="AF6" s="151"/>
      <c r="AG6" s="151">
        <f t="shared" si="28"/>
        <v>3.12</v>
      </c>
      <c r="AH6" s="151">
        <v>0</v>
      </c>
      <c r="AI6" s="151">
        <f t="shared" si="6"/>
        <v>0</v>
      </c>
      <c r="AJ6" s="151">
        <f t="shared" si="7"/>
        <v>0</v>
      </c>
      <c r="AK6" s="151">
        <v>0</v>
      </c>
      <c r="AL6" s="151">
        <f t="shared" si="29"/>
        <v>355.21</v>
      </c>
      <c r="AM6" s="151">
        <f>C6*'Uniforme Limpeza'!$Z$10+F6*'Uniforme Limpeza'!$Z$11+I6*'Uniforme Limpeza'!$Z$12+L6*'Uniforme Limpeza'!$Z$12+O6*'Uniforme Limpeza'!$Z$12</f>
        <v>39.76</v>
      </c>
      <c r="AN6" s="151">
        <f>I6*'Materiais de Consumo'!$F$33+L6*'Materiais de Consumo'!$F$34+O6*'Materiais de Consumo'!$F$35</f>
        <v>41.29</v>
      </c>
      <c r="AO6" s="151">
        <f>'Equipamentos  TOTAL'!$H$19*'Resumo Geral'!F6+'Resumo Geral'!I6*'Equipamentos  TOTAL'!$I$11+'Equipamentos  TOTAL'!$I$12*'Resumo Geral'!L6+'Resumo Geral'!O6*'Equipamentos  TOTAL'!$I$13</f>
        <v>5.87</v>
      </c>
      <c r="AP6" s="151">
        <f>(I6*'PRODUTOS DE LIMPEZA'!$I$36+L6*'PRODUTOS DE LIMPEZA'!$I$37+O6*'PRODUTOS DE LIMPEZA'!$I$38)</f>
        <v>180.25</v>
      </c>
      <c r="AQ6" s="151">
        <f t="shared" si="30"/>
        <v>267.17</v>
      </c>
      <c r="AR6" s="158">
        <f t="shared" si="31"/>
        <v>175.27</v>
      </c>
      <c r="AS6" s="158">
        <f t="shared" si="8"/>
        <v>13.15</v>
      </c>
      <c r="AT6" s="159">
        <f t="shared" si="9"/>
        <v>8.76</v>
      </c>
      <c r="AU6" s="158">
        <f t="shared" si="10"/>
        <v>1.75</v>
      </c>
      <c r="AV6" s="159">
        <f t="shared" si="11"/>
        <v>21.91</v>
      </c>
      <c r="AW6" s="158">
        <f t="shared" si="12"/>
        <v>70.11</v>
      </c>
      <c r="AX6" s="159">
        <f t="shared" si="13"/>
        <v>26.29</v>
      </c>
      <c r="AY6" s="158">
        <f t="shared" si="14"/>
        <v>5.26</v>
      </c>
      <c r="AZ6" s="158">
        <f t="shared" si="15"/>
        <v>322.5</v>
      </c>
      <c r="BA6" s="151">
        <f t="shared" si="32"/>
        <v>73</v>
      </c>
      <c r="BB6" s="151">
        <f t="shared" si="33"/>
        <v>24.36</v>
      </c>
      <c r="BC6" s="151">
        <f t="shared" si="34"/>
        <v>35.840000000000003</v>
      </c>
      <c r="BD6" s="151">
        <f t="shared" si="35"/>
        <v>133.19999999999999</v>
      </c>
      <c r="BE6" s="151">
        <f t="shared" si="36"/>
        <v>1.1399999999999999</v>
      </c>
      <c r="BF6" s="151">
        <f t="shared" si="37"/>
        <v>0.44</v>
      </c>
      <c r="BG6" s="151">
        <f t="shared" si="16"/>
        <v>1.58</v>
      </c>
      <c r="BH6" s="151">
        <f t="shared" si="38"/>
        <v>6.57</v>
      </c>
      <c r="BI6" s="151">
        <f t="shared" si="39"/>
        <v>0.53</v>
      </c>
      <c r="BJ6" s="151">
        <f t="shared" si="40"/>
        <v>0.26</v>
      </c>
      <c r="BK6" s="151">
        <f t="shared" si="41"/>
        <v>3.07</v>
      </c>
      <c r="BL6" s="151">
        <f t="shared" si="42"/>
        <v>1.1399999999999999</v>
      </c>
      <c r="BM6" s="151">
        <f t="shared" si="43"/>
        <v>37.68</v>
      </c>
      <c r="BN6" s="151">
        <f t="shared" si="44"/>
        <v>1.49</v>
      </c>
      <c r="BO6" s="151">
        <f t="shared" si="45"/>
        <v>50.74</v>
      </c>
      <c r="BP6" s="151">
        <f t="shared" si="46"/>
        <v>73</v>
      </c>
      <c r="BQ6" s="151">
        <f t="shared" si="47"/>
        <v>12.18</v>
      </c>
      <c r="BR6" s="151">
        <f t="shared" si="48"/>
        <v>7.36</v>
      </c>
      <c r="BS6" s="151">
        <f t="shared" si="49"/>
        <v>2.89</v>
      </c>
      <c r="BT6" s="151">
        <f t="shared" si="50"/>
        <v>0</v>
      </c>
      <c r="BU6" s="151">
        <f t="shared" si="51"/>
        <v>35.14</v>
      </c>
      <c r="BV6" s="151">
        <f t="shared" si="52"/>
        <v>130.57</v>
      </c>
      <c r="BW6" s="151">
        <f t="shared" si="53"/>
        <v>638.59</v>
      </c>
      <c r="BX6" s="151">
        <f t="shared" si="17"/>
        <v>638.59</v>
      </c>
      <c r="BY6" s="151">
        <f t="shared" si="18"/>
        <v>2137.31</v>
      </c>
      <c r="BZ6" s="151">
        <f t="shared" si="54"/>
        <v>115.19</v>
      </c>
      <c r="CA6" s="153">
        <f t="shared" si="19"/>
        <v>5</v>
      </c>
      <c r="CB6" s="161">
        <f t="shared" si="20"/>
        <v>14.25</v>
      </c>
      <c r="CC6" s="162">
        <f t="shared" si="21"/>
        <v>5.83</v>
      </c>
      <c r="CD6" s="152">
        <f t="shared" si="55"/>
        <v>136.07</v>
      </c>
      <c r="CE6" s="162">
        <f t="shared" si="22"/>
        <v>8.86</v>
      </c>
      <c r="CF6" s="160">
        <f t="shared" si="23"/>
        <v>206.78</v>
      </c>
      <c r="CG6" s="162">
        <f t="shared" si="24"/>
        <v>1.92</v>
      </c>
      <c r="CH6" s="151">
        <f t="shared" si="56"/>
        <v>44.81</v>
      </c>
      <c r="CI6" s="151">
        <f t="shared" si="57"/>
        <v>81.400000000000006</v>
      </c>
      <c r="CJ6" s="151">
        <f t="shared" si="58"/>
        <v>584.25</v>
      </c>
      <c r="CK6" s="156">
        <f t="shared" si="59"/>
        <v>2721.56</v>
      </c>
    </row>
    <row r="7" spans="1:90" ht="15" customHeight="1">
      <c r="A7" s="450" t="str">
        <f>CCT!D14</f>
        <v>Região de Teófilo Otoni</v>
      </c>
      <c r="B7" s="443" t="str">
        <f>CCT!C14</f>
        <v>Almenara</v>
      </c>
      <c r="C7" s="444"/>
      <c r="D7" s="445"/>
      <c r="E7" s="446">
        <f t="shared" si="0"/>
        <v>0</v>
      </c>
      <c r="F7" s="447"/>
      <c r="G7" s="446"/>
      <c r="H7" s="445">
        <f t="shared" si="1"/>
        <v>0</v>
      </c>
      <c r="I7" s="449">
        <f>CCT!J14</f>
        <v>1</v>
      </c>
      <c r="J7" s="445">
        <f>CCT!I14</f>
        <v>774.95</v>
      </c>
      <c r="K7" s="446">
        <f t="shared" si="2"/>
        <v>774.95</v>
      </c>
      <c r="L7" s="449"/>
      <c r="M7" s="445"/>
      <c r="N7" s="446">
        <f t="shared" si="3"/>
        <v>0</v>
      </c>
      <c r="O7" s="444"/>
      <c r="P7" s="445"/>
      <c r="Q7" s="157">
        <f t="shared" si="4"/>
        <v>0</v>
      </c>
      <c r="R7" s="309">
        <f t="shared" si="25"/>
        <v>1</v>
      </c>
      <c r="S7" s="151">
        <f t="shared" si="26"/>
        <v>774.95</v>
      </c>
      <c r="T7" s="158"/>
      <c r="U7" s="158"/>
      <c r="V7" s="158"/>
      <c r="W7" s="158"/>
      <c r="X7" s="158"/>
      <c r="Y7" s="158"/>
      <c r="Z7" s="158"/>
      <c r="AA7" s="434">
        <f t="shared" si="27"/>
        <v>25.36</v>
      </c>
      <c r="AB7" s="151">
        <f t="shared" si="60"/>
        <v>800.31</v>
      </c>
      <c r="AC7" s="151"/>
      <c r="AD7" s="151">
        <f>(VLOOKUP('Resumo Geral'!A7,VATOTAL,6,FALSE)*20-1)*R7</f>
        <v>253</v>
      </c>
      <c r="AE7" s="151">
        <f t="shared" si="5"/>
        <v>77.5</v>
      </c>
      <c r="AF7" s="151"/>
      <c r="AG7" s="151">
        <f t="shared" si="28"/>
        <v>3.12</v>
      </c>
      <c r="AH7" s="151">
        <f t="shared" ref="AH7:AH34" si="61">VLOOKUP(A7,VATOTAL,2,FALSE)*R7</f>
        <v>26.1</v>
      </c>
      <c r="AI7" s="151">
        <f t="shared" si="6"/>
        <v>0</v>
      </c>
      <c r="AJ7" s="151">
        <f t="shared" si="7"/>
        <v>0</v>
      </c>
      <c r="AK7" s="151">
        <v>0</v>
      </c>
      <c r="AL7" s="151">
        <f t="shared" si="29"/>
        <v>359.72</v>
      </c>
      <c r="AM7" s="151">
        <f>C7*'Uniforme Limpeza'!$Z$10+F7*'Uniforme Limpeza'!$Z$11+I7*'Uniforme Limpeza'!$Z$12+L7*'Uniforme Limpeza'!$Z$12+O7*'Uniforme Limpeza'!$Z$12</f>
        <v>39.76</v>
      </c>
      <c r="AN7" s="151">
        <f>I7*'Materiais de Consumo'!$F$33+L7*'Materiais de Consumo'!$F$34+O7*'Materiais de Consumo'!$F$35</f>
        <v>41.29</v>
      </c>
      <c r="AO7" s="151">
        <f>'Equipamentos  TOTAL'!$H$19*'Resumo Geral'!F7+'Resumo Geral'!I7*'Equipamentos  TOTAL'!$I$11+'Equipamentos  TOTAL'!$I$12*'Resumo Geral'!L7+'Resumo Geral'!O7*'Equipamentos  TOTAL'!$I$13</f>
        <v>5.87</v>
      </c>
      <c r="AP7" s="151">
        <f>(I7*'PRODUTOS DE LIMPEZA'!$I$36+L7*'PRODUTOS DE LIMPEZA'!$I$37+O7*'PRODUTOS DE LIMPEZA'!$I$38)</f>
        <v>180.25</v>
      </c>
      <c r="AQ7" s="151">
        <f t="shared" si="30"/>
        <v>267.17</v>
      </c>
      <c r="AR7" s="158">
        <f t="shared" si="31"/>
        <v>160.06</v>
      </c>
      <c r="AS7" s="158">
        <f t="shared" si="8"/>
        <v>12</v>
      </c>
      <c r="AT7" s="159">
        <f t="shared" si="9"/>
        <v>8</v>
      </c>
      <c r="AU7" s="158">
        <f t="shared" si="10"/>
        <v>1.6</v>
      </c>
      <c r="AV7" s="159">
        <f t="shared" si="11"/>
        <v>20.010000000000002</v>
      </c>
      <c r="AW7" s="158">
        <f t="shared" si="12"/>
        <v>64.02</v>
      </c>
      <c r="AX7" s="159">
        <f t="shared" si="13"/>
        <v>24.01</v>
      </c>
      <c r="AY7" s="158">
        <f t="shared" si="14"/>
        <v>4.8</v>
      </c>
      <c r="AZ7" s="158">
        <f t="shared" si="15"/>
        <v>294.5</v>
      </c>
      <c r="BA7" s="151">
        <f t="shared" si="32"/>
        <v>66.67</v>
      </c>
      <c r="BB7" s="151">
        <f t="shared" si="33"/>
        <v>22.25</v>
      </c>
      <c r="BC7" s="151">
        <f t="shared" si="34"/>
        <v>32.729999999999997</v>
      </c>
      <c r="BD7" s="151">
        <f t="shared" si="35"/>
        <v>121.65</v>
      </c>
      <c r="BE7" s="151">
        <f t="shared" si="36"/>
        <v>1.04</v>
      </c>
      <c r="BF7" s="151">
        <f t="shared" si="37"/>
        <v>0.4</v>
      </c>
      <c r="BG7" s="151">
        <f t="shared" si="16"/>
        <v>1.44</v>
      </c>
      <c r="BH7" s="151">
        <f t="shared" si="38"/>
        <v>6</v>
      </c>
      <c r="BI7" s="151">
        <f t="shared" si="39"/>
        <v>0.48</v>
      </c>
      <c r="BJ7" s="151">
        <f t="shared" si="40"/>
        <v>0.24</v>
      </c>
      <c r="BK7" s="151">
        <f t="shared" si="41"/>
        <v>2.8</v>
      </c>
      <c r="BL7" s="151">
        <f t="shared" si="42"/>
        <v>1.04</v>
      </c>
      <c r="BM7" s="151">
        <f t="shared" si="43"/>
        <v>34.409999999999997</v>
      </c>
      <c r="BN7" s="151">
        <f t="shared" si="44"/>
        <v>1.36</v>
      </c>
      <c r="BO7" s="151">
        <f t="shared" si="45"/>
        <v>46.33</v>
      </c>
      <c r="BP7" s="151">
        <f t="shared" si="46"/>
        <v>66.67</v>
      </c>
      <c r="BQ7" s="151">
        <f t="shared" si="47"/>
        <v>11.12</v>
      </c>
      <c r="BR7" s="151">
        <f t="shared" si="48"/>
        <v>6.72</v>
      </c>
      <c r="BS7" s="151">
        <f t="shared" si="49"/>
        <v>2.64</v>
      </c>
      <c r="BT7" s="151">
        <f t="shared" si="50"/>
        <v>0</v>
      </c>
      <c r="BU7" s="151">
        <f t="shared" si="51"/>
        <v>32.090000000000003</v>
      </c>
      <c r="BV7" s="151">
        <f t="shared" si="52"/>
        <v>119.24</v>
      </c>
      <c r="BW7" s="151">
        <f t="shared" si="53"/>
        <v>583.19000000000005</v>
      </c>
      <c r="BX7" s="151">
        <f t="shared" si="17"/>
        <v>583.16</v>
      </c>
      <c r="BY7" s="151">
        <f t="shared" si="18"/>
        <v>2010.36</v>
      </c>
      <c r="BZ7" s="151">
        <f t="shared" si="54"/>
        <v>115.19</v>
      </c>
      <c r="CA7" s="153">
        <f t="shared" si="19"/>
        <v>5</v>
      </c>
      <c r="CB7" s="161">
        <f t="shared" si="20"/>
        <v>14.25</v>
      </c>
      <c r="CC7" s="162">
        <f t="shared" si="21"/>
        <v>5.83</v>
      </c>
      <c r="CD7" s="152">
        <f t="shared" si="55"/>
        <v>128.66999999999999</v>
      </c>
      <c r="CE7" s="162">
        <f t="shared" si="22"/>
        <v>8.86</v>
      </c>
      <c r="CF7" s="160">
        <f t="shared" si="23"/>
        <v>195.54</v>
      </c>
      <c r="CG7" s="162">
        <f t="shared" si="24"/>
        <v>1.92</v>
      </c>
      <c r="CH7" s="151">
        <f t="shared" si="56"/>
        <v>42.37</v>
      </c>
      <c r="CI7" s="151">
        <f t="shared" si="57"/>
        <v>81.400000000000006</v>
      </c>
      <c r="CJ7" s="151">
        <f t="shared" si="58"/>
        <v>563.16999999999996</v>
      </c>
      <c r="CK7" s="156">
        <f t="shared" si="59"/>
        <v>2573.5300000000002</v>
      </c>
    </row>
    <row r="8" spans="1:90" ht="15" customHeight="1">
      <c r="A8" s="450" t="str">
        <f>CCT!D15</f>
        <v>Região de São Lourenço</v>
      </c>
      <c r="B8" s="443" t="str">
        <f>CCT!C15</f>
        <v>Andradas</v>
      </c>
      <c r="C8" s="444"/>
      <c r="D8" s="445"/>
      <c r="E8" s="446">
        <f t="shared" si="0"/>
        <v>0</v>
      </c>
      <c r="F8" s="447"/>
      <c r="G8" s="446"/>
      <c r="H8" s="445">
        <f t="shared" si="1"/>
        <v>0</v>
      </c>
      <c r="I8" s="444"/>
      <c r="J8" s="445"/>
      <c r="K8" s="446">
        <f t="shared" si="2"/>
        <v>0</v>
      </c>
      <c r="L8" s="449">
        <f>CCT!L15</f>
        <v>1</v>
      </c>
      <c r="M8" s="445">
        <f>CCT!K15</f>
        <v>424.28</v>
      </c>
      <c r="N8" s="446">
        <f t="shared" si="3"/>
        <v>424.28</v>
      </c>
      <c r="O8" s="444"/>
      <c r="P8" s="445"/>
      <c r="Q8" s="157">
        <f t="shared" si="4"/>
        <v>0</v>
      </c>
      <c r="R8" s="309">
        <f t="shared" si="25"/>
        <v>1</v>
      </c>
      <c r="S8" s="151">
        <f t="shared" si="26"/>
        <v>424.28</v>
      </c>
      <c r="T8" s="158"/>
      <c r="U8" s="158"/>
      <c r="V8" s="158"/>
      <c r="W8" s="158"/>
      <c r="X8" s="158"/>
      <c r="Y8" s="158"/>
      <c r="Z8" s="158"/>
      <c r="AA8" s="434">
        <f t="shared" si="27"/>
        <v>13.89</v>
      </c>
      <c r="AB8" s="151">
        <f t="shared" si="60"/>
        <v>438.17</v>
      </c>
      <c r="AC8" s="151"/>
      <c r="AD8" s="151">
        <f>(VLOOKUP('Resumo Geral'!A8,VATOTAL,6,FALSE)*20-1)*R8</f>
        <v>279</v>
      </c>
      <c r="AE8" s="151">
        <f t="shared" si="5"/>
        <v>98.54</v>
      </c>
      <c r="AF8" s="151"/>
      <c r="AG8" s="151">
        <f t="shared" si="28"/>
        <v>3.12</v>
      </c>
      <c r="AH8" s="151">
        <v>0</v>
      </c>
      <c r="AI8" s="151">
        <f t="shared" si="6"/>
        <v>0</v>
      </c>
      <c r="AJ8" s="151">
        <f t="shared" si="7"/>
        <v>0</v>
      </c>
      <c r="AK8" s="151">
        <v>0</v>
      </c>
      <c r="AL8" s="151">
        <f t="shared" si="29"/>
        <v>380.66</v>
      </c>
      <c r="AM8" s="151">
        <f>C8*'Uniforme Limpeza'!$Z$10+F8*'Uniforme Limpeza'!$Z$11+I8*'Uniforme Limpeza'!$Z$12+L8*'Uniforme Limpeza'!$Z$12+O8*'Uniforme Limpeza'!$Z$12</f>
        <v>39.76</v>
      </c>
      <c r="AN8" s="151">
        <f>I8*'Materiais de Consumo'!$F$33+L8*'Materiais de Consumo'!$F$34+O8*'Materiais de Consumo'!$F$35</f>
        <v>20.65</v>
      </c>
      <c r="AO8" s="151">
        <f>'Equipamentos  TOTAL'!$H$19*'Resumo Geral'!F8+'Resumo Geral'!I8*'Equipamentos  TOTAL'!$I$11+'Equipamentos  TOTAL'!$I$12*'Resumo Geral'!L8+'Resumo Geral'!O8*'Equipamentos  TOTAL'!$I$13</f>
        <v>2.94</v>
      </c>
      <c r="AP8" s="151">
        <f>(I8*'PRODUTOS DE LIMPEZA'!$I$36+L8*'PRODUTOS DE LIMPEZA'!$I$37+O8*'PRODUTOS DE LIMPEZA'!$I$38)</f>
        <v>90.13</v>
      </c>
      <c r="AQ8" s="151">
        <f t="shared" si="30"/>
        <v>153.47999999999999</v>
      </c>
      <c r="AR8" s="158">
        <f t="shared" si="31"/>
        <v>87.63</v>
      </c>
      <c r="AS8" s="158">
        <f t="shared" si="8"/>
        <v>6.57</v>
      </c>
      <c r="AT8" s="159">
        <f t="shared" si="9"/>
        <v>4.38</v>
      </c>
      <c r="AU8" s="158">
        <f t="shared" si="10"/>
        <v>0.88</v>
      </c>
      <c r="AV8" s="159">
        <f t="shared" si="11"/>
        <v>10.95</v>
      </c>
      <c r="AW8" s="158">
        <f t="shared" si="12"/>
        <v>35.049999999999997</v>
      </c>
      <c r="AX8" s="159">
        <f t="shared" si="13"/>
        <v>13.15</v>
      </c>
      <c r="AY8" s="158">
        <f t="shared" si="14"/>
        <v>2.63</v>
      </c>
      <c r="AZ8" s="158">
        <f t="shared" si="15"/>
        <v>161.24</v>
      </c>
      <c r="BA8" s="151">
        <f t="shared" si="32"/>
        <v>36.5</v>
      </c>
      <c r="BB8" s="151">
        <f t="shared" si="33"/>
        <v>12.18</v>
      </c>
      <c r="BC8" s="151">
        <f t="shared" si="34"/>
        <v>17.920000000000002</v>
      </c>
      <c r="BD8" s="151">
        <f t="shared" si="35"/>
        <v>66.599999999999994</v>
      </c>
      <c r="BE8" s="151">
        <f t="shared" si="36"/>
        <v>0.56999999999999995</v>
      </c>
      <c r="BF8" s="151">
        <f t="shared" si="37"/>
        <v>0.22</v>
      </c>
      <c r="BG8" s="151">
        <f t="shared" si="16"/>
        <v>0.79</v>
      </c>
      <c r="BH8" s="151">
        <f t="shared" si="38"/>
        <v>3.29</v>
      </c>
      <c r="BI8" s="151">
        <f t="shared" si="39"/>
        <v>0.26</v>
      </c>
      <c r="BJ8" s="151">
        <f t="shared" si="40"/>
        <v>0.13</v>
      </c>
      <c r="BK8" s="151">
        <f t="shared" si="41"/>
        <v>1.53</v>
      </c>
      <c r="BL8" s="151">
        <f t="shared" si="42"/>
        <v>0.56999999999999995</v>
      </c>
      <c r="BM8" s="151">
        <f t="shared" si="43"/>
        <v>18.84</v>
      </c>
      <c r="BN8" s="151">
        <f t="shared" si="44"/>
        <v>0.74</v>
      </c>
      <c r="BO8" s="151">
        <f t="shared" si="45"/>
        <v>25.36</v>
      </c>
      <c r="BP8" s="151">
        <f t="shared" si="46"/>
        <v>36.5</v>
      </c>
      <c r="BQ8" s="151">
        <f t="shared" si="47"/>
        <v>6.09</v>
      </c>
      <c r="BR8" s="151">
        <f t="shared" si="48"/>
        <v>3.68</v>
      </c>
      <c r="BS8" s="151">
        <f t="shared" si="49"/>
        <v>1.45</v>
      </c>
      <c r="BT8" s="151">
        <f t="shared" si="50"/>
        <v>0</v>
      </c>
      <c r="BU8" s="151">
        <f t="shared" si="51"/>
        <v>17.57</v>
      </c>
      <c r="BV8" s="151">
        <f t="shared" si="52"/>
        <v>65.290000000000006</v>
      </c>
      <c r="BW8" s="151">
        <f t="shared" si="53"/>
        <v>319.29000000000002</v>
      </c>
      <c r="BX8" s="151">
        <f t="shared" si="17"/>
        <v>319.27999999999997</v>
      </c>
      <c r="BY8" s="151">
        <f t="shared" si="18"/>
        <v>1291.5899999999999</v>
      </c>
      <c r="BZ8" s="151">
        <f t="shared" si="54"/>
        <v>115.19</v>
      </c>
      <c r="CA8" s="153">
        <f t="shared" si="19"/>
        <v>5</v>
      </c>
      <c r="CB8" s="161">
        <f t="shared" si="20"/>
        <v>14.25</v>
      </c>
      <c r="CC8" s="162">
        <f>((100/((100-CB8)%)-100)*CA8)/CB8</f>
        <v>5.83</v>
      </c>
      <c r="CD8" s="152">
        <f t="shared" si="55"/>
        <v>86.76</v>
      </c>
      <c r="CE8" s="162">
        <f t="shared" si="22"/>
        <v>8.86</v>
      </c>
      <c r="CF8" s="160">
        <f t="shared" si="23"/>
        <v>131.85</v>
      </c>
      <c r="CG8" s="162">
        <f t="shared" si="24"/>
        <v>1.92</v>
      </c>
      <c r="CH8" s="151">
        <f t="shared" si="56"/>
        <v>28.57</v>
      </c>
      <c r="CI8" s="151">
        <f t="shared" si="57"/>
        <v>81.400000000000006</v>
      </c>
      <c r="CJ8" s="151">
        <f t="shared" si="58"/>
        <v>443.77</v>
      </c>
      <c r="CK8" s="156">
        <f t="shared" si="59"/>
        <v>1735.36</v>
      </c>
    </row>
    <row r="9" spans="1:90" ht="15" customHeight="1">
      <c r="A9" s="442" t="str">
        <f>CCT!D16</f>
        <v>Fethemg Interior</v>
      </c>
      <c r="B9" s="443" t="str">
        <f>CCT!C16</f>
        <v>Araçuaí</v>
      </c>
      <c r="C9" s="444"/>
      <c r="D9" s="445"/>
      <c r="E9" s="446">
        <f t="shared" si="0"/>
        <v>0</v>
      </c>
      <c r="F9" s="447"/>
      <c r="G9" s="446"/>
      <c r="H9" s="445">
        <f t="shared" si="1"/>
        <v>0</v>
      </c>
      <c r="I9" s="444"/>
      <c r="J9" s="445"/>
      <c r="K9" s="446">
        <f t="shared" si="2"/>
        <v>0</v>
      </c>
      <c r="L9" s="449">
        <f>CCT!L16</f>
        <v>1</v>
      </c>
      <c r="M9" s="445">
        <f>CCT!K16</f>
        <v>424.28</v>
      </c>
      <c r="N9" s="446">
        <f t="shared" si="3"/>
        <v>424.28</v>
      </c>
      <c r="O9" s="444"/>
      <c r="P9" s="445"/>
      <c r="Q9" s="157">
        <f t="shared" si="4"/>
        <v>0</v>
      </c>
      <c r="R9" s="309">
        <f t="shared" si="25"/>
        <v>1</v>
      </c>
      <c r="S9" s="151">
        <f t="shared" si="26"/>
        <v>424.28</v>
      </c>
      <c r="T9" s="158"/>
      <c r="U9" s="158"/>
      <c r="V9" s="158"/>
      <c r="W9" s="158"/>
      <c r="X9" s="158"/>
      <c r="Y9" s="158"/>
      <c r="Z9" s="158"/>
      <c r="AA9" s="434">
        <f t="shared" si="27"/>
        <v>13.89</v>
      </c>
      <c r="AB9" s="151">
        <f t="shared" si="60"/>
        <v>438.17</v>
      </c>
      <c r="AC9" s="151"/>
      <c r="AD9" s="151">
        <f>(VLOOKUP('Resumo Geral'!A9,VATOTAL,6,FALSE)*20-1)*R9</f>
        <v>279</v>
      </c>
      <c r="AE9" s="151">
        <f t="shared" si="5"/>
        <v>98.54</v>
      </c>
      <c r="AF9" s="151"/>
      <c r="AG9" s="151">
        <f t="shared" si="28"/>
        <v>3.12</v>
      </c>
      <c r="AH9" s="151">
        <f t="shared" si="61"/>
        <v>0</v>
      </c>
      <c r="AI9" s="151">
        <f t="shared" si="6"/>
        <v>8.43</v>
      </c>
      <c r="AJ9" s="151">
        <f t="shared" si="7"/>
        <v>0</v>
      </c>
      <c r="AK9" s="151">
        <v>0</v>
      </c>
      <c r="AL9" s="151">
        <f t="shared" si="29"/>
        <v>389.09</v>
      </c>
      <c r="AM9" s="151">
        <f>C9*'Uniforme Limpeza'!$Z$10+F9*'Uniforme Limpeza'!$Z$11+I9*'Uniforme Limpeza'!$Z$12+L9*'Uniforme Limpeza'!$Z$12+O9*'Uniforme Limpeza'!$Z$12</f>
        <v>39.76</v>
      </c>
      <c r="AN9" s="151">
        <f>I9*'Materiais de Consumo'!$F$33+L9*'Materiais de Consumo'!$F$34+O9*'Materiais de Consumo'!$F$35</f>
        <v>20.65</v>
      </c>
      <c r="AO9" s="151">
        <f>'Equipamentos  TOTAL'!$H$19*'Resumo Geral'!F9+'Resumo Geral'!I9*'Equipamentos  TOTAL'!$I$11+'Equipamentos  TOTAL'!$I$12*'Resumo Geral'!L9+'Resumo Geral'!O9*'Equipamentos  TOTAL'!$I$13</f>
        <v>2.94</v>
      </c>
      <c r="AP9" s="151">
        <f>(I9*'PRODUTOS DE LIMPEZA'!$I$36+L9*'PRODUTOS DE LIMPEZA'!$I$37+O9*'PRODUTOS DE LIMPEZA'!$I$38)</f>
        <v>90.13</v>
      </c>
      <c r="AQ9" s="151">
        <f t="shared" si="30"/>
        <v>153.47999999999999</v>
      </c>
      <c r="AR9" s="158">
        <f t="shared" si="31"/>
        <v>87.63</v>
      </c>
      <c r="AS9" s="158">
        <f t="shared" si="8"/>
        <v>6.57</v>
      </c>
      <c r="AT9" s="159">
        <f t="shared" si="9"/>
        <v>4.38</v>
      </c>
      <c r="AU9" s="158">
        <f t="shared" si="10"/>
        <v>0.88</v>
      </c>
      <c r="AV9" s="159">
        <f t="shared" si="11"/>
        <v>10.95</v>
      </c>
      <c r="AW9" s="158">
        <f t="shared" si="12"/>
        <v>35.049999999999997</v>
      </c>
      <c r="AX9" s="159">
        <f t="shared" si="13"/>
        <v>13.15</v>
      </c>
      <c r="AY9" s="158">
        <f t="shared" si="14"/>
        <v>2.63</v>
      </c>
      <c r="AZ9" s="158">
        <f t="shared" si="15"/>
        <v>161.24</v>
      </c>
      <c r="BA9" s="151">
        <f t="shared" si="32"/>
        <v>36.5</v>
      </c>
      <c r="BB9" s="151">
        <f t="shared" si="33"/>
        <v>12.18</v>
      </c>
      <c r="BC9" s="151">
        <f t="shared" si="34"/>
        <v>17.920000000000002</v>
      </c>
      <c r="BD9" s="151">
        <f t="shared" si="35"/>
        <v>66.599999999999994</v>
      </c>
      <c r="BE9" s="151">
        <f t="shared" si="36"/>
        <v>0.56999999999999995</v>
      </c>
      <c r="BF9" s="151">
        <f t="shared" si="37"/>
        <v>0.22</v>
      </c>
      <c r="BG9" s="151">
        <f t="shared" si="16"/>
        <v>0.79</v>
      </c>
      <c r="BH9" s="151">
        <f t="shared" si="38"/>
        <v>3.29</v>
      </c>
      <c r="BI9" s="151">
        <f t="shared" si="39"/>
        <v>0.26</v>
      </c>
      <c r="BJ9" s="151">
        <f t="shared" si="40"/>
        <v>0.13</v>
      </c>
      <c r="BK9" s="151">
        <f t="shared" si="41"/>
        <v>1.53</v>
      </c>
      <c r="BL9" s="151">
        <f t="shared" si="42"/>
        <v>0.56999999999999995</v>
      </c>
      <c r="BM9" s="151">
        <f t="shared" si="43"/>
        <v>18.84</v>
      </c>
      <c r="BN9" s="151">
        <f t="shared" si="44"/>
        <v>0.74</v>
      </c>
      <c r="BO9" s="151">
        <f t="shared" si="45"/>
        <v>25.36</v>
      </c>
      <c r="BP9" s="151">
        <f t="shared" si="46"/>
        <v>36.5</v>
      </c>
      <c r="BQ9" s="151">
        <f t="shared" si="47"/>
        <v>6.09</v>
      </c>
      <c r="BR9" s="151">
        <f t="shared" si="48"/>
        <v>3.68</v>
      </c>
      <c r="BS9" s="151">
        <f t="shared" si="49"/>
        <v>1.45</v>
      </c>
      <c r="BT9" s="151">
        <f t="shared" si="50"/>
        <v>0</v>
      </c>
      <c r="BU9" s="151">
        <f t="shared" si="51"/>
        <v>17.57</v>
      </c>
      <c r="BV9" s="151">
        <f t="shared" si="52"/>
        <v>65.290000000000006</v>
      </c>
      <c r="BW9" s="151">
        <f t="shared" si="53"/>
        <v>319.29000000000002</v>
      </c>
      <c r="BX9" s="151">
        <f t="shared" si="17"/>
        <v>319.27999999999997</v>
      </c>
      <c r="BY9" s="151">
        <f t="shared" si="18"/>
        <v>1300.02</v>
      </c>
      <c r="BZ9" s="151">
        <f t="shared" si="54"/>
        <v>115.19</v>
      </c>
      <c r="CA9" s="153">
        <f t="shared" si="19"/>
        <v>3</v>
      </c>
      <c r="CB9" s="161">
        <f t="shared" si="20"/>
        <v>12.25</v>
      </c>
      <c r="CC9" s="162">
        <f t="shared" si="21"/>
        <v>3.42</v>
      </c>
      <c r="CD9" s="152">
        <f t="shared" si="55"/>
        <v>51.18</v>
      </c>
      <c r="CE9" s="162">
        <f t="shared" si="22"/>
        <v>8.66</v>
      </c>
      <c r="CF9" s="160">
        <f t="shared" si="23"/>
        <v>129.61000000000001</v>
      </c>
      <c r="CG9" s="162">
        <f t="shared" si="24"/>
        <v>1.88</v>
      </c>
      <c r="CH9" s="151">
        <f t="shared" si="56"/>
        <v>28.14</v>
      </c>
      <c r="CI9" s="151">
        <f t="shared" si="57"/>
        <v>81.400000000000006</v>
      </c>
      <c r="CJ9" s="151">
        <f>BZ9+CD9+CF9+CH9+CI9</f>
        <v>405.52</v>
      </c>
      <c r="CK9" s="156">
        <f>CJ9+BY9</f>
        <v>1705.54</v>
      </c>
    </row>
    <row r="10" spans="1:90" ht="15" customHeight="1">
      <c r="A10" s="442" t="str">
        <f>CCT!D17</f>
        <v>Alto Paranaiba</v>
      </c>
      <c r="B10" s="451" t="str">
        <f>CCT!C17</f>
        <v>Araguari</v>
      </c>
      <c r="C10" s="444"/>
      <c r="D10" s="445"/>
      <c r="E10" s="446">
        <f t="shared" si="0"/>
        <v>0</v>
      </c>
      <c r="F10" s="447"/>
      <c r="G10" s="446"/>
      <c r="H10" s="445">
        <f t="shared" si="1"/>
        <v>0</v>
      </c>
      <c r="I10" s="449">
        <f>CCT!J17</f>
        <v>2</v>
      </c>
      <c r="J10" s="445">
        <f>CCT!I17</f>
        <v>848.57</v>
      </c>
      <c r="K10" s="446">
        <f t="shared" si="2"/>
        <v>1697.14</v>
      </c>
      <c r="L10" s="444"/>
      <c r="M10" s="445"/>
      <c r="N10" s="446">
        <f t="shared" si="3"/>
        <v>0</v>
      </c>
      <c r="O10" s="444"/>
      <c r="P10" s="445"/>
      <c r="Q10" s="157">
        <f t="shared" si="4"/>
        <v>0</v>
      </c>
      <c r="R10" s="309">
        <f t="shared" si="25"/>
        <v>2</v>
      </c>
      <c r="S10" s="151">
        <f t="shared" si="26"/>
        <v>1697.14</v>
      </c>
      <c r="T10" s="158"/>
      <c r="U10" s="158"/>
      <c r="V10" s="158"/>
      <c r="W10" s="158"/>
      <c r="X10" s="158"/>
      <c r="Y10" s="158"/>
      <c r="Z10" s="158"/>
      <c r="AA10" s="434">
        <f t="shared" si="27"/>
        <v>55.54</v>
      </c>
      <c r="AB10" s="151">
        <f t="shared" si="60"/>
        <v>1752.68</v>
      </c>
      <c r="AC10" s="151"/>
      <c r="AD10" s="151">
        <f>(VLOOKUP('Resumo Geral'!A10,VATOTAL,6,FALSE))*R10</f>
        <v>438.04</v>
      </c>
      <c r="AE10" s="151">
        <f t="shared" si="5"/>
        <v>146.16999999999999</v>
      </c>
      <c r="AF10" s="151"/>
      <c r="AG10" s="151">
        <f t="shared" si="28"/>
        <v>6.24</v>
      </c>
      <c r="AH10" s="151">
        <f t="shared" si="61"/>
        <v>38.880000000000003</v>
      </c>
      <c r="AI10" s="151">
        <f t="shared" si="6"/>
        <v>0</v>
      </c>
      <c r="AJ10" s="151">
        <f t="shared" si="7"/>
        <v>0</v>
      </c>
      <c r="AK10" s="151">
        <v>0</v>
      </c>
      <c r="AL10" s="151">
        <f t="shared" si="29"/>
        <v>629.33000000000004</v>
      </c>
      <c r="AM10" s="151">
        <f>C10*'Uniforme Limpeza'!$Z$10+F10*'Uniforme Limpeza'!$Z$11+I10*'Uniforme Limpeza'!$Z$12+L10*'Uniforme Limpeza'!$Z$12+O10*'Uniforme Limpeza'!$Z$12</f>
        <v>79.52</v>
      </c>
      <c r="AN10" s="151">
        <f>I10*'Materiais de Consumo'!$F$33+L10*'Materiais de Consumo'!$F$34+O10*'Materiais de Consumo'!$F$35</f>
        <v>82.58</v>
      </c>
      <c r="AO10" s="151">
        <f>'Equipamentos  TOTAL'!$H$19*'Resumo Geral'!F10+'Resumo Geral'!I10*'Equipamentos  TOTAL'!$I$11+'Equipamentos  TOTAL'!$I$12*'Resumo Geral'!L10+'Resumo Geral'!O10*'Equipamentos  TOTAL'!$I$13</f>
        <v>11.74</v>
      </c>
      <c r="AP10" s="151">
        <f>(I10*'PRODUTOS DE LIMPEZA'!$I$36+L10*'PRODUTOS DE LIMPEZA'!$I$37+O10*'PRODUTOS DE LIMPEZA'!$I$38)</f>
        <v>360.5</v>
      </c>
      <c r="AQ10" s="151">
        <f t="shared" si="30"/>
        <v>534.34</v>
      </c>
      <c r="AR10" s="158">
        <f t="shared" si="31"/>
        <v>350.54</v>
      </c>
      <c r="AS10" s="158">
        <f t="shared" si="8"/>
        <v>26.29</v>
      </c>
      <c r="AT10" s="159">
        <f t="shared" si="9"/>
        <v>17.53</v>
      </c>
      <c r="AU10" s="158">
        <f t="shared" si="10"/>
        <v>3.51</v>
      </c>
      <c r="AV10" s="159">
        <f t="shared" si="11"/>
        <v>43.82</v>
      </c>
      <c r="AW10" s="158">
        <f t="shared" si="12"/>
        <v>140.21</v>
      </c>
      <c r="AX10" s="159">
        <f t="shared" si="13"/>
        <v>52.58</v>
      </c>
      <c r="AY10" s="158">
        <f t="shared" si="14"/>
        <v>10.52</v>
      </c>
      <c r="AZ10" s="158">
        <f t="shared" si="15"/>
        <v>645</v>
      </c>
      <c r="BA10" s="151">
        <f t="shared" si="32"/>
        <v>146</v>
      </c>
      <c r="BB10" s="151">
        <f t="shared" si="33"/>
        <v>48.72</v>
      </c>
      <c r="BC10" s="151">
        <f t="shared" si="34"/>
        <v>71.680000000000007</v>
      </c>
      <c r="BD10" s="151">
        <f t="shared" si="35"/>
        <v>266.39999999999998</v>
      </c>
      <c r="BE10" s="151">
        <f t="shared" si="36"/>
        <v>2.2799999999999998</v>
      </c>
      <c r="BF10" s="151">
        <f t="shared" si="37"/>
        <v>0.88</v>
      </c>
      <c r="BG10" s="151">
        <f t="shared" si="16"/>
        <v>3.16</v>
      </c>
      <c r="BH10" s="151">
        <f t="shared" si="38"/>
        <v>13.15</v>
      </c>
      <c r="BI10" s="151">
        <f t="shared" si="39"/>
        <v>1.05</v>
      </c>
      <c r="BJ10" s="151">
        <f t="shared" si="40"/>
        <v>0.53</v>
      </c>
      <c r="BK10" s="151">
        <f t="shared" si="41"/>
        <v>6.13</v>
      </c>
      <c r="BL10" s="151">
        <f t="shared" si="42"/>
        <v>2.2799999999999998</v>
      </c>
      <c r="BM10" s="151">
        <f t="shared" si="43"/>
        <v>75.37</v>
      </c>
      <c r="BN10" s="151">
        <f t="shared" si="44"/>
        <v>2.98</v>
      </c>
      <c r="BO10" s="151">
        <f t="shared" si="45"/>
        <v>101.49</v>
      </c>
      <c r="BP10" s="151">
        <f t="shared" si="46"/>
        <v>146</v>
      </c>
      <c r="BQ10" s="151">
        <f t="shared" si="47"/>
        <v>24.36</v>
      </c>
      <c r="BR10" s="151">
        <f t="shared" si="48"/>
        <v>14.72</v>
      </c>
      <c r="BS10" s="151">
        <f t="shared" si="49"/>
        <v>5.78</v>
      </c>
      <c r="BT10" s="151">
        <f t="shared" si="50"/>
        <v>0</v>
      </c>
      <c r="BU10" s="151">
        <f t="shared" si="51"/>
        <v>70.28</v>
      </c>
      <c r="BV10" s="151">
        <f t="shared" si="52"/>
        <v>261.14</v>
      </c>
      <c r="BW10" s="151">
        <f t="shared" si="53"/>
        <v>1277.18</v>
      </c>
      <c r="BX10" s="151">
        <f t="shared" si="17"/>
        <v>1277.19</v>
      </c>
      <c r="BY10" s="151">
        <f t="shared" si="18"/>
        <v>4193.54</v>
      </c>
      <c r="BZ10" s="151">
        <f t="shared" si="54"/>
        <v>230.38</v>
      </c>
      <c r="CA10" s="153">
        <f t="shared" si="19"/>
        <v>3</v>
      </c>
      <c r="CB10" s="161">
        <f t="shared" si="20"/>
        <v>12.25</v>
      </c>
      <c r="CC10" s="162">
        <f t="shared" si="21"/>
        <v>3.42</v>
      </c>
      <c r="CD10" s="152">
        <f t="shared" si="55"/>
        <v>156.87</v>
      </c>
      <c r="CE10" s="162">
        <f t="shared" si="22"/>
        <v>8.66</v>
      </c>
      <c r="CF10" s="160">
        <f t="shared" si="23"/>
        <v>397.21</v>
      </c>
      <c r="CG10" s="162">
        <f t="shared" si="24"/>
        <v>1.88</v>
      </c>
      <c r="CH10" s="151">
        <f t="shared" si="56"/>
        <v>86.23</v>
      </c>
      <c r="CI10" s="151">
        <f t="shared" si="57"/>
        <v>162.80000000000001</v>
      </c>
      <c r="CJ10" s="151">
        <f t="shared" si="58"/>
        <v>1033.49</v>
      </c>
      <c r="CK10" s="156">
        <f t="shared" si="59"/>
        <v>5227.03</v>
      </c>
    </row>
    <row r="11" spans="1:90" ht="15" customHeight="1">
      <c r="A11" s="450" t="str">
        <f>CCT!D18</f>
        <v>Araxá</v>
      </c>
      <c r="B11" s="443" t="str">
        <f>CCT!C18</f>
        <v>Araxá</v>
      </c>
      <c r="C11" s="444"/>
      <c r="D11" s="445"/>
      <c r="E11" s="446">
        <f t="shared" si="0"/>
        <v>0</v>
      </c>
      <c r="F11" s="447"/>
      <c r="G11" s="446"/>
      <c r="H11" s="445">
        <f t="shared" si="1"/>
        <v>0</v>
      </c>
      <c r="I11" s="449">
        <f>CCT!J18</f>
        <v>2</v>
      </c>
      <c r="J11" s="445">
        <f>CCT!I18</f>
        <v>876.65</v>
      </c>
      <c r="K11" s="446">
        <f t="shared" si="2"/>
        <v>1753.3</v>
      </c>
      <c r="L11" s="444"/>
      <c r="M11" s="445"/>
      <c r="N11" s="446">
        <f t="shared" si="3"/>
        <v>0</v>
      </c>
      <c r="O11" s="444"/>
      <c r="P11" s="445"/>
      <c r="Q11" s="157">
        <f t="shared" si="4"/>
        <v>0</v>
      </c>
      <c r="R11" s="309">
        <f t="shared" si="25"/>
        <v>2</v>
      </c>
      <c r="S11" s="151">
        <f t="shared" si="26"/>
        <v>1753.3</v>
      </c>
      <c r="T11" s="158"/>
      <c r="U11" s="158"/>
      <c r="V11" s="158"/>
      <c r="W11" s="158"/>
      <c r="X11" s="158"/>
      <c r="Y11" s="158"/>
      <c r="Z11" s="158"/>
      <c r="AA11" s="434">
        <f t="shared" si="27"/>
        <v>57.38</v>
      </c>
      <c r="AB11" s="151">
        <f t="shared" si="60"/>
        <v>1810.68</v>
      </c>
      <c r="AC11" s="151"/>
      <c r="AD11" s="151">
        <f>(VLOOKUP('Resumo Geral'!A11,VATOTAL,6,FALSE)*20-1)*R11</f>
        <v>558</v>
      </c>
      <c r="AE11" s="151">
        <f t="shared" si="5"/>
        <v>142.80000000000001</v>
      </c>
      <c r="AF11" s="151"/>
      <c r="AG11" s="151">
        <f t="shared" si="28"/>
        <v>6.24</v>
      </c>
      <c r="AH11" s="151">
        <f t="shared" si="61"/>
        <v>66.44</v>
      </c>
      <c r="AI11" s="151">
        <f t="shared" si="6"/>
        <v>0</v>
      </c>
      <c r="AJ11" s="151">
        <f t="shared" si="7"/>
        <v>0</v>
      </c>
      <c r="AK11" s="151">
        <v>0</v>
      </c>
      <c r="AL11" s="151">
        <f t="shared" si="29"/>
        <v>773.48</v>
      </c>
      <c r="AM11" s="151">
        <f>C11*'Uniforme Limpeza'!$Z$10+F11*'Uniforme Limpeza'!$Z$11+I11*'Uniforme Limpeza'!$Z$12+L11*'Uniforme Limpeza'!$Z$12+O11*'Uniforme Limpeza'!$Z$12</f>
        <v>79.52</v>
      </c>
      <c r="AN11" s="151">
        <f>I11*'Materiais de Consumo'!$F$33+L11*'Materiais de Consumo'!$F$34+O11*'Materiais de Consumo'!$F$35</f>
        <v>82.58</v>
      </c>
      <c r="AO11" s="151">
        <f>'Equipamentos  TOTAL'!$H$19*'Resumo Geral'!F11+'Resumo Geral'!I11*'Equipamentos  TOTAL'!$I$11+'Equipamentos  TOTAL'!$I$12*'Resumo Geral'!L11+'Resumo Geral'!O11*'Equipamentos  TOTAL'!$I$13</f>
        <v>11.74</v>
      </c>
      <c r="AP11" s="151">
        <f>(I11*'PRODUTOS DE LIMPEZA'!$I$36+L11*'PRODUTOS DE LIMPEZA'!$I$37+O11*'PRODUTOS DE LIMPEZA'!$I$38)</f>
        <v>360.5</v>
      </c>
      <c r="AQ11" s="151">
        <f t="shared" si="30"/>
        <v>534.34</v>
      </c>
      <c r="AR11" s="158">
        <f t="shared" si="31"/>
        <v>362.14</v>
      </c>
      <c r="AS11" s="158">
        <f t="shared" si="8"/>
        <v>27.16</v>
      </c>
      <c r="AT11" s="159">
        <f t="shared" si="9"/>
        <v>18.11</v>
      </c>
      <c r="AU11" s="158">
        <f t="shared" si="10"/>
        <v>3.62</v>
      </c>
      <c r="AV11" s="159">
        <f t="shared" si="11"/>
        <v>45.27</v>
      </c>
      <c r="AW11" s="158">
        <f t="shared" si="12"/>
        <v>144.85</v>
      </c>
      <c r="AX11" s="159">
        <f t="shared" si="13"/>
        <v>54.32</v>
      </c>
      <c r="AY11" s="158">
        <f t="shared" si="14"/>
        <v>10.86</v>
      </c>
      <c r="AZ11" s="158">
        <f t="shared" si="15"/>
        <v>666.33</v>
      </c>
      <c r="BA11" s="151">
        <f t="shared" si="32"/>
        <v>150.83000000000001</v>
      </c>
      <c r="BB11" s="151">
        <f t="shared" si="33"/>
        <v>50.34</v>
      </c>
      <c r="BC11" s="151">
        <f t="shared" si="34"/>
        <v>74.06</v>
      </c>
      <c r="BD11" s="151">
        <f t="shared" si="35"/>
        <v>275.23</v>
      </c>
      <c r="BE11" s="151">
        <f t="shared" si="36"/>
        <v>2.35</v>
      </c>
      <c r="BF11" s="151">
        <f t="shared" si="37"/>
        <v>0.91</v>
      </c>
      <c r="BG11" s="151">
        <f t="shared" si="16"/>
        <v>3.26</v>
      </c>
      <c r="BH11" s="151">
        <f t="shared" si="38"/>
        <v>13.58</v>
      </c>
      <c r="BI11" s="151">
        <f t="shared" si="39"/>
        <v>1.0900000000000001</v>
      </c>
      <c r="BJ11" s="151">
        <f t="shared" si="40"/>
        <v>0.54</v>
      </c>
      <c r="BK11" s="151">
        <f t="shared" si="41"/>
        <v>6.34</v>
      </c>
      <c r="BL11" s="151">
        <f t="shared" si="42"/>
        <v>2.35</v>
      </c>
      <c r="BM11" s="151">
        <f t="shared" si="43"/>
        <v>77.86</v>
      </c>
      <c r="BN11" s="151">
        <f t="shared" si="44"/>
        <v>3.08</v>
      </c>
      <c r="BO11" s="151">
        <f t="shared" si="45"/>
        <v>104.84</v>
      </c>
      <c r="BP11" s="151">
        <f t="shared" si="46"/>
        <v>150.83000000000001</v>
      </c>
      <c r="BQ11" s="151">
        <f t="shared" si="47"/>
        <v>25.17</v>
      </c>
      <c r="BR11" s="151">
        <f t="shared" si="48"/>
        <v>15.21</v>
      </c>
      <c r="BS11" s="151">
        <f t="shared" si="49"/>
        <v>5.98</v>
      </c>
      <c r="BT11" s="151">
        <f t="shared" si="50"/>
        <v>0</v>
      </c>
      <c r="BU11" s="151">
        <f t="shared" si="51"/>
        <v>72.61</v>
      </c>
      <c r="BV11" s="151">
        <f t="shared" si="52"/>
        <v>269.8</v>
      </c>
      <c r="BW11" s="151">
        <f t="shared" si="53"/>
        <v>1319.44</v>
      </c>
      <c r="BX11" s="151">
        <f t="shared" si="17"/>
        <v>1319.46</v>
      </c>
      <c r="BY11" s="151">
        <f t="shared" si="18"/>
        <v>4437.96</v>
      </c>
      <c r="BZ11" s="151">
        <f t="shared" si="54"/>
        <v>230.38</v>
      </c>
      <c r="CA11" s="153">
        <f t="shared" si="19"/>
        <v>2</v>
      </c>
      <c r="CB11" s="161">
        <f t="shared" si="20"/>
        <v>11.25</v>
      </c>
      <c r="CC11" s="162">
        <f t="shared" si="21"/>
        <v>2.25</v>
      </c>
      <c r="CD11" s="152">
        <f t="shared" si="55"/>
        <v>108.7</v>
      </c>
      <c r="CE11" s="162">
        <f t="shared" si="22"/>
        <v>8.56</v>
      </c>
      <c r="CF11" s="160">
        <f t="shared" si="23"/>
        <v>413.55</v>
      </c>
      <c r="CG11" s="162">
        <f t="shared" si="24"/>
        <v>1.86</v>
      </c>
      <c r="CH11" s="151">
        <f t="shared" si="56"/>
        <v>89.86</v>
      </c>
      <c r="CI11" s="151">
        <f t="shared" si="57"/>
        <v>162.80000000000001</v>
      </c>
      <c r="CJ11" s="151">
        <f t="shared" si="58"/>
        <v>1005.29</v>
      </c>
      <c r="CK11" s="156">
        <f t="shared" si="59"/>
        <v>5443.25</v>
      </c>
    </row>
    <row r="12" spans="1:90" ht="15" customHeight="1">
      <c r="A12" s="450" t="str">
        <f>CCT!D19</f>
        <v>Região de Divinopolis</v>
      </c>
      <c r="B12" s="443" t="str">
        <f>CCT!C19</f>
        <v>Arcos</v>
      </c>
      <c r="C12" s="444"/>
      <c r="D12" s="445"/>
      <c r="E12" s="446">
        <f t="shared" si="0"/>
        <v>0</v>
      </c>
      <c r="F12" s="447"/>
      <c r="G12" s="446"/>
      <c r="H12" s="445">
        <f t="shared" si="1"/>
        <v>0</v>
      </c>
      <c r="I12" s="444"/>
      <c r="J12" s="445"/>
      <c r="K12" s="446">
        <f t="shared" si="2"/>
        <v>0</v>
      </c>
      <c r="L12" s="444"/>
      <c r="M12" s="445"/>
      <c r="N12" s="446">
        <f t="shared" si="3"/>
        <v>0</v>
      </c>
      <c r="O12" s="449">
        <f>CCT!N19</f>
        <v>1</v>
      </c>
      <c r="P12" s="445">
        <f>CCT!M19</f>
        <v>212.14</v>
      </c>
      <c r="Q12" s="157">
        <f t="shared" si="4"/>
        <v>212.14</v>
      </c>
      <c r="R12" s="309">
        <f t="shared" si="25"/>
        <v>1</v>
      </c>
      <c r="S12" s="151">
        <f t="shared" si="26"/>
        <v>212.14</v>
      </c>
      <c r="T12" s="158"/>
      <c r="U12" s="158"/>
      <c r="V12" s="158"/>
      <c r="W12" s="158"/>
      <c r="X12" s="158"/>
      <c r="Y12" s="158"/>
      <c r="Z12" s="158"/>
      <c r="AA12" s="434">
        <f t="shared" si="27"/>
        <v>6.94</v>
      </c>
      <c r="AB12" s="151">
        <f t="shared" si="60"/>
        <v>219.08</v>
      </c>
      <c r="AC12" s="151"/>
      <c r="AD12" s="151">
        <f>(VLOOKUP('Resumo Geral'!A12,VATOTAL,6,FALSE)*20-1)*R12</f>
        <v>279</v>
      </c>
      <c r="AE12" s="151">
        <f t="shared" si="5"/>
        <v>111.27</v>
      </c>
      <c r="AF12" s="151"/>
      <c r="AG12" s="151">
        <f t="shared" si="28"/>
        <v>3.12</v>
      </c>
      <c r="AH12" s="151">
        <f t="shared" si="61"/>
        <v>28.19</v>
      </c>
      <c r="AI12" s="151">
        <f t="shared" si="6"/>
        <v>0</v>
      </c>
      <c r="AJ12" s="151">
        <f t="shared" si="7"/>
        <v>0</v>
      </c>
      <c r="AK12" s="151">
        <v>0</v>
      </c>
      <c r="AL12" s="151">
        <f t="shared" si="29"/>
        <v>421.58</v>
      </c>
      <c r="AM12" s="151">
        <f>C12*'Uniforme Limpeza'!$Z$10+F12*'Uniforme Limpeza'!$Z$11+I12*'Uniforme Limpeza'!$Z$12+L12*'Uniforme Limpeza'!$Z$12+O12*'Uniforme Limpeza'!$Z$12</f>
        <v>39.76</v>
      </c>
      <c r="AN12" s="151">
        <f>I12*'Materiais de Consumo'!$F$33+L12*'Materiais de Consumo'!$F$34+O12*'Materiais de Consumo'!$F$35</f>
        <v>10.32</v>
      </c>
      <c r="AO12" s="151">
        <f>'Equipamentos  TOTAL'!$H$19*'Resumo Geral'!F12+'Resumo Geral'!I12*'Equipamentos  TOTAL'!$I$11+'Equipamentos  TOTAL'!$I$12*'Resumo Geral'!L12+'Resumo Geral'!O12*'Equipamentos  TOTAL'!$I$13</f>
        <v>1.47</v>
      </c>
      <c r="AP12" s="151">
        <f>(I12*'PRODUTOS DE LIMPEZA'!$I$36+L12*'PRODUTOS DE LIMPEZA'!$I$37+O12*'PRODUTOS DE LIMPEZA'!$I$38)</f>
        <v>45.06</v>
      </c>
      <c r="AQ12" s="151">
        <f t="shared" si="30"/>
        <v>96.61</v>
      </c>
      <c r="AR12" s="158">
        <f t="shared" si="31"/>
        <v>43.82</v>
      </c>
      <c r="AS12" s="158">
        <f t="shared" si="8"/>
        <v>3.29</v>
      </c>
      <c r="AT12" s="159">
        <f t="shared" si="9"/>
        <v>2.19</v>
      </c>
      <c r="AU12" s="158">
        <f t="shared" si="10"/>
        <v>0.44</v>
      </c>
      <c r="AV12" s="159">
        <f t="shared" si="11"/>
        <v>5.48</v>
      </c>
      <c r="AW12" s="158">
        <f t="shared" si="12"/>
        <v>17.53</v>
      </c>
      <c r="AX12" s="159">
        <f t="shared" si="13"/>
        <v>6.57</v>
      </c>
      <c r="AY12" s="158">
        <f t="shared" si="14"/>
        <v>1.31</v>
      </c>
      <c r="AZ12" s="158">
        <f t="shared" si="15"/>
        <v>80.63</v>
      </c>
      <c r="BA12" s="151">
        <f t="shared" si="32"/>
        <v>18.25</v>
      </c>
      <c r="BB12" s="151">
        <f t="shared" si="33"/>
        <v>6.09</v>
      </c>
      <c r="BC12" s="151">
        <f t="shared" si="34"/>
        <v>8.9600000000000009</v>
      </c>
      <c r="BD12" s="151">
        <f t="shared" si="35"/>
        <v>33.299999999999997</v>
      </c>
      <c r="BE12" s="151">
        <f t="shared" si="36"/>
        <v>0.28000000000000003</v>
      </c>
      <c r="BF12" s="151">
        <f t="shared" si="37"/>
        <v>0.11</v>
      </c>
      <c r="BG12" s="151">
        <f t="shared" si="16"/>
        <v>0.39</v>
      </c>
      <c r="BH12" s="151">
        <f t="shared" si="38"/>
        <v>1.64</v>
      </c>
      <c r="BI12" s="151">
        <f t="shared" si="39"/>
        <v>0.13</v>
      </c>
      <c r="BJ12" s="151">
        <f t="shared" si="40"/>
        <v>7.0000000000000007E-2</v>
      </c>
      <c r="BK12" s="151">
        <f t="shared" si="41"/>
        <v>0.77</v>
      </c>
      <c r="BL12" s="151">
        <f t="shared" si="42"/>
        <v>0.28000000000000003</v>
      </c>
      <c r="BM12" s="151">
        <f t="shared" si="43"/>
        <v>9.42</v>
      </c>
      <c r="BN12" s="151">
        <f t="shared" si="44"/>
        <v>0.37</v>
      </c>
      <c r="BO12" s="151">
        <f t="shared" si="45"/>
        <v>12.68</v>
      </c>
      <c r="BP12" s="151">
        <f t="shared" si="46"/>
        <v>18.25</v>
      </c>
      <c r="BQ12" s="151">
        <f t="shared" si="47"/>
        <v>3.05</v>
      </c>
      <c r="BR12" s="151">
        <f t="shared" si="48"/>
        <v>1.84</v>
      </c>
      <c r="BS12" s="151">
        <f t="shared" si="49"/>
        <v>0.72</v>
      </c>
      <c r="BT12" s="151">
        <f t="shared" si="50"/>
        <v>0</v>
      </c>
      <c r="BU12" s="151">
        <f t="shared" si="51"/>
        <v>8.7899999999999991</v>
      </c>
      <c r="BV12" s="151">
        <f t="shared" si="52"/>
        <v>32.65</v>
      </c>
      <c r="BW12" s="151">
        <f t="shared" si="53"/>
        <v>159.63999999999999</v>
      </c>
      <c r="BX12" s="151">
        <f t="shared" si="17"/>
        <v>159.65</v>
      </c>
      <c r="BY12" s="151">
        <f t="shared" si="18"/>
        <v>896.92</v>
      </c>
      <c r="BZ12" s="151">
        <f t="shared" si="54"/>
        <v>115.19</v>
      </c>
      <c r="CA12" s="153">
        <f t="shared" si="19"/>
        <v>2</v>
      </c>
      <c r="CB12" s="161">
        <f t="shared" si="20"/>
        <v>11.25</v>
      </c>
      <c r="CC12" s="162">
        <f t="shared" si="21"/>
        <v>2.25</v>
      </c>
      <c r="CD12" s="152">
        <f t="shared" si="55"/>
        <v>24.6</v>
      </c>
      <c r="CE12" s="162">
        <f t="shared" si="22"/>
        <v>8.56</v>
      </c>
      <c r="CF12" s="160">
        <f t="shared" si="23"/>
        <v>93.6</v>
      </c>
      <c r="CG12" s="162">
        <f t="shared" si="24"/>
        <v>1.86</v>
      </c>
      <c r="CH12" s="151">
        <f t="shared" si="56"/>
        <v>20.34</v>
      </c>
      <c r="CI12" s="151">
        <f t="shared" si="57"/>
        <v>81.400000000000006</v>
      </c>
      <c r="CJ12" s="151">
        <f t="shared" si="58"/>
        <v>335.13</v>
      </c>
      <c r="CK12" s="156">
        <f t="shared" si="59"/>
        <v>1232.05</v>
      </c>
    </row>
    <row r="13" spans="1:90" ht="15" customHeight="1">
      <c r="A13" s="450" t="str">
        <f>CCT!D20</f>
        <v>Fethemg Interior</v>
      </c>
      <c r="B13" s="443" t="str">
        <f>CCT!C20</f>
        <v>Arinos</v>
      </c>
      <c r="C13" s="444"/>
      <c r="D13" s="445"/>
      <c r="E13" s="446">
        <f t="shared" si="0"/>
        <v>0</v>
      </c>
      <c r="F13" s="447"/>
      <c r="G13" s="446"/>
      <c r="H13" s="445">
        <f t="shared" si="1"/>
        <v>0</v>
      </c>
      <c r="I13" s="444"/>
      <c r="J13" s="445"/>
      <c r="K13" s="446">
        <f t="shared" si="2"/>
        <v>0</v>
      </c>
      <c r="L13" s="444"/>
      <c r="M13" s="445"/>
      <c r="N13" s="446">
        <f t="shared" si="3"/>
        <v>0</v>
      </c>
      <c r="O13" s="449">
        <f>CCT!N20</f>
        <v>1</v>
      </c>
      <c r="P13" s="445">
        <f>CCT!M20</f>
        <v>212.14</v>
      </c>
      <c r="Q13" s="157">
        <f t="shared" si="4"/>
        <v>212.14</v>
      </c>
      <c r="R13" s="309">
        <f t="shared" si="25"/>
        <v>1</v>
      </c>
      <c r="S13" s="151">
        <f t="shared" si="26"/>
        <v>212.14</v>
      </c>
      <c r="T13" s="158"/>
      <c r="U13" s="158"/>
      <c r="V13" s="158"/>
      <c r="W13" s="158"/>
      <c r="X13" s="158"/>
      <c r="Y13" s="158"/>
      <c r="Z13" s="158"/>
      <c r="AA13" s="434">
        <f t="shared" si="27"/>
        <v>6.94</v>
      </c>
      <c r="AB13" s="151">
        <f t="shared" si="60"/>
        <v>219.08</v>
      </c>
      <c r="AC13" s="151"/>
      <c r="AD13" s="151">
        <f>(VLOOKUP('Resumo Geral'!A13,VATOTAL,6,FALSE)*20-1)*R13</f>
        <v>279</v>
      </c>
      <c r="AE13" s="151">
        <f t="shared" si="5"/>
        <v>111.27</v>
      </c>
      <c r="AF13" s="151"/>
      <c r="AG13" s="151">
        <f t="shared" si="28"/>
        <v>3.12</v>
      </c>
      <c r="AH13" s="151">
        <f t="shared" si="61"/>
        <v>0</v>
      </c>
      <c r="AI13" s="151">
        <f t="shared" si="6"/>
        <v>8.43</v>
      </c>
      <c r="AJ13" s="151">
        <f t="shared" si="7"/>
        <v>0</v>
      </c>
      <c r="AK13" s="151">
        <v>0</v>
      </c>
      <c r="AL13" s="151">
        <f t="shared" si="29"/>
        <v>401.82</v>
      </c>
      <c r="AM13" s="151">
        <f>C13*'Uniforme Limpeza'!$Z$10+F13*'Uniforme Limpeza'!$Z$11+I13*'Uniforme Limpeza'!$Z$12+L13*'Uniforme Limpeza'!$Z$12+O13*'Uniforme Limpeza'!$Z$12</f>
        <v>39.76</v>
      </c>
      <c r="AN13" s="151">
        <f>I13*'Materiais de Consumo'!$F$33+L13*'Materiais de Consumo'!$F$34+O13*'Materiais de Consumo'!$F$35</f>
        <v>10.32</v>
      </c>
      <c r="AO13" s="151">
        <f>'Equipamentos  TOTAL'!$H$19*'Resumo Geral'!F13+'Resumo Geral'!I13*'Equipamentos  TOTAL'!$I$11+'Equipamentos  TOTAL'!$I$12*'Resumo Geral'!L13+'Resumo Geral'!O13*'Equipamentos  TOTAL'!$I$13</f>
        <v>1.47</v>
      </c>
      <c r="AP13" s="151">
        <f>(I13*'PRODUTOS DE LIMPEZA'!$I$36+L13*'PRODUTOS DE LIMPEZA'!$I$37+O13*'PRODUTOS DE LIMPEZA'!$I$38)</f>
        <v>45.06</v>
      </c>
      <c r="AQ13" s="151">
        <f t="shared" si="30"/>
        <v>96.61</v>
      </c>
      <c r="AR13" s="158">
        <f t="shared" si="31"/>
        <v>43.82</v>
      </c>
      <c r="AS13" s="158">
        <f t="shared" si="8"/>
        <v>3.29</v>
      </c>
      <c r="AT13" s="159">
        <f t="shared" si="9"/>
        <v>2.19</v>
      </c>
      <c r="AU13" s="158">
        <f t="shared" si="10"/>
        <v>0.44</v>
      </c>
      <c r="AV13" s="159">
        <f t="shared" si="11"/>
        <v>5.48</v>
      </c>
      <c r="AW13" s="158">
        <f t="shared" si="12"/>
        <v>17.53</v>
      </c>
      <c r="AX13" s="159">
        <f t="shared" si="13"/>
        <v>6.57</v>
      </c>
      <c r="AY13" s="158">
        <f t="shared" si="14"/>
        <v>1.31</v>
      </c>
      <c r="AZ13" s="158">
        <f t="shared" si="15"/>
        <v>80.63</v>
      </c>
      <c r="BA13" s="151">
        <f t="shared" si="32"/>
        <v>18.25</v>
      </c>
      <c r="BB13" s="151">
        <f t="shared" si="33"/>
        <v>6.09</v>
      </c>
      <c r="BC13" s="151">
        <f t="shared" si="34"/>
        <v>8.9600000000000009</v>
      </c>
      <c r="BD13" s="151">
        <f t="shared" si="35"/>
        <v>33.299999999999997</v>
      </c>
      <c r="BE13" s="151">
        <f t="shared" si="36"/>
        <v>0.28000000000000003</v>
      </c>
      <c r="BF13" s="151">
        <f t="shared" si="37"/>
        <v>0.11</v>
      </c>
      <c r="BG13" s="151">
        <f t="shared" si="16"/>
        <v>0.39</v>
      </c>
      <c r="BH13" s="151">
        <f t="shared" si="38"/>
        <v>1.64</v>
      </c>
      <c r="BI13" s="151">
        <f t="shared" si="39"/>
        <v>0.13</v>
      </c>
      <c r="BJ13" s="151">
        <f t="shared" si="40"/>
        <v>7.0000000000000007E-2</v>
      </c>
      <c r="BK13" s="151">
        <f t="shared" si="41"/>
        <v>0.77</v>
      </c>
      <c r="BL13" s="151">
        <f t="shared" si="42"/>
        <v>0.28000000000000003</v>
      </c>
      <c r="BM13" s="151">
        <f t="shared" si="43"/>
        <v>9.42</v>
      </c>
      <c r="BN13" s="151">
        <f t="shared" si="44"/>
        <v>0.37</v>
      </c>
      <c r="BO13" s="151">
        <f t="shared" si="45"/>
        <v>12.68</v>
      </c>
      <c r="BP13" s="151">
        <f t="shared" si="46"/>
        <v>18.25</v>
      </c>
      <c r="BQ13" s="151">
        <f t="shared" si="47"/>
        <v>3.05</v>
      </c>
      <c r="BR13" s="151">
        <f t="shared" si="48"/>
        <v>1.84</v>
      </c>
      <c r="BS13" s="151">
        <f t="shared" si="49"/>
        <v>0.72</v>
      </c>
      <c r="BT13" s="151">
        <f t="shared" si="50"/>
        <v>0</v>
      </c>
      <c r="BU13" s="151">
        <f t="shared" si="51"/>
        <v>8.7899999999999991</v>
      </c>
      <c r="BV13" s="151">
        <f t="shared" si="52"/>
        <v>32.65</v>
      </c>
      <c r="BW13" s="151">
        <f t="shared" si="53"/>
        <v>159.63999999999999</v>
      </c>
      <c r="BX13" s="151">
        <f t="shared" si="17"/>
        <v>159.65</v>
      </c>
      <c r="BY13" s="151">
        <f t="shared" si="18"/>
        <v>877.16</v>
      </c>
      <c r="BZ13" s="151">
        <f t="shared" si="54"/>
        <v>115.19</v>
      </c>
      <c r="CA13" s="153">
        <f t="shared" si="19"/>
        <v>3</v>
      </c>
      <c r="CB13" s="161">
        <f t="shared" si="20"/>
        <v>12.25</v>
      </c>
      <c r="CC13" s="162">
        <f t="shared" si="21"/>
        <v>3.42</v>
      </c>
      <c r="CD13" s="152">
        <f t="shared" si="55"/>
        <v>36.72</v>
      </c>
      <c r="CE13" s="162">
        <f t="shared" si="22"/>
        <v>8.66</v>
      </c>
      <c r="CF13" s="160">
        <f t="shared" si="23"/>
        <v>92.99</v>
      </c>
      <c r="CG13" s="162">
        <f t="shared" si="24"/>
        <v>1.88</v>
      </c>
      <c r="CH13" s="151">
        <f t="shared" si="56"/>
        <v>20.190000000000001</v>
      </c>
      <c r="CI13" s="151">
        <f t="shared" si="57"/>
        <v>81.400000000000006</v>
      </c>
      <c r="CJ13" s="151">
        <f t="shared" si="58"/>
        <v>346.49</v>
      </c>
      <c r="CK13" s="156">
        <f t="shared" si="59"/>
        <v>1223.6500000000001</v>
      </c>
    </row>
    <row r="14" spans="1:90" ht="15" customHeight="1">
      <c r="A14" s="452" t="str">
        <f>CCT!D21</f>
        <v>Região de Juiz de Fora</v>
      </c>
      <c r="B14" s="443" t="str">
        <f>CCT!C21</f>
        <v>Barbacena</v>
      </c>
      <c r="C14" s="444"/>
      <c r="D14" s="445"/>
      <c r="E14" s="446">
        <f t="shared" si="0"/>
        <v>0</v>
      </c>
      <c r="F14" s="447"/>
      <c r="G14" s="446"/>
      <c r="H14" s="445">
        <f t="shared" si="1"/>
        <v>0</v>
      </c>
      <c r="I14" s="449">
        <f>CCT!J21</f>
        <v>2</v>
      </c>
      <c r="J14" s="445">
        <f>CCT!I21</f>
        <v>848.57</v>
      </c>
      <c r="K14" s="446">
        <f t="shared" si="2"/>
        <v>1697.14</v>
      </c>
      <c r="L14" s="444"/>
      <c r="M14" s="445"/>
      <c r="N14" s="446">
        <f t="shared" si="3"/>
        <v>0</v>
      </c>
      <c r="O14" s="444"/>
      <c r="P14" s="445"/>
      <c r="Q14" s="157">
        <f t="shared" si="4"/>
        <v>0</v>
      </c>
      <c r="R14" s="309">
        <f t="shared" si="25"/>
        <v>2</v>
      </c>
      <c r="S14" s="151">
        <f t="shared" si="26"/>
        <v>1697.14</v>
      </c>
      <c r="T14" s="158"/>
      <c r="U14" s="158"/>
      <c r="V14" s="158"/>
      <c r="W14" s="158"/>
      <c r="X14" s="158"/>
      <c r="Y14" s="158"/>
      <c r="Z14" s="158"/>
      <c r="AA14" s="434">
        <f t="shared" si="27"/>
        <v>55.54</v>
      </c>
      <c r="AB14" s="151">
        <f t="shared" si="60"/>
        <v>1752.68</v>
      </c>
      <c r="AC14" s="151"/>
      <c r="AD14" s="151">
        <f>(VLOOKUP('Resumo Geral'!A14,VATOTAL,6,FALSE)*20-1)*R14</f>
        <v>558</v>
      </c>
      <c r="AE14" s="151">
        <f t="shared" si="5"/>
        <v>146.16999999999999</v>
      </c>
      <c r="AF14" s="151"/>
      <c r="AG14" s="151">
        <f t="shared" si="28"/>
        <v>6.24</v>
      </c>
      <c r="AH14" s="151">
        <f t="shared" si="61"/>
        <v>0</v>
      </c>
      <c r="AI14" s="151">
        <f t="shared" si="6"/>
        <v>0</v>
      </c>
      <c r="AJ14" s="151">
        <f t="shared" si="7"/>
        <v>0</v>
      </c>
      <c r="AK14" s="151">
        <v>0</v>
      </c>
      <c r="AL14" s="151">
        <f t="shared" si="29"/>
        <v>710.41</v>
      </c>
      <c r="AM14" s="151">
        <f>C14*'Uniforme Limpeza'!$Z$10+F14*'Uniforme Limpeza'!$Z$11+I14*'Uniforme Limpeza'!$Z$12+L14*'Uniforme Limpeza'!$Z$12+O14*'Uniforme Limpeza'!$Z$12</f>
        <v>79.52</v>
      </c>
      <c r="AN14" s="151">
        <f>I14*'Materiais de Consumo'!$F$33+L14*'Materiais de Consumo'!$F$34+O14*'Materiais de Consumo'!$F$35</f>
        <v>82.58</v>
      </c>
      <c r="AO14" s="151">
        <f>'Equipamentos  TOTAL'!$H$19*'Resumo Geral'!F14+'Resumo Geral'!I14*'Equipamentos  TOTAL'!$I$11+'Equipamentos  TOTAL'!$I$12*'Resumo Geral'!L14+'Resumo Geral'!O14*'Equipamentos  TOTAL'!$I$13</f>
        <v>11.74</v>
      </c>
      <c r="AP14" s="151">
        <f>(I14*'PRODUTOS DE LIMPEZA'!$I$36+L14*'PRODUTOS DE LIMPEZA'!$I$37+O14*'PRODUTOS DE LIMPEZA'!$I$38)</f>
        <v>360.5</v>
      </c>
      <c r="AQ14" s="151">
        <f t="shared" si="30"/>
        <v>534.34</v>
      </c>
      <c r="AR14" s="158">
        <f t="shared" si="31"/>
        <v>350.54</v>
      </c>
      <c r="AS14" s="158">
        <f t="shared" si="8"/>
        <v>26.29</v>
      </c>
      <c r="AT14" s="159">
        <f t="shared" si="9"/>
        <v>17.53</v>
      </c>
      <c r="AU14" s="158">
        <f t="shared" si="10"/>
        <v>3.51</v>
      </c>
      <c r="AV14" s="159">
        <f t="shared" si="11"/>
        <v>43.82</v>
      </c>
      <c r="AW14" s="158">
        <f t="shared" si="12"/>
        <v>140.21</v>
      </c>
      <c r="AX14" s="159">
        <f t="shared" si="13"/>
        <v>52.58</v>
      </c>
      <c r="AY14" s="158">
        <f t="shared" si="14"/>
        <v>10.52</v>
      </c>
      <c r="AZ14" s="158">
        <f t="shared" si="15"/>
        <v>645</v>
      </c>
      <c r="BA14" s="151">
        <f t="shared" si="32"/>
        <v>146</v>
      </c>
      <c r="BB14" s="151">
        <f t="shared" si="33"/>
        <v>48.72</v>
      </c>
      <c r="BC14" s="151">
        <f t="shared" si="34"/>
        <v>71.680000000000007</v>
      </c>
      <c r="BD14" s="151">
        <f t="shared" si="35"/>
        <v>266.39999999999998</v>
      </c>
      <c r="BE14" s="151">
        <f t="shared" si="36"/>
        <v>2.2799999999999998</v>
      </c>
      <c r="BF14" s="151">
        <f t="shared" si="37"/>
        <v>0.88</v>
      </c>
      <c r="BG14" s="151">
        <f t="shared" si="16"/>
        <v>3.16</v>
      </c>
      <c r="BH14" s="151">
        <f t="shared" si="38"/>
        <v>13.15</v>
      </c>
      <c r="BI14" s="151">
        <f t="shared" si="39"/>
        <v>1.05</v>
      </c>
      <c r="BJ14" s="151">
        <f t="shared" si="40"/>
        <v>0.53</v>
      </c>
      <c r="BK14" s="151">
        <f t="shared" si="41"/>
        <v>6.13</v>
      </c>
      <c r="BL14" s="151">
        <f t="shared" si="42"/>
        <v>2.2799999999999998</v>
      </c>
      <c r="BM14" s="151">
        <f t="shared" si="43"/>
        <v>75.37</v>
      </c>
      <c r="BN14" s="151">
        <f t="shared" si="44"/>
        <v>2.98</v>
      </c>
      <c r="BO14" s="151">
        <f t="shared" si="45"/>
        <v>101.49</v>
      </c>
      <c r="BP14" s="151">
        <f t="shared" si="46"/>
        <v>146</v>
      </c>
      <c r="BQ14" s="151">
        <f t="shared" si="47"/>
        <v>24.36</v>
      </c>
      <c r="BR14" s="151">
        <f t="shared" si="48"/>
        <v>14.72</v>
      </c>
      <c r="BS14" s="151">
        <f t="shared" si="49"/>
        <v>5.78</v>
      </c>
      <c r="BT14" s="151">
        <f t="shared" si="50"/>
        <v>0</v>
      </c>
      <c r="BU14" s="151">
        <f t="shared" si="51"/>
        <v>70.28</v>
      </c>
      <c r="BV14" s="151">
        <f t="shared" si="52"/>
        <v>261.14</v>
      </c>
      <c r="BW14" s="151">
        <f t="shared" si="53"/>
        <v>1277.18</v>
      </c>
      <c r="BX14" s="151">
        <f t="shared" si="17"/>
        <v>1277.19</v>
      </c>
      <c r="BY14" s="151">
        <f t="shared" si="18"/>
        <v>4274.62</v>
      </c>
      <c r="BZ14" s="151">
        <f t="shared" si="54"/>
        <v>230.38</v>
      </c>
      <c r="CA14" s="153">
        <f t="shared" si="19"/>
        <v>2.5</v>
      </c>
      <c r="CB14" s="161">
        <f t="shared" si="20"/>
        <v>11.75</v>
      </c>
      <c r="CC14" s="162">
        <f t="shared" si="21"/>
        <v>2.83</v>
      </c>
      <c r="CD14" s="152">
        <f t="shared" si="55"/>
        <v>132.1</v>
      </c>
      <c r="CE14" s="162">
        <f t="shared" si="22"/>
        <v>8.61</v>
      </c>
      <c r="CF14" s="160">
        <f t="shared" si="23"/>
        <v>401.9</v>
      </c>
      <c r="CG14" s="162">
        <f t="shared" si="24"/>
        <v>1.87</v>
      </c>
      <c r="CH14" s="151">
        <f t="shared" si="56"/>
        <v>87.29</v>
      </c>
      <c r="CI14" s="151">
        <f t="shared" si="57"/>
        <v>162.80000000000001</v>
      </c>
      <c r="CJ14" s="151">
        <f t="shared" si="58"/>
        <v>1014.47</v>
      </c>
      <c r="CK14" s="156">
        <f t="shared" si="59"/>
        <v>5289.09</v>
      </c>
    </row>
    <row r="15" spans="1:90" ht="15" customHeight="1">
      <c r="A15" s="450" t="str">
        <f>CCT!D22</f>
        <v>Sind - Asseio</v>
      </c>
      <c r="B15" s="443" t="str">
        <f>CCT!C22</f>
        <v>Betim</v>
      </c>
      <c r="C15" s="444"/>
      <c r="D15" s="445"/>
      <c r="E15" s="446">
        <f t="shared" si="0"/>
        <v>0</v>
      </c>
      <c r="F15" s="447"/>
      <c r="G15" s="446"/>
      <c r="H15" s="445">
        <f t="shared" si="1"/>
        <v>0</v>
      </c>
      <c r="I15" s="449">
        <f>CCT!J22</f>
        <v>2</v>
      </c>
      <c r="J15" s="445">
        <f>CCT!I22</f>
        <v>876.66</v>
      </c>
      <c r="K15" s="446">
        <f t="shared" si="2"/>
        <v>1753.32</v>
      </c>
      <c r="L15" s="444"/>
      <c r="M15" s="445"/>
      <c r="N15" s="446">
        <f t="shared" si="3"/>
        <v>0</v>
      </c>
      <c r="O15" s="444"/>
      <c r="P15" s="445"/>
      <c r="Q15" s="157">
        <f t="shared" si="4"/>
        <v>0</v>
      </c>
      <c r="R15" s="309">
        <f t="shared" si="25"/>
        <v>2</v>
      </c>
      <c r="S15" s="151">
        <f t="shared" si="26"/>
        <v>1753.32</v>
      </c>
      <c r="T15" s="158"/>
      <c r="U15" s="158"/>
      <c r="V15" s="158"/>
      <c r="W15" s="158"/>
      <c r="X15" s="158"/>
      <c r="Y15" s="158"/>
      <c r="Z15" s="158"/>
      <c r="AA15" s="434">
        <f t="shared" si="27"/>
        <v>57.38</v>
      </c>
      <c r="AB15" s="151">
        <f t="shared" si="60"/>
        <v>1810.7</v>
      </c>
      <c r="AC15" s="151"/>
      <c r="AD15" s="151">
        <f>(VLOOKUP('Resumo Geral'!A15,VATOTAL,6,FALSE)*20-1)*R15</f>
        <v>558</v>
      </c>
      <c r="AE15" s="151">
        <f t="shared" si="5"/>
        <v>142.80000000000001</v>
      </c>
      <c r="AF15" s="151"/>
      <c r="AG15" s="151">
        <f t="shared" si="28"/>
        <v>6.24</v>
      </c>
      <c r="AH15" s="151">
        <f t="shared" si="61"/>
        <v>0</v>
      </c>
      <c r="AI15" s="151">
        <f t="shared" si="6"/>
        <v>16.86</v>
      </c>
      <c r="AJ15" s="151">
        <f t="shared" si="7"/>
        <v>82.06</v>
      </c>
      <c r="AK15" s="151">
        <v>0</v>
      </c>
      <c r="AL15" s="151">
        <f t="shared" si="29"/>
        <v>805.96</v>
      </c>
      <c r="AM15" s="151">
        <f>C15*'Uniforme Limpeza'!$Z$10+F15*'Uniforme Limpeza'!$Z$11+I15*'Uniforme Limpeza'!$Z$12+L15*'Uniforme Limpeza'!$Z$12+O15*'Uniforme Limpeza'!$Z$12</f>
        <v>79.52</v>
      </c>
      <c r="AN15" s="151">
        <f>I15*'Materiais de Consumo'!$F$33+L15*'Materiais de Consumo'!$F$34+O15*'Materiais de Consumo'!$F$35</f>
        <v>82.58</v>
      </c>
      <c r="AO15" s="151">
        <f>'Equipamentos  TOTAL'!$H$19*'Resumo Geral'!F15+'Resumo Geral'!I15*'Equipamentos  TOTAL'!$I$11+'Equipamentos  TOTAL'!$I$12*'Resumo Geral'!L15+'Resumo Geral'!O15*'Equipamentos  TOTAL'!$I$13</f>
        <v>11.74</v>
      </c>
      <c r="AP15" s="151">
        <f>(I15*'PRODUTOS DE LIMPEZA'!$I$36+L15*'PRODUTOS DE LIMPEZA'!$I$37+O15*'PRODUTOS DE LIMPEZA'!$I$38)</f>
        <v>360.5</v>
      </c>
      <c r="AQ15" s="151">
        <f t="shared" si="30"/>
        <v>534.34</v>
      </c>
      <c r="AR15" s="158">
        <f t="shared" si="31"/>
        <v>362.14</v>
      </c>
      <c r="AS15" s="158">
        <f t="shared" si="8"/>
        <v>27.16</v>
      </c>
      <c r="AT15" s="159">
        <f t="shared" si="9"/>
        <v>18.11</v>
      </c>
      <c r="AU15" s="158">
        <f t="shared" si="10"/>
        <v>3.62</v>
      </c>
      <c r="AV15" s="159">
        <f t="shared" si="11"/>
        <v>45.27</v>
      </c>
      <c r="AW15" s="158">
        <f t="shared" si="12"/>
        <v>144.86000000000001</v>
      </c>
      <c r="AX15" s="159">
        <f t="shared" si="13"/>
        <v>54.32</v>
      </c>
      <c r="AY15" s="158">
        <f t="shared" si="14"/>
        <v>10.86</v>
      </c>
      <c r="AZ15" s="158">
        <f t="shared" si="15"/>
        <v>666.34</v>
      </c>
      <c r="BA15" s="151">
        <f t="shared" si="32"/>
        <v>150.83000000000001</v>
      </c>
      <c r="BB15" s="151">
        <f t="shared" si="33"/>
        <v>50.34</v>
      </c>
      <c r="BC15" s="151">
        <f t="shared" si="34"/>
        <v>74.06</v>
      </c>
      <c r="BD15" s="151">
        <f t="shared" si="35"/>
        <v>275.23</v>
      </c>
      <c r="BE15" s="151">
        <f t="shared" si="36"/>
        <v>2.35</v>
      </c>
      <c r="BF15" s="151">
        <f t="shared" si="37"/>
        <v>0.91</v>
      </c>
      <c r="BG15" s="151">
        <f t="shared" si="16"/>
        <v>3.26</v>
      </c>
      <c r="BH15" s="151">
        <f t="shared" si="38"/>
        <v>13.58</v>
      </c>
      <c r="BI15" s="151">
        <f t="shared" si="39"/>
        <v>1.0900000000000001</v>
      </c>
      <c r="BJ15" s="151">
        <f t="shared" si="40"/>
        <v>0.54</v>
      </c>
      <c r="BK15" s="151">
        <f t="shared" si="41"/>
        <v>6.34</v>
      </c>
      <c r="BL15" s="151">
        <f t="shared" si="42"/>
        <v>2.35</v>
      </c>
      <c r="BM15" s="151">
        <f t="shared" si="43"/>
        <v>77.86</v>
      </c>
      <c r="BN15" s="151">
        <f t="shared" si="44"/>
        <v>3.08</v>
      </c>
      <c r="BO15" s="151">
        <f t="shared" si="45"/>
        <v>104.84</v>
      </c>
      <c r="BP15" s="151">
        <f t="shared" si="46"/>
        <v>150.83000000000001</v>
      </c>
      <c r="BQ15" s="151">
        <f t="shared" si="47"/>
        <v>25.17</v>
      </c>
      <c r="BR15" s="151">
        <f t="shared" si="48"/>
        <v>15.21</v>
      </c>
      <c r="BS15" s="151">
        <f t="shared" si="49"/>
        <v>5.98</v>
      </c>
      <c r="BT15" s="151">
        <f t="shared" si="50"/>
        <v>0</v>
      </c>
      <c r="BU15" s="151">
        <f t="shared" si="51"/>
        <v>72.61</v>
      </c>
      <c r="BV15" s="151">
        <f t="shared" si="52"/>
        <v>269.8</v>
      </c>
      <c r="BW15" s="151">
        <f t="shared" si="53"/>
        <v>1319.46</v>
      </c>
      <c r="BX15" s="151">
        <f t="shared" si="17"/>
        <v>1319.47</v>
      </c>
      <c r="BY15" s="151">
        <f t="shared" si="18"/>
        <v>4470.47</v>
      </c>
      <c r="BZ15" s="151">
        <f t="shared" si="54"/>
        <v>230.38</v>
      </c>
      <c r="CA15" s="153">
        <f t="shared" si="19"/>
        <v>2.5</v>
      </c>
      <c r="CB15" s="161">
        <f t="shared" si="20"/>
        <v>11.75</v>
      </c>
      <c r="CC15" s="162">
        <f t="shared" si="21"/>
        <v>2.83</v>
      </c>
      <c r="CD15" s="152">
        <f t="shared" si="55"/>
        <v>137.63999999999999</v>
      </c>
      <c r="CE15" s="162">
        <f t="shared" si="22"/>
        <v>8.61</v>
      </c>
      <c r="CF15" s="160">
        <f t="shared" si="23"/>
        <v>418.76</v>
      </c>
      <c r="CG15" s="162">
        <f t="shared" si="24"/>
        <v>1.87</v>
      </c>
      <c r="CH15" s="151">
        <f t="shared" si="56"/>
        <v>90.95</v>
      </c>
      <c r="CI15" s="151">
        <f t="shared" si="57"/>
        <v>162.80000000000001</v>
      </c>
      <c r="CJ15" s="151">
        <f t="shared" si="58"/>
        <v>1040.53</v>
      </c>
      <c r="CK15" s="156">
        <f t="shared" si="59"/>
        <v>5511</v>
      </c>
    </row>
    <row r="16" spans="1:90" ht="15" customHeight="1">
      <c r="A16" s="450" t="str">
        <f>CCT!D23</f>
        <v>Região de São Lourenço</v>
      </c>
      <c r="B16" s="443" t="str">
        <f>CCT!C23</f>
        <v>Boa Esperança</v>
      </c>
      <c r="C16" s="444"/>
      <c r="D16" s="445"/>
      <c r="E16" s="446">
        <f t="shared" si="0"/>
        <v>0</v>
      </c>
      <c r="F16" s="447"/>
      <c r="G16" s="446"/>
      <c r="H16" s="445">
        <f t="shared" si="1"/>
        <v>0</v>
      </c>
      <c r="I16" s="444"/>
      <c r="J16" s="445"/>
      <c r="K16" s="446">
        <f t="shared" si="2"/>
        <v>0</v>
      </c>
      <c r="L16" s="449">
        <f>CCT!L23</f>
        <v>1</v>
      </c>
      <c r="M16" s="445">
        <f>CCT!K23</f>
        <v>424.28</v>
      </c>
      <c r="N16" s="446">
        <f t="shared" si="3"/>
        <v>424.28</v>
      </c>
      <c r="O16" s="444"/>
      <c r="P16" s="445"/>
      <c r="Q16" s="157">
        <f t="shared" si="4"/>
        <v>0</v>
      </c>
      <c r="R16" s="309">
        <f t="shared" si="25"/>
        <v>1</v>
      </c>
      <c r="S16" s="151">
        <f t="shared" si="26"/>
        <v>424.28</v>
      </c>
      <c r="T16" s="158"/>
      <c r="U16" s="158"/>
      <c r="V16" s="158"/>
      <c r="W16" s="158"/>
      <c r="X16" s="158"/>
      <c r="Y16" s="158"/>
      <c r="Z16" s="158"/>
      <c r="AA16" s="434">
        <f t="shared" si="27"/>
        <v>13.89</v>
      </c>
      <c r="AB16" s="151">
        <f t="shared" si="60"/>
        <v>438.17</v>
      </c>
      <c r="AC16" s="151"/>
      <c r="AD16" s="151">
        <f>(VLOOKUP('Resumo Geral'!A16,VATOTAL,6,FALSE)*20-1)*R16</f>
        <v>279</v>
      </c>
      <c r="AE16" s="151">
        <f t="shared" si="5"/>
        <v>98.54</v>
      </c>
      <c r="AF16" s="151"/>
      <c r="AG16" s="151">
        <f t="shared" si="28"/>
        <v>3.12</v>
      </c>
      <c r="AH16" s="151">
        <v>0</v>
      </c>
      <c r="AI16" s="151">
        <f t="shared" si="6"/>
        <v>0</v>
      </c>
      <c r="AJ16" s="151">
        <f t="shared" si="7"/>
        <v>0</v>
      </c>
      <c r="AK16" s="151">
        <v>0</v>
      </c>
      <c r="AL16" s="151">
        <f t="shared" si="29"/>
        <v>380.66</v>
      </c>
      <c r="AM16" s="151">
        <f>C16*'Uniforme Limpeza'!$Z$10+F16*'Uniforme Limpeza'!$Z$11+I16*'Uniforme Limpeza'!$Z$12+L16*'Uniforme Limpeza'!$Z$12+O16*'Uniforme Limpeza'!$Z$12</f>
        <v>39.76</v>
      </c>
      <c r="AN16" s="151">
        <f>I16*'Materiais de Consumo'!$F$33+L16*'Materiais de Consumo'!$F$34+O16*'Materiais de Consumo'!$F$35</f>
        <v>20.65</v>
      </c>
      <c r="AO16" s="151">
        <f>'Equipamentos  TOTAL'!$H$19*'Resumo Geral'!F16+'Resumo Geral'!I16*'Equipamentos  TOTAL'!$I$11+'Equipamentos  TOTAL'!$I$12*'Resumo Geral'!L16+'Resumo Geral'!O16*'Equipamentos  TOTAL'!$I$13</f>
        <v>2.94</v>
      </c>
      <c r="AP16" s="151">
        <f>(I16*'PRODUTOS DE LIMPEZA'!$I$36+L16*'PRODUTOS DE LIMPEZA'!$I$37+O16*'PRODUTOS DE LIMPEZA'!$I$38)</f>
        <v>90.13</v>
      </c>
      <c r="AQ16" s="151">
        <f t="shared" si="30"/>
        <v>153.47999999999999</v>
      </c>
      <c r="AR16" s="158">
        <f t="shared" si="31"/>
        <v>87.63</v>
      </c>
      <c r="AS16" s="158">
        <f t="shared" si="8"/>
        <v>6.57</v>
      </c>
      <c r="AT16" s="159">
        <f t="shared" si="9"/>
        <v>4.38</v>
      </c>
      <c r="AU16" s="158">
        <f t="shared" si="10"/>
        <v>0.88</v>
      </c>
      <c r="AV16" s="159">
        <f t="shared" si="11"/>
        <v>10.95</v>
      </c>
      <c r="AW16" s="158">
        <f t="shared" si="12"/>
        <v>35.049999999999997</v>
      </c>
      <c r="AX16" s="159">
        <f t="shared" si="13"/>
        <v>13.15</v>
      </c>
      <c r="AY16" s="158">
        <f t="shared" si="14"/>
        <v>2.63</v>
      </c>
      <c r="AZ16" s="158">
        <f t="shared" si="15"/>
        <v>161.24</v>
      </c>
      <c r="BA16" s="151">
        <f t="shared" si="32"/>
        <v>36.5</v>
      </c>
      <c r="BB16" s="151">
        <f t="shared" si="33"/>
        <v>12.18</v>
      </c>
      <c r="BC16" s="151">
        <f t="shared" si="34"/>
        <v>17.920000000000002</v>
      </c>
      <c r="BD16" s="151">
        <f t="shared" si="35"/>
        <v>66.599999999999994</v>
      </c>
      <c r="BE16" s="151">
        <f t="shared" si="36"/>
        <v>0.56999999999999995</v>
      </c>
      <c r="BF16" s="151">
        <f t="shared" si="37"/>
        <v>0.22</v>
      </c>
      <c r="BG16" s="151">
        <f t="shared" si="16"/>
        <v>0.79</v>
      </c>
      <c r="BH16" s="151">
        <f t="shared" si="38"/>
        <v>3.29</v>
      </c>
      <c r="BI16" s="151">
        <f t="shared" si="39"/>
        <v>0.26</v>
      </c>
      <c r="BJ16" s="151">
        <f t="shared" si="40"/>
        <v>0.13</v>
      </c>
      <c r="BK16" s="151">
        <f t="shared" si="41"/>
        <v>1.53</v>
      </c>
      <c r="BL16" s="151">
        <f t="shared" si="42"/>
        <v>0.56999999999999995</v>
      </c>
      <c r="BM16" s="151">
        <f t="shared" si="43"/>
        <v>18.84</v>
      </c>
      <c r="BN16" s="151">
        <f t="shared" si="44"/>
        <v>0.74</v>
      </c>
      <c r="BO16" s="151">
        <f t="shared" si="45"/>
        <v>25.36</v>
      </c>
      <c r="BP16" s="151">
        <f t="shared" si="46"/>
        <v>36.5</v>
      </c>
      <c r="BQ16" s="151">
        <f t="shared" si="47"/>
        <v>6.09</v>
      </c>
      <c r="BR16" s="151">
        <f t="shared" si="48"/>
        <v>3.68</v>
      </c>
      <c r="BS16" s="151">
        <f t="shared" si="49"/>
        <v>1.45</v>
      </c>
      <c r="BT16" s="151">
        <f t="shared" si="50"/>
        <v>0</v>
      </c>
      <c r="BU16" s="151">
        <f t="shared" si="51"/>
        <v>17.57</v>
      </c>
      <c r="BV16" s="151">
        <f t="shared" si="52"/>
        <v>65.290000000000006</v>
      </c>
      <c r="BW16" s="151">
        <f t="shared" si="53"/>
        <v>319.29000000000002</v>
      </c>
      <c r="BX16" s="151">
        <f t="shared" si="17"/>
        <v>319.27999999999997</v>
      </c>
      <c r="BY16" s="151">
        <f t="shared" si="18"/>
        <v>1291.5899999999999</v>
      </c>
      <c r="BZ16" s="151">
        <f t="shared" si="54"/>
        <v>115.19</v>
      </c>
      <c r="CA16" s="153">
        <f t="shared" si="19"/>
        <v>4</v>
      </c>
      <c r="CB16" s="161">
        <f t="shared" si="20"/>
        <v>13.25</v>
      </c>
      <c r="CC16" s="162">
        <f t="shared" si="21"/>
        <v>4.6100000000000003</v>
      </c>
      <c r="CD16" s="152">
        <f t="shared" si="55"/>
        <v>68.61</v>
      </c>
      <c r="CE16" s="162">
        <f t="shared" si="22"/>
        <v>8.76</v>
      </c>
      <c r="CF16" s="160">
        <f t="shared" si="23"/>
        <v>130.36000000000001</v>
      </c>
      <c r="CG16" s="162">
        <f t="shared" si="24"/>
        <v>1.9</v>
      </c>
      <c r="CH16" s="151">
        <f t="shared" si="56"/>
        <v>28.28</v>
      </c>
      <c r="CI16" s="151">
        <f t="shared" si="57"/>
        <v>81.400000000000006</v>
      </c>
      <c r="CJ16" s="151">
        <f t="shared" si="58"/>
        <v>423.84</v>
      </c>
      <c r="CK16" s="156">
        <f t="shared" si="59"/>
        <v>1715.43</v>
      </c>
    </row>
    <row r="17" spans="1:89" ht="15" customHeight="1">
      <c r="A17" s="450" t="str">
        <f>CCT!D24</f>
        <v>Fethemg RM</v>
      </c>
      <c r="B17" s="443" t="str">
        <f>CCT!C24</f>
        <v>Caeté</v>
      </c>
      <c r="C17" s="444"/>
      <c r="D17" s="445"/>
      <c r="E17" s="446">
        <f t="shared" si="0"/>
        <v>0</v>
      </c>
      <c r="F17" s="447"/>
      <c r="G17" s="446"/>
      <c r="H17" s="445">
        <f t="shared" si="1"/>
        <v>0</v>
      </c>
      <c r="I17" s="444"/>
      <c r="J17" s="445"/>
      <c r="K17" s="446">
        <f t="shared" si="2"/>
        <v>0</v>
      </c>
      <c r="L17" s="449">
        <f>CCT!L24</f>
        <v>1</v>
      </c>
      <c r="M17" s="445">
        <f>CCT!K24</f>
        <v>438.33</v>
      </c>
      <c r="N17" s="446">
        <f t="shared" si="3"/>
        <v>438.33</v>
      </c>
      <c r="O17" s="444"/>
      <c r="P17" s="445"/>
      <c r="Q17" s="157">
        <f t="shared" si="4"/>
        <v>0</v>
      </c>
      <c r="R17" s="309">
        <f t="shared" si="25"/>
        <v>1</v>
      </c>
      <c r="S17" s="151">
        <f t="shared" si="26"/>
        <v>438.33</v>
      </c>
      <c r="T17" s="158"/>
      <c r="U17" s="158"/>
      <c r="V17" s="158"/>
      <c r="W17" s="158"/>
      <c r="X17" s="158"/>
      <c r="Y17" s="158"/>
      <c r="Z17" s="158"/>
      <c r="AA17" s="434">
        <f t="shared" si="27"/>
        <v>14.35</v>
      </c>
      <c r="AB17" s="151">
        <f t="shared" si="60"/>
        <v>452.68</v>
      </c>
      <c r="AC17" s="151"/>
      <c r="AD17" s="151">
        <f>(VLOOKUP('Resumo Geral'!A17,VATOTAL,6,FALSE)*20-1)*R17</f>
        <v>279</v>
      </c>
      <c r="AE17" s="151">
        <f t="shared" si="5"/>
        <v>97.7</v>
      </c>
      <c r="AF17" s="151"/>
      <c r="AG17" s="151">
        <f t="shared" si="28"/>
        <v>3.12</v>
      </c>
      <c r="AH17" s="151">
        <f t="shared" si="61"/>
        <v>0</v>
      </c>
      <c r="AI17" s="151">
        <f t="shared" si="6"/>
        <v>8.43</v>
      </c>
      <c r="AJ17" s="151">
        <f t="shared" si="7"/>
        <v>0</v>
      </c>
      <c r="AK17" s="151">
        <v>0</v>
      </c>
      <c r="AL17" s="151">
        <f t="shared" si="29"/>
        <v>388.25</v>
      </c>
      <c r="AM17" s="151">
        <f>C17*'Uniforme Limpeza'!$Z$10+F17*'Uniforme Limpeza'!$Z$11+I17*'Uniforme Limpeza'!$Z$12+L17*'Uniforme Limpeza'!$Z$12+O17*'Uniforme Limpeza'!$Z$12</f>
        <v>39.76</v>
      </c>
      <c r="AN17" s="151">
        <f>I17*'Materiais de Consumo'!$F$33+L17*'Materiais de Consumo'!$F$34+O17*'Materiais de Consumo'!$F$35</f>
        <v>20.65</v>
      </c>
      <c r="AO17" s="151">
        <f>'Equipamentos  TOTAL'!$H$19*'Resumo Geral'!F17+'Resumo Geral'!I17*'Equipamentos  TOTAL'!$I$11+'Equipamentos  TOTAL'!$I$12*'Resumo Geral'!L17+'Resumo Geral'!O17*'Equipamentos  TOTAL'!$I$13</f>
        <v>2.94</v>
      </c>
      <c r="AP17" s="151">
        <f>(I17*'PRODUTOS DE LIMPEZA'!$I$36+L17*'PRODUTOS DE LIMPEZA'!$I$37+O17*'PRODUTOS DE LIMPEZA'!$I$38)</f>
        <v>90.13</v>
      </c>
      <c r="AQ17" s="151">
        <f t="shared" si="30"/>
        <v>153.47999999999999</v>
      </c>
      <c r="AR17" s="158">
        <f t="shared" si="31"/>
        <v>90.54</v>
      </c>
      <c r="AS17" s="158">
        <f t="shared" si="8"/>
        <v>6.79</v>
      </c>
      <c r="AT17" s="159">
        <f t="shared" si="9"/>
        <v>4.53</v>
      </c>
      <c r="AU17" s="158">
        <f t="shared" si="10"/>
        <v>0.91</v>
      </c>
      <c r="AV17" s="159">
        <f t="shared" si="11"/>
        <v>11.32</v>
      </c>
      <c r="AW17" s="158">
        <f t="shared" si="12"/>
        <v>36.21</v>
      </c>
      <c r="AX17" s="159">
        <f t="shared" si="13"/>
        <v>13.58</v>
      </c>
      <c r="AY17" s="158">
        <f t="shared" si="14"/>
        <v>2.72</v>
      </c>
      <c r="AZ17" s="158">
        <f t="shared" si="15"/>
        <v>166.6</v>
      </c>
      <c r="BA17" s="151">
        <f t="shared" si="32"/>
        <v>37.71</v>
      </c>
      <c r="BB17" s="151">
        <f t="shared" si="33"/>
        <v>12.58</v>
      </c>
      <c r="BC17" s="151">
        <f t="shared" si="34"/>
        <v>18.510000000000002</v>
      </c>
      <c r="BD17" s="151">
        <f t="shared" si="35"/>
        <v>68.8</v>
      </c>
      <c r="BE17" s="151">
        <f t="shared" si="36"/>
        <v>0.59</v>
      </c>
      <c r="BF17" s="151">
        <f t="shared" si="37"/>
        <v>0.23</v>
      </c>
      <c r="BG17" s="151">
        <f t="shared" si="16"/>
        <v>0.82</v>
      </c>
      <c r="BH17" s="151">
        <f t="shared" si="38"/>
        <v>3.4</v>
      </c>
      <c r="BI17" s="151">
        <f t="shared" si="39"/>
        <v>0.27</v>
      </c>
      <c r="BJ17" s="151">
        <f t="shared" si="40"/>
        <v>0.14000000000000001</v>
      </c>
      <c r="BK17" s="151">
        <f t="shared" si="41"/>
        <v>1.58</v>
      </c>
      <c r="BL17" s="151">
        <f t="shared" si="42"/>
        <v>0.59</v>
      </c>
      <c r="BM17" s="151">
        <f t="shared" si="43"/>
        <v>19.47</v>
      </c>
      <c r="BN17" s="151">
        <f t="shared" si="44"/>
        <v>0.77</v>
      </c>
      <c r="BO17" s="151">
        <f t="shared" si="45"/>
        <v>26.22</v>
      </c>
      <c r="BP17" s="151">
        <f t="shared" si="46"/>
        <v>37.71</v>
      </c>
      <c r="BQ17" s="151">
        <f t="shared" si="47"/>
        <v>6.29</v>
      </c>
      <c r="BR17" s="151">
        <f t="shared" si="48"/>
        <v>3.8</v>
      </c>
      <c r="BS17" s="151">
        <f t="shared" si="49"/>
        <v>1.49</v>
      </c>
      <c r="BT17" s="151">
        <f t="shared" si="50"/>
        <v>0</v>
      </c>
      <c r="BU17" s="151">
        <f t="shared" si="51"/>
        <v>18.149999999999999</v>
      </c>
      <c r="BV17" s="151">
        <f t="shared" si="52"/>
        <v>67.44</v>
      </c>
      <c r="BW17" s="151">
        <f t="shared" si="53"/>
        <v>329.87</v>
      </c>
      <c r="BX17" s="151">
        <f t="shared" si="17"/>
        <v>329.88</v>
      </c>
      <c r="BY17" s="151">
        <f t="shared" si="18"/>
        <v>1324.29</v>
      </c>
      <c r="BZ17" s="151">
        <f t="shared" si="54"/>
        <v>115.19</v>
      </c>
      <c r="CA17" s="153">
        <f t="shared" si="19"/>
        <v>3</v>
      </c>
      <c r="CB17" s="161">
        <f t="shared" si="20"/>
        <v>12.25</v>
      </c>
      <c r="CC17" s="162">
        <f t="shared" si="21"/>
        <v>3.42</v>
      </c>
      <c r="CD17" s="152">
        <f t="shared" si="55"/>
        <v>52.01</v>
      </c>
      <c r="CE17" s="162">
        <f t="shared" si="22"/>
        <v>8.66</v>
      </c>
      <c r="CF17" s="160">
        <f t="shared" si="23"/>
        <v>131.71</v>
      </c>
      <c r="CG17" s="162">
        <f t="shared" si="24"/>
        <v>1.88</v>
      </c>
      <c r="CH17" s="151">
        <f t="shared" si="56"/>
        <v>28.59</v>
      </c>
      <c r="CI17" s="151">
        <f t="shared" si="57"/>
        <v>81.400000000000006</v>
      </c>
      <c r="CJ17" s="151">
        <f t="shared" si="58"/>
        <v>408.9</v>
      </c>
      <c r="CK17" s="156">
        <f t="shared" si="59"/>
        <v>1733.19</v>
      </c>
    </row>
    <row r="18" spans="1:89" ht="15" customHeight="1">
      <c r="A18" s="450" t="str">
        <f>CCT!D25</f>
        <v>Região de São Lourenço</v>
      </c>
      <c r="B18" s="443" t="str">
        <f>CCT!C25</f>
        <v>Campo Belo</v>
      </c>
      <c r="C18" s="444"/>
      <c r="D18" s="445"/>
      <c r="E18" s="446">
        <f t="shared" si="0"/>
        <v>0</v>
      </c>
      <c r="F18" s="447"/>
      <c r="G18" s="446"/>
      <c r="H18" s="445">
        <f t="shared" si="1"/>
        <v>0</v>
      </c>
      <c r="I18" s="449">
        <f>CCT!J25</f>
        <v>1</v>
      </c>
      <c r="J18" s="445">
        <f>CCT!I25</f>
        <v>848.57</v>
      </c>
      <c r="K18" s="446">
        <f t="shared" si="2"/>
        <v>848.57</v>
      </c>
      <c r="L18" s="444"/>
      <c r="M18" s="445"/>
      <c r="N18" s="446">
        <f t="shared" si="3"/>
        <v>0</v>
      </c>
      <c r="O18" s="444"/>
      <c r="P18" s="445"/>
      <c r="Q18" s="157">
        <f t="shared" si="4"/>
        <v>0</v>
      </c>
      <c r="R18" s="309">
        <f t="shared" si="25"/>
        <v>1</v>
      </c>
      <c r="S18" s="151">
        <f t="shared" si="26"/>
        <v>848.57</v>
      </c>
      <c r="T18" s="158"/>
      <c r="U18" s="158"/>
      <c r="V18" s="158"/>
      <c r="W18" s="158"/>
      <c r="X18" s="158"/>
      <c r="Y18" s="158"/>
      <c r="Z18" s="158"/>
      <c r="AA18" s="434">
        <f t="shared" si="27"/>
        <v>27.77</v>
      </c>
      <c r="AB18" s="151">
        <f t="shared" si="60"/>
        <v>876.34</v>
      </c>
      <c r="AC18" s="151"/>
      <c r="AD18" s="151">
        <f>(VLOOKUP('Resumo Geral'!A18,VATOTAL,6,FALSE)*20-1)*R18</f>
        <v>279</v>
      </c>
      <c r="AE18" s="151">
        <f t="shared" si="5"/>
        <v>73.09</v>
      </c>
      <c r="AF18" s="151"/>
      <c r="AG18" s="151">
        <f t="shared" si="28"/>
        <v>3.12</v>
      </c>
      <c r="AH18" s="151">
        <v>0</v>
      </c>
      <c r="AI18" s="151">
        <f t="shared" si="6"/>
        <v>0</v>
      </c>
      <c r="AJ18" s="151">
        <f t="shared" si="7"/>
        <v>0</v>
      </c>
      <c r="AK18" s="151">
        <v>0</v>
      </c>
      <c r="AL18" s="151">
        <f t="shared" si="29"/>
        <v>355.21</v>
      </c>
      <c r="AM18" s="151">
        <f>C18*'Uniforme Limpeza'!$Z$10+F18*'Uniforme Limpeza'!$Z$11+I18*'Uniforme Limpeza'!$Z$12+L18*'Uniforme Limpeza'!$Z$12+O18*'Uniforme Limpeza'!$Z$12</f>
        <v>39.76</v>
      </c>
      <c r="AN18" s="151">
        <f>I18*'Materiais de Consumo'!$F$33+L18*'Materiais de Consumo'!$F$34+O18*'Materiais de Consumo'!$F$35</f>
        <v>41.29</v>
      </c>
      <c r="AO18" s="151">
        <f>'Equipamentos  TOTAL'!$H$19*'Resumo Geral'!F18+'Resumo Geral'!I18*'Equipamentos  TOTAL'!$I$11+'Equipamentos  TOTAL'!$I$12*'Resumo Geral'!L18+'Resumo Geral'!O18*'Equipamentos  TOTAL'!$I$13</f>
        <v>5.87</v>
      </c>
      <c r="AP18" s="151">
        <f>(I18*'PRODUTOS DE LIMPEZA'!$I$36+L18*'PRODUTOS DE LIMPEZA'!$I$37+O18*'PRODUTOS DE LIMPEZA'!$I$38)</f>
        <v>180.25</v>
      </c>
      <c r="AQ18" s="151">
        <f t="shared" si="30"/>
        <v>267.17</v>
      </c>
      <c r="AR18" s="158">
        <f t="shared" si="31"/>
        <v>175.27</v>
      </c>
      <c r="AS18" s="158">
        <f t="shared" si="8"/>
        <v>13.15</v>
      </c>
      <c r="AT18" s="159">
        <f t="shared" si="9"/>
        <v>8.76</v>
      </c>
      <c r="AU18" s="158">
        <f t="shared" si="10"/>
        <v>1.75</v>
      </c>
      <c r="AV18" s="159">
        <f t="shared" si="11"/>
        <v>21.91</v>
      </c>
      <c r="AW18" s="158">
        <f t="shared" si="12"/>
        <v>70.11</v>
      </c>
      <c r="AX18" s="159">
        <f t="shared" si="13"/>
        <v>26.29</v>
      </c>
      <c r="AY18" s="158">
        <f t="shared" si="14"/>
        <v>5.26</v>
      </c>
      <c r="AZ18" s="158">
        <f t="shared" si="15"/>
        <v>322.5</v>
      </c>
      <c r="BA18" s="151">
        <f t="shared" si="32"/>
        <v>73</v>
      </c>
      <c r="BB18" s="151">
        <f t="shared" si="33"/>
        <v>24.36</v>
      </c>
      <c r="BC18" s="151">
        <f t="shared" si="34"/>
        <v>35.840000000000003</v>
      </c>
      <c r="BD18" s="151">
        <f t="shared" si="35"/>
        <v>133.19999999999999</v>
      </c>
      <c r="BE18" s="151">
        <f t="shared" si="36"/>
        <v>1.1399999999999999</v>
      </c>
      <c r="BF18" s="151">
        <f t="shared" si="37"/>
        <v>0.44</v>
      </c>
      <c r="BG18" s="151">
        <f t="shared" si="16"/>
        <v>1.58</v>
      </c>
      <c r="BH18" s="151">
        <f t="shared" si="38"/>
        <v>6.57</v>
      </c>
      <c r="BI18" s="151">
        <f t="shared" si="39"/>
        <v>0.53</v>
      </c>
      <c r="BJ18" s="151">
        <f t="shared" si="40"/>
        <v>0.26</v>
      </c>
      <c r="BK18" s="151">
        <f t="shared" si="41"/>
        <v>3.07</v>
      </c>
      <c r="BL18" s="151">
        <f t="shared" si="42"/>
        <v>1.1399999999999999</v>
      </c>
      <c r="BM18" s="151">
        <f t="shared" si="43"/>
        <v>37.68</v>
      </c>
      <c r="BN18" s="151">
        <f t="shared" si="44"/>
        <v>1.49</v>
      </c>
      <c r="BO18" s="151">
        <f t="shared" si="45"/>
        <v>50.74</v>
      </c>
      <c r="BP18" s="151">
        <f t="shared" si="46"/>
        <v>73</v>
      </c>
      <c r="BQ18" s="151">
        <f t="shared" si="47"/>
        <v>12.18</v>
      </c>
      <c r="BR18" s="151">
        <f t="shared" si="48"/>
        <v>7.36</v>
      </c>
      <c r="BS18" s="151">
        <f t="shared" si="49"/>
        <v>2.89</v>
      </c>
      <c r="BT18" s="151">
        <f t="shared" si="50"/>
        <v>0</v>
      </c>
      <c r="BU18" s="151">
        <f t="shared" si="51"/>
        <v>35.14</v>
      </c>
      <c r="BV18" s="151">
        <f t="shared" si="52"/>
        <v>130.57</v>
      </c>
      <c r="BW18" s="151">
        <f t="shared" si="53"/>
        <v>638.59</v>
      </c>
      <c r="BX18" s="151">
        <f t="shared" si="17"/>
        <v>638.59</v>
      </c>
      <c r="BY18" s="151">
        <f t="shared" si="18"/>
        <v>2137.31</v>
      </c>
      <c r="BZ18" s="151">
        <f t="shared" si="54"/>
        <v>115.19</v>
      </c>
      <c r="CA18" s="153">
        <f t="shared" si="19"/>
        <v>3</v>
      </c>
      <c r="CB18" s="161">
        <f t="shared" si="20"/>
        <v>12.25</v>
      </c>
      <c r="CC18" s="162">
        <f t="shared" si="21"/>
        <v>3.42</v>
      </c>
      <c r="CD18" s="152">
        <f t="shared" si="55"/>
        <v>79.819999999999993</v>
      </c>
      <c r="CE18" s="162">
        <f t="shared" si="22"/>
        <v>8.66</v>
      </c>
      <c r="CF18" s="160">
        <f t="shared" si="23"/>
        <v>202.12</v>
      </c>
      <c r="CG18" s="162">
        <f t="shared" si="24"/>
        <v>1.88</v>
      </c>
      <c r="CH18" s="151">
        <f t="shared" si="56"/>
        <v>43.88</v>
      </c>
      <c r="CI18" s="151">
        <f t="shared" si="57"/>
        <v>81.400000000000006</v>
      </c>
      <c r="CJ18" s="151">
        <f t="shared" si="58"/>
        <v>522.41</v>
      </c>
      <c r="CK18" s="156">
        <f t="shared" si="59"/>
        <v>2659.72</v>
      </c>
    </row>
    <row r="19" spans="1:89" ht="15" customHeight="1">
      <c r="A19" s="450" t="str">
        <f>CCT!D26</f>
        <v>Região de Teófilo Otoni</v>
      </c>
      <c r="B19" s="443" t="str">
        <f>CCT!C26</f>
        <v>Capelinha</v>
      </c>
      <c r="C19" s="444"/>
      <c r="D19" s="445"/>
      <c r="E19" s="446">
        <f t="shared" si="0"/>
        <v>0</v>
      </c>
      <c r="F19" s="447"/>
      <c r="G19" s="446"/>
      <c r="H19" s="445">
        <f t="shared" si="1"/>
        <v>0</v>
      </c>
      <c r="I19" s="444"/>
      <c r="J19" s="445"/>
      <c r="K19" s="446">
        <f t="shared" si="2"/>
        <v>0</v>
      </c>
      <c r="L19" s="444"/>
      <c r="M19" s="445"/>
      <c r="N19" s="446">
        <f t="shared" si="3"/>
        <v>0</v>
      </c>
      <c r="O19" s="449">
        <f>CCT!N26</f>
        <v>1</v>
      </c>
      <c r="P19" s="445">
        <f>CCT!M26</f>
        <v>193.74</v>
      </c>
      <c r="Q19" s="157">
        <f t="shared" si="4"/>
        <v>193.74</v>
      </c>
      <c r="R19" s="309">
        <f t="shared" si="25"/>
        <v>1</v>
      </c>
      <c r="S19" s="151">
        <f t="shared" si="26"/>
        <v>193.74</v>
      </c>
      <c r="T19" s="158"/>
      <c r="U19" s="158"/>
      <c r="V19" s="158"/>
      <c r="W19" s="158"/>
      <c r="X19" s="158"/>
      <c r="Y19" s="158"/>
      <c r="Z19" s="158"/>
      <c r="AA19" s="434">
        <f t="shared" si="27"/>
        <v>6.34</v>
      </c>
      <c r="AB19" s="151">
        <f t="shared" si="60"/>
        <v>200.08</v>
      </c>
      <c r="AC19" s="151"/>
      <c r="AD19" s="151">
        <f>(VLOOKUP('Resumo Geral'!A19,VATOTAL,6,FALSE)*20-1)*R19</f>
        <v>253</v>
      </c>
      <c r="AE19" s="151">
        <f t="shared" si="5"/>
        <v>112.38</v>
      </c>
      <c r="AF19" s="151"/>
      <c r="AG19" s="151">
        <f t="shared" si="28"/>
        <v>3.12</v>
      </c>
      <c r="AH19" s="151">
        <f t="shared" si="61"/>
        <v>26.1</v>
      </c>
      <c r="AI19" s="151">
        <f t="shared" si="6"/>
        <v>0</v>
      </c>
      <c r="AJ19" s="151">
        <f t="shared" si="7"/>
        <v>0</v>
      </c>
      <c r="AK19" s="151">
        <v>0</v>
      </c>
      <c r="AL19" s="151">
        <f t="shared" si="29"/>
        <v>394.6</v>
      </c>
      <c r="AM19" s="151">
        <f>C19*'Uniforme Limpeza'!$Z$10+F19*'Uniforme Limpeza'!$Z$11+I19*'Uniforme Limpeza'!$Z$12+L19*'Uniforme Limpeza'!$Z$12+O19*'Uniforme Limpeza'!$Z$12</f>
        <v>39.76</v>
      </c>
      <c r="AN19" s="151">
        <f>I19*'Materiais de Consumo'!$F$33+L19*'Materiais de Consumo'!$F$34+O19*'Materiais de Consumo'!$F$35</f>
        <v>10.32</v>
      </c>
      <c r="AO19" s="151">
        <f>'Equipamentos  TOTAL'!$H$19*'Resumo Geral'!F19+'Resumo Geral'!I19*'Equipamentos  TOTAL'!$I$11+'Equipamentos  TOTAL'!$I$12*'Resumo Geral'!L19+'Resumo Geral'!O19*'Equipamentos  TOTAL'!$I$13</f>
        <v>1.47</v>
      </c>
      <c r="AP19" s="151">
        <f>(I19*'PRODUTOS DE LIMPEZA'!$I$36+L19*'PRODUTOS DE LIMPEZA'!$I$37+O19*'PRODUTOS DE LIMPEZA'!$I$38)</f>
        <v>45.06</v>
      </c>
      <c r="AQ19" s="151">
        <f t="shared" si="30"/>
        <v>96.61</v>
      </c>
      <c r="AR19" s="158">
        <f t="shared" si="31"/>
        <v>40.020000000000003</v>
      </c>
      <c r="AS19" s="158">
        <f t="shared" si="8"/>
        <v>3</v>
      </c>
      <c r="AT19" s="159">
        <f t="shared" si="9"/>
        <v>2</v>
      </c>
      <c r="AU19" s="158">
        <f t="shared" si="10"/>
        <v>0.4</v>
      </c>
      <c r="AV19" s="159">
        <f t="shared" si="11"/>
        <v>5</v>
      </c>
      <c r="AW19" s="158">
        <f t="shared" si="12"/>
        <v>16.010000000000002</v>
      </c>
      <c r="AX19" s="159">
        <f t="shared" si="13"/>
        <v>6</v>
      </c>
      <c r="AY19" s="158">
        <f t="shared" si="14"/>
        <v>1.2</v>
      </c>
      <c r="AZ19" s="158">
        <f t="shared" si="15"/>
        <v>73.63</v>
      </c>
      <c r="BA19" s="151">
        <f t="shared" si="32"/>
        <v>16.670000000000002</v>
      </c>
      <c r="BB19" s="151">
        <f t="shared" si="33"/>
        <v>5.56</v>
      </c>
      <c r="BC19" s="151">
        <f t="shared" si="34"/>
        <v>8.18</v>
      </c>
      <c r="BD19" s="151">
        <f t="shared" si="35"/>
        <v>30.41</v>
      </c>
      <c r="BE19" s="151">
        <f t="shared" si="36"/>
        <v>0.26</v>
      </c>
      <c r="BF19" s="151">
        <f t="shared" si="37"/>
        <v>0.1</v>
      </c>
      <c r="BG19" s="151">
        <f t="shared" si="16"/>
        <v>0.36</v>
      </c>
      <c r="BH19" s="151">
        <f t="shared" si="38"/>
        <v>1.5</v>
      </c>
      <c r="BI19" s="151">
        <f t="shared" si="39"/>
        <v>0.12</v>
      </c>
      <c r="BJ19" s="151">
        <f t="shared" si="40"/>
        <v>0.06</v>
      </c>
      <c r="BK19" s="151">
        <f t="shared" si="41"/>
        <v>0.7</v>
      </c>
      <c r="BL19" s="151">
        <f t="shared" si="42"/>
        <v>0.26</v>
      </c>
      <c r="BM19" s="151">
        <f t="shared" si="43"/>
        <v>8.6</v>
      </c>
      <c r="BN19" s="151">
        <f t="shared" si="44"/>
        <v>0.34</v>
      </c>
      <c r="BO19" s="151">
        <f t="shared" si="45"/>
        <v>11.58</v>
      </c>
      <c r="BP19" s="151">
        <f t="shared" si="46"/>
        <v>16.670000000000002</v>
      </c>
      <c r="BQ19" s="151">
        <f t="shared" si="47"/>
        <v>2.78</v>
      </c>
      <c r="BR19" s="151">
        <f t="shared" si="48"/>
        <v>1.68</v>
      </c>
      <c r="BS19" s="151">
        <f t="shared" si="49"/>
        <v>0.66</v>
      </c>
      <c r="BT19" s="151">
        <f t="shared" si="50"/>
        <v>0</v>
      </c>
      <c r="BU19" s="151">
        <f t="shared" si="51"/>
        <v>8.02</v>
      </c>
      <c r="BV19" s="151">
        <f t="shared" si="52"/>
        <v>29.81</v>
      </c>
      <c r="BW19" s="151">
        <f t="shared" si="53"/>
        <v>145.80000000000001</v>
      </c>
      <c r="BX19" s="151">
        <f t="shared" si="17"/>
        <v>145.79</v>
      </c>
      <c r="BY19" s="151">
        <f t="shared" si="18"/>
        <v>837.08</v>
      </c>
      <c r="BZ19" s="151">
        <f t="shared" si="54"/>
        <v>115.19</v>
      </c>
      <c r="CA19" s="153">
        <f t="shared" si="19"/>
        <v>3</v>
      </c>
      <c r="CB19" s="161">
        <f t="shared" si="20"/>
        <v>12.25</v>
      </c>
      <c r="CC19" s="162">
        <f t="shared" si="21"/>
        <v>3.42</v>
      </c>
      <c r="CD19" s="152">
        <f t="shared" si="55"/>
        <v>35.35</v>
      </c>
      <c r="CE19" s="162">
        <f t="shared" si="22"/>
        <v>8.66</v>
      </c>
      <c r="CF19" s="160">
        <f t="shared" si="23"/>
        <v>89.52</v>
      </c>
      <c r="CG19" s="162">
        <f t="shared" si="24"/>
        <v>1.88</v>
      </c>
      <c r="CH19" s="151">
        <f t="shared" si="56"/>
        <v>19.43</v>
      </c>
      <c r="CI19" s="151">
        <f t="shared" si="57"/>
        <v>81.400000000000006</v>
      </c>
      <c r="CJ19" s="151">
        <f t="shared" si="58"/>
        <v>340.89</v>
      </c>
      <c r="CK19" s="156">
        <f t="shared" si="59"/>
        <v>1177.97</v>
      </c>
    </row>
    <row r="20" spans="1:89" ht="15" customHeight="1">
      <c r="A20" s="450" t="str">
        <f>CCT!D27</f>
        <v>Região de Juiz de Fora</v>
      </c>
      <c r="B20" s="443" t="str">
        <f>CCT!C27</f>
        <v>Carangola</v>
      </c>
      <c r="C20" s="444"/>
      <c r="D20" s="445"/>
      <c r="E20" s="446">
        <f t="shared" si="0"/>
        <v>0</v>
      </c>
      <c r="F20" s="447"/>
      <c r="G20" s="446"/>
      <c r="H20" s="445">
        <f t="shared" si="1"/>
        <v>0</v>
      </c>
      <c r="I20" s="449">
        <f>CCT!J27</f>
        <v>1</v>
      </c>
      <c r="J20" s="445">
        <f>CCT!I27</f>
        <v>848.57</v>
      </c>
      <c r="K20" s="446">
        <f t="shared" si="2"/>
        <v>848.57</v>
      </c>
      <c r="L20" s="444"/>
      <c r="M20" s="445"/>
      <c r="N20" s="446">
        <f t="shared" si="3"/>
        <v>0</v>
      </c>
      <c r="O20" s="444"/>
      <c r="P20" s="445"/>
      <c r="Q20" s="157">
        <f t="shared" si="4"/>
        <v>0</v>
      </c>
      <c r="R20" s="309">
        <f t="shared" si="25"/>
        <v>1</v>
      </c>
      <c r="S20" s="151">
        <f t="shared" si="26"/>
        <v>848.57</v>
      </c>
      <c r="T20" s="158"/>
      <c r="U20" s="158"/>
      <c r="V20" s="158"/>
      <c r="W20" s="158"/>
      <c r="X20" s="158"/>
      <c r="Y20" s="158"/>
      <c r="Z20" s="158"/>
      <c r="AA20" s="434">
        <f t="shared" si="27"/>
        <v>27.77</v>
      </c>
      <c r="AB20" s="151">
        <f t="shared" si="60"/>
        <v>876.34</v>
      </c>
      <c r="AC20" s="151"/>
      <c r="AD20" s="151">
        <f>(VLOOKUP('Resumo Geral'!A20,VATOTAL,6,FALSE)*20-1)*R20</f>
        <v>279</v>
      </c>
      <c r="AE20" s="151">
        <f t="shared" si="5"/>
        <v>73.09</v>
      </c>
      <c r="AF20" s="151"/>
      <c r="AG20" s="151">
        <f t="shared" si="28"/>
        <v>3.12</v>
      </c>
      <c r="AH20" s="151">
        <f t="shared" si="61"/>
        <v>0</v>
      </c>
      <c r="AI20" s="151">
        <f t="shared" si="6"/>
        <v>0</v>
      </c>
      <c r="AJ20" s="151">
        <f t="shared" si="7"/>
        <v>0</v>
      </c>
      <c r="AK20" s="151">
        <v>0</v>
      </c>
      <c r="AL20" s="151">
        <f t="shared" si="29"/>
        <v>355.21</v>
      </c>
      <c r="AM20" s="151">
        <f>C20*'Uniforme Limpeza'!$Z$10+F20*'Uniforme Limpeza'!$Z$11+I20*'Uniforme Limpeza'!$Z$12+L20*'Uniforme Limpeza'!$Z$12+O20*'Uniforme Limpeza'!$Z$12</f>
        <v>39.76</v>
      </c>
      <c r="AN20" s="151">
        <f>I20*'Materiais de Consumo'!$F$33+L20*'Materiais de Consumo'!$F$34+O20*'Materiais de Consumo'!$F$35</f>
        <v>41.29</v>
      </c>
      <c r="AO20" s="151">
        <f>'Equipamentos  TOTAL'!$H$19*'Resumo Geral'!F20+'Resumo Geral'!I20*'Equipamentos  TOTAL'!$I$11+'Equipamentos  TOTAL'!$I$12*'Resumo Geral'!L20+'Resumo Geral'!O20*'Equipamentos  TOTAL'!$I$13</f>
        <v>5.87</v>
      </c>
      <c r="AP20" s="151">
        <f>(I20*'PRODUTOS DE LIMPEZA'!$I$36+L20*'PRODUTOS DE LIMPEZA'!$I$37+O20*'PRODUTOS DE LIMPEZA'!$I$38)</f>
        <v>180.25</v>
      </c>
      <c r="AQ20" s="151">
        <f t="shared" si="30"/>
        <v>267.17</v>
      </c>
      <c r="AR20" s="158">
        <f t="shared" si="31"/>
        <v>175.27</v>
      </c>
      <c r="AS20" s="158">
        <f t="shared" si="8"/>
        <v>13.15</v>
      </c>
      <c r="AT20" s="159">
        <f t="shared" si="9"/>
        <v>8.76</v>
      </c>
      <c r="AU20" s="158">
        <f t="shared" si="10"/>
        <v>1.75</v>
      </c>
      <c r="AV20" s="159">
        <f t="shared" si="11"/>
        <v>21.91</v>
      </c>
      <c r="AW20" s="158">
        <f t="shared" si="12"/>
        <v>70.11</v>
      </c>
      <c r="AX20" s="159">
        <f t="shared" si="13"/>
        <v>26.29</v>
      </c>
      <c r="AY20" s="158">
        <f t="shared" si="14"/>
        <v>5.26</v>
      </c>
      <c r="AZ20" s="158">
        <f t="shared" si="15"/>
        <v>322.5</v>
      </c>
      <c r="BA20" s="151">
        <f t="shared" si="32"/>
        <v>73</v>
      </c>
      <c r="BB20" s="151">
        <f t="shared" si="33"/>
        <v>24.36</v>
      </c>
      <c r="BC20" s="151">
        <f t="shared" si="34"/>
        <v>35.840000000000003</v>
      </c>
      <c r="BD20" s="151">
        <f t="shared" si="35"/>
        <v>133.19999999999999</v>
      </c>
      <c r="BE20" s="151">
        <f t="shared" si="36"/>
        <v>1.1399999999999999</v>
      </c>
      <c r="BF20" s="151">
        <f t="shared" si="37"/>
        <v>0.44</v>
      </c>
      <c r="BG20" s="151">
        <f t="shared" si="16"/>
        <v>1.58</v>
      </c>
      <c r="BH20" s="151">
        <f t="shared" si="38"/>
        <v>6.57</v>
      </c>
      <c r="BI20" s="151">
        <f t="shared" si="39"/>
        <v>0.53</v>
      </c>
      <c r="BJ20" s="151">
        <f t="shared" si="40"/>
        <v>0.26</v>
      </c>
      <c r="BK20" s="151">
        <f t="shared" si="41"/>
        <v>3.07</v>
      </c>
      <c r="BL20" s="151">
        <f t="shared" si="42"/>
        <v>1.1399999999999999</v>
      </c>
      <c r="BM20" s="151">
        <f t="shared" si="43"/>
        <v>37.68</v>
      </c>
      <c r="BN20" s="151">
        <f t="shared" si="44"/>
        <v>1.49</v>
      </c>
      <c r="BO20" s="151">
        <f t="shared" si="45"/>
        <v>50.74</v>
      </c>
      <c r="BP20" s="151">
        <f t="shared" si="46"/>
        <v>73</v>
      </c>
      <c r="BQ20" s="151">
        <f t="shared" si="47"/>
        <v>12.18</v>
      </c>
      <c r="BR20" s="151">
        <f t="shared" si="48"/>
        <v>7.36</v>
      </c>
      <c r="BS20" s="151">
        <f t="shared" si="49"/>
        <v>2.89</v>
      </c>
      <c r="BT20" s="151">
        <f t="shared" si="50"/>
        <v>0</v>
      </c>
      <c r="BU20" s="151">
        <f t="shared" si="51"/>
        <v>35.14</v>
      </c>
      <c r="BV20" s="151">
        <f t="shared" si="52"/>
        <v>130.57</v>
      </c>
      <c r="BW20" s="151">
        <f t="shared" si="53"/>
        <v>638.59</v>
      </c>
      <c r="BX20" s="151">
        <f t="shared" si="17"/>
        <v>638.59</v>
      </c>
      <c r="BY20" s="151">
        <f t="shared" si="18"/>
        <v>2137.31</v>
      </c>
      <c r="BZ20" s="151">
        <f t="shared" si="54"/>
        <v>115.19</v>
      </c>
      <c r="CA20" s="153">
        <f t="shared" si="19"/>
        <v>5</v>
      </c>
      <c r="CB20" s="161">
        <f t="shared" si="20"/>
        <v>14.25</v>
      </c>
      <c r="CC20" s="162">
        <f t="shared" si="21"/>
        <v>5.83</v>
      </c>
      <c r="CD20" s="152">
        <f t="shared" si="55"/>
        <v>136.07</v>
      </c>
      <c r="CE20" s="162">
        <f t="shared" si="22"/>
        <v>8.86</v>
      </c>
      <c r="CF20" s="160">
        <f t="shared" si="23"/>
        <v>206.78</v>
      </c>
      <c r="CG20" s="162">
        <f t="shared" si="24"/>
        <v>1.92</v>
      </c>
      <c r="CH20" s="151">
        <f t="shared" si="56"/>
        <v>44.81</v>
      </c>
      <c r="CI20" s="151">
        <f t="shared" si="57"/>
        <v>81.400000000000006</v>
      </c>
      <c r="CJ20" s="151">
        <f t="shared" si="58"/>
        <v>584.25</v>
      </c>
      <c r="CK20" s="156">
        <f t="shared" si="59"/>
        <v>2721.56</v>
      </c>
    </row>
    <row r="21" spans="1:89" ht="15" customHeight="1">
      <c r="A21" s="450" t="str">
        <f>CCT!D28</f>
        <v>Seethur</v>
      </c>
      <c r="B21" s="443" t="str">
        <f>CCT!C28</f>
        <v>Caratinga</v>
      </c>
      <c r="C21" s="444"/>
      <c r="D21" s="445"/>
      <c r="E21" s="446">
        <f t="shared" si="0"/>
        <v>0</v>
      </c>
      <c r="F21" s="447"/>
      <c r="G21" s="446"/>
      <c r="H21" s="445">
        <f t="shared" si="1"/>
        <v>0</v>
      </c>
      <c r="I21" s="449">
        <f>CCT!J28</f>
        <v>1</v>
      </c>
      <c r="J21" s="445">
        <f>CCT!I28</f>
        <v>848.57</v>
      </c>
      <c r="K21" s="446">
        <f t="shared" si="2"/>
        <v>848.57</v>
      </c>
      <c r="L21" s="444"/>
      <c r="M21" s="445"/>
      <c r="N21" s="446">
        <f t="shared" si="3"/>
        <v>0</v>
      </c>
      <c r="O21" s="444"/>
      <c r="P21" s="445"/>
      <c r="Q21" s="157">
        <f t="shared" si="4"/>
        <v>0</v>
      </c>
      <c r="R21" s="309">
        <f t="shared" si="25"/>
        <v>1</v>
      </c>
      <c r="S21" s="151">
        <f t="shared" si="26"/>
        <v>848.57</v>
      </c>
      <c r="T21" s="158"/>
      <c r="U21" s="158"/>
      <c r="V21" s="158"/>
      <c r="W21" s="158"/>
      <c r="X21" s="158"/>
      <c r="Y21" s="158"/>
      <c r="Z21" s="158"/>
      <c r="AA21" s="434">
        <f t="shared" si="27"/>
        <v>27.77</v>
      </c>
      <c r="AB21" s="151">
        <f t="shared" si="60"/>
        <v>876.34</v>
      </c>
      <c r="AC21" s="151"/>
      <c r="AD21" s="151">
        <f>(VLOOKUP('Resumo Geral'!A21,VATOTAL,6,FALSE)*20-1)*R21</f>
        <v>279</v>
      </c>
      <c r="AE21" s="151">
        <f t="shared" si="5"/>
        <v>73.09</v>
      </c>
      <c r="AF21" s="151"/>
      <c r="AG21" s="151">
        <f t="shared" si="28"/>
        <v>3.12</v>
      </c>
      <c r="AH21" s="151">
        <f t="shared" si="61"/>
        <v>28.19</v>
      </c>
      <c r="AI21" s="151">
        <f t="shared" si="6"/>
        <v>0</v>
      </c>
      <c r="AJ21" s="151">
        <f t="shared" si="7"/>
        <v>0</v>
      </c>
      <c r="AK21" s="151">
        <v>0</v>
      </c>
      <c r="AL21" s="151">
        <f t="shared" si="29"/>
        <v>383.4</v>
      </c>
      <c r="AM21" s="151">
        <f>C21*'Uniforme Limpeza'!$Z$10+F21*'Uniforme Limpeza'!$Z$11+I21*'Uniforme Limpeza'!$Z$12+L21*'Uniforme Limpeza'!$Z$12+O21*'Uniforme Limpeza'!$Z$12</f>
        <v>39.76</v>
      </c>
      <c r="AN21" s="151">
        <f>I21*'Materiais de Consumo'!$F$33+L21*'Materiais de Consumo'!$F$34+O21*'Materiais de Consumo'!$F$35</f>
        <v>41.29</v>
      </c>
      <c r="AO21" s="151">
        <f>'Equipamentos  TOTAL'!$H$19*'Resumo Geral'!F21+'Resumo Geral'!I21*'Equipamentos  TOTAL'!$I$11+'Equipamentos  TOTAL'!$I$12*'Resumo Geral'!L21+'Resumo Geral'!O21*'Equipamentos  TOTAL'!$I$13</f>
        <v>5.87</v>
      </c>
      <c r="AP21" s="151">
        <f>(I21*'PRODUTOS DE LIMPEZA'!$I$36+L21*'PRODUTOS DE LIMPEZA'!$I$37+O21*'PRODUTOS DE LIMPEZA'!$I$38)</f>
        <v>180.25</v>
      </c>
      <c r="AQ21" s="151">
        <f t="shared" si="30"/>
        <v>267.17</v>
      </c>
      <c r="AR21" s="158">
        <f t="shared" si="31"/>
        <v>175.27</v>
      </c>
      <c r="AS21" s="158">
        <f t="shared" si="8"/>
        <v>13.15</v>
      </c>
      <c r="AT21" s="159">
        <f t="shared" si="9"/>
        <v>8.76</v>
      </c>
      <c r="AU21" s="158">
        <f t="shared" si="10"/>
        <v>1.75</v>
      </c>
      <c r="AV21" s="159">
        <f t="shared" si="11"/>
        <v>21.91</v>
      </c>
      <c r="AW21" s="158">
        <f t="shared" si="12"/>
        <v>70.11</v>
      </c>
      <c r="AX21" s="159">
        <f t="shared" si="13"/>
        <v>26.29</v>
      </c>
      <c r="AY21" s="158">
        <f t="shared" si="14"/>
        <v>5.26</v>
      </c>
      <c r="AZ21" s="158">
        <f t="shared" si="15"/>
        <v>322.5</v>
      </c>
      <c r="BA21" s="151">
        <f t="shared" si="32"/>
        <v>73</v>
      </c>
      <c r="BB21" s="151">
        <f t="shared" si="33"/>
        <v>24.36</v>
      </c>
      <c r="BC21" s="151">
        <f t="shared" si="34"/>
        <v>35.840000000000003</v>
      </c>
      <c r="BD21" s="151">
        <f t="shared" si="35"/>
        <v>133.19999999999999</v>
      </c>
      <c r="BE21" s="151">
        <f t="shared" si="36"/>
        <v>1.1399999999999999</v>
      </c>
      <c r="BF21" s="151">
        <f t="shared" si="37"/>
        <v>0.44</v>
      </c>
      <c r="BG21" s="151">
        <f t="shared" si="16"/>
        <v>1.58</v>
      </c>
      <c r="BH21" s="151">
        <f t="shared" si="38"/>
        <v>6.57</v>
      </c>
      <c r="BI21" s="151">
        <f t="shared" si="39"/>
        <v>0.53</v>
      </c>
      <c r="BJ21" s="151">
        <f t="shared" si="40"/>
        <v>0.26</v>
      </c>
      <c r="BK21" s="151">
        <f t="shared" si="41"/>
        <v>3.07</v>
      </c>
      <c r="BL21" s="151">
        <f t="shared" si="42"/>
        <v>1.1399999999999999</v>
      </c>
      <c r="BM21" s="151">
        <f t="shared" si="43"/>
        <v>37.68</v>
      </c>
      <c r="BN21" s="151">
        <f t="shared" si="44"/>
        <v>1.49</v>
      </c>
      <c r="BO21" s="151">
        <f t="shared" si="45"/>
        <v>50.74</v>
      </c>
      <c r="BP21" s="151">
        <f t="shared" si="46"/>
        <v>73</v>
      </c>
      <c r="BQ21" s="151">
        <f t="shared" si="47"/>
        <v>12.18</v>
      </c>
      <c r="BR21" s="151">
        <f t="shared" si="48"/>
        <v>7.36</v>
      </c>
      <c r="BS21" s="151">
        <f t="shared" si="49"/>
        <v>2.89</v>
      </c>
      <c r="BT21" s="151">
        <f t="shared" si="50"/>
        <v>0</v>
      </c>
      <c r="BU21" s="151">
        <f t="shared" si="51"/>
        <v>35.14</v>
      </c>
      <c r="BV21" s="151">
        <f t="shared" si="52"/>
        <v>130.57</v>
      </c>
      <c r="BW21" s="151">
        <f t="shared" si="53"/>
        <v>638.59</v>
      </c>
      <c r="BX21" s="151">
        <f t="shared" si="17"/>
        <v>638.59</v>
      </c>
      <c r="BY21" s="151">
        <f t="shared" si="18"/>
        <v>2165.5</v>
      </c>
      <c r="BZ21" s="151">
        <f t="shared" si="54"/>
        <v>115.19</v>
      </c>
      <c r="CA21" s="153">
        <f t="shared" si="19"/>
        <v>3</v>
      </c>
      <c r="CB21" s="161">
        <f t="shared" si="20"/>
        <v>12.25</v>
      </c>
      <c r="CC21" s="162">
        <f t="shared" si="21"/>
        <v>3.42</v>
      </c>
      <c r="CD21" s="152">
        <f t="shared" si="55"/>
        <v>80.78</v>
      </c>
      <c r="CE21" s="162">
        <f t="shared" si="22"/>
        <v>8.66</v>
      </c>
      <c r="CF21" s="160">
        <f t="shared" si="23"/>
        <v>204.56</v>
      </c>
      <c r="CG21" s="162">
        <f t="shared" si="24"/>
        <v>1.88</v>
      </c>
      <c r="CH21" s="151">
        <f t="shared" si="56"/>
        <v>44.41</v>
      </c>
      <c r="CI21" s="151">
        <f t="shared" si="57"/>
        <v>81.400000000000006</v>
      </c>
      <c r="CJ21" s="151">
        <f t="shared" si="58"/>
        <v>526.34</v>
      </c>
      <c r="CK21" s="156">
        <f t="shared" si="59"/>
        <v>2691.84</v>
      </c>
    </row>
    <row r="22" spans="1:89" ht="15" customHeight="1">
      <c r="A22" s="450" t="str">
        <f>CCT!D29</f>
        <v>Alto Paranaiba</v>
      </c>
      <c r="B22" s="443" t="str">
        <f>CCT!C29</f>
        <v>Carmo do Paranaíba</v>
      </c>
      <c r="C22" s="444"/>
      <c r="D22" s="445"/>
      <c r="E22" s="446">
        <f t="shared" si="0"/>
        <v>0</v>
      </c>
      <c r="F22" s="447"/>
      <c r="G22" s="446"/>
      <c r="H22" s="445">
        <f t="shared" si="1"/>
        <v>0</v>
      </c>
      <c r="I22" s="449">
        <f>CCT!J29</f>
        <v>1</v>
      </c>
      <c r="J22" s="445">
        <f>CCT!I29</f>
        <v>848.57</v>
      </c>
      <c r="K22" s="446">
        <f t="shared" si="2"/>
        <v>848.57</v>
      </c>
      <c r="L22" s="444"/>
      <c r="M22" s="445"/>
      <c r="N22" s="446">
        <f t="shared" si="3"/>
        <v>0</v>
      </c>
      <c r="O22" s="444"/>
      <c r="P22" s="445"/>
      <c r="Q22" s="157">
        <f t="shared" si="4"/>
        <v>0</v>
      </c>
      <c r="R22" s="309">
        <f t="shared" si="25"/>
        <v>1</v>
      </c>
      <c r="S22" s="151">
        <f t="shared" si="26"/>
        <v>848.57</v>
      </c>
      <c r="T22" s="158"/>
      <c r="U22" s="158"/>
      <c r="V22" s="158"/>
      <c r="W22" s="158"/>
      <c r="X22" s="158"/>
      <c r="Y22" s="158"/>
      <c r="Z22" s="158"/>
      <c r="AA22" s="434">
        <f t="shared" si="27"/>
        <v>27.77</v>
      </c>
      <c r="AB22" s="151">
        <f t="shared" si="60"/>
        <v>876.34</v>
      </c>
      <c r="AC22" s="151"/>
      <c r="AD22" s="151">
        <f>(VLOOKUP('Resumo Geral'!A22,VATOTAL,6,FALSE))*R22</f>
        <v>219.02</v>
      </c>
      <c r="AE22" s="151">
        <f t="shared" si="5"/>
        <v>73.09</v>
      </c>
      <c r="AF22" s="151"/>
      <c r="AG22" s="151">
        <f t="shared" si="28"/>
        <v>3.12</v>
      </c>
      <c r="AH22" s="151">
        <f t="shared" si="61"/>
        <v>19.440000000000001</v>
      </c>
      <c r="AI22" s="151">
        <f t="shared" si="6"/>
        <v>0</v>
      </c>
      <c r="AJ22" s="151">
        <f t="shared" si="7"/>
        <v>0</v>
      </c>
      <c r="AK22" s="151">
        <v>0</v>
      </c>
      <c r="AL22" s="151">
        <f t="shared" si="29"/>
        <v>314.67</v>
      </c>
      <c r="AM22" s="151">
        <f>C22*'Uniforme Limpeza'!$Z$10+F22*'Uniforme Limpeza'!$Z$11+I22*'Uniforme Limpeza'!$Z$12+L22*'Uniforme Limpeza'!$Z$12+O22*'Uniforme Limpeza'!$Z$12</f>
        <v>39.76</v>
      </c>
      <c r="AN22" s="151">
        <f>I22*'Materiais de Consumo'!$F$33+L22*'Materiais de Consumo'!$F$34+O22*'Materiais de Consumo'!$F$35</f>
        <v>41.29</v>
      </c>
      <c r="AO22" s="151">
        <f>'Equipamentos  TOTAL'!$H$19*'Resumo Geral'!F22+'Resumo Geral'!I22*'Equipamentos  TOTAL'!$I$11+'Equipamentos  TOTAL'!$I$12*'Resumo Geral'!L22+'Resumo Geral'!O22*'Equipamentos  TOTAL'!$I$13</f>
        <v>5.87</v>
      </c>
      <c r="AP22" s="151">
        <f>(I22*'PRODUTOS DE LIMPEZA'!$I$36+L22*'PRODUTOS DE LIMPEZA'!$I$37+O22*'PRODUTOS DE LIMPEZA'!$I$38)</f>
        <v>180.25</v>
      </c>
      <c r="AQ22" s="151">
        <f t="shared" si="30"/>
        <v>267.17</v>
      </c>
      <c r="AR22" s="158">
        <f t="shared" si="31"/>
        <v>175.27</v>
      </c>
      <c r="AS22" s="158">
        <f t="shared" si="8"/>
        <v>13.15</v>
      </c>
      <c r="AT22" s="159">
        <f t="shared" si="9"/>
        <v>8.76</v>
      </c>
      <c r="AU22" s="158">
        <f t="shared" si="10"/>
        <v>1.75</v>
      </c>
      <c r="AV22" s="159">
        <f t="shared" si="11"/>
        <v>21.91</v>
      </c>
      <c r="AW22" s="158">
        <f t="shared" si="12"/>
        <v>70.11</v>
      </c>
      <c r="AX22" s="159">
        <f t="shared" si="13"/>
        <v>26.29</v>
      </c>
      <c r="AY22" s="158">
        <f t="shared" si="14"/>
        <v>5.26</v>
      </c>
      <c r="AZ22" s="158">
        <f t="shared" si="15"/>
        <v>322.5</v>
      </c>
      <c r="BA22" s="151">
        <f t="shared" si="32"/>
        <v>73</v>
      </c>
      <c r="BB22" s="151">
        <f t="shared" si="33"/>
        <v>24.36</v>
      </c>
      <c r="BC22" s="151">
        <f t="shared" si="34"/>
        <v>35.840000000000003</v>
      </c>
      <c r="BD22" s="151">
        <f t="shared" si="35"/>
        <v>133.19999999999999</v>
      </c>
      <c r="BE22" s="151">
        <f t="shared" si="36"/>
        <v>1.1399999999999999</v>
      </c>
      <c r="BF22" s="151">
        <f t="shared" si="37"/>
        <v>0.44</v>
      </c>
      <c r="BG22" s="151">
        <f t="shared" si="16"/>
        <v>1.58</v>
      </c>
      <c r="BH22" s="151">
        <f t="shared" si="38"/>
        <v>6.57</v>
      </c>
      <c r="BI22" s="151">
        <f t="shared" si="39"/>
        <v>0.53</v>
      </c>
      <c r="BJ22" s="151">
        <f t="shared" si="40"/>
        <v>0.26</v>
      </c>
      <c r="BK22" s="151">
        <f t="shared" si="41"/>
        <v>3.07</v>
      </c>
      <c r="BL22" s="151">
        <f t="shared" si="42"/>
        <v>1.1399999999999999</v>
      </c>
      <c r="BM22" s="151">
        <f t="shared" si="43"/>
        <v>37.68</v>
      </c>
      <c r="BN22" s="151">
        <f t="shared" si="44"/>
        <v>1.49</v>
      </c>
      <c r="BO22" s="151">
        <f t="shared" si="45"/>
        <v>50.74</v>
      </c>
      <c r="BP22" s="151">
        <f t="shared" si="46"/>
        <v>73</v>
      </c>
      <c r="BQ22" s="151">
        <f t="shared" si="47"/>
        <v>12.18</v>
      </c>
      <c r="BR22" s="151">
        <f t="shared" si="48"/>
        <v>7.36</v>
      </c>
      <c r="BS22" s="151">
        <f t="shared" si="49"/>
        <v>2.89</v>
      </c>
      <c r="BT22" s="151">
        <f t="shared" si="50"/>
        <v>0</v>
      </c>
      <c r="BU22" s="151">
        <f t="shared" si="51"/>
        <v>35.14</v>
      </c>
      <c r="BV22" s="151">
        <f t="shared" si="52"/>
        <v>130.57</v>
      </c>
      <c r="BW22" s="151">
        <f t="shared" si="53"/>
        <v>638.59</v>
      </c>
      <c r="BX22" s="151">
        <f t="shared" si="17"/>
        <v>638.59</v>
      </c>
      <c r="BY22" s="151">
        <f t="shared" si="18"/>
        <v>2096.77</v>
      </c>
      <c r="BZ22" s="151">
        <f t="shared" si="54"/>
        <v>115.19</v>
      </c>
      <c r="CA22" s="153">
        <f t="shared" si="19"/>
        <v>3</v>
      </c>
      <c r="CB22" s="161">
        <f t="shared" si="20"/>
        <v>12.25</v>
      </c>
      <c r="CC22" s="162">
        <f t="shared" si="21"/>
        <v>3.42</v>
      </c>
      <c r="CD22" s="152">
        <f t="shared" si="55"/>
        <v>78.430000000000007</v>
      </c>
      <c r="CE22" s="162">
        <f t="shared" si="22"/>
        <v>8.66</v>
      </c>
      <c r="CF22" s="160">
        <f t="shared" si="23"/>
        <v>198.6</v>
      </c>
      <c r="CG22" s="162">
        <f t="shared" si="24"/>
        <v>1.88</v>
      </c>
      <c r="CH22" s="151">
        <f t="shared" si="56"/>
        <v>43.12</v>
      </c>
      <c r="CI22" s="151">
        <f t="shared" si="57"/>
        <v>81.400000000000006</v>
      </c>
      <c r="CJ22" s="151">
        <f t="shared" si="58"/>
        <v>516.74</v>
      </c>
      <c r="CK22" s="156">
        <f t="shared" si="59"/>
        <v>2613.5100000000002</v>
      </c>
    </row>
    <row r="23" spans="1:89" ht="15" customHeight="1">
      <c r="A23" s="450" t="str">
        <f>CCT!D30</f>
        <v>Fethemg Interior</v>
      </c>
      <c r="B23" s="443" t="str">
        <f>CCT!C30</f>
        <v>Carmópolis de Minas</v>
      </c>
      <c r="C23" s="444"/>
      <c r="D23" s="445"/>
      <c r="E23" s="446">
        <f t="shared" si="0"/>
        <v>0</v>
      </c>
      <c r="F23" s="447"/>
      <c r="G23" s="446"/>
      <c r="H23" s="445">
        <f t="shared" si="1"/>
        <v>0</v>
      </c>
      <c r="I23" s="444"/>
      <c r="J23" s="445"/>
      <c r="K23" s="446">
        <f t="shared" si="2"/>
        <v>0</v>
      </c>
      <c r="L23" s="444"/>
      <c r="M23" s="445"/>
      <c r="N23" s="446">
        <f t="shared" si="3"/>
        <v>0</v>
      </c>
      <c r="O23" s="449">
        <f>CCT!N30</f>
        <v>1</v>
      </c>
      <c r="P23" s="445">
        <f>CCT!M30</f>
        <v>212.14</v>
      </c>
      <c r="Q23" s="157">
        <f t="shared" si="4"/>
        <v>212.14</v>
      </c>
      <c r="R23" s="309">
        <f t="shared" si="25"/>
        <v>1</v>
      </c>
      <c r="S23" s="151">
        <f t="shared" si="26"/>
        <v>212.14</v>
      </c>
      <c r="T23" s="158"/>
      <c r="U23" s="158"/>
      <c r="V23" s="158"/>
      <c r="W23" s="158"/>
      <c r="X23" s="158"/>
      <c r="Y23" s="158"/>
      <c r="Z23" s="158"/>
      <c r="AA23" s="434">
        <f t="shared" si="27"/>
        <v>6.94</v>
      </c>
      <c r="AB23" s="151">
        <f t="shared" si="60"/>
        <v>219.08</v>
      </c>
      <c r="AC23" s="151"/>
      <c r="AD23" s="151">
        <f>(VLOOKUP('Resumo Geral'!A23,VATOTAL,6,FALSE)*20-1)*R23</f>
        <v>279</v>
      </c>
      <c r="AE23" s="151">
        <f t="shared" si="5"/>
        <v>111.27</v>
      </c>
      <c r="AF23" s="151"/>
      <c r="AG23" s="151">
        <f t="shared" si="28"/>
        <v>3.12</v>
      </c>
      <c r="AH23" s="151">
        <f t="shared" si="61"/>
        <v>0</v>
      </c>
      <c r="AI23" s="151">
        <f t="shared" si="6"/>
        <v>8.43</v>
      </c>
      <c r="AJ23" s="151">
        <f t="shared" si="7"/>
        <v>0</v>
      </c>
      <c r="AK23" s="151">
        <v>0</v>
      </c>
      <c r="AL23" s="151">
        <f t="shared" si="29"/>
        <v>401.82</v>
      </c>
      <c r="AM23" s="151">
        <f>C23*'Uniforme Limpeza'!$Z$10+F23*'Uniforme Limpeza'!$Z$11+I23*'Uniforme Limpeza'!$Z$12+L23*'Uniforme Limpeza'!$Z$12+O23*'Uniforme Limpeza'!$Z$12</f>
        <v>39.76</v>
      </c>
      <c r="AN23" s="151">
        <f>I23*'Materiais de Consumo'!$F$33+L23*'Materiais de Consumo'!$F$34+O23*'Materiais de Consumo'!$F$35</f>
        <v>10.32</v>
      </c>
      <c r="AO23" s="151">
        <f>'Equipamentos  TOTAL'!$H$19*'Resumo Geral'!F23+'Resumo Geral'!I23*'Equipamentos  TOTAL'!$I$11+'Equipamentos  TOTAL'!$I$12*'Resumo Geral'!L23+'Resumo Geral'!O23*'Equipamentos  TOTAL'!$I$13</f>
        <v>1.47</v>
      </c>
      <c r="AP23" s="151">
        <f>(I23*'PRODUTOS DE LIMPEZA'!$I$36+L23*'PRODUTOS DE LIMPEZA'!$I$37+O23*'PRODUTOS DE LIMPEZA'!$I$38)</f>
        <v>45.06</v>
      </c>
      <c r="AQ23" s="151">
        <f t="shared" si="30"/>
        <v>96.61</v>
      </c>
      <c r="AR23" s="158">
        <f t="shared" si="31"/>
        <v>43.82</v>
      </c>
      <c r="AS23" s="158">
        <f t="shared" si="8"/>
        <v>3.29</v>
      </c>
      <c r="AT23" s="159">
        <f t="shared" si="9"/>
        <v>2.19</v>
      </c>
      <c r="AU23" s="158">
        <f t="shared" si="10"/>
        <v>0.44</v>
      </c>
      <c r="AV23" s="159">
        <f t="shared" si="11"/>
        <v>5.48</v>
      </c>
      <c r="AW23" s="158">
        <f t="shared" si="12"/>
        <v>17.53</v>
      </c>
      <c r="AX23" s="159">
        <f t="shared" si="13"/>
        <v>6.57</v>
      </c>
      <c r="AY23" s="158">
        <f t="shared" si="14"/>
        <v>1.31</v>
      </c>
      <c r="AZ23" s="158">
        <f t="shared" si="15"/>
        <v>80.63</v>
      </c>
      <c r="BA23" s="151">
        <f t="shared" si="32"/>
        <v>18.25</v>
      </c>
      <c r="BB23" s="151">
        <f t="shared" si="33"/>
        <v>6.09</v>
      </c>
      <c r="BC23" s="151">
        <f t="shared" si="34"/>
        <v>8.9600000000000009</v>
      </c>
      <c r="BD23" s="151">
        <f t="shared" si="35"/>
        <v>33.299999999999997</v>
      </c>
      <c r="BE23" s="151">
        <f t="shared" si="36"/>
        <v>0.28000000000000003</v>
      </c>
      <c r="BF23" s="151">
        <f t="shared" si="37"/>
        <v>0.11</v>
      </c>
      <c r="BG23" s="151">
        <f t="shared" si="16"/>
        <v>0.39</v>
      </c>
      <c r="BH23" s="151">
        <f t="shared" si="38"/>
        <v>1.64</v>
      </c>
      <c r="BI23" s="151">
        <f t="shared" si="39"/>
        <v>0.13</v>
      </c>
      <c r="BJ23" s="151">
        <f t="shared" si="40"/>
        <v>7.0000000000000007E-2</v>
      </c>
      <c r="BK23" s="151">
        <f t="shared" si="41"/>
        <v>0.77</v>
      </c>
      <c r="BL23" s="151">
        <f t="shared" si="42"/>
        <v>0.28000000000000003</v>
      </c>
      <c r="BM23" s="151">
        <f t="shared" si="43"/>
        <v>9.42</v>
      </c>
      <c r="BN23" s="151">
        <f t="shared" si="44"/>
        <v>0.37</v>
      </c>
      <c r="BO23" s="151">
        <f t="shared" si="45"/>
        <v>12.68</v>
      </c>
      <c r="BP23" s="151">
        <f t="shared" si="46"/>
        <v>18.25</v>
      </c>
      <c r="BQ23" s="151">
        <f t="shared" si="47"/>
        <v>3.05</v>
      </c>
      <c r="BR23" s="151">
        <f t="shared" si="48"/>
        <v>1.84</v>
      </c>
      <c r="BS23" s="151">
        <f t="shared" si="49"/>
        <v>0.72</v>
      </c>
      <c r="BT23" s="151">
        <f t="shared" si="50"/>
        <v>0</v>
      </c>
      <c r="BU23" s="151">
        <f t="shared" si="51"/>
        <v>8.7899999999999991</v>
      </c>
      <c r="BV23" s="151">
        <f t="shared" si="52"/>
        <v>32.65</v>
      </c>
      <c r="BW23" s="151">
        <f t="shared" si="53"/>
        <v>159.63999999999999</v>
      </c>
      <c r="BX23" s="151">
        <f t="shared" si="17"/>
        <v>159.65</v>
      </c>
      <c r="BY23" s="151">
        <f t="shared" si="18"/>
        <v>877.16</v>
      </c>
      <c r="BZ23" s="151">
        <f t="shared" si="54"/>
        <v>115.19</v>
      </c>
      <c r="CA23" s="153">
        <f t="shared" si="19"/>
        <v>5</v>
      </c>
      <c r="CB23" s="161">
        <f t="shared" si="20"/>
        <v>14.25</v>
      </c>
      <c r="CC23" s="162">
        <f t="shared" si="21"/>
        <v>5.83</v>
      </c>
      <c r="CD23" s="152">
        <f t="shared" si="55"/>
        <v>62.6</v>
      </c>
      <c r="CE23" s="162">
        <f t="shared" si="22"/>
        <v>8.86</v>
      </c>
      <c r="CF23" s="160">
        <f t="shared" si="23"/>
        <v>95.13</v>
      </c>
      <c r="CG23" s="162">
        <f t="shared" si="24"/>
        <v>1.92</v>
      </c>
      <c r="CH23" s="151">
        <f t="shared" si="56"/>
        <v>20.62</v>
      </c>
      <c r="CI23" s="151">
        <f t="shared" si="57"/>
        <v>81.400000000000006</v>
      </c>
      <c r="CJ23" s="151">
        <f t="shared" si="58"/>
        <v>374.94</v>
      </c>
      <c r="CK23" s="156">
        <f t="shared" si="59"/>
        <v>1252.0999999999999</v>
      </c>
    </row>
    <row r="24" spans="1:89" ht="15" customHeight="1">
      <c r="A24" s="450" t="str">
        <f>CCT!D31</f>
        <v>Fethemg Interior</v>
      </c>
      <c r="B24" s="443" t="str">
        <f>CCT!C31</f>
        <v>Cássia</v>
      </c>
      <c r="C24" s="444"/>
      <c r="D24" s="445"/>
      <c r="E24" s="446">
        <f t="shared" si="0"/>
        <v>0</v>
      </c>
      <c r="F24" s="447"/>
      <c r="G24" s="446"/>
      <c r="H24" s="445">
        <f t="shared" si="1"/>
        <v>0</v>
      </c>
      <c r="I24" s="449">
        <f>CCT!J31</f>
        <v>1</v>
      </c>
      <c r="J24" s="445">
        <f>CCT!I31</f>
        <v>848.57</v>
      </c>
      <c r="K24" s="446">
        <f t="shared" si="2"/>
        <v>848.57</v>
      </c>
      <c r="L24" s="449"/>
      <c r="M24" s="445"/>
      <c r="N24" s="446">
        <f t="shared" si="3"/>
        <v>0</v>
      </c>
      <c r="O24" s="444"/>
      <c r="P24" s="445"/>
      <c r="Q24" s="157">
        <f t="shared" si="4"/>
        <v>0</v>
      </c>
      <c r="R24" s="309">
        <f t="shared" si="25"/>
        <v>1</v>
      </c>
      <c r="S24" s="151">
        <f t="shared" si="26"/>
        <v>848.57</v>
      </c>
      <c r="T24" s="158"/>
      <c r="U24" s="158"/>
      <c r="V24" s="158"/>
      <c r="W24" s="158"/>
      <c r="X24" s="158"/>
      <c r="Y24" s="158"/>
      <c r="Z24" s="158"/>
      <c r="AA24" s="434">
        <f t="shared" si="27"/>
        <v>27.77</v>
      </c>
      <c r="AB24" s="151">
        <f t="shared" si="60"/>
        <v>876.34</v>
      </c>
      <c r="AC24" s="151"/>
      <c r="AD24" s="151">
        <f>(VLOOKUP('Resumo Geral'!A24,VATOTAL,6,FALSE)*20-1)*R24</f>
        <v>279</v>
      </c>
      <c r="AE24" s="151">
        <f t="shared" si="5"/>
        <v>73.09</v>
      </c>
      <c r="AF24" s="151"/>
      <c r="AG24" s="151">
        <f t="shared" si="28"/>
        <v>3.12</v>
      </c>
      <c r="AH24" s="151">
        <f t="shared" si="61"/>
        <v>0</v>
      </c>
      <c r="AI24" s="151">
        <f t="shared" si="6"/>
        <v>8.43</v>
      </c>
      <c r="AJ24" s="151">
        <f t="shared" si="7"/>
        <v>0</v>
      </c>
      <c r="AK24" s="151">
        <v>0</v>
      </c>
      <c r="AL24" s="151">
        <f t="shared" si="29"/>
        <v>363.64</v>
      </c>
      <c r="AM24" s="151">
        <f>C24*'Uniforme Limpeza'!$Z$10+F24*'Uniforme Limpeza'!$Z$11+I24*'Uniforme Limpeza'!$Z$12+L24*'Uniforme Limpeza'!$Z$12+O24*'Uniforme Limpeza'!$Z$12</f>
        <v>39.76</v>
      </c>
      <c r="AN24" s="151">
        <f>I24*'Materiais de Consumo'!$F$33+L24*'Materiais de Consumo'!$F$34+O24*'Materiais de Consumo'!$F$35</f>
        <v>41.29</v>
      </c>
      <c r="AO24" s="151">
        <f>'Equipamentos  TOTAL'!$H$19*'Resumo Geral'!F24+'Resumo Geral'!I24*'Equipamentos  TOTAL'!$I$11+'Equipamentos  TOTAL'!$I$12*'Resumo Geral'!L24+'Resumo Geral'!O24*'Equipamentos  TOTAL'!$I$13</f>
        <v>5.87</v>
      </c>
      <c r="AP24" s="151">
        <f>(I24*'PRODUTOS DE LIMPEZA'!$I$36+L24*'PRODUTOS DE LIMPEZA'!$I$37+O24*'PRODUTOS DE LIMPEZA'!$I$38)</f>
        <v>180.25</v>
      </c>
      <c r="AQ24" s="151">
        <f t="shared" si="30"/>
        <v>267.17</v>
      </c>
      <c r="AR24" s="158">
        <f t="shared" si="31"/>
        <v>175.27</v>
      </c>
      <c r="AS24" s="158">
        <f t="shared" si="8"/>
        <v>13.15</v>
      </c>
      <c r="AT24" s="159">
        <f t="shared" si="9"/>
        <v>8.76</v>
      </c>
      <c r="AU24" s="158">
        <f t="shared" si="10"/>
        <v>1.75</v>
      </c>
      <c r="AV24" s="159">
        <f t="shared" si="11"/>
        <v>21.91</v>
      </c>
      <c r="AW24" s="158">
        <f t="shared" si="12"/>
        <v>70.11</v>
      </c>
      <c r="AX24" s="159">
        <f t="shared" si="13"/>
        <v>26.29</v>
      </c>
      <c r="AY24" s="158">
        <f t="shared" si="14"/>
        <v>5.26</v>
      </c>
      <c r="AZ24" s="158">
        <f t="shared" si="15"/>
        <v>322.5</v>
      </c>
      <c r="BA24" s="151">
        <f t="shared" si="32"/>
        <v>73</v>
      </c>
      <c r="BB24" s="151">
        <f t="shared" si="33"/>
        <v>24.36</v>
      </c>
      <c r="BC24" s="151">
        <f t="shared" si="34"/>
        <v>35.840000000000003</v>
      </c>
      <c r="BD24" s="151">
        <f t="shared" si="35"/>
        <v>133.19999999999999</v>
      </c>
      <c r="BE24" s="151">
        <f t="shared" si="36"/>
        <v>1.1399999999999999</v>
      </c>
      <c r="BF24" s="151">
        <f t="shared" si="37"/>
        <v>0.44</v>
      </c>
      <c r="BG24" s="151">
        <f t="shared" si="16"/>
        <v>1.58</v>
      </c>
      <c r="BH24" s="151">
        <f t="shared" si="38"/>
        <v>6.57</v>
      </c>
      <c r="BI24" s="151">
        <f t="shared" si="39"/>
        <v>0.53</v>
      </c>
      <c r="BJ24" s="151">
        <f t="shared" si="40"/>
        <v>0.26</v>
      </c>
      <c r="BK24" s="151">
        <f t="shared" si="41"/>
        <v>3.07</v>
      </c>
      <c r="BL24" s="151">
        <f t="shared" si="42"/>
        <v>1.1399999999999999</v>
      </c>
      <c r="BM24" s="151">
        <f t="shared" si="43"/>
        <v>37.68</v>
      </c>
      <c r="BN24" s="151">
        <f t="shared" si="44"/>
        <v>1.49</v>
      </c>
      <c r="BO24" s="151">
        <f t="shared" si="45"/>
        <v>50.74</v>
      </c>
      <c r="BP24" s="151">
        <f t="shared" si="46"/>
        <v>73</v>
      </c>
      <c r="BQ24" s="151">
        <f t="shared" si="47"/>
        <v>12.18</v>
      </c>
      <c r="BR24" s="151">
        <f t="shared" si="48"/>
        <v>7.36</v>
      </c>
      <c r="BS24" s="151">
        <f t="shared" si="49"/>
        <v>2.89</v>
      </c>
      <c r="BT24" s="151">
        <f t="shared" si="50"/>
        <v>0</v>
      </c>
      <c r="BU24" s="151">
        <f t="shared" si="51"/>
        <v>35.14</v>
      </c>
      <c r="BV24" s="151">
        <f t="shared" si="52"/>
        <v>130.57</v>
      </c>
      <c r="BW24" s="151">
        <f t="shared" si="53"/>
        <v>638.59</v>
      </c>
      <c r="BX24" s="151">
        <f t="shared" si="17"/>
        <v>638.59</v>
      </c>
      <c r="BY24" s="151">
        <f t="shared" si="18"/>
        <v>2145.7399999999998</v>
      </c>
      <c r="BZ24" s="151">
        <f t="shared" si="54"/>
        <v>115.19</v>
      </c>
      <c r="CA24" s="153">
        <f t="shared" si="19"/>
        <v>3</v>
      </c>
      <c r="CB24" s="161">
        <f t="shared" si="20"/>
        <v>12.25</v>
      </c>
      <c r="CC24" s="162">
        <f t="shared" si="21"/>
        <v>3.42</v>
      </c>
      <c r="CD24" s="152">
        <f t="shared" si="55"/>
        <v>80.11</v>
      </c>
      <c r="CE24" s="162">
        <f t="shared" si="22"/>
        <v>8.66</v>
      </c>
      <c r="CF24" s="160">
        <f t="shared" si="23"/>
        <v>202.85</v>
      </c>
      <c r="CG24" s="162">
        <f t="shared" si="24"/>
        <v>1.88</v>
      </c>
      <c r="CH24" s="151">
        <f t="shared" si="56"/>
        <v>44.04</v>
      </c>
      <c r="CI24" s="151">
        <f t="shared" si="57"/>
        <v>81.400000000000006</v>
      </c>
      <c r="CJ24" s="151">
        <f t="shared" si="58"/>
        <v>523.59</v>
      </c>
      <c r="CK24" s="156">
        <f t="shared" si="59"/>
        <v>2669.33</v>
      </c>
    </row>
    <row r="25" spans="1:89" ht="15" customHeight="1">
      <c r="A25" s="450" t="str">
        <f>CCT!D32</f>
        <v>Fethemg Interior</v>
      </c>
      <c r="B25" s="443" t="str">
        <f>CCT!C32</f>
        <v>Cláudio</v>
      </c>
      <c r="C25" s="444"/>
      <c r="D25" s="445"/>
      <c r="E25" s="446">
        <f t="shared" si="0"/>
        <v>0</v>
      </c>
      <c r="F25" s="447"/>
      <c r="G25" s="446"/>
      <c r="H25" s="445">
        <f t="shared" si="1"/>
        <v>0</v>
      </c>
      <c r="I25" s="444"/>
      <c r="J25" s="445"/>
      <c r="K25" s="446">
        <f t="shared" si="2"/>
        <v>0</v>
      </c>
      <c r="L25" s="444"/>
      <c r="M25" s="445"/>
      <c r="N25" s="446">
        <f t="shared" si="3"/>
        <v>0</v>
      </c>
      <c r="O25" s="449">
        <f>CCT!N32</f>
        <v>1</v>
      </c>
      <c r="P25" s="445">
        <f>CCT!M32</f>
        <v>212.14</v>
      </c>
      <c r="Q25" s="157">
        <f t="shared" si="4"/>
        <v>212.14</v>
      </c>
      <c r="R25" s="309">
        <f t="shared" si="25"/>
        <v>1</v>
      </c>
      <c r="S25" s="151">
        <f t="shared" si="26"/>
        <v>212.14</v>
      </c>
      <c r="T25" s="158"/>
      <c r="U25" s="158"/>
      <c r="V25" s="158"/>
      <c r="W25" s="158"/>
      <c r="X25" s="158"/>
      <c r="Y25" s="158"/>
      <c r="Z25" s="158"/>
      <c r="AA25" s="434">
        <f t="shared" si="27"/>
        <v>6.94</v>
      </c>
      <c r="AB25" s="151">
        <f t="shared" si="60"/>
        <v>219.08</v>
      </c>
      <c r="AC25" s="151"/>
      <c r="AD25" s="151">
        <f>(VLOOKUP('Resumo Geral'!A25,VATOTAL,6,FALSE)*20-1)*R25</f>
        <v>279</v>
      </c>
      <c r="AE25" s="151">
        <f t="shared" si="5"/>
        <v>111.27</v>
      </c>
      <c r="AF25" s="151"/>
      <c r="AG25" s="151">
        <f t="shared" si="28"/>
        <v>3.12</v>
      </c>
      <c r="AH25" s="151">
        <f t="shared" si="61"/>
        <v>0</v>
      </c>
      <c r="AI25" s="151">
        <f t="shared" si="6"/>
        <v>8.43</v>
      </c>
      <c r="AJ25" s="151">
        <f t="shared" si="7"/>
        <v>0</v>
      </c>
      <c r="AK25" s="151">
        <v>0</v>
      </c>
      <c r="AL25" s="151">
        <f t="shared" si="29"/>
        <v>401.82</v>
      </c>
      <c r="AM25" s="151">
        <f>C25*'Uniforme Limpeza'!$Z$10+F25*'Uniforme Limpeza'!$Z$11+I25*'Uniforme Limpeza'!$Z$12+L25*'Uniforme Limpeza'!$Z$12+O25*'Uniforme Limpeza'!$Z$12</f>
        <v>39.76</v>
      </c>
      <c r="AN25" s="151">
        <f>I25*'Materiais de Consumo'!$F$33+L25*'Materiais de Consumo'!$F$34+O25*'Materiais de Consumo'!$F$35</f>
        <v>10.32</v>
      </c>
      <c r="AO25" s="151">
        <f>'Equipamentos  TOTAL'!$H$19*'Resumo Geral'!F25+'Resumo Geral'!I25*'Equipamentos  TOTAL'!$I$11+'Equipamentos  TOTAL'!$I$12*'Resumo Geral'!L25+'Resumo Geral'!O25*'Equipamentos  TOTAL'!$I$13</f>
        <v>1.47</v>
      </c>
      <c r="AP25" s="151">
        <f>(I25*'PRODUTOS DE LIMPEZA'!$I$36+L25*'PRODUTOS DE LIMPEZA'!$I$37+O25*'PRODUTOS DE LIMPEZA'!$I$38)</f>
        <v>45.06</v>
      </c>
      <c r="AQ25" s="151">
        <f t="shared" si="30"/>
        <v>96.61</v>
      </c>
      <c r="AR25" s="158">
        <f t="shared" si="31"/>
        <v>43.82</v>
      </c>
      <c r="AS25" s="158">
        <f t="shared" si="8"/>
        <v>3.29</v>
      </c>
      <c r="AT25" s="159">
        <f t="shared" si="9"/>
        <v>2.19</v>
      </c>
      <c r="AU25" s="158">
        <f t="shared" si="10"/>
        <v>0.44</v>
      </c>
      <c r="AV25" s="159">
        <f t="shared" si="11"/>
        <v>5.48</v>
      </c>
      <c r="AW25" s="158">
        <f t="shared" si="12"/>
        <v>17.53</v>
      </c>
      <c r="AX25" s="159">
        <f t="shared" si="13"/>
        <v>6.57</v>
      </c>
      <c r="AY25" s="158">
        <f t="shared" si="14"/>
        <v>1.31</v>
      </c>
      <c r="AZ25" s="158">
        <f t="shared" si="15"/>
        <v>80.63</v>
      </c>
      <c r="BA25" s="151">
        <f t="shared" si="32"/>
        <v>18.25</v>
      </c>
      <c r="BB25" s="151">
        <f t="shared" si="33"/>
        <v>6.09</v>
      </c>
      <c r="BC25" s="151">
        <f t="shared" si="34"/>
        <v>8.9600000000000009</v>
      </c>
      <c r="BD25" s="151">
        <f t="shared" si="35"/>
        <v>33.299999999999997</v>
      </c>
      <c r="BE25" s="151">
        <f t="shared" si="36"/>
        <v>0.28000000000000003</v>
      </c>
      <c r="BF25" s="151">
        <f t="shared" si="37"/>
        <v>0.11</v>
      </c>
      <c r="BG25" s="151">
        <f t="shared" si="16"/>
        <v>0.39</v>
      </c>
      <c r="BH25" s="151">
        <f t="shared" si="38"/>
        <v>1.64</v>
      </c>
      <c r="BI25" s="151">
        <f t="shared" si="39"/>
        <v>0.13</v>
      </c>
      <c r="BJ25" s="151">
        <f t="shared" si="40"/>
        <v>7.0000000000000007E-2</v>
      </c>
      <c r="BK25" s="151">
        <f t="shared" si="41"/>
        <v>0.77</v>
      </c>
      <c r="BL25" s="151">
        <f t="shared" si="42"/>
        <v>0.28000000000000003</v>
      </c>
      <c r="BM25" s="151">
        <f t="shared" si="43"/>
        <v>9.42</v>
      </c>
      <c r="BN25" s="151">
        <f t="shared" si="44"/>
        <v>0.37</v>
      </c>
      <c r="BO25" s="151">
        <f t="shared" si="45"/>
        <v>12.68</v>
      </c>
      <c r="BP25" s="151">
        <f t="shared" si="46"/>
        <v>18.25</v>
      </c>
      <c r="BQ25" s="151">
        <f t="shared" si="47"/>
        <v>3.05</v>
      </c>
      <c r="BR25" s="151">
        <f t="shared" si="48"/>
        <v>1.84</v>
      </c>
      <c r="BS25" s="151">
        <f t="shared" si="49"/>
        <v>0.72</v>
      </c>
      <c r="BT25" s="151">
        <f t="shared" si="50"/>
        <v>0</v>
      </c>
      <c r="BU25" s="151">
        <f t="shared" si="51"/>
        <v>8.7899999999999991</v>
      </c>
      <c r="BV25" s="151">
        <f t="shared" si="52"/>
        <v>32.65</v>
      </c>
      <c r="BW25" s="151">
        <f t="shared" si="53"/>
        <v>159.63999999999999</v>
      </c>
      <c r="BX25" s="151">
        <f t="shared" si="17"/>
        <v>159.65</v>
      </c>
      <c r="BY25" s="151">
        <f t="shared" si="18"/>
        <v>877.16</v>
      </c>
      <c r="BZ25" s="151">
        <f t="shared" si="54"/>
        <v>115.19</v>
      </c>
      <c r="CA25" s="153">
        <f t="shared" si="19"/>
        <v>3</v>
      </c>
      <c r="CB25" s="161">
        <f t="shared" si="20"/>
        <v>12.25</v>
      </c>
      <c r="CC25" s="162">
        <f t="shared" si="21"/>
        <v>3.42</v>
      </c>
      <c r="CD25" s="152">
        <f t="shared" si="55"/>
        <v>36.72</v>
      </c>
      <c r="CE25" s="162">
        <f t="shared" si="22"/>
        <v>8.66</v>
      </c>
      <c r="CF25" s="160">
        <f t="shared" si="23"/>
        <v>92.99</v>
      </c>
      <c r="CG25" s="162">
        <f t="shared" si="24"/>
        <v>1.88</v>
      </c>
      <c r="CH25" s="151">
        <f t="shared" si="56"/>
        <v>20.190000000000001</v>
      </c>
      <c r="CI25" s="151">
        <f t="shared" si="57"/>
        <v>81.400000000000006</v>
      </c>
      <c r="CJ25" s="151">
        <f t="shared" si="58"/>
        <v>346.49</v>
      </c>
      <c r="CK25" s="156">
        <f t="shared" si="59"/>
        <v>1223.6500000000001</v>
      </c>
    </row>
    <row r="26" spans="1:89" ht="15" customHeight="1">
      <c r="A26" s="450" t="str">
        <f>CCT!D33</f>
        <v>Região de Ouro Preto</v>
      </c>
      <c r="B26" s="443" t="str">
        <f>CCT!C33</f>
        <v>Congonhas</v>
      </c>
      <c r="C26" s="444"/>
      <c r="D26" s="445"/>
      <c r="E26" s="446">
        <f t="shared" si="0"/>
        <v>0</v>
      </c>
      <c r="F26" s="447"/>
      <c r="G26" s="446"/>
      <c r="H26" s="445">
        <f t="shared" si="1"/>
        <v>0</v>
      </c>
      <c r="I26" s="449">
        <f>CCT!J33</f>
        <v>1</v>
      </c>
      <c r="J26" s="445">
        <f>CCT!I33</f>
        <v>848.57</v>
      </c>
      <c r="K26" s="446">
        <f t="shared" si="2"/>
        <v>848.57</v>
      </c>
      <c r="L26" s="444"/>
      <c r="M26" s="445"/>
      <c r="N26" s="446">
        <f t="shared" si="3"/>
        <v>0</v>
      </c>
      <c r="O26" s="444"/>
      <c r="P26" s="445"/>
      <c r="Q26" s="157">
        <f t="shared" si="4"/>
        <v>0</v>
      </c>
      <c r="R26" s="309">
        <f t="shared" si="25"/>
        <v>1</v>
      </c>
      <c r="S26" s="151">
        <f t="shared" si="26"/>
        <v>848.57</v>
      </c>
      <c r="T26" s="158"/>
      <c r="U26" s="158"/>
      <c r="V26" s="158"/>
      <c r="W26" s="158"/>
      <c r="X26" s="158"/>
      <c r="Y26" s="158"/>
      <c r="Z26" s="158"/>
      <c r="AA26" s="434">
        <f t="shared" si="27"/>
        <v>27.77</v>
      </c>
      <c r="AB26" s="151">
        <f t="shared" si="60"/>
        <v>876.34</v>
      </c>
      <c r="AC26" s="151"/>
      <c r="AD26" s="151">
        <f>(VLOOKUP('Resumo Geral'!A26,VATOTAL,6,FALSE)*20-1)*R26</f>
        <v>279</v>
      </c>
      <c r="AE26" s="151">
        <f t="shared" si="5"/>
        <v>73.09</v>
      </c>
      <c r="AF26" s="151"/>
      <c r="AG26" s="151">
        <f t="shared" si="28"/>
        <v>3.12</v>
      </c>
      <c r="AH26" s="151">
        <f t="shared" si="61"/>
        <v>28.19</v>
      </c>
      <c r="AI26" s="151">
        <f t="shared" si="6"/>
        <v>0</v>
      </c>
      <c r="AJ26" s="151">
        <f t="shared" si="7"/>
        <v>0</v>
      </c>
      <c r="AK26" s="151">
        <v>0</v>
      </c>
      <c r="AL26" s="151">
        <f t="shared" si="29"/>
        <v>383.4</v>
      </c>
      <c r="AM26" s="151">
        <f>C26*'Uniforme Limpeza'!$Z$10+F26*'Uniforme Limpeza'!$Z$11+I26*'Uniforme Limpeza'!$Z$12+L26*'Uniforme Limpeza'!$Z$12+O26*'Uniforme Limpeza'!$Z$12</f>
        <v>39.76</v>
      </c>
      <c r="AN26" s="151">
        <f>I26*'Materiais de Consumo'!$F$33+L26*'Materiais de Consumo'!$F$34+O26*'Materiais de Consumo'!$F$35</f>
        <v>41.29</v>
      </c>
      <c r="AO26" s="151">
        <f>'Equipamentos  TOTAL'!$H$19*'Resumo Geral'!F26+'Resumo Geral'!I26*'Equipamentos  TOTAL'!$I$11+'Equipamentos  TOTAL'!$I$12*'Resumo Geral'!L26+'Resumo Geral'!O26*'Equipamentos  TOTAL'!$I$13</f>
        <v>5.87</v>
      </c>
      <c r="AP26" s="151">
        <f>(I26*'PRODUTOS DE LIMPEZA'!$I$36+L26*'PRODUTOS DE LIMPEZA'!$I$37+O26*'PRODUTOS DE LIMPEZA'!$I$38)</f>
        <v>180.25</v>
      </c>
      <c r="AQ26" s="151">
        <f t="shared" si="30"/>
        <v>267.17</v>
      </c>
      <c r="AR26" s="158">
        <f t="shared" si="31"/>
        <v>175.27</v>
      </c>
      <c r="AS26" s="158">
        <f t="shared" si="8"/>
        <v>13.15</v>
      </c>
      <c r="AT26" s="159">
        <f t="shared" si="9"/>
        <v>8.76</v>
      </c>
      <c r="AU26" s="158">
        <f t="shared" si="10"/>
        <v>1.75</v>
      </c>
      <c r="AV26" s="159">
        <f t="shared" si="11"/>
        <v>21.91</v>
      </c>
      <c r="AW26" s="158">
        <f t="shared" si="12"/>
        <v>70.11</v>
      </c>
      <c r="AX26" s="159">
        <f t="shared" si="13"/>
        <v>26.29</v>
      </c>
      <c r="AY26" s="158">
        <f t="shared" si="14"/>
        <v>5.26</v>
      </c>
      <c r="AZ26" s="158">
        <f t="shared" si="15"/>
        <v>322.5</v>
      </c>
      <c r="BA26" s="151">
        <f t="shared" si="32"/>
        <v>73</v>
      </c>
      <c r="BB26" s="151">
        <f t="shared" si="33"/>
        <v>24.36</v>
      </c>
      <c r="BC26" s="151">
        <f t="shared" si="34"/>
        <v>35.840000000000003</v>
      </c>
      <c r="BD26" s="151">
        <f t="shared" si="35"/>
        <v>133.19999999999999</v>
      </c>
      <c r="BE26" s="151">
        <f t="shared" si="36"/>
        <v>1.1399999999999999</v>
      </c>
      <c r="BF26" s="151">
        <f t="shared" si="37"/>
        <v>0.44</v>
      </c>
      <c r="BG26" s="151">
        <f t="shared" si="16"/>
        <v>1.58</v>
      </c>
      <c r="BH26" s="151">
        <f t="shared" si="38"/>
        <v>6.57</v>
      </c>
      <c r="BI26" s="151">
        <f t="shared" si="39"/>
        <v>0.53</v>
      </c>
      <c r="BJ26" s="151">
        <f t="shared" si="40"/>
        <v>0.26</v>
      </c>
      <c r="BK26" s="151">
        <f t="shared" si="41"/>
        <v>3.07</v>
      </c>
      <c r="BL26" s="151">
        <f t="shared" si="42"/>
        <v>1.1399999999999999</v>
      </c>
      <c r="BM26" s="151">
        <f t="shared" si="43"/>
        <v>37.68</v>
      </c>
      <c r="BN26" s="151">
        <f t="shared" si="44"/>
        <v>1.49</v>
      </c>
      <c r="BO26" s="151">
        <f t="shared" si="45"/>
        <v>50.74</v>
      </c>
      <c r="BP26" s="151">
        <f t="shared" si="46"/>
        <v>73</v>
      </c>
      <c r="BQ26" s="151">
        <f t="shared" si="47"/>
        <v>12.18</v>
      </c>
      <c r="BR26" s="151">
        <f t="shared" si="48"/>
        <v>7.36</v>
      </c>
      <c r="BS26" s="151">
        <f t="shared" si="49"/>
        <v>2.89</v>
      </c>
      <c r="BT26" s="151">
        <f t="shared" si="50"/>
        <v>0</v>
      </c>
      <c r="BU26" s="151">
        <f t="shared" si="51"/>
        <v>35.14</v>
      </c>
      <c r="BV26" s="151">
        <f t="shared" si="52"/>
        <v>130.57</v>
      </c>
      <c r="BW26" s="151">
        <f t="shared" si="53"/>
        <v>638.59</v>
      </c>
      <c r="BX26" s="151">
        <f t="shared" si="17"/>
        <v>638.59</v>
      </c>
      <c r="BY26" s="151">
        <f t="shared" si="18"/>
        <v>2165.5</v>
      </c>
      <c r="BZ26" s="151">
        <f t="shared" si="54"/>
        <v>115.19</v>
      </c>
      <c r="CA26" s="153">
        <f t="shared" si="19"/>
        <v>5</v>
      </c>
      <c r="CB26" s="161">
        <f t="shared" si="20"/>
        <v>14.25</v>
      </c>
      <c r="CC26" s="162">
        <f t="shared" si="21"/>
        <v>5.83</v>
      </c>
      <c r="CD26" s="152">
        <f t="shared" si="55"/>
        <v>137.71</v>
      </c>
      <c r="CE26" s="162">
        <f t="shared" si="22"/>
        <v>8.86</v>
      </c>
      <c r="CF26" s="160">
        <f t="shared" si="23"/>
        <v>209.28</v>
      </c>
      <c r="CG26" s="162">
        <f t="shared" si="24"/>
        <v>1.92</v>
      </c>
      <c r="CH26" s="151">
        <f t="shared" si="56"/>
        <v>45.35</v>
      </c>
      <c r="CI26" s="151">
        <f t="shared" si="57"/>
        <v>81.400000000000006</v>
      </c>
      <c r="CJ26" s="151">
        <f t="shared" si="58"/>
        <v>588.92999999999995</v>
      </c>
      <c r="CK26" s="156">
        <f t="shared" si="59"/>
        <v>2754.43</v>
      </c>
    </row>
    <row r="27" spans="1:89" ht="15" customHeight="1">
      <c r="A27" s="450" t="str">
        <f>CCT!D34</f>
        <v>Alto Paranaiba</v>
      </c>
      <c r="B27" s="443" t="str">
        <f>CCT!C34</f>
        <v>Conquista</v>
      </c>
      <c r="C27" s="444"/>
      <c r="D27" s="445"/>
      <c r="E27" s="446">
        <f t="shared" si="0"/>
        <v>0</v>
      </c>
      <c r="F27" s="447"/>
      <c r="G27" s="446"/>
      <c r="H27" s="445">
        <f t="shared" si="1"/>
        <v>0</v>
      </c>
      <c r="I27" s="444"/>
      <c r="J27" s="445"/>
      <c r="K27" s="446">
        <f t="shared" si="2"/>
        <v>0</v>
      </c>
      <c r="L27" s="449">
        <f>CCT!L34</f>
        <v>1</v>
      </c>
      <c r="M27" s="445">
        <f>CCT!K34</f>
        <v>424.28</v>
      </c>
      <c r="N27" s="446">
        <f t="shared" si="3"/>
        <v>424.28</v>
      </c>
      <c r="O27" s="444"/>
      <c r="P27" s="445"/>
      <c r="Q27" s="157">
        <f t="shared" si="4"/>
        <v>0</v>
      </c>
      <c r="R27" s="309">
        <f t="shared" si="25"/>
        <v>1</v>
      </c>
      <c r="S27" s="151">
        <f t="shared" si="26"/>
        <v>424.28</v>
      </c>
      <c r="T27" s="158"/>
      <c r="U27" s="158"/>
      <c r="V27" s="158"/>
      <c r="W27" s="158"/>
      <c r="X27" s="158"/>
      <c r="Y27" s="158"/>
      <c r="Z27" s="158"/>
      <c r="AA27" s="434">
        <f t="shared" si="27"/>
        <v>13.89</v>
      </c>
      <c r="AB27" s="151">
        <f t="shared" si="60"/>
        <v>438.17</v>
      </c>
      <c r="AC27" s="151"/>
      <c r="AD27" s="151">
        <f>(VLOOKUP('Resumo Geral'!A27,VATOTAL,6,FALSE))*R27</f>
        <v>219.02</v>
      </c>
      <c r="AE27" s="151">
        <f t="shared" si="5"/>
        <v>98.54</v>
      </c>
      <c r="AF27" s="151"/>
      <c r="AG27" s="151">
        <f t="shared" si="28"/>
        <v>3.12</v>
      </c>
      <c r="AH27" s="151">
        <f t="shared" si="61"/>
        <v>19.440000000000001</v>
      </c>
      <c r="AI27" s="151">
        <f t="shared" si="6"/>
        <v>0</v>
      </c>
      <c r="AJ27" s="151">
        <f t="shared" si="7"/>
        <v>0</v>
      </c>
      <c r="AK27" s="151">
        <v>0</v>
      </c>
      <c r="AL27" s="151">
        <f t="shared" si="29"/>
        <v>340.12</v>
      </c>
      <c r="AM27" s="151">
        <f>C27*'Uniforme Limpeza'!$Z$10+F27*'Uniforme Limpeza'!$Z$11+I27*'Uniforme Limpeza'!$Z$12+L27*'Uniforme Limpeza'!$Z$12+O27*'Uniforme Limpeza'!$Z$12</f>
        <v>39.76</v>
      </c>
      <c r="AN27" s="151">
        <f>I27*'Materiais de Consumo'!$F$33+L27*'Materiais de Consumo'!$F$34+O27*'Materiais de Consumo'!$F$35</f>
        <v>20.65</v>
      </c>
      <c r="AO27" s="151">
        <f>'Equipamentos  TOTAL'!$H$19*'Resumo Geral'!F27+'Resumo Geral'!I27*'Equipamentos  TOTAL'!$I$11+'Equipamentos  TOTAL'!$I$12*'Resumo Geral'!L27+'Resumo Geral'!O27*'Equipamentos  TOTAL'!$I$13</f>
        <v>2.94</v>
      </c>
      <c r="AP27" s="151">
        <f>(I27*'PRODUTOS DE LIMPEZA'!$I$36+L27*'PRODUTOS DE LIMPEZA'!$I$37+O27*'PRODUTOS DE LIMPEZA'!$I$38)</f>
        <v>90.13</v>
      </c>
      <c r="AQ27" s="151">
        <f t="shared" si="30"/>
        <v>153.47999999999999</v>
      </c>
      <c r="AR27" s="158">
        <f t="shared" si="31"/>
        <v>87.63</v>
      </c>
      <c r="AS27" s="158">
        <f t="shared" si="8"/>
        <v>6.57</v>
      </c>
      <c r="AT27" s="159">
        <f t="shared" si="9"/>
        <v>4.38</v>
      </c>
      <c r="AU27" s="158">
        <f t="shared" si="10"/>
        <v>0.88</v>
      </c>
      <c r="AV27" s="159">
        <f t="shared" si="11"/>
        <v>10.95</v>
      </c>
      <c r="AW27" s="158">
        <f t="shared" si="12"/>
        <v>35.049999999999997</v>
      </c>
      <c r="AX27" s="159">
        <f t="shared" si="13"/>
        <v>13.15</v>
      </c>
      <c r="AY27" s="158">
        <f t="shared" si="14"/>
        <v>2.63</v>
      </c>
      <c r="AZ27" s="158">
        <f t="shared" si="15"/>
        <v>161.24</v>
      </c>
      <c r="BA27" s="151">
        <f t="shared" si="32"/>
        <v>36.5</v>
      </c>
      <c r="BB27" s="151">
        <f t="shared" si="33"/>
        <v>12.18</v>
      </c>
      <c r="BC27" s="151">
        <f t="shared" si="34"/>
        <v>17.920000000000002</v>
      </c>
      <c r="BD27" s="151">
        <f t="shared" si="35"/>
        <v>66.599999999999994</v>
      </c>
      <c r="BE27" s="151">
        <f t="shared" si="36"/>
        <v>0.56999999999999995</v>
      </c>
      <c r="BF27" s="151">
        <f t="shared" si="37"/>
        <v>0.22</v>
      </c>
      <c r="BG27" s="151">
        <f t="shared" si="16"/>
        <v>0.79</v>
      </c>
      <c r="BH27" s="151">
        <f t="shared" si="38"/>
        <v>3.29</v>
      </c>
      <c r="BI27" s="151">
        <f t="shared" si="39"/>
        <v>0.26</v>
      </c>
      <c r="BJ27" s="151">
        <f t="shared" si="40"/>
        <v>0.13</v>
      </c>
      <c r="BK27" s="151">
        <f t="shared" si="41"/>
        <v>1.53</v>
      </c>
      <c r="BL27" s="151">
        <f t="shared" si="42"/>
        <v>0.56999999999999995</v>
      </c>
      <c r="BM27" s="151">
        <f t="shared" si="43"/>
        <v>18.84</v>
      </c>
      <c r="BN27" s="151">
        <f t="shared" si="44"/>
        <v>0.74</v>
      </c>
      <c r="BO27" s="151">
        <f t="shared" si="45"/>
        <v>25.36</v>
      </c>
      <c r="BP27" s="151">
        <f t="shared" si="46"/>
        <v>36.5</v>
      </c>
      <c r="BQ27" s="151">
        <f t="shared" si="47"/>
        <v>6.09</v>
      </c>
      <c r="BR27" s="151">
        <f t="shared" si="48"/>
        <v>3.68</v>
      </c>
      <c r="BS27" s="151">
        <f t="shared" si="49"/>
        <v>1.45</v>
      </c>
      <c r="BT27" s="151">
        <f t="shared" si="50"/>
        <v>0</v>
      </c>
      <c r="BU27" s="151">
        <f t="shared" si="51"/>
        <v>17.57</v>
      </c>
      <c r="BV27" s="151">
        <f t="shared" si="52"/>
        <v>65.290000000000006</v>
      </c>
      <c r="BW27" s="151">
        <f t="shared" si="53"/>
        <v>319.29000000000002</v>
      </c>
      <c r="BX27" s="151">
        <f t="shared" si="17"/>
        <v>319.27999999999997</v>
      </c>
      <c r="BY27" s="151">
        <f t="shared" si="18"/>
        <v>1251.05</v>
      </c>
      <c r="BZ27" s="151">
        <f t="shared" si="54"/>
        <v>115.19</v>
      </c>
      <c r="CA27" s="153">
        <f t="shared" si="19"/>
        <v>5</v>
      </c>
      <c r="CB27" s="161">
        <f t="shared" si="20"/>
        <v>14.25</v>
      </c>
      <c r="CC27" s="162">
        <f t="shared" si="21"/>
        <v>5.83</v>
      </c>
      <c r="CD27" s="152">
        <f t="shared" si="55"/>
        <v>84.4</v>
      </c>
      <c r="CE27" s="162">
        <f t="shared" si="22"/>
        <v>8.86</v>
      </c>
      <c r="CF27" s="160">
        <f t="shared" si="23"/>
        <v>128.26</v>
      </c>
      <c r="CG27" s="162">
        <f t="shared" si="24"/>
        <v>1.92</v>
      </c>
      <c r="CH27" s="151">
        <f t="shared" si="56"/>
        <v>27.79</v>
      </c>
      <c r="CI27" s="151">
        <f t="shared" si="57"/>
        <v>81.400000000000006</v>
      </c>
      <c r="CJ27" s="151">
        <f t="shared" si="58"/>
        <v>437.04</v>
      </c>
      <c r="CK27" s="156">
        <f t="shared" si="59"/>
        <v>1688.09</v>
      </c>
    </row>
    <row r="28" spans="1:89" ht="15" customHeight="1">
      <c r="A28" s="450" t="str">
        <f>CCT!D35</f>
        <v>Fethemg Interior</v>
      </c>
      <c r="B28" s="443" t="str">
        <f>CCT!C35</f>
        <v>Conselheiro Lafaiete</v>
      </c>
      <c r="C28" s="444"/>
      <c r="D28" s="445"/>
      <c r="E28" s="446">
        <f t="shared" si="0"/>
        <v>0</v>
      </c>
      <c r="F28" s="447"/>
      <c r="G28" s="446"/>
      <c r="H28" s="445">
        <f t="shared" si="1"/>
        <v>0</v>
      </c>
      <c r="I28" s="449">
        <f>CCT!J35</f>
        <v>2</v>
      </c>
      <c r="J28" s="445">
        <f>CCT!I35</f>
        <v>848.57</v>
      </c>
      <c r="K28" s="446">
        <f t="shared" si="2"/>
        <v>1697.14</v>
      </c>
      <c r="L28" s="444"/>
      <c r="M28" s="445"/>
      <c r="N28" s="446">
        <f t="shared" si="3"/>
        <v>0</v>
      </c>
      <c r="O28" s="444"/>
      <c r="P28" s="445"/>
      <c r="Q28" s="157">
        <f t="shared" si="4"/>
        <v>0</v>
      </c>
      <c r="R28" s="309">
        <f t="shared" si="25"/>
        <v>2</v>
      </c>
      <c r="S28" s="151">
        <f t="shared" si="26"/>
        <v>1697.14</v>
      </c>
      <c r="T28" s="158"/>
      <c r="U28" s="158"/>
      <c r="V28" s="158"/>
      <c r="W28" s="158"/>
      <c r="X28" s="158"/>
      <c r="Y28" s="158"/>
      <c r="Z28" s="158"/>
      <c r="AA28" s="434">
        <f t="shared" si="27"/>
        <v>55.54</v>
      </c>
      <c r="AB28" s="151">
        <f t="shared" si="60"/>
        <v>1752.68</v>
      </c>
      <c r="AC28" s="151"/>
      <c r="AD28" s="151">
        <f>(VLOOKUP('Resumo Geral'!A28,VATOTAL,6,FALSE)*20-1)*R28</f>
        <v>558</v>
      </c>
      <c r="AE28" s="151">
        <f t="shared" si="5"/>
        <v>146.16999999999999</v>
      </c>
      <c r="AF28" s="151"/>
      <c r="AG28" s="151">
        <f t="shared" si="28"/>
        <v>6.24</v>
      </c>
      <c r="AH28" s="151">
        <f t="shared" si="61"/>
        <v>0</v>
      </c>
      <c r="AI28" s="151">
        <f t="shared" si="6"/>
        <v>16.86</v>
      </c>
      <c r="AJ28" s="151">
        <f t="shared" si="7"/>
        <v>0</v>
      </c>
      <c r="AK28" s="151">
        <v>0</v>
      </c>
      <c r="AL28" s="151">
        <f t="shared" si="29"/>
        <v>727.27</v>
      </c>
      <c r="AM28" s="151">
        <f>C28*'Uniforme Limpeza'!$Z$10+F28*'Uniforme Limpeza'!$Z$11+I28*'Uniforme Limpeza'!$Z$12+L28*'Uniforme Limpeza'!$Z$12+O28*'Uniforme Limpeza'!$Z$12</f>
        <v>79.52</v>
      </c>
      <c r="AN28" s="151">
        <f>I28*'Materiais de Consumo'!$F$33+L28*'Materiais de Consumo'!$F$34+O28*'Materiais de Consumo'!$F$35</f>
        <v>82.58</v>
      </c>
      <c r="AO28" s="151">
        <f>'Equipamentos  TOTAL'!$H$19*'Resumo Geral'!F28+'Resumo Geral'!I28*'Equipamentos  TOTAL'!$I$11+'Equipamentos  TOTAL'!$I$12*'Resumo Geral'!L28+'Resumo Geral'!O28*'Equipamentos  TOTAL'!$I$13</f>
        <v>11.74</v>
      </c>
      <c r="AP28" s="151">
        <f>(I28*'PRODUTOS DE LIMPEZA'!$I$36+L28*'PRODUTOS DE LIMPEZA'!$I$37+O28*'PRODUTOS DE LIMPEZA'!$I$38)</f>
        <v>360.5</v>
      </c>
      <c r="AQ28" s="151">
        <f t="shared" si="30"/>
        <v>534.34</v>
      </c>
      <c r="AR28" s="158">
        <f t="shared" si="31"/>
        <v>350.54</v>
      </c>
      <c r="AS28" s="158">
        <f t="shared" si="8"/>
        <v>26.29</v>
      </c>
      <c r="AT28" s="159">
        <f t="shared" si="9"/>
        <v>17.53</v>
      </c>
      <c r="AU28" s="158">
        <f t="shared" si="10"/>
        <v>3.51</v>
      </c>
      <c r="AV28" s="159">
        <f t="shared" si="11"/>
        <v>43.82</v>
      </c>
      <c r="AW28" s="158">
        <f t="shared" si="12"/>
        <v>140.21</v>
      </c>
      <c r="AX28" s="159">
        <f t="shared" si="13"/>
        <v>52.58</v>
      </c>
      <c r="AY28" s="158">
        <f t="shared" si="14"/>
        <v>10.52</v>
      </c>
      <c r="AZ28" s="158">
        <f t="shared" si="15"/>
        <v>645</v>
      </c>
      <c r="BA28" s="151">
        <f t="shared" si="32"/>
        <v>146</v>
      </c>
      <c r="BB28" s="151">
        <f t="shared" si="33"/>
        <v>48.72</v>
      </c>
      <c r="BC28" s="151">
        <f t="shared" si="34"/>
        <v>71.680000000000007</v>
      </c>
      <c r="BD28" s="151">
        <f t="shared" si="35"/>
        <v>266.39999999999998</v>
      </c>
      <c r="BE28" s="151">
        <f t="shared" si="36"/>
        <v>2.2799999999999998</v>
      </c>
      <c r="BF28" s="151">
        <f t="shared" si="37"/>
        <v>0.88</v>
      </c>
      <c r="BG28" s="151">
        <f t="shared" si="16"/>
        <v>3.16</v>
      </c>
      <c r="BH28" s="151">
        <f t="shared" si="38"/>
        <v>13.15</v>
      </c>
      <c r="BI28" s="151">
        <f t="shared" si="39"/>
        <v>1.05</v>
      </c>
      <c r="BJ28" s="151">
        <f t="shared" si="40"/>
        <v>0.53</v>
      </c>
      <c r="BK28" s="151">
        <f t="shared" si="41"/>
        <v>6.13</v>
      </c>
      <c r="BL28" s="151">
        <f t="shared" si="42"/>
        <v>2.2799999999999998</v>
      </c>
      <c r="BM28" s="151">
        <f t="shared" si="43"/>
        <v>75.37</v>
      </c>
      <c r="BN28" s="151">
        <f t="shared" si="44"/>
        <v>2.98</v>
      </c>
      <c r="BO28" s="151">
        <f t="shared" si="45"/>
        <v>101.49</v>
      </c>
      <c r="BP28" s="151">
        <f t="shared" si="46"/>
        <v>146</v>
      </c>
      <c r="BQ28" s="151">
        <f t="shared" si="47"/>
        <v>24.36</v>
      </c>
      <c r="BR28" s="151">
        <f t="shared" si="48"/>
        <v>14.72</v>
      </c>
      <c r="BS28" s="151">
        <f t="shared" si="49"/>
        <v>5.78</v>
      </c>
      <c r="BT28" s="151">
        <f t="shared" si="50"/>
        <v>0</v>
      </c>
      <c r="BU28" s="151">
        <f t="shared" si="51"/>
        <v>70.28</v>
      </c>
      <c r="BV28" s="151">
        <f t="shared" si="52"/>
        <v>261.14</v>
      </c>
      <c r="BW28" s="151">
        <f t="shared" si="53"/>
        <v>1277.18</v>
      </c>
      <c r="BX28" s="151">
        <f t="shared" si="17"/>
        <v>1277.19</v>
      </c>
      <c r="BY28" s="151">
        <f t="shared" si="18"/>
        <v>4291.4799999999996</v>
      </c>
      <c r="BZ28" s="151">
        <f t="shared" si="54"/>
        <v>230.38</v>
      </c>
      <c r="CA28" s="153">
        <f t="shared" si="19"/>
        <v>3</v>
      </c>
      <c r="CB28" s="161">
        <f t="shared" si="20"/>
        <v>12.25</v>
      </c>
      <c r="CC28" s="162">
        <f t="shared" si="21"/>
        <v>3.42</v>
      </c>
      <c r="CD28" s="152">
        <f t="shared" si="55"/>
        <v>160.22</v>
      </c>
      <c r="CE28" s="162">
        <f t="shared" si="22"/>
        <v>8.66</v>
      </c>
      <c r="CF28" s="160">
        <f t="shared" si="23"/>
        <v>405.69</v>
      </c>
      <c r="CG28" s="162">
        <f t="shared" si="24"/>
        <v>1.88</v>
      </c>
      <c r="CH28" s="151">
        <f t="shared" si="56"/>
        <v>88.07</v>
      </c>
      <c r="CI28" s="151">
        <f t="shared" si="57"/>
        <v>162.80000000000001</v>
      </c>
      <c r="CJ28" s="151">
        <f t="shared" si="58"/>
        <v>1047.1600000000001</v>
      </c>
      <c r="CK28" s="156">
        <f t="shared" si="59"/>
        <v>5338.64</v>
      </c>
    </row>
    <row r="29" spans="1:89" ht="15" customHeight="1">
      <c r="A29" s="450" t="str">
        <f>CCT!D36</f>
        <v>Fethemg Interior</v>
      </c>
      <c r="B29" s="443" t="str">
        <f>CCT!C36</f>
        <v>Conselheiro Pena</v>
      </c>
      <c r="C29" s="444"/>
      <c r="D29" s="445"/>
      <c r="E29" s="446">
        <f t="shared" si="0"/>
        <v>0</v>
      </c>
      <c r="F29" s="447"/>
      <c r="G29" s="446"/>
      <c r="H29" s="445">
        <f t="shared" si="1"/>
        <v>0</v>
      </c>
      <c r="I29" s="444"/>
      <c r="J29" s="445"/>
      <c r="K29" s="446">
        <v>0</v>
      </c>
      <c r="L29" s="444"/>
      <c r="M29" s="445"/>
      <c r="N29" s="446">
        <f t="shared" si="3"/>
        <v>0</v>
      </c>
      <c r="O29" s="449">
        <f>CCT!N36</f>
        <v>1</v>
      </c>
      <c r="P29" s="445">
        <f>CCT!M36</f>
        <v>212.14</v>
      </c>
      <c r="Q29" s="157">
        <f t="shared" si="4"/>
        <v>212.14</v>
      </c>
      <c r="R29" s="309">
        <f t="shared" si="25"/>
        <v>1</v>
      </c>
      <c r="S29" s="151">
        <f t="shared" si="26"/>
        <v>212.14</v>
      </c>
      <c r="T29" s="158"/>
      <c r="U29" s="158"/>
      <c r="V29" s="158"/>
      <c r="W29" s="158"/>
      <c r="X29" s="158"/>
      <c r="Y29" s="158"/>
      <c r="Z29" s="158"/>
      <c r="AA29" s="434">
        <f t="shared" si="27"/>
        <v>6.94</v>
      </c>
      <c r="AB29" s="151">
        <f t="shared" si="60"/>
        <v>219.08</v>
      </c>
      <c r="AC29" s="151"/>
      <c r="AD29" s="151">
        <f>(VLOOKUP('Resumo Geral'!A29,VATOTAL,6,FALSE)*20-1)*R29</f>
        <v>279</v>
      </c>
      <c r="AE29" s="151">
        <f t="shared" si="5"/>
        <v>111.27</v>
      </c>
      <c r="AF29" s="151"/>
      <c r="AG29" s="151">
        <f t="shared" si="28"/>
        <v>3.12</v>
      </c>
      <c r="AH29" s="151">
        <f t="shared" si="61"/>
        <v>0</v>
      </c>
      <c r="AI29" s="151">
        <f t="shared" si="6"/>
        <v>8.43</v>
      </c>
      <c r="AJ29" s="151">
        <f t="shared" si="7"/>
        <v>0</v>
      </c>
      <c r="AK29" s="151">
        <v>0</v>
      </c>
      <c r="AL29" s="151">
        <f t="shared" si="29"/>
        <v>401.82</v>
      </c>
      <c r="AM29" s="151">
        <f>C29*'Uniforme Limpeza'!$Z$10+F29*'Uniforme Limpeza'!$Z$11+I29*'Uniforme Limpeza'!$Z$12+L29*'Uniforme Limpeza'!$Z$12+O29*'Uniforme Limpeza'!$Z$12</f>
        <v>39.76</v>
      </c>
      <c r="AN29" s="151">
        <f>I29*'Materiais de Consumo'!$F$33+L29*'Materiais de Consumo'!$F$34+O29*'Materiais de Consumo'!$F$35</f>
        <v>10.32</v>
      </c>
      <c r="AO29" s="151">
        <f>'Equipamentos  TOTAL'!$H$19*'Resumo Geral'!F29+'Resumo Geral'!I29*'Equipamentos  TOTAL'!$I$11+'Equipamentos  TOTAL'!$I$12*'Resumo Geral'!L29+'Resumo Geral'!O29*'Equipamentos  TOTAL'!$I$13</f>
        <v>1.47</v>
      </c>
      <c r="AP29" s="151">
        <f>(I29*'PRODUTOS DE LIMPEZA'!$I$36+L29*'PRODUTOS DE LIMPEZA'!$I$37+O29*'PRODUTOS DE LIMPEZA'!$I$38)</f>
        <v>45.06</v>
      </c>
      <c r="AQ29" s="151">
        <f t="shared" si="30"/>
        <v>96.61</v>
      </c>
      <c r="AR29" s="158">
        <f t="shared" si="31"/>
        <v>43.82</v>
      </c>
      <c r="AS29" s="158">
        <f t="shared" si="8"/>
        <v>3.29</v>
      </c>
      <c r="AT29" s="159">
        <f t="shared" si="9"/>
        <v>2.19</v>
      </c>
      <c r="AU29" s="158">
        <f t="shared" si="10"/>
        <v>0.44</v>
      </c>
      <c r="AV29" s="159">
        <f t="shared" si="11"/>
        <v>5.48</v>
      </c>
      <c r="AW29" s="158">
        <f t="shared" si="12"/>
        <v>17.53</v>
      </c>
      <c r="AX29" s="159">
        <f t="shared" si="13"/>
        <v>6.57</v>
      </c>
      <c r="AY29" s="158">
        <f t="shared" si="14"/>
        <v>1.31</v>
      </c>
      <c r="AZ29" s="158">
        <f t="shared" si="15"/>
        <v>80.63</v>
      </c>
      <c r="BA29" s="151">
        <f t="shared" si="32"/>
        <v>18.25</v>
      </c>
      <c r="BB29" s="151">
        <f t="shared" si="33"/>
        <v>6.09</v>
      </c>
      <c r="BC29" s="151">
        <f t="shared" si="34"/>
        <v>8.9600000000000009</v>
      </c>
      <c r="BD29" s="151">
        <f t="shared" si="35"/>
        <v>33.299999999999997</v>
      </c>
      <c r="BE29" s="151">
        <f t="shared" si="36"/>
        <v>0.28000000000000003</v>
      </c>
      <c r="BF29" s="151">
        <f t="shared" si="37"/>
        <v>0.11</v>
      </c>
      <c r="BG29" s="151">
        <f t="shared" si="16"/>
        <v>0.39</v>
      </c>
      <c r="BH29" s="151">
        <f t="shared" si="38"/>
        <v>1.64</v>
      </c>
      <c r="BI29" s="151">
        <f t="shared" si="39"/>
        <v>0.13</v>
      </c>
      <c r="BJ29" s="151">
        <f t="shared" si="40"/>
        <v>7.0000000000000007E-2</v>
      </c>
      <c r="BK29" s="151">
        <f t="shared" si="41"/>
        <v>0.77</v>
      </c>
      <c r="BL29" s="151">
        <f t="shared" si="42"/>
        <v>0.28000000000000003</v>
      </c>
      <c r="BM29" s="151">
        <f t="shared" si="43"/>
        <v>9.42</v>
      </c>
      <c r="BN29" s="151">
        <f t="shared" si="44"/>
        <v>0.37</v>
      </c>
      <c r="BO29" s="151">
        <f t="shared" si="45"/>
        <v>12.68</v>
      </c>
      <c r="BP29" s="151">
        <f t="shared" si="46"/>
        <v>18.25</v>
      </c>
      <c r="BQ29" s="151">
        <f t="shared" si="47"/>
        <v>3.05</v>
      </c>
      <c r="BR29" s="151">
        <f t="shared" si="48"/>
        <v>1.84</v>
      </c>
      <c r="BS29" s="151">
        <f t="shared" si="49"/>
        <v>0.72</v>
      </c>
      <c r="BT29" s="151">
        <f t="shared" si="50"/>
        <v>0</v>
      </c>
      <c r="BU29" s="151">
        <f t="shared" si="51"/>
        <v>8.7899999999999991</v>
      </c>
      <c r="BV29" s="151">
        <f t="shared" si="52"/>
        <v>32.65</v>
      </c>
      <c r="BW29" s="151">
        <f t="shared" si="53"/>
        <v>159.63999999999999</v>
      </c>
      <c r="BX29" s="151">
        <f t="shared" si="17"/>
        <v>159.65</v>
      </c>
      <c r="BY29" s="151">
        <f t="shared" si="18"/>
        <v>877.16</v>
      </c>
      <c r="BZ29" s="151">
        <f t="shared" si="54"/>
        <v>115.19</v>
      </c>
      <c r="CA29" s="153">
        <f t="shared" si="19"/>
        <v>3</v>
      </c>
      <c r="CB29" s="161">
        <f t="shared" si="20"/>
        <v>12.25</v>
      </c>
      <c r="CC29" s="162">
        <f t="shared" si="21"/>
        <v>3.42</v>
      </c>
      <c r="CD29" s="152">
        <f t="shared" si="55"/>
        <v>36.72</v>
      </c>
      <c r="CE29" s="162">
        <f t="shared" si="22"/>
        <v>8.66</v>
      </c>
      <c r="CF29" s="160">
        <f t="shared" si="23"/>
        <v>92.99</v>
      </c>
      <c r="CG29" s="162">
        <f t="shared" si="24"/>
        <v>1.88</v>
      </c>
      <c r="CH29" s="151">
        <f t="shared" si="56"/>
        <v>20.190000000000001</v>
      </c>
      <c r="CI29" s="151">
        <f t="shared" si="57"/>
        <v>81.400000000000006</v>
      </c>
      <c r="CJ29" s="151">
        <f t="shared" si="58"/>
        <v>346.49</v>
      </c>
      <c r="CK29" s="156">
        <f t="shared" si="59"/>
        <v>1223.6500000000001</v>
      </c>
    </row>
    <row r="30" spans="1:89" ht="15" customHeight="1">
      <c r="A30" s="450" t="str">
        <f>CCT!D37</f>
        <v>Sind - Asseio</v>
      </c>
      <c r="B30" s="443" t="str">
        <f>CCT!C37</f>
        <v>Contagem</v>
      </c>
      <c r="C30" s="444"/>
      <c r="D30" s="445"/>
      <c r="E30" s="446">
        <f t="shared" si="0"/>
        <v>0</v>
      </c>
      <c r="F30" s="447"/>
      <c r="G30" s="446"/>
      <c r="H30" s="445">
        <f t="shared" si="1"/>
        <v>0</v>
      </c>
      <c r="I30" s="449">
        <f>CCT!J37</f>
        <v>5</v>
      </c>
      <c r="J30" s="445">
        <f>CCT!I37</f>
        <v>876.66</v>
      </c>
      <c r="K30" s="446">
        <f t="shared" si="2"/>
        <v>4383.3</v>
      </c>
      <c r="L30" s="444"/>
      <c r="M30" s="445"/>
      <c r="N30" s="446">
        <f t="shared" si="3"/>
        <v>0</v>
      </c>
      <c r="O30" s="444"/>
      <c r="P30" s="445"/>
      <c r="Q30" s="157">
        <f t="shared" si="4"/>
        <v>0</v>
      </c>
      <c r="R30" s="309">
        <f t="shared" si="25"/>
        <v>5</v>
      </c>
      <c r="S30" s="151">
        <f t="shared" si="26"/>
        <v>4383.3</v>
      </c>
      <c r="T30" s="158"/>
      <c r="U30" s="158"/>
      <c r="V30" s="158"/>
      <c r="W30" s="158"/>
      <c r="X30" s="158"/>
      <c r="Y30" s="158"/>
      <c r="Z30" s="158"/>
      <c r="AA30" s="434">
        <f t="shared" si="27"/>
        <v>143.44999999999999</v>
      </c>
      <c r="AB30" s="151">
        <f t="shared" si="60"/>
        <v>4526.75</v>
      </c>
      <c r="AC30" s="151"/>
      <c r="AD30" s="151">
        <f>(VLOOKUP('Resumo Geral'!A30,VATOTAL,6,FALSE)*20-1)*R30</f>
        <v>1395</v>
      </c>
      <c r="AE30" s="151">
        <f t="shared" si="5"/>
        <v>357</v>
      </c>
      <c r="AF30" s="151"/>
      <c r="AG30" s="151">
        <f t="shared" si="28"/>
        <v>15.6</v>
      </c>
      <c r="AH30" s="151">
        <f t="shared" si="61"/>
        <v>0</v>
      </c>
      <c r="AI30" s="151">
        <f t="shared" si="6"/>
        <v>42.15</v>
      </c>
      <c r="AJ30" s="151">
        <f t="shared" si="7"/>
        <v>205.15</v>
      </c>
      <c r="AK30" s="151">
        <v>0</v>
      </c>
      <c r="AL30" s="151">
        <f t="shared" si="29"/>
        <v>2014.9</v>
      </c>
      <c r="AM30" s="151">
        <f>C30*'Uniforme Limpeza'!$Z$10+F30*'Uniforme Limpeza'!$Z$11+I30*'Uniforme Limpeza'!$Z$12+L30*'Uniforme Limpeza'!$Z$12+O30*'Uniforme Limpeza'!$Z$12</f>
        <v>198.8</v>
      </c>
      <c r="AN30" s="151">
        <f>I30*'Materiais de Consumo'!$F$33+L30*'Materiais de Consumo'!$F$34+O30*'Materiais de Consumo'!$F$35</f>
        <v>206.45</v>
      </c>
      <c r="AO30" s="151">
        <f>'Equipamentos  TOTAL'!$H$19*'Resumo Geral'!F30+'Resumo Geral'!I30*'Equipamentos  TOTAL'!$I$11+'Equipamentos  TOTAL'!$I$12*'Resumo Geral'!L30+'Resumo Geral'!O30*'Equipamentos  TOTAL'!$I$13</f>
        <v>29.35</v>
      </c>
      <c r="AP30" s="151">
        <f>(I30*'PRODUTOS DE LIMPEZA'!$I$36+L30*'PRODUTOS DE LIMPEZA'!$I$37+O30*'PRODUTOS DE LIMPEZA'!$I$38)</f>
        <v>901.25</v>
      </c>
      <c r="AQ30" s="151">
        <f t="shared" si="30"/>
        <v>1335.85</v>
      </c>
      <c r="AR30" s="158">
        <f t="shared" si="31"/>
        <v>905.35</v>
      </c>
      <c r="AS30" s="158">
        <f t="shared" si="8"/>
        <v>67.900000000000006</v>
      </c>
      <c r="AT30" s="159">
        <f t="shared" si="9"/>
        <v>45.27</v>
      </c>
      <c r="AU30" s="158">
        <f t="shared" si="10"/>
        <v>9.0500000000000007</v>
      </c>
      <c r="AV30" s="159">
        <f t="shared" si="11"/>
        <v>113.17</v>
      </c>
      <c r="AW30" s="158">
        <f t="shared" si="12"/>
        <v>362.14</v>
      </c>
      <c r="AX30" s="159">
        <f t="shared" si="13"/>
        <v>135.80000000000001</v>
      </c>
      <c r="AY30" s="158">
        <f t="shared" si="14"/>
        <v>27.16</v>
      </c>
      <c r="AZ30" s="158">
        <f t="shared" si="15"/>
        <v>1665.84</v>
      </c>
      <c r="BA30" s="151">
        <f t="shared" si="32"/>
        <v>377.08</v>
      </c>
      <c r="BB30" s="151">
        <f t="shared" si="33"/>
        <v>125.84</v>
      </c>
      <c r="BC30" s="151">
        <f t="shared" si="34"/>
        <v>185.14</v>
      </c>
      <c r="BD30" s="151">
        <f t="shared" si="35"/>
        <v>688.06</v>
      </c>
      <c r="BE30" s="151">
        <f t="shared" si="36"/>
        <v>5.88</v>
      </c>
      <c r="BF30" s="151">
        <f t="shared" si="37"/>
        <v>2.2599999999999998</v>
      </c>
      <c r="BG30" s="151">
        <f t="shared" si="16"/>
        <v>8.14</v>
      </c>
      <c r="BH30" s="151">
        <f t="shared" si="38"/>
        <v>33.950000000000003</v>
      </c>
      <c r="BI30" s="151">
        <f t="shared" si="39"/>
        <v>2.72</v>
      </c>
      <c r="BJ30" s="151">
        <f t="shared" si="40"/>
        <v>1.36</v>
      </c>
      <c r="BK30" s="151">
        <f t="shared" si="41"/>
        <v>15.84</v>
      </c>
      <c r="BL30" s="151">
        <f t="shared" si="42"/>
        <v>5.88</v>
      </c>
      <c r="BM30" s="151">
        <f t="shared" si="43"/>
        <v>194.65</v>
      </c>
      <c r="BN30" s="151">
        <f t="shared" si="44"/>
        <v>7.7</v>
      </c>
      <c r="BO30" s="151">
        <f t="shared" si="45"/>
        <v>262.10000000000002</v>
      </c>
      <c r="BP30" s="151">
        <f t="shared" si="46"/>
        <v>377.08</v>
      </c>
      <c r="BQ30" s="151">
        <f t="shared" si="47"/>
        <v>62.92</v>
      </c>
      <c r="BR30" s="151">
        <f t="shared" si="48"/>
        <v>38.020000000000003</v>
      </c>
      <c r="BS30" s="151">
        <f t="shared" si="49"/>
        <v>14.94</v>
      </c>
      <c r="BT30" s="151">
        <f t="shared" si="50"/>
        <v>0</v>
      </c>
      <c r="BU30" s="151">
        <f t="shared" si="51"/>
        <v>181.52</v>
      </c>
      <c r="BV30" s="151">
        <f t="shared" si="52"/>
        <v>674.48</v>
      </c>
      <c r="BW30" s="151">
        <f t="shared" si="53"/>
        <v>3298.64</v>
      </c>
      <c r="BX30" s="151">
        <f t="shared" si="17"/>
        <v>3298.62</v>
      </c>
      <c r="BY30" s="151">
        <f t="shared" si="18"/>
        <v>11176.12</v>
      </c>
      <c r="BZ30" s="151">
        <f t="shared" si="54"/>
        <v>575.95000000000005</v>
      </c>
      <c r="CA30" s="153">
        <f t="shared" si="19"/>
        <v>2</v>
      </c>
      <c r="CB30" s="161">
        <f t="shared" si="20"/>
        <v>11.25</v>
      </c>
      <c r="CC30" s="162">
        <f t="shared" si="21"/>
        <v>2.25</v>
      </c>
      <c r="CD30" s="152">
        <f t="shared" si="55"/>
        <v>273.58</v>
      </c>
      <c r="CE30" s="162">
        <f t="shared" si="22"/>
        <v>8.56</v>
      </c>
      <c r="CF30" s="160">
        <f t="shared" si="23"/>
        <v>1040.82</v>
      </c>
      <c r="CG30" s="162">
        <f t="shared" si="24"/>
        <v>1.86</v>
      </c>
      <c r="CH30" s="151">
        <f t="shared" si="56"/>
        <v>226.16</v>
      </c>
      <c r="CI30" s="151">
        <f t="shared" si="57"/>
        <v>407</v>
      </c>
      <c r="CJ30" s="151">
        <f t="shared" si="58"/>
        <v>2523.5100000000002</v>
      </c>
      <c r="CK30" s="156">
        <f t="shared" si="59"/>
        <v>13699.63</v>
      </c>
    </row>
    <row r="31" spans="1:89" ht="15" customHeight="1">
      <c r="A31" s="450" t="str">
        <f>CCT!D38</f>
        <v>Curvelo</v>
      </c>
      <c r="B31" s="443" t="str">
        <f>CCT!C38</f>
        <v>Corinto</v>
      </c>
      <c r="C31" s="444"/>
      <c r="D31" s="445"/>
      <c r="E31" s="446">
        <f t="shared" si="0"/>
        <v>0</v>
      </c>
      <c r="F31" s="447"/>
      <c r="G31" s="446"/>
      <c r="H31" s="445">
        <f t="shared" si="1"/>
        <v>0</v>
      </c>
      <c r="I31" s="444"/>
      <c r="J31" s="445"/>
      <c r="K31" s="446">
        <f t="shared" si="2"/>
        <v>0</v>
      </c>
      <c r="L31" s="444"/>
      <c r="M31" s="445"/>
      <c r="N31" s="446">
        <f t="shared" si="3"/>
        <v>0</v>
      </c>
      <c r="O31" s="449">
        <f>CCT!N38</f>
        <v>1</v>
      </c>
      <c r="P31" s="445">
        <f>CCT!M38</f>
        <v>212.14</v>
      </c>
      <c r="Q31" s="157">
        <f t="shared" si="4"/>
        <v>212.14</v>
      </c>
      <c r="R31" s="309">
        <f t="shared" si="25"/>
        <v>1</v>
      </c>
      <c r="S31" s="151">
        <f t="shared" si="26"/>
        <v>212.14</v>
      </c>
      <c r="T31" s="158"/>
      <c r="U31" s="158"/>
      <c r="V31" s="158"/>
      <c r="W31" s="158"/>
      <c r="X31" s="158"/>
      <c r="Y31" s="158"/>
      <c r="Z31" s="158"/>
      <c r="AA31" s="434">
        <f t="shared" si="27"/>
        <v>6.94</v>
      </c>
      <c r="AB31" s="151">
        <f t="shared" si="60"/>
        <v>219.08</v>
      </c>
      <c r="AC31" s="151"/>
      <c r="AD31" s="151">
        <f>(VLOOKUP('Resumo Geral'!A31,VATOTAL,6,FALSE)*20-1)*R31</f>
        <v>279</v>
      </c>
      <c r="AE31" s="151">
        <f t="shared" si="5"/>
        <v>111.27</v>
      </c>
      <c r="AF31" s="151"/>
      <c r="AG31" s="151">
        <f t="shared" si="28"/>
        <v>3.12</v>
      </c>
      <c r="AH31" s="151">
        <f t="shared" si="61"/>
        <v>28.19</v>
      </c>
      <c r="AI31" s="151">
        <f t="shared" si="6"/>
        <v>0</v>
      </c>
      <c r="AJ31" s="151">
        <f t="shared" si="7"/>
        <v>0</v>
      </c>
      <c r="AK31" s="151">
        <v>0</v>
      </c>
      <c r="AL31" s="151">
        <f t="shared" si="29"/>
        <v>421.58</v>
      </c>
      <c r="AM31" s="151">
        <f>C31*'Uniforme Limpeza'!$Z$10+F31*'Uniforme Limpeza'!$Z$11+I31*'Uniforme Limpeza'!$Z$12+L31*'Uniforme Limpeza'!$Z$12+O31*'Uniforme Limpeza'!$Z$12</f>
        <v>39.76</v>
      </c>
      <c r="AN31" s="151">
        <f>I31*'Materiais de Consumo'!$F$33+L31*'Materiais de Consumo'!$F$34+O31*'Materiais de Consumo'!$F$35</f>
        <v>10.32</v>
      </c>
      <c r="AO31" s="151">
        <f>'Equipamentos  TOTAL'!$H$19*'Resumo Geral'!F31+'Resumo Geral'!I31*'Equipamentos  TOTAL'!$I$11+'Equipamentos  TOTAL'!$I$12*'Resumo Geral'!L31+'Resumo Geral'!O31*'Equipamentos  TOTAL'!$I$13</f>
        <v>1.47</v>
      </c>
      <c r="AP31" s="151">
        <f>(I31*'PRODUTOS DE LIMPEZA'!$I$36+L31*'PRODUTOS DE LIMPEZA'!$I$37+O31*'PRODUTOS DE LIMPEZA'!$I$38)</f>
        <v>45.06</v>
      </c>
      <c r="AQ31" s="151">
        <f t="shared" si="30"/>
        <v>96.61</v>
      </c>
      <c r="AR31" s="158">
        <f t="shared" si="31"/>
        <v>43.82</v>
      </c>
      <c r="AS31" s="158">
        <f t="shared" si="8"/>
        <v>3.29</v>
      </c>
      <c r="AT31" s="159">
        <f t="shared" si="9"/>
        <v>2.19</v>
      </c>
      <c r="AU31" s="158">
        <f t="shared" si="10"/>
        <v>0.44</v>
      </c>
      <c r="AV31" s="159">
        <f t="shared" si="11"/>
        <v>5.48</v>
      </c>
      <c r="AW31" s="158">
        <f t="shared" si="12"/>
        <v>17.53</v>
      </c>
      <c r="AX31" s="159">
        <f t="shared" si="13"/>
        <v>6.57</v>
      </c>
      <c r="AY31" s="158">
        <f t="shared" si="14"/>
        <v>1.31</v>
      </c>
      <c r="AZ31" s="158">
        <f t="shared" si="15"/>
        <v>80.63</v>
      </c>
      <c r="BA31" s="151">
        <f t="shared" si="32"/>
        <v>18.25</v>
      </c>
      <c r="BB31" s="151">
        <f t="shared" si="33"/>
        <v>6.09</v>
      </c>
      <c r="BC31" s="151">
        <f t="shared" si="34"/>
        <v>8.9600000000000009</v>
      </c>
      <c r="BD31" s="151">
        <f t="shared" si="35"/>
        <v>33.299999999999997</v>
      </c>
      <c r="BE31" s="151">
        <f t="shared" si="36"/>
        <v>0.28000000000000003</v>
      </c>
      <c r="BF31" s="151">
        <f t="shared" si="37"/>
        <v>0.11</v>
      </c>
      <c r="BG31" s="151">
        <f t="shared" si="16"/>
        <v>0.39</v>
      </c>
      <c r="BH31" s="151">
        <f t="shared" si="38"/>
        <v>1.64</v>
      </c>
      <c r="BI31" s="151">
        <f t="shared" si="39"/>
        <v>0.13</v>
      </c>
      <c r="BJ31" s="151">
        <f t="shared" si="40"/>
        <v>7.0000000000000007E-2</v>
      </c>
      <c r="BK31" s="151">
        <f t="shared" si="41"/>
        <v>0.77</v>
      </c>
      <c r="BL31" s="151">
        <f t="shared" si="42"/>
        <v>0.28000000000000003</v>
      </c>
      <c r="BM31" s="151">
        <f t="shared" si="43"/>
        <v>9.42</v>
      </c>
      <c r="BN31" s="151">
        <f t="shared" si="44"/>
        <v>0.37</v>
      </c>
      <c r="BO31" s="151">
        <f t="shared" si="45"/>
        <v>12.68</v>
      </c>
      <c r="BP31" s="151">
        <f t="shared" si="46"/>
        <v>18.25</v>
      </c>
      <c r="BQ31" s="151">
        <f t="shared" si="47"/>
        <v>3.05</v>
      </c>
      <c r="BR31" s="151">
        <f t="shared" si="48"/>
        <v>1.84</v>
      </c>
      <c r="BS31" s="151">
        <f t="shared" si="49"/>
        <v>0.72</v>
      </c>
      <c r="BT31" s="151">
        <f t="shared" si="50"/>
        <v>0</v>
      </c>
      <c r="BU31" s="151">
        <f t="shared" si="51"/>
        <v>8.7899999999999991</v>
      </c>
      <c r="BV31" s="151">
        <f t="shared" si="52"/>
        <v>32.65</v>
      </c>
      <c r="BW31" s="151">
        <f t="shared" si="53"/>
        <v>159.63999999999999</v>
      </c>
      <c r="BX31" s="151">
        <f t="shared" si="17"/>
        <v>159.65</v>
      </c>
      <c r="BY31" s="151">
        <f t="shared" si="18"/>
        <v>896.92</v>
      </c>
      <c r="BZ31" s="151">
        <f t="shared" si="54"/>
        <v>115.19</v>
      </c>
      <c r="CA31" s="153">
        <f t="shared" si="19"/>
        <v>3</v>
      </c>
      <c r="CB31" s="161">
        <f t="shared" si="20"/>
        <v>12.25</v>
      </c>
      <c r="CC31" s="162">
        <f t="shared" si="21"/>
        <v>3.42</v>
      </c>
      <c r="CD31" s="152">
        <f t="shared" si="55"/>
        <v>37.4</v>
      </c>
      <c r="CE31" s="162">
        <f t="shared" si="22"/>
        <v>8.66</v>
      </c>
      <c r="CF31" s="160">
        <f t="shared" si="23"/>
        <v>94.7</v>
      </c>
      <c r="CG31" s="162">
        <f t="shared" si="24"/>
        <v>1.88</v>
      </c>
      <c r="CH31" s="151">
        <f t="shared" si="56"/>
        <v>20.56</v>
      </c>
      <c r="CI31" s="151">
        <f t="shared" si="57"/>
        <v>81.400000000000006</v>
      </c>
      <c r="CJ31" s="151">
        <f t="shared" si="58"/>
        <v>349.25</v>
      </c>
      <c r="CK31" s="156">
        <f t="shared" si="59"/>
        <v>1246.17</v>
      </c>
    </row>
    <row r="32" spans="1:89" ht="15" customHeight="1">
      <c r="A32" s="450" t="str">
        <f>CCT!D39</f>
        <v>Alto Paranaiba</v>
      </c>
      <c r="B32" s="443" t="str">
        <f>CCT!C39</f>
        <v>Coromandel</v>
      </c>
      <c r="C32" s="444"/>
      <c r="D32" s="445"/>
      <c r="E32" s="446">
        <f t="shared" si="0"/>
        <v>0</v>
      </c>
      <c r="F32" s="447"/>
      <c r="G32" s="446"/>
      <c r="H32" s="445">
        <f t="shared" si="1"/>
        <v>0</v>
      </c>
      <c r="I32" s="449"/>
      <c r="J32" s="445"/>
      <c r="K32" s="446">
        <f t="shared" si="2"/>
        <v>0</v>
      </c>
      <c r="L32" s="444"/>
      <c r="M32" s="445"/>
      <c r="N32" s="446">
        <f t="shared" si="3"/>
        <v>0</v>
      </c>
      <c r="O32" s="449">
        <f>CCT!N39</f>
        <v>1</v>
      </c>
      <c r="P32" s="445">
        <f>CCT!M39</f>
        <v>212.14</v>
      </c>
      <c r="Q32" s="157">
        <f t="shared" si="4"/>
        <v>212.14</v>
      </c>
      <c r="R32" s="309">
        <f t="shared" si="25"/>
        <v>1</v>
      </c>
      <c r="S32" s="151">
        <f t="shared" si="26"/>
        <v>212.14</v>
      </c>
      <c r="T32" s="158"/>
      <c r="U32" s="158"/>
      <c r="V32" s="158"/>
      <c r="W32" s="158"/>
      <c r="X32" s="158"/>
      <c r="Y32" s="158"/>
      <c r="Z32" s="158"/>
      <c r="AA32" s="434">
        <f t="shared" si="27"/>
        <v>6.94</v>
      </c>
      <c r="AB32" s="151">
        <f t="shared" si="60"/>
        <v>219.08</v>
      </c>
      <c r="AC32" s="151"/>
      <c r="AD32" s="151">
        <f>(VLOOKUP('Resumo Geral'!A32,VATOTAL,6,FALSE))*R32</f>
        <v>219.02</v>
      </c>
      <c r="AE32" s="151">
        <f t="shared" si="5"/>
        <v>111.27</v>
      </c>
      <c r="AF32" s="151"/>
      <c r="AG32" s="151">
        <f t="shared" si="28"/>
        <v>3.12</v>
      </c>
      <c r="AH32" s="151">
        <f t="shared" si="61"/>
        <v>19.440000000000001</v>
      </c>
      <c r="AI32" s="151">
        <f t="shared" si="6"/>
        <v>0</v>
      </c>
      <c r="AJ32" s="151">
        <f t="shared" si="7"/>
        <v>0</v>
      </c>
      <c r="AK32" s="151">
        <v>0</v>
      </c>
      <c r="AL32" s="151">
        <f t="shared" si="29"/>
        <v>352.85</v>
      </c>
      <c r="AM32" s="151">
        <f>C32*'Uniforme Limpeza'!$Z$10+F32*'Uniforme Limpeza'!$Z$11+I32*'Uniforme Limpeza'!$Z$12+L32*'Uniforme Limpeza'!$Z$12+O32*'Uniforme Limpeza'!$Z$12</f>
        <v>39.76</v>
      </c>
      <c r="AN32" s="151">
        <f>I32*'Materiais de Consumo'!$F$33+L32*'Materiais de Consumo'!$F$34+O32*'Materiais de Consumo'!$F$35</f>
        <v>10.32</v>
      </c>
      <c r="AO32" s="151">
        <f>'Equipamentos  TOTAL'!$H$19*'Resumo Geral'!F32+'Resumo Geral'!I32*'Equipamentos  TOTAL'!$I$11+'Equipamentos  TOTAL'!$I$12*'Resumo Geral'!L32+'Resumo Geral'!O32*'Equipamentos  TOTAL'!$I$13</f>
        <v>1.47</v>
      </c>
      <c r="AP32" s="151">
        <f>(I32*'PRODUTOS DE LIMPEZA'!$I$36+L32*'PRODUTOS DE LIMPEZA'!$I$37+O32*'PRODUTOS DE LIMPEZA'!$I$38)</f>
        <v>45.06</v>
      </c>
      <c r="AQ32" s="151">
        <f t="shared" si="30"/>
        <v>96.61</v>
      </c>
      <c r="AR32" s="158">
        <f t="shared" si="31"/>
        <v>43.82</v>
      </c>
      <c r="AS32" s="158">
        <f t="shared" si="8"/>
        <v>3.29</v>
      </c>
      <c r="AT32" s="159">
        <f t="shared" si="9"/>
        <v>2.19</v>
      </c>
      <c r="AU32" s="158">
        <f t="shared" si="10"/>
        <v>0.44</v>
      </c>
      <c r="AV32" s="159">
        <f t="shared" si="11"/>
        <v>5.48</v>
      </c>
      <c r="AW32" s="158">
        <f t="shared" si="12"/>
        <v>17.53</v>
      </c>
      <c r="AX32" s="159">
        <f t="shared" si="13"/>
        <v>6.57</v>
      </c>
      <c r="AY32" s="158">
        <f t="shared" si="14"/>
        <v>1.31</v>
      </c>
      <c r="AZ32" s="158">
        <f t="shared" si="15"/>
        <v>80.63</v>
      </c>
      <c r="BA32" s="151">
        <f t="shared" si="32"/>
        <v>18.25</v>
      </c>
      <c r="BB32" s="151">
        <f t="shared" si="33"/>
        <v>6.09</v>
      </c>
      <c r="BC32" s="151">
        <f t="shared" si="34"/>
        <v>8.9600000000000009</v>
      </c>
      <c r="BD32" s="151">
        <f t="shared" si="35"/>
        <v>33.299999999999997</v>
      </c>
      <c r="BE32" s="151">
        <f t="shared" si="36"/>
        <v>0.28000000000000003</v>
      </c>
      <c r="BF32" s="151">
        <f t="shared" si="37"/>
        <v>0.11</v>
      </c>
      <c r="BG32" s="151">
        <f t="shared" si="16"/>
        <v>0.39</v>
      </c>
      <c r="BH32" s="151">
        <f t="shared" si="38"/>
        <v>1.64</v>
      </c>
      <c r="BI32" s="151">
        <f t="shared" si="39"/>
        <v>0.13</v>
      </c>
      <c r="BJ32" s="151">
        <f t="shared" si="40"/>
        <v>7.0000000000000007E-2</v>
      </c>
      <c r="BK32" s="151">
        <f t="shared" si="41"/>
        <v>0.77</v>
      </c>
      <c r="BL32" s="151">
        <f t="shared" si="42"/>
        <v>0.28000000000000003</v>
      </c>
      <c r="BM32" s="151">
        <f t="shared" si="43"/>
        <v>9.42</v>
      </c>
      <c r="BN32" s="151">
        <f t="shared" si="44"/>
        <v>0.37</v>
      </c>
      <c r="BO32" s="151">
        <f t="shared" si="45"/>
        <v>12.68</v>
      </c>
      <c r="BP32" s="151">
        <f t="shared" si="46"/>
        <v>18.25</v>
      </c>
      <c r="BQ32" s="151">
        <f t="shared" si="47"/>
        <v>3.05</v>
      </c>
      <c r="BR32" s="151">
        <f t="shared" si="48"/>
        <v>1.84</v>
      </c>
      <c r="BS32" s="151">
        <f t="shared" si="49"/>
        <v>0.72</v>
      </c>
      <c r="BT32" s="151">
        <f t="shared" si="50"/>
        <v>0</v>
      </c>
      <c r="BU32" s="151">
        <f t="shared" si="51"/>
        <v>8.7899999999999991</v>
      </c>
      <c r="BV32" s="151">
        <f t="shared" si="52"/>
        <v>32.65</v>
      </c>
      <c r="BW32" s="151">
        <f t="shared" si="53"/>
        <v>159.63999999999999</v>
      </c>
      <c r="BX32" s="151">
        <f t="shared" si="17"/>
        <v>159.65</v>
      </c>
      <c r="BY32" s="151">
        <f t="shared" si="18"/>
        <v>828.19</v>
      </c>
      <c r="BZ32" s="151">
        <f t="shared" si="54"/>
        <v>115.19</v>
      </c>
      <c r="CA32" s="153">
        <f t="shared" si="19"/>
        <v>5</v>
      </c>
      <c r="CB32" s="161">
        <f t="shared" si="20"/>
        <v>14.25</v>
      </c>
      <c r="CC32" s="162">
        <f t="shared" si="21"/>
        <v>5.83</v>
      </c>
      <c r="CD32" s="152">
        <f t="shared" si="55"/>
        <v>59.74</v>
      </c>
      <c r="CE32" s="162">
        <f t="shared" si="22"/>
        <v>8.86</v>
      </c>
      <c r="CF32" s="160">
        <f t="shared" si="23"/>
        <v>90.8</v>
      </c>
      <c r="CG32" s="162">
        <f t="shared" si="24"/>
        <v>1.92</v>
      </c>
      <c r="CH32" s="151">
        <f t="shared" si="56"/>
        <v>19.68</v>
      </c>
      <c r="CI32" s="151">
        <f t="shared" si="57"/>
        <v>81.400000000000006</v>
      </c>
      <c r="CJ32" s="151">
        <f t="shared" si="58"/>
        <v>366.81</v>
      </c>
      <c r="CK32" s="156">
        <f t="shared" si="59"/>
        <v>1195</v>
      </c>
    </row>
    <row r="33" spans="1:90" ht="15" customHeight="1">
      <c r="A33" s="450" t="str">
        <f>CCT!D40</f>
        <v>Curvelo</v>
      </c>
      <c r="B33" s="443" t="str">
        <f>CCT!C40</f>
        <v>Diamantina</v>
      </c>
      <c r="C33" s="444"/>
      <c r="D33" s="445"/>
      <c r="E33" s="446">
        <f t="shared" si="0"/>
        <v>0</v>
      </c>
      <c r="F33" s="447"/>
      <c r="G33" s="446"/>
      <c r="H33" s="445">
        <f t="shared" si="1"/>
        <v>0</v>
      </c>
      <c r="I33" s="449">
        <f>CCT!J40</f>
        <v>1</v>
      </c>
      <c r="J33" s="445">
        <f>CCT!I40</f>
        <v>848.57</v>
      </c>
      <c r="K33" s="446">
        <f t="shared" si="2"/>
        <v>848.57</v>
      </c>
      <c r="L33" s="444"/>
      <c r="M33" s="445"/>
      <c r="N33" s="446">
        <f t="shared" si="3"/>
        <v>0</v>
      </c>
      <c r="O33" s="444"/>
      <c r="P33" s="445"/>
      <c r="Q33" s="157">
        <f t="shared" si="4"/>
        <v>0</v>
      </c>
      <c r="R33" s="309">
        <f t="shared" si="25"/>
        <v>1</v>
      </c>
      <c r="S33" s="151">
        <f t="shared" si="26"/>
        <v>848.57</v>
      </c>
      <c r="T33" s="158"/>
      <c r="U33" s="158"/>
      <c r="V33" s="158"/>
      <c r="W33" s="158"/>
      <c r="X33" s="158"/>
      <c r="Y33" s="158"/>
      <c r="Z33" s="158"/>
      <c r="AA33" s="434">
        <f t="shared" si="27"/>
        <v>27.77</v>
      </c>
      <c r="AB33" s="151">
        <f t="shared" si="60"/>
        <v>876.34</v>
      </c>
      <c r="AC33" s="151"/>
      <c r="AD33" s="151">
        <f>(VLOOKUP('Resumo Geral'!A33,VATOTAL,6,FALSE)*20-1)*R33</f>
        <v>279</v>
      </c>
      <c r="AE33" s="151">
        <f t="shared" si="5"/>
        <v>73.09</v>
      </c>
      <c r="AF33" s="151"/>
      <c r="AG33" s="151">
        <f t="shared" si="28"/>
        <v>3.12</v>
      </c>
      <c r="AH33" s="151">
        <f t="shared" si="61"/>
        <v>28.19</v>
      </c>
      <c r="AI33" s="151">
        <f t="shared" si="6"/>
        <v>0</v>
      </c>
      <c r="AJ33" s="151">
        <f t="shared" si="7"/>
        <v>0</v>
      </c>
      <c r="AK33" s="151">
        <v>0</v>
      </c>
      <c r="AL33" s="151">
        <f t="shared" si="29"/>
        <v>383.4</v>
      </c>
      <c r="AM33" s="151">
        <f>C33*'Uniforme Limpeza'!$Z$10+F33*'Uniforme Limpeza'!$Z$11+I33*'Uniforme Limpeza'!$Z$12+L33*'Uniforme Limpeza'!$Z$12+O33*'Uniforme Limpeza'!$Z$12</f>
        <v>39.76</v>
      </c>
      <c r="AN33" s="151">
        <f>I33*'Materiais de Consumo'!$F$33+L33*'Materiais de Consumo'!$F$34+O33*'Materiais de Consumo'!$F$35</f>
        <v>41.29</v>
      </c>
      <c r="AO33" s="151">
        <f>'Equipamentos  TOTAL'!$H$19*'Resumo Geral'!F33+'Resumo Geral'!I33*'Equipamentos  TOTAL'!$I$11+'Equipamentos  TOTAL'!$I$12*'Resumo Geral'!L33+'Resumo Geral'!O33*'Equipamentos  TOTAL'!$I$13</f>
        <v>5.87</v>
      </c>
      <c r="AP33" s="151">
        <f>(I33*'PRODUTOS DE LIMPEZA'!$I$36+L33*'PRODUTOS DE LIMPEZA'!$I$37+O33*'PRODUTOS DE LIMPEZA'!$I$38)</f>
        <v>180.25</v>
      </c>
      <c r="AQ33" s="151">
        <f t="shared" si="30"/>
        <v>267.17</v>
      </c>
      <c r="AR33" s="158">
        <f t="shared" si="31"/>
        <v>175.27</v>
      </c>
      <c r="AS33" s="158">
        <f t="shared" si="8"/>
        <v>13.15</v>
      </c>
      <c r="AT33" s="159">
        <f t="shared" si="9"/>
        <v>8.76</v>
      </c>
      <c r="AU33" s="158">
        <f t="shared" si="10"/>
        <v>1.75</v>
      </c>
      <c r="AV33" s="159">
        <f t="shared" si="11"/>
        <v>21.91</v>
      </c>
      <c r="AW33" s="158">
        <f t="shared" si="12"/>
        <v>70.11</v>
      </c>
      <c r="AX33" s="159">
        <f t="shared" si="13"/>
        <v>26.29</v>
      </c>
      <c r="AY33" s="158">
        <f t="shared" si="14"/>
        <v>5.26</v>
      </c>
      <c r="AZ33" s="158">
        <f t="shared" si="15"/>
        <v>322.5</v>
      </c>
      <c r="BA33" s="151">
        <f t="shared" si="32"/>
        <v>73</v>
      </c>
      <c r="BB33" s="151">
        <f t="shared" si="33"/>
        <v>24.36</v>
      </c>
      <c r="BC33" s="151">
        <f t="shared" si="34"/>
        <v>35.840000000000003</v>
      </c>
      <c r="BD33" s="151">
        <f t="shared" si="35"/>
        <v>133.19999999999999</v>
      </c>
      <c r="BE33" s="151">
        <f t="shared" si="36"/>
        <v>1.1399999999999999</v>
      </c>
      <c r="BF33" s="151">
        <f t="shared" si="37"/>
        <v>0.44</v>
      </c>
      <c r="BG33" s="151">
        <f t="shared" si="16"/>
        <v>1.58</v>
      </c>
      <c r="BH33" s="151">
        <f t="shared" si="38"/>
        <v>6.57</v>
      </c>
      <c r="BI33" s="151">
        <f t="shared" si="39"/>
        <v>0.53</v>
      </c>
      <c r="BJ33" s="151">
        <f t="shared" si="40"/>
        <v>0.26</v>
      </c>
      <c r="BK33" s="151">
        <f t="shared" si="41"/>
        <v>3.07</v>
      </c>
      <c r="BL33" s="151">
        <f t="shared" si="42"/>
        <v>1.1399999999999999</v>
      </c>
      <c r="BM33" s="151">
        <f t="shared" si="43"/>
        <v>37.68</v>
      </c>
      <c r="BN33" s="151">
        <f t="shared" si="44"/>
        <v>1.49</v>
      </c>
      <c r="BO33" s="151">
        <f t="shared" si="45"/>
        <v>50.74</v>
      </c>
      <c r="BP33" s="151">
        <f t="shared" si="46"/>
        <v>73</v>
      </c>
      <c r="BQ33" s="151">
        <f t="shared" si="47"/>
        <v>12.18</v>
      </c>
      <c r="BR33" s="151">
        <f t="shared" si="48"/>
        <v>7.36</v>
      </c>
      <c r="BS33" s="151">
        <f t="shared" si="49"/>
        <v>2.89</v>
      </c>
      <c r="BT33" s="151">
        <f t="shared" si="50"/>
        <v>0</v>
      </c>
      <c r="BU33" s="151">
        <f t="shared" si="51"/>
        <v>35.14</v>
      </c>
      <c r="BV33" s="151">
        <f t="shared" si="52"/>
        <v>130.57</v>
      </c>
      <c r="BW33" s="151">
        <f t="shared" si="53"/>
        <v>638.59</v>
      </c>
      <c r="BX33" s="151">
        <f t="shared" si="17"/>
        <v>638.59</v>
      </c>
      <c r="BY33" s="151">
        <f t="shared" si="18"/>
        <v>2165.5</v>
      </c>
      <c r="BZ33" s="151">
        <f t="shared" si="54"/>
        <v>115.19</v>
      </c>
      <c r="CA33" s="153">
        <f t="shared" si="19"/>
        <v>3</v>
      </c>
      <c r="CB33" s="161">
        <f t="shared" si="20"/>
        <v>12.25</v>
      </c>
      <c r="CC33" s="162">
        <f t="shared" si="21"/>
        <v>3.42</v>
      </c>
      <c r="CD33" s="152">
        <f t="shared" si="55"/>
        <v>80.78</v>
      </c>
      <c r="CE33" s="162">
        <f t="shared" si="22"/>
        <v>8.66</v>
      </c>
      <c r="CF33" s="160">
        <f t="shared" si="23"/>
        <v>204.56</v>
      </c>
      <c r="CG33" s="162">
        <f t="shared" si="24"/>
        <v>1.88</v>
      </c>
      <c r="CH33" s="151">
        <f t="shared" si="56"/>
        <v>44.41</v>
      </c>
      <c r="CI33" s="151">
        <f t="shared" si="57"/>
        <v>81.400000000000006</v>
      </c>
      <c r="CJ33" s="151">
        <f t="shared" si="58"/>
        <v>526.34</v>
      </c>
      <c r="CK33" s="156">
        <f t="shared" si="59"/>
        <v>2691.84</v>
      </c>
    </row>
    <row r="34" spans="1:90" ht="15" customHeight="1">
      <c r="A34" s="442" t="str">
        <f>CCT!D41</f>
        <v>Divinopolis</v>
      </c>
      <c r="B34" s="451" t="str">
        <f>CCT!C41</f>
        <v>Divinópolis</v>
      </c>
      <c r="C34" s="444"/>
      <c r="D34" s="445"/>
      <c r="E34" s="446">
        <f t="shared" si="0"/>
        <v>0</v>
      </c>
      <c r="F34" s="447"/>
      <c r="G34" s="446"/>
      <c r="H34" s="445">
        <f t="shared" si="1"/>
        <v>0</v>
      </c>
      <c r="I34" s="449">
        <f>CCT!J41</f>
        <v>3</v>
      </c>
      <c r="J34" s="445">
        <f>CCT!I41</f>
        <v>876.66</v>
      </c>
      <c r="K34" s="446">
        <f>I34*J34</f>
        <v>2629.98</v>
      </c>
      <c r="L34" s="444"/>
      <c r="M34" s="445"/>
      <c r="N34" s="446">
        <f t="shared" si="3"/>
        <v>0</v>
      </c>
      <c r="O34" s="444"/>
      <c r="P34" s="445"/>
      <c r="Q34" s="157">
        <f t="shared" si="4"/>
        <v>0</v>
      </c>
      <c r="R34" s="309">
        <f t="shared" si="25"/>
        <v>3</v>
      </c>
      <c r="S34" s="151">
        <f t="shared" si="26"/>
        <v>2629.98</v>
      </c>
      <c r="T34" s="158"/>
      <c r="U34" s="158"/>
      <c r="V34" s="158"/>
      <c r="W34" s="158"/>
      <c r="X34" s="158"/>
      <c r="Y34" s="158"/>
      <c r="Z34" s="158"/>
      <c r="AA34" s="434">
        <f t="shared" si="27"/>
        <v>86.07</v>
      </c>
      <c r="AB34" s="151">
        <f t="shared" si="60"/>
        <v>2716.05</v>
      </c>
      <c r="AC34" s="151"/>
      <c r="AD34" s="151">
        <f>(VLOOKUP('Resumo Geral'!A34,VATOTAL,6,FALSE)*20-1)*R34</f>
        <v>837</v>
      </c>
      <c r="AE34" s="151">
        <f t="shared" si="5"/>
        <v>214.2</v>
      </c>
      <c r="AF34" s="151"/>
      <c r="AG34" s="151">
        <f t="shared" si="28"/>
        <v>9.36</v>
      </c>
      <c r="AH34" s="151">
        <f t="shared" si="61"/>
        <v>84.57</v>
      </c>
      <c r="AI34" s="151">
        <f t="shared" si="6"/>
        <v>0</v>
      </c>
      <c r="AJ34" s="151">
        <f t="shared" si="7"/>
        <v>0</v>
      </c>
      <c r="AK34" s="151">
        <v>0</v>
      </c>
      <c r="AL34" s="151">
        <f t="shared" si="29"/>
        <v>1145.1300000000001</v>
      </c>
      <c r="AM34" s="151">
        <f>C34*'Uniforme Limpeza'!$Z$10+F34*'Uniforme Limpeza'!$Z$11+I34*'Uniforme Limpeza'!$Z$12+L34*'Uniforme Limpeza'!$Z$12+O34*'Uniforme Limpeza'!$Z$12</f>
        <v>119.28</v>
      </c>
      <c r="AN34" s="151">
        <f>I34*'Materiais de Consumo'!$F$33+L34*'Materiais de Consumo'!$F$34+O34*'Materiais de Consumo'!$F$35</f>
        <v>123.87</v>
      </c>
      <c r="AO34" s="151">
        <f>'Equipamentos  TOTAL'!$H$19*'Resumo Geral'!F34+'Resumo Geral'!I34*'Equipamentos  TOTAL'!$I$11+'Equipamentos  TOTAL'!$I$12*'Resumo Geral'!L34+'Resumo Geral'!O34*'Equipamentos  TOTAL'!$I$13</f>
        <v>17.61</v>
      </c>
      <c r="AP34" s="151">
        <f>(I34*'PRODUTOS DE LIMPEZA'!$I$36+L34*'PRODUTOS DE LIMPEZA'!$I$37+O34*'PRODUTOS DE LIMPEZA'!$I$38)</f>
        <v>540.75</v>
      </c>
      <c r="AQ34" s="151">
        <f t="shared" si="30"/>
        <v>801.51</v>
      </c>
      <c r="AR34" s="158">
        <f t="shared" si="31"/>
        <v>543.21</v>
      </c>
      <c r="AS34" s="158">
        <f t="shared" si="8"/>
        <v>40.74</v>
      </c>
      <c r="AT34" s="159">
        <f t="shared" si="9"/>
        <v>27.16</v>
      </c>
      <c r="AU34" s="158">
        <f t="shared" si="10"/>
        <v>5.43</v>
      </c>
      <c r="AV34" s="159">
        <f t="shared" si="11"/>
        <v>67.900000000000006</v>
      </c>
      <c r="AW34" s="158">
        <f t="shared" si="12"/>
        <v>217.28</v>
      </c>
      <c r="AX34" s="159">
        <f t="shared" si="13"/>
        <v>81.48</v>
      </c>
      <c r="AY34" s="158">
        <f t="shared" si="14"/>
        <v>16.3</v>
      </c>
      <c r="AZ34" s="158">
        <f t="shared" si="15"/>
        <v>999.5</v>
      </c>
      <c r="BA34" s="151">
        <f t="shared" si="32"/>
        <v>226.25</v>
      </c>
      <c r="BB34" s="151">
        <f t="shared" si="33"/>
        <v>75.510000000000005</v>
      </c>
      <c r="BC34" s="151">
        <f t="shared" si="34"/>
        <v>111.09</v>
      </c>
      <c r="BD34" s="151">
        <f t="shared" si="35"/>
        <v>412.85</v>
      </c>
      <c r="BE34" s="151">
        <f t="shared" si="36"/>
        <v>3.53</v>
      </c>
      <c r="BF34" s="151">
        <f t="shared" si="37"/>
        <v>1.36</v>
      </c>
      <c r="BG34" s="151">
        <f t="shared" si="16"/>
        <v>4.8899999999999997</v>
      </c>
      <c r="BH34" s="151">
        <f t="shared" si="38"/>
        <v>20.37</v>
      </c>
      <c r="BI34" s="151">
        <f t="shared" si="39"/>
        <v>1.63</v>
      </c>
      <c r="BJ34" s="151">
        <f t="shared" si="40"/>
        <v>0.81</v>
      </c>
      <c r="BK34" s="151">
        <f t="shared" si="41"/>
        <v>9.51</v>
      </c>
      <c r="BL34" s="151">
        <f t="shared" si="42"/>
        <v>3.53</v>
      </c>
      <c r="BM34" s="151">
        <f t="shared" si="43"/>
        <v>116.79</v>
      </c>
      <c r="BN34" s="151">
        <f t="shared" si="44"/>
        <v>4.62</v>
      </c>
      <c r="BO34" s="151">
        <f t="shared" si="45"/>
        <v>157.26</v>
      </c>
      <c r="BP34" s="151">
        <f t="shared" si="46"/>
        <v>226.25</v>
      </c>
      <c r="BQ34" s="151">
        <f t="shared" si="47"/>
        <v>37.75</v>
      </c>
      <c r="BR34" s="151">
        <f t="shared" si="48"/>
        <v>22.81</v>
      </c>
      <c r="BS34" s="151">
        <f t="shared" si="49"/>
        <v>8.9600000000000009</v>
      </c>
      <c r="BT34" s="151">
        <f t="shared" si="50"/>
        <v>0</v>
      </c>
      <c r="BU34" s="151">
        <f t="shared" si="51"/>
        <v>108.91</v>
      </c>
      <c r="BV34" s="151">
        <f t="shared" si="52"/>
        <v>404.68</v>
      </c>
      <c r="BW34" s="151">
        <f t="shared" si="53"/>
        <v>1979.19</v>
      </c>
      <c r="BX34" s="151">
        <f t="shared" si="17"/>
        <v>1979.18</v>
      </c>
      <c r="BY34" s="151">
        <f t="shared" si="18"/>
        <v>6641.87</v>
      </c>
      <c r="BZ34" s="151">
        <f t="shared" si="54"/>
        <v>345.57</v>
      </c>
      <c r="CA34" s="153">
        <f t="shared" si="19"/>
        <v>3</v>
      </c>
      <c r="CB34" s="161">
        <f t="shared" si="20"/>
        <v>12.25</v>
      </c>
      <c r="CC34" s="162">
        <f t="shared" si="21"/>
        <v>3.42</v>
      </c>
      <c r="CD34" s="152">
        <f t="shared" si="55"/>
        <v>247.32</v>
      </c>
      <c r="CE34" s="162">
        <f t="shared" si="22"/>
        <v>8.66</v>
      </c>
      <c r="CF34" s="160">
        <f t="shared" si="23"/>
        <v>626.26</v>
      </c>
      <c r="CG34" s="162">
        <f t="shared" si="24"/>
        <v>1.88</v>
      </c>
      <c r="CH34" s="151">
        <f t="shared" si="56"/>
        <v>135.94999999999999</v>
      </c>
      <c r="CI34" s="151">
        <f t="shared" si="57"/>
        <v>244.2</v>
      </c>
      <c r="CJ34" s="151">
        <f t="shared" si="58"/>
        <v>1599.3</v>
      </c>
      <c r="CK34" s="156">
        <f t="shared" si="59"/>
        <v>8241.17</v>
      </c>
    </row>
    <row r="35" spans="1:90" ht="15" customHeight="1">
      <c r="A35" s="442" t="str">
        <f>CCT!D42</f>
        <v>Região de São Lourenço</v>
      </c>
      <c r="B35" s="443" t="str">
        <f>CCT!C42</f>
        <v>Formiga</v>
      </c>
      <c r="C35" s="444"/>
      <c r="D35" s="445"/>
      <c r="E35" s="446">
        <f t="shared" si="0"/>
        <v>0</v>
      </c>
      <c r="F35" s="447"/>
      <c r="G35" s="446"/>
      <c r="H35" s="445">
        <f t="shared" si="1"/>
        <v>0</v>
      </c>
      <c r="I35" s="449">
        <f>CCT!J42</f>
        <v>1</v>
      </c>
      <c r="J35" s="445">
        <f>CCT!I42</f>
        <v>848.57</v>
      </c>
      <c r="K35" s="446">
        <f t="shared" si="2"/>
        <v>848.57</v>
      </c>
      <c r="L35" s="449">
        <f>CCT!L42</f>
        <v>1</v>
      </c>
      <c r="M35" s="445">
        <f>CCT!K42</f>
        <v>424.28</v>
      </c>
      <c r="N35" s="446">
        <f t="shared" si="3"/>
        <v>424.28</v>
      </c>
      <c r="O35" s="444"/>
      <c r="P35" s="445"/>
      <c r="Q35" s="157">
        <f t="shared" si="4"/>
        <v>0</v>
      </c>
      <c r="R35" s="309">
        <f t="shared" si="25"/>
        <v>2</v>
      </c>
      <c r="S35" s="151">
        <f t="shared" si="26"/>
        <v>1272.8499999999999</v>
      </c>
      <c r="T35" s="158"/>
      <c r="U35" s="158"/>
      <c r="V35" s="158"/>
      <c r="W35" s="158"/>
      <c r="X35" s="158"/>
      <c r="Y35" s="158"/>
      <c r="Z35" s="158"/>
      <c r="AA35" s="434">
        <f t="shared" si="27"/>
        <v>41.66</v>
      </c>
      <c r="AB35" s="151">
        <f t="shared" si="60"/>
        <v>1314.51</v>
      </c>
      <c r="AC35" s="151"/>
      <c r="AD35" s="151">
        <f>(VLOOKUP('Resumo Geral'!A35,VATOTAL,6,FALSE)*20-1)*R35</f>
        <v>558</v>
      </c>
      <c r="AE35" s="151">
        <f t="shared" si="5"/>
        <v>171.63</v>
      </c>
      <c r="AF35" s="151"/>
      <c r="AG35" s="151">
        <f t="shared" si="28"/>
        <v>6.24</v>
      </c>
      <c r="AH35" s="151">
        <v>0</v>
      </c>
      <c r="AI35" s="151">
        <f t="shared" si="6"/>
        <v>0</v>
      </c>
      <c r="AJ35" s="151">
        <f t="shared" si="7"/>
        <v>0</v>
      </c>
      <c r="AK35" s="151">
        <v>0</v>
      </c>
      <c r="AL35" s="151">
        <f t="shared" si="29"/>
        <v>735.87</v>
      </c>
      <c r="AM35" s="151">
        <f>C35*'Uniforme Limpeza'!$Z$10+F35*'Uniforme Limpeza'!$Z$11+I35*'Uniforme Limpeza'!$Z$12+L35*'Uniforme Limpeza'!$Z$12+O35*'Uniforme Limpeza'!$Z$12</f>
        <v>79.52</v>
      </c>
      <c r="AN35" s="151">
        <f>I35*'Materiais de Consumo'!$F$33+L35*'Materiais de Consumo'!$F$34+O35*'Materiais de Consumo'!$F$35</f>
        <v>61.94</v>
      </c>
      <c r="AO35" s="151">
        <f>'Equipamentos  TOTAL'!$H$19*'Resumo Geral'!F35+'Resumo Geral'!I35*'Equipamentos  TOTAL'!$I$11+'Equipamentos  TOTAL'!$I$12*'Resumo Geral'!L35+'Resumo Geral'!O35*'Equipamentos  TOTAL'!$I$13</f>
        <v>8.81</v>
      </c>
      <c r="AP35" s="151">
        <f>(I35*'PRODUTOS DE LIMPEZA'!$I$36+L35*'PRODUTOS DE LIMPEZA'!$I$37+O35*'PRODUTOS DE LIMPEZA'!$I$38)</f>
        <v>270.38</v>
      </c>
      <c r="AQ35" s="151">
        <f t="shared" si="30"/>
        <v>420.65</v>
      </c>
      <c r="AR35" s="158">
        <f t="shared" si="31"/>
        <v>262.89999999999998</v>
      </c>
      <c r="AS35" s="158">
        <f t="shared" si="8"/>
        <v>19.72</v>
      </c>
      <c r="AT35" s="159">
        <f t="shared" si="9"/>
        <v>13.15</v>
      </c>
      <c r="AU35" s="158">
        <f t="shared" si="10"/>
        <v>2.63</v>
      </c>
      <c r="AV35" s="159">
        <f t="shared" si="11"/>
        <v>32.86</v>
      </c>
      <c r="AW35" s="158">
        <f t="shared" si="12"/>
        <v>105.16</v>
      </c>
      <c r="AX35" s="159">
        <f t="shared" si="13"/>
        <v>39.44</v>
      </c>
      <c r="AY35" s="158">
        <f t="shared" si="14"/>
        <v>7.89</v>
      </c>
      <c r="AZ35" s="158">
        <f t="shared" si="15"/>
        <v>483.75</v>
      </c>
      <c r="BA35" s="151">
        <f t="shared" si="32"/>
        <v>109.5</v>
      </c>
      <c r="BB35" s="151">
        <f t="shared" si="33"/>
        <v>36.54</v>
      </c>
      <c r="BC35" s="151">
        <f t="shared" si="34"/>
        <v>53.76</v>
      </c>
      <c r="BD35" s="151">
        <f t="shared" si="35"/>
        <v>199.8</v>
      </c>
      <c r="BE35" s="151">
        <f t="shared" si="36"/>
        <v>1.71</v>
      </c>
      <c r="BF35" s="151">
        <f t="shared" si="37"/>
        <v>0.66</v>
      </c>
      <c r="BG35" s="151">
        <f t="shared" si="16"/>
        <v>2.37</v>
      </c>
      <c r="BH35" s="151">
        <f t="shared" si="38"/>
        <v>9.86</v>
      </c>
      <c r="BI35" s="151">
        <f t="shared" si="39"/>
        <v>0.79</v>
      </c>
      <c r="BJ35" s="151">
        <f t="shared" si="40"/>
        <v>0.39</v>
      </c>
      <c r="BK35" s="151">
        <f t="shared" si="41"/>
        <v>4.5999999999999996</v>
      </c>
      <c r="BL35" s="151">
        <f t="shared" si="42"/>
        <v>1.71</v>
      </c>
      <c r="BM35" s="151">
        <f t="shared" si="43"/>
        <v>56.52</v>
      </c>
      <c r="BN35" s="151">
        <f t="shared" si="44"/>
        <v>2.23</v>
      </c>
      <c r="BO35" s="151">
        <f t="shared" si="45"/>
        <v>76.099999999999994</v>
      </c>
      <c r="BP35" s="151">
        <f t="shared" si="46"/>
        <v>109.5</v>
      </c>
      <c r="BQ35" s="151">
        <f t="shared" si="47"/>
        <v>18.27</v>
      </c>
      <c r="BR35" s="151">
        <f t="shared" si="48"/>
        <v>11.04</v>
      </c>
      <c r="BS35" s="151">
        <f t="shared" si="49"/>
        <v>4.34</v>
      </c>
      <c r="BT35" s="151">
        <f t="shared" si="50"/>
        <v>0</v>
      </c>
      <c r="BU35" s="151">
        <f t="shared" si="51"/>
        <v>52.71</v>
      </c>
      <c r="BV35" s="151">
        <f t="shared" si="52"/>
        <v>195.86</v>
      </c>
      <c r="BW35" s="151">
        <f t="shared" si="53"/>
        <v>957.88</v>
      </c>
      <c r="BX35" s="151">
        <f t="shared" si="17"/>
        <v>957.88</v>
      </c>
      <c r="BY35" s="151">
        <f t="shared" si="18"/>
        <v>3428.91</v>
      </c>
      <c r="BZ35" s="151">
        <f t="shared" si="54"/>
        <v>230.38</v>
      </c>
      <c r="CA35" s="153">
        <f t="shared" si="19"/>
        <v>2</v>
      </c>
      <c r="CB35" s="161">
        <f t="shared" si="20"/>
        <v>11.25</v>
      </c>
      <c r="CC35" s="162">
        <f t="shared" si="21"/>
        <v>2.25</v>
      </c>
      <c r="CD35" s="152">
        <f t="shared" si="55"/>
        <v>86</v>
      </c>
      <c r="CE35" s="162">
        <f t="shared" si="22"/>
        <v>8.56</v>
      </c>
      <c r="CF35" s="160">
        <f t="shared" si="23"/>
        <v>327.17</v>
      </c>
      <c r="CG35" s="162">
        <f t="shared" si="24"/>
        <v>1.86</v>
      </c>
      <c r="CH35" s="151">
        <f t="shared" si="56"/>
        <v>71.09</v>
      </c>
      <c r="CI35" s="151">
        <f t="shared" si="57"/>
        <v>162.80000000000001</v>
      </c>
      <c r="CJ35" s="151">
        <f t="shared" si="58"/>
        <v>877.44</v>
      </c>
      <c r="CK35" s="156">
        <f t="shared" si="59"/>
        <v>4306.3500000000004</v>
      </c>
    </row>
    <row r="36" spans="1:90" ht="15" customHeight="1">
      <c r="A36" s="450" t="str">
        <f>CCT!D43</f>
        <v>Região Uberaba</v>
      </c>
      <c r="B36" s="443" t="str">
        <f>CCT!C43</f>
        <v>Frutal</v>
      </c>
      <c r="C36" s="444"/>
      <c r="D36" s="445"/>
      <c r="E36" s="446">
        <f t="shared" si="0"/>
        <v>0</v>
      </c>
      <c r="F36" s="447"/>
      <c r="G36" s="446"/>
      <c r="H36" s="445">
        <f t="shared" si="1"/>
        <v>0</v>
      </c>
      <c r="I36" s="444"/>
      <c r="J36" s="445"/>
      <c r="K36" s="446">
        <f t="shared" si="2"/>
        <v>0</v>
      </c>
      <c r="L36" s="444"/>
      <c r="M36" s="445"/>
      <c r="N36" s="446">
        <f t="shared" si="3"/>
        <v>0</v>
      </c>
      <c r="O36" s="449">
        <f>CCT!N43</f>
        <v>1</v>
      </c>
      <c r="P36" s="445">
        <f>CCT!M43</f>
        <v>212.14</v>
      </c>
      <c r="Q36" s="157">
        <f t="shared" si="4"/>
        <v>212.14</v>
      </c>
      <c r="R36" s="309">
        <f t="shared" si="25"/>
        <v>1</v>
      </c>
      <c r="S36" s="151">
        <f t="shared" si="26"/>
        <v>212.14</v>
      </c>
      <c r="T36" s="158"/>
      <c r="U36" s="158"/>
      <c r="V36" s="158"/>
      <c r="W36" s="158"/>
      <c r="X36" s="158"/>
      <c r="Y36" s="158"/>
      <c r="Z36" s="158"/>
      <c r="AA36" s="434">
        <f t="shared" si="27"/>
        <v>6.94</v>
      </c>
      <c r="AB36" s="151">
        <f t="shared" si="60"/>
        <v>219.08</v>
      </c>
      <c r="AC36" s="151"/>
      <c r="AD36" s="151">
        <f>(VLOOKUP('Resumo Geral'!A36,VATOTAL,6,FALSE)*20-1)*R36</f>
        <v>279</v>
      </c>
      <c r="AE36" s="151">
        <f t="shared" ref="AE36:AE67" si="62">(VLOOKUP(B36,valetransporte1,4,FALSE)*(2*20*R36))-(IF(S36*6%&lt;=(VLOOKUP(B36,valetransporte1,4,FALSE)*(2*20*R36)),S36*6%,VLOOKUP(B36,valetransporte1,4,FALSE)*(2*20*R36)))</f>
        <v>111.27</v>
      </c>
      <c r="AF36" s="151"/>
      <c r="AG36" s="151">
        <f t="shared" si="28"/>
        <v>3.12</v>
      </c>
      <c r="AH36" s="151">
        <f t="shared" ref="AH36:AH67" si="63">VLOOKUP(A36,VATOTAL,2,FALSE)*R36</f>
        <v>28.19</v>
      </c>
      <c r="AI36" s="151">
        <f t="shared" ref="AI36:AI67" si="64">VLOOKUP(A36,VATOTAL,3,FALSE)*R36</f>
        <v>0</v>
      </c>
      <c r="AJ36" s="151">
        <f t="shared" ref="AJ36:AJ67" si="65">VLOOKUP(A36,VATOTAL,4,FALSE)*R36</f>
        <v>0</v>
      </c>
      <c r="AK36" s="151">
        <v>0</v>
      </c>
      <c r="AL36" s="151">
        <f t="shared" si="29"/>
        <v>421.58</v>
      </c>
      <c r="AM36" s="151">
        <f>C36*'Uniforme Limpeza'!$Z$10+F36*'Uniforme Limpeza'!$Z$11+I36*'Uniforme Limpeza'!$Z$12+L36*'Uniforme Limpeza'!$Z$12+O36*'Uniforme Limpeza'!$Z$12</f>
        <v>39.76</v>
      </c>
      <c r="AN36" s="151">
        <f>I36*'Materiais de Consumo'!$F$33+L36*'Materiais de Consumo'!$F$34+O36*'Materiais de Consumo'!$F$35</f>
        <v>10.32</v>
      </c>
      <c r="AO36" s="151">
        <f>'Equipamentos  TOTAL'!$H$19*'Resumo Geral'!F36+'Resumo Geral'!I36*'Equipamentos  TOTAL'!$I$11+'Equipamentos  TOTAL'!$I$12*'Resumo Geral'!L36+'Resumo Geral'!O36*'Equipamentos  TOTAL'!$I$13</f>
        <v>1.47</v>
      </c>
      <c r="AP36" s="151">
        <f>(I36*'PRODUTOS DE LIMPEZA'!$I$36+L36*'PRODUTOS DE LIMPEZA'!$I$37+O36*'PRODUTOS DE LIMPEZA'!$I$38)</f>
        <v>45.06</v>
      </c>
      <c r="AQ36" s="151">
        <f t="shared" si="30"/>
        <v>96.61</v>
      </c>
      <c r="AR36" s="158">
        <f t="shared" si="31"/>
        <v>43.82</v>
      </c>
      <c r="AS36" s="158">
        <f t="shared" si="8"/>
        <v>3.29</v>
      </c>
      <c r="AT36" s="159">
        <f t="shared" si="9"/>
        <v>2.19</v>
      </c>
      <c r="AU36" s="158">
        <f t="shared" si="10"/>
        <v>0.44</v>
      </c>
      <c r="AV36" s="159">
        <f t="shared" si="11"/>
        <v>5.48</v>
      </c>
      <c r="AW36" s="158">
        <f t="shared" si="12"/>
        <v>17.53</v>
      </c>
      <c r="AX36" s="159">
        <f t="shared" si="13"/>
        <v>6.57</v>
      </c>
      <c r="AY36" s="158">
        <f t="shared" si="14"/>
        <v>1.31</v>
      </c>
      <c r="AZ36" s="158">
        <f t="shared" si="15"/>
        <v>80.63</v>
      </c>
      <c r="BA36" s="151">
        <f t="shared" si="32"/>
        <v>18.25</v>
      </c>
      <c r="BB36" s="151">
        <f t="shared" si="33"/>
        <v>6.09</v>
      </c>
      <c r="BC36" s="151">
        <f t="shared" si="34"/>
        <v>8.9600000000000009</v>
      </c>
      <c r="BD36" s="151">
        <f t="shared" si="35"/>
        <v>33.299999999999997</v>
      </c>
      <c r="BE36" s="151">
        <f t="shared" si="36"/>
        <v>0.28000000000000003</v>
      </c>
      <c r="BF36" s="151">
        <f t="shared" si="37"/>
        <v>0.11</v>
      </c>
      <c r="BG36" s="151">
        <f t="shared" ref="BG36:BG67" si="66">SUM(BE36:BF36)</f>
        <v>0.39</v>
      </c>
      <c r="BH36" s="151">
        <f t="shared" si="38"/>
        <v>1.64</v>
      </c>
      <c r="BI36" s="151">
        <f t="shared" si="39"/>
        <v>0.13</v>
      </c>
      <c r="BJ36" s="151">
        <f t="shared" si="40"/>
        <v>7.0000000000000007E-2</v>
      </c>
      <c r="BK36" s="151">
        <f t="shared" si="41"/>
        <v>0.77</v>
      </c>
      <c r="BL36" s="151">
        <f t="shared" si="42"/>
        <v>0.28000000000000003</v>
      </c>
      <c r="BM36" s="151">
        <f t="shared" si="43"/>
        <v>9.42</v>
      </c>
      <c r="BN36" s="151">
        <f t="shared" si="44"/>
        <v>0.37</v>
      </c>
      <c r="BO36" s="151">
        <f t="shared" si="45"/>
        <v>12.68</v>
      </c>
      <c r="BP36" s="151">
        <f t="shared" si="46"/>
        <v>18.25</v>
      </c>
      <c r="BQ36" s="151">
        <f t="shared" si="47"/>
        <v>3.05</v>
      </c>
      <c r="BR36" s="151">
        <f t="shared" si="48"/>
        <v>1.84</v>
      </c>
      <c r="BS36" s="151">
        <f t="shared" si="49"/>
        <v>0.72</v>
      </c>
      <c r="BT36" s="151">
        <f t="shared" si="50"/>
        <v>0</v>
      </c>
      <c r="BU36" s="151">
        <f t="shared" si="51"/>
        <v>8.7899999999999991</v>
      </c>
      <c r="BV36" s="151">
        <f t="shared" si="52"/>
        <v>32.65</v>
      </c>
      <c r="BW36" s="151">
        <f t="shared" si="53"/>
        <v>159.63999999999999</v>
      </c>
      <c r="BX36" s="151">
        <f t="shared" ref="BX36:BX67" si="67">SUM(BV36,BO36,BG36,BD36,AZ36)</f>
        <v>159.65</v>
      </c>
      <c r="BY36" s="151">
        <f t="shared" ref="BY36:BY67" si="68">SUM(BX36,AQ36,AL36,AB36)</f>
        <v>896.92</v>
      </c>
      <c r="BZ36" s="151">
        <f t="shared" si="54"/>
        <v>115.19</v>
      </c>
      <c r="CA36" s="153">
        <f t="shared" ref="CA36:CA67" si="69">VLOOKUP(B36,ISS_LIMPEZA,2,FALSE)*100</f>
        <v>2</v>
      </c>
      <c r="CB36" s="161">
        <f t="shared" si="20"/>
        <v>11.25</v>
      </c>
      <c r="CC36" s="162">
        <f t="shared" si="21"/>
        <v>2.25</v>
      </c>
      <c r="CD36" s="152">
        <f t="shared" si="55"/>
        <v>24.6</v>
      </c>
      <c r="CE36" s="162">
        <f t="shared" si="22"/>
        <v>8.56</v>
      </c>
      <c r="CF36" s="160">
        <f>((BY36+BZ36+CI36)*CE36)%</f>
        <v>93.6</v>
      </c>
      <c r="CG36" s="162">
        <f t="shared" si="24"/>
        <v>1.86</v>
      </c>
      <c r="CH36" s="151">
        <f t="shared" si="56"/>
        <v>20.34</v>
      </c>
      <c r="CI36" s="151">
        <f t="shared" si="57"/>
        <v>81.400000000000006</v>
      </c>
      <c r="CJ36" s="151">
        <f t="shared" si="58"/>
        <v>335.13</v>
      </c>
      <c r="CK36" s="156">
        <f t="shared" si="59"/>
        <v>1232.05</v>
      </c>
    </row>
    <row r="37" spans="1:90" ht="15" customHeight="1">
      <c r="A37" s="450" t="str">
        <f>CCT!D44</f>
        <v>Gov. Valadares</v>
      </c>
      <c r="B37" s="443" t="str">
        <f>CCT!C44</f>
        <v>Governador Valadares</v>
      </c>
      <c r="C37" s="444"/>
      <c r="D37" s="445"/>
      <c r="E37" s="446">
        <f t="shared" si="0"/>
        <v>0</v>
      </c>
      <c r="F37" s="447"/>
      <c r="G37" s="446"/>
      <c r="H37" s="445">
        <f t="shared" si="1"/>
        <v>0</v>
      </c>
      <c r="I37" s="449">
        <f>CCT!J44</f>
        <v>2</v>
      </c>
      <c r="J37" s="445">
        <f>CCT!I44</f>
        <v>876.66</v>
      </c>
      <c r="K37" s="446">
        <f t="shared" si="2"/>
        <v>1753.32</v>
      </c>
      <c r="L37" s="449">
        <f>CCT!L44</f>
        <v>1</v>
      </c>
      <c r="M37" s="445">
        <f>CCT!K44</f>
        <v>438.33</v>
      </c>
      <c r="N37" s="446">
        <f t="shared" si="3"/>
        <v>438.33</v>
      </c>
      <c r="O37" s="444"/>
      <c r="P37" s="445"/>
      <c r="Q37" s="157">
        <f t="shared" si="4"/>
        <v>0</v>
      </c>
      <c r="R37" s="309">
        <f t="shared" si="25"/>
        <v>3</v>
      </c>
      <c r="S37" s="151">
        <f t="shared" si="26"/>
        <v>2191.65</v>
      </c>
      <c r="T37" s="158"/>
      <c r="U37" s="158"/>
      <c r="V37" s="158"/>
      <c r="W37" s="158"/>
      <c r="X37" s="158"/>
      <c r="Y37" s="158"/>
      <c r="Z37" s="158"/>
      <c r="AA37" s="434">
        <f t="shared" si="27"/>
        <v>71.73</v>
      </c>
      <c r="AB37" s="151">
        <f t="shared" si="60"/>
        <v>2263.38</v>
      </c>
      <c r="AC37" s="151"/>
      <c r="AD37" s="151">
        <f>(VLOOKUP('Resumo Geral'!A37,VATOTAL,6,FALSE)*20-1)*R37</f>
        <v>837</v>
      </c>
      <c r="AE37" s="151">
        <f t="shared" si="62"/>
        <v>240.5</v>
      </c>
      <c r="AF37" s="151"/>
      <c r="AG37" s="151">
        <f t="shared" si="28"/>
        <v>9.36</v>
      </c>
      <c r="AH37" s="151">
        <f t="shared" si="63"/>
        <v>84.57</v>
      </c>
      <c r="AI37" s="151">
        <f t="shared" si="64"/>
        <v>0</v>
      </c>
      <c r="AJ37" s="151">
        <f t="shared" si="65"/>
        <v>0</v>
      </c>
      <c r="AK37" s="151">
        <v>0</v>
      </c>
      <c r="AL37" s="151">
        <f t="shared" si="29"/>
        <v>1171.43</v>
      </c>
      <c r="AM37" s="151">
        <f>C37*'Uniforme Limpeza'!$Z$10+F37*'Uniforme Limpeza'!$Z$11+I37*'Uniforme Limpeza'!$Z$12+L37*'Uniforme Limpeza'!$Z$12+O37*'Uniforme Limpeza'!$Z$12</f>
        <v>119.28</v>
      </c>
      <c r="AN37" s="151">
        <f>I37*'Materiais de Consumo'!$F$33+L37*'Materiais de Consumo'!$F$34+O37*'Materiais de Consumo'!$F$35</f>
        <v>103.23</v>
      </c>
      <c r="AO37" s="151">
        <f>'Equipamentos  TOTAL'!$H$19*'Resumo Geral'!F37+'Resumo Geral'!I37*'Equipamentos  TOTAL'!$I$11+'Equipamentos  TOTAL'!$I$12*'Resumo Geral'!L37+'Resumo Geral'!O37*'Equipamentos  TOTAL'!$I$13</f>
        <v>14.68</v>
      </c>
      <c r="AP37" s="151">
        <f>(I37*'PRODUTOS DE LIMPEZA'!$I$36+L37*'PRODUTOS DE LIMPEZA'!$I$37+O37*'PRODUTOS DE LIMPEZA'!$I$38)</f>
        <v>450.63</v>
      </c>
      <c r="AQ37" s="151">
        <f t="shared" si="30"/>
        <v>687.82</v>
      </c>
      <c r="AR37" s="158">
        <f t="shared" si="31"/>
        <v>452.68</v>
      </c>
      <c r="AS37" s="158">
        <f t="shared" si="8"/>
        <v>33.950000000000003</v>
      </c>
      <c r="AT37" s="159">
        <f t="shared" si="9"/>
        <v>22.63</v>
      </c>
      <c r="AU37" s="158">
        <f t="shared" si="10"/>
        <v>4.53</v>
      </c>
      <c r="AV37" s="159">
        <f t="shared" si="11"/>
        <v>56.58</v>
      </c>
      <c r="AW37" s="158">
        <f t="shared" si="12"/>
        <v>181.07</v>
      </c>
      <c r="AX37" s="159">
        <f t="shared" si="13"/>
        <v>67.900000000000006</v>
      </c>
      <c r="AY37" s="158">
        <f t="shared" si="14"/>
        <v>13.58</v>
      </c>
      <c r="AZ37" s="158">
        <f t="shared" si="15"/>
        <v>832.92</v>
      </c>
      <c r="BA37" s="151">
        <f t="shared" si="32"/>
        <v>188.54</v>
      </c>
      <c r="BB37" s="151">
        <f t="shared" si="33"/>
        <v>62.92</v>
      </c>
      <c r="BC37" s="151">
        <f t="shared" si="34"/>
        <v>92.57</v>
      </c>
      <c r="BD37" s="151">
        <f t="shared" si="35"/>
        <v>344.03</v>
      </c>
      <c r="BE37" s="151">
        <f t="shared" si="36"/>
        <v>2.94</v>
      </c>
      <c r="BF37" s="151">
        <f t="shared" si="37"/>
        <v>1.1299999999999999</v>
      </c>
      <c r="BG37" s="151">
        <f t="shared" si="66"/>
        <v>4.07</v>
      </c>
      <c r="BH37" s="151">
        <f t="shared" si="38"/>
        <v>16.98</v>
      </c>
      <c r="BI37" s="151">
        <f t="shared" si="39"/>
        <v>1.36</v>
      </c>
      <c r="BJ37" s="151">
        <f t="shared" si="40"/>
        <v>0.68</v>
      </c>
      <c r="BK37" s="151">
        <f t="shared" si="41"/>
        <v>7.92</v>
      </c>
      <c r="BL37" s="151">
        <f t="shared" si="42"/>
        <v>2.94</v>
      </c>
      <c r="BM37" s="151">
        <f t="shared" si="43"/>
        <v>97.33</v>
      </c>
      <c r="BN37" s="151">
        <f t="shared" si="44"/>
        <v>3.85</v>
      </c>
      <c r="BO37" s="151">
        <f t="shared" si="45"/>
        <v>131.06</v>
      </c>
      <c r="BP37" s="151">
        <f t="shared" si="46"/>
        <v>188.54</v>
      </c>
      <c r="BQ37" s="151">
        <f t="shared" si="47"/>
        <v>31.46</v>
      </c>
      <c r="BR37" s="151">
        <f t="shared" si="48"/>
        <v>19.010000000000002</v>
      </c>
      <c r="BS37" s="151">
        <f t="shared" si="49"/>
        <v>7.47</v>
      </c>
      <c r="BT37" s="151">
        <f t="shared" si="50"/>
        <v>0</v>
      </c>
      <c r="BU37" s="151">
        <f t="shared" si="51"/>
        <v>90.76</v>
      </c>
      <c r="BV37" s="151">
        <f t="shared" si="52"/>
        <v>337.24</v>
      </c>
      <c r="BW37" s="151">
        <f t="shared" si="53"/>
        <v>1649.33</v>
      </c>
      <c r="BX37" s="151">
        <f t="shared" si="67"/>
        <v>1649.32</v>
      </c>
      <c r="BY37" s="151">
        <f t="shared" si="68"/>
        <v>5771.95</v>
      </c>
      <c r="BZ37" s="151">
        <f t="shared" si="54"/>
        <v>345.57</v>
      </c>
      <c r="CA37" s="153">
        <f t="shared" si="69"/>
        <v>5</v>
      </c>
      <c r="CB37" s="161">
        <f t="shared" si="20"/>
        <v>14.25</v>
      </c>
      <c r="CC37" s="162">
        <f t="shared" si="21"/>
        <v>5.83</v>
      </c>
      <c r="CD37" s="152">
        <f t="shared" si="55"/>
        <v>370.89</v>
      </c>
      <c r="CE37" s="162">
        <f t="shared" si="22"/>
        <v>8.86</v>
      </c>
      <c r="CF37" s="160">
        <f t="shared" ref="CF37:CF100" si="70">((BY37+BZ37+CI37)*CE37)%</f>
        <v>563.65</v>
      </c>
      <c r="CG37" s="162">
        <f t="shared" si="24"/>
        <v>1.92</v>
      </c>
      <c r="CH37" s="151">
        <f t="shared" si="56"/>
        <v>122.15</v>
      </c>
      <c r="CI37" s="151">
        <f t="shared" si="57"/>
        <v>244.2</v>
      </c>
      <c r="CJ37" s="151">
        <f t="shared" si="58"/>
        <v>1646.46</v>
      </c>
      <c r="CK37" s="156">
        <f t="shared" si="59"/>
        <v>7418.41</v>
      </c>
    </row>
    <row r="38" spans="1:90" ht="15" customHeight="1">
      <c r="A38" s="450" t="str">
        <f>CCT!D45</f>
        <v>Fethemg Interior</v>
      </c>
      <c r="B38" s="443" t="str">
        <f>CCT!C45</f>
        <v>Guanhães</v>
      </c>
      <c r="C38" s="444"/>
      <c r="D38" s="445"/>
      <c r="E38" s="446">
        <f t="shared" si="0"/>
        <v>0</v>
      </c>
      <c r="F38" s="447"/>
      <c r="G38" s="446"/>
      <c r="H38" s="445">
        <f t="shared" si="1"/>
        <v>0</v>
      </c>
      <c r="I38" s="444"/>
      <c r="J38" s="445"/>
      <c r="K38" s="446">
        <f t="shared" si="2"/>
        <v>0</v>
      </c>
      <c r="L38" s="444"/>
      <c r="M38" s="445"/>
      <c r="N38" s="446">
        <f t="shared" si="3"/>
        <v>0</v>
      </c>
      <c r="O38" s="449">
        <f>CCT!N45</f>
        <v>1</v>
      </c>
      <c r="P38" s="445">
        <f>CCT!M45</f>
        <v>212.14</v>
      </c>
      <c r="Q38" s="157">
        <f t="shared" si="4"/>
        <v>212.14</v>
      </c>
      <c r="R38" s="309">
        <f t="shared" si="25"/>
        <v>1</v>
      </c>
      <c r="S38" s="151">
        <f t="shared" si="26"/>
        <v>212.14</v>
      </c>
      <c r="T38" s="158"/>
      <c r="U38" s="158"/>
      <c r="V38" s="158"/>
      <c r="W38" s="158"/>
      <c r="X38" s="158"/>
      <c r="Y38" s="158"/>
      <c r="Z38" s="158"/>
      <c r="AA38" s="434">
        <f t="shared" si="27"/>
        <v>6.94</v>
      </c>
      <c r="AB38" s="151">
        <f t="shared" si="60"/>
        <v>219.08</v>
      </c>
      <c r="AC38" s="151"/>
      <c r="AD38" s="151">
        <f>(VLOOKUP('Resumo Geral'!A38,VATOTAL,6,FALSE)*20-1)*R38</f>
        <v>279</v>
      </c>
      <c r="AE38" s="151">
        <f t="shared" si="62"/>
        <v>111.27</v>
      </c>
      <c r="AF38" s="151"/>
      <c r="AG38" s="151">
        <f t="shared" si="28"/>
        <v>3.12</v>
      </c>
      <c r="AH38" s="151">
        <f t="shared" si="63"/>
        <v>0</v>
      </c>
      <c r="AI38" s="151">
        <f t="shared" si="64"/>
        <v>8.43</v>
      </c>
      <c r="AJ38" s="151">
        <f t="shared" si="65"/>
        <v>0</v>
      </c>
      <c r="AK38" s="151">
        <v>0</v>
      </c>
      <c r="AL38" s="151">
        <f t="shared" si="29"/>
        <v>401.82</v>
      </c>
      <c r="AM38" s="151">
        <f>C38*'Uniforme Limpeza'!$Z$10+F38*'Uniforme Limpeza'!$Z$11+I38*'Uniforme Limpeza'!$Z$12+L38*'Uniforme Limpeza'!$Z$12+O38*'Uniforme Limpeza'!$Z$12</f>
        <v>39.76</v>
      </c>
      <c r="AN38" s="151">
        <f>I38*'Materiais de Consumo'!$F$33+L38*'Materiais de Consumo'!$F$34+O38*'Materiais de Consumo'!$F$35</f>
        <v>10.32</v>
      </c>
      <c r="AO38" s="151">
        <f>'Equipamentos  TOTAL'!$H$19*'Resumo Geral'!F38+'Resumo Geral'!I38*'Equipamentos  TOTAL'!$I$11+'Equipamentos  TOTAL'!$I$12*'Resumo Geral'!L38+'Resumo Geral'!O38*'Equipamentos  TOTAL'!$I$13</f>
        <v>1.47</v>
      </c>
      <c r="AP38" s="151">
        <f>(I38*'PRODUTOS DE LIMPEZA'!$I$36+L38*'PRODUTOS DE LIMPEZA'!$I$37+O38*'PRODUTOS DE LIMPEZA'!$I$38)</f>
        <v>45.06</v>
      </c>
      <c r="AQ38" s="151">
        <f t="shared" si="30"/>
        <v>96.61</v>
      </c>
      <c r="AR38" s="158">
        <f t="shared" si="31"/>
        <v>43.82</v>
      </c>
      <c r="AS38" s="158">
        <f t="shared" si="8"/>
        <v>3.29</v>
      </c>
      <c r="AT38" s="159">
        <f t="shared" si="9"/>
        <v>2.19</v>
      </c>
      <c r="AU38" s="158">
        <f t="shared" si="10"/>
        <v>0.44</v>
      </c>
      <c r="AV38" s="159">
        <f t="shared" si="11"/>
        <v>5.48</v>
      </c>
      <c r="AW38" s="158">
        <f t="shared" si="12"/>
        <v>17.53</v>
      </c>
      <c r="AX38" s="159">
        <f t="shared" si="13"/>
        <v>6.57</v>
      </c>
      <c r="AY38" s="158">
        <f t="shared" si="14"/>
        <v>1.31</v>
      </c>
      <c r="AZ38" s="158">
        <f t="shared" si="15"/>
        <v>80.63</v>
      </c>
      <c r="BA38" s="151">
        <f t="shared" si="32"/>
        <v>18.25</v>
      </c>
      <c r="BB38" s="151">
        <f t="shared" si="33"/>
        <v>6.09</v>
      </c>
      <c r="BC38" s="151">
        <f t="shared" si="34"/>
        <v>8.9600000000000009</v>
      </c>
      <c r="BD38" s="151">
        <f t="shared" si="35"/>
        <v>33.299999999999997</v>
      </c>
      <c r="BE38" s="151">
        <f t="shared" si="36"/>
        <v>0.28000000000000003</v>
      </c>
      <c r="BF38" s="151">
        <f t="shared" si="37"/>
        <v>0.11</v>
      </c>
      <c r="BG38" s="151">
        <f t="shared" si="66"/>
        <v>0.39</v>
      </c>
      <c r="BH38" s="151">
        <f t="shared" si="38"/>
        <v>1.64</v>
      </c>
      <c r="BI38" s="151">
        <f t="shared" si="39"/>
        <v>0.13</v>
      </c>
      <c r="BJ38" s="151">
        <f t="shared" si="40"/>
        <v>7.0000000000000007E-2</v>
      </c>
      <c r="BK38" s="151">
        <f t="shared" si="41"/>
        <v>0.77</v>
      </c>
      <c r="BL38" s="151">
        <f t="shared" si="42"/>
        <v>0.28000000000000003</v>
      </c>
      <c r="BM38" s="151">
        <f t="shared" si="43"/>
        <v>9.42</v>
      </c>
      <c r="BN38" s="151">
        <f t="shared" si="44"/>
        <v>0.37</v>
      </c>
      <c r="BO38" s="151">
        <f t="shared" si="45"/>
        <v>12.68</v>
      </c>
      <c r="BP38" s="151">
        <f t="shared" si="46"/>
        <v>18.25</v>
      </c>
      <c r="BQ38" s="151">
        <f t="shared" si="47"/>
        <v>3.05</v>
      </c>
      <c r="BR38" s="151">
        <f t="shared" si="48"/>
        <v>1.84</v>
      </c>
      <c r="BS38" s="151">
        <f t="shared" si="49"/>
        <v>0.72</v>
      </c>
      <c r="BT38" s="151">
        <f t="shared" si="50"/>
        <v>0</v>
      </c>
      <c r="BU38" s="151">
        <f t="shared" si="51"/>
        <v>8.7899999999999991</v>
      </c>
      <c r="BV38" s="151">
        <f t="shared" si="52"/>
        <v>32.65</v>
      </c>
      <c r="BW38" s="151">
        <f t="shared" si="53"/>
        <v>159.63999999999999</v>
      </c>
      <c r="BX38" s="151">
        <f t="shared" si="67"/>
        <v>159.65</v>
      </c>
      <c r="BY38" s="151">
        <f t="shared" si="68"/>
        <v>877.16</v>
      </c>
      <c r="BZ38" s="151">
        <f t="shared" si="54"/>
        <v>115.19</v>
      </c>
      <c r="CA38" s="153">
        <f t="shared" si="69"/>
        <v>5</v>
      </c>
      <c r="CB38" s="161">
        <f t="shared" si="20"/>
        <v>14.25</v>
      </c>
      <c r="CC38" s="162">
        <f t="shared" si="21"/>
        <v>5.83</v>
      </c>
      <c r="CD38" s="152">
        <f t="shared" si="55"/>
        <v>62.6</v>
      </c>
      <c r="CE38" s="162">
        <f t="shared" si="22"/>
        <v>8.86</v>
      </c>
      <c r="CF38" s="160">
        <f t="shared" si="70"/>
        <v>95.13</v>
      </c>
      <c r="CG38" s="162">
        <f t="shared" si="24"/>
        <v>1.92</v>
      </c>
      <c r="CH38" s="151">
        <f t="shared" si="56"/>
        <v>20.62</v>
      </c>
      <c r="CI38" s="151">
        <f t="shared" si="57"/>
        <v>81.400000000000006</v>
      </c>
      <c r="CJ38" s="151">
        <f t="shared" si="58"/>
        <v>374.94</v>
      </c>
      <c r="CK38" s="156">
        <f t="shared" si="59"/>
        <v>1252.0999999999999</v>
      </c>
    </row>
    <row r="39" spans="1:90" ht="15" customHeight="1">
      <c r="A39" s="450" t="str">
        <f>CCT!D46</f>
        <v>Alto Paranaiba</v>
      </c>
      <c r="B39" s="443" t="str">
        <f>CCT!C46</f>
        <v>Ibiá</v>
      </c>
      <c r="C39" s="444"/>
      <c r="D39" s="445"/>
      <c r="E39" s="446">
        <f t="shared" si="0"/>
        <v>0</v>
      </c>
      <c r="F39" s="447"/>
      <c r="G39" s="446"/>
      <c r="H39" s="445">
        <f t="shared" si="1"/>
        <v>0</v>
      </c>
      <c r="I39" s="444"/>
      <c r="J39" s="445"/>
      <c r="K39" s="446">
        <f t="shared" si="2"/>
        <v>0</v>
      </c>
      <c r="L39" s="444"/>
      <c r="M39" s="445"/>
      <c r="N39" s="446">
        <f t="shared" si="3"/>
        <v>0</v>
      </c>
      <c r="O39" s="449">
        <f>CCT!N46</f>
        <v>1</v>
      </c>
      <c r="P39" s="445">
        <f>CCT!M46</f>
        <v>212.14</v>
      </c>
      <c r="Q39" s="157">
        <f t="shared" si="4"/>
        <v>212.14</v>
      </c>
      <c r="R39" s="309">
        <f t="shared" si="25"/>
        <v>1</v>
      </c>
      <c r="S39" s="151">
        <f t="shared" si="26"/>
        <v>212.14</v>
      </c>
      <c r="T39" s="158"/>
      <c r="U39" s="158"/>
      <c r="V39" s="158"/>
      <c r="W39" s="158"/>
      <c r="X39" s="158"/>
      <c r="Y39" s="158"/>
      <c r="Z39" s="158"/>
      <c r="AA39" s="434">
        <f t="shared" si="27"/>
        <v>6.94</v>
      </c>
      <c r="AB39" s="151">
        <f t="shared" si="60"/>
        <v>219.08</v>
      </c>
      <c r="AC39" s="151"/>
      <c r="AD39" s="151">
        <f>(VLOOKUP('Resumo Geral'!A39,VATOTAL,6,FALSE))*R39</f>
        <v>219.02</v>
      </c>
      <c r="AE39" s="151">
        <f t="shared" si="62"/>
        <v>111.27</v>
      </c>
      <c r="AF39" s="151"/>
      <c r="AG39" s="151">
        <f t="shared" si="28"/>
        <v>3.12</v>
      </c>
      <c r="AH39" s="151">
        <f t="shared" si="63"/>
        <v>19.440000000000001</v>
      </c>
      <c r="AI39" s="151">
        <f t="shared" si="64"/>
        <v>0</v>
      </c>
      <c r="AJ39" s="151">
        <f t="shared" si="65"/>
        <v>0</v>
      </c>
      <c r="AK39" s="151">
        <v>0</v>
      </c>
      <c r="AL39" s="151">
        <f t="shared" si="29"/>
        <v>352.85</v>
      </c>
      <c r="AM39" s="151">
        <f>C39*'Uniforme Limpeza'!$Z$10+F39*'Uniforme Limpeza'!$Z$11+I39*'Uniforme Limpeza'!$Z$12+L39*'Uniforme Limpeza'!$Z$12+O39*'Uniforme Limpeza'!$Z$12</f>
        <v>39.76</v>
      </c>
      <c r="AN39" s="151">
        <f>I39*'Materiais de Consumo'!$F$33+L39*'Materiais de Consumo'!$F$34+O39*'Materiais de Consumo'!$F$35</f>
        <v>10.32</v>
      </c>
      <c r="AO39" s="151">
        <f>'Equipamentos  TOTAL'!$H$19*'Resumo Geral'!F39+'Resumo Geral'!I39*'Equipamentos  TOTAL'!$I$11+'Equipamentos  TOTAL'!$I$12*'Resumo Geral'!L39+'Resumo Geral'!O39*'Equipamentos  TOTAL'!$I$13</f>
        <v>1.47</v>
      </c>
      <c r="AP39" s="151">
        <f>(I39*'PRODUTOS DE LIMPEZA'!$I$36+L39*'PRODUTOS DE LIMPEZA'!$I$37+O39*'PRODUTOS DE LIMPEZA'!$I$38)</f>
        <v>45.06</v>
      </c>
      <c r="AQ39" s="151">
        <f t="shared" si="30"/>
        <v>96.61</v>
      </c>
      <c r="AR39" s="158">
        <f t="shared" si="31"/>
        <v>43.82</v>
      </c>
      <c r="AS39" s="158">
        <f t="shared" si="8"/>
        <v>3.29</v>
      </c>
      <c r="AT39" s="159">
        <f t="shared" si="9"/>
        <v>2.19</v>
      </c>
      <c r="AU39" s="158">
        <f t="shared" si="10"/>
        <v>0.44</v>
      </c>
      <c r="AV39" s="159">
        <f t="shared" si="11"/>
        <v>5.48</v>
      </c>
      <c r="AW39" s="158">
        <f t="shared" si="12"/>
        <v>17.53</v>
      </c>
      <c r="AX39" s="159">
        <f t="shared" si="13"/>
        <v>6.57</v>
      </c>
      <c r="AY39" s="158">
        <f t="shared" si="14"/>
        <v>1.31</v>
      </c>
      <c r="AZ39" s="158">
        <f t="shared" si="15"/>
        <v>80.63</v>
      </c>
      <c r="BA39" s="151">
        <f t="shared" si="32"/>
        <v>18.25</v>
      </c>
      <c r="BB39" s="151">
        <f t="shared" si="33"/>
        <v>6.09</v>
      </c>
      <c r="BC39" s="151">
        <f t="shared" si="34"/>
        <v>8.9600000000000009</v>
      </c>
      <c r="BD39" s="151">
        <f t="shared" si="35"/>
        <v>33.299999999999997</v>
      </c>
      <c r="BE39" s="151">
        <f t="shared" si="36"/>
        <v>0.28000000000000003</v>
      </c>
      <c r="BF39" s="151">
        <f t="shared" si="37"/>
        <v>0.11</v>
      </c>
      <c r="BG39" s="151">
        <f t="shared" si="66"/>
        <v>0.39</v>
      </c>
      <c r="BH39" s="151">
        <f t="shared" si="38"/>
        <v>1.64</v>
      </c>
      <c r="BI39" s="151">
        <f t="shared" si="39"/>
        <v>0.13</v>
      </c>
      <c r="BJ39" s="151">
        <f t="shared" si="40"/>
        <v>7.0000000000000007E-2</v>
      </c>
      <c r="BK39" s="151">
        <f t="shared" si="41"/>
        <v>0.77</v>
      </c>
      <c r="BL39" s="151">
        <f t="shared" si="42"/>
        <v>0.28000000000000003</v>
      </c>
      <c r="BM39" s="151">
        <f t="shared" si="43"/>
        <v>9.42</v>
      </c>
      <c r="BN39" s="151">
        <f t="shared" si="44"/>
        <v>0.37</v>
      </c>
      <c r="BO39" s="151">
        <f t="shared" si="45"/>
        <v>12.68</v>
      </c>
      <c r="BP39" s="151">
        <f t="shared" si="46"/>
        <v>18.25</v>
      </c>
      <c r="BQ39" s="151">
        <f t="shared" si="47"/>
        <v>3.05</v>
      </c>
      <c r="BR39" s="151">
        <f t="shared" si="48"/>
        <v>1.84</v>
      </c>
      <c r="BS39" s="151">
        <f t="shared" si="49"/>
        <v>0.72</v>
      </c>
      <c r="BT39" s="151">
        <f t="shared" si="50"/>
        <v>0</v>
      </c>
      <c r="BU39" s="151">
        <f t="shared" si="51"/>
        <v>8.7899999999999991</v>
      </c>
      <c r="BV39" s="151">
        <f t="shared" si="52"/>
        <v>32.65</v>
      </c>
      <c r="BW39" s="151">
        <f t="shared" si="53"/>
        <v>159.63999999999999</v>
      </c>
      <c r="BX39" s="151">
        <f t="shared" si="67"/>
        <v>159.65</v>
      </c>
      <c r="BY39" s="151">
        <f t="shared" si="68"/>
        <v>828.19</v>
      </c>
      <c r="BZ39" s="151">
        <f t="shared" si="54"/>
        <v>115.19</v>
      </c>
      <c r="CA39" s="153">
        <f t="shared" si="69"/>
        <v>2</v>
      </c>
      <c r="CB39" s="161">
        <f t="shared" si="20"/>
        <v>11.25</v>
      </c>
      <c r="CC39" s="162">
        <f t="shared" si="21"/>
        <v>2.25</v>
      </c>
      <c r="CD39" s="152">
        <f t="shared" si="55"/>
        <v>23.06</v>
      </c>
      <c r="CE39" s="162">
        <f t="shared" si="22"/>
        <v>8.56</v>
      </c>
      <c r="CF39" s="160">
        <f t="shared" si="70"/>
        <v>87.72</v>
      </c>
      <c r="CG39" s="162">
        <f t="shared" si="24"/>
        <v>1.86</v>
      </c>
      <c r="CH39" s="151">
        <f t="shared" si="56"/>
        <v>19.059999999999999</v>
      </c>
      <c r="CI39" s="151">
        <f t="shared" si="57"/>
        <v>81.400000000000006</v>
      </c>
      <c r="CJ39" s="151">
        <f t="shared" si="58"/>
        <v>326.43</v>
      </c>
      <c r="CK39" s="156">
        <f t="shared" si="59"/>
        <v>1154.6199999999999</v>
      </c>
    </row>
    <row r="40" spans="1:90" ht="15" customHeight="1">
      <c r="A40" s="453" t="str">
        <f>CCT!D47</f>
        <v>Fethemg Interior</v>
      </c>
      <c r="B40" s="443" t="str">
        <f>CCT!C47</f>
        <v>Ibiraci</v>
      </c>
      <c r="C40" s="444"/>
      <c r="D40" s="445"/>
      <c r="E40" s="446">
        <f t="shared" si="0"/>
        <v>0</v>
      </c>
      <c r="F40" s="447"/>
      <c r="G40" s="446"/>
      <c r="H40" s="445">
        <f t="shared" si="1"/>
        <v>0</v>
      </c>
      <c r="I40" s="444"/>
      <c r="J40" s="445"/>
      <c r="K40" s="446">
        <f t="shared" si="2"/>
        <v>0</v>
      </c>
      <c r="L40" s="444"/>
      <c r="M40" s="445"/>
      <c r="N40" s="446">
        <f t="shared" si="3"/>
        <v>0</v>
      </c>
      <c r="O40" s="449">
        <f>CCT!N47</f>
        <v>1</v>
      </c>
      <c r="P40" s="445">
        <f>CCT!M47</f>
        <v>212.14</v>
      </c>
      <c r="Q40" s="157">
        <f t="shared" si="4"/>
        <v>212.14</v>
      </c>
      <c r="R40" s="309">
        <f t="shared" si="25"/>
        <v>1</v>
      </c>
      <c r="S40" s="151">
        <f t="shared" si="26"/>
        <v>212.14</v>
      </c>
      <c r="T40" s="158"/>
      <c r="U40" s="158"/>
      <c r="V40" s="158"/>
      <c r="W40" s="158"/>
      <c r="X40" s="158"/>
      <c r="Y40" s="158"/>
      <c r="Z40" s="158"/>
      <c r="AA40" s="434">
        <f t="shared" si="27"/>
        <v>6.94</v>
      </c>
      <c r="AB40" s="151">
        <f t="shared" si="60"/>
        <v>219.08</v>
      </c>
      <c r="AC40" s="151"/>
      <c r="AD40" s="151">
        <f>(VLOOKUP('Resumo Geral'!A40,VATOTAL,6,FALSE)*20-1)*R40</f>
        <v>279</v>
      </c>
      <c r="AE40" s="151">
        <f t="shared" si="62"/>
        <v>111.27</v>
      </c>
      <c r="AF40" s="151"/>
      <c r="AG40" s="151">
        <f t="shared" si="28"/>
        <v>3.12</v>
      </c>
      <c r="AH40" s="151">
        <f t="shared" si="63"/>
        <v>0</v>
      </c>
      <c r="AI40" s="151">
        <f t="shared" si="64"/>
        <v>8.43</v>
      </c>
      <c r="AJ40" s="151">
        <f t="shared" si="65"/>
        <v>0</v>
      </c>
      <c r="AK40" s="151">
        <v>0</v>
      </c>
      <c r="AL40" s="151">
        <f t="shared" si="29"/>
        <v>401.82</v>
      </c>
      <c r="AM40" s="151">
        <f>C40*'Uniforme Limpeza'!$Z$10+F40*'Uniforme Limpeza'!$Z$11+I40*'Uniforme Limpeza'!$Z$12+L40*'Uniforme Limpeza'!$Z$12+O40*'Uniforme Limpeza'!$Z$12</f>
        <v>39.76</v>
      </c>
      <c r="AN40" s="151">
        <f>I40*'Materiais de Consumo'!$F$33+L40*'Materiais de Consumo'!$F$34+O40*'Materiais de Consumo'!$F$35</f>
        <v>10.32</v>
      </c>
      <c r="AO40" s="151">
        <f>'Equipamentos  TOTAL'!$H$19*'Resumo Geral'!F40+'Resumo Geral'!I40*'Equipamentos  TOTAL'!$I$11+'Equipamentos  TOTAL'!$I$12*'Resumo Geral'!L40+'Resumo Geral'!O40*'Equipamentos  TOTAL'!$I$13</f>
        <v>1.47</v>
      </c>
      <c r="AP40" s="151">
        <f>(I40*'PRODUTOS DE LIMPEZA'!$I$36+L40*'PRODUTOS DE LIMPEZA'!$I$37+O40*'PRODUTOS DE LIMPEZA'!$I$38)</f>
        <v>45.06</v>
      </c>
      <c r="AQ40" s="151">
        <f t="shared" si="30"/>
        <v>96.61</v>
      </c>
      <c r="AR40" s="158">
        <f t="shared" si="31"/>
        <v>43.82</v>
      </c>
      <c r="AS40" s="158">
        <f t="shared" si="8"/>
        <v>3.29</v>
      </c>
      <c r="AT40" s="159">
        <f t="shared" si="9"/>
        <v>2.19</v>
      </c>
      <c r="AU40" s="158">
        <f t="shared" si="10"/>
        <v>0.44</v>
      </c>
      <c r="AV40" s="159">
        <f t="shared" si="11"/>
        <v>5.48</v>
      </c>
      <c r="AW40" s="158">
        <f t="shared" si="12"/>
        <v>17.53</v>
      </c>
      <c r="AX40" s="159">
        <f t="shared" si="13"/>
        <v>6.57</v>
      </c>
      <c r="AY40" s="158">
        <f t="shared" si="14"/>
        <v>1.31</v>
      </c>
      <c r="AZ40" s="158">
        <f t="shared" si="15"/>
        <v>80.63</v>
      </c>
      <c r="BA40" s="151">
        <f t="shared" si="32"/>
        <v>18.25</v>
      </c>
      <c r="BB40" s="151">
        <f t="shared" si="33"/>
        <v>6.09</v>
      </c>
      <c r="BC40" s="151">
        <f t="shared" si="34"/>
        <v>8.9600000000000009</v>
      </c>
      <c r="BD40" s="151">
        <f t="shared" si="35"/>
        <v>33.299999999999997</v>
      </c>
      <c r="BE40" s="151">
        <f t="shared" si="36"/>
        <v>0.28000000000000003</v>
      </c>
      <c r="BF40" s="151">
        <f t="shared" si="37"/>
        <v>0.11</v>
      </c>
      <c r="BG40" s="151">
        <f t="shared" si="66"/>
        <v>0.39</v>
      </c>
      <c r="BH40" s="151">
        <f t="shared" si="38"/>
        <v>1.64</v>
      </c>
      <c r="BI40" s="151">
        <f t="shared" si="39"/>
        <v>0.13</v>
      </c>
      <c r="BJ40" s="151">
        <f t="shared" si="40"/>
        <v>7.0000000000000007E-2</v>
      </c>
      <c r="BK40" s="151">
        <f t="shared" si="41"/>
        <v>0.77</v>
      </c>
      <c r="BL40" s="151">
        <f t="shared" si="42"/>
        <v>0.28000000000000003</v>
      </c>
      <c r="BM40" s="151">
        <f t="shared" si="43"/>
        <v>9.42</v>
      </c>
      <c r="BN40" s="151">
        <f t="shared" si="44"/>
        <v>0.37</v>
      </c>
      <c r="BO40" s="151">
        <f t="shared" si="45"/>
        <v>12.68</v>
      </c>
      <c r="BP40" s="151">
        <f t="shared" si="46"/>
        <v>18.25</v>
      </c>
      <c r="BQ40" s="151">
        <f t="shared" si="47"/>
        <v>3.05</v>
      </c>
      <c r="BR40" s="151">
        <f t="shared" si="48"/>
        <v>1.84</v>
      </c>
      <c r="BS40" s="151">
        <f t="shared" si="49"/>
        <v>0.72</v>
      </c>
      <c r="BT40" s="151">
        <f t="shared" si="50"/>
        <v>0</v>
      </c>
      <c r="BU40" s="151">
        <f t="shared" si="51"/>
        <v>8.7899999999999991</v>
      </c>
      <c r="BV40" s="151">
        <f t="shared" si="52"/>
        <v>32.65</v>
      </c>
      <c r="BW40" s="151">
        <f t="shared" si="53"/>
        <v>159.63999999999999</v>
      </c>
      <c r="BX40" s="151">
        <f t="shared" si="67"/>
        <v>159.65</v>
      </c>
      <c r="BY40" s="151">
        <f t="shared" si="68"/>
        <v>877.16</v>
      </c>
      <c r="BZ40" s="151">
        <f t="shared" si="54"/>
        <v>115.19</v>
      </c>
      <c r="CA40" s="153">
        <f t="shared" si="69"/>
        <v>3</v>
      </c>
      <c r="CB40" s="161">
        <f t="shared" si="20"/>
        <v>12.25</v>
      </c>
      <c r="CC40" s="162">
        <f t="shared" si="21"/>
        <v>3.42</v>
      </c>
      <c r="CD40" s="152">
        <f t="shared" si="55"/>
        <v>36.72</v>
      </c>
      <c r="CE40" s="162">
        <f t="shared" si="22"/>
        <v>8.66</v>
      </c>
      <c r="CF40" s="160">
        <f t="shared" si="70"/>
        <v>92.99</v>
      </c>
      <c r="CG40" s="162">
        <f t="shared" si="24"/>
        <v>1.88</v>
      </c>
      <c r="CH40" s="151">
        <f t="shared" si="56"/>
        <v>20.190000000000001</v>
      </c>
      <c r="CI40" s="151">
        <f t="shared" si="57"/>
        <v>81.400000000000006</v>
      </c>
      <c r="CJ40" s="151">
        <f t="shared" si="58"/>
        <v>346.49</v>
      </c>
      <c r="CK40" s="156">
        <f t="shared" si="59"/>
        <v>1223.6500000000001</v>
      </c>
    </row>
    <row r="41" spans="1:90" ht="15" customHeight="1">
      <c r="A41" s="450" t="str">
        <f>CCT!D48</f>
        <v>Sind - Asseio</v>
      </c>
      <c r="B41" s="443" t="str">
        <f>CCT!C48</f>
        <v>Ibirité</v>
      </c>
      <c r="C41" s="444"/>
      <c r="D41" s="445"/>
      <c r="E41" s="446">
        <f t="shared" si="0"/>
        <v>0</v>
      </c>
      <c r="F41" s="447"/>
      <c r="G41" s="446"/>
      <c r="H41" s="445">
        <f t="shared" si="1"/>
        <v>0</v>
      </c>
      <c r="I41" s="449">
        <f>CCT!J48</f>
        <v>1</v>
      </c>
      <c r="J41" s="445">
        <f>CCT!I48</f>
        <v>876.66</v>
      </c>
      <c r="K41" s="446">
        <f t="shared" si="2"/>
        <v>876.66</v>
      </c>
      <c r="L41" s="444"/>
      <c r="M41" s="445"/>
      <c r="N41" s="446">
        <f t="shared" si="3"/>
        <v>0</v>
      </c>
      <c r="O41" s="444"/>
      <c r="P41" s="445"/>
      <c r="Q41" s="157">
        <f t="shared" si="4"/>
        <v>0</v>
      </c>
      <c r="R41" s="309">
        <f t="shared" si="25"/>
        <v>1</v>
      </c>
      <c r="S41" s="151">
        <f t="shared" si="26"/>
        <v>876.66</v>
      </c>
      <c r="T41" s="158"/>
      <c r="U41" s="158"/>
      <c r="V41" s="158"/>
      <c r="W41" s="158"/>
      <c r="X41" s="158"/>
      <c r="Y41" s="158"/>
      <c r="Z41" s="158"/>
      <c r="AA41" s="434">
        <f t="shared" si="27"/>
        <v>28.69</v>
      </c>
      <c r="AB41" s="151">
        <f t="shared" si="60"/>
        <v>905.35</v>
      </c>
      <c r="AC41" s="151"/>
      <c r="AD41" s="151">
        <f>(VLOOKUP('Resumo Geral'!A41,VATOTAL,6,FALSE)*20-1)*R41</f>
        <v>279</v>
      </c>
      <c r="AE41" s="151">
        <f t="shared" si="62"/>
        <v>71.400000000000006</v>
      </c>
      <c r="AF41" s="151"/>
      <c r="AG41" s="151">
        <f t="shared" si="28"/>
        <v>3.12</v>
      </c>
      <c r="AH41" s="151">
        <f t="shared" si="63"/>
        <v>0</v>
      </c>
      <c r="AI41" s="151">
        <f t="shared" si="64"/>
        <v>8.43</v>
      </c>
      <c r="AJ41" s="151">
        <f t="shared" si="65"/>
        <v>41.03</v>
      </c>
      <c r="AK41" s="151">
        <v>0</v>
      </c>
      <c r="AL41" s="151">
        <f t="shared" si="29"/>
        <v>402.98</v>
      </c>
      <c r="AM41" s="151">
        <f>C41*'Uniforme Limpeza'!$Z$10+F41*'Uniforme Limpeza'!$Z$11+I41*'Uniforme Limpeza'!$Z$12+L41*'Uniforme Limpeza'!$Z$12+O41*'Uniforme Limpeza'!$Z$12</f>
        <v>39.76</v>
      </c>
      <c r="AN41" s="151">
        <f>I41*'Materiais de Consumo'!$F$33+L41*'Materiais de Consumo'!$F$34+O41*'Materiais de Consumo'!$F$35</f>
        <v>41.29</v>
      </c>
      <c r="AO41" s="151">
        <f>'Equipamentos  TOTAL'!$H$19*'Resumo Geral'!F41+'Resumo Geral'!I41*'Equipamentos  TOTAL'!$I$11+'Equipamentos  TOTAL'!$I$12*'Resumo Geral'!L41+'Resumo Geral'!O41*'Equipamentos  TOTAL'!$I$13</f>
        <v>5.87</v>
      </c>
      <c r="AP41" s="151">
        <f>(I41*'PRODUTOS DE LIMPEZA'!$I$36+L41*'PRODUTOS DE LIMPEZA'!$I$37+O41*'PRODUTOS DE LIMPEZA'!$I$38)</f>
        <v>180.25</v>
      </c>
      <c r="AQ41" s="151">
        <f t="shared" si="30"/>
        <v>267.17</v>
      </c>
      <c r="AR41" s="158">
        <f t="shared" si="31"/>
        <v>181.07</v>
      </c>
      <c r="AS41" s="158">
        <f t="shared" si="8"/>
        <v>13.58</v>
      </c>
      <c r="AT41" s="159">
        <f t="shared" si="9"/>
        <v>9.0500000000000007</v>
      </c>
      <c r="AU41" s="158">
        <f t="shared" si="10"/>
        <v>1.81</v>
      </c>
      <c r="AV41" s="159">
        <f t="shared" si="11"/>
        <v>22.63</v>
      </c>
      <c r="AW41" s="158">
        <f t="shared" si="12"/>
        <v>72.430000000000007</v>
      </c>
      <c r="AX41" s="159">
        <f t="shared" si="13"/>
        <v>27.16</v>
      </c>
      <c r="AY41" s="158">
        <f t="shared" si="14"/>
        <v>5.43</v>
      </c>
      <c r="AZ41" s="158">
        <f t="shared" si="15"/>
        <v>333.16</v>
      </c>
      <c r="BA41" s="151">
        <f t="shared" si="32"/>
        <v>75.42</v>
      </c>
      <c r="BB41" s="151">
        <f t="shared" si="33"/>
        <v>25.17</v>
      </c>
      <c r="BC41" s="151">
        <f t="shared" si="34"/>
        <v>37.03</v>
      </c>
      <c r="BD41" s="151">
        <f t="shared" si="35"/>
        <v>137.62</v>
      </c>
      <c r="BE41" s="151">
        <f t="shared" si="36"/>
        <v>1.18</v>
      </c>
      <c r="BF41" s="151">
        <f t="shared" si="37"/>
        <v>0.45</v>
      </c>
      <c r="BG41" s="151">
        <f t="shared" si="66"/>
        <v>1.63</v>
      </c>
      <c r="BH41" s="151">
        <f t="shared" si="38"/>
        <v>6.79</v>
      </c>
      <c r="BI41" s="151">
        <f t="shared" si="39"/>
        <v>0.54</v>
      </c>
      <c r="BJ41" s="151">
        <f t="shared" si="40"/>
        <v>0.27</v>
      </c>
      <c r="BK41" s="151">
        <f t="shared" si="41"/>
        <v>3.17</v>
      </c>
      <c r="BL41" s="151">
        <f t="shared" si="42"/>
        <v>1.18</v>
      </c>
      <c r="BM41" s="151">
        <f t="shared" si="43"/>
        <v>38.93</v>
      </c>
      <c r="BN41" s="151">
        <f t="shared" si="44"/>
        <v>1.54</v>
      </c>
      <c r="BO41" s="151">
        <f t="shared" si="45"/>
        <v>52.42</v>
      </c>
      <c r="BP41" s="151">
        <f t="shared" si="46"/>
        <v>75.42</v>
      </c>
      <c r="BQ41" s="151">
        <f t="shared" si="47"/>
        <v>12.58</v>
      </c>
      <c r="BR41" s="151">
        <f t="shared" si="48"/>
        <v>7.6</v>
      </c>
      <c r="BS41" s="151">
        <f t="shared" si="49"/>
        <v>2.99</v>
      </c>
      <c r="BT41" s="151">
        <f t="shared" si="50"/>
        <v>0</v>
      </c>
      <c r="BU41" s="151">
        <f t="shared" si="51"/>
        <v>36.299999999999997</v>
      </c>
      <c r="BV41" s="151">
        <f t="shared" si="52"/>
        <v>134.88999999999999</v>
      </c>
      <c r="BW41" s="151">
        <f t="shared" si="53"/>
        <v>659.73</v>
      </c>
      <c r="BX41" s="151">
        <f t="shared" si="67"/>
        <v>659.72</v>
      </c>
      <c r="BY41" s="151">
        <f t="shared" si="68"/>
        <v>2235.2199999999998</v>
      </c>
      <c r="BZ41" s="151">
        <f t="shared" si="54"/>
        <v>115.19</v>
      </c>
      <c r="CA41" s="153">
        <f t="shared" si="69"/>
        <v>2</v>
      </c>
      <c r="CB41" s="161">
        <f t="shared" si="20"/>
        <v>11.25</v>
      </c>
      <c r="CC41" s="162">
        <f t="shared" si="21"/>
        <v>2.25</v>
      </c>
      <c r="CD41" s="152">
        <f t="shared" si="55"/>
        <v>54.72</v>
      </c>
      <c r="CE41" s="162">
        <f t="shared" si="22"/>
        <v>8.56</v>
      </c>
      <c r="CF41" s="160">
        <f t="shared" si="70"/>
        <v>208.16</v>
      </c>
      <c r="CG41" s="162">
        <f t="shared" si="24"/>
        <v>1.86</v>
      </c>
      <c r="CH41" s="151">
        <f t="shared" si="56"/>
        <v>45.23</v>
      </c>
      <c r="CI41" s="151">
        <f t="shared" si="57"/>
        <v>81.400000000000006</v>
      </c>
      <c r="CJ41" s="151">
        <f t="shared" si="58"/>
        <v>504.7</v>
      </c>
      <c r="CK41" s="156">
        <f t="shared" si="59"/>
        <v>2739.92</v>
      </c>
    </row>
    <row r="42" spans="1:90" ht="15" customHeight="1">
      <c r="A42" s="450" t="str">
        <f>CCT!D49</f>
        <v>Fethemg RM</v>
      </c>
      <c r="B42" s="443" t="str">
        <f>CCT!C49</f>
        <v>Igarapé</v>
      </c>
      <c r="C42" s="444"/>
      <c r="D42" s="445"/>
      <c r="E42" s="446">
        <f t="shared" si="0"/>
        <v>0</v>
      </c>
      <c r="F42" s="447"/>
      <c r="G42" s="446"/>
      <c r="H42" s="445">
        <f t="shared" si="1"/>
        <v>0</v>
      </c>
      <c r="I42" s="444"/>
      <c r="J42" s="445"/>
      <c r="K42" s="446">
        <f t="shared" si="2"/>
        <v>0</v>
      </c>
      <c r="L42" s="444"/>
      <c r="M42" s="445"/>
      <c r="N42" s="446">
        <f t="shared" si="3"/>
        <v>0</v>
      </c>
      <c r="O42" s="449">
        <f>CCT!N49</f>
        <v>1</v>
      </c>
      <c r="P42" s="445">
        <f>CCT!M49</f>
        <v>219.17</v>
      </c>
      <c r="Q42" s="157">
        <f t="shared" si="4"/>
        <v>219.17</v>
      </c>
      <c r="R42" s="309">
        <f t="shared" si="25"/>
        <v>1</v>
      </c>
      <c r="S42" s="151">
        <f t="shared" si="26"/>
        <v>219.17</v>
      </c>
      <c r="T42" s="158"/>
      <c r="U42" s="158"/>
      <c r="V42" s="158"/>
      <c r="W42" s="158"/>
      <c r="X42" s="158"/>
      <c r="Y42" s="158"/>
      <c r="Z42" s="158"/>
      <c r="AA42" s="434">
        <f t="shared" si="27"/>
        <v>7.17</v>
      </c>
      <c r="AB42" s="151">
        <f t="shared" si="60"/>
        <v>226.34</v>
      </c>
      <c r="AC42" s="151"/>
      <c r="AD42" s="151">
        <f>(VLOOKUP('Resumo Geral'!A42,VATOTAL,6,FALSE)*20-1)*R42</f>
        <v>279</v>
      </c>
      <c r="AE42" s="151">
        <f t="shared" si="62"/>
        <v>110.85</v>
      </c>
      <c r="AF42" s="151"/>
      <c r="AG42" s="151">
        <f t="shared" si="28"/>
        <v>3.12</v>
      </c>
      <c r="AH42" s="151">
        <f t="shared" si="63"/>
        <v>0</v>
      </c>
      <c r="AI42" s="151">
        <f t="shared" si="64"/>
        <v>8.43</v>
      </c>
      <c r="AJ42" s="151">
        <f t="shared" si="65"/>
        <v>0</v>
      </c>
      <c r="AK42" s="151">
        <v>0</v>
      </c>
      <c r="AL42" s="151">
        <f t="shared" si="29"/>
        <v>401.4</v>
      </c>
      <c r="AM42" s="151">
        <f>C42*'Uniforme Limpeza'!$Z$10+F42*'Uniforme Limpeza'!$Z$11+I42*'Uniforme Limpeza'!$Z$12+L42*'Uniforme Limpeza'!$Z$12+O42*'Uniforme Limpeza'!$Z$12</f>
        <v>39.76</v>
      </c>
      <c r="AN42" s="151">
        <f>I42*'Materiais de Consumo'!$F$33+L42*'Materiais de Consumo'!$F$34+O42*'Materiais de Consumo'!$F$35</f>
        <v>10.32</v>
      </c>
      <c r="AO42" s="151">
        <f>'Equipamentos  TOTAL'!$H$19*'Resumo Geral'!F42+'Resumo Geral'!I42*'Equipamentos  TOTAL'!$I$11+'Equipamentos  TOTAL'!$I$12*'Resumo Geral'!L42+'Resumo Geral'!O42*'Equipamentos  TOTAL'!$I$13</f>
        <v>1.47</v>
      </c>
      <c r="AP42" s="151">
        <f>(I42*'PRODUTOS DE LIMPEZA'!$I$36+L42*'PRODUTOS DE LIMPEZA'!$I$37+O42*'PRODUTOS DE LIMPEZA'!$I$38)</f>
        <v>45.06</v>
      </c>
      <c r="AQ42" s="151">
        <f t="shared" si="30"/>
        <v>96.61</v>
      </c>
      <c r="AR42" s="158">
        <f t="shared" si="31"/>
        <v>45.27</v>
      </c>
      <c r="AS42" s="158">
        <f t="shared" si="8"/>
        <v>3.4</v>
      </c>
      <c r="AT42" s="159">
        <f t="shared" si="9"/>
        <v>2.2599999999999998</v>
      </c>
      <c r="AU42" s="158">
        <f t="shared" si="10"/>
        <v>0.45</v>
      </c>
      <c r="AV42" s="159">
        <f t="shared" si="11"/>
        <v>5.66</v>
      </c>
      <c r="AW42" s="158">
        <f t="shared" si="12"/>
        <v>18.11</v>
      </c>
      <c r="AX42" s="159">
        <f t="shared" si="13"/>
        <v>6.79</v>
      </c>
      <c r="AY42" s="158">
        <f t="shared" si="14"/>
        <v>1.36</v>
      </c>
      <c r="AZ42" s="158">
        <f t="shared" si="15"/>
        <v>83.3</v>
      </c>
      <c r="BA42" s="151">
        <f t="shared" si="32"/>
        <v>18.850000000000001</v>
      </c>
      <c r="BB42" s="151">
        <f t="shared" si="33"/>
        <v>6.29</v>
      </c>
      <c r="BC42" s="151">
        <f t="shared" si="34"/>
        <v>9.26</v>
      </c>
      <c r="BD42" s="151">
        <f t="shared" si="35"/>
        <v>34.4</v>
      </c>
      <c r="BE42" s="151">
        <f t="shared" si="36"/>
        <v>0.28999999999999998</v>
      </c>
      <c r="BF42" s="151">
        <f t="shared" si="37"/>
        <v>0.11</v>
      </c>
      <c r="BG42" s="151">
        <f t="shared" si="66"/>
        <v>0.4</v>
      </c>
      <c r="BH42" s="151">
        <f t="shared" si="38"/>
        <v>1.7</v>
      </c>
      <c r="BI42" s="151">
        <f t="shared" si="39"/>
        <v>0.14000000000000001</v>
      </c>
      <c r="BJ42" s="151">
        <f t="shared" si="40"/>
        <v>7.0000000000000007E-2</v>
      </c>
      <c r="BK42" s="151">
        <f t="shared" si="41"/>
        <v>0.79</v>
      </c>
      <c r="BL42" s="151">
        <f t="shared" si="42"/>
        <v>0.28999999999999998</v>
      </c>
      <c r="BM42" s="151">
        <f t="shared" si="43"/>
        <v>9.73</v>
      </c>
      <c r="BN42" s="151">
        <f t="shared" si="44"/>
        <v>0.38</v>
      </c>
      <c r="BO42" s="151">
        <f t="shared" si="45"/>
        <v>13.1</v>
      </c>
      <c r="BP42" s="151">
        <f t="shared" si="46"/>
        <v>18.850000000000001</v>
      </c>
      <c r="BQ42" s="151">
        <f t="shared" si="47"/>
        <v>3.15</v>
      </c>
      <c r="BR42" s="151">
        <f t="shared" si="48"/>
        <v>1.9</v>
      </c>
      <c r="BS42" s="151">
        <f t="shared" si="49"/>
        <v>0.75</v>
      </c>
      <c r="BT42" s="151">
        <f t="shared" si="50"/>
        <v>0</v>
      </c>
      <c r="BU42" s="151">
        <f t="shared" si="51"/>
        <v>9.08</v>
      </c>
      <c r="BV42" s="151">
        <f t="shared" si="52"/>
        <v>33.729999999999997</v>
      </c>
      <c r="BW42" s="151">
        <f t="shared" si="53"/>
        <v>164.93</v>
      </c>
      <c r="BX42" s="151">
        <f t="shared" si="67"/>
        <v>164.93</v>
      </c>
      <c r="BY42" s="151">
        <f t="shared" si="68"/>
        <v>889.28</v>
      </c>
      <c r="BZ42" s="151">
        <f t="shared" si="54"/>
        <v>115.19</v>
      </c>
      <c r="CA42" s="153">
        <f t="shared" si="69"/>
        <v>2</v>
      </c>
      <c r="CB42" s="161">
        <f t="shared" si="20"/>
        <v>11.25</v>
      </c>
      <c r="CC42" s="162">
        <f t="shared" si="21"/>
        <v>2.25</v>
      </c>
      <c r="CD42" s="152">
        <f t="shared" si="55"/>
        <v>24.43</v>
      </c>
      <c r="CE42" s="162">
        <f t="shared" si="22"/>
        <v>8.56</v>
      </c>
      <c r="CF42" s="160">
        <f t="shared" si="70"/>
        <v>92.95</v>
      </c>
      <c r="CG42" s="162">
        <f t="shared" si="24"/>
        <v>1.86</v>
      </c>
      <c r="CH42" s="151">
        <f t="shared" si="56"/>
        <v>20.2</v>
      </c>
      <c r="CI42" s="151">
        <f t="shared" si="57"/>
        <v>81.400000000000006</v>
      </c>
      <c r="CJ42" s="151">
        <f t="shared" si="58"/>
        <v>334.17</v>
      </c>
      <c r="CK42" s="156">
        <f t="shared" si="59"/>
        <v>1223.45</v>
      </c>
    </row>
    <row r="43" spans="1:90" ht="15" customHeight="1">
      <c r="A43" s="450" t="str">
        <f>CCT!D50</f>
        <v>SECI</v>
      </c>
      <c r="B43" s="443" t="str">
        <f>CCT!C50</f>
        <v>Ipatinga</v>
      </c>
      <c r="C43" s="444"/>
      <c r="D43" s="445"/>
      <c r="E43" s="446">
        <f t="shared" si="0"/>
        <v>0</v>
      </c>
      <c r="F43" s="447"/>
      <c r="G43" s="446"/>
      <c r="H43" s="445">
        <f t="shared" si="1"/>
        <v>0</v>
      </c>
      <c r="I43" s="449">
        <f>CCT!J50</f>
        <v>1</v>
      </c>
      <c r="J43" s="445">
        <f>CCT!I50</f>
        <v>876.66</v>
      </c>
      <c r="K43" s="446">
        <f t="shared" si="2"/>
        <v>876.66</v>
      </c>
      <c r="L43" s="444"/>
      <c r="M43" s="445"/>
      <c r="N43" s="446">
        <f t="shared" si="3"/>
        <v>0</v>
      </c>
      <c r="O43" s="444"/>
      <c r="P43" s="445"/>
      <c r="Q43" s="157">
        <f t="shared" si="4"/>
        <v>0</v>
      </c>
      <c r="R43" s="309">
        <f t="shared" si="25"/>
        <v>1</v>
      </c>
      <c r="S43" s="151">
        <f t="shared" si="26"/>
        <v>876.66</v>
      </c>
      <c r="T43" s="158"/>
      <c r="U43" s="158"/>
      <c r="V43" s="158"/>
      <c r="W43" s="158"/>
      <c r="X43" s="158"/>
      <c r="Y43" s="158"/>
      <c r="Z43" s="158"/>
      <c r="AA43" s="434">
        <f t="shared" si="27"/>
        <v>28.69</v>
      </c>
      <c r="AB43" s="151">
        <f t="shared" si="60"/>
        <v>905.35</v>
      </c>
      <c r="AC43" s="151"/>
      <c r="AD43" s="151">
        <f>(VLOOKUP('Resumo Geral'!A43,VATOTAL,6,FALSE)*20-1)*R43</f>
        <v>279</v>
      </c>
      <c r="AE43" s="151">
        <f t="shared" si="62"/>
        <v>71.400000000000006</v>
      </c>
      <c r="AF43" s="151"/>
      <c r="AG43" s="151">
        <f t="shared" si="28"/>
        <v>3.12</v>
      </c>
      <c r="AH43" s="151">
        <f t="shared" si="63"/>
        <v>28.19</v>
      </c>
      <c r="AI43" s="151">
        <f t="shared" si="64"/>
        <v>0</v>
      </c>
      <c r="AJ43" s="151">
        <f t="shared" si="65"/>
        <v>0</v>
      </c>
      <c r="AK43" s="151">
        <v>0</v>
      </c>
      <c r="AL43" s="151">
        <f t="shared" si="29"/>
        <v>381.71</v>
      </c>
      <c r="AM43" s="151">
        <f>C43*'Uniforme Limpeza'!$Z$10+F43*'Uniforme Limpeza'!$Z$11+I43*'Uniforme Limpeza'!$Z$12+L43*'Uniforme Limpeza'!$Z$12+O43*'Uniforme Limpeza'!$Z$12</f>
        <v>39.76</v>
      </c>
      <c r="AN43" s="151">
        <f>I43*'Materiais de Consumo'!$F$33+L43*'Materiais de Consumo'!$F$34+O43*'Materiais de Consumo'!$F$35</f>
        <v>41.29</v>
      </c>
      <c r="AO43" s="151">
        <f>'Equipamentos  TOTAL'!$H$19*'Resumo Geral'!F43+'Resumo Geral'!I43*'Equipamentos  TOTAL'!$I$11+'Equipamentos  TOTAL'!$I$12*'Resumo Geral'!L43+'Resumo Geral'!O43*'Equipamentos  TOTAL'!$I$13</f>
        <v>5.87</v>
      </c>
      <c r="AP43" s="151">
        <f>(I43*'PRODUTOS DE LIMPEZA'!$I$36+L43*'PRODUTOS DE LIMPEZA'!$I$37+O43*'PRODUTOS DE LIMPEZA'!$I$38)</f>
        <v>180.25</v>
      </c>
      <c r="AQ43" s="151">
        <f t="shared" si="30"/>
        <v>267.17</v>
      </c>
      <c r="AR43" s="158">
        <f t="shared" si="31"/>
        <v>181.07</v>
      </c>
      <c r="AS43" s="158">
        <f t="shared" si="8"/>
        <v>13.58</v>
      </c>
      <c r="AT43" s="159">
        <f t="shared" si="9"/>
        <v>9.0500000000000007</v>
      </c>
      <c r="AU43" s="158">
        <f t="shared" si="10"/>
        <v>1.81</v>
      </c>
      <c r="AV43" s="159">
        <f t="shared" si="11"/>
        <v>22.63</v>
      </c>
      <c r="AW43" s="158">
        <f t="shared" si="12"/>
        <v>72.430000000000007</v>
      </c>
      <c r="AX43" s="159">
        <f t="shared" si="13"/>
        <v>27.16</v>
      </c>
      <c r="AY43" s="158">
        <f t="shared" si="14"/>
        <v>5.43</v>
      </c>
      <c r="AZ43" s="158">
        <f t="shared" si="15"/>
        <v>333.16</v>
      </c>
      <c r="BA43" s="151">
        <f t="shared" si="32"/>
        <v>75.42</v>
      </c>
      <c r="BB43" s="151">
        <f t="shared" si="33"/>
        <v>25.17</v>
      </c>
      <c r="BC43" s="151">
        <f t="shared" si="34"/>
        <v>37.03</v>
      </c>
      <c r="BD43" s="151">
        <f t="shared" si="35"/>
        <v>137.62</v>
      </c>
      <c r="BE43" s="151">
        <f t="shared" si="36"/>
        <v>1.18</v>
      </c>
      <c r="BF43" s="151">
        <f t="shared" si="37"/>
        <v>0.45</v>
      </c>
      <c r="BG43" s="151">
        <f t="shared" si="66"/>
        <v>1.63</v>
      </c>
      <c r="BH43" s="151">
        <f t="shared" si="38"/>
        <v>6.79</v>
      </c>
      <c r="BI43" s="151">
        <f t="shared" si="39"/>
        <v>0.54</v>
      </c>
      <c r="BJ43" s="151">
        <f t="shared" si="40"/>
        <v>0.27</v>
      </c>
      <c r="BK43" s="151">
        <f t="shared" si="41"/>
        <v>3.17</v>
      </c>
      <c r="BL43" s="151">
        <f t="shared" si="42"/>
        <v>1.18</v>
      </c>
      <c r="BM43" s="151">
        <f t="shared" si="43"/>
        <v>38.93</v>
      </c>
      <c r="BN43" s="151">
        <f t="shared" si="44"/>
        <v>1.54</v>
      </c>
      <c r="BO43" s="151">
        <f t="shared" si="45"/>
        <v>52.42</v>
      </c>
      <c r="BP43" s="151">
        <f t="shared" si="46"/>
        <v>75.42</v>
      </c>
      <c r="BQ43" s="151">
        <f t="shared" si="47"/>
        <v>12.58</v>
      </c>
      <c r="BR43" s="151">
        <f t="shared" si="48"/>
        <v>7.6</v>
      </c>
      <c r="BS43" s="151">
        <f t="shared" si="49"/>
        <v>2.99</v>
      </c>
      <c r="BT43" s="151">
        <f t="shared" si="50"/>
        <v>0</v>
      </c>
      <c r="BU43" s="151">
        <f t="shared" si="51"/>
        <v>36.299999999999997</v>
      </c>
      <c r="BV43" s="151">
        <f t="shared" si="52"/>
        <v>134.88999999999999</v>
      </c>
      <c r="BW43" s="151">
        <f t="shared" si="53"/>
        <v>659.73</v>
      </c>
      <c r="BX43" s="151">
        <f t="shared" si="67"/>
        <v>659.72</v>
      </c>
      <c r="BY43" s="151">
        <f t="shared" si="68"/>
        <v>2213.9499999999998</v>
      </c>
      <c r="BZ43" s="151">
        <f t="shared" si="54"/>
        <v>115.19</v>
      </c>
      <c r="CA43" s="153">
        <f t="shared" si="69"/>
        <v>3</v>
      </c>
      <c r="CB43" s="161">
        <f t="shared" si="20"/>
        <v>12.25</v>
      </c>
      <c r="CC43" s="162">
        <f t="shared" si="21"/>
        <v>3.42</v>
      </c>
      <c r="CD43" s="152">
        <f t="shared" si="55"/>
        <v>82.44</v>
      </c>
      <c r="CE43" s="162">
        <f t="shared" si="22"/>
        <v>8.66</v>
      </c>
      <c r="CF43" s="160">
        <f t="shared" si="70"/>
        <v>208.75</v>
      </c>
      <c r="CG43" s="162">
        <f t="shared" si="24"/>
        <v>1.88</v>
      </c>
      <c r="CH43" s="151">
        <f t="shared" si="56"/>
        <v>45.32</v>
      </c>
      <c r="CI43" s="151">
        <f t="shared" si="57"/>
        <v>81.400000000000006</v>
      </c>
      <c r="CJ43" s="151">
        <f t="shared" si="58"/>
        <v>533.1</v>
      </c>
      <c r="CK43" s="156">
        <f t="shared" si="59"/>
        <v>2747.05</v>
      </c>
    </row>
    <row r="44" spans="1:90" ht="15" customHeight="1">
      <c r="A44" s="450" t="str">
        <f>CCT!D51</f>
        <v>Itabira</v>
      </c>
      <c r="B44" s="443" t="str">
        <f>CCT!C51</f>
        <v>Itabira</v>
      </c>
      <c r="C44" s="444"/>
      <c r="D44" s="445"/>
      <c r="E44" s="446">
        <f t="shared" si="0"/>
        <v>0</v>
      </c>
      <c r="F44" s="447"/>
      <c r="G44" s="446"/>
      <c r="H44" s="445">
        <f t="shared" si="1"/>
        <v>0</v>
      </c>
      <c r="I44" s="444"/>
      <c r="J44" s="445"/>
      <c r="K44" s="446">
        <f t="shared" si="2"/>
        <v>0</v>
      </c>
      <c r="L44" s="449">
        <f>CCT!L51</f>
        <v>1</v>
      </c>
      <c r="M44" s="445">
        <f>CCT!K51</f>
        <v>438.33</v>
      </c>
      <c r="N44" s="446">
        <f t="shared" si="3"/>
        <v>438.33</v>
      </c>
      <c r="O44" s="444"/>
      <c r="P44" s="445"/>
      <c r="Q44" s="157">
        <f t="shared" si="4"/>
        <v>0</v>
      </c>
      <c r="R44" s="309">
        <f t="shared" si="25"/>
        <v>1</v>
      </c>
      <c r="S44" s="151">
        <f t="shared" si="26"/>
        <v>438.33</v>
      </c>
      <c r="T44" s="158"/>
      <c r="U44" s="158"/>
      <c r="V44" s="158"/>
      <c r="W44" s="158"/>
      <c r="X44" s="158"/>
      <c r="Y44" s="158"/>
      <c r="Z44" s="158"/>
      <c r="AA44" s="434">
        <f t="shared" si="27"/>
        <v>14.35</v>
      </c>
      <c r="AB44" s="151">
        <f t="shared" si="60"/>
        <v>452.68</v>
      </c>
      <c r="AC44" s="151"/>
      <c r="AD44" s="151">
        <f>(VLOOKUP('Resumo Geral'!A44,VATOTAL,6,FALSE)*20-1)*R44</f>
        <v>279</v>
      </c>
      <c r="AE44" s="151">
        <f t="shared" si="62"/>
        <v>97.7</v>
      </c>
      <c r="AF44" s="151"/>
      <c r="AG44" s="151">
        <f t="shared" si="28"/>
        <v>3.12</v>
      </c>
      <c r="AH44" s="151">
        <f t="shared" si="63"/>
        <v>28.19</v>
      </c>
      <c r="AI44" s="151">
        <f t="shared" si="64"/>
        <v>0</v>
      </c>
      <c r="AJ44" s="151">
        <f t="shared" si="65"/>
        <v>0</v>
      </c>
      <c r="AK44" s="151">
        <v>0</v>
      </c>
      <c r="AL44" s="151">
        <f t="shared" si="29"/>
        <v>408.01</v>
      </c>
      <c r="AM44" s="151">
        <f>C44*'Uniforme Limpeza'!$Z$10+F44*'Uniforme Limpeza'!$Z$11+I44*'Uniforme Limpeza'!$Z$12+L44*'Uniforme Limpeza'!$Z$12+O44*'Uniforme Limpeza'!$Z$12</f>
        <v>39.76</v>
      </c>
      <c r="AN44" s="151">
        <f>I44*'Materiais de Consumo'!$F$33+L44*'Materiais de Consumo'!$F$34+O44*'Materiais de Consumo'!$F$35</f>
        <v>20.65</v>
      </c>
      <c r="AO44" s="151">
        <f>'Equipamentos  TOTAL'!$H$19*'Resumo Geral'!F44+'Resumo Geral'!I44*'Equipamentos  TOTAL'!$I$11+'Equipamentos  TOTAL'!$I$12*'Resumo Geral'!L44+'Resumo Geral'!O44*'Equipamentos  TOTAL'!$I$13</f>
        <v>2.94</v>
      </c>
      <c r="AP44" s="151">
        <f>(I44*'PRODUTOS DE LIMPEZA'!$I$36+L44*'PRODUTOS DE LIMPEZA'!$I$37+O44*'PRODUTOS DE LIMPEZA'!$I$38)</f>
        <v>90.13</v>
      </c>
      <c r="AQ44" s="151">
        <f t="shared" si="30"/>
        <v>153.47999999999999</v>
      </c>
      <c r="AR44" s="158">
        <f t="shared" si="31"/>
        <v>90.54</v>
      </c>
      <c r="AS44" s="158">
        <f t="shared" si="8"/>
        <v>6.79</v>
      </c>
      <c r="AT44" s="159">
        <f t="shared" si="9"/>
        <v>4.53</v>
      </c>
      <c r="AU44" s="158">
        <f t="shared" si="10"/>
        <v>0.91</v>
      </c>
      <c r="AV44" s="159">
        <f t="shared" si="11"/>
        <v>11.32</v>
      </c>
      <c r="AW44" s="158">
        <f t="shared" si="12"/>
        <v>36.21</v>
      </c>
      <c r="AX44" s="159">
        <f t="shared" si="13"/>
        <v>13.58</v>
      </c>
      <c r="AY44" s="158">
        <f t="shared" si="14"/>
        <v>2.72</v>
      </c>
      <c r="AZ44" s="158">
        <f t="shared" si="15"/>
        <v>166.6</v>
      </c>
      <c r="BA44" s="151">
        <f t="shared" si="32"/>
        <v>37.71</v>
      </c>
      <c r="BB44" s="151">
        <f t="shared" si="33"/>
        <v>12.58</v>
      </c>
      <c r="BC44" s="151">
        <f t="shared" si="34"/>
        <v>18.510000000000002</v>
      </c>
      <c r="BD44" s="151">
        <f t="shared" si="35"/>
        <v>68.8</v>
      </c>
      <c r="BE44" s="151">
        <f t="shared" si="36"/>
        <v>0.59</v>
      </c>
      <c r="BF44" s="151">
        <f t="shared" si="37"/>
        <v>0.23</v>
      </c>
      <c r="BG44" s="151">
        <f t="shared" si="66"/>
        <v>0.82</v>
      </c>
      <c r="BH44" s="151">
        <f t="shared" si="38"/>
        <v>3.4</v>
      </c>
      <c r="BI44" s="151">
        <f t="shared" si="39"/>
        <v>0.27</v>
      </c>
      <c r="BJ44" s="151">
        <f t="shared" si="40"/>
        <v>0.14000000000000001</v>
      </c>
      <c r="BK44" s="151">
        <f t="shared" si="41"/>
        <v>1.58</v>
      </c>
      <c r="BL44" s="151">
        <f t="shared" si="42"/>
        <v>0.59</v>
      </c>
      <c r="BM44" s="151">
        <f t="shared" si="43"/>
        <v>19.47</v>
      </c>
      <c r="BN44" s="151">
        <f t="shared" si="44"/>
        <v>0.77</v>
      </c>
      <c r="BO44" s="151">
        <f t="shared" si="45"/>
        <v>26.22</v>
      </c>
      <c r="BP44" s="151">
        <f t="shared" si="46"/>
        <v>37.71</v>
      </c>
      <c r="BQ44" s="151">
        <f t="shared" si="47"/>
        <v>6.29</v>
      </c>
      <c r="BR44" s="151">
        <f t="shared" si="48"/>
        <v>3.8</v>
      </c>
      <c r="BS44" s="151">
        <f t="shared" si="49"/>
        <v>1.49</v>
      </c>
      <c r="BT44" s="151">
        <f t="shared" si="50"/>
        <v>0</v>
      </c>
      <c r="BU44" s="151">
        <f t="shared" si="51"/>
        <v>18.149999999999999</v>
      </c>
      <c r="BV44" s="151">
        <f t="shared" si="52"/>
        <v>67.44</v>
      </c>
      <c r="BW44" s="151">
        <f t="shared" si="53"/>
        <v>329.87</v>
      </c>
      <c r="BX44" s="151">
        <f t="shared" si="67"/>
        <v>329.88</v>
      </c>
      <c r="BY44" s="151">
        <f t="shared" si="68"/>
        <v>1344.05</v>
      </c>
      <c r="BZ44" s="151">
        <f t="shared" si="54"/>
        <v>115.19</v>
      </c>
      <c r="CA44" s="153">
        <f t="shared" si="69"/>
        <v>3</v>
      </c>
      <c r="CB44" s="161">
        <f t="shared" si="20"/>
        <v>12.25</v>
      </c>
      <c r="CC44" s="162">
        <f t="shared" si="21"/>
        <v>3.42</v>
      </c>
      <c r="CD44" s="152">
        <f t="shared" si="55"/>
        <v>52.69</v>
      </c>
      <c r="CE44" s="162">
        <f t="shared" si="22"/>
        <v>8.66</v>
      </c>
      <c r="CF44" s="160">
        <f t="shared" si="70"/>
        <v>133.41999999999999</v>
      </c>
      <c r="CG44" s="162">
        <f t="shared" si="24"/>
        <v>1.88</v>
      </c>
      <c r="CH44" s="151">
        <f t="shared" si="56"/>
        <v>28.96</v>
      </c>
      <c r="CI44" s="151">
        <f t="shared" si="57"/>
        <v>81.400000000000006</v>
      </c>
      <c r="CJ44" s="151">
        <f t="shared" si="58"/>
        <v>411.66</v>
      </c>
      <c r="CK44" s="156">
        <f t="shared" si="59"/>
        <v>1755.71</v>
      </c>
    </row>
    <row r="45" spans="1:90" ht="15" customHeight="1">
      <c r="A45" s="450" t="str">
        <f>CCT!D52</f>
        <v>Fethemg Interior</v>
      </c>
      <c r="B45" s="443" t="str">
        <f>CCT!C52</f>
        <v>Itabirito</v>
      </c>
      <c r="C45" s="444"/>
      <c r="D45" s="445"/>
      <c r="E45" s="446">
        <f t="shared" si="0"/>
        <v>0</v>
      </c>
      <c r="F45" s="447"/>
      <c r="G45" s="446"/>
      <c r="H45" s="445">
        <f t="shared" si="1"/>
        <v>0</v>
      </c>
      <c r="I45" s="449">
        <f>CCT!J52</f>
        <v>1</v>
      </c>
      <c r="J45" s="445">
        <f>CCT!I52</f>
        <v>848.57</v>
      </c>
      <c r="K45" s="446">
        <f t="shared" si="2"/>
        <v>848.57</v>
      </c>
      <c r="L45" s="444"/>
      <c r="M45" s="445"/>
      <c r="N45" s="446">
        <f t="shared" si="3"/>
        <v>0</v>
      </c>
      <c r="O45" s="444"/>
      <c r="P45" s="445"/>
      <c r="Q45" s="157">
        <f t="shared" si="4"/>
        <v>0</v>
      </c>
      <c r="R45" s="309">
        <f t="shared" si="25"/>
        <v>1</v>
      </c>
      <c r="S45" s="151">
        <f t="shared" si="26"/>
        <v>848.57</v>
      </c>
      <c r="T45" s="158"/>
      <c r="U45" s="158"/>
      <c r="V45" s="158"/>
      <c r="W45" s="158"/>
      <c r="X45" s="158"/>
      <c r="Y45" s="158"/>
      <c r="Z45" s="158"/>
      <c r="AA45" s="434">
        <f t="shared" si="27"/>
        <v>27.77</v>
      </c>
      <c r="AB45" s="151">
        <f t="shared" si="60"/>
        <v>876.34</v>
      </c>
      <c r="AC45" s="151"/>
      <c r="AD45" s="151">
        <f>(VLOOKUP('Resumo Geral'!A45,VATOTAL,6,FALSE)*20-1)*R45</f>
        <v>279</v>
      </c>
      <c r="AE45" s="151">
        <f t="shared" si="62"/>
        <v>73.09</v>
      </c>
      <c r="AF45" s="151"/>
      <c r="AG45" s="151">
        <f t="shared" si="28"/>
        <v>3.12</v>
      </c>
      <c r="AH45" s="151">
        <f t="shared" si="63"/>
        <v>0</v>
      </c>
      <c r="AI45" s="151">
        <f t="shared" si="64"/>
        <v>8.43</v>
      </c>
      <c r="AJ45" s="151">
        <f t="shared" si="65"/>
        <v>0</v>
      </c>
      <c r="AK45" s="151">
        <v>0</v>
      </c>
      <c r="AL45" s="151">
        <f t="shared" si="29"/>
        <v>363.64</v>
      </c>
      <c r="AM45" s="151">
        <f>C45*'Uniforme Limpeza'!$Z$10+F45*'Uniforme Limpeza'!$Z$11+I45*'Uniforme Limpeza'!$Z$12+L45*'Uniforme Limpeza'!$Z$12+O45*'Uniforme Limpeza'!$Z$12</f>
        <v>39.76</v>
      </c>
      <c r="AN45" s="151">
        <f>I45*'Materiais de Consumo'!$F$33+L45*'Materiais de Consumo'!$F$34+O45*'Materiais de Consumo'!$F$35</f>
        <v>41.29</v>
      </c>
      <c r="AO45" s="151">
        <f>'Equipamentos  TOTAL'!$H$19*'Resumo Geral'!F45+'Resumo Geral'!I45*'Equipamentos  TOTAL'!$I$11+'Equipamentos  TOTAL'!$I$12*'Resumo Geral'!L45+'Resumo Geral'!O45*'Equipamentos  TOTAL'!$I$13</f>
        <v>5.87</v>
      </c>
      <c r="AP45" s="151">
        <f>(I45*'PRODUTOS DE LIMPEZA'!$I$36+L45*'PRODUTOS DE LIMPEZA'!$I$37+O45*'PRODUTOS DE LIMPEZA'!$I$38)</f>
        <v>180.25</v>
      </c>
      <c r="AQ45" s="151">
        <f t="shared" si="30"/>
        <v>267.17</v>
      </c>
      <c r="AR45" s="158">
        <f t="shared" si="31"/>
        <v>175.27</v>
      </c>
      <c r="AS45" s="158">
        <f t="shared" si="8"/>
        <v>13.15</v>
      </c>
      <c r="AT45" s="159">
        <f t="shared" si="9"/>
        <v>8.76</v>
      </c>
      <c r="AU45" s="158">
        <f t="shared" si="10"/>
        <v>1.75</v>
      </c>
      <c r="AV45" s="159">
        <f t="shared" si="11"/>
        <v>21.91</v>
      </c>
      <c r="AW45" s="158">
        <f t="shared" si="12"/>
        <v>70.11</v>
      </c>
      <c r="AX45" s="159">
        <f t="shared" si="13"/>
        <v>26.29</v>
      </c>
      <c r="AY45" s="158">
        <f t="shared" si="14"/>
        <v>5.26</v>
      </c>
      <c r="AZ45" s="158">
        <f t="shared" si="15"/>
        <v>322.5</v>
      </c>
      <c r="BA45" s="151">
        <f t="shared" si="32"/>
        <v>73</v>
      </c>
      <c r="BB45" s="151">
        <f t="shared" si="33"/>
        <v>24.36</v>
      </c>
      <c r="BC45" s="151">
        <f t="shared" si="34"/>
        <v>35.840000000000003</v>
      </c>
      <c r="BD45" s="151">
        <f t="shared" si="35"/>
        <v>133.19999999999999</v>
      </c>
      <c r="BE45" s="151">
        <f t="shared" si="36"/>
        <v>1.1399999999999999</v>
      </c>
      <c r="BF45" s="151">
        <f t="shared" si="37"/>
        <v>0.44</v>
      </c>
      <c r="BG45" s="151">
        <f t="shared" si="66"/>
        <v>1.58</v>
      </c>
      <c r="BH45" s="151">
        <f t="shared" si="38"/>
        <v>6.57</v>
      </c>
      <c r="BI45" s="151">
        <f t="shared" si="39"/>
        <v>0.53</v>
      </c>
      <c r="BJ45" s="151">
        <f t="shared" si="40"/>
        <v>0.26</v>
      </c>
      <c r="BK45" s="151">
        <f t="shared" si="41"/>
        <v>3.07</v>
      </c>
      <c r="BL45" s="151">
        <f t="shared" si="42"/>
        <v>1.1399999999999999</v>
      </c>
      <c r="BM45" s="151">
        <f t="shared" si="43"/>
        <v>37.68</v>
      </c>
      <c r="BN45" s="151">
        <f t="shared" si="44"/>
        <v>1.49</v>
      </c>
      <c r="BO45" s="151">
        <f t="shared" si="45"/>
        <v>50.74</v>
      </c>
      <c r="BP45" s="151">
        <f t="shared" si="46"/>
        <v>73</v>
      </c>
      <c r="BQ45" s="151">
        <f t="shared" si="47"/>
        <v>12.18</v>
      </c>
      <c r="BR45" s="151">
        <f t="shared" si="48"/>
        <v>7.36</v>
      </c>
      <c r="BS45" s="151">
        <f t="shared" si="49"/>
        <v>2.89</v>
      </c>
      <c r="BT45" s="151">
        <f t="shared" si="50"/>
        <v>0</v>
      </c>
      <c r="BU45" s="151">
        <f t="shared" si="51"/>
        <v>35.14</v>
      </c>
      <c r="BV45" s="151">
        <f t="shared" si="52"/>
        <v>130.57</v>
      </c>
      <c r="BW45" s="151">
        <f t="shared" si="53"/>
        <v>638.59</v>
      </c>
      <c r="BX45" s="151">
        <f t="shared" si="67"/>
        <v>638.59</v>
      </c>
      <c r="BY45" s="151">
        <f t="shared" si="68"/>
        <v>2145.7399999999998</v>
      </c>
      <c r="BZ45" s="151">
        <f t="shared" si="54"/>
        <v>115.19</v>
      </c>
      <c r="CA45" s="153">
        <f t="shared" si="69"/>
        <v>3</v>
      </c>
      <c r="CB45" s="161">
        <f t="shared" si="20"/>
        <v>12.25</v>
      </c>
      <c r="CC45" s="162">
        <f t="shared" si="21"/>
        <v>3.42</v>
      </c>
      <c r="CD45" s="152">
        <f t="shared" si="55"/>
        <v>80.11</v>
      </c>
      <c r="CE45" s="162">
        <f t="shared" si="22"/>
        <v>8.66</v>
      </c>
      <c r="CF45" s="160">
        <f t="shared" si="70"/>
        <v>202.85</v>
      </c>
      <c r="CG45" s="162">
        <f t="shared" si="24"/>
        <v>1.88</v>
      </c>
      <c r="CH45" s="151">
        <f t="shared" si="56"/>
        <v>44.04</v>
      </c>
      <c r="CI45" s="151">
        <f t="shared" si="57"/>
        <v>81.400000000000006</v>
      </c>
      <c r="CJ45" s="151">
        <f t="shared" si="58"/>
        <v>523.59</v>
      </c>
      <c r="CK45" s="156">
        <f t="shared" si="59"/>
        <v>2669.33</v>
      </c>
    </row>
    <row r="46" spans="1:90" ht="15" customHeight="1">
      <c r="A46" s="450" t="str">
        <f>CCT!D53</f>
        <v>Fethemg Interior</v>
      </c>
      <c r="B46" s="443" t="str">
        <f>CCT!C53</f>
        <v>Itaguara</v>
      </c>
      <c r="C46" s="444"/>
      <c r="D46" s="445"/>
      <c r="E46" s="446">
        <f t="shared" si="0"/>
        <v>0</v>
      </c>
      <c r="F46" s="447"/>
      <c r="G46" s="446"/>
      <c r="H46" s="445">
        <f t="shared" si="1"/>
        <v>0</v>
      </c>
      <c r="I46" s="444"/>
      <c r="J46" s="445"/>
      <c r="K46" s="446">
        <f t="shared" si="2"/>
        <v>0</v>
      </c>
      <c r="L46" s="444"/>
      <c r="M46" s="445"/>
      <c r="N46" s="446">
        <f t="shared" si="3"/>
        <v>0</v>
      </c>
      <c r="O46" s="449">
        <f>CCT!N53</f>
        <v>1</v>
      </c>
      <c r="P46" s="445">
        <f>CCT!M53</f>
        <v>212.14</v>
      </c>
      <c r="Q46" s="157">
        <f t="shared" si="4"/>
        <v>212.14</v>
      </c>
      <c r="R46" s="309">
        <f t="shared" si="25"/>
        <v>1</v>
      </c>
      <c r="S46" s="151">
        <f t="shared" si="26"/>
        <v>212.14</v>
      </c>
      <c r="T46" s="158"/>
      <c r="U46" s="158"/>
      <c r="V46" s="158"/>
      <c r="W46" s="158"/>
      <c r="X46" s="158"/>
      <c r="Y46" s="158"/>
      <c r="Z46" s="158"/>
      <c r="AA46" s="434">
        <f t="shared" si="27"/>
        <v>6.94</v>
      </c>
      <c r="AB46" s="151">
        <f t="shared" si="60"/>
        <v>219.08</v>
      </c>
      <c r="AC46" s="151"/>
      <c r="AD46" s="151">
        <f>(VLOOKUP('Resumo Geral'!A46,VATOTAL,6,FALSE)*20-1)*R46</f>
        <v>279</v>
      </c>
      <c r="AE46" s="151">
        <f t="shared" si="62"/>
        <v>111.27</v>
      </c>
      <c r="AF46" s="151"/>
      <c r="AG46" s="151">
        <f t="shared" si="28"/>
        <v>3.12</v>
      </c>
      <c r="AH46" s="151">
        <f t="shared" si="63"/>
        <v>0</v>
      </c>
      <c r="AI46" s="151">
        <f t="shared" si="64"/>
        <v>8.43</v>
      </c>
      <c r="AJ46" s="151">
        <f t="shared" si="65"/>
        <v>0</v>
      </c>
      <c r="AK46" s="151">
        <v>0</v>
      </c>
      <c r="AL46" s="151">
        <f t="shared" si="29"/>
        <v>401.82</v>
      </c>
      <c r="AM46" s="151">
        <f>C46*'Uniforme Limpeza'!$Z$10+F46*'Uniforme Limpeza'!$Z$11+I46*'Uniforme Limpeza'!$Z$12+L46*'Uniforme Limpeza'!$Z$12+O46*'Uniforme Limpeza'!$Z$12</f>
        <v>39.76</v>
      </c>
      <c r="AN46" s="151">
        <f>I46*'Materiais de Consumo'!$F$33+L46*'Materiais de Consumo'!$F$34+O46*'Materiais de Consumo'!$F$35</f>
        <v>10.32</v>
      </c>
      <c r="AO46" s="151">
        <f>'Equipamentos  TOTAL'!$H$19*'Resumo Geral'!F46+'Resumo Geral'!I46*'Equipamentos  TOTAL'!$I$11+'Equipamentos  TOTAL'!$I$12*'Resumo Geral'!L46+'Resumo Geral'!O46*'Equipamentos  TOTAL'!$I$13</f>
        <v>1.47</v>
      </c>
      <c r="AP46" s="151">
        <f>(I46*'PRODUTOS DE LIMPEZA'!$I$36+L46*'PRODUTOS DE LIMPEZA'!$I$37+O46*'PRODUTOS DE LIMPEZA'!$I$38)</f>
        <v>45.06</v>
      </c>
      <c r="AQ46" s="151">
        <f t="shared" si="30"/>
        <v>96.61</v>
      </c>
      <c r="AR46" s="158">
        <f t="shared" si="31"/>
        <v>43.82</v>
      </c>
      <c r="AS46" s="158">
        <f t="shared" si="8"/>
        <v>3.29</v>
      </c>
      <c r="AT46" s="159">
        <f t="shared" si="9"/>
        <v>2.19</v>
      </c>
      <c r="AU46" s="158">
        <f t="shared" si="10"/>
        <v>0.44</v>
      </c>
      <c r="AV46" s="159">
        <f t="shared" si="11"/>
        <v>5.48</v>
      </c>
      <c r="AW46" s="158">
        <f t="shared" si="12"/>
        <v>17.53</v>
      </c>
      <c r="AX46" s="159">
        <f t="shared" si="13"/>
        <v>6.57</v>
      </c>
      <c r="AY46" s="158">
        <f t="shared" si="14"/>
        <v>1.31</v>
      </c>
      <c r="AZ46" s="158">
        <f t="shared" si="15"/>
        <v>80.63</v>
      </c>
      <c r="BA46" s="151">
        <f t="shared" si="32"/>
        <v>18.25</v>
      </c>
      <c r="BB46" s="151">
        <f t="shared" si="33"/>
        <v>6.09</v>
      </c>
      <c r="BC46" s="151">
        <f t="shared" si="34"/>
        <v>8.9600000000000009</v>
      </c>
      <c r="BD46" s="151">
        <f t="shared" si="35"/>
        <v>33.299999999999997</v>
      </c>
      <c r="BE46" s="151">
        <f t="shared" si="36"/>
        <v>0.28000000000000003</v>
      </c>
      <c r="BF46" s="151">
        <f t="shared" si="37"/>
        <v>0.11</v>
      </c>
      <c r="BG46" s="151">
        <f t="shared" si="66"/>
        <v>0.39</v>
      </c>
      <c r="BH46" s="151">
        <f t="shared" si="38"/>
        <v>1.64</v>
      </c>
      <c r="BI46" s="151">
        <f t="shared" si="39"/>
        <v>0.13</v>
      </c>
      <c r="BJ46" s="151">
        <f t="shared" si="40"/>
        <v>7.0000000000000007E-2</v>
      </c>
      <c r="BK46" s="151">
        <f t="shared" si="41"/>
        <v>0.77</v>
      </c>
      <c r="BL46" s="151">
        <f t="shared" si="42"/>
        <v>0.28000000000000003</v>
      </c>
      <c r="BM46" s="151">
        <f t="shared" si="43"/>
        <v>9.42</v>
      </c>
      <c r="BN46" s="151">
        <f t="shared" si="44"/>
        <v>0.37</v>
      </c>
      <c r="BO46" s="151">
        <f t="shared" si="45"/>
        <v>12.68</v>
      </c>
      <c r="BP46" s="151">
        <f t="shared" si="46"/>
        <v>18.25</v>
      </c>
      <c r="BQ46" s="151">
        <f t="shared" si="47"/>
        <v>3.05</v>
      </c>
      <c r="BR46" s="151">
        <f t="shared" si="48"/>
        <v>1.84</v>
      </c>
      <c r="BS46" s="151">
        <f t="shared" si="49"/>
        <v>0.72</v>
      </c>
      <c r="BT46" s="151">
        <f t="shared" si="50"/>
        <v>0</v>
      </c>
      <c r="BU46" s="151">
        <f t="shared" si="51"/>
        <v>8.7899999999999991</v>
      </c>
      <c r="BV46" s="151">
        <f t="shared" si="52"/>
        <v>32.65</v>
      </c>
      <c r="BW46" s="151">
        <f t="shared" si="53"/>
        <v>159.63999999999999</v>
      </c>
      <c r="BX46" s="151">
        <f t="shared" si="67"/>
        <v>159.65</v>
      </c>
      <c r="BY46" s="151">
        <f t="shared" si="68"/>
        <v>877.16</v>
      </c>
      <c r="BZ46" s="151">
        <f t="shared" si="54"/>
        <v>115.19</v>
      </c>
      <c r="CA46" s="153">
        <f t="shared" si="69"/>
        <v>5</v>
      </c>
      <c r="CB46" s="161">
        <f t="shared" si="20"/>
        <v>14.25</v>
      </c>
      <c r="CC46" s="162">
        <f t="shared" si="21"/>
        <v>5.83</v>
      </c>
      <c r="CD46" s="152">
        <f t="shared" si="55"/>
        <v>62.6</v>
      </c>
      <c r="CE46" s="162">
        <f t="shared" si="22"/>
        <v>8.86</v>
      </c>
      <c r="CF46" s="160">
        <f t="shared" si="70"/>
        <v>95.13</v>
      </c>
      <c r="CG46" s="162">
        <f t="shared" si="24"/>
        <v>1.92</v>
      </c>
      <c r="CH46" s="151">
        <f t="shared" si="56"/>
        <v>20.62</v>
      </c>
      <c r="CI46" s="151">
        <f t="shared" si="57"/>
        <v>81.400000000000006</v>
      </c>
      <c r="CJ46" s="151">
        <f t="shared" si="58"/>
        <v>374.94</v>
      </c>
      <c r="CK46" s="156">
        <f t="shared" si="59"/>
        <v>1252.0999999999999</v>
      </c>
    </row>
    <row r="47" spans="1:90" s="1200" customFormat="1" ht="15" customHeight="1">
      <c r="A47" s="442" t="str">
        <f>CCT!D54</f>
        <v>Região de São Lourenço</v>
      </c>
      <c r="B47" s="451" t="str">
        <f>CCT!C54</f>
        <v>Itajubá</v>
      </c>
      <c r="C47" s="444"/>
      <c r="D47" s="445"/>
      <c r="E47" s="446">
        <f t="shared" si="0"/>
        <v>0</v>
      </c>
      <c r="F47" s="447"/>
      <c r="G47" s="446"/>
      <c r="H47" s="445">
        <f t="shared" si="1"/>
        <v>0</v>
      </c>
      <c r="I47" s="449">
        <f>CCT!J54</f>
        <v>2</v>
      </c>
      <c r="J47" s="445">
        <f>CCT!I54</f>
        <v>848.57</v>
      </c>
      <c r="K47" s="446">
        <f t="shared" si="2"/>
        <v>1697.14</v>
      </c>
      <c r="L47" s="444"/>
      <c r="M47" s="445"/>
      <c r="N47" s="446">
        <f t="shared" si="3"/>
        <v>0</v>
      </c>
      <c r="O47" s="444"/>
      <c r="P47" s="445"/>
      <c r="Q47" s="446">
        <f t="shared" si="4"/>
        <v>0</v>
      </c>
      <c r="R47" s="1190">
        <f t="shared" si="25"/>
        <v>2</v>
      </c>
      <c r="S47" s="434">
        <f t="shared" si="26"/>
        <v>1697.14</v>
      </c>
      <c r="T47" s="1191"/>
      <c r="U47" s="1191"/>
      <c r="V47" s="1191"/>
      <c r="W47" s="1191"/>
      <c r="X47" s="1191"/>
      <c r="Y47" s="1191"/>
      <c r="Z47" s="1191"/>
      <c r="AA47" s="434">
        <f t="shared" si="27"/>
        <v>55.54</v>
      </c>
      <c r="AB47" s="434">
        <f t="shared" si="60"/>
        <v>1752.68</v>
      </c>
      <c r="AC47" s="434"/>
      <c r="AD47" s="434">
        <f>(VLOOKUP('Resumo Geral'!A47,VATOTAL,6,FALSE)*20-1)*R47</f>
        <v>558</v>
      </c>
      <c r="AE47" s="434">
        <f t="shared" si="62"/>
        <v>146.16999999999999</v>
      </c>
      <c r="AF47" s="434"/>
      <c r="AG47" s="434">
        <f t="shared" si="28"/>
        <v>6.24</v>
      </c>
      <c r="AH47" s="434">
        <f t="shared" si="63"/>
        <v>58.3</v>
      </c>
      <c r="AI47" s="434">
        <f t="shared" si="64"/>
        <v>0</v>
      </c>
      <c r="AJ47" s="434">
        <f t="shared" si="65"/>
        <v>0</v>
      </c>
      <c r="AK47" s="434">
        <v>0</v>
      </c>
      <c r="AL47" s="434">
        <f t="shared" si="29"/>
        <v>768.71</v>
      </c>
      <c r="AM47" s="434">
        <f>C47*'Uniforme Limpeza'!$Z$10+F47*'Uniforme Limpeza'!$Z$11+I47*'Uniforme Limpeza'!$Z$12+L47*'Uniforme Limpeza'!$Z$12+O47*'Uniforme Limpeza'!$Z$12</f>
        <v>79.52</v>
      </c>
      <c r="AN47" s="434">
        <f>I47*'Materiais de Consumo'!$F$33+L47*'Materiais de Consumo'!$F$34+O47*'Materiais de Consumo'!$F$35</f>
        <v>82.58</v>
      </c>
      <c r="AO47" s="434">
        <f>'Equipamentos  TOTAL'!$H$19*'Resumo Geral'!F47+'Resumo Geral'!I47*'Equipamentos  TOTAL'!$I$11+'Equipamentos  TOTAL'!$I$12*'Resumo Geral'!L47+'Resumo Geral'!O47*'Equipamentos  TOTAL'!$I$13</f>
        <v>11.74</v>
      </c>
      <c r="AP47" s="434">
        <f>(I47*'PRODUTOS DE LIMPEZA'!$I$36+L47*'PRODUTOS DE LIMPEZA'!$I$37+O47*'PRODUTOS DE LIMPEZA'!$I$38)</f>
        <v>360.5</v>
      </c>
      <c r="AQ47" s="434">
        <f t="shared" si="30"/>
        <v>534.34</v>
      </c>
      <c r="AR47" s="1191">
        <f t="shared" si="31"/>
        <v>350.54</v>
      </c>
      <c r="AS47" s="1191">
        <f t="shared" si="8"/>
        <v>26.29</v>
      </c>
      <c r="AT47" s="1192">
        <f t="shared" si="9"/>
        <v>17.53</v>
      </c>
      <c r="AU47" s="1191">
        <f t="shared" si="10"/>
        <v>3.51</v>
      </c>
      <c r="AV47" s="1192">
        <f t="shared" si="11"/>
        <v>43.82</v>
      </c>
      <c r="AW47" s="1191">
        <f t="shared" si="12"/>
        <v>140.21</v>
      </c>
      <c r="AX47" s="1192">
        <f t="shared" si="13"/>
        <v>52.58</v>
      </c>
      <c r="AY47" s="1191">
        <f t="shared" si="14"/>
        <v>10.52</v>
      </c>
      <c r="AZ47" s="1191">
        <f t="shared" si="15"/>
        <v>645</v>
      </c>
      <c r="BA47" s="434">
        <f t="shared" si="32"/>
        <v>146</v>
      </c>
      <c r="BB47" s="434">
        <f t="shared" si="33"/>
        <v>48.72</v>
      </c>
      <c r="BC47" s="434">
        <f t="shared" si="34"/>
        <v>71.680000000000007</v>
      </c>
      <c r="BD47" s="434">
        <f t="shared" si="35"/>
        <v>266.39999999999998</v>
      </c>
      <c r="BE47" s="434">
        <f t="shared" si="36"/>
        <v>2.2799999999999998</v>
      </c>
      <c r="BF47" s="434">
        <f t="shared" si="37"/>
        <v>0.88</v>
      </c>
      <c r="BG47" s="434">
        <f t="shared" si="66"/>
        <v>3.16</v>
      </c>
      <c r="BH47" s="434">
        <f t="shared" si="38"/>
        <v>13.15</v>
      </c>
      <c r="BI47" s="434">
        <f t="shared" si="39"/>
        <v>1.05</v>
      </c>
      <c r="BJ47" s="434">
        <f t="shared" si="40"/>
        <v>0.53</v>
      </c>
      <c r="BK47" s="434">
        <f t="shared" si="41"/>
        <v>6.13</v>
      </c>
      <c r="BL47" s="434">
        <f t="shared" si="42"/>
        <v>2.2799999999999998</v>
      </c>
      <c r="BM47" s="434">
        <f t="shared" si="43"/>
        <v>75.37</v>
      </c>
      <c r="BN47" s="434">
        <f t="shared" si="44"/>
        <v>2.98</v>
      </c>
      <c r="BO47" s="434">
        <f t="shared" si="45"/>
        <v>101.49</v>
      </c>
      <c r="BP47" s="434">
        <f t="shared" si="46"/>
        <v>146</v>
      </c>
      <c r="BQ47" s="434">
        <f t="shared" si="47"/>
        <v>24.36</v>
      </c>
      <c r="BR47" s="434">
        <f t="shared" si="48"/>
        <v>14.72</v>
      </c>
      <c r="BS47" s="434">
        <f t="shared" si="49"/>
        <v>5.78</v>
      </c>
      <c r="BT47" s="434">
        <f t="shared" si="50"/>
        <v>0</v>
      </c>
      <c r="BU47" s="434">
        <f t="shared" si="51"/>
        <v>70.28</v>
      </c>
      <c r="BV47" s="434">
        <f t="shared" si="52"/>
        <v>261.14</v>
      </c>
      <c r="BW47" s="434">
        <f t="shared" si="53"/>
        <v>1277.18</v>
      </c>
      <c r="BX47" s="434">
        <f t="shared" si="67"/>
        <v>1277.19</v>
      </c>
      <c r="BY47" s="434">
        <f t="shared" si="68"/>
        <v>4332.92</v>
      </c>
      <c r="BZ47" s="434">
        <f t="shared" si="54"/>
        <v>230.38</v>
      </c>
      <c r="CA47" s="1193">
        <f t="shared" si="69"/>
        <v>2</v>
      </c>
      <c r="CB47" s="1194">
        <f t="shared" si="20"/>
        <v>11.25</v>
      </c>
      <c r="CC47" s="1195">
        <f t="shared" si="21"/>
        <v>2.25</v>
      </c>
      <c r="CD47" s="1196">
        <f t="shared" si="55"/>
        <v>106.34</v>
      </c>
      <c r="CE47" s="1195">
        <f t="shared" si="22"/>
        <v>8.56</v>
      </c>
      <c r="CF47" s="1197">
        <f t="shared" si="70"/>
        <v>404.55</v>
      </c>
      <c r="CG47" s="1195">
        <f t="shared" si="24"/>
        <v>1.86</v>
      </c>
      <c r="CH47" s="434">
        <f t="shared" si="56"/>
        <v>87.91</v>
      </c>
      <c r="CI47" s="434">
        <f t="shared" si="57"/>
        <v>162.80000000000001</v>
      </c>
      <c r="CJ47" s="434">
        <f t="shared" si="58"/>
        <v>991.98</v>
      </c>
      <c r="CK47" s="1198">
        <f t="shared" si="59"/>
        <v>5324.9</v>
      </c>
      <c r="CL47" s="1199"/>
    </row>
    <row r="48" spans="1:90" ht="15" customHeight="1">
      <c r="A48" s="450" t="str">
        <f>CCT!D55</f>
        <v>Região de Teófilo Otoni</v>
      </c>
      <c r="B48" s="443" t="str">
        <f>CCT!C55</f>
        <v>Itambacuri</v>
      </c>
      <c r="C48" s="444"/>
      <c r="D48" s="445"/>
      <c r="E48" s="446">
        <f t="shared" si="0"/>
        <v>0</v>
      </c>
      <c r="F48" s="447"/>
      <c r="G48" s="446"/>
      <c r="H48" s="445">
        <f t="shared" si="1"/>
        <v>0</v>
      </c>
      <c r="I48" s="444"/>
      <c r="J48" s="445"/>
      <c r="K48" s="446">
        <f t="shared" si="2"/>
        <v>0</v>
      </c>
      <c r="L48" s="444"/>
      <c r="M48" s="445"/>
      <c r="N48" s="446">
        <f t="shared" si="3"/>
        <v>0</v>
      </c>
      <c r="O48" s="449">
        <f>CCT!N55</f>
        <v>1</v>
      </c>
      <c r="P48" s="445">
        <f>CCT!M55</f>
        <v>193.74</v>
      </c>
      <c r="Q48" s="157">
        <f t="shared" si="4"/>
        <v>193.74</v>
      </c>
      <c r="R48" s="309">
        <f t="shared" si="25"/>
        <v>1</v>
      </c>
      <c r="S48" s="151">
        <f t="shared" si="26"/>
        <v>193.74</v>
      </c>
      <c r="T48" s="158"/>
      <c r="U48" s="158"/>
      <c r="V48" s="158"/>
      <c r="W48" s="158"/>
      <c r="X48" s="158"/>
      <c r="Y48" s="158"/>
      <c r="Z48" s="158"/>
      <c r="AA48" s="434">
        <f t="shared" si="27"/>
        <v>6.34</v>
      </c>
      <c r="AB48" s="151">
        <f t="shared" si="60"/>
        <v>200.08</v>
      </c>
      <c r="AC48" s="151"/>
      <c r="AD48" s="151">
        <f>(VLOOKUP('Resumo Geral'!A48,VATOTAL,6,FALSE)*20-1)*R48</f>
        <v>253</v>
      </c>
      <c r="AE48" s="151">
        <f t="shared" si="62"/>
        <v>112.38</v>
      </c>
      <c r="AF48" s="151"/>
      <c r="AG48" s="151">
        <f t="shared" si="28"/>
        <v>3.12</v>
      </c>
      <c r="AH48" s="151">
        <f t="shared" si="63"/>
        <v>26.1</v>
      </c>
      <c r="AI48" s="151">
        <f t="shared" si="64"/>
        <v>0</v>
      </c>
      <c r="AJ48" s="151">
        <f t="shared" si="65"/>
        <v>0</v>
      </c>
      <c r="AK48" s="151">
        <v>0</v>
      </c>
      <c r="AL48" s="151">
        <f t="shared" si="29"/>
        <v>394.6</v>
      </c>
      <c r="AM48" s="151">
        <f>C48*'Uniforme Limpeza'!$Z$10+F48*'Uniforme Limpeza'!$Z$11+I48*'Uniforme Limpeza'!$Z$12+L48*'Uniforme Limpeza'!$Z$12+O48*'Uniforme Limpeza'!$Z$12</f>
        <v>39.76</v>
      </c>
      <c r="AN48" s="151">
        <f>I48*'Materiais de Consumo'!$F$33+L48*'Materiais de Consumo'!$F$34+O48*'Materiais de Consumo'!$F$35</f>
        <v>10.32</v>
      </c>
      <c r="AO48" s="151">
        <f>'Equipamentos  TOTAL'!$H$19*'Resumo Geral'!F48+'Resumo Geral'!I48*'Equipamentos  TOTAL'!$I$11+'Equipamentos  TOTAL'!$I$12*'Resumo Geral'!L48+'Resumo Geral'!O48*'Equipamentos  TOTAL'!$I$13</f>
        <v>1.47</v>
      </c>
      <c r="AP48" s="151">
        <f>(I48*'PRODUTOS DE LIMPEZA'!$I$36+L48*'PRODUTOS DE LIMPEZA'!$I$37+O48*'PRODUTOS DE LIMPEZA'!$I$38)</f>
        <v>45.06</v>
      </c>
      <c r="AQ48" s="151">
        <f t="shared" si="30"/>
        <v>96.61</v>
      </c>
      <c r="AR48" s="158">
        <f t="shared" si="31"/>
        <v>40.020000000000003</v>
      </c>
      <c r="AS48" s="158">
        <f t="shared" si="8"/>
        <v>3</v>
      </c>
      <c r="AT48" s="159">
        <f t="shared" si="9"/>
        <v>2</v>
      </c>
      <c r="AU48" s="158">
        <f t="shared" si="10"/>
        <v>0.4</v>
      </c>
      <c r="AV48" s="159">
        <f t="shared" si="11"/>
        <v>5</v>
      </c>
      <c r="AW48" s="158">
        <f t="shared" si="12"/>
        <v>16.010000000000002</v>
      </c>
      <c r="AX48" s="159">
        <f t="shared" si="13"/>
        <v>6</v>
      </c>
      <c r="AY48" s="158">
        <f t="shared" si="14"/>
        <v>1.2</v>
      </c>
      <c r="AZ48" s="158">
        <f t="shared" si="15"/>
        <v>73.63</v>
      </c>
      <c r="BA48" s="151">
        <f t="shared" si="32"/>
        <v>16.670000000000002</v>
      </c>
      <c r="BB48" s="151">
        <f t="shared" si="33"/>
        <v>5.56</v>
      </c>
      <c r="BC48" s="151">
        <f t="shared" si="34"/>
        <v>8.18</v>
      </c>
      <c r="BD48" s="151">
        <f t="shared" si="35"/>
        <v>30.41</v>
      </c>
      <c r="BE48" s="151">
        <f t="shared" si="36"/>
        <v>0.26</v>
      </c>
      <c r="BF48" s="151">
        <f t="shared" si="37"/>
        <v>0.1</v>
      </c>
      <c r="BG48" s="151">
        <f t="shared" si="66"/>
        <v>0.36</v>
      </c>
      <c r="BH48" s="151">
        <f t="shared" si="38"/>
        <v>1.5</v>
      </c>
      <c r="BI48" s="151">
        <f t="shared" si="39"/>
        <v>0.12</v>
      </c>
      <c r="BJ48" s="151">
        <f t="shared" si="40"/>
        <v>0.06</v>
      </c>
      <c r="BK48" s="151">
        <f t="shared" si="41"/>
        <v>0.7</v>
      </c>
      <c r="BL48" s="151">
        <f t="shared" si="42"/>
        <v>0.26</v>
      </c>
      <c r="BM48" s="151">
        <f t="shared" si="43"/>
        <v>8.6</v>
      </c>
      <c r="BN48" s="151">
        <f t="shared" si="44"/>
        <v>0.34</v>
      </c>
      <c r="BO48" s="151">
        <f t="shared" si="45"/>
        <v>11.58</v>
      </c>
      <c r="BP48" s="151">
        <f t="shared" si="46"/>
        <v>16.670000000000002</v>
      </c>
      <c r="BQ48" s="151">
        <f t="shared" si="47"/>
        <v>2.78</v>
      </c>
      <c r="BR48" s="151">
        <f t="shared" si="48"/>
        <v>1.68</v>
      </c>
      <c r="BS48" s="151">
        <f t="shared" si="49"/>
        <v>0.66</v>
      </c>
      <c r="BT48" s="151">
        <f t="shared" si="50"/>
        <v>0</v>
      </c>
      <c r="BU48" s="151">
        <f t="shared" si="51"/>
        <v>8.02</v>
      </c>
      <c r="BV48" s="151">
        <f t="shared" si="52"/>
        <v>29.81</v>
      </c>
      <c r="BW48" s="151">
        <f t="shared" si="53"/>
        <v>145.80000000000001</v>
      </c>
      <c r="BX48" s="151">
        <f t="shared" si="67"/>
        <v>145.79</v>
      </c>
      <c r="BY48" s="151">
        <f t="shared" si="68"/>
        <v>837.08</v>
      </c>
      <c r="BZ48" s="151">
        <f t="shared" si="54"/>
        <v>115.19</v>
      </c>
      <c r="CA48" s="153">
        <f t="shared" si="69"/>
        <v>3</v>
      </c>
      <c r="CB48" s="161">
        <f t="shared" si="20"/>
        <v>12.25</v>
      </c>
      <c r="CC48" s="162">
        <f t="shared" si="21"/>
        <v>3.42</v>
      </c>
      <c r="CD48" s="152">
        <f t="shared" si="55"/>
        <v>35.35</v>
      </c>
      <c r="CE48" s="162">
        <f t="shared" si="22"/>
        <v>8.66</v>
      </c>
      <c r="CF48" s="160">
        <f t="shared" si="70"/>
        <v>89.52</v>
      </c>
      <c r="CG48" s="162">
        <f t="shared" si="24"/>
        <v>1.88</v>
      </c>
      <c r="CH48" s="151">
        <f t="shared" si="56"/>
        <v>19.43</v>
      </c>
      <c r="CI48" s="151">
        <f t="shared" si="57"/>
        <v>81.400000000000006</v>
      </c>
      <c r="CJ48" s="151">
        <f t="shared" si="58"/>
        <v>340.89</v>
      </c>
      <c r="CK48" s="156">
        <f t="shared" si="59"/>
        <v>1177.97</v>
      </c>
    </row>
    <row r="49" spans="1:90" ht="15" customHeight="1">
      <c r="A49" s="442" t="str">
        <f>CCT!D56</f>
        <v>Região de São Lourenço</v>
      </c>
      <c r="B49" s="451" t="str">
        <f>CCT!C56</f>
        <v>Itamonte</v>
      </c>
      <c r="C49" s="444"/>
      <c r="D49" s="445"/>
      <c r="E49" s="446">
        <f t="shared" si="0"/>
        <v>0</v>
      </c>
      <c r="F49" s="447"/>
      <c r="G49" s="446"/>
      <c r="H49" s="445">
        <f t="shared" si="1"/>
        <v>0</v>
      </c>
      <c r="I49" s="444"/>
      <c r="J49" s="445"/>
      <c r="K49" s="446">
        <f t="shared" si="2"/>
        <v>0</v>
      </c>
      <c r="L49" s="444"/>
      <c r="M49" s="445"/>
      <c r="N49" s="446">
        <f t="shared" si="3"/>
        <v>0</v>
      </c>
      <c r="O49" s="449">
        <f>CCT!N56</f>
        <v>1</v>
      </c>
      <c r="P49" s="445">
        <f>CCT!M56</f>
        <v>212.14</v>
      </c>
      <c r="Q49" s="157">
        <f t="shared" si="4"/>
        <v>212.14</v>
      </c>
      <c r="R49" s="309">
        <f t="shared" si="25"/>
        <v>1</v>
      </c>
      <c r="S49" s="151">
        <f t="shared" si="26"/>
        <v>212.14</v>
      </c>
      <c r="T49" s="158"/>
      <c r="U49" s="158"/>
      <c r="V49" s="158"/>
      <c r="W49" s="158"/>
      <c r="X49" s="158"/>
      <c r="Y49" s="158"/>
      <c r="Z49" s="158"/>
      <c r="AA49" s="434">
        <f t="shared" si="27"/>
        <v>6.94</v>
      </c>
      <c r="AB49" s="151">
        <f t="shared" si="60"/>
        <v>219.08</v>
      </c>
      <c r="AC49" s="151"/>
      <c r="AD49" s="151">
        <f>(VLOOKUP('Resumo Geral'!A49,VATOTAL,6,FALSE)*20-1)*R49</f>
        <v>279</v>
      </c>
      <c r="AE49" s="151">
        <f t="shared" si="62"/>
        <v>111.27</v>
      </c>
      <c r="AF49" s="151"/>
      <c r="AG49" s="151">
        <f t="shared" si="28"/>
        <v>3.12</v>
      </c>
      <c r="AH49" s="151">
        <v>0</v>
      </c>
      <c r="AI49" s="151">
        <f t="shared" si="64"/>
        <v>0</v>
      </c>
      <c r="AJ49" s="151">
        <f t="shared" si="65"/>
        <v>0</v>
      </c>
      <c r="AK49" s="151">
        <v>0</v>
      </c>
      <c r="AL49" s="151">
        <f t="shared" si="29"/>
        <v>393.39</v>
      </c>
      <c r="AM49" s="151">
        <f>C49*'Uniforme Limpeza'!$Z$10+F49*'Uniforme Limpeza'!$Z$11+I49*'Uniforme Limpeza'!$Z$12+L49*'Uniforme Limpeza'!$Z$12+O49*'Uniforme Limpeza'!$Z$12</f>
        <v>39.76</v>
      </c>
      <c r="AN49" s="151">
        <f>I49*'Materiais de Consumo'!$F$33+L49*'Materiais de Consumo'!$F$34+O49*'Materiais de Consumo'!$F$35</f>
        <v>10.32</v>
      </c>
      <c r="AO49" s="151">
        <f>'Equipamentos  TOTAL'!$H$19*'Resumo Geral'!F49+'Resumo Geral'!I49*'Equipamentos  TOTAL'!$I$11+'Equipamentos  TOTAL'!$I$12*'Resumo Geral'!L49+'Resumo Geral'!O49*'Equipamentos  TOTAL'!$I$13</f>
        <v>1.47</v>
      </c>
      <c r="AP49" s="151">
        <f>(I49*'PRODUTOS DE LIMPEZA'!$I$36+L49*'PRODUTOS DE LIMPEZA'!$I$37+O49*'PRODUTOS DE LIMPEZA'!$I$38)</f>
        <v>45.06</v>
      </c>
      <c r="AQ49" s="151">
        <f t="shared" si="30"/>
        <v>96.61</v>
      </c>
      <c r="AR49" s="158">
        <f t="shared" si="31"/>
        <v>43.82</v>
      </c>
      <c r="AS49" s="158">
        <f t="shared" si="8"/>
        <v>3.29</v>
      </c>
      <c r="AT49" s="159">
        <f t="shared" si="9"/>
        <v>2.19</v>
      </c>
      <c r="AU49" s="158">
        <f t="shared" si="10"/>
        <v>0.44</v>
      </c>
      <c r="AV49" s="159">
        <f t="shared" si="11"/>
        <v>5.48</v>
      </c>
      <c r="AW49" s="158">
        <f t="shared" si="12"/>
        <v>17.53</v>
      </c>
      <c r="AX49" s="159">
        <f t="shared" si="13"/>
        <v>6.57</v>
      </c>
      <c r="AY49" s="158">
        <f t="shared" si="14"/>
        <v>1.31</v>
      </c>
      <c r="AZ49" s="158">
        <f t="shared" si="15"/>
        <v>80.63</v>
      </c>
      <c r="BA49" s="151">
        <f t="shared" si="32"/>
        <v>18.25</v>
      </c>
      <c r="BB49" s="151">
        <f t="shared" si="33"/>
        <v>6.09</v>
      </c>
      <c r="BC49" s="151">
        <f t="shared" si="34"/>
        <v>8.9600000000000009</v>
      </c>
      <c r="BD49" s="151">
        <f t="shared" si="35"/>
        <v>33.299999999999997</v>
      </c>
      <c r="BE49" s="151">
        <f t="shared" si="36"/>
        <v>0.28000000000000003</v>
      </c>
      <c r="BF49" s="151">
        <f t="shared" si="37"/>
        <v>0.11</v>
      </c>
      <c r="BG49" s="151">
        <f t="shared" si="66"/>
        <v>0.39</v>
      </c>
      <c r="BH49" s="151">
        <f t="shared" si="38"/>
        <v>1.64</v>
      </c>
      <c r="BI49" s="151">
        <f t="shared" si="39"/>
        <v>0.13</v>
      </c>
      <c r="BJ49" s="151">
        <f t="shared" si="40"/>
        <v>7.0000000000000007E-2</v>
      </c>
      <c r="BK49" s="151">
        <f t="shared" si="41"/>
        <v>0.77</v>
      </c>
      <c r="BL49" s="151">
        <f t="shared" si="42"/>
        <v>0.28000000000000003</v>
      </c>
      <c r="BM49" s="151">
        <f t="shared" si="43"/>
        <v>9.42</v>
      </c>
      <c r="BN49" s="151">
        <f t="shared" si="44"/>
        <v>0.37</v>
      </c>
      <c r="BO49" s="151">
        <f t="shared" si="45"/>
        <v>12.68</v>
      </c>
      <c r="BP49" s="151">
        <f t="shared" si="46"/>
        <v>18.25</v>
      </c>
      <c r="BQ49" s="151">
        <f t="shared" si="47"/>
        <v>3.05</v>
      </c>
      <c r="BR49" s="151">
        <f t="shared" si="48"/>
        <v>1.84</v>
      </c>
      <c r="BS49" s="151">
        <f t="shared" si="49"/>
        <v>0.72</v>
      </c>
      <c r="BT49" s="151">
        <f t="shared" si="50"/>
        <v>0</v>
      </c>
      <c r="BU49" s="151">
        <f t="shared" si="51"/>
        <v>8.7899999999999991</v>
      </c>
      <c r="BV49" s="151">
        <f t="shared" si="52"/>
        <v>32.65</v>
      </c>
      <c r="BW49" s="151">
        <f t="shared" si="53"/>
        <v>159.63999999999999</v>
      </c>
      <c r="BX49" s="151">
        <f t="shared" si="67"/>
        <v>159.65</v>
      </c>
      <c r="BY49" s="151">
        <f t="shared" si="68"/>
        <v>868.73</v>
      </c>
      <c r="BZ49" s="151">
        <f t="shared" si="54"/>
        <v>115.19</v>
      </c>
      <c r="CA49" s="153">
        <f t="shared" si="69"/>
        <v>3</v>
      </c>
      <c r="CB49" s="161">
        <f t="shared" si="20"/>
        <v>12.25</v>
      </c>
      <c r="CC49" s="162">
        <f t="shared" si="21"/>
        <v>3.42</v>
      </c>
      <c r="CD49" s="152">
        <f t="shared" si="55"/>
        <v>36.43</v>
      </c>
      <c r="CE49" s="162">
        <f t="shared" si="22"/>
        <v>8.66</v>
      </c>
      <c r="CF49" s="160">
        <f t="shared" si="70"/>
        <v>92.26</v>
      </c>
      <c r="CG49" s="162">
        <f t="shared" si="24"/>
        <v>1.88</v>
      </c>
      <c r="CH49" s="151">
        <f t="shared" si="56"/>
        <v>20.03</v>
      </c>
      <c r="CI49" s="151">
        <f t="shared" si="57"/>
        <v>81.400000000000006</v>
      </c>
      <c r="CJ49" s="151">
        <f t="shared" si="58"/>
        <v>345.31</v>
      </c>
      <c r="CK49" s="156">
        <f t="shared" si="59"/>
        <v>1214.04</v>
      </c>
    </row>
    <row r="50" spans="1:90" ht="15" customHeight="1">
      <c r="A50" s="450" t="str">
        <f>CCT!D57</f>
        <v>Fethemg Interior</v>
      </c>
      <c r="B50" s="443" t="str">
        <f>CCT!C57</f>
        <v>Itaúna</v>
      </c>
      <c r="C50" s="444"/>
      <c r="D50" s="445"/>
      <c r="E50" s="446">
        <f t="shared" si="0"/>
        <v>0</v>
      </c>
      <c r="F50" s="447"/>
      <c r="G50" s="446"/>
      <c r="H50" s="445">
        <f t="shared" si="1"/>
        <v>0</v>
      </c>
      <c r="I50" s="449">
        <f>CCT!J57</f>
        <v>2</v>
      </c>
      <c r="J50" s="445">
        <f>CCT!I57</f>
        <v>848.57</v>
      </c>
      <c r="K50" s="446">
        <f t="shared" si="2"/>
        <v>1697.14</v>
      </c>
      <c r="L50" s="444"/>
      <c r="M50" s="445"/>
      <c r="N50" s="446">
        <f t="shared" si="3"/>
        <v>0</v>
      </c>
      <c r="O50" s="444"/>
      <c r="P50" s="445"/>
      <c r="Q50" s="157">
        <f t="shared" si="4"/>
        <v>0</v>
      </c>
      <c r="R50" s="309">
        <f t="shared" si="25"/>
        <v>2</v>
      </c>
      <c r="S50" s="151">
        <f t="shared" si="26"/>
        <v>1697.14</v>
      </c>
      <c r="T50" s="158"/>
      <c r="U50" s="158"/>
      <c r="V50" s="158"/>
      <c r="W50" s="158"/>
      <c r="X50" s="158"/>
      <c r="Y50" s="158"/>
      <c r="Z50" s="158"/>
      <c r="AA50" s="434">
        <f t="shared" si="27"/>
        <v>55.54</v>
      </c>
      <c r="AB50" s="151">
        <f t="shared" si="60"/>
        <v>1752.68</v>
      </c>
      <c r="AC50" s="151"/>
      <c r="AD50" s="151">
        <f>(VLOOKUP('Resumo Geral'!A50,VATOTAL,6,FALSE)*20-1)*R50</f>
        <v>558</v>
      </c>
      <c r="AE50" s="151">
        <f t="shared" si="62"/>
        <v>146.16999999999999</v>
      </c>
      <c r="AF50" s="151"/>
      <c r="AG50" s="151">
        <f t="shared" si="28"/>
        <v>6.24</v>
      </c>
      <c r="AH50" s="151">
        <f t="shared" si="63"/>
        <v>0</v>
      </c>
      <c r="AI50" s="151">
        <f t="shared" si="64"/>
        <v>16.86</v>
      </c>
      <c r="AJ50" s="151">
        <f t="shared" si="65"/>
        <v>0</v>
      </c>
      <c r="AK50" s="151">
        <v>0</v>
      </c>
      <c r="AL50" s="151">
        <f t="shared" si="29"/>
        <v>727.27</v>
      </c>
      <c r="AM50" s="151">
        <f>C50*'Uniforme Limpeza'!$Z$10+F50*'Uniforme Limpeza'!$Z$11+I50*'Uniforme Limpeza'!$Z$12+L50*'Uniforme Limpeza'!$Z$12+O50*'Uniforme Limpeza'!$Z$12</f>
        <v>79.52</v>
      </c>
      <c r="AN50" s="151">
        <f>I50*'Materiais de Consumo'!$F$33+L50*'Materiais de Consumo'!$F$34+O50*'Materiais de Consumo'!$F$35</f>
        <v>82.58</v>
      </c>
      <c r="AO50" s="151">
        <f>'Equipamentos  TOTAL'!$H$19*'Resumo Geral'!F50+'Resumo Geral'!I50*'Equipamentos  TOTAL'!$I$11+'Equipamentos  TOTAL'!$I$12*'Resumo Geral'!L50+'Resumo Geral'!O50*'Equipamentos  TOTAL'!$I$13</f>
        <v>11.74</v>
      </c>
      <c r="AP50" s="151">
        <f>(I50*'PRODUTOS DE LIMPEZA'!$I$36+L50*'PRODUTOS DE LIMPEZA'!$I$37+O50*'PRODUTOS DE LIMPEZA'!$I$38)</f>
        <v>360.5</v>
      </c>
      <c r="AQ50" s="151">
        <f t="shared" si="30"/>
        <v>534.34</v>
      </c>
      <c r="AR50" s="158">
        <f t="shared" si="31"/>
        <v>350.54</v>
      </c>
      <c r="AS50" s="158">
        <f t="shared" si="8"/>
        <v>26.29</v>
      </c>
      <c r="AT50" s="159">
        <f t="shared" si="9"/>
        <v>17.53</v>
      </c>
      <c r="AU50" s="158">
        <f t="shared" si="10"/>
        <v>3.51</v>
      </c>
      <c r="AV50" s="159">
        <f t="shared" si="11"/>
        <v>43.82</v>
      </c>
      <c r="AW50" s="158">
        <f t="shared" si="12"/>
        <v>140.21</v>
      </c>
      <c r="AX50" s="159">
        <f t="shared" si="13"/>
        <v>52.58</v>
      </c>
      <c r="AY50" s="158">
        <f t="shared" si="14"/>
        <v>10.52</v>
      </c>
      <c r="AZ50" s="158">
        <f t="shared" si="15"/>
        <v>645</v>
      </c>
      <c r="BA50" s="151">
        <f t="shared" si="32"/>
        <v>146</v>
      </c>
      <c r="BB50" s="151">
        <f t="shared" si="33"/>
        <v>48.72</v>
      </c>
      <c r="BC50" s="151">
        <f t="shared" si="34"/>
        <v>71.680000000000007</v>
      </c>
      <c r="BD50" s="151">
        <f t="shared" si="35"/>
        <v>266.39999999999998</v>
      </c>
      <c r="BE50" s="151">
        <f t="shared" si="36"/>
        <v>2.2799999999999998</v>
      </c>
      <c r="BF50" s="151">
        <f t="shared" si="37"/>
        <v>0.88</v>
      </c>
      <c r="BG50" s="151">
        <f t="shared" si="66"/>
        <v>3.16</v>
      </c>
      <c r="BH50" s="151">
        <f t="shared" si="38"/>
        <v>13.15</v>
      </c>
      <c r="BI50" s="151">
        <f t="shared" si="39"/>
        <v>1.05</v>
      </c>
      <c r="BJ50" s="151">
        <f t="shared" si="40"/>
        <v>0.53</v>
      </c>
      <c r="BK50" s="151">
        <f t="shared" si="41"/>
        <v>6.13</v>
      </c>
      <c r="BL50" s="151">
        <f t="shared" si="42"/>
        <v>2.2799999999999998</v>
      </c>
      <c r="BM50" s="151">
        <f t="shared" si="43"/>
        <v>75.37</v>
      </c>
      <c r="BN50" s="151">
        <f t="shared" si="44"/>
        <v>2.98</v>
      </c>
      <c r="BO50" s="151">
        <f t="shared" si="45"/>
        <v>101.49</v>
      </c>
      <c r="BP50" s="151">
        <f t="shared" si="46"/>
        <v>146</v>
      </c>
      <c r="BQ50" s="151">
        <f t="shared" si="47"/>
        <v>24.36</v>
      </c>
      <c r="BR50" s="151">
        <f t="shared" si="48"/>
        <v>14.72</v>
      </c>
      <c r="BS50" s="151">
        <f t="shared" si="49"/>
        <v>5.78</v>
      </c>
      <c r="BT50" s="151">
        <f t="shared" si="50"/>
        <v>0</v>
      </c>
      <c r="BU50" s="151">
        <f t="shared" si="51"/>
        <v>70.28</v>
      </c>
      <c r="BV50" s="151">
        <f t="shared" si="52"/>
        <v>261.14</v>
      </c>
      <c r="BW50" s="151">
        <f t="shared" si="53"/>
        <v>1277.18</v>
      </c>
      <c r="BX50" s="151">
        <f t="shared" si="67"/>
        <v>1277.19</v>
      </c>
      <c r="BY50" s="151">
        <f t="shared" si="68"/>
        <v>4291.4799999999996</v>
      </c>
      <c r="BZ50" s="151">
        <f t="shared" si="54"/>
        <v>230.38</v>
      </c>
      <c r="CA50" s="153">
        <f t="shared" si="69"/>
        <v>2</v>
      </c>
      <c r="CB50" s="161">
        <f t="shared" si="20"/>
        <v>11.25</v>
      </c>
      <c r="CC50" s="162">
        <f t="shared" si="21"/>
        <v>2.25</v>
      </c>
      <c r="CD50" s="152">
        <f t="shared" si="55"/>
        <v>105.4</v>
      </c>
      <c r="CE50" s="162">
        <f t="shared" si="22"/>
        <v>8.56</v>
      </c>
      <c r="CF50" s="160">
        <f t="shared" si="70"/>
        <v>401.01</v>
      </c>
      <c r="CG50" s="162">
        <f t="shared" si="24"/>
        <v>1.86</v>
      </c>
      <c r="CH50" s="151">
        <f t="shared" si="56"/>
        <v>87.13</v>
      </c>
      <c r="CI50" s="151">
        <f t="shared" si="57"/>
        <v>162.80000000000001</v>
      </c>
      <c r="CJ50" s="151">
        <f t="shared" si="58"/>
        <v>986.72</v>
      </c>
      <c r="CK50" s="156">
        <f t="shared" si="59"/>
        <v>5278.2</v>
      </c>
    </row>
    <row r="51" spans="1:90" ht="15" customHeight="1">
      <c r="A51" s="450" t="str">
        <f>CCT!D58</f>
        <v>Alto Paranaiba</v>
      </c>
      <c r="B51" s="443" t="str">
        <f>CCT!C58</f>
        <v>Ituiutaba</v>
      </c>
      <c r="C51" s="444"/>
      <c r="D51" s="445"/>
      <c r="E51" s="446">
        <f t="shared" si="0"/>
        <v>0</v>
      </c>
      <c r="F51" s="447"/>
      <c r="G51" s="446"/>
      <c r="H51" s="445">
        <f t="shared" si="1"/>
        <v>0</v>
      </c>
      <c r="I51" s="449">
        <f>CCT!J58</f>
        <v>1</v>
      </c>
      <c r="J51" s="445">
        <f>CCT!I58</f>
        <v>848.57</v>
      </c>
      <c r="K51" s="446">
        <f t="shared" si="2"/>
        <v>848.57</v>
      </c>
      <c r="L51" s="444"/>
      <c r="M51" s="445"/>
      <c r="N51" s="446">
        <f t="shared" si="3"/>
        <v>0</v>
      </c>
      <c r="O51" s="444"/>
      <c r="P51" s="445"/>
      <c r="Q51" s="157">
        <f t="shared" si="4"/>
        <v>0</v>
      </c>
      <c r="R51" s="309">
        <f t="shared" si="25"/>
        <v>1</v>
      </c>
      <c r="S51" s="151">
        <f t="shared" si="26"/>
        <v>848.57</v>
      </c>
      <c r="T51" s="158"/>
      <c r="U51" s="158"/>
      <c r="V51" s="158"/>
      <c r="W51" s="158"/>
      <c r="X51" s="158"/>
      <c r="Y51" s="158"/>
      <c r="Z51" s="158"/>
      <c r="AA51" s="434">
        <f t="shared" si="27"/>
        <v>27.77</v>
      </c>
      <c r="AB51" s="151">
        <f t="shared" si="60"/>
        <v>876.34</v>
      </c>
      <c r="AC51" s="151"/>
      <c r="AD51" s="151">
        <f>(VLOOKUP('Resumo Geral'!A51,VATOTAL,6,FALSE))*R51</f>
        <v>219.02</v>
      </c>
      <c r="AE51" s="151">
        <f t="shared" si="62"/>
        <v>73.09</v>
      </c>
      <c r="AF51" s="151"/>
      <c r="AG51" s="151">
        <f t="shared" si="28"/>
        <v>3.12</v>
      </c>
      <c r="AH51" s="151">
        <f t="shared" si="63"/>
        <v>19.440000000000001</v>
      </c>
      <c r="AI51" s="151">
        <f t="shared" si="64"/>
        <v>0</v>
      </c>
      <c r="AJ51" s="151">
        <f t="shared" si="65"/>
        <v>0</v>
      </c>
      <c r="AK51" s="151">
        <v>0</v>
      </c>
      <c r="AL51" s="151">
        <f t="shared" si="29"/>
        <v>314.67</v>
      </c>
      <c r="AM51" s="151">
        <f>C51*'Uniforme Limpeza'!$Z$10+F51*'Uniforme Limpeza'!$Z$11+I51*'Uniforme Limpeza'!$Z$12+L51*'Uniforme Limpeza'!$Z$12+O51*'Uniforme Limpeza'!$Z$12</f>
        <v>39.76</v>
      </c>
      <c r="AN51" s="151">
        <f>I51*'Materiais de Consumo'!$F$33+L51*'Materiais de Consumo'!$F$34+O51*'Materiais de Consumo'!$F$35</f>
        <v>41.29</v>
      </c>
      <c r="AO51" s="151">
        <f>'Equipamentos  TOTAL'!$H$19*'Resumo Geral'!F51+'Resumo Geral'!I51*'Equipamentos  TOTAL'!$I$11+'Equipamentos  TOTAL'!$I$12*'Resumo Geral'!L51+'Resumo Geral'!O51*'Equipamentos  TOTAL'!$I$13</f>
        <v>5.87</v>
      </c>
      <c r="AP51" s="151">
        <f>(I51*'PRODUTOS DE LIMPEZA'!$I$36+L51*'PRODUTOS DE LIMPEZA'!$I$37+O51*'PRODUTOS DE LIMPEZA'!$I$38)</f>
        <v>180.25</v>
      </c>
      <c r="AQ51" s="151">
        <f t="shared" si="30"/>
        <v>267.17</v>
      </c>
      <c r="AR51" s="158">
        <f t="shared" si="31"/>
        <v>175.27</v>
      </c>
      <c r="AS51" s="158">
        <f t="shared" si="8"/>
        <v>13.15</v>
      </c>
      <c r="AT51" s="159">
        <f t="shared" si="9"/>
        <v>8.76</v>
      </c>
      <c r="AU51" s="158">
        <f t="shared" si="10"/>
        <v>1.75</v>
      </c>
      <c r="AV51" s="159">
        <f t="shared" si="11"/>
        <v>21.91</v>
      </c>
      <c r="AW51" s="158">
        <f t="shared" si="12"/>
        <v>70.11</v>
      </c>
      <c r="AX51" s="159">
        <f t="shared" si="13"/>
        <v>26.29</v>
      </c>
      <c r="AY51" s="158">
        <f t="shared" si="14"/>
        <v>5.26</v>
      </c>
      <c r="AZ51" s="158">
        <f t="shared" si="15"/>
        <v>322.5</v>
      </c>
      <c r="BA51" s="151">
        <f t="shared" si="32"/>
        <v>73</v>
      </c>
      <c r="BB51" s="151">
        <f t="shared" si="33"/>
        <v>24.36</v>
      </c>
      <c r="BC51" s="151">
        <f t="shared" si="34"/>
        <v>35.840000000000003</v>
      </c>
      <c r="BD51" s="151">
        <f t="shared" si="35"/>
        <v>133.19999999999999</v>
      </c>
      <c r="BE51" s="151">
        <f t="shared" si="36"/>
        <v>1.1399999999999999</v>
      </c>
      <c r="BF51" s="151">
        <f t="shared" si="37"/>
        <v>0.44</v>
      </c>
      <c r="BG51" s="151">
        <f t="shared" si="66"/>
        <v>1.58</v>
      </c>
      <c r="BH51" s="151">
        <f t="shared" si="38"/>
        <v>6.57</v>
      </c>
      <c r="BI51" s="151">
        <f t="shared" si="39"/>
        <v>0.53</v>
      </c>
      <c r="BJ51" s="151">
        <f t="shared" si="40"/>
        <v>0.26</v>
      </c>
      <c r="BK51" s="151">
        <f t="shared" si="41"/>
        <v>3.07</v>
      </c>
      <c r="BL51" s="151">
        <f t="shared" si="42"/>
        <v>1.1399999999999999</v>
      </c>
      <c r="BM51" s="151">
        <f t="shared" si="43"/>
        <v>37.68</v>
      </c>
      <c r="BN51" s="151">
        <f t="shared" si="44"/>
        <v>1.49</v>
      </c>
      <c r="BO51" s="151">
        <f t="shared" si="45"/>
        <v>50.74</v>
      </c>
      <c r="BP51" s="151">
        <f t="shared" si="46"/>
        <v>73</v>
      </c>
      <c r="BQ51" s="151">
        <f t="shared" si="47"/>
        <v>12.18</v>
      </c>
      <c r="BR51" s="151">
        <f t="shared" si="48"/>
        <v>7.36</v>
      </c>
      <c r="BS51" s="151">
        <f t="shared" si="49"/>
        <v>2.89</v>
      </c>
      <c r="BT51" s="151">
        <f t="shared" si="50"/>
        <v>0</v>
      </c>
      <c r="BU51" s="151">
        <f t="shared" si="51"/>
        <v>35.14</v>
      </c>
      <c r="BV51" s="151">
        <f t="shared" si="52"/>
        <v>130.57</v>
      </c>
      <c r="BW51" s="151">
        <f t="shared" si="53"/>
        <v>638.59</v>
      </c>
      <c r="BX51" s="151">
        <f t="shared" si="67"/>
        <v>638.59</v>
      </c>
      <c r="BY51" s="151">
        <f t="shared" si="68"/>
        <v>2096.77</v>
      </c>
      <c r="BZ51" s="151">
        <f t="shared" si="54"/>
        <v>115.19</v>
      </c>
      <c r="CA51" s="153">
        <f t="shared" si="69"/>
        <v>4</v>
      </c>
      <c r="CB51" s="161">
        <f t="shared" si="20"/>
        <v>13.25</v>
      </c>
      <c r="CC51" s="162">
        <f t="shared" si="21"/>
        <v>4.6100000000000003</v>
      </c>
      <c r="CD51" s="152">
        <f t="shared" si="55"/>
        <v>105.72</v>
      </c>
      <c r="CE51" s="162">
        <f t="shared" si="22"/>
        <v>8.76</v>
      </c>
      <c r="CF51" s="160">
        <f t="shared" si="70"/>
        <v>200.9</v>
      </c>
      <c r="CG51" s="162">
        <f t="shared" si="24"/>
        <v>1.9</v>
      </c>
      <c r="CH51" s="151">
        <f t="shared" si="56"/>
        <v>43.57</v>
      </c>
      <c r="CI51" s="151">
        <f t="shared" si="57"/>
        <v>81.400000000000006</v>
      </c>
      <c r="CJ51" s="151">
        <f t="shared" si="58"/>
        <v>546.78</v>
      </c>
      <c r="CK51" s="156">
        <f t="shared" si="59"/>
        <v>2643.55</v>
      </c>
    </row>
    <row r="52" spans="1:90" ht="15" customHeight="1">
      <c r="A52" s="450" t="str">
        <f>CCT!D59</f>
        <v>Alto Paranaiba</v>
      </c>
      <c r="B52" s="443" t="str">
        <f>CCT!C59</f>
        <v>Iturama</v>
      </c>
      <c r="C52" s="444"/>
      <c r="D52" s="445"/>
      <c r="E52" s="446">
        <f t="shared" si="0"/>
        <v>0</v>
      </c>
      <c r="F52" s="447"/>
      <c r="G52" s="446"/>
      <c r="H52" s="445">
        <f t="shared" si="1"/>
        <v>0</v>
      </c>
      <c r="I52" s="444"/>
      <c r="J52" s="445"/>
      <c r="K52" s="446">
        <f t="shared" si="2"/>
        <v>0</v>
      </c>
      <c r="L52" s="449">
        <f>CCT!L59</f>
        <v>1</v>
      </c>
      <c r="M52" s="445">
        <f>CCT!K59</f>
        <v>424.28</v>
      </c>
      <c r="N52" s="446">
        <f t="shared" si="3"/>
        <v>424.28</v>
      </c>
      <c r="O52" s="444"/>
      <c r="P52" s="445"/>
      <c r="Q52" s="157">
        <f t="shared" si="4"/>
        <v>0</v>
      </c>
      <c r="R52" s="309">
        <f t="shared" si="25"/>
        <v>1</v>
      </c>
      <c r="S52" s="151">
        <f t="shared" si="26"/>
        <v>424.28</v>
      </c>
      <c r="T52" s="158"/>
      <c r="U52" s="158"/>
      <c r="V52" s="158"/>
      <c r="W52" s="158"/>
      <c r="X52" s="158"/>
      <c r="Y52" s="158"/>
      <c r="Z52" s="158"/>
      <c r="AA52" s="434">
        <f t="shared" si="27"/>
        <v>13.89</v>
      </c>
      <c r="AB52" s="151">
        <f t="shared" si="60"/>
        <v>438.17</v>
      </c>
      <c r="AC52" s="151"/>
      <c r="AD52" s="151">
        <f>(VLOOKUP('Resumo Geral'!A52,VATOTAL,6,FALSE))*R52</f>
        <v>219.02</v>
      </c>
      <c r="AE52" s="151">
        <f t="shared" si="62"/>
        <v>98.54</v>
      </c>
      <c r="AF52" s="151"/>
      <c r="AG52" s="151">
        <f t="shared" si="28"/>
        <v>3.12</v>
      </c>
      <c r="AH52" s="151">
        <f t="shared" si="63"/>
        <v>19.440000000000001</v>
      </c>
      <c r="AI52" s="151">
        <f t="shared" si="64"/>
        <v>0</v>
      </c>
      <c r="AJ52" s="151">
        <f t="shared" si="65"/>
        <v>0</v>
      </c>
      <c r="AK52" s="151">
        <v>0</v>
      </c>
      <c r="AL52" s="151">
        <f t="shared" si="29"/>
        <v>340.12</v>
      </c>
      <c r="AM52" s="151">
        <f>C52*'Uniforme Limpeza'!$Z$10+F52*'Uniforme Limpeza'!$Z$11+I52*'Uniforme Limpeza'!$Z$12+L52*'Uniforme Limpeza'!$Z$12+O52*'Uniforme Limpeza'!$Z$12</f>
        <v>39.76</v>
      </c>
      <c r="AN52" s="151">
        <f>I52*'Materiais de Consumo'!$F$33+L52*'Materiais de Consumo'!$F$34+O52*'Materiais de Consumo'!$F$35</f>
        <v>20.65</v>
      </c>
      <c r="AO52" s="151">
        <f>'Equipamentos  TOTAL'!$H$19*'Resumo Geral'!F52+'Resumo Geral'!I52*'Equipamentos  TOTAL'!$I$11+'Equipamentos  TOTAL'!$I$12*'Resumo Geral'!L52+'Resumo Geral'!O52*'Equipamentos  TOTAL'!$I$13</f>
        <v>2.94</v>
      </c>
      <c r="AP52" s="151">
        <f>(I52*'PRODUTOS DE LIMPEZA'!$I$36+L52*'PRODUTOS DE LIMPEZA'!$I$37+O52*'PRODUTOS DE LIMPEZA'!$I$38)</f>
        <v>90.13</v>
      </c>
      <c r="AQ52" s="151">
        <f t="shared" si="30"/>
        <v>153.47999999999999</v>
      </c>
      <c r="AR52" s="158">
        <f t="shared" si="31"/>
        <v>87.63</v>
      </c>
      <c r="AS52" s="158">
        <f t="shared" si="8"/>
        <v>6.57</v>
      </c>
      <c r="AT52" s="159">
        <f t="shared" si="9"/>
        <v>4.38</v>
      </c>
      <c r="AU52" s="158">
        <f t="shared" si="10"/>
        <v>0.88</v>
      </c>
      <c r="AV52" s="159">
        <f t="shared" si="11"/>
        <v>10.95</v>
      </c>
      <c r="AW52" s="158">
        <f t="shared" si="12"/>
        <v>35.049999999999997</v>
      </c>
      <c r="AX52" s="159">
        <f t="shared" si="13"/>
        <v>13.15</v>
      </c>
      <c r="AY52" s="158">
        <f t="shared" si="14"/>
        <v>2.63</v>
      </c>
      <c r="AZ52" s="158">
        <f t="shared" si="15"/>
        <v>161.24</v>
      </c>
      <c r="BA52" s="151">
        <f t="shared" si="32"/>
        <v>36.5</v>
      </c>
      <c r="BB52" s="151">
        <f t="shared" si="33"/>
        <v>12.18</v>
      </c>
      <c r="BC52" s="151">
        <f t="shared" si="34"/>
        <v>17.920000000000002</v>
      </c>
      <c r="BD52" s="151">
        <f t="shared" si="35"/>
        <v>66.599999999999994</v>
      </c>
      <c r="BE52" s="151">
        <f t="shared" si="36"/>
        <v>0.56999999999999995</v>
      </c>
      <c r="BF52" s="151">
        <f t="shared" si="37"/>
        <v>0.22</v>
      </c>
      <c r="BG52" s="151">
        <f t="shared" si="66"/>
        <v>0.79</v>
      </c>
      <c r="BH52" s="151">
        <f t="shared" si="38"/>
        <v>3.29</v>
      </c>
      <c r="BI52" s="151">
        <f t="shared" si="39"/>
        <v>0.26</v>
      </c>
      <c r="BJ52" s="151">
        <f t="shared" si="40"/>
        <v>0.13</v>
      </c>
      <c r="BK52" s="151">
        <f t="shared" si="41"/>
        <v>1.53</v>
      </c>
      <c r="BL52" s="151">
        <f t="shared" si="42"/>
        <v>0.56999999999999995</v>
      </c>
      <c r="BM52" s="151">
        <f t="shared" si="43"/>
        <v>18.84</v>
      </c>
      <c r="BN52" s="151">
        <f t="shared" si="44"/>
        <v>0.74</v>
      </c>
      <c r="BO52" s="151">
        <f t="shared" si="45"/>
        <v>25.36</v>
      </c>
      <c r="BP52" s="151">
        <f t="shared" si="46"/>
        <v>36.5</v>
      </c>
      <c r="BQ52" s="151">
        <f t="shared" si="47"/>
        <v>6.09</v>
      </c>
      <c r="BR52" s="151">
        <f t="shared" si="48"/>
        <v>3.68</v>
      </c>
      <c r="BS52" s="151">
        <f t="shared" si="49"/>
        <v>1.45</v>
      </c>
      <c r="BT52" s="151">
        <f t="shared" si="50"/>
        <v>0</v>
      </c>
      <c r="BU52" s="151">
        <f t="shared" si="51"/>
        <v>17.57</v>
      </c>
      <c r="BV52" s="151">
        <f t="shared" si="52"/>
        <v>65.290000000000006</v>
      </c>
      <c r="BW52" s="151">
        <f t="shared" si="53"/>
        <v>319.29000000000002</v>
      </c>
      <c r="BX52" s="151">
        <f t="shared" si="67"/>
        <v>319.27999999999997</v>
      </c>
      <c r="BY52" s="151">
        <f t="shared" si="68"/>
        <v>1251.05</v>
      </c>
      <c r="BZ52" s="151">
        <f t="shared" si="54"/>
        <v>115.19</v>
      </c>
      <c r="CA52" s="153">
        <f t="shared" si="69"/>
        <v>3</v>
      </c>
      <c r="CB52" s="161">
        <f t="shared" si="20"/>
        <v>12.25</v>
      </c>
      <c r="CC52" s="162">
        <f t="shared" si="21"/>
        <v>3.42</v>
      </c>
      <c r="CD52" s="152">
        <f t="shared" si="55"/>
        <v>49.51</v>
      </c>
      <c r="CE52" s="162">
        <f t="shared" si="22"/>
        <v>8.66</v>
      </c>
      <c r="CF52" s="160">
        <f t="shared" si="70"/>
        <v>125.37</v>
      </c>
      <c r="CG52" s="162">
        <f t="shared" si="24"/>
        <v>1.88</v>
      </c>
      <c r="CH52" s="151">
        <f t="shared" si="56"/>
        <v>27.22</v>
      </c>
      <c r="CI52" s="151">
        <f t="shared" si="57"/>
        <v>81.400000000000006</v>
      </c>
      <c r="CJ52" s="151">
        <f t="shared" si="58"/>
        <v>398.69</v>
      </c>
      <c r="CK52" s="156">
        <f t="shared" si="59"/>
        <v>1649.74</v>
      </c>
    </row>
    <row r="53" spans="1:90" ht="15" customHeight="1">
      <c r="A53" s="450" t="str">
        <f>CCT!D60</f>
        <v>Sethac Norte de Minas</v>
      </c>
      <c r="B53" s="443" t="str">
        <f>CCT!C60</f>
        <v>Janaúba</v>
      </c>
      <c r="C53" s="444"/>
      <c r="D53" s="445"/>
      <c r="E53" s="446">
        <f t="shared" si="0"/>
        <v>0</v>
      </c>
      <c r="F53" s="447"/>
      <c r="G53" s="446"/>
      <c r="H53" s="445">
        <f t="shared" si="1"/>
        <v>0</v>
      </c>
      <c r="I53" s="449">
        <f>CCT!J60</f>
        <v>1</v>
      </c>
      <c r="J53" s="445">
        <f>CCT!I60</f>
        <v>848.57</v>
      </c>
      <c r="K53" s="446">
        <f t="shared" si="2"/>
        <v>848.57</v>
      </c>
      <c r="L53" s="444"/>
      <c r="M53" s="445"/>
      <c r="N53" s="446">
        <f t="shared" si="3"/>
        <v>0</v>
      </c>
      <c r="O53" s="444"/>
      <c r="P53" s="445"/>
      <c r="Q53" s="157">
        <f t="shared" si="4"/>
        <v>0</v>
      </c>
      <c r="R53" s="309">
        <f t="shared" si="25"/>
        <v>1</v>
      </c>
      <c r="S53" s="151">
        <f t="shared" si="26"/>
        <v>848.57</v>
      </c>
      <c r="T53" s="158"/>
      <c r="U53" s="158"/>
      <c r="V53" s="158"/>
      <c r="W53" s="158"/>
      <c r="X53" s="158"/>
      <c r="Y53" s="158"/>
      <c r="Z53" s="158"/>
      <c r="AA53" s="434">
        <f t="shared" si="27"/>
        <v>27.77</v>
      </c>
      <c r="AB53" s="151">
        <f t="shared" si="60"/>
        <v>876.34</v>
      </c>
      <c r="AC53" s="151"/>
      <c r="AD53" s="151">
        <f>(VLOOKUP('Resumo Geral'!A53,VATOTAL,6,FALSE)*20-1)*R53</f>
        <v>279</v>
      </c>
      <c r="AE53" s="151">
        <f t="shared" si="62"/>
        <v>73.09</v>
      </c>
      <c r="AF53" s="151"/>
      <c r="AG53" s="151">
        <f t="shared" si="28"/>
        <v>3.12</v>
      </c>
      <c r="AH53" s="151">
        <f t="shared" si="63"/>
        <v>28.19</v>
      </c>
      <c r="AI53" s="151">
        <f t="shared" si="64"/>
        <v>0</v>
      </c>
      <c r="AJ53" s="151">
        <f t="shared" si="65"/>
        <v>0</v>
      </c>
      <c r="AK53" s="151">
        <v>0</v>
      </c>
      <c r="AL53" s="151">
        <f t="shared" si="29"/>
        <v>383.4</v>
      </c>
      <c r="AM53" s="151">
        <f>C53*'Uniforme Limpeza'!$Z$10+F53*'Uniforme Limpeza'!$Z$11+I53*'Uniforme Limpeza'!$Z$12+L53*'Uniforme Limpeza'!$Z$12+O53*'Uniforme Limpeza'!$Z$12</f>
        <v>39.76</v>
      </c>
      <c r="AN53" s="151">
        <f>I53*'Materiais de Consumo'!$F$33+L53*'Materiais de Consumo'!$F$34+O53*'Materiais de Consumo'!$F$35</f>
        <v>41.29</v>
      </c>
      <c r="AO53" s="151">
        <f>'Equipamentos  TOTAL'!$H$19*'Resumo Geral'!F53+'Resumo Geral'!I53*'Equipamentos  TOTAL'!$I$11+'Equipamentos  TOTAL'!$I$12*'Resumo Geral'!L53+'Resumo Geral'!O53*'Equipamentos  TOTAL'!$I$13</f>
        <v>5.87</v>
      </c>
      <c r="AP53" s="151">
        <f>(I53*'PRODUTOS DE LIMPEZA'!$I$36+L53*'PRODUTOS DE LIMPEZA'!$I$37+O53*'PRODUTOS DE LIMPEZA'!$I$38)</f>
        <v>180.25</v>
      </c>
      <c r="AQ53" s="151">
        <f t="shared" si="30"/>
        <v>267.17</v>
      </c>
      <c r="AR53" s="158">
        <f t="shared" si="31"/>
        <v>175.27</v>
      </c>
      <c r="AS53" s="158">
        <f t="shared" si="8"/>
        <v>13.15</v>
      </c>
      <c r="AT53" s="159">
        <f t="shared" si="9"/>
        <v>8.76</v>
      </c>
      <c r="AU53" s="158">
        <f t="shared" si="10"/>
        <v>1.75</v>
      </c>
      <c r="AV53" s="159">
        <f t="shared" si="11"/>
        <v>21.91</v>
      </c>
      <c r="AW53" s="158">
        <f t="shared" si="12"/>
        <v>70.11</v>
      </c>
      <c r="AX53" s="159">
        <f t="shared" si="13"/>
        <v>26.29</v>
      </c>
      <c r="AY53" s="158">
        <f t="shared" si="14"/>
        <v>5.26</v>
      </c>
      <c r="AZ53" s="158">
        <f t="shared" si="15"/>
        <v>322.5</v>
      </c>
      <c r="BA53" s="151">
        <f t="shared" si="32"/>
        <v>73</v>
      </c>
      <c r="BB53" s="151">
        <f t="shared" si="33"/>
        <v>24.36</v>
      </c>
      <c r="BC53" s="151">
        <f t="shared" si="34"/>
        <v>35.840000000000003</v>
      </c>
      <c r="BD53" s="151">
        <f t="shared" si="35"/>
        <v>133.19999999999999</v>
      </c>
      <c r="BE53" s="151">
        <f t="shared" si="36"/>
        <v>1.1399999999999999</v>
      </c>
      <c r="BF53" s="151">
        <f t="shared" si="37"/>
        <v>0.44</v>
      </c>
      <c r="BG53" s="151">
        <f t="shared" si="66"/>
        <v>1.58</v>
      </c>
      <c r="BH53" s="151">
        <f t="shared" si="38"/>
        <v>6.57</v>
      </c>
      <c r="BI53" s="151">
        <f t="shared" si="39"/>
        <v>0.53</v>
      </c>
      <c r="BJ53" s="151">
        <f t="shared" si="40"/>
        <v>0.26</v>
      </c>
      <c r="BK53" s="151">
        <f t="shared" si="41"/>
        <v>3.07</v>
      </c>
      <c r="BL53" s="151">
        <f t="shared" si="42"/>
        <v>1.1399999999999999</v>
      </c>
      <c r="BM53" s="151">
        <f t="shared" si="43"/>
        <v>37.68</v>
      </c>
      <c r="BN53" s="151">
        <f t="shared" si="44"/>
        <v>1.49</v>
      </c>
      <c r="BO53" s="151">
        <f t="shared" si="45"/>
        <v>50.74</v>
      </c>
      <c r="BP53" s="151">
        <f t="shared" si="46"/>
        <v>73</v>
      </c>
      <c r="BQ53" s="151">
        <f t="shared" si="47"/>
        <v>12.18</v>
      </c>
      <c r="BR53" s="151">
        <f t="shared" si="48"/>
        <v>7.36</v>
      </c>
      <c r="BS53" s="151">
        <f t="shared" si="49"/>
        <v>2.89</v>
      </c>
      <c r="BT53" s="151">
        <f t="shared" si="50"/>
        <v>0</v>
      </c>
      <c r="BU53" s="151">
        <f t="shared" si="51"/>
        <v>35.14</v>
      </c>
      <c r="BV53" s="151">
        <f t="shared" si="52"/>
        <v>130.57</v>
      </c>
      <c r="BW53" s="151">
        <f t="shared" si="53"/>
        <v>638.59</v>
      </c>
      <c r="BX53" s="151">
        <f t="shared" si="67"/>
        <v>638.59</v>
      </c>
      <c r="BY53" s="151">
        <f t="shared" si="68"/>
        <v>2165.5</v>
      </c>
      <c r="BZ53" s="151">
        <f t="shared" si="54"/>
        <v>115.19</v>
      </c>
      <c r="CA53" s="153">
        <f t="shared" si="69"/>
        <v>2</v>
      </c>
      <c r="CB53" s="161">
        <f t="shared" si="20"/>
        <v>11.25</v>
      </c>
      <c r="CC53" s="162">
        <f t="shared" si="21"/>
        <v>2.25</v>
      </c>
      <c r="CD53" s="152">
        <f t="shared" si="55"/>
        <v>53.15</v>
      </c>
      <c r="CE53" s="162">
        <f t="shared" si="22"/>
        <v>8.56</v>
      </c>
      <c r="CF53" s="160">
        <f t="shared" si="70"/>
        <v>202.19</v>
      </c>
      <c r="CG53" s="162">
        <f t="shared" si="24"/>
        <v>1.86</v>
      </c>
      <c r="CH53" s="151">
        <f t="shared" si="56"/>
        <v>43.93</v>
      </c>
      <c r="CI53" s="151">
        <f t="shared" si="57"/>
        <v>81.400000000000006</v>
      </c>
      <c r="CJ53" s="151">
        <f t="shared" si="58"/>
        <v>495.86</v>
      </c>
      <c r="CK53" s="156">
        <f t="shared" si="59"/>
        <v>2661.36</v>
      </c>
    </row>
    <row r="54" spans="1:90" ht="15" customHeight="1">
      <c r="A54" s="450" t="str">
        <f>CCT!D61</f>
        <v>Sethac Norte de Minas</v>
      </c>
      <c r="B54" s="443" t="str">
        <f>CCT!C61</f>
        <v>Januária</v>
      </c>
      <c r="C54" s="444"/>
      <c r="D54" s="445"/>
      <c r="E54" s="446">
        <f t="shared" si="0"/>
        <v>0</v>
      </c>
      <c r="F54" s="447"/>
      <c r="G54" s="446"/>
      <c r="H54" s="445">
        <f t="shared" si="1"/>
        <v>0</v>
      </c>
      <c r="I54" s="449">
        <f>CCT!J61</f>
        <v>1</v>
      </c>
      <c r="J54" s="445">
        <f>CCT!I61</f>
        <v>848.57</v>
      </c>
      <c r="K54" s="446">
        <f t="shared" si="2"/>
        <v>848.57</v>
      </c>
      <c r="L54" s="444"/>
      <c r="M54" s="445"/>
      <c r="N54" s="446">
        <f t="shared" si="3"/>
        <v>0</v>
      </c>
      <c r="O54" s="444"/>
      <c r="P54" s="445"/>
      <c r="Q54" s="157">
        <f t="shared" si="4"/>
        <v>0</v>
      </c>
      <c r="R54" s="309">
        <f t="shared" si="25"/>
        <v>1</v>
      </c>
      <c r="S54" s="151">
        <f t="shared" si="26"/>
        <v>848.57</v>
      </c>
      <c r="T54" s="158"/>
      <c r="U54" s="158"/>
      <c r="V54" s="158"/>
      <c r="W54" s="158"/>
      <c r="X54" s="158"/>
      <c r="Y54" s="158"/>
      <c r="Z54" s="158"/>
      <c r="AA54" s="434">
        <f t="shared" si="27"/>
        <v>27.77</v>
      </c>
      <c r="AB54" s="151">
        <f t="shared" si="60"/>
        <v>876.34</v>
      </c>
      <c r="AC54" s="151"/>
      <c r="AD54" s="151">
        <f>(VLOOKUP('Resumo Geral'!A54,VATOTAL,6,FALSE)*20-1)*R54</f>
        <v>279</v>
      </c>
      <c r="AE54" s="151">
        <f t="shared" si="62"/>
        <v>73.09</v>
      </c>
      <c r="AF54" s="151"/>
      <c r="AG54" s="151">
        <f t="shared" si="28"/>
        <v>3.12</v>
      </c>
      <c r="AH54" s="151">
        <f t="shared" si="63"/>
        <v>28.19</v>
      </c>
      <c r="AI54" s="151">
        <f t="shared" si="64"/>
        <v>0</v>
      </c>
      <c r="AJ54" s="151">
        <f t="shared" si="65"/>
        <v>0</v>
      </c>
      <c r="AK54" s="151">
        <v>0</v>
      </c>
      <c r="AL54" s="151">
        <f t="shared" si="29"/>
        <v>383.4</v>
      </c>
      <c r="AM54" s="151">
        <f>C54*'Uniforme Limpeza'!$Z$10+F54*'Uniforme Limpeza'!$Z$11+I54*'Uniforme Limpeza'!$Z$12+L54*'Uniforme Limpeza'!$Z$12+O54*'Uniforme Limpeza'!$Z$12</f>
        <v>39.76</v>
      </c>
      <c r="AN54" s="151">
        <f>I54*'Materiais de Consumo'!$F$33+L54*'Materiais de Consumo'!$F$34+O54*'Materiais de Consumo'!$F$35</f>
        <v>41.29</v>
      </c>
      <c r="AO54" s="151">
        <f>'Equipamentos  TOTAL'!$H$19*'Resumo Geral'!F54+'Resumo Geral'!I54*'Equipamentos  TOTAL'!$I$11+'Equipamentos  TOTAL'!$I$12*'Resumo Geral'!L54+'Resumo Geral'!O54*'Equipamentos  TOTAL'!$I$13</f>
        <v>5.87</v>
      </c>
      <c r="AP54" s="151">
        <f>(I54*'PRODUTOS DE LIMPEZA'!$I$36+L54*'PRODUTOS DE LIMPEZA'!$I$37+O54*'PRODUTOS DE LIMPEZA'!$I$38)</f>
        <v>180.25</v>
      </c>
      <c r="AQ54" s="151">
        <f t="shared" si="30"/>
        <v>267.17</v>
      </c>
      <c r="AR54" s="158">
        <f t="shared" si="31"/>
        <v>175.27</v>
      </c>
      <c r="AS54" s="158">
        <f t="shared" si="8"/>
        <v>13.15</v>
      </c>
      <c r="AT54" s="159">
        <f t="shared" si="9"/>
        <v>8.76</v>
      </c>
      <c r="AU54" s="158">
        <f t="shared" si="10"/>
        <v>1.75</v>
      </c>
      <c r="AV54" s="159">
        <f t="shared" si="11"/>
        <v>21.91</v>
      </c>
      <c r="AW54" s="158">
        <f t="shared" si="12"/>
        <v>70.11</v>
      </c>
      <c r="AX54" s="159">
        <f t="shared" si="13"/>
        <v>26.29</v>
      </c>
      <c r="AY54" s="158">
        <f t="shared" si="14"/>
        <v>5.26</v>
      </c>
      <c r="AZ54" s="158">
        <f t="shared" si="15"/>
        <v>322.5</v>
      </c>
      <c r="BA54" s="151">
        <f t="shared" si="32"/>
        <v>73</v>
      </c>
      <c r="BB54" s="151">
        <f t="shared" si="33"/>
        <v>24.36</v>
      </c>
      <c r="BC54" s="151">
        <f t="shared" si="34"/>
        <v>35.840000000000003</v>
      </c>
      <c r="BD54" s="151">
        <f t="shared" si="35"/>
        <v>133.19999999999999</v>
      </c>
      <c r="BE54" s="151">
        <f t="shared" si="36"/>
        <v>1.1399999999999999</v>
      </c>
      <c r="BF54" s="151">
        <f t="shared" si="37"/>
        <v>0.44</v>
      </c>
      <c r="BG54" s="151">
        <f t="shared" si="66"/>
        <v>1.58</v>
      </c>
      <c r="BH54" s="151">
        <f t="shared" si="38"/>
        <v>6.57</v>
      </c>
      <c r="BI54" s="151">
        <f t="shared" si="39"/>
        <v>0.53</v>
      </c>
      <c r="BJ54" s="151">
        <f t="shared" si="40"/>
        <v>0.26</v>
      </c>
      <c r="BK54" s="151">
        <f t="shared" si="41"/>
        <v>3.07</v>
      </c>
      <c r="BL54" s="151">
        <f t="shared" si="42"/>
        <v>1.1399999999999999</v>
      </c>
      <c r="BM54" s="151">
        <f t="shared" si="43"/>
        <v>37.68</v>
      </c>
      <c r="BN54" s="151">
        <f t="shared" si="44"/>
        <v>1.49</v>
      </c>
      <c r="BO54" s="151">
        <f t="shared" si="45"/>
        <v>50.74</v>
      </c>
      <c r="BP54" s="151">
        <f t="shared" si="46"/>
        <v>73</v>
      </c>
      <c r="BQ54" s="151">
        <f t="shared" si="47"/>
        <v>12.18</v>
      </c>
      <c r="BR54" s="151">
        <f t="shared" si="48"/>
        <v>7.36</v>
      </c>
      <c r="BS54" s="151">
        <f t="shared" si="49"/>
        <v>2.89</v>
      </c>
      <c r="BT54" s="151">
        <f t="shared" si="50"/>
        <v>0</v>
      </c>
      <c r="BU54" s="151">
        <f t="shared" si="51"/>
        <v>35.14</v>
      </c>
      <c r="BV54" s="151">
        <f t="shared" si="52"/>
        <v>130.57</v>
      </c>
      <c r="BW54" s="151">
        <f t="shared" si="53"/>
        <v>638.59</v>
      </c>
      <c r="BX54" s="151">
        <f t="shared" si="67"/>
        <v>638.59</v>
      </c>
      <c r="BY54" s="151">
        <f t="shared" si="68"/>
        <v>2165.5</v>
      </c>
      <c r="BZ54" s="151">
        <f t="shared" si="54"/>
        <v>115.19</v>
      </c>
      <c r="CA54" s="153">
        <f t="shared" si="69"/>
        <v>3</v>
      </c>
      <c r="CB54" s="161">
        <f t="shared" si="20"/>
        <v>12.25</v>
      </c>
      <c r="CC54" s="162">
        <f t="shared" si="21"/>
        <v>3.42</v>
      </c>
      <c r="CD54" s="152">
        <f t="shared" si="55"/>
        <v>80.78</v>
      </c>
      <c r="CE54" s="162">
        <f t="shared" si="22"/>
        <v>8.66</v>
      </c>
      <c r="CF54" s="160">
        <f t="shared" si="70"/>
        <v>204.56</v>
      </c>
      <c r="CG54" s="162">
        <f t="shared" si="24"/>
        <v>1.88</v>
      </c>
      <c r="CH54" s="151">
        <f t="shared" si="56"/>
        <v>44.41</v>
      </c>
      <c r="CI54" s="151">
        <f t="shared" si="57"/>
        <v>81.400000000000006</v>
      </c>
      <c r="CJ54" s="151">
        <f t="shared" si="58"/>
        <v>526.34</v>
      </c>
      <c r="CK54" s="156">
        <f t="shared" si="59"/>
        <v>2691.84</v>
      </c>
    </row>
    <row r="55" spans="1:90" ht="15" customHeight="1">
      <c r="A55" s="450" t="str">
        <f>CCT!D62</f>
        <v>Fethemg Interior</v>
      </c>
      <c r="B55" s="443" t="str">
        <f>CCT!C62</f>
        <v>João Pinheiro</v>
      </c>
      <c r="C55" s="444"/>
      <c r="D55" s="445"/>
      <c r="E55" s="446">
        <f t="shared" si="0"/>
        <v>0</v>
      </c>
      <c r="F55" s="447"/>
      <c r="G55" s="446"/>
      <c r="H55" s="445">
        <f t="shared" si="1"/>
        <v>0</v>
      </c>
      <c r="I55" s="449">
        <f>CCT!J62</f>
        <v>1</v>
      </c>
      <c r="J55" s="445">
        <f>CCT!I62</f>
        <v>848.57</v>
      </c>
      <c r="K55" s="446">
        <f t="shared" si="2"/>
        <v>848.57</v>
      </c>
      <c r="L55" s="444"/>
      <c r="M55" s="445"/>
      <c r="N55" s="446">
        <f t="shared" si="3"/>
        <v>0</v>
      </c>
      <c r="O55" s="444"/>
      <c r="P55" s="445"/>
      <c r="Q55" s="157">
        <f t="shared" si="4"/>
        <v>0</v>
      </c>
      <c r="R55" s="309">
        <f t="shared" si="25"/>
        <v>1</v>
      </c>
      <c r="S55" s="151">
        <f t="shared" si="26"/>
        <v>848.57</v>
      </c>
      <c r="T55" s="158"/>
      <c r="U55" s="158"/>
      <c r="V55" s="158"/>
      <c r="W55" s="158"/>
      <c r="X55" s="158"/>
      <c r="Y55" s="158"/>
      <c r="Z55" s="158"/>
      <c r="AA55" s="434">
        <f t="shared" si="27"/>
        <v>27.77</v>
      </c>
      <c r="AB55" s="151">
        <f t="shared" si="60"/>
        <v>876.34</v>
      </c>
      <c r="AC55" s="151"/>
      <c r="AD55" s="151">
        <f>(VLOOKUP('Resumo Geral'!A55,VATOTAL,6,FALSE)*20-1)*R55</f>
        <v>279</v>
      </c>
      <c r="AE55" s="151">
        <f t="shared" si="62"/>
        <v>73.09</v>
      </c>
      <c r="AF55" s="151"/>
      <c r="AG55" s="151">
        <f t="shared" si="28"/>
        <v>3.12</v>
      </c>
      <c r="AH55" s="151">
        <f t="shared" si="63"/>
        <v>0</v>
      </c>
      <c r="AI55" s="151">
        <f t="shared" si="64"/>
        <v>8.43</v>
      </c>
      <c r="AJ55" s="151">
        <f t="shared" si="65"/>
        <v>0</v>
      </c>
      <c r="AK55" s="151">
        <v>0</v>
      </c>
      <c r="AL55" s="151">
        <f t="shared" si="29"/>
        <v>363.64</v>
      </c>
      <c r="AM55" s="151">
        <f>C55*'Uniforme Limpeza'!$Z$10+F55*'Uniforme Limpeza'!$Z$11+I55*'Uniforme Limpeza'!$Z$12+L55*'Uniforme Limpeza'!$Z$12+O55*'Uniforme Limpeza'!$Z$12</f>
        <v>39.76</v>
      </c>
      <c r="AN55" s="151">
        <f>I55*'Materiais de Consumo'!$F$33+L55*'Materiais de Consumo'!$F$34+O55*'Materiais de Consumo'!$F$35</f>
        <v>41.29</v>
      </c>
      <c r="AO55" s="151">
        <f>'Equipamentos  TOTAL'!$H$19*'Resumo Geral'!F55+'Resumo Geral'!I55*'Equipamentos  TOTAL'!$I$11+'Equipamentos  TOTAL'!$I$12*'Resumo Geral'!L55+'Resumo Geral'!O55*'Equipamentos  TOTAL'!$I$13</f>
        <v>5.87</v>
      </c>
      <c r="AP55" s="151">
        <f>(I55*'PRODUTOS DE LIMPEZA'!$I$36+L55*'PRODUTOS DE LIMPEZA'!$I$37+O55*'PRODUTOS DE LIMPEZA'!$I$38)</f>
        <v>180.25</v>
      </c>
      <c r="AQ55" s="151">
        <f t="shared" si="30"/>
        <v>267.17</v>
      </c>
      <c r="AR55" s="158">
        <f t="shared" si="31"/>
        <v>175.27</v>
      </c>
      <c r="AS55" s="158">
        <f t="shared" si="8"/>
        <v>13.15</v>
      </c>
      <c r="AT55" s="159">
        <f t="shared" si="9"/>
        <v>8.76</v>
      </c>
      <c r="AU55" s="158">
        <f t="shared" si="10"/>
        <v>1.75</v>
      </c>
      <c r="AV55" s="159">
        <f t="shared" si="11"/>
        <v>21.91</v>
      </c>
      <c r="AW55" s="158">
        <f t="shared" si="12"/>
        <v>70.11</v>
      </c>
      <c r="AX55" s="159">
        <f t="shared" si="13"/>
        <v>26.29</v>
      </c>
      <c r="AY55" s="158">
        <f t="shared" si="14"/>
        <v>5.26</v>
      </c>
      <c r="AZ55" s="158">
        <f t="shared" si="15"/>
        <v>322.5</v>
      </c>
      <c r="BA55" s="151">
        <f t="shared" si="32"/>
        <v>73</v>
      </c>
      <c r="BB55" s="151">
        <f t="shared" si="33"/>
        <v>24.36</v>
      </c>
      <c r="BC55" s="151">
        <f t="shared" si="34"/>
        <v>35.840000000000003</v>
      </c>
      <c r="BD55" s="151">
        <f t="shared" si="35"/>
        <v>133.19999999999999</v>
      </c>
      <c r="BE55" s="151">
        <f t="shared" si="36"/>
        <v>1.1399999999999999</v>
      </c>
      <c r="BF55" s="151">
        <f t="shared" si="37"/>
        <v>0.44</v>
      </c>
      <c r="BG55" s="151">
        <f t="shared" si="66"/>
        <v>1.58</v>
      </c>
      <c r="BH55" s="151">
        <f t="shared" si="38"/>
        <v>6.57</v>
      </c>
      <c r="BI55" s="151">
        <f t="shared" si="39"/>
        <v>0.53</v>
      </c>
      <c r="BJ55" s="151">
        <f t="shared" si="40"/>
        <v>0.26</v>
      </c>
      <c r="BK55" s="151">
        <f t="shared" si="41"/>
        <v>3.07</v>
      </c>
      <c r="BL55" s="151">
        <f t="shared" si="42"/>
        <v>1.1399999999999999</v>
      </c>
      <c r="BM55" s="151">
        <f t="shared" si="43"/>
        <v>37.68</v>
      </c>
      <c r="BN55" s="151">
        <f t="shared" si="44"/>
        <v>1.49</v>
      </c>
      <c r="BO55" s="151">
        <f t="shared" si="45"/>
        <v>50.74</v>
      </c>
      <c r="BP55" s="151">
        <f t="shared" si="46"/>
        <v>73</v>
      </c>
      <c r="BQ55" s="151">
        <f t="shared" si="47"/>
        <v>12.18</v>
      </c>
      <c r="BR55" s="151">
        <f t="shared" si="48"/>
        <v>7.36</v>
      </c>
      <c r="BS55" s="151">
        <f t="shared" si="49"/>
        <v>2.89</v>
      </c>
      <c r="BT55" s="151">
        <f t="shared" si="50"/>
        <v>0</v>
      </c>
      <c r="BU55" s="151">
        <f t="shared" si="51"/>
        <v>35.14</v>
      </c>
      <c r="BV55" s="151">
        <f t="shared" si="52"/>
        <v>130.57</v>
      </c>
      <c r="BW55" s="151">
        <f t="shared" si="53"/>
        <v>638.59</v>
      </c>
      <c r="BX55" s="151">
        <f t="shared" si="67"/>
        <v>638.59</v>
      </c>
      <c r="BY55" s="151">
        <f t="shared" si="68"/>
        <v>2145.7399999999998</v>
      </c>
      <c r="BZ55" s="151">
        <f t="shared" si="54"/>
        <v>115.19</v>
      </c>
      <c r="CA55" s="153">
        <f t="shared" si="69"/>
        <v>3</v>
      </c>
      <c r="CB55" s="161">
        <f t="shared" si="20"/>
        <v>12.25</v>
      </c>
      <c r="CC55" s="162">
        <f t="shared" si="21"/>
        <v>3.42</v>
      </c>
      <c r="CD55" s="152">
        <f t="shared" si="55"/>
        <v>80.11</v>
      </c>
      <c r="CE55" s="162">
        <f t="shared" si="22"/>
        <v>8.66</v>
      </c>
      <c r="CF55" s="160">
        <f t="shared" si="70"/>
        <v>202.85</v>
      </c>
      <c r="CG55" s="162">
        <f t="shared" si="24"/>
        <v>1.88</v>
      </c>
      <c r="CH55" s="151">
        <f t="shared" si="56"/>
        <v>44.04</v>
      </c>
      <c r="CI55" s="151">
        <f t="shared" si="57"/>
        <v>81.400000000000006</v>
      </c>
      <c r="CJ55" s="151">
        <f t="shared" si="58"/>
        <v>523.59</v>
      </c>
      <c r="CK55" s="156">
        <f t="shared" si="59"/>
        <v>2669.33</v>
      </c>
    </row>
    <row r="56" spans="1:90" ht="15" customHeight="1">
      <c r="A56" s="450" t="str">
        <f>CCT!D63</f>
        <v>Juiz de Fora</v>
      </c>
      <c r="B56" s="443" t="str">
        <f>CCT!C63</f>
        <v>Juiz de Fora</v>
      </c>
      <c r="C56" s="444"/>
      <c r="D56" s="445"/>
      <c r="E56" s="446">
        <f t="shared" si="0"/>
        <v>0</v>
      </c>
      <c r="F56" s="447"/>
      <c r="G56" s="446"/>
      <c r="H56" s="445">
        <f t="shared" si="1"/>
        <v>0</v>
      </c>
      <c r="I56" s="449">
        <f>CCT!J63</f>
        <v>2</v>
      </c>
      <c r="J56" s="445">
        <f>CCT!I63</f>
        <v>843.47</v>
      </c>
      <c r="K56" s="446">
        <f t="shared" si="2"/>
        <v>1686.94</v>
      </c>
      <c r="L56" s="444"/>
      <c r="M56" s="445"/>
      <c r="N56" s="446">
        <f t="shared" si="3"/>
        <v>0</v>
      </c>
      <c r="O56" s="444"/>
      <c r="P56" s="445"/>
      <c r="Q56" s="157">
        <f t="shared" si="4"/>
        <v>0</v>
      </c>
      <c r="R56" s="309">
        <f t="shared" si="25"/>
        <v>2</v>
      </c>
      <c r="S56" s="151">
        <f t="shared" si="26"/>
        <v>1686.94</v>
      </c>
      <c r="T56" s="158"/>
      <c r="U56" s="158"/>
      <c r="V56" s="158"/>
      <c r="W56" s="158"/>
      <c r="X56" s="158"/>
      <c r="Y56" s="158"/>
      <c r="Z56" s="158"/>
      <c r="AA56" s="434">
        <f t="shared" si="27"/>
        <v>55.21</v>
      </c>
      <c r="AB56" s="151">
        <f t="shared" si="60"/>
        <v>1742.15</v>
      </c>
      <c r="AC56" s="151"/>
      <c r="AD56" s="151">
        <f>(VLOOKUP('Resumo Geral'!A56,VATOTAL,6,FALSE)*20-1)*R56</f>
        <v>398</v>
      </c>
      <c r="AE56" s="151">
        <f t="shared" si="62"/>
        <v>146.78</v>
      </c>
      <c r="AF56" s="151"/>
      <c r="AG56" s="151">
        <f t="shared" si="28"/>
        <v>6.24</v>
      </c>
      <c r="AH56" s="151">
        <f t="shared" si="63"/>
        <v>35</v>
      </c>
      <c r="AI56" s="151">
        <f t="shared" si="64"/>
        <v>17</v>
      </c>
      <c r="AJ56" s="151">
        <f t="shared" si="65"/>
        <v>0</v>
      </c>
      <c r="AK56" s="151">
        <v>0</v>
      </c>
      <c r="AL56" s="151">
        <f t="shared" si="29"/>
        <v>603.02</v>
      </c>
      <c r="AM56" s="151">
        <f>C56*'Uniforme Limpeza'!$Z$10+F56*'Uniforme Limpeza'!$Z$11+I56*'Uniforme Limpeza'!$Z$12+L56*'Uniforme Limpeza'!$Z$12+O56*'Uniforme Limpeza'!$Z$12</f>
        <v>79.52</v>
      </c>
      <c r="AN56" s="151">
        <f>I56*'Materiais de Consumo'!$F$33+L56*'Materiais de Consumo'!$F$34+O56*'Materiais de Consumo'!$F$35</f>
        <v>82.58</v>
      </c>
      <c r="AO56" s="151">
        <f>'Equipamentos  TOTAL'!$H$19*'Resumo Geral'!F56+'Resumo Geral'!I56*'Equipamentos  TOTAL'!$I$11+'Equipamentos  TOTAL'!$I$12*'Resumo Geral'!L56+'Resumo Geral'!O56*'Equipamentos  TOTAL'!$I$13</f>
        <v>11.74</v>
      </c>
      <c r="AP56" s="151">
        <f>(I56*'PRODUTOS DE LIMPEZA'!$I$36+L56*'PRODUTOS DE LIMPEZA'!$I$37+O56*'PRODUTOS DE LIMPEZA'!$I$38)</f>
        <v>360.5</v>
      </c>
      <c r="AQ56" s="151">
        <f t="shared" si="30"/>
        <v>534.34</v>
      </c>
      <c r="AR56" s="158">
        <f t="shared" si="31"/>
        <v>348.43</v>
      </c>
      <c r="AS56" s="158">
        <f t="shared" si="8"/>
        <v>26.13</v>
      </c>
      <c r="AT56" s="159">
        <f t="shared" si="9"/>
        <v>17.420000000000002</v>
      </c>
      <c r="AU56" s="158">
        <f t="shared" si="10"/>
        <v>3.48</v>
      </c>
      <c r="AV56" s="159">
        <f t="shared" si="11"/>
        <v>43.55</v>
      </c>
      <c r="AW56" s="158">
        <f t="shared" si="12"/>
        <v>139.37</v>
      </c>
      <c r="AX56" s="159">
        <f t="shared" si="13"/>
        <v>52.26</v>
      </c>
      <c r="AY56" s="158">
        <f t="shared" si="14"/>
        <v>10.45</v>
      </c>
      <c r="AZ56" s="158">
        <f t="shared" si="15"/>
        <v>641.09</v>
      </c>
      <c r="BA56" s="151">
        <f t="shared" si="32"/>
        <v>145.12</v>
      </c>
      <c r="BB56" s="151">
        <f t="shared" si="33"/>
        <v>48.43</v>
      </c>
      <c r="BC56" s="151">
        <f t="shared" si="34"/>
        <v>71.25</v>
      </c>
      <c r="BD56" s="151">
        <f t="shared" si="35"/>
        <v>264.8</v>
      </c>
      <c r="BE56" s="151">
        <f t="shared" si="36"/>
        <v>2.2599999999999998</v>
      </c>
      <c r="BF56" s="151">
        <f t="shared" si="37"/>
        <v>0.87</v>
      </c>
      <c r="BG56" s="151">
        <f t="shared" si="66"/>
        <v>3.13</v>
      </c>
      <c r="BH56" s="151">
        <f t="shared" si="38"/>
        <v>13.07</v>
      </c>
      <c r="BI56" s="151">
        <f t="shared" si="39"/>
        <v>1.05</v>
      </c>
      <c r="BJ56" s="151">
        <f t="shared" si="40"/>
        <v>0.52</v>
      </c>
      <c r="BK56" s="151">
        <f t="shared" si="41"/>
        <v>6.1</v>
      </c>
      <c r="BL56" s="151">
        <f t="shared" si="42"/>
        <v>2.2599999999999998</v>
      </c>
      <c r="BM56" s="151">
        <f t="shared" si="43"/>
        <v>74.91</v>
      </c>
      <c r="BN56" s="151">
        <f t="shared" si="44"/>
        <v>2.96</v>
      </c>
      <c r="BO56" s="151">
        <f t="shared" si="45"/>
        <v>100.87</v>
      </c>
      <c r="BP56" s="151">
        <f t="shared" si="46"/>
        <v>145.12</v>
      </c>
      <c r="BQ56" s="151">
        <f t="shared" si="47"/>
        <v>24.22</v>
      </c>
      <c r="BR56" s="151">
        <f t="shared" si="48"/>
        <v>14.63</v>
      </c>
      <c r="BS56" s="151">
        <f t="shared" si="49"/>
        <v>5.75</v>
      </c>
      <c r="BT56" s="151">
        <f t="shared" si="50"/>
        <v>0</v>
      </c>
      <c r="BU56" s="151">
        <f t="shared" si="51"/>
        <v>69.86</v>
      </c>
      <c r="BV56" s="151">
        <f t="shared" si="52"/>
        <v>259.58</v>
      </c>
      <c r="BW56" s="151">
        <f t="shared" si="53"/>
        <v>1269.5</v>
      </c>
      <c r="BX56" s="151">
        <f t="shared" si="67"/>
        <v>1269.47</v>
      </c>
      <c r="BY56" s="151">
        <f t="shared" si="68"/>
        <v>4148.9799999999996</v>
      </c>
      <c r="BZ56" s="151">
        <f t="shared" si="54"/>
        <v>230.38</v>
      </c>
      <c r="CA56" s="153">
        <f t="shared" si="69"/>
        <v>3</v>
      </c>
      <c r="CB56" s="161">
        <f t="shared" si="20"/>
        <v>12.25</v>
      </c>
      <c r="CC56" s="162">
        <f t="shared" si="21"/>
        <v>3.42</v>
      </c>
      <c r="CD56" s="152">
        <f t="shared" si="55"/>
        <v>155.34</v>
      </c>
      <c r="CE56" s="162">
        <f t="shared" si="22"/>
        <v>8.66</v>
      </c>
      <c r="CF56" s="160">
        <f t="shared" si="70"/>
        <v>393.35</v>
      </c>
      <c r="CG56" s="162">
        <f t="shared" si="24"/>
        <v>1.88</v>
      </c>
      <c r="CH56" s="151">
        <f t="shared" si="56"/>
        <v>85.39</v>
      </c>
      <c r="CI56" s="151">
        <f t="shared" si="57"/>
        <v>162.80000000000001</v>
      </c>
      <c r="CJ56" s="151">
        <f t="shared" si="58"/>
        <v>1027.26</v>
      </c>
      <c r="CK56" s="156">
        <f t="shared" si="59"/>
        <v>5176.24</v>
      </c>
    </row>
    <row r="57" spans="1:90" ht="15" customHeight="1">
      <c r="A57" s="453" t="str">
        <f>CCT!D64</f>
        <v>Região de São Lourenço</v>
      </c>
      <c r="B57" s="443" t="str">
        <f>CCT!C64</f>
        <v>Lambari</v>
      </c>
      <c r="C57" s="444"/>
      <c r="D57" s="445"/>
      <c r="E57" s="446">
        <f t="shared" si="0"/>
        <v>0</v>
      </c>
      <c r="F57" s="447"/>
      <c r="G57" s="446"/>
      <c r="H57" s="445">
        <f t="shared" si="1"/>
        <v>0</v>
      </c>
      <c r="I57" s="444"/>
      <c r="J57" s="445"/>
      <c r="K57" s="446">
        <f t="shared" si="2"/>
        <v>0</v>
      </c>
      <c r="L57" s="444"/>
      <c r="M57" s="445"/>
      <c r="N57" s="446">
        <f t="shared" si="3"/>
        <v>0</v>
      </c>
      <c r="O57" s="449">
        <f>CCT!N64</f>
        <v>1</v>
      </c>
      <c r="P57" s="445">
        <f>CCT!M64</f>
        <v>212.14</v>
      </c>
      <c r="Q57" s="157">
        <f t="shared" si="4"/>
        <v>212.14</v>
      </c>
      <c r="R57" s="309">
        <f t="shared" si="25"/>
        <v>1</v>
      </c>
      <c r="S57" s="151">
        <f t="shared" si="26"/>
        <v>212.14</v>
      </c>
      <c r="T57" s="158"/>
      <c r="U57" s="158"/>
      <c r="V57" s="158"/>
      <c r="W57" s="158"/>
      <c r="X57" s="158"/>
      <c r="Y57" s="158"/>
      <c r="Z57" s="158"/>
      <c r="AA57" s="434">
        <f t="shared" si="27"/>
        <v>6.94</v>
      </c>
      <c r="AB57" s="151">
        <f t="shared" si="60"/>
        <v>219.08</v>
      </c>
      <c r="AC57" s="151"/>
      <c r="AD57" s="151">
        <f>(VLOOKUP('Resumo Geral'!A57,VATOTAL,6,FALSE)*20-1)*R57</f>
        <v>279</v>
      </c>
      <c r="AE57" s="151">
        <f t="shared" si="62"/>
        <v>111.27</v>
      </c>
      <c r="AF57" s="151"/>
      <c r="AG57" s="151">
        <f t="shared" si="28"/>
        <v>3.12</v>
      </c>
      <c r="AH57" s="151">
        <v>0</v>
      </c>
      <c r="AI57" s="151">
        <f t="shared" si="64"/>
        <v>0</v>
      </c>
      <c r="AJ57" s="151">
        <f t="shared" si="65"/>
        <v>0</v>
      </c>
      <c r="AK57" s="151">
        <v>0</v>
      </c>
      <c r="AL57" s="151">
        <f t="shared" si="29"/>
        <v>393.39</v>
      </c>
      <c r="AM57" s="151">
        <f>C57*'Uniforme Limpeza'!$Z$10+F57*'Uniforme Limpeza'!$Z$11+I57*'Uniforme Limpeza'!$Z$12+L57*'Uniforme Limpeza'!$Z$12+O57*'Uniforme Limpeza'!$Z$12</f>
        <v>39.76</v>
      </c>
      <c r="AN57" s="151">
        <f>I57*'Materiais de Consumo'!$F$33+L57*'Materiais de Consumo'!$F$34+O57*'Materiais de Consumo'!$F$35</f>
        <v>10.32</v>
      </c>
      <c r="AO57" s="151">
        <f>'Equipamentos  TOTAL'!$H$19*'Resumo Geral'!F57+'Resumo Geral'!I57*'Equipamentos  TOTAL'!$I$11+'Equipamentos  TOTAL'!$I$12*'Resumo Geral'!L57+'Resumo Geral'!O57*'Equipamentos  TOTAL'!$I$13</f>
        <v>1.47</v>
      </c>
      <c r="AP57" s="151">
        <f>(I57*'PRODUTOS DE LIMPEZA'!$I$36+L57*'PRODUTOS DE LIMPEZA'!$I$37+O57*'PRODUTOS DE LIMPEZA'!$I$38)</f>
        <v>45.06</v>
      </c>
      <c r="AQ57" s="151">
        <f t="shared" si="30"/>
        <v>96.61</v>
      </c>
      <c r="AR57" s="158">
        <f t="shared" si="31"/>
        <v>43.82</v>
      </c>
      <c r="AS57" s="158">
        <f t="shared" si="8"/>
        <v>3.29</v>
      </c>
      <c r="AT57" s="159">
        <f t="shared" si="9"/>
        <v>2.19</v>
      </c>
      <c r="AU57" s="158">
        <f t="shared" si="10"/>
        <v>0.44</v>
      </c>
      <c r="AV57" s="159">
        <f t="shared" si="11"/>
        <v>5.48</v>
      </c>
      <c r="AW57" s="158">
        <f t="shared" si="12"/>
        <v>17.53</v>
      </c>
      <c r="AX57" s="159">
        <f t="shared" si="13"/>
        <v>6.57</v>
      </c>
      <c r="AY57" s="158">
        <f t="shared" si="14"/>
        <v>1.31</v>
      </c>
      <c r="AZ57" s="158">
        <f t="shared" si="15"/>
        <v>80.63</v>
      </c>
      <c r="BA57" s="151">
        <f t="shared" si="32"/>
        <v>18.25</v>
      </c>
      <c r="BB57" s="151">
        <f t="shared" si="33"/>
        <v>6.09</v>
      </c>
      <c r="BC57" s="151">
        <f t="shared" si="34"/>
        <v>8.9600000000000009</v>
      </c>
      <c r="BD57" s="151">
        <f t="shared" si="35"/>
        <v>33.299999999999997</v>
      </c>
      <c r="BE57" s="151">
        <f t="shared" si="36"/>
        <v>0.28000000000000003</v>
      </c>
      <c r="BF57" s="151">
        <f t="shared" si="37"/>
        <v>0.11</v>
      </c>
      <c r="BG57" s="151">
        <f t="shared" si="66"/>
        <v>0.39</v>
      </c>
      <c r="BH57" s="151">
        <f t="shared" si="38"/>
        <v>1.64</v>
      </c>
      <c r="BI57" s="151">
        <f t="shared" si="39"/>
        <v>0.13</v>
      </c>
      <c r="BJ57" s="151">
        <f t="shared" si="40"/>
        <v>7.0000000000000007E-2</v>
      </c>
      <c r="BK57" s="151">
        <f t="shared" si="41"/>
        <v>0.77</v>
      </c>
      <c r="BL57" s="151">
        <f t="shared" si="42"/>
        <v>0.28000000000000003</v>
      </c>
      <c r="BM57" s="151">
        <f t="shared" si="43"/>
        <v>9.42</v>
      </c>
      <c r="BN57" s="151">
        <f t="shared" si="44"/>
        <v>0.37</v>
      </c>
      <c r="BO57" s="151">
        <f t="shared" si="45"/>
        <v>12.68</v>
      </c>
      <c r="BP57" s="151">
        <f t="shared" si="46"/>
        <v>18.25</v>
      </c>
      <c r="BQ57" s="151">
        <f t="shared" si="47"/>
        <v>3.05</v>
      </c>
      <c r="BR57" s="151">
        <f t="shared" si="48"/>
        <v>1.84</v>
      </c>
      <c r="BS57" s="151">
        <f t="shared" si="49"/>
        <v>0.72</v>
      </c>
      <c r="BT57" s="151">
        <f t="shared" si="50"/>
        <v>0</v>
      </c>
      <c r="BU57" s="151">
        <f t="shared" si="51"/>
        <v>8.7899999999999991</v>
      </c>
      <c r="BV57" s="151">
        <f t="shared" si="52"/>
        <v>32.65</v>
      </c>
      <c r="BW57" s="151">
        <f t="shared" si="53"/>
        <v>159.63999999999999</v>
      </c>
      <c r="BX57" s="151">
        <f t="shared" si="67"/>
        <v>159.65</v>
      </c>
      <c r="BY57" s="151">
        <f t="shared" si="68"/>
        <v>868.73</v>
      </c>
      <c r="BZ57" s="151">
        <f t="shared" si="54"/>
        <v>115.19</v>
      </c>
      <c r="CA57" s="153">
        <f t="shared" si="69"/>
        <v>3</v>
      </c>
      <c r="CB57" s="161">
        <f t="shared" si="20"/>
        <v>12.25</v>
      </c>
      <c r="CC57" s="162">
        <f t="shared" si="21"/>
        <v>3.42</v>
      </c>
      <c r="CD57" s="152">
        <f t="shared" si="55"/>
        <v>36.43</v>
      </c>
      <c r="CE57" s="162">
        <f t="shared" si="22"/>
        <v>8.66</v>
      </c>
      <c r="CF57" s="160">
        <f t="shared" si="70"/>
        <v>92.26</v>
      </c>
      <c r="CG57" s="162">
        <f t="shared" si="24"/>
        <v>1.88</v>
      </c>
      <c r="CH57" s="151">
        <f t="shared" si="56"/>
        <v>20.03</v>
      </c>
      <c r="CI57" s="151">
        <f t="shared" si="57"/>
        <v>81.400000000000006</v>
      </c>
      <c r="CJ57" s="151">
        <f t="shared" si="58"/>
        <v>345.31</v>
      </c>
      <c r="CK57" s="156">
        <f t="shared" si="59"/>
        <v>1214.04</v>
      </c>
    </row>
    <row r="58" spans="1:90" s="1200" customFormat="1" ht="15" customHeight="1">
      <c r="A58" s="450" t="str">
        <f>CCT!D65</f>
        <v>Região de São Lourenço</v>
      </c>
      <c r="B58" s="443" t="str">
        <f>CCT!C65</f>
        <v>Lavras</v>
      </c>
      <c r="C58" s="444"/>
      <c r="D58" s="445"/>
      <c r="E58" s="446">
        <f t="shared" si="0"/>
        <v>0</v>
      </c>
      <c r="F58" s="447"/>
      <c r="G58" s="446"/>
      <c r="H58" s="445">
        <f t="shared" si="1"/>
        <v>0</v>
      </c>
      <c r="I58" s="449">
        <f>CCT!J65</f>
        <v>1</v>
      </c>
      <c r="J58" s="445">
        <f>CCT!I65</f>
        <v>848.57</v>
      </c>
      <c r="K58" s="446">
        <f t="shared" si="2"/>
        <v>848.57</v>
      </c>
      <c r="L58" s="444"/>
      <c r="M58" s="445"/>
      <c r="N58" s="446">
        <f t="shared" si="3"/>
        <v>0</v>
      </c>
      <c r="O58" s="444"/>
      <c r="P58" s="445"/>
      <c r="Q58" s="446">
        <f t="shared" si="4"/>
        <v>0</v>
      </c>
      <c r="R58" s="1190">
        <f t="shared" si="25"/>
        <v>1</v>
      </c>
      <c r="S58" s="434">
        <f t="shared" si="26"/>
        <v>848.57</v>
      </c>
      <c r="T58" s="1191"/>
      <c r="U58" s="1191"/>
      <c r="V58" s="1191"/>
      <c r="W58" s="1191"/>
      <c r="X58" s="1191"/>
      <c r="Y58" s="1191"/>
      <c r="Z58" s="1191"/>
      <c r="AA58" s="434">
        <f t="shared" si="27"/>
        <v>27.77</v>
      </c>
      <c r="AB58" s="434">
        <f t="shared" si="60"/>
        <v>876.34</v>
      </c>
      <c r="AC58" s="434"/>
      <c r="AD58" s="434">
        <f>(VLOOKUP('Resumo Geral'!A58,VATOTAL,6,FALSE)*20-1)*R58</f>
        <v>279</v>
      </c>
      <c r="AE58" s="434">
        <f t="shared" si="62"/>
        <v>73.09</v>
      </c>
      <c r="AF58" s="434"/>
      <c r="AG58" s="434">
        <f t="shared" si="28"/>
        <v>3.12</v>
      </c>
      <c r="AH58" s="434">
        <f t="shared" si="63"/>
        <v>29.15</v>
      </c>
      <c r="AI58" s="434">
        <f t="shared" si="64"/>
        <v>0</v>
      </c>
      <c r="AJ58" s="434">
        <f t="shared" si="65"/>
        <v>0</v>
      </c>
      <c r="AK58" s="434">
        <v>0</v>
      </c>
      <c r="AL58" s="434">
        <f t="shared" si="29"/>
        <v>384.36</v>
      </c>
      <c r="AM58" s="434">
        <f>C58*'Uniforme Limpeza'!$Z$10+F58*'Uniforme Limpeza'!$Z$11+I58*'Uniforme Limpeza'!$Z$12+L58*'Uniforme Limpeza'!$Z$12+O58*'Uniforme Limpeza'!$Z$12</f>
        <v>39.76</v>
      </c>
      <c r="AN58" s="434">
        <f>I58*'Materiais de Consumo'!$F$33+L58*'Materiais de Consumo'!$F$34+O58*'Materiais de Consumo'!$F$35</f>
        <v>41.29</v>
      </c>
      <c r="AO58" s="434">
        <f>'Equipamentos  TOTAL'!$H$19*'Resumo Geral'!F58+'Resumo Geral'!I58*'Equipamentos  TOTAL'!$I$11+'Equipamentos  TOTAL'!$I$12*'Resumo Geral'!L58+'Resumo Geral'!O58*'Equipamentos  TOTAL'!$I$13</f>
        <v>5.87</v>
      </c>
      <c r="AP58" s="434">
        <f>(I58*'PRODUTOS DE LIMPEZA'!$I$36+L58*'PRODUTOS DE LIMPEZA'!$I$37+O58*'PRODUTOS DE LIMPEZA'!$I$38)</f>
        <v>180.25</v>
      </c>
      <c r="AQ58" s="434">
        <f t="shared" si="30"/>
        <v>267.17</v>
      </c>
      <c r="AR58" s="1191">
        <f t="shared" si="31"/>
        <v>175.27</v>
      </c>
      <c r="AS58" s="1191">
        <f t="shared" si="8"/>
        <v>13.15</v>
      </c>
      <c r="AT58" s="1192">
        <f t="shared" si="9"/>
        <v>8.76</v>
      </c>
      <c r="AU58" s="1191">
        <f t="shared" si="10"/>
        <v>1.75</v>
      </c>
      <c r="AV58" s="1192">
        <f t="shared" si="11"/>
        <v>21.91</v>
      </c>
      <c r="AW58" s="1191">
        <f t="shared" si="12"/>
        <v>70.11</v>
      </c>
      <c r="AX58" s="1192">
        <f t="shared" si="13"/>
        <v>26.29</v>
      </c>
      <c r="AY58" s="1191">
        <f t="shared" si="14"/>
        <v>5.26</v>
      </c>
      <c r="AZ58" s="1191">
        <f t="shared" si="15"/>
        <v>322.5</v>
      </c>
      <c r="BA58" s="434">
        <f t="shared" si="32"/>
        <v>73</v>
      </c>
      <c r="BB58" s="434">
        <f t="shared" si="33"/>
        <v>24.36</v>
      </c>
      <c r="BC58" s="434">
        <f t="shared" si="34"/>
        <v>35.840000000000003</v>
      </c>
      <c r="BD58" s="434">
        <f t="shared" si="35"/>
        <v>133.19999999999999</v>
      </c>
      <c r="BE58" s="434">
        <f t="shared" si="36"/>
        <v>1.1399999999999999</v>
      </c>
      <c r="BF58" s="434">
        <f t="shared" si="37"/>
        <v>0.44</v>
      </c>
      <c r="BG58" s="434">
        <f t="shared" si="66"/>
        <v>1.58</v>
      </c>
      <c r="BH58" s="434">
        <f t="shared" si="38"/>
        <v>6.57</v>
      </c>
      <c r="BI58" s="434">
        <f t="shared" si="39"/>
        <v>0.53</v>
      </c>
      <c r="BJ58" s="434">
        <f t="shared" si="40"/>
        <v>0.26</v>
      </c>
      <c r="BK58" s="434">
        <f t="shared" si="41"/>
        <v>3.07</v>
      </c>
      <c r="BL58" s="434">
        <f t="shared" si="42"/>
        <v>1.1399999999999999</v>
      </c>
      <c r="BM58" s="434">
        <f t="shared" si="43"/>
        <v>37.68</v>
      </c>
      <c r="BN58" s="434">
        <f t="shared" si="44"/>
        <v>1.49</v>
      </c>
      <c r="BO58" s="434">
        <f t="shared" si="45"/>
        <v>50.74</v>
      </c>
      <c r="BP58" s="434">
        <f t="shared" si="46"/>
        <v>73</v>
      </c>
      <c r="BQ58" s="434">
        <f t="shared" si="47"/>
        <v>12.18</v>
      </c>
      <c r="BR58" s="434">
        <f t="shared" si="48"/>
        <v>7.36</v>
      </c>
      <c r="BS58" s="434">
        <f t="shared" si="49"/>
        <v>2.89</v>
      </c>
      <c r="BT58" s="434">
        <f t="shared" si="50"/>
        <v>0</v>
      </c>
      <c r="BU58" s="434">
        <f t="shared" si="51"/>
        <v>35.14</v>
      </c>
      <c r="BV58" s="434">
        <f t="shared" si="52"/>
        <v>130.57</v>
      </c>
      <c r="BW58" s="434">
        <f t="shared" si="53"/>
        <v>638.59</v>
      </c>
      <c r="BX58" s="434">
        <f t="shared" si="67"/>
        <v>638.59</v>
      </c>
      <c r="BY58" s="434">
        <f t="shared" si="68"/>
        <v>2166.46</v>
      </c>
      <c r="BZ58" s="434">
        <f t="shared" si="54"/>
        <v>115.19</v>
      </c>
      <c r="CA58" s="1193">
        <f t="shared" si="69"/>
        <v>3</v>
      </c>
      <c r="CB58" s="1194">
        <f t="shared" si="20"/>
        <v>12.25</v>
      </c>
      <c r="CC58" s="1195">
        <f t="shared" si="21"/>
        <v>3.42</v>
      </c>
      <c r="CD58" s="1196">
        <f t="shared" si="55"/>
        <v>80.819999999999993</v>
      </c>
      <c r="CE58" s="1195">
        <f t="shared" si="22"/>
        <v>8.66</v>
      </c>
      <c r="CF58" s="1197">
        <f t="shared" si="70"/>
        <v>204.64</v>
      </c>
      <c r="CG58" s="1195">
        <f t="shared" si="24"/>
        <v>1.88</v>
      </c>
      <c r="CH58" s="434">
        <f t="shared" si="56"/>
        <v>44.43</v>
      </c>
      <c r="CI58" s="434">
        <f t="shared" si="57"/>
        <v>81.400000000000006</v>
      </c>
      <c r="CJ58" s="434">
        <f t="shared" si="58"/>
        <v>526.48</v>
      </c>
      <c r="CK58" s="1198">
        <f t="shared" si="59"/>
        <v>2692.94</v>
      </c>
      <c r="CL58" s="1199"/>
    </row>
    <row r="59" spans="1:90" ht="15" customHeight="1">
      <c r="A59" s="450" t="str">
        <f>CCT!D66</f>
        <v>Região de Divinopolis</v>
      </c>
      <c r="B59" s="443" t="str">
        <f>CCT!C66</f>
        <v>Luz</v>
      </c>
      <c r="C59" s="444"/>
      <c r="D59" s="445"/>
      <c r="E59" s="446">
        <f t="shared" si="0"/>
        <v>0</v>
      </c>
      <c r="F59" s="447"/>
      <c r="G59" s="446"/>
      <c r="H59" s="445">
        <f t="shared" si="1"/>
        <v>0</v>
      </c>
      <c r="I59" s="444"/>
      <c r="J59" s="445"/>
      <c r="K59" s="446">
        <f t="shared" si="2"/>
        <v>0</v>
      </c>
      <c r="L59" s="444"/>
      <c r="M59" s="445"/>
      <c r="N59" s="446">
        <f t="shared" si="3"/>
        <v>0</v>
      </c>
      <c r="O59" s="449">
        <f>CCT!N66</f>
        <v>1</v>
      </c>
      <c r="P59" s="445">
        <f>CCT!M66</f>
        <v>212.14</v>
      </c>
      <c r="Q59" s="157">
        <f t="shared" si="4"/>
        <v>212.14</v>
      </c>
      <c r="R59" s="309">
        <f t="shared" si="25"/>
        <v>1</v>
      </c>
      <c r="S59" s="151">
        <f t="shared" si="26"/>
        <v>212.14</v>
      </c>
      <c r="T59" s="158"/>
      <c r="U59" s="158"/>
      <c r="V59" s="158"/>
      <c r="W59" s="158"/>
      <c r="X59" s="158"/>
      <c r="Y59" s="158"/>
      <c r="Z59" s="158"/>
      <c r="AA59" s="434">
        <f t="shared" si="27"/>
        <v>6.94</v>
      </c>
      <c r="AB59" s="151">
        <f t="shared" si="60"/>
        <v>219.08</v>
      </c>
      <c r="AC59" s="151"/>
      <c r="AD59" s="151">
        <f>(VLOOKUP('Resumo Geral'!A59,VATOTAL,6,FALSE)*20-1)*R59</f>
        <v>279</v>
      </c>
      <c r="AE59" s="151">
        <f t="shared" si="62"/>
        <v>111.27</v>
      </c>
      <c r="AF59" s="151"/>
      <c r="AG59" s="151">
        <f t="shared" si="28"/>
        <v>3.12</v>
      </c>
      <c r="AH59" s="151">
        <f t="shared" si="63"/>
        <v>28.19</v>
      </c>
      <c r="AI59" s="151">
        <f t="shared" si="64"/>
        <v>0</v>
      </c>
      <c r="AJ59" s="151">
        <f t="shared" si="65"/>
        <v>0</v>
      </c>
      <c r="AK59" s="151">
        <v>0</v>
      </c>
      <c r="AL59" s="151">
        <f t="shared" si="29"/>
        <v>421.58</v>
      </c>
      <c r="AM59" s="151">
        <f>C59*'Uniforme Limpeza'!$Z$10+F59*'Uniforme Limpeza'!$Z$11+I59*'Uniforme Limpeza'!$Z$12+L59*'Uniforme Limpeza'!$Z$12+O59*'Uniforme Limpeza'!$Z$12</f>
        <v>39.76</v>
      </c>
      <c r="AN59" s="151">
        <f>I59*'Materiais de Consumo'!$F$33+L59*'Materiais de Consumo'!$F$34+O59*'Materiais de Consumo'!$F$35</f>
        <v>10.32</v>
      </c>
      <c r="AO59" s="151">
        <f>'Equipamentos  TOTAL'!$H$19*'Resumo Geral'!F59+'Resumo Geral'!I59*'Equipamentos  TOTAL'!$I$11+'Equipamentos  TOTAL'!$I$12*'Resumo Geral'!L59+'Resumo Geral'!O59*'Equipamentos  TOTAL'!$I$13</f>
        <v>1.47</v>
      </c>
      <c r="AP59" s="151">
        <f>(I59*'PRODUTOS DE LIMPEZA'!$I$36+L59*'PRODUTOS DE LIMPEZA'!$I$37+O59*'PRODUTOS DE LIMPEZA'!$I$38)</f>
        <v>45.06</v>
      </c>
      <c r="AQ59" s="151">
        <f t="shared" si="30"/>
        <v>96.61</v>
      </c>
      <c r="AR59" s="158">
        <f t="shared" si="31"/>
        <v>43.82</v>
      </c>
      <c r="AS59" s="158">
        <f t="shared" si="8"/>
        <v>3.29</v>
      </c>
      <c r="AT59" s="159">
        <f t="shared" si="9"/>
        <v>2.19</v>
      </c>
      <c r="AU59" s="158">
        <f t="shared" si="10"/>
        <v>0.44</v>
      </c>
      <c r="AV59" s="159">
        <f t="shared" si="11"/>
        <v>5.48</v>
      </c>
      <c r="AW59" s="158">
        <f t="shared" si="12"/>
        <v>17.53</v>
      </c>
      <c r="AX59" s="159">
        <f t="shared" si="13"/>
        <v>6.57</v>
      </c>
      <c r="AY59" s="158">
        <f t="shared" si="14"/>
        <v>1.31</v>
      </c>
      <c r="AZ59" s="158">
        <f t="shared" si="15"/>
        <v>80.63</v>
      </c>
      <c r="BA59" s="151">
        <f t="shared" si="32"/>
        <v>18.25</v>
      </c>
      <c r="BB59" s="151">
        <f t="shared" si="33"/>
        <v>6.09</v>
      </c>
      <c r="BC59" s="151">
        <f t="shared" si="34"/>
        <v>8.9600000000000009</v>
      </c>
      <c r="BD59" s="151">
        <f t="shared" si="35"/>
        <v>33.299999999999997</v>
      </c>
      <c r="BE59" s="151">
        <f t="shared" si="36"/>
        <v>0.28000000000000003</v>
      </c>
      <c r="BF59" s="151">
        <f t="shared" si="37"/>
        <v>0.11</v>
      </c>
      <c r="BG59" s="151">
        <f t="shared" si="66"/>
        <v>0.39</v>
      </c>
      <c r="BH59" s="151">
        <f t="shared" si="38"/>
        <v>1.64</v>
      </c>
      <c r="BI59" s="151">
        <f t="shared" si="39"/>
        <v>0.13</v>
      </c>
      <c r="BJ59" s="151">
        <f t="shared" si="40"/>
        <v>7.0000000000000007E-2</v>
      </c>
      <c r="BK59" s="151">
        <f t="shared" si="41"/>
        <v>0.77</v>
      </c>
      <c r="BL59" s="151">
        <f t="shared" si="42"/>
        <v>0.28000000000000003</v>
      </c>
      <c r="BM59" s="151">
        <f t="shared" si="43"/>
        <v>9.42</v>
      </c>
      <c r="BN59" s="151">
        <f t="shared" si="44"/>
        <v>0.37</v>
      </c>
      <c r="BO59" s="151">
        <f t="shared" si="45"/>
        <v>12.68</v>
      </c>
      <c r="BP59" s="151">
        <f t="shared" si="46"/>
        <v>18.25</v>
      </c>
      <c r="BQ59" s="151">
        <f t="shared" si="47"/>
        <v>3.05</v>
      </c>
      <c r="BR59" s="151">
        <f t="shared" si="48"/>
        <v>1.84</v>
      </c>
      <c r="BS59" s="151">
        <f t="shared" si="49"/>
        <v>0.72</v>
      </c>
      <c r="BT59" s="151">
        <f t="shared" si="50"/>
        <v>0</v>
      </c>
      <c r="BU59" s="151">
        <f t="shared" si="51"/>
        <v>8.7899999999999991</v>
      </c>
      <c r="BV59" s="151">
        <f t="shared" si="52"/>
        <v>32.65</v>
      </c>
      <c r="BW59" s="151">
        <f t="shared" si="53"/>
        <v>159.63999999999999</v>
      </c>
      <c r="BX59" s="151">
        <f t="shared" si="67"/>
        <v>159.65</v>
      </c>
      <c r="BY59" s="151">
        <f t="shared" si="68"/>
        <v>896.92</v>
      </c>
      <c r="BZ59" s="151">
        <f t="shared" si="54"/>
        <v>115.19</v>
      </c>
      <c r="CA59" s="153">
        <f t="shared" si="69"/>
        <v>3</v>
      </c>
      <c r="CB59" s="161">
        <f t="shared" si="20"/>
        <v>12.25</v>
      </c>
      <c r="CC59" s="162">
        <f t="shared" si="21"/>
        <v>3.42</v>
      </c>
      <c r="CD59" s="152">
        <f t="shared" si="55"/>
        <v>37.4</v>
      </c>
      <c r="CE59" s="162">
        <f t="shared" si="22"/>
        <v>8.66</v>
      </c>
      <c r="CF59" s="160">
        <f t="shared" si="70"/>
        <v>94.7</v>
      </c>
      <c r="CG59" s="162">
        <f t="shared" si="24"/>
        <v>1.88</v>
      </c>
      <c r="CH59" s="151">
        <f t="shared" si="56"/>
        <v>20.56</v>
      </c>
      <c r="CI59" s="151">
        <f t="shared" si="57"/>
        <v>81.400000000000006</v>
      </c>
      <c r="CJ59" s="151">
        <f t="shared" si="58"/>
        <v>349.25</v>
      </c>
      <c r="CK59" s="156">
        <f t="shared" si="59"/>
        <v>1246.17</v>
      </c>
    </row>
    <row r="60" spans="1:90" ht="15" customHeight="1">
      <c r="A60" s="450" t="str">
        <f>CCT!D67</f>
        <v>Região de São Lourenço</v>
      </c>
      <c r="B60" s="443" t="str">
        <f>CCT!C67</f>
        <v>Machado</v>
      </c>
      <c r="C60" s="444"/>
      <c r="D60" s="445"/>
      <c r="E60" s="446">
        <f t="shared" si="0"/>
        <v>0</v>
      </c>
      <c r="F60" s="447"/>
      <c r="G60" s="446"/>
      <c r="H60" s="445">
        <f t="shared" si="1"/>
        <v>0</v>
      </c>
      <c r="I60" s="444"/>
      <c r="J60" s="445"/>
      <c r="K60" s="446">
        <f t="shared" si="2"/>
        <v>0</v>
      </c>
      <c r="L60" s="449">
        <f>CCT!L67</f>
        <v>1</v>
      </c>
      <c r="M60" s="445">
        <f>CCT!K67</f>
        <v>424.28</v>
      </c>
      <c r="N60" s="446">
        <f t="shared" si="3"/>
        <v>424.28</v>
      </c>
      <c r="O60" s="444"/>
      <c r="P60" s="445"/>
      <c r="Q60" s="157">
        <f t="shared" si="4"/>
        <v>0</v>
      </c>
      <c r="R60" s="309">
        <f t="shared" si="25"/>
        <v>1</v>
      </c>
      <c r="S60" s="151">
        <f t="shared" si="26"/>
        <v>424.28</v>
      </c>
      <c r="T60" s="158"/>
      <c r="U60" s="158"/>
      <c r="V60" s="158"/>
      <c r="W60" s="158"/>
      <c r="X60" s="158"/>
      <c r="Y60" s="158"/>
      <c r="Z60" s="158"/>
      <c r="AA60" s="434">
        <f t="shared" si="27"/>
        <v>13.89</v>
      </c>
      <c r="AB60" s="151">
        <f t="shared" si="60"/>
        <v>438.17</v>
      </c>
      <c r="AC60" s="151"/>
      <c r="AD60" s="151">
        <f>(VLOOKUP('Resumo Geral'!A60,VATOTAL,6,FALSE)*20-1)*R60</f>
        <v>279</v>
      </c>
      <c r="AE60" s="151">
        <f t="shared" si="62"/>
        <v>98.54</v>
      </c>
      <c r="AF60" s="151"/>
      <c r="AG60" s="151">
        <f t="shared" si="28"/>
        <v>3.12</v>
      </c>
      <c r="AH60" s="151">
        <v>0</v>
      </c>
      <c r="AI60" s="151">
        <f t="shared" si="64"/>
        <v>0</v>
      </c>
      <c r="AJ60" s="151">
        <f t="shared" si="65"/>
        <v>0</v>
      </c>
      <c r="AK60" s="151">
        <v>0</v>
      </c>
      <c r="AL60" s="151">
        <f t="shared" si="29"/>
        <v>380.66</v>
      </c>
      <c r="AM60" s="151">
        <f>C60*'Uniforme Limpeza'!$Z$10+F60*'Uniforme Limpeza'!$Z$11+I60*'Uniforme Limpeza'!$Z$12+L60*'Uniforme Limpeza'!$Z$12+O60*'Uniforme Limpeza'!$Z$12</f>
        <v>39.76</v>
      </c>
      <c r="AN60" s="151">
        <f>I60*'Materiais de Consumo'!$F$33+L60*'Materiais de Consumo'!$F$34+O60*'Materiais de Consumo'!$F$35</f>
        <v>20.65</v>
      </c>
      <c r="AO60" s="151">
        <f>'Equipamentos  TOTAL'!$H$19*'Resumo Geral'!F60+'Resumo Geral'!I60*'Equipamentos  TOTAL'!$I$11+'Equipamentos  TOTAL'!$I$12*'Resumo Geral'!L60+'Resumo Geral'!O60*'Equipamentos  TOTAL'!$I$13</f>
        <v>2.94</v>
      </c>
      <c r="AP60" s="151">
        <f>(I60*'PRODUTOS DE LIMPEZA'!$I$36+L60*'PRODUTOS DE LIMPEZA'!$I$37+O60*'PRODUTOS DE LIMPEZA'!$I$38)</f>
        <v>90.13</v>
      </c>
      <c r="AQ60" s="151">
        <f t="shared" si="30"/>
        <v>153.47999999999999</v>
      </c>
      <c r="AR60" s="158">
        <f t="shared" si="31"/>
        <v>87.63</v>
      </c>
      <c r="AS60" s="158">
        <f t="shared" si="8"/>
        <v>6.57</v>
      </c>
      <c r="AT60" s="159">
        <f t="shared" si="9"/>
        <v>4.38</v>
      </c>
      <c r="AU60" s="158">
        <f t="shared" si="10"/>
        <v>0.88</v>
      </c>
      <c r="AV60" s="159">
        <f t="shared" si="11"/>
        <v>10.95</v>
      </c>
      <c r="AW60" s="158">
        <f t="shared" si="12"/>
        <v>35.049999999999997</v>
      </c>
      <c r="AX60" s="159">
        <f t="shared" si="13"/>
        <v>13.15</v>
      </c>
      <c r="AY60" s="158">
        <f t="shared" si="14"/>
        <v>2.63</v>
      </c>
      <c r="AZ60" s="158">
        <f t="shared" si="15"/>
        <v>161.24</v>
      </c>
      <c r="BA60" s="151">
        <f t="shared" si="32"/>
        <v>36.5</v>
      </c>
      <c r="BB60" s="151">
        <f t="shared" si="33"/>
        <v>12.18</v>
      </c>
      <c r="BC60" s="151">
        <f t="shared" si="34"/>
        <v>17.920000000000002</v>
      </c>
      <c r="BD60" s="151">
        <f t="shared" si="35"/>
        <v>66.599999999999994</v>
      </c>
      <c r="BE60" s="151">
        <f t="shared" si="36"/>
        <v>0.56999999999999995</v>
      </c>
      <c r="BF60" s="151">
        <f t="shared" si="37"/>
        <v>0.22</v>
      </c>
      <c r="BG60" s="151">
        <f t="shared" si="66"/>
        <v>0.79</v>
      </c>
      <c r="BH60" s="151">
        <f t="shared" si="38"/>
        <v>3.29</v>
      </c>
      <c r="BI60" s="151">
        <f t="shared" si="39"/>
        <v>0.26</v>
      </c>
      <c r="BJ60" s="151">
        <f t="shared" si="40"/>
        <v>0.13</v>
      </c>
      <c r="BK60" s="151">
        <f t="shared" si="41"/>
        <v>1.53</v>
      </c>
      <c r="BL60" s="151">
        <f t="shared" si="42"/>
        <v>0.56999999999999995</v>
      </c>
      <c r="BM60" s="151">
        <f t="shared" si="43"/>
        <v>18.84</v>
      </c>
      <c r="BN60" s="151">
        <f t="shared" si="44"/>
        <v>0.74</v>
      </c>
      <c r="BO60" s="151">
        <f t="shared" si="45"/>
        <v>25.36</v>
      </c>
      <c r="BP60" s="151">
        <f t="shared" si="46"/>
        <v>36.5</v>
      </c>
      <c r="BQ60" s="151">
        <f t="shared" si="47"/>
        <v>6.09</v>
      </c>
      <c r="BR60" s="151">
        <f t="shared" si="48"/>
        <v>3.68</v>
      </c>
      <c r="BS60" s="151">
        <f t="shared" si="49"/>
        <v>1.45</v>
      </c>
      <c r="BT60" s="151">
        <f t="shared" si="50"/>
        <v>0</v>
      </c>
      <c r="BU60" s="151">
        <f t="shared" si="51"/>
        <v>17.57</v>
      </c>
      <c r="BV60" s="151">
        <f t="shared" si="52"/>
        <v>65.290000000000006</v>
      </c>
      <c r="BW60" s="151">
        <f t="shared" si="53"/>
        <v>319.29000000000002</v>
      </c>
      <c r="BX60" s="151">
        <f t="shared" si="67"/>
        <v>319.27999999999997</v>
      </c>
      <c r="BY60" s="151">
        <f t="shared" si="68"/>
        <v>1291.5899999999999</v>
      </c>
      <c r="BZ60" s="151">
        <f t="shared" si="54"/>
        <v>115.19</v>
      </c>
      <c r="CA60" s="153">
        <f t="shared" si="69"/>
        <v>2</v>
      </c>
      <c r="CB60" s="161">
        <f t="shared" si="20"/>
        <v>11.25</v>
      </c>
      <c r="CC60" s="162">
        <f t="shared" si="21"/>
        <v>2.25</v>
      </c>
      <c r="CD60" s="152">
        <f t="shared" si="55"/>
        <v>33.479999999999997</v>
      </c>
      <c r="CE60" s="162">
        <f t="shared" si="22"/>
        <v>8.56</v>
      </c>
      <c r="CF60" s="160">
        <f t="shared" si="70"/>
        <v>127.39</v>
      </c>
      <c r="CG60" s="162">
        <f t="shared" si="24"/>
        <v>1.86</v>
      </c>
      <c r="CH60" s="151">
        <f t="shared" si="56"/>
        <v>27.68</v>
      </c>
      <c r="CI60" s="151">
        <f t="shared" si="57"/>
        <v>81.400000000000006</v>
      </c>
      <c r="CJ60" s="151">
        <f t="shared" si="58"/>
        <v>385.14</v>
      </c>
      <c r="CK60" s="156">
        <f t="shared" si="59"/>
        <v>1676.73</v>
      </c>
    </row>
    <row r="61" spans="1:90" ht="15" customHeight="1">
      <c r="A61" s="450" t="str">
        <f>CCT!D68</f>
        <v>Sethac Norte de Minas</v>
      </c>
      <c r="B61" s="443" t="str">
        <f>CCT!C68</f>
        <v>Manga</v>
      </c>
      <c r="C61" s="444"/>
      <c r="D61" s="445"/>
      <c r="E61" s="446">
        <f>C61*D61</f>
        <v>0</v>
      </c>
      <c r="F61" s="447"/>
      <c r="G61" s="446"/>
      <c r="H61" s="445">
        <f>F61*G61</f>
        <v>0</v>
      </c>
      <c r="I61" s="449">
        <f>CCT!J68</f>
        <v>1</v>
      </c>
      <c r="J61" s="445">
        <f>CCT!I68</f>
        <v>848.57</v>
      </c>
      <c r="K61" s="446">
        <f>I61*J61</f>
        <v>848.57</v>
      </c>
      <c r="L61" s="449"/>
      <c r="M61" s="445"/>
      <c r="N61" s="446">
        <f>L61*M61</f>
        <v>0</v>
      </c>
      <c r="O61" s="444"/>
      <c r="P61" s="445"/>
      <c r="Q61" s="157">
        <f>O61*P61</f>
        <v>0</v>
      </c>
      <c r="R61" s="309">
        <f t="shared" si="25"/>
        <v>1</v>
      </c>
      <c r="S61" s="151">
        <f t="shared" si="26"/>
        <v>848.57</v>
      </c>
      <c r="T61" s="158"/>
      <c r="U61" s="158"/>
      <c r="V61" s="158"/>
      <c r="W61" s="158"/>
      <c r="X61" s="158"/>
      <c r="Y61" s="158"/>
      <c r="Z61" s="158"/>
      <c r="AA61" s="434">
        <f t="shared" si="27"/>
        <v>27.77</v>
      </c>
      <c r="AB61" s="151">
        <f t="shared" si="60"/>
        <v>876.34</v>
      </c>
      <c r="AC61" s="151"/>
      <c r="AD61" s="151">
        <f>(VLOOKUP('Resumo Geral'!A61,VATOTAL,6,FALSE)*20-1)*R61</f>
        <v>279</v>
      </c>
      <c r="AE61" s="151">
        <f t="shared" si="62"/>
        <v>73.09</v>
      </c>
      <c r="AF61" s="151"/>
      <c r="AG61" s="151">
        <f t="shared" si="28"/>
        <v>3.12</v>
      </c>
      <c r="AH61" s="151">
        <f t="shared" si="63"/>
        <v>28.19</v>
      </c>
      <c r="AI61" s="151">
        <f t="shared" si="64"/>
        <v>0</v>
      </c>
      <c r="AJ61" s="151">
        <f t="shared" si="65"/>
        <v>0</v>
      </c>
      <c r="AK61" s="151">
        <v>0</v>
      </c>
      <c r="AL61" s="151">
        <f t="shared" si="29"/>
        <v>383.4</v>
      </c>
      <c r="AM61" s="151">
        <f>C61*'Uniforme Limpeza'!$Z$10+F61*'Uniforme Limpeza'!$Z$11+I61*'Uniforme Limpeza'!$Z$12+L61*'Uniforme Limpeza'!$Z$12+O61*'Uniforme Limpeza'!$Z$12</f>
        <v>39.76</v>
      </c>
      <c r="AN61" s="151">
        <f>I61*'Materiais de Consumo'!$F$33+L61*'Materiais de Consumo'!$F$34+O61*'Materiais de Consumo'!$F$35</f>
        <v>41.29</v>
      </c>
      <c r="AO61" s="151">
        <f>'Equipamentos  TOTAL'!$H$19*'Resumo Geral'!F61+'Resumo Geral'!I61*'Equipamentos  TOTAL'!$I$11+'Equipamentos  TOTAL'!$I$12*'Resumo Geral'!L61+'Resumo Geral'!O61*'Equipamentos  TOTAL'!$I$13</f>
        <v>5.87</v>
      </c>
      <c r="AP61" s="151">
        <f>(I61*'PRODUTOS DE LIMPEZA'!$I$36+L61*'PRODUTOS DE LIMPEZA'!$I$37+O61*'PRODUTOS DE LIMPEZA'!$I$38)</f>
        <v>180.25</v>
      </c>
      <c r="AQ61" s="151">
        <f t="shared" si="30"/>
        <v>267.17</v>
      </c>
      <c r="AR61" s="158">
        <f>AB61*$AR$2</f>
        <v>175.27</v>
      </c>
      <c r="AS61" s="158">
        <f>AB61*$AS$2</f>
        <v>13.15</v>
      </c>
      <c r="AT61" s="159">
        <f>AB61*$AT$2</f>
        <v>8.76</v>
      </c>
      <c r="AU61" s="158">
        <f>AB61*$AU$2</f>
        <v>1.75</v>
      </c>
      <c r="AV61" s="159">
        <f>AB61*$AV$2</f>
        <v>21.91</v>
      </c>
      <c r="AW61" s="158">
        <f>AB61*$AW$2</f>
        <v>70.11</v>
      </c>
      <c r="AX61" s="159">
        <f>AB61*$AX$2</f>
        <v>26.29</v>
      </c>
      <c r="AY61" s="158">
        <f>AB61*$AY$2</f>
        <v>5.26</v>
      </c>
      <c r="AZ61" s="158">
        <f>SUM(AR61:AY61)</f>
        <v>322.5</v>
      </c>
      <c r="BA61" s="151">
        <f t="shared" si="32"/>
        <v>73</v>
      </c>
      <c r="BB61" s="151">
        <f t="shared" si="33"/>
        <v>24.36</v>
      </c>
      <c r="BC61" s="151">
        <f t="shared" si="34"/>
        <v>35.840000000000003</v>
      </c>
      <c r="BD61" s="151">
        <f t="shared" si="35"/>
        <v>133.19999999999999</v>
      </c>
      <c r="BE61" s="151">
        <f t="shared" si="36"/>
        <v>1.1399999999999999</v>
      </c>
      <c r="BF61" s="151">
        <f t="shared" si="37"/>
        <v>0.44</v>
      </c>
      <c r="BG61" s="151">
        <f t="shared" si="66"/>
        <v>1.58</v>
      </c>
      <c r="BH61" s="151">
        <f t="shared" si="38"/>
        <v>6.57</v>
      </c>
      <c r="BI61" s="151">
        <f t="shared" si="39"/>
        <v>0.53</v>
      </c>
      <c r="BJ61" s="151">
        <f t="shared" si="40"/>
        <v>0.26</v>
      </c>
      <c r="BK61" s="151">
        <f t="shared" si="41"/>
        <v>3.07</v>
      </c>
      <c r="BL61" s="151">
        <f t="shared" si="42"/>
        <v>1.1399999999999999</v>
      </c>
      <c r="BM61" s="151">
        <f t="shared" si="43"/>
        <v>37.68</v>
      </c>
      <c r="BN61" s="151">
        <f t="shared" si="44"/>
        <v>1.49</v>
      </c>
      <c r="BO61" s="151">
        <f t="shared" si="45"/>
        <v>50.74</v>
      </c>
      <c r="BP61" s="151">
        <f t="shared" si="46"/>
        <v>73</v>
      </c>
      <c r="BQ61" s="151">
        <f t="shared" si="47"/>
        <v>12.18</v>
      </c>
      <c r="BR61" s="151">
        <f t="shared" si="48"/>
        <v>7.36</v>
      </c>
      <c r="BS61" s="151">
        <f t="shared" si="49"/>
        <v>2.89</v>
      </c>
      <c r="BT61" s="151">
        <f t="shared" si="50"/>
        <v>0</v>
      </c>
      <c r="BU61" s="151">
        <f t="shared" si="51"/>
        <v>35.14</v>
      </c>
      <c r="BV61" s="151">
        <f t="shared" si="52"/>
        <v>130.57</v>
      </c>
      <c r="BW61" s="151">
        <f t="shared" si="53"/>
        <v>638.59</v>
      </c>
      <c r="BX61" s="151">
        <f t="shared" si="67"/>
        <v>638.59</v>
      </c>
      <c r="BY61" s="151">
        <f t="shared" si="68"/>
        <v>2165.5</v>
      </c>
      <c r="BZ61" s="151">
        <f t="shared" si="54"/>
        <v>115.19</v>
      </c>
      <c r="CA61" s="153">
        <f t="shared" si="69"/>
        <v>3</v>
      </c>
      <c r="CB61" s="161">
        <f>CA61+7.6+1.65</f>
        <v>12.25</v>
      </c>
      <c r="CC61" s="162">
        <f>((100/((100-CB61)%)-100)*CA61)/CB61</f>
        <v>3.42</v>
      </c>
      <c r="CD61" s="152">
        <f t="shared" si="55"/>
        <v>80.78</v>
      </c>
      <c r="CE61" s="162">
        <f>((100/((100-CB61)%)-100)*$CF$2)/CB61</f>
        <v>8.66</v>
      </c>
      <c r="CF61" s="160">
        <f t="shared" si="70"/>
        <v>204.56</v>
      </c>
      <c r="CG61" s="162">
        <f>((100/((100-CB61)%)-100)*$CH$2)/CB61</f>
        <v>1.88</v>
      </c>
      <c r="CH61" s="151">
        <f t="shared" si="56"/>
        <v>44.41</v>
      </c>
      <c r="CI61" s="151">
        <f t="shared" si="57"/>
        <v>81.400000000000006</v>
      </c>
      <c r="CJ61" s="151">
        <f t="shared" si="58"/>
        <v>526.34</v>
      </c>
      <c r="CK61" s="156">
        <f t="shared" si="59"/>
        <v>2691.84</v>
      </c>
    </row>
    <row r="62" spans="1:90" ht="15" customHeight="1">
      <c r="A62" s="450" t="str">
        <f>CCT!D69</f>
        <v>Região de Divinopolis</v>
      </c>
      <c r="B62" s="443" t="str">
        <f>CCT!C69</f>
        <v>Martinho Campos</v>
      </c>
      <c r="C62" s="444"/>
      <c r="D62" s="445"/>
      <c r="E62" s="446">
        <f t="shared" si="0"/>
        <v>0</v>
      </c>
      <c r="F62" s="447"/>
      <c r="G62" s="446"/>
      <c r="H62" s="445">
        <f t="shared" si="1"/>
        <v>0</v>
      </c>
      <c r="I62" s="444"/>
      <c r="J62" s="445"/>
      <c r="K62" s="446">
        <f t="shared" si="2"/>
        <v>0</v>
      </c>
      <c r="L62" s="444"/>
      <c r="M62" s="445"/>
      <c r="N62" s="446">
        <f t="shared" si="3"/>
        <v>0</v>
      </c>
      <c r="O62" s="449">
        <f>CCT!N69</f>
        <v>1</v>
      </c>
      <c r="P62" s="445">
        <f>CCT!M69</f>
        <v>212.14</v>
      </c>
      <c r="Q62" s="157">
        <f t="shared" si="4"/>
        <v>212.14</v>
      </c>
      <c r="R62" s="309">
        <f t="shared" si="25"/>
        <v>1</v>
      </c>
      <c r="S62" s="151">
        <f t="shared" si="26"/>
        <v>212.14</v>
      </c>
      <c r="T62" s="158"/>
      <c r="U62" s="158"/>
      <c r="V62" s="158"/>
      <c r="W62" s="158"/>
      <c r="X62" s="158"/>
      <c r="Y62" s="158"/>
      <c r="Z62" s="158"/>
      <c r="AA62" s="434">
        <f t="shared" si="27"/>
        <v>6.94</v>
      </c>
      <c r="AB62" s="151">
        <f t="shared" si="60"/>
        <v>219.08</v>
      </c>
      <c r="AC62" s="151"/>
      <c r="AD62" s="151">
        <f>(VLOOKUP('Resumo Geral'!A62,VATOTAL,6,FALSE)*20-1)*R62</f>
        <v>279</v>
      </c>
      <c r="AE62" s="151">
        <f t="shared" si="62"/>
        <v>111.27</v>
      </c>
      <c r="AF62" s="151"/>
      <c r="AG62" s="151">
        <f t="shared" si="28"/>
        <v>3.12</v>
      </c>
      <c r="AH62" s="151">
        <f t="shared" si="63"/>
        <v>28.19</v>
      </c>
      <c r="AI62" s="151">
        <f t="shared" si="64"/>
        <v>0</v>
      </c>
      <c r="AJ62" s="151">
        <f t="shared" si="65"/>
        <v>0</v>
      </c>
      <c r="AK62" s="151">
        <v>0</v>
      </c>
      <c r="AL62" s="151">
        <f t="shared" si="29"/>
        <v>421.58</v>
      </c>
      <c r="AM62" s="151">
        <f>C62*'Uniforme Limpeza'!$Z$10+F62*'Uniforme Limpeza'!$Z$11+I62*'Uniforme Limpeza'!$Z$12+L62*'Uniforme Limpeza'!$Z$12+O62*'Uniforme Limpeza'!$Z$12</f>
        <v>39.76</v>
      </c>
      <c r="AN62" s="151">
        <f>I62*'Materiais de Consumo'!$F$33+L62*'Materiais de Consumo'!$F$34+O62*'Materiais de Consumo'!$F$35</f>
        <v>10.32</v>
      </c>
      <c r="AO62" s="151">
        <f>'Equipamentos  TOTAL'!$H$19*'Resumo Geral'!F62+'Resumo Geral'!I62*'Equipamentos  TOTAL'!$I$11+'Equipamentos  TOTAL'!$I$12*'Resumo Geral'!L62+'Resumo Geral'!O62*'Equipamentos  TOTAL'!$I$13</f>
        <v>1.47</v>
      </c>
      <c r="AP62" s="151">
        <f>(I62*'PRODUTOS DE LIMPEZA'!$I$36+L62*'PRODUTOS DE LIMPEZA'!$I$37+O62*'PRODUTOS DE LIMPEZA'!$I$38)</f>
        <v>45.06</v>
      </c>
      <c r="AQ62" s="151">
        <f t="shared" si="30"/>
        <v>96.61</v>
      </c>
      <c r="AR62" s="158">
        <f t="shared" si="31"/>
        <v>43.82</v>
      </c>
      <c r="AS62" s="158">
        <f t="shared" si="8"/>
        <v>3.29</v>
      </c>
      <c r="AT62" s="159">
        <f t="shared" si="9"/>
        <v>2.19</v>
      </c>
      <c r="AU62" s="158">
        <f t="shared" si="10"/>
        <v>0.44</v>
      </c>
      <c r="AV62" s="159">
        <f t="shared" si="11"/>
        <v>5.48</v>
      </c>
      <c r="AW62" s="158">
        <f t="shared" si="12"/>
        <v>17.53</v>
      </c>
      <c r="AX62" s="159">
        <f t="shared" si="13"/>
        <v>6.57</v>
      </c>
      <c r="AY62" s="158">
        <f t="shared" si="14"/>
        <v>1.31</v>
      </c>
      <c r="AZ62" s="158">
        <f t="shared" si="15"/>
        <v>80.63</v>
      </c>
      <c r="BA62" s="151">
        <f t="shared" si="32"/>
        <v>18.25</v>
      </c>
      <c r="BB62" s="151">
        <f t="shared" si="33"/>
        <v>6.09</v>
      </c>
      <c r="BC62" s="151">
        <f t="shared" si="34"/>
        <v>8.9600000000000009</v>
      </c>
      <c r="BD62" s="151">
        <f t="shared" si="35"/>
        <v>33.299999999999997</v>
      </c>
      <c r="BE62" s="151">
        <f t="shared" si="36"/>
        <v>0.28000000000000003</v>
      </c>
      <c r="BF62" s="151">
        <f t="shared" si="37"/>
        <v>0.11</v>
      </c>
      <c r="BG62" s="151">
        <f t="shared" si="66"/>
        <v>0.39</v>
      </c>
      <c r="BH62" s="151">
        <f t="shared" si="38"/>
        <v>1.64</v>
      </c>
      <c r="BI62" s="151">
        <f t="shared" si="39"/>
        <v>0.13</v>
      </c>
      <c r="BJ62" s="151">
        <f t="shared" si="40"/>
        <v>7.0000000000000007E-2</v>
      </c>
      <c r="BK62" s="151">
        <f t="shared" si="41"/>
        <v>0.77</v>
      </c>
      <c r="BL62" s="151">
        <f t="shared" si="42"/>
        <v>0.28000000000000003</v>
      </c>
      <c r="BM62" s="151">
        <f t="shared" si="43"/>
        <v>9.42</v>
      </c>
      <c r="BN62" s="151">
        <f t="shared" si="44"/>
        <v>0.37</v>
      </c>
      <c r="BO62" s="151">
        <f t="shared" si="45"/>
        <v>12.68</v>
      </c>
      <c r="BP62" s="151">
        <f t="shared" si="46"/>
        <v>18.25</v>
      </c>
      <c r="BQ62" s="151">
        <f t="shared" si="47"/>
        <v>3.05</v>
      </c>
      <c r="BR62" s="151">
        <f t="shared" si="48"/>
        <v>1.84</v>
      </c>
      <c r="BS62" s="151">
        <f t="shared" si="49"/>
        <v>0.72</v>
      </c>
      <c r="BT62" s="151">
        <f t="shared" si="50"/>
        <v>0</v>
      </c>
      <c r="BU62" s="151">
        <f t="shared" si="51"/>
        <v>8.7899999999999991</v>
      </c>
      <c r="BV62" s="151">
        <f t="shared" si="52"/>
        <v>32.65</v>
      </c>
      <c r="BW62" s="151">
        <f t="shared" si="53"/>
        <v>159.63999999999999</v>
      </c>
      <c r="BX62" s="151">
        <f t="shared" si="67"/>
        <v>159.65</v>
      </c>
      <c r="BY62" s="151">
        <f t="shared" si="68"/>
        <v>896.92</v>
      </c>
      <c r="BZ62" s="151">
        <f t="shared" si="54"/>
        <v>115.19</v>
      </c>
      <c r="CA62" s="153">
        <f t="shared" si="69"/>
        <v>5</v>
      </c>
      <c r="CB62" s="161">
        <f t="shared" si="20"/>
        <v>14.25</v>
      </c>
      <c r="CC62" s="162">
        <f t="shared" si="21"/>
        <v>5.83</v>
      </c>
      <c r="CD62" s="152">
        <f t="shared" si="55"/>
        <v>63.75</v>
      </c>
      <c r="CE62" s="162">
        <f t="shared" si="22"/>
        <v>8.86</v>
      </c>
      <c r="CF62" s="160">
        <f t="shared" si="70"/>
        <v>96.88</v>
      </c>
      <c r="CG62" s="162">
        <f t="shared" si="24"/>
        <v>1.92</v>
      </c>
      <c r="CH62" s="151">
        <f t="shared" si="56"/>
        <v>21</v>
      </c>
      <c r="CI62" s="151">
        <f t="shared" si="57"/>
        <v>81.400000000000006</v>
      </c>
      <c r="CJ62" s="151">
        <f t="shared" si="58"/>
        <v>378.22</v>
      </c>
      <c r="CK62" s="156">
        <f t="shared" si="59"/>
        <v>1275.1400000000001</v>
      </c>
    </row>
    <row r="63" spans="1:90" ht="15" customHeight="1">
      <c r="A63" s="450" t="str">
        <f>CCT!D70</f>
        <v>Sind - Asseio</v>
      </c>
      <c r="B63" s="443" t="str">
        <f>CCT!C70</f>
        <v>Mateus Leme</v>
      </c>
      <c r="C63" s="444"/>
      <c r="D63" s="445"/>
      <c r="E63" s="446">
        <f t="shared" si="0"/>
        <v>0</v>
      </c>
      <c r="F63" s="447"/>
      <c r="G63" s="446"/>
      <c r="H63" s="445">
        <f t="shared" si="1"/>
        <v>0</v>
      </c>
      <c r="I63" s="449">
        <f>CCT!J70</f>
        <v>1</v>
      </c>
      <c r="J63" s="445">
        <f>CCT!I70</f>
        <v>876.66</v>
      </c>
      <c r="K63" s="446">
        <f t="shared" si="2"/>
        <v>876.66</v>
      </c>
      <c r="L63" s="444"/>
      <c r="M63" s="445"/>
      <c r="N63" s="446">
        <f t="shared" si="3"/>
        <v>0</v>
      </c>
      <c r="O63" s="444"/>
      <c r="P63" s="445"/>
      <c r="Q63" s="157">
        <f t="shared" si="4"/>
        <v>0</v>
      </c>
      <c r="R63" s="309">
        <f t="shared" si="25"/>
        <v>1</v>
      </c>
      <c r="S63" s="151">
        <f t="shared" si="26"/>
        <v>876.66</v>
      </c>
      <c r="T63" s="158"/>
      <c r="U63" s="158"/>
      <c r="V63" s="158"/>
      <c r="W63" s="158"/>
      <c r="X63" s="158"/>
      <c r="Y63" s="158"/>
      <c r="Z63" s="158"/>
      <c r="AA63" s="434">
        <f t="shared" si="27"/>
        <v>28.69</v>
      </c>
      <c r="AB63" s="151">
        <f t="shared" si="60"/>
        <v>905.35</v>
      </c>
      <c r="AC63" s="151"/>
      <c r="AD63" s="151">
        <f>(VLOOKUP('Resumo Geral'!A63,VATOTAL,6,FALSE)*20-1)*R63</f>
        <v>279</v>
      </c>
      <c r="AE63" s="151">
        <f t="shared" si="62"/>
        <v>71.400000000000006</v>
      </c>
      <c r="AF63" s="151"/>
      <c r="AG63" s="151">
        <f t="shared" si="28"/>
        <v>3.12</v>
      </c>
      <c r="AH63" s="151">
        <f t="shared" si="63"/>
        <v>0</v>
      </c>
      <c r="AI63" s="151">
        <f t="shared" si="64"/>
        <v>8.43</v>
      </c>
      <c r="AJ63" s="151">
        <f t="shared" si="65"/>
        <v>41.03</v>
      </c>
      <c r="AK63" s="151">
        <v>0</v>
      </c>
      <c r="AL63" s="151">
        <f t="shared" si="29"/>
        <v>402.98</v>
      </c>
      <c r="AM63" s="151">
        <f>C63*'Uniforme Limpeza'!$Z$10+F63*'Uniforme Limpeza'!$Z$11+I63*'Uniforme Limpeza'!$Z$12+L63*'Uniforme Limpeza'!$Z$12+O63*'Uniforme Limpeza'!$Z$12</f>
        <v>39.76</v>
      </c>
      <c r="AN63" s="151">
        <f>I63*'Materiais de Consumo'!$F$33+L63*'Materiais de Consumo'!$F$34+O63*'Materiais de Consumo'!$F$35</f>
        <v>41.29</v>
      </c>
      <c r="AO63" s="151">
        <f>'Equipamentos  TOTAL'!$H$19*'Resumo Geral'!F63+'Resumo Geral'!I63*'Equipamentos  TOTAL'!$I$11+'Equipamentos  TOTAL'!$I$12*'Resumo Geral'!L63+'Resumo Geral'!O63*'Equipamentos  TOTAL'!$I$13</f>
        <v>5.87</v>
      </c>
      <c r="AP63" s="151">
        <f>(I63*'PRODUTOS DE LIMPEZA'!$I$36+L63*'PRODUTOS DE LIMPEZA'!$I$37+O63*'PRODUTOS DE LIMPEZA'!$I$38)</f>
        <v>180.25</v>
      </c>
      <c r="AQ63" s="151">
        <f t="shared" si="30"/>
        <v>267.17</v>
      </c>
      <c r="AR63" s="158">
        <f t="shared" si="31"/>
        <v>181.07</v>
      </c>
      <c r="AS63" s="158">
        <f t="shared" si="8"/>
        <v>13.58</v>
      </c>
      <c r="AT63" s="159">
        <f t="shared" si="9"/>
        <v>9.0500000000000007</v>
      </c>
      <c r="AU63" s="158">
        <f t="shared" si="10"/>
        <v>1.81</v>
      </c>
      <c r="AV63" s="159">
        <f t="shared" si="11"/>
        <v>22.63</v>
      </c>
      <c r="AW63" s="158">
        <f t="shared" si="12"/>
        <v>72.430000000000007</v>
      </c>
      <c r="AX63" s="159">
        <f t="shared" si="13"/>
        <v>27.16</v>
      </c>
      <c r="AY63" s="158">
        <f t="shared" si="14"/>
        <v>5.43</v>
      </c>
      <c r="AZ63" s="158">
        <f t="shared" si="15"/>
        <v>333.16</v>
      </c>
      <c r="BA63" s="151">
        <f t="shared" si="32"/>
        <v>75.42</v>
      </c>
      <c r="BB63" s="151">
        <f t="shared" si="33"/>
        <v>25.17</v>
      </c>
      <c r="BC63" s="151">
        <f t="shared" si="34"/>
        <v>37.03</v>
      </c>
      <c r="BD63" s="151">
        <f t="shared" si="35"/>
        <v>137.62</v>
      </c>
      <c r="BE63" s="151">
        <f t="shared" si="36"/>
        <v>1.18</v>
      </c>
      <c r="BF63" s="151">
        <f t="shared" si="37"/>
        <v>0.45</v>
      </c>
      <c r="BG63" s="151">
        <f t="shared" si="66"/>
        <v>1.63</v>
      </c>
      <c r="BH63" s="151">
        <f t="shared" si="38"/>
        <v>6.79</v>
      </c>
      <c r="BI63" s="151">
        <f t="shared" si="39"/>
        <v>0.54</v>
      </c>
      <c r="BJ63" s="151">
        <f t="shared" si="40"/>
        <v>0.27</v>
      </c>
      <c r="BK63" s="151">
        <f t="shared" si="41"/>
        <v>3.17</v>
      </c>
      <c r="BL63" s="151">
        <f t="shared" si="42"/>
        <v>1.18</v>
      </c>
      <c r="BM63" s="151">
        <f t="shared" si="43"/>
        <v>38.93</v>
      </c>
      <c r="BN63" s="151">
        <f t="shared" si="44"/>
        <v>1.54</v>
      </c>
      <c r="BO63" s="151">
        <f t="shared" si="45"/>
        <v>52.42</v>
      </c>
      <c r="BP63" s="151">
        <f t="shared" si="46"/>
        <v>75.42</v>
      </c>
      <c r="BQ63" s="151">
        <f t="shared" si="47"/>
        <v>12.58</v>
      </c>
      <c r="BR63" s="151">
        <f t="shared" si="48"/>
        <v>7.6</v>
      </c>
      <c r="BS63" s="151">
        <f t="shared" si="49"/>
        <v>2.99</v>
      </c>
      <c r="BT63" s="151">
        <f t="shared" si="50"/>
        <v>0</v>
      </c>
      <c r="BU63" s="151">
        <f t="shared" si="51"/>
        <v>36.299999999999997</v>
      </c>
      <c r="BV63" s="151">
        <f t="shared" si="52"/>
        <v>134.88999999999999</v>
      </c>
      <c r="BW63" s="151">
        <f t="shared" si="53"/>
        <v>659.73</v>
      </c>
      <c r="BX63" s="151">
        <f t="shared" si="67"/>
        <v>659.72</v>
      </c>
      <c r="BY63" s="151">
        <f t="shared" si="68"/>
        <v>2235.2199999999998</v>
      </c>
      <c r="BZ63" s="151">
        <f t="shared" si="54"/>
        <v>115.19</v>
      </c>
      <c r="CA63" s="153">
        <f t="shared" si="69"/>
        <v>2</v>
      </c>
      <c r="CB63" s="161">
        <f t="shared" si="20"/>
        <v>11.25</v>
      </c>
      <c r="CC63" s="162">
        <f t="shared" si="21"/>
        <v>2.25</v>
      </c>
      <c r="CD63" s="152">
        <f t="shared" si="55"/>
        <v>54.72</v>
      </c>
      <c r="CE63" s="162">
        <f t="shared" si="22"/>
        <v>8.56</v>
      </c>
      <c r="CF63" s="160">
        <f t="shared" si="70"/>
        <v>208.16</v>
      </c>
      <c r="CG63" s="162">
        <f t="shared" si="24"/>
        <v>1.86</v>
      </c>
      <c r="CH63" s="151">
        <f t="shared" si="56"/>
        <v>45.23</v>
      </c>
      <c r="CI63" s="151">
        <f t="shared" si="57"/>
        <v>81.400000000000006</v>
      </c>
      <c r="CJ63" s="151">
        <f t="shared" si="58"/>
        <v>504.7</v>
      </c>
      <c r="CK63" s="156">
        <f t="shared" si="59"/>
        <v>2739.92</v>
      </c>
    </row>
    <row r="64" spans="1:90" ht="15" customHeight="1">
      <c r="A64" s="450" t="str">
        <f>CCT!D71</f>
        <v>Fethemg Interior</v>
      </c>
      <c r="B64" s="443" t="str">
        <f>CCT!C71</f>
        <v>Minas Novas</v>
      </c>
      <c r="C64" s="444"/>
      <c r="D64" s="445"/>
      <c r="E64" s="446">
        <f t="shared" si="0"/>
        <v>0</v>
      </c>
      <c r="F64" s="447"/>
      <c r="G64" s="446"/>
      <c r="H64" s="445">
        <f t="shared" si="1"/>
        <v>0</v>
      </c>
      <c r="I64" s="444"/>
      <c r="J64" s="445"/>
      <c r="K64" s="446">
        <f t="shared" si="2"/>
        <v>0</v>
      </c>
      <c r="L64" s="449"/>
      <c r="M64" s="445"/>
      <c r="N64" s="446">
        <f t="shared" si="3"/>
        <v>0</v>
      </c>
      <c r="O64" s="449">
        <f>CCT!N71</f>
        <v>1</v>
      </c>
      <c r="P64" s="445">
        <f>CCT!M71</f>
        <v>212.14</v>
      </c>
      <c r="Q64" s="157">
        <f t="shared" si="4"/>
        <v>212.14</v>
      </c>
      <c r="R64" s="309">
        <f t="shared" si="25"/>
        <v>1</v>
      </c>
      <c r="S64" s="151">
        <f t="shared" si="26"/>
        <v>212.14</v>
      </c>
      <c r="T64" s="158"/>
      <c r="U64" s="158"/>
      <c r="V64" s="158"/>
      <c r="W64" s="158"/>
      <c r="X64" s="158"/>
      <c r="Y64" s="158"/>
      <c r="Z64" s="158"/>
      <c r="AA64" s="434">
        <f t="shared" si="27"/>
        <v>6.94</v>
      </c>
      <c r="AB64" s="151">
        <f t="shared" si="60"/>
        <v>219.08</v>
      </c>
      <c r="AC64" s="151"/>
      <c r="AD64" s="151">
        <f>(VLOOKUP('Resumo Geral'!A64,VATOTAL,6,FALSE)*20-1)*R64</f>
        <v>279</v>
      </c>
      <c r="AE64" s="151">
        <f t="shared" si="62"/>
        <v>111.27</v>
      </c>
      <c r="AF64" s="151"/>
      <c r="AG64" s="151">
        <f>$AG$2*R64</f>
        <v>3.12</v>
      </c>
      <c r="AH64" s="151">
        <f t="shared" si="63"/>
        <v>0</v>
      </c>
      <c r="AI64" s="151">
        <f t="shared" si="64"/>
        <v>8.43</v>
      </c>
      <c r="AJ64" s="151">
        <f t="shared" si="65"/>
        <v>0</v>
      </c>
      <c r="AK64" s="151">
        <v>0</v>
      </c>
      <c r="AL64" s="151">
        <f t="shared" si="29"/>
        <v>401.82</v>
      </c>
      <c r="AM64" s="151">
        <f>C64*'Uniforme Limpeza'!$Z$10+F64*'Uniforme Limpeza'!$Z$11+I64*'Uniforme Limpeza'!$Z$12+L64*'Uniforme Limpeza'!$Z$12+O64*'Uniforme Limpeza'!$Z$12</f>
        <v>39.76</v>
      </c>
      <c r="AN64" s="151">
        <f>I64*'Materiais de Consumo'!$F$33+L64*'Materiais de Consumo'!$F$34+O64*'Materiais de Consumo'!$F$35</f>
        <v>10.32</v>
      </c>
      <c r="AO64" s="151">
        <f>'Equipamentos  TOTAL'!$H$19*'Resumo Geral'!F64+'Resumo Geral'!I64*'Equipamentos  TOTAL'!$I$11+'Equipamentos  TOTAL'!$I$12*'Resumo Geral'!L64+'Resumo Geral'!O64*'Equipamentos  TOTAL'!$I$13</f>
        <v>1.47</v>
      </c>
      <c r="AP64" s="151">
        <f>(I64*'PRODUTOS DE LIMPEZA'!$I$36+L64*'PRODUTOS DE LIMPEZA'!$I$37+O64*'PRODUTOS DE LIMPEZA'!$I$38)</f>
        <v>45.06</v>
      </c>
      <c r="AQ64" s="151">
        <f t="shared" si="30"/>
        <v>96.61</v>
      </c>
      <c r="AR64" s="158">
        <f t="shared" si="31"/>
        <v>43.82</v>
      </c>
      <c r="AS64" s="158">
        <f t="shared" si="8"/>
        <v>3.29</v>
      </c>
      <c r="AT64" s="159">
        <f t="shared" si="9"/>
        <v>2.19</v>
      </c>
      <c r="AU64" s="158">
        <f t="shared" si="10"/>
        <v>0.44</v>
      </c>
      <c r="AV64" s="159">
        <f t="shared" si="11"/>
        <v>5.48</v>
      </c>
      <c r="AW64" s="158">
        <f t="shared" si="12"/>
        <v>17.53</v>
      </c>
      <c r="AX64" s="159">
        <f t="shared" si="13"/>
        <v>6.57</v>
      </c>
      <c r="AY64" s="158">
        <f t="shared" si="14"/>
        <v>1.31</v>
      </c>
      <c r="AZ64" s="158">
        <f t="shared" si="15"/>
        <v>80.63</v>
      </c>
      <c r="BA64" s="151">
        <f t="shared" si="32"/>
        <v>18.25</v>
      </c>
      <c r="BB64" s="151">
        <f t="shared" si="33"/>
        <v>6.09</v>
      </c>
      <c r="BC64" s="151">
        <f t="shared" si="34"/>
        <v>8.9600000000000009</v>
      </c>
      <c r="BD64" s="151">
        <f t="shared" si="35"/>
        <v>33.299999999999997</v>
      </c>
      <c r="BE64" s="151">
        <f t="shared" si="36"/>
        <v>0.28000000000000003</v>
      </c>
      <c r="BF64" s="151">
        <f t="shared" si="37"/>
        <v>0.11</v>
      </c>
      <c r="BG64" s="151">
        <f t="shared" si="66"/>
        <v>0.39</v>
      </c>
      <c r="BH64" s="151">
        <f t="shared" si="38"/>
        <v>1.64</v>
      </c>
      <c r="BI64" s="151">
        <f t="shared" si="39"/>
        <v>0.13</v>
      </c>
      <c r="BJ64" s="151">
        <f t="shared" si="40"/>
        <v>7.0000000000000007E-2</v>
      </c>
      <c r="BK64" s="151">
        <f t="shared" si="41"/>
        <v>0.77</v>
      </c>
      <c r="BL64" s="151">
        <f t="shared" si="42"/>
        <v>0.28000000000000003</v>
      </c>
      <c r="BM64" s="151">
        <f t="shared" si="43"/>
        <v>9.42</v>
      </c>
      <c r="BN64" s="151">
        <f t="shared" si="44"/>
        <v>0.37</v>
      </c>
      <c r="BO64" s="151">
        <f t="shared" si="45"/>
        <v>12.68</v>
      </c>
      <c r="BP64" s="151">
        <f t="shared" si="46"/>
        <v>18.25</v>
      </c>
      <c r="BQ64" s="151">
        <f t="shared" si="47"/>
        <v>3.05</v>
      </c>
      <c r="BR64" s="151">
        <f t="shared" si="48"/>
        <v>1.84</v>
      </c>
      <c r="BS64" s="151">
        <f t="shared" si="49"/>
        <v>0.72</v>
      </c>
      <c r="BT64" s="151">
        <f t="shared" si="50"/>
        <v>0</v>
      </c>
      <c r="BU64" s="151">
        <f t="shared" si="51"/>
        <v>8.7899999999999991</v>
      </c>
      <c r="BV64" s="151">
        <f t="shared" si="52"/>
        <v>32.65</v>
      </c>
      <c r="BW64" s="151">
        <f t="shared" si="53"/>
        <v>159.63999999999999</v>
      </c>
      <c r="BX64" s="151">
        <f t="shared" si="67"/>
        <v>159.65</v>
      </c>
      <c r="BY64" s="151">
        <f t="shared" si="68"/>
        <v>877.16</v>
      </c>
      <c r="BZ64" s="151">
        <f t="shared" si="54"/>
        <v>115.19</v>
      </c>
      <c r="CA64" s="153">
        <f t="shared" si="69"/>
        <v>3</v>
      </c>
      <c r="CB64" s="161">
        <f t="shared" si="20"/>
        <v>12.25</v>
      </c>
      <c r="CC64" s="162">
        <f t="shared" si="21"/>
        <v>3.42</v>
      </c>
      <c r="CD64" s="152">
        <f t="shared" si="55"/>
        <v>36.72</v>
      </c>
      <c r="CE64" s="162">
        <f t="shared" si="22"/>
        <v>8.66</v>
      </c>
      <c r="CF64" s="160">
        <f t="shared" si="70"/>
        <v>92.99</v>
      </c>
      <c r="CG64" s="162">
        <f t="shared" si="24"/>
        <v>1.88</v>
      </c>
      <c r="CH64" s="151">
        <f t="shared" si="56"/>
        <v>20.190000000000001</v>
      </c>
      <c r="CI64" s="151">
        <f t="shared" si="57"/>
        <v>81.400000000000006</v>
      </c>
      <c r="CJ64" s="151">
        <f t="shared" si="58"/>
        <v>346.49</v>
      </c>
      <c r="CK64" s="156">
        <f t="shared" si="59"/>
        <v>1223.6500000000001</v>
      </c>
    </row>
    <row r="65" spans="1:89" ht="15" customHeight="1">
      <c r="A65" s="450" t="str">
        <f>CCT!D72</f>
        <v>Região de Juiz de Fora</v>
      </c>
      <c r="B65" s="443" t="str">
        <f>CCT!C72</f>
        <v>Miradouro</v>
      </c>
      <c r="C65" s="444"/>
      <c r="D65" s="445"/>
      <c r="E65" s="446">
        <f t="shared" si="0"/>
        <v>0</v>
      </c>
      <c r="F65" s="447"/>
      <c r="G65" s="446"/>
      <c r="H65" s="445">
        <f t="shared" si="1"/>
        <v>0</v>
      </c>
      <c r="I65" s="444"/>
      <c r="J65" s="445"/>
      <c r="K65" s="446">
        <f t="shared" si="2"/>
        <v>0</v>
      </c>
      <c r="L65" s="444"/>
      <c r="M65" s="445"/>
      <c r="N65" s="446">
        <f t="shared" si="3"/>
        <v>0</v>
      </c>
      <c r="O65" s="449">
        <f>CCT!N72</f>
        <v>1</v>
      </c>
      <c r="P65" s="445">
        <f>CCT!M72</f>
        <v>212.14</v>
      </c>
      <c r="Q65" s="157">
        <f t="shared" si="4"/>
        <v>212.14</v>
      </c>
      <c r="R65" s="309">
        <f t="shared" si="25"/>
        <v>1</v>
      </c>
      <c r="S65" s="151">
        <f t="shared" si="26"/>
        <v>212.14</v>
      </c>
      <c r="T65" s="158"/>
      <c r="U65" s="158"/>
      <c r="V65" s="158"/>
      <c r="W65" s="158"/>
      <c r="X65" s="158"/>
      <c r="Y65" s="158"/>
      <c r="Z65" s="158"/>
      <c r="AA65" s="434">
        <f t="shared" si="27"/>
        <v>6.94</v>
      </c>
      <c r="AB65" s="151">
        <f t="shared" si="60"/>
        <v>219.08</v>
      </c>
      <c r="AC65" s="151"/>
      <c r="AD65" s="151">
        <f>(VLOOKUP('Resumo Geral'!A65,VATOTAL,6,FALSE)*20-1)*R65</f>
        <v>279</v>
      </c>
      <c r="AE65" s="151">
        <f t="shared" si="62"/>
        <v>111.27</v>
      </c>
      <c r="AF65" s="151"/>
      <c r="AG65" s="151">
        <f t="shared" si="28"/>
        <v>3.12</v>
      </c>
      <c r="AH65" s="151">
        <f t="shared" si="63"/>
        <v>0</v>
      </c>
      <c r="AI65" s="151">
        <f t="shared" si="64"/>
        <v>0</v>
      </c>
      <c r="AJ65" s="151">
        <f t="shared" si="65"/>
        <v>0</v>
      </c>
      <c r="AK65" s="151">
        <v>0</v>
      </c>
      <c r="AL65" s="151">
        <f t="shared" si="29"/>
        <v>393.39</v>
      </c>
      <c r="AM65" s="151">
        <f>C65*'Uniforme Limpeza'!$Z$10+F65*'Uniforme Limpeza'!$Z$11+I65*'Uniforme Limpeza'!$Z$12+L65*'Uniforme Limpeza'!$Z$12+O65*'Uniforme Limpeza'!$Z$12</f>
        <v>39.76</v>
      </c>
      <c r="AN65" s="151">
        <f>I65*'Materiais de Consumo'!$F$33+L65*'Materiais de Consumo'!$F$34+O65*'Materiais de Consumo'!$F$35</f>
        <v>10.32</v>
      </c>
      <c r="AO65" s="151">
        <f>'Equipamentos  TOTAL'!$H$19*'Resumo Geral'!F65+'Resumo Geral'!I65*'Equipamentos  TOTAL'!$I$11+'Equipamentos  TOTAL'!$I$12*'Resumo Geral'!L65+'Resumo Geral'!O65*'Equipamentos  TOTAL'!$I$13</f>
        <v>1.47</v>
      </c>
      <c r="AP65" s="151">
        <f>(I65*'PRODUTOS DE LIMPEZA'!$I$36+L65*'PRODUTOS DE LIMPEZA'!$I$37+O65*'PRODUTOS DE LIMPEZA'!$I$38)</f>
        <v>45.06</v>
      </c>
      <c r="AQ65" s="151">
        <f t="shared" si="30"/>
        <v>96.61</v>
      </c>
      <c r="AR65" s="158">
        <f t="shared" si="31"/>
        <v>43.82</v>
      </c>
      <c r="AS65" s="158">
        <f t="shared" si="8"/>
        <v>3.29</v>
      </c>
      <c r="AT65" s="159">
        <f t="shared" si="9"/>
        <v>2.19</v>
      </c>
      <c r="AU65" s="158">
        <f t="shared" si="10"/>
        <v>0.44</v>
      </c>
      <c r="AV65" s="159">
        <f t="shared" si="11"/>
        <v>5.48</v>
      </c>
      <c r="AW65" s="158">
        <f t="shared" si="12"/>
        <v>17.53</v>
      </c>
      <c r="AX65" s="159">
        <f t="shared" si="13"/>
        <v>6.57</v>
      </c>
      <c r="AY65" s="158">
        <f t="shared" si="14"/>
        <v>1.31</v>
      </c>
      <c r="AZ65" s="158">
        <f t="shared" si="15"/>
        <v>80.63</v>
      </c>
      <c r="BA65" s="151">
        <f t="shared" si="32"/>
        <v>18.25</v>
      </c>
      <c r="BB65" s="151">
        <f t="shared" si="33"/>
        <v>6.09</v>
      </c>
      <c r="BC65" s="151">
        <f t="shared" si="34"/>
        <v>8.9600000000000009</v>
      </c>
      <c r="BD65" s="151">
        <f t="shared" si="35"/>
        <v>33.299999999999997</v>
      </c>
      <c r="BE65" s="151">
        <f t="shared" si="36"/>
        <v>0.28000000000000003</v>
      </c>
      <c r="BF65" s="151">
        <f t="shared" si="37"/>
        <v>0.11</v>
      </c>
      <c r="BG65" s="151">
        <f t="shared" si="66"/>
        <v>0.39</v>
      </c>
      <c r="BH65" s="151">
        <f t="shared" si="38"/>
        <v>1.64</v>
      </c>
      <c r="BI65" s="151">
        <f t="shared" si="39"/>
        <v>0.13</v>
      </c>
      <c r="BJ65" s="151">
        <f t="shared" si="40"/>
        <v>7.0000000000000007E-2</v>
      </c>
      <c r="BK65" s="151">
        <f t="shared" si="41"/>
        <v>0.77</v>
      </c>
      <c r="BL65" s="151">
        <f t="shared" si="42"/>
        <v>0.28000000000000003</v>
      </c>
      <c r="BM65" s="151">
        <f t="shared" si="43"/>
        <v>9.42</v>
      </c>
      <c r="BN65" s="151">
        <f t="shared" si="44"/>
        <v>0.37</v>
      </c>
      <c r="BO65" s="151">
        <f t="shared" si="45"/>
        <v>12.68</v>
      </c>
      <c r="BP65" s="151">
        <f t="shared" si="46"/>
        <v>18.25</v>
      </c>
      <c r="BQ65" s="151">
        <f t="shared" si="47"/>
        <v>3.05</v>
      </c>
      <c r="BR65" s="151">
        <f t="shared" si="48"/>
        <v>1.84</v>
      </c>
      <c r="BS65" s="151">
        <f t="shared" si="49"/>
        <v>0.72</v>
      </c>
      <c r="BT65" s="151">
        <f t="shared" si="50"/>
        <v>0</v>
      </c>
      <c r="BU65" s="151">
        <f t="shared" si="51"/>
        <v>8.7899999999999991</v>
      </c>
      <c r="BV65" s="151">
        <f t="shared" si="52"/>
        <v>32.65</v>
      </c>
      <c r="BW65" s="151">
        <f t="shared" si="53"/>
        <v>159.63999999999999</v>
      </c>
      <c r="BX65" s="151">
        <f t="shared" si="67"/>
        <v>159.65</v>
      </c>
      <c r="BY65" s="151">
        <f t="shared" si="68"/>
        <v>868.73</v>
      </c>
      <c r="BZ65" s="151">
        <f t="shared" si="54"/>
        <v>115.19</v>
      </c>
      <c r="CA65" s="153">
        <f t="shared" si="69"/>
        <v>5</v>
      </c>
      <c r="CB65" s="161">
        <f t="shared" si="20"/>
        <v>14.25</v>
      </c>
      <c r="CC65" s="162">
        <f t="shared" si="21"/>
        <v>5.83</v>
      </c>
      <c r="CD65" s="152">
        <f t="shared" si="55"/>
        <v>62.11</v>
      </c>
      <c r="CE65" s="162">
        <f t="shared" si="22"/>
        <v>8.86</v>
      </c>
      <c r="CF65" s="160">
        <f t="shared" si="70"/>
        <v>94.39</v>
      </c>
      <c r="CG65" s="162">
        <f t="shared" si="24"/>
        <v>1.92</v>
      </c>
      <c r="CH65" s="151">
        <f t="shared" si="56"/>
        <v>20.45</v>
      </c>
      <c r="CI65" s="151">
        <f t="shared" si="57"/>
        <v>81.400000000000006</v>
      </c>
      <c r="CJ65" s="151">
        <f t="shared" si="58"/>
        <v>373.54</v>
      </c>
      <c r="CK65" s="156">
        <f t="shared" si="59"/>
        <v>1242.27</v>
      </c>
    </row>
    <row r="66" spans="1:89" ht="15" customHeight="1">
      <c r="A66" s="450" t="str">
        <f>CCT!D73</f>
        <v>Região de Juiz de Fora</v>
      </c>
      <c r="B66" s="443" t="str">
        <f>CCT!C73</f>
        <v>Miraí</v>
      </c>
      <c r="C66" s="444"/>
      <c r="D66" s="445"/>
      <c r="E66" s="446">
        <f t="shared" si="0"/>
        <v>0</v>
      </c>
      <c r="F66" s="447"/>
      <c r="G66" s="446"/>
      <c r="H66" s="445">
        <f t="shared" si="1"/>
        <v>0</v>
      </c>
      <c r="I66" s="444"/>
      <c r="J66" s="445"/>
      <c r="K66" s="446">
        <f t="shared" si="2"/>
        <v>0</v>
      </c>
      <c r="L66" s="444"/>
      <c r="M66" s="445"/>
      <c r="N66" s="446">
        <f t="shared" si="3"/>
        <v>0</v>
      </c>
      <c r="O66" s="449">
        <f>CCT!N73</f>
        <v>1</v>
      </c>
      <c r="P66" s="445">
        <f>CCT!M73</f>
        <v>212.14</v>
      </c>
      <c r="Q66" s="157">
        <f t="shared" si="4"/>
        <v>212.14</v>
      </c>
      <c r="R66" s="309">
        <f t="shared" si="25"/>
        <v>1</v>
      </c>
      <c r="S66" s="151">
        <f t="shared" si="26"/>
        <v>212.14</v>
      </c>
      <c r="T66" s="158"/>
      <c r="U66" s="158"/>
      <c r="V66" s="158"/>
      <c r="W66" s="158"/>
      <c r="X66" s="158"/>
      <c r="Y66" s="158"/>
      <c r="Z66" s="158"/>
      <c r="AA66" s="434">
        <f t="shared" si="27"/>
        <v>6.94</v>
      </c>
      <c r="AB66" s="151">
        <f t="shared" si="60"/>
        <v>219.08</v>
      </c>
      <c r="AC66" s="151"/>
      <c r="AD66" s="151">
        <f>(VLOOKUP('Resumo Geral'!A66,VATOTAL,6,FALSE)*20-1)*R66</f>
        <v>279</v>
      </c>
      <c r="AE66" s="151">
        <f t="shared" si="62"/>
        <v>111.27</v>
      </c>
      <c r="AF66" s="151"/>
      <c r="AG66" s="151">
        <f t="shared" si="28"/>
        <v>3.12</v>
      </c>
      <c r="AH66" s="151">
        <f t="shared" si="63"/>
        <v>0</v>
      </c>
      <c r="AI66" s="151">
        <f t="shared" si="64"/>
        <v>0</v>
      </c>
      <c r="AJ66" s="151">
        <f t="shared" si="65"/>
        <v>0</v>
      </c>
      <c r="AK66" s="151">
        <v>0</v>
      </c>
      <c r="AL66" s="151">
        <f t="shared" si="29"/>
        <v>393.39</v>
      </c>
      <c r="AM66" s="151">
        <f>C66*'Uniforme Limpeza'!$Z$10+F66*'Uniforme Limpeza'!$Z$11+I66*'Uniforme Limpeza'!$Z$12+L66*'Uniforme Limpeza'!$Z$12+O66*'Uniforme Limpeza'!$Z$12</f>
        <v>39.76</v>
      </c>
      <c r="AN66" s="151">
        <f>I66*'Materiais de Consumo'!$F$33+L66*'Materiais de Consumo'!$F$34+O66*'Materiais de Consumo'!$F$35</f>
        <v>10.32</v>
      </c>
      <c r="AO66" s="151">
        <f>'Equipamentos  TOTAL'!$H$19*'Resumo Geral'!F66+'Resumo Geral'!I66*'Equipamentos  TOTAL'!$I$11+'Equipamentos  TOTAL'!$I$12*'Resumo Geral'!L66+'Resumo Geral'!O66*'Equipamentos  TOTAL'!$I$13</f>
        <v>1.47</v>
      </c>
      <c r="AP66" s="151">
        <f>(I66*'PRODUTOS DE LIMPEZA'!$I$36+L66*'PRODUTOS DE LIMPEZA'!$I$37+O66*'PRODUTOS DE LIMPEZA'!$I$38)</f>
        <v>45.06</v>
      </c>
      <c r="AQ66" s="151">
        <f t="shared" si="30"/>
        <v>96.61</v>
      </c>
      <c r="AR66" s="158">
        <f t="shared" si="31"/>
        <v>43.82</v>
      </c>
      <c r="AS66" s="158">
        <f t="shared" si="8"/>
        <v>3.29</v>
      </c>
      <c r="AT66" s="159">
        <f t="shared" si="9"/>
        <v>2.19</v>
      </c>
      <c r="AU66" s="158">
        <f t="shared" si="10"/>
        <v>0.44</v>
      </c>
      <c r="AV66" s="159">
        <f t="shared" si="11"/>
        <v>5.48</v>
      </c>
      <c r="AW66" s="158">
        <f t="shared" si="12"/>
        <v>17.53</v>
      </c>
      <c r="AX66" s="159">
        <f t="shared" si="13"/>
        <v>6.57</v>
      </c>
      <c r="AY66" s="158">
        <f t="shared" si="14"/>
        <v>1.31</v>
      </c>
      <c r="AZ66" s="158">
        <f t="shared" si="15"/>
        <v>80.63</v>
      </c>
      <c r="BA66" s="151">
        <f t="shared" si="32"/>
        <v>18.25</v>
      </c>
      <c r="BB66" s="151">
        <f t="shared" si="33"/>
        <v>6.09</v>
      </c>
      <c r="BC66" s="151">
        <f t="shared" si="34"/>
        <v>8.9600000000000009</v>
      </c>
      <c r="BD66" s="151">
        <f t="shared" si="35"/>
        <v>33.299999999999997</v>
      </c>
      <c r="BE66" s="151">
        <f t="shared" si="36"/>
        <v>0.28000000000000003</v>
      </c>
      <c r="BF66" s="151">
        <f t="shared" si="37"/>
        <v>0.11</v>
      </c>
      <c r="BG66" s="151">
        <f t="shared" si="66"/>
        <v>0.39</v>
      </c>
      <c r="BH66" s="151">
        <f t="shared" si="38"/>
        <v>1.64</v>
      </c>
      <c r="BI66" s="151">
        <f t="shared" si="39"/>
        <v>0.13</v>
      </c>
      <c r="BJ66" s="151">
        <f t="shared" si="40"/>
        <v>7.0000000000000007E-2</v>
      </c>
      <c r="BK66" s="151">
        <f t="shared" si="41"/>
        <v>0.77</v>
      </c>
      <c r="BL66" s="151">
        <f t="shared" si="42"/>
        <v>0.28000000000000003</v>
      </c>
      <c r="BM66" s="151">
        <f t="shared" si="43"/>
        <v>9.42</v>
      </c>
      <c r="BN66" s="151">
        <f t="shared" si="44"/>
        <v>0.37</v>
      </c>
      <c r="BO66" s="151">
        <f t="shared" si="45"/>
        <v>12.68</v>
      </c>
      <c r="BP66" s="151">
        <f t="shared" si="46"/>
        <v>18.25</v>
      </c>
      <c r="BQ66" s="151">
        <f t="shared" si="47"/>
        <v>3.05</v>
      </c>
      <c r="BR66" s="151">
        <f t="shared" si="48"/>
        <v>1.84</v>
      </c>
      <c r="BS66" s="151">
        <f t="shared" si="49"/>
        <v>0.72</v>
      </c>
      <c r="BT66" s="151">
        <f t="shared" si="50"/>
        <v>0</v>
      </c>
      <c r="BU66" s="151">
        <f t="shared" si="51"/>
        <v>8.7899999999999991</v>
      </c>
      <c r="BV66" s="151">
        <f t="shared" si="52"/>
        <v>32.65</v>
      </c>
      <c r="BW66" s="151">
        <f t="shared" si="53"/>
        <v>159.63999999999999</v>
      </c>
      <c r="BX66" s="151">
        <f t="shared" si="67"/>
        <v>159.65</v>
      </c>
      <c r="BY66" s="151">
        <f t="shared" si="68"/>
        <v>868.73</v>
      </c>
      <c r="BZ66" s="151">
        <f t="shared" si="54"/>
        <v>115.19</v>
      </c>
      <c r="CA66" s="153">
        <f t="shared" si="69"/>
        <v>3</v>
      </c>
      <c r="CB66" s="161">
        <f t="shared" si="20"/>
        <v>12.25</v>
      </c>
      <c r="CC66" s="162">
        <f t="shared" si="21"/>
        <v>3.42</v>
      </c>
      <c r="CD66" s="152">
        <f t="shared" si="55"/>
        <v>36.43</v>
      </c>
      <c r="CE66" s="162">
        <f t="shared" si="22"/>
        <v>8.66</v>
      </c>
      <c r="CF66" s="160">
        <f t="shared" si="70"/>
        <v>92.26</v>
      </c>
      <c r="CG66" s="162">
        <f t="shared" si="24"/>
        <v>1.88</v>
      </c>
      <c r="CH66" s="151">
        <f t="shared" si="56"/>
        <v>20.03</v>
      </c>
      <c r="CI66" s="151">
        <f t="shared" si="57"/>
        <v>81.400000000000006</v>
      </c>
      <c r="CJ66" s="151">
        <f t="shared" si="58"/>
        <v>345.31</v>
      </c>
      <c r="CK66" s="156">
        <f t="shared" si="59"/>
        <v>1214.04</v>
      </c>
    </row>
    <row r="67" spans="1:89" ht="15" customHeight="1">
      <c r="A67" s="450" t="str">
        <f>CCT!D74</f>
        <v>Sethac Norte de Minas</v>
      </c>
      <c r="B67" s="443" t="str">
        <f>CCT!C74</f>
        <v>Monte Azul</v>
      </c>
      <c r="C67" s="444"/>
      <c r="D67" s="445"/>
      <c r="E67" s="446">
        <f t="shared" ref="E67:E110" si="71">C67*D67</f>
        <v>0</v>
      </c>
      <c r="F67" s="447"/>
      <c r="G67" s="446"/>
      <c r="H67" s="445">
        <f t="shared" ref="H67:H110" si="72">F67*G67</f>
        <v>0</v>
      </c>
      <c r="I67" s="444"/>
      <c r="J67" s="445"/>
      <c r="K67" s="446">
        <f t="shared" ref="K67:K110" si="73">I67*J67</f>
        <v>0</v>
      </c>
      <c r="L67" s="444"/>
      <c r="M67" s="445"/>
      <c r="N67" s="446">
        <f t="shared" ref="N67:N110" si="74">L67*M67</f>
        <v>0</v>
      </c>
      <c r="O67" s="449">
        <f>CCT!N74</f>
        <v>1</v>
      </c>
      <c r="P67" s="445">
        <f>CCT!M74</f>
        <v>212.14</v>
      </c>
      <c r="Q67" s="157">
        <f t="shared" ref="Q67:Q110" si="75">O67*P67</f>
        <v>212.14</v>
      </c>
      <c r="R67" s="309">
        <f t="shared" si="25"/>
        <v>1</v>
      </c>
      <c r="S67" s="151">
        <f t="shared" si="26"/>
        <v>212.14</v>
      </c>
      <c r="T67" s="158"/>
      <c r="U67" s="158"/>
      <c r="V67" s="158"/>
      <c r="W67" s="158"/>
      <c r="X67" s="158"/>
      <c r="Y67" s="158"/>
      <c r="Z67" s="158"/>
      <c r="AA67" s="434">
        <f t="shared" si="27"/>
        <v>6.94</v>
      </c>
      <c r="AB67" s="151">
        <f t="shared" si="60"/>
        <v>219.08</v>
      </c>
      <c r="AC67" s="151"/>
      <c r="AD67" s="151">
        <f>(VLOOKUP('Resumo Geral'!A67,VATOTAL,6,FALSE)*20-1)*R67</f>
        <v>279</v>
      </c>
      <c r="AE67" s="151">
        <f t="shared" si="62"/>
        <v>111.27</v>
      </c>
      <c r="AF67" s="151"/>
      <c r="AG67" s="151">
        <f t="shared" si="28"/>
        <v>3.12</v>
      </c>
      <c r="AH67" s="151">
        <f t="shared" si="63"/>
        <v>28.19</v>
      </c>
      <c r="AI67" s="151">
        <f t="shared" si="64"/>
        <v>0</v>
      </c>
      <c r="AJ67" s="151">
        <f t="shared" si="65"/>
        <v>0</v>
      </c>
      <c r="AK67" s="151">
        <v>0</v>
      </c>
      <c r="AL67" s="151">
        <f t="shared" si="29"/>
        <v>421.58</v>
      </c>
      <c r="AM67" s="151">
        <f>C67*'Uniforme Limpeza'!$Z$10+F67*'Uniforme Limpeza'!$Z$11+I67*'Uniforme Limpeza'!$Z$12+L67*'Uniforme Limpeza'!$Z$12+O67*'Uniforme Limpeza'!$Z$12</f>
        <v>39.76</v>
      </c>
      <c r="AN67" s="151">
        <f>I67*'Materiais de Consumo'!$F$33+L67*'Materiais de Consumo'!$F$34+O67*'Materiais de Consumo'!$F$35</f>
        <v>10.32</v>
      </c>
      <c r="AO67" s="151">
        <f>'Equipamentos  TOTAL'!$H$19*'Resumo Geral'!F67+'Resumo Geral'!I67*'Equipamentos  TOTAL'!$I$11+'Equipamentos  TOTAL'!$I$12*'Resumo Geral'!L67+'Resumo Geral'!O67*'Equipamentos  TOTAL'!$I$13</f>
        <v>1.47</v>
      </c>
      <c r="AP67" s="151">
        <f>(I67*'PRODUTOS DE LIMPEZA'!$I$36+L67*'PRODUTOS DE LIMPEZA'!$I$37+O67*'PRODUTOS DE LIMPEZA'!$I$38)</f>
        <v>45.06</v>
      </c>
      <c r="AQ67" s="151">
        <f t="shared" si="30"/>
        <v>96.61</v>
      </c>
      <c r="AR67" s="158">
        <f t="shared" ref="AR67:AR110" si="76">AB67*$AR$2</f>
        <v>43.82</v>
      </c>
      <c r="AS67" s="158">
        <f t="shared" ref="AS67:AS110" si="77">AB67*$AS$2</f>
        <v>3.29</v>
      </c>
      <c r="AT67" s="159">
        <f t="shared" ref="AT67:AT110" si="78">AB67*$AT$2</f>
        <v>2.19</v>
      </c>
      <c r="AU67" s="158">
        <f t="shared" ref="AU67:AU110" si="79">AB67*$AU$2</f>
        <v>0.44</v>
      </c>
      <c r="AV67" s="159">
        <f t="shared" ref="AV67:AV110" si="80">AB67*$AV$2</f>
        <v>5.48</v>
      </c>
      <c r="AW67" s="158">
        <f t="shared" ref="AW67:AW110" si="81">AB67*$AW$2</f>
        <v>17.53</v>
      </c>
      <c r="AX67" s="159">
        <f t="shared" ref="AX67:AX110" si="82">AB67*$AX$2</f>
        <v>6.57</v>
      </c>
      <c r="AY67" s="158">
        <f t="shared" ref="AY67:AY110" si="83">AB67*$AY$2</f>
        <v>1.31</v>
      </c>
      <c r="AZ67" s="158">
        <f t="shared" ref="AZ67:AZ110" si="84">SUM(AR67:AY67)</f>
        <v>80.63</v>
      </c>
      <c r="BA67" s="151">
        <f t="shared" si="32"/>
        <v>18.25</v>
      </c>
      <c r="BB67" s="151">
        <f t="shared" si="33"/>
        <v>6.09</v>
      </c>
      <c r="BC67" s="151">
        <f t="shared" si="34"/>
        <v>8.9600000000000009</v>
      </c>
      <c r="BD67" s="151">
        <f t="shared" si="35"/>
        <v>33.299999999999997</v>
      </c>
      <c r="BE67" s="151">
        <f t="shared" si="36"/>
        <v>0.28000000000000003</v>
      </c>
      <c r="BF67" s="151">
        <f t="shared" si="37"/>
        <v>0.11</v>
      </c>
      <c r="BG67" s="151">
        <f t="shared" si="66"/>
        <v>0.39</v>
      </c>
      <c r="BH67" s="151">
        <f t="shared" si="38"/>
        <v>1.64</v>
      </c>
      <c r="BI67" s="151">
        <f t="shared" si="39"/>
        <v>0.13</v>
      </c>
      <c r="BJ67" s="151">
        <f t="shared" si="40"/>
        <v>7.0000000000000007E-2</v>
      </c>
      <c r="BK67" s="151">
        <f t="shared" si="41"/>
        <v>0.77</v>
      </c>
      <c r="BL67" s="151">
        <f t="shared" si="42"/>
        <v>0.28000000000000003</v>
      </c>
      <c r="BM67" s="151">
        <f t="shared" si="43"/>
        <v>9.42</v>
      </c>
      <c r="BN67" s="151">
        <f t="shared" si="44"/>
        <v>0.37</v>
      </c>
      <c r="BO67" s="151">
        <f t="shared" si="45"/>
        <v>12.68</v>
      </c>
      <c r="BP67" s="151">
        <f t="shared" si="46"/>
        <v>18.25</v>
      </c>
      <c r="BQ67" s="151">
        <f t="shared" si="47"/>
        <v>3.05</v>
      </c>
      <c r="BR67" s="151">
        <f t="shared" si="48"/>
        <v>1.84</v>
      </c>
      <c r="BS67" s="151">
        <f t="shared" si="49"/>
        <v>0.72</v>
      </c>
      <c r="BT67" s="151">
        <f t="shared" si="50"/>
        <v>0</v>
      </c>
      <c r="BU67" s="151">
        <f t="shared" si="51"/>
        <v>8.7899999999999991</v>
      </c>
      <c r="BV67" s="151">
        <f t="shared" si="52"/>
        <v>32.65</v>
      </c>
      <c r="BW67" s="151">
        <f t="shared" si="53"/>
        <v>159.63999999999999</v>
      </c>
      <c r="BX67" s="151">
        <f t="shared" si="67"/>
        <v>159.65</v>
      </c>
      <c r="BY67" s="151">
        <f t="shared" si="68"/>
        <v>896.92</v>
      </c>
      <c r="BZ67" s="151">
        <f t="shared" si="54"/>
        <v>115.19</v>
      </c>
      <c r="CA67" s="153">
        <f t="shared" si="69"/>
        <v>3</v>
      </c>
      <c r="CB67" s="161">
        <f t="shared" ref="CB67:CB110" si="85">CA67+7.6+1.65</f>
        <v>12.25</v>
      </c>
      <c r="CC67" s="162">
        <f t="shared" ref="CC67:CC110" si="86">((100/((100-CB67)%)-100)*CA67)/CB67</f>
        <v>3.42</v>
      </c>
      <c r="CD67" s="152">
        <f t="shared" si="55"/>
        <v>37.4</v>
      </c>
      <c r="CE67" s="162">
        <f t="shared" ref="CE67:CE110" si="87">((100/((100-CB67)%)-100)*$CF$2)/CB67</f>
        <v>8.66</v>
      </c>
      <c r="CF67" s="160">
        <f t="shared" si="70"/>
        <v>94.7</v>
      </c>
      <c r="CG67" s="162">
        <f t="shared" ref="CG67:CG110" si="88">((100/((100-CB67)%)-100)*$CH$2)/CB67</f>
        <v>1.88</v>
      </c>
      <c r="CH67" s="151">
        <f t="shared" si="56"/>
        <v>20.56</v>
      </c>
      <c r="CI67" s="151">
        <f t="shared" si="57"/>
        <v>81.400000000000006</v>
      </c>
      <c r="CJ67" s="151">
        <f t="shared" si="58"/>
        <v>349.25</v>
      </c>
      <c r="CK67" s="156">
        <f t="shared" si="59"/>
        <v>1246.17</v>
      </c>
    </row>
    <row r="68" spans="1:89" ht="15" customHeight="1">
      <c r="A68" s="450" t="str">
        <f>CCT!D75</f>
        <v>Montes Claros</v>
      </c>
      <c r="B68" s="443" t="str">
        <f>CCT!C75</f>
        <v>Montes Claros</v>
      </c>
      <c r="C68" s="444"/>
      <c r="D68" s="445"/>
      <c r="E68" s="446">
        <f t="shared" si="71"/>
        <v>0</v>
      </c>
      <c r="F68" s="447"/>
      <c r="G68" s="446"/>
      <c r="H68" s="445">
        <f t="shared" si="72"/>
        <v>0</v>
      </c>
      <c r="I68" s="449">
        <f>CCT!J75</f>
        <v>5</v>
      </c>
      <c r="J68" s="445">
        <f>CCT!I75</f>
        <v>876.66</v>
      </c>
      <c r="K68" s="446">
        <f t="shared" si="73"/>
        <v>4383.3</v>
      </c>
      <c r="L68" s="444"/>
      <c r="M68" s="445"/>
      <c r="N68" s="446">
        <f t="shared" si="74"/>
        <v>0</v>
      </c>
      <c r="O68" s="444"/>
      <c r="P68" s="445"/>
      <c r="Q68" s="157">
        <f t="shared" si="75"/>
        <v>0</v>
      </c>
      <c r="R68" s="309">
        <f t="shared" si="25"/>
        <v>5</v>
      </c>
      <c r="S68" s="151">
        <f t="shared" si="26"/>
        <v>4383.3</v>
      </c>
      <c r="T68" s="158"/>
      <c r="U68" s="158"/>
      <c r="V68" s="158"/>
      <c r="W68" s="158"/>
      <c r="X68" s="158"/>
      <c r="Y68" s="158"/>
      <c r="Z68" s="158"/>
      <c r="AA68" s="434">
        <f t="shared" si="27"/>
        <v>143.44999999999999</v>
      </c>
      <c r="AB68" s="151">
        <f t="shared" si="60"/>
        <v>4526.75</v>
      </c>
      <c r="AC68" s="151"/>
      <c r="AD68" s="151">
        <f>(VLOOKUP('Resumo Geral'!A68,VATOTAL,6,FALSE)*20-1)*R68</f>
        <v>1395</v>
      </c>
      <c r="AE68" s="151">
        <f t="shared" ref="AE68:AE99" si="89">(VLOOKUP(B68,valetransporte1,4,FALSE)*(2*20*R68))-(IF(S68*6%&lt;=(VLOOKUP(B68,valetransporte1,4,FALSE)*(2*20*R68)),S68*6%,VLOOKUP(B68,valetransporte1,4,FALSE)*(2*20*R68)))</f>
        <v>357</v>
      </c>
      <c r="AF68" s="151"/>
      <c r="AG68" s="151">
        <f t="shared" si="28"/>
        <v>15.6</v>
      </c>
      <c r="AH68" s="151">
        <f t="shared" ref="AH68:AH99" si="90">VLOOKUP(A68,VATOTAL,2,FALSE)*R68</f>
        <v>140.94999999999999</v>
      </c>
      <c r="AI68" s="151">
        <f t="shared" ref="AI68:AI99" si="91">VLOOKUP(A68,VATOTAL,3,FALSE)*R68</f>
        <v>0</v>
      </c>
      <c r="AJ68" s="151">
        <f t="shared" ref="AJ68:AJ99" si="92">VLOOKUP(A68,VATOTAL,4,FALSE)*R68</f>
        <v>0</v>
      </c>
      <c r="AK68" s="151">
        <v>0</v>
      </c>
      <c r="AL68" s="151">
        <f t="shared" ref="AL68:AL110" si="93">SUM(AC68:AK68)</f>
        <v>1908.55</v>
      </c>
      <c r="AM68" s="151">
        <f>C68*'Uniforme Limpeza'!$Z$10+F68*'Uniforme Limpeza'!$Z$11+I68*'Uniforme Limpeza'!$Z$12+L68*'Uniforme Limpeza'!$Z$12+O68*'Uniforme Limpeza'!$Z$12</f>
        <v>198.8</v>
      </c>
      <c r="AN68" s="151">
        <f>I68*'Materiais de Consumo'!$F$33+L68*'Materiais de Consumo'!$F$34+O68*'Materiais de Consumo'!$F$35</f>
        <v>206.45</v>
      </c>
      <c r="AO68" s="151">
        <f>'Equipamentos  TOTAL'!$H$19*'Resumo Geral'!F68+'Resumo Geral'!I68*'Equipamentos  TOTAL'!$I$11+'Equipamentos  TOTAL'!$I$12*'Resumo Geral'!L68+'Resumo Geral'!O68*'Equipamentos  TOTAL'!$I$13</f>
        <v>29.35</v>
      </c>
      <c r="AP68" s="151">
        <f>(I68*'PRODUTOS DE LIMPEZA'!$I$36+L68*'PRODUTOS DE LIMPEZA'!$I$37+O68*'PRODUTOS DE LIMPEZA'!$I$38)</f>
        <v>901.25</v>
      </c>
      <c r="AQ68" s="151">
        <f t="shared" ref="AQ68:AQ110" si="94">SUM(AM68:AP68)</f>
        <v>1335.85</v>
      </c>
      <c r="AR68" s="158">
        <f t="shared" si="76"/>
        <v>905.35</v>
      </c>
      <c r="AS68" s="158">
        <f t="shared" si="77"/>
        <v>67.900000000000006</v>
      </c>
      <c r="AT68" s="159">
        <f t="shared" si="78"/>
        <v>45.27</v>
      </c>
      <c r="AU68" s="158">
        <f t="shared" si="79"/>
        <v>9.0500000000000007</v>
      </c>
      <c r="AV68" s="159">
        <f t="shared" si="80"/>
        <v>113.17</v>
      </c>
      <c r="AW68" s="158">
        <f t="shared" si="81"/>
        <v>362.14</v>
      </c>
      <c r="AX68" s="159">
        <f t="shared" si="82"/>
        <v>135.80000000000001</v>
      </c>
      <c r="AY68" s="158">
        <f t="shared" si="83"/>
        <v>27.16</v>
      </c>
      <c r="AZ68" s="158">
        <f t="shared" si="84"/>
        <v>1665.84</v>
      </c>
      <c r="BA68" s="151">
        <f t="shared" si="32"/>
        <v>377.08</v>
      </c>
      <c r="BB68" s="151">
        <f t="shared" ref="BB68:BB110" si="95">$BB$2*AB68</f>
        <v>125.84</v>
      </c>
      <c r="BC68" s="151">
        <f t="shared" ref="BC68:BC110" si="96">$BC$2*AB68</f>
        <v>185.14</v>
      </c>
      <c r="BD68" s="151">
        <f t="shared" ref="BD68:BD110" si="97">SUM(BA68:BC68)</f>
        <v>688.06</v>
      </c>
      <c r="BE68" s="151">
        <f t="shared" ref="BE68:BE110" si="98">$BE$2*AB68</f>
        <v>5.88</v>
      </c>
      <c r="BF68" s="151">
        <f t="shared" ref="BF68:BF110" si="99">$BF$2*AB68</f>
        <v>2.2599999999999998</v>
      </c>
      <c r="BG68" s="151">
        <f t="shared" ref="BG68:BG99" si="100">SUM(BE68:BF68)</f>
        <v>8.14</v>
      </c>
      <c r="BH68" s="151">
        <f t="shared" ref="BH68:BH110" si="101">$BH$2*AB68</f>
        <v>33.950000000000003</v>
      </c>
      <c r="BI68" s="151">
        <f t="shared" ref="BI68:BI110" si="102">$BI$2*AB68</f>
        <v>2.72</v>
      </c>
      <c r="BJ68" s="151">
        <f t="shared" ref="BJ68:BJ110" si="103">$BJ$2*AB68</f>
        <v>1.36</v>
      </c>
      <c r="BK68" s="151">
        <f t="shared" ref="BK68:BK110" si="104">$BK$2*AB68</f>
        <v>15.84</v>
      </c>
      <c r="BL68" s="151">
        <f t="shared" ref="BL68:BL110" si="105">$BL$2*AB68</f>
        <v>5.88</v>
      </c>
      <c r="BM68" s="151">
        <f t="shared" ref="BM68:BM110" si="106">$BM$2*AB68</f>
        <v>194.65</v>
      </c>
      <c r="BN68" s="151">
        <f t="shared" ref="BN68:BN110" si="107">$BN$2*AB68</f>
        <v>7.7</v>
      </c>
      <c r="BO68" s="151">
        <f t="shared" ref="BO68:BO110" si="108">SUM(BH68:BN68)</f>
        <v>262.10000000000002</v>
      </c>
      <c r="BP68" s="151">
        <f t="shared" ref="BP68:BP110" si="109">$BP$2*AB68</f>
        <v>377.08</v>
      </c>
      <c r="BQ68" s="151">
        <f t="shared" ref="BQ68:BQ110" si="110">$BQ$2*AB68</f>
        <v>62.92</v>
      </c>
      <c r="BR68" s="151">
        <f t="shared" ref="BR68:BR110" si="111">$BR$2*AB68</f>
        <v>38.020000000000003</v>
      </c>
      <c r="BS68" s="151">
        <f t="shared" ref="BS68:BS110" si="112">$BS$2*AB68</f>
        <v>14.94</v>
      </c>
      <c r="BT68" s="151">
        <f t="shared" ref="BT68:BT110" si="113">$BT$2*AB68</f>
        <v>0</v>
      </c>
      <c r="BU68" s="151">
        <f t="shared" ref="BU68:BU110" si="114">$BU$2*AB68</f>
        <v>181.52</v>
      </c>
      <c r="BV68" s="151">
        <f t="shared" ref="BV68:BV110" si="115">SUM(BP68:BU68)</f>
        <v>674.48</v>
      </c>
      <c r="BW68" s="151">
        <f t="shared" ref="BW68:BW108" si="116">$BW$2*AB68</f>
        <v>3298.64</v>
      </c>
      <c r="BX68" s="151">
        <f t="shared" ref="BX68:BX99" si="117">SUM(BV68,BO68,BG68,BD68,AZ68)</f>
        <v>3298.62</v>
      </c>
      <c r="BY68" s="151">
        <f t="shared" ref="BY68:BY99" si="118">SUM(BX68,AQ68,AL68,AB68)</f>
        <v>11069.77</v>
      </c>
      <c r="BZ68" s="151">
        <f t="shared" si="54"/>
        <v>575.95000000000005</v>
      </c>
      <c r="CA68" s="153">
        <f t="shared" ref="CA68:CA99" si="119">VLOOKUP(B68,ISS_LIMPEZA,2,FALSE)*100</f>
        <v>3</v>
      </c>
      <c r="CB68" s="161">
        <f t="shared" si="85"/>
        <v>12.25</v>
      </c>
      <c r="CC68" s="162">
        <f t="shared" si="86"/>
        <v>3.42</v>
      </c>
      <c r="CD68" s="152">
        <f t="shared" ref="CD68:CD110" si="120">((BY68+BZ68+CI68)*CC68)%</f>
        <v>412.2</v>
      </c>
      <c r="CE68" s="162">
        <f t="shared" si="87"/>
        <v>8.66</v>
      </c>
      <c r="CF68" s="160">
        <f t="shared" si="70"/>
        <v>1043.77</v>
      </c>
      <c r="CG68" s="162">
        <f t="shared" si="88"/>
        <v>1.88</v>
      </c>
      <c r="CH68" s="151">
        <f t="shared" ref="CH68:CH110" si="121">((BY68+BZ68+CI68)*CG68)%</f>
        <v>226.59</v>
      </c>
      <c r="CI68" s="151">
        <f t="shared" si="57"/>
        <v>407</v>
      </c>
      <c r="CJ68" s="151">
        <f t="shared" ref="CJ68:CJ110" si="122">BZ68+CD68+CF68+CH68+CI68</f>
        <v>2665.51</v>
      </c>
      <c r="CK68" s="156">
        <f t="shared" ref="CK68:CK109" si="123">CJ68+BY68</f>
        <v>13735.28</v>
      </c>
    </row>
    <row r="69" spans="1:89" ht="15" customHeight="1">
      <c r="A69" s="450" t="str">
        <f>CCT!D76</f>
        <v>Cataguases</v>
      </c>
      <c r="B69" s="443" t="str">
        <f>CCT!C76</f>
        <v>Muriaé</v>
      </c>
      <c r="C69" s="444"/>
      <c r="D69" s="445"/>
      <c r="E69" s="446">
        <f t="shared" si="71"/>
        <v>0</v>
      </c>
      <c r="F69" s="447"/>
      <c r="G69" s="446"/>
      <c r="H69" s="445">
        <f t="shared" si="72"/>
        <v>0</v>
      </c>
      <c r="I69" s="444"/>
      <c r="J69" s="445"/>
      <c r="K69" s="446">
        <f t="shared" si="73"/>
        <v>0</v>
      </c>
      <c r="L69" s="449">
        <f>CCT!L76</f>
        <v>1</v>
      </c>
      <c r="M69" s="445">
        <f>CCT!K76</f>
        <v>424.29</v>
      </c>
      <c r="N69" s="446">
        <f t="shared" si="74"/>
        <v>424.29</v>
      </c>
      <c r="O69" s="444"/>
      <c r="P69" s="445"/>
      <c r="Q69" s="157">
        <f t="shared" si="75"/>
        <v>0</v>
      </c>
      <c r="R69" s="309">
        <f t="shared" ref="R69:R111" si="124">O69+L69+I69+F69+C69</f>
        <v>1</v>
      </c>
      <c r="S69" s="151">
        <f t="shared" ref="S69:S111" si="125">Q69+N69+K69+H69+E69</f>
        <v>424.29</v>
      </c>
      <c r="T69" s="158"/>
      <c r="U69" s="158"/>
      <c r="V69" s="158"/>
      <c r="W69" s="158"/>
      <c r="X69" s="158"/>
      <c r="Y69" s="158"/>
      <c r="Z69" s="158"/>
      <c r="AA69" s="434">
        <f t="shared" ref="AA69:AA111" si="126">(J69/220*2)*I69*$AA$2*30+(M69/110*1)*L69*$AA$2*30+(P69/55*0.5)*O69*$AA$2*30</f>
        <v>13.89</v>
      </c>
      <c r="AB69" s="151">
        <f t="shared" ref="AB69:AB109" si="127">SUM(S69:AA69)</f>
        <v>438.18</v>
      </c>
      <c r="AC69" s="151"/>
      <c r="AD69" s="151">
        <f>(VLOOKUP('Resumo Geral'!A69,VATOTAL,6,FALSE)*20-1)*R69</f>
        <v>279</v>
      </c>
      <c r="AE69" s="151">
        <f t="shared" si="89"/>
        <v>98.54</v>
      </c>
      <c r="AF69" s="151"/>
      <c r="AG69" s="151">
        <f t="shared" ref="AG69:AG111" si="128">$AG$2*R69</f>
        <v>3.12</v>
      </c>
      <c r="AH69" s="151">
        <f t="shared" si="90"/>
        <v>32.049999999999997</v>
      </c>
      <c r="AI69" s="151">
        <f t="shared" si="91"/>
        <v>0</v>
      </c>
      <c r="AJ69" s="151">
        <f t="shared" si="92"/>
        <v>0</v>
      </c>
      <c r="AK69" s="151">
        <v>0</v>
      </c>
      <c r="AL69" s="151">
        <f t="shared" si="93"/>
        <v>412.71</v>
      </c>
      <c r="AM69" s="151">
        <f>C69*'Uniforme Limpeza'!$Z$10+F69*'Uniforme Limpeza'!$Z$11+I69*'Uniforme Limpeza'!$Z$12+L69*'Uniforme Limpeza'!$Z$12+O69*'Uniforme Limpeza'!$Z$12</f>
        <v>39.76</v>
      </c>
      <c r="AN69" s="151">
        <f>I69*'Materiais de Consumo'!$F$33+L69*'Materiais de Consumo'!$F$34+O69*'Materiais de Consumo'!$F$35</f>
        <v>20.65</v>
      </c>
      <c r="AO69" s="151">
        <f>'Equipamentos  TOTAL'!$H$19*'Resumo Geral'!F69+'Resumo Geral'!I69*'Equipamentos  TOTAL'!$I$11+'Equipamentos  TOTAL'!$I$12*'Resumo Geral'!L69+'Resumo Geral'!O69*'Equipamentos  TOTAL'!$I$13</f>
        <v>2.94</v>
      </c>
      <c r="AP69" s="151">
        <f>(I69*'PRODUTOS DE LIMPEZA'!$I$36+L69*'PRODUTOS DE LIMPEZA'!$I$37+O69*'PRODUTOS DE LIMPEZA'!$I$38)</f>
        <v>90.13</v>
      </c>
      <c r="AQ69" s="151">
        <f t="shared" si="94"/>
        <v>153.47999999999999</v>
      </c>
      <c r="AR69" s="158">
        <f t="shared" si="76"/>
        <v>87.64</v>
      </c>
      <c r="AS69" s="158">
        <f t="shared" si="77"/>
        <v>6.57</v>
      </c>
      <c r="AT69" s="159">
        <f t="shared" si="78"/>
        <v>4.38</v>
      </c>
      <c r="AU69" s="158">
        <f t="shared" si="79"/>
        <v>0.88</v>
      </c>
      <c r="AV69" s="159">
        <f t="shared" si="80"/>
        <v>10.95</v>
      </c>
      <c r="AW69" s="158">
        <f t="shared" si="81"/>
        <v>35.049999999999997</v>
      </c>
      <c r="AX69" s="159">
        <f t="shared" si="82"/>
        <v>13.15</v>
      </c>
      <c r="AY69" s="158">
        <f t="shared" si="83"/>
        <v>2.63</v>
      </c>
      <c r="AZ69" s="158">
        <f t="shared" si="84"/>
        <v>161.25</v>
      </c>
      <c r="BA69" s="151">
        <f t="shared" ref="BA69:BA110" si="129">$BA$2*AB69</f>
        <v>36.5</v>
      </c>
      <c r="BB69" s="151">
        <f t="shared" si="95"/>
        <v>12.18</v>
      </c>
      <c r="BC69" s="151">
        <f t="shared" si="96"/>
        <v>17.920000000000002</v>
      </c>
      <c r="BD69" s="151">
        <f t="shared" si="97"/>
        <v>66.599999999999994</v>
      </c>
      <c r="BE69" s="151">
        <f t="shared" si="98"/>
        <v>0.56999999999999995</v>
      </c>
      <c r="BF69" s="151">
        <f t="shared" si="99"/>
        <v>0.22</v>
      </c>
      <c r="BG69" s="151">
        <f t="shared" si="100"/>
        <v>0.79</v>
      </c>
      <c r="BH69" s="151">
        <f t="shared" si="101"/>
        <v>3.29</v>
      </c>
      <c r="BI69" s="151">
        <f t="shared" si="102"/>
        <v>0.26</v>
      </c>
      <c r="BJ69" s="151">
        <f t="shared" si="103"/>
        <v>0.13</v>
      </c>
      <c r="BK69" s="151">
        <f t="shared" si="104"/>
        <v>1.53</v>
      </c>
      <c r="BL69" s="151">
        <f t="shared" si="105"/>
        <v>0.56999999999999995</v>
      </c>
      <c r="BM69" s="151">
        <f t="shared" si="106"/>
        <v>18.84</v>
      </c>
      <c r="BN69" s="151">
        <f t="shared" si="107"/>
        <v>0.74</v>
      </c>
      <c r="BO69" s="151">
        <f t="shared" si="108"/>
        <v>25.36</v>
      </c>
      <c r="BP69" s="151">
        <f t="shared" si="109"/>
        <v>36.5</v>
      </c>
      <c r="BQ69" s="151">
        <f t="shared" si="110"/>
        <v>6.09</v>
      </c>
      <c r="BR69" s="151">
        <f t="shared" si="111"/>
        <v>3.68</v>
      </c>
      <c r="BS69" s="151">
        <f t="shared" si="112"/>
        <v>1.45</v>
      </c>
      <c r="BT69" s="151">
        <f t="shared" si="113"/>
        <v>0</v>
      </c>
      <c r="BU69" s="151">
        <f t="shared" si="114"/>
        <v>17.57</v>
      </c>
      <c r="BV69" s="151">
        <f t="shared" si="115"/>
        <v>65.290000000000006</v>
      </c>
      <c r="BW69" s="151">
        <f t="shared" si="116"/>
        <v>319.3</v>
      </c>
      <c r="BX69" s="151">
        <f t="shared" si="117"/>
        <v>319.29000000000002</v>
      </c>
      <c r="BY69" s="151">
        <f t="shared" si="118"/>
        <v>1323.66</v>
      </c>
      <c r="BZ69" s="151">
        <f t="shared" ref="BZ69:BZ111" si="130">$BZ$2*R69</f>
        <v>115.19</v>
      </c>
      <c r="CA69" s="153">
        <f t="shared" si="119"/>
        <v>3</v>
      </c>
      <c r="CB69" s="161">
        <f t="shared" si="85"/>
        <v>12.25</v>
      </c>
      <c r="CC69" s="162">
        <f t="shared" si="86"/>
        <v>3.42</v>
      </c>
      <c r="CD69" s="152">
        <f t="shared" si="120"/>
        <v>51.99</v>
      </c>
      <c r="CE69" s="162">
        <f t="shared" si="87"/>
        <v>8.66</v>
      </c>
      <c r="CF69" s="160">
        <f t="shared" si="70"/>
        <v>131.65</v>
      </c>
      <c r="CG69" s="162">
        <f t="shared" si="88"/>
        <v>1.88</v>
      </c>
      <c r="CH69" s="151">
        <f t="shared" si="121"/>
        <v>28.58</v>
      </c>
      <c r="CI69" s="151">
        <f t="shared" ref="CI69:CI111" si="131">$CI$2*R69</f>
        <v>81.400000000000006</v>
      </c>
      <c r="CJ69" s="151">
        <f t="shared" si="122"/>
        <v>408.81</v>
      </c>
      <c r="CK69" s="156">
        <f t="shared" si="123"/>
        <v>1732.47</v>
      </c>
    </row>
    <row r="70" spans="1:89" ht="15" customHeight="1">
      <c r="A70" s="450" t="str">
        <f>CCT!D77</f>
        <v>Sind - Asseio</v>
      </c>
      <c r="B70" s="443" t="str">
        <f>CCT!C77</f>
        <v>Nova Lima</v>
      </c>
      <c r="C70" s="444"/>
      <c r="D70" s="445"/>
      <c r="E70" s="446">
        <f t="shared" si="71"/>
        <v>0</v>
      </c>
      <c r="F70" s="447"/>
      <c r="G70" s="446"/>
      <c r="H70" s="445">
        <f t="shared" si="72"/>
        <v>0</v>
      </c>
      <c r="I70" s="449">
        <f>CCT!J77</f>
        <v>2</v>
      </c>
      <c r="J70" s="445">
        <f>CCT!I77</f>
        <v>876.66</v>
      </c>
      <c r="K70" s="446">
        <f t="shared" si="73"/>
        <v>1753.32</v>
      </c>
      <c r="L70" s="444"/>
      <c r="M70" s="445"/>
      <c r="N70" s="446">
        <f t="shared" si="74"/>
        <v>0</v>
      </c>
      <c r="O70" s="444"/>
      <c r="P70" s="445"/>
      <c r="Q70" s="157">
        <f t="shared" si="75"/>
        <v>0</v>
      </c>
      <c r="R70" s="309">
        <f t="shared" si="124"/>
        <v>2</v>
      </c>
      <c r="S70" s="151">
        <f t="shared" si="125"/>
        <v>1753.32</v>
      </c>
      <c r="T70" s="158"/>
      <c r="U70" s="158"/>
      <c r="V70" s="158"/>
      <c r="W70" s="158"/>
      <c r="X70" s="158"/>
      <c r="Y70" s="158"/>
      <c r="Z70" s="158"/>
      <c r="AA70" s="434">
        <f t="shared" si="126"/>
        <v>57.38</v>
      </c>
      <c r="AB70" s="151">
        <f t="shared" si="127"/>
        <v>1810.7</v>
      </c>
      <c r="AC70" s="151"/>
      <c r="AD70" s="151">
        <f>(VLOOKUP('Resumo Geral'!A70,VATOTAL,6,FALSE)*20-1)*R70</f>
        <v>558</v>
      </c>
      <c r="AE70" s="151">
        <f t="shared" si="89"/>
        <v>142.80000000000001</v>
      </c>
      <c r="AF70" s="151"/>
      <c r="AG70" s="151">
        <f t="shared" si="128"/>
        <v>6.24</v>
      </c>
      <c r="AH70" s="151">
        <f t="shared" si="90"/>
        <v>0</v>
      </c>
      <c r="AI70" s="151">
        <f t="shared" si="91"/>
        <v>16.86</v>
      </c>
      <c r="AJ70" s="151">
        <f t="shared" si="92"/>
        <v>82.06</v>
      </c>
      <c r="AK70" s="151">
        <v>0</v>
      </c>
      <c r="AL70" s="151">
        <f t="shared" si="93"/>
        <v>805.96</v>
      </c>
      <c r="AM70" s="151">
        <f>C70*'Uniforme Limpeza'!$Z$10+F70*'Uniforme Limpeza'!$Z$11+I70*'Uniforme Limpeza'!$Z$12+L70*'Uniforme Limpeza'!$Z$12+O70*'Uniforme Limpeza'!$Z$12</f>
        <v>79.52</v>
      </c>
      <c r="AN70" s="151">
        <f>I70*'Materiais de Consumo'!$F$33+L70*'Materiais de Consumo'!$F$34+O70*'Materiais de Consumo'!$F$35</f>
        <v>82.58</v>
      </c>
      <c r="AO70" s="151">
        <f>'Equipamentos  TOTAL'!$H$19*'Resumo Geral'!F70+'Resumo Geral'!I70*'Equipamentos  TOTAL'!$I$11+'Equipamentos  TOTAL'!$I$12*'Resumo Geral'!L70+'Resumo Geral'!O70*'Equipamentos  TOTAL'!$I$13</f>
        <v>11.74</v>
      </c>
      <c r="AP70" s="151">
        <f>(I70*'PRODUTOS DE LIMPEZA'!$I$36+L70*'PRODUTOS DE LIMPEZA'!$I$37+O70*'PRODUTOS DE LIMPEZA'!$I$38)</f>
        <v>360.5</v>
      </c>
      <c r="AQ70" s="151">
        <f t="shared" si="94"/>
        <v>534.34</v>
      </c>
      <c r="AR70" s="158">
        <f t="shared" si="76"/>
        <v>362.14</v>
      </c>
      <c r="AS70" s="158">
        <f t="shared" si="77"/>
        <v>27.16</v>
      </c>
      <c r="AT70" s="159">
        <f t="shared" si="78"/>
        <v>18.11</v>
      </c>
      <c r="AU70" s="158">
        <f t="shared" si="79"/>
        <v>3.62</v>
      </c>
      <c r="AV70" s="159">
        <f t="shared" si="80"/>
        <v>45.27</v>
      </c>
      <c r="AW70" s="158">
        <f t="shared" si="81"/>
        <v>144.86000000000001</v>
      </c>
      <c r="AX70" s="159">
        <f t="shared" si="82"/>
        <v>54.32</v>
      </c>
      <c r="AY70" s="158">
        <f t="shared" si="83"/>
        <v>10.86</v>
      </c>
      <c r="AZ70" s="158">
        <f t="shared" si="84"/>
        <v>666.34</v>
      </c>
      <c r="BA70" s="151">
        <f t="shared" si="129"/>
        <v>150.83000000000001</v>
      </c>
      <c r="BB70" s="151">
        <f t="shared" si="95"/>
        <v>50.34</v>
      </c>
      <c r="BC70" s="151">
        <f t="shared" si="96"/>
        <v>74.06</v>
      </c>
      <c r="BD70" s="151">
        <f t="shared" si="97"/>
        <v>275.23</v>
      </c>
      <c r="BE70" s="151">
        <f t="shared" si="98"/>
        <v>2.35</v>
      </c>
      <c r="BF70" s="151">
        <f t="shared" si="99"/>
        <v>0.91</v>
      </c>
      <c r="BG70" s="151">
        <f t="shared" si="100"/>
        <v>3.26</v>
      </c>
      <c r="BH70" s="151">
        <f t="shared" si="101"/>
        <v>13.58</v>
      </c>
      <c r="BI70" s="151">
        <f t="shared" si="102"/>
        <v>1.0900000000000001</v>
      </c>
      <c r="BJ70" s="151">
        <f t="shared" si="103"/>
        <v>0.54</v>
      </c>
      <c r="BK70" s="151">
        <f t="shared" si="104"/>
        <v>6.34</v>
      </c>
      <c r="BL70" s="151">
        <f t="shared" si="105"/>
        <v>2.35</v>
      </c>
      <c r="BM70" s="151">
        <f t="shared" si="106"/>
        <v>77.86</v>
      </c>
      <c r="BN70" s="151">
        <f t="shared" si="107"/>
        <v>3.08</v>
      </c>
      <c r="BO70" s="151">
        <f t="shared" si="108"/>
        <v>104.84</v>
      </c>
      <c r="BP70" s="151">
        <f t="shared" si="109"/>
        <v>150.83000000000001</v>
      </c>
      <c r="BQ70" s="151">
        <f t="shared" si="110"/>
        <v>25.17</v>
      </c>
      <c r="BR70" s="151">
        <f t="shared" si="111"/>
        <v>15.21</v>
      </c>
      <c r="BS70" s="151">
        <f t="shared" si="112"/>
        <v>5.98</v>
      </c>
      <c r="BT70" s="151">
        <f t="shared" si="113"/>
        <v>0</v>
      </c>
      <c r="BU70" s="151">
        <f t="shared" si="114"/>
        <v>72.61</v>
      </c>
      <c r="BV70" s="151">
        <f t="shared" si="115"/>
        <v>269.8</v>
      </c>
      <c r="BW70" s="151">
        <f t="shared" si="116"/>
        <v>1319.46</v>
      </c>
      <c r="BX70" s="151">
        <f t="shared" si="117"/>
        <v>1319.47</v>
      </c>
      <c r="BY70" s="151">
        <f t="shared" si="118"/>
        <v>4470.47</v>
      </c>
      <c r="BZ70" s="151">
        <f t="shared" si="130"/>
        <v>230.38</v>
      </c>
      <c r="CA70" s="153">
        <f t="shared" si="119"/>
        <v>3</v>
      </c>
      <c r="CB70" s="161">
        <f t="shared" si="85"/>
        <v>12.25</v>
      </c>
      <c r="CC70" s="162">
        <f t="shared" si="86"/>
        <v>3.42</v>
      </c>
      <c r="CD70" s="152">
        <f t="shared" si="120"/>
        <v>166.34</v>
      </c>
      <c r="CE70" s="162">
        <f t="shared" si="87"/>
        <v>8.66</v>
      </c>
      <c r="CF70" s="160">
        <f t="shared" si="70"/>
        <v>421.19</v>
      </c>
      <c r="CG70" s="162">
        <f t="shared" si="88"/>
        <v>1.88</v>
      </c>
      <c r="CH70" s="151">
        <f t="shared" si="121"/>
        <v>91.44</v>
      </c>
      <c r="CI70" s="151">
        <f t="shared" si="131"/>
        <v>162.80000000000001</v>
      </c>
      <c r="CJ70" s="151">
        <f t="shared" si="122"/>
        <v>1072.1500000000001</v>
      </c>
      <c r="CK70" s="156">
        <f t="shared" si="123"/>
        <v>5542.62</v>
      </c>
    </row>
    <row r="71" spans="1:89" ht="15" customHeight="1">
      <c r="A71" s="450" t="str">
        <f>CCT!D78</f>
        <v>Alto Paranaiba</v>
      </c>
      <c r="B71" s="443" t="str">
        <f>CCT!C78</f>
        <v>Nova Ponte</v>
      </c>
      <c r="C71" s="444"/>
      <c r="D71" s="445"/>
      <c r="E71" s="446">
        <f t="shared" si="71"/>
        <v>0</v>
      </c>
      <c r="F71" s="447"/>
      <c r="G71" s="446"/>
      <c r="H71" s="445">
        <f t="shared" si="72"/>
        <v>0</v>
      </c>
      <c r="I71" s="449">
        <f>CCT!J78</f>
        <v>2</v>
      </c>
      <c r="J71" s="445">
        <f>CCT!I78</f>
        <v>848.57</v>
      </c>
      <c r="K71" s="446">
        <f t="shared" si="73"/>
        <v>1697.14</v>
      </c>
      <c r="L71" s="444"/>
      <c r="M71" s="445"/>
      <c r="N71" s="446">
        <f t="shared" si="74"/>
        <v>0</v>
      </c>
      <c r="O71" s="444"/>
      <c r="P71" s="445"/>
      <c r="Q71" s="157">
        <f t="shared" si="75"/>
        <v>0</v>
      </c>
      <c r="R71" s="309">
        <f t="shared" si="124"/>
        <v>2</v>
      </c>
      <c r="S71" s="151">
        <f t="shared" si="125"/>
        <v>1697.14</v>
      </c>
      <c r="T71" s="158"/>
      <c r="U71" s="158"/>
      <c r="V71" s="158"/>
      <c r="W71" s="158"/>
      <c r="X71" s="158"/>
      <c r="Y71" s="158"/>
      <c r="Z71" s="158"/>
      <c r="AA71" s="434">
        <f t="shared" si="126"/>
        <v>55.54</v>
      </c>
      <c r="AB71" s="151">
        <f t="shared" si="127"/>
        <v>1752.68</v>
      </c>
      <c r="AC71" s="151"/>
      <c r="AD71" s="151">
        <f>(VLOOKUP('Resumo Geral'!A71,VATOTAL,6,FALSE))*R71</f>
        <v>438.04</v>
      </c>
      <c r="AE71" s="151">
        <f t="shared" si="89"/>
        <v>146.16999999999999</v>
      </c>
      <c r="AF71" s="151"/>
      <c r="AG71" s="151">
        <f t="shared" si="128"/>
        <v>6.24</v>
      </c>
      <c r="AH71" s="151">
        <f t="shared" si="90"/>
        <v>38.880000000000003</v>
      </c>
      <c r="AI71" s="151">
        <f t="shared" si="91"/>
        <v>0</v>
      </c>
      <c r="AJ71" s="151">
        <f t="shared" si="92"/>
        <v>0</v>
      </c>
      <c r="AK71" s="151">
        <v>0</v>
      </c>
      <c r="AL71" s="151">
        <f t="shared" si="93"/>
        <v>629.33000000000004</v>
      </c>
      <c r="AM71" s="151">
        <f>C71*'Uniforme Limpeza'!$Z$10+F71*'Uniforme Limpeza'!$Z$11+I71*'Uniforme Limpeza'!$Z$12+L71*'Uniforme Limpeza'!$Z$12+O71*'Uniforme Limpeza'!$Z$12</f>
        <v>79.52</v>
      </c>
      <c r="AN71" s="151">
        <f>I71*'Materiais de Consumo'!$F$33+L71*'Materiais de Consumo'!$F$34+O71*'Materiais de Consumo'!$F$35</f>
        <v>82.58</v>
      </c>
      <c r="AO71" s="151">
        <f>'Equipamentos  TOTAL'!$H$19*'Resumo Geral'!F71+'Resumo Geral'!I71*'Equipamentos  TOTAL'!$I$11+'Equipamentos  TOTAL'!$I$12*'Resumo Geral'!L71+'Resumo Geral'!O71*'Equipamentos  TOTAL'!$I$13</f>
        <v>11.74</v>
      </c>
      <c r="AP71" s="151">
        <f>(I71*'PRODUTOS DE LIMPEZA'!$I$36+L71*'PRODUTOS DE LIMPEZA'!$I$37+O71*'PRODUTOS DE LIMPEZA'!$I$38)</f>
        <v>360.5</v>
      </c>
      <c r="AQ71" s="151">
        <f t="shared" si="94"/>
        <v>534.34</v>
      </c>
      <c r="AR71" s="158">
        <f t="shared" si="76"/>
        <v>350.54</v>
      </c>
      <c r="AS71" s="158">
        <f t="shared" si="77"/>
        <v>26.29</v>
      </c>
      <c r="AT71" s="159">
        <f t="shared" si="78"/>
        <v>17.53</v>
      </c>
      <c r="AU71" s="158">
        <f t="shared" si="79"/>
        <v>3.51</v>
      </c>
      <c r="AV71" s="159">
        <f t="shared" si="80"/>
        <v>43.82</v>
      </c>
      <c r="AW71" s="158">
        <f t="shared" si="81"/>
        <v>140.21</v>
      </c>
      <c r="AX71" s="159">
        <f t="shared" si="82"/>
        <v>52.58</v>
      </c>
      <c r="AY71" s="158">
        <f t="shared" si="83"/>
        <v>10.52</v>
      </c>
      <c r="AZ71" s="158">
        <f t="shared" si="84"/>
        <v>645</v>
      </c>
      <c r="BA71" s="151">
        <f t="shared" si="129"/>
        <v>146</v>
      </c>
      <c r="BB71" s="151">
        <f t="shared" si="95"/>
        <v>48.72</v>
      </c>
      <c r="BC71" s="151">
        <f t="shared" si="96"/>
        <v>71.680000000000007</v>
      </c>
      <c r="BD71" s="151">
        <f t="shared" si="97"/>
        <v>266.39999999999998</v>
      </c>
      <c r="BE71" s="151">
        <f t="shared" si="98"/>
        <v>2.2799999999999998</v>
      </c>
      <c r="BF71" s="151">
        <f t="shared" si="99"/>
        <v>0.88</v>
      </c>
      <c r="BG71" s="151">
        <f t="shared" si="100"/>
        <v>3.16</v>
      </c>
      <c r="BH71" s="151">
        <f t="shared" si="101"/>
        <v>13.15</v>
      </c>
      <c r="BI71" s="151">
        <f t="shared" si="102"/>
        <v>1.05</v>
      </c>
      <c r="BJ71" s="151">
        <f t="shared" si="103"/>
        <v>0.53</v>
      </c>
      <c r="BK71" s="151">
        <f t="shared" si="104"/>
        <v>6.13</v>
      </c>
      <c r="BL71" s="151">
        <f t="shared" si="105"/>
        <v>2.2799999999999998</v>
      </c>
      <c r="BM71" s="151">
        <f t="shared" si="106"/>
        <v>75.37</v>
      </c>
      <c r="BN71" s="151">
        <f t="shared" si="107"/>
        <v>2.98</v>
      </c>
      <c r="BO71" s="151">
        <f t="shared" si="108"/>
        <v>101.49</v>
      </c>
      <c r="BP71" s="151">
        <f t="shared" si="109"/>
        <v>146</v>
      </c>
      <c r="BQ71" s="151">
        <f t="shared" si="110"/>
        <v>24.36</v>
      </c>
      <c r="BR71" s="151">
        <f t="shared" si="111"/>
        <v>14.72</v>
      </c>
      <c r="BS71" s="151">
        <f t="shared" si="112"/>
        <v>5.78</v>
      </c>
      <c r="BT71" s="151">
        <f t="shared" si="113"/>
        <v>0</v>
      </c>
      <c r="BU71" s="151">
        <f t="shared" si="114"/>
        <v>70.28</v>
      </c>
      <c r="BV71" s="151">
        <f t="shared" si="115"/>
        <v>261.14</v>
      </c>
      <c r="BW71" s="151">
        <f t="shared" si="116"/>
        <v>1277.18</v>
      </c>
      <c r="BX71" s="151">
        <f t="shared" si="117"/>
        <v>1277.19</v>
      </c>
      <c r="BY71" s="151">
        <f t="shared" si="118"/>
        <v>4193.54</v>
      </c>
      <c r="BZ71" s="151">
        <f t="shared" si="130"/>
        <v>230.38</v>
      </c>
      <c r="CA71" s="153">
        <f t="shared" si="119"/>
        <v>2</v>
      </c>
      <c r="CB71" s="161">
        <f t="shared" si="85"/>
        <v>11.25</v>
      </c>
      <c r="CC71" s="162">
        <f t="shared" si="86"/>
        <v>2.25</v>
      </c>
      <c r="CD71" s="152">
        <f t="shared" si="120"/>
        <v>103.2</v>
      </c>
      <c r="CE71" s="162">
        <f t="shared" si="87"/>
        <v>8.56</v>
      </c>
      <c r="CF71" s="160">
        <f t="shared" si="70"/>
        <v>392.62</v>
      </c>
      <c r="CG71" s="162">
        <f t="shared" si="88"/>
        <v>1.86</v>
      </c>
      <c r="CH71" s="151">
        <f t="shared" si="121"/>
        <v>85.31</v>
      </c>
      <c r="CI71" s="151">
        <f t="shared" si="131"/>
        <v>162.80000000000001</v>
      </c>
      <c r="CJ71" s="151">
        <f t="shared" si="122"/>
        <v>974.31</v>
      </c>
      <c r="CK71" s="156">
        <f t="shared" si="123"/>
        <v>5167.8500000000004</v>
      </c>
    </row>
    <row r="72" spans="1:89" ht="15" customHeight="1">
      <c r="A72" s="450" t="str">
        <f>CCT!D79</f>
        <v>Região de Divinopolis</v>
      </c>
      <c r="B72" s="443" t="str">
        <f>CCT!C79</f>
        <v>Nova Serrana</v>
      </c>
      <c r="C72" s="444"/>
      <c r="D72" s="445"/>
      <c r="E72" s="446">
        <f t="shared" si="71"/>
        <v>0</v>
      </c>
      <c r="F72" s="447"/>
      <c r="G72" s="446"/>
      <c r="H72" s="445">
        <f t="shared" si="72"/>
        <v>0</v>
      </c>
      <c r="I72" s="444"/>
      <c r="J72" s="445"/>
      <c r="K72" s="446">
        <f t="shared" si="73"/>
        <v>0</v>
      </c>
      <c r="L72" s="444"/>
      <c r="M72" s="445"/>
      <c r="N72" s="446">
        <f t="shared" si="74"/>
        <v>0</v>
      </c>
      <c r="O72" s="449">
        <f>CCT!N79</f>
        <v>1</v>
      </c>
      <c r="P72" s="445">
        <f>CCT!M79</f>
        <v>212.14</v>
      </c>
      <c r="Q72" s="157">
        <f t="shared" si="75"/>
        <v>212.14</v>
      </c>
      <c r="R72" s="309">
        <f t="shared" si="124"/>
        <v>1</v>
      </c>
      <c r="S72" s="151">
        <f t="shared" si="125"/>
        <v>212.14</v>
      </c>
      <c r="T72" s="158"/>
      <c r="U72" s="158"/>
      <c r="V72" s="158"/>
      <c r="W72" s="158"/>
      <c r="X72" s="158"/>
      <c r="Y72" s="158"/>
      <c r="Z72" s="158"/>
      <c r="AA72" s="434">
        <f t="shared" si="126"/>
        <v>6.94</v>
      </c>
      <c r="AB72" s="151">
        <f t="shared" si="127"/>
        <v>219.08</v>
      </c>
      <c r="AC72" s="151"/>
      <c r="AD72" s="151">
        <f>(VLOOKUP('Resumo Geral'!A72,VATOTAL,6,FALSE)*20-1)*R72</f>
        <v>279</v>
      </c>
      <c r="AE72" s="151">
        <f t="shared" si="89"/>
        <v>111.27</v>
      </c>
      <c r="AF72" s="151"/>
      <c r="AG72" s="151">
        <f t="shared" si="128"/>
        <v>3.12</v>
      </c>
      <c r="AH72" s="151">
        <f t="shared" si="90"/>
        <v>28.19</v>
      </c>
      <c r="AI72" s="151">
        <f t="shared" si="91"/>
        <v>0</v>
      </c>
      <c r="AJ72" s="151">
        <f t="shared" si="92"/>
        <v>0</v>
      </c>
      <c r="AK72" s="151">
        <v>0</v>
      </c>
      <c r="AL72" s="151">
        <f t="shared" si="93"/>
        <v>421.58</v>
      </c>
      <c r="AM72" s="151">
        <f>C72*'Uniforme Limpeza'!$Z$10+F72*'Uniforme Limpeza'!$Z$11+I72*'Uniforme Limpeza'!$Z$12+L72*'Uniforme Limpeza'!$Z$12+O72*'Uniforme Limpeza'!$Z$12</f>
        <v>39.76</v>
      </c>
      <c r="AN72" s="151">
        <f>I72*'Materiais de Consumo'!$F$33+L72*'Materiais de Consumo'!$F$34+O72*'Materiais de Consumo'!$F$35</f>
        <v>10.32</v>
      </c>
      <c r="AO72" s="151">
        <f>'Equipamentos  TOTAL'!$H$19*'Resumo Geral'!F72+'Resumo Geral'!I72*'Equipamentos  TOTAL'!$I$11+'Equipamentos  TOTAL'!$I$12*'Resumo Geral'!L72+'Resumo Geral'!O72*'Equipamentos  TOTAL'!$I$13</f>
        <v>1.47</v>
      </c>
      <c r="AP72" s="151">
        <f>(I72*'PRODUTOS DE LIMPEZA'!$I$36+L72*'PRODUTOS DE LIMPEZA'!$I$37+O72*'PRODUTOS DE LIMPEZA'!$I$38)</f>
        <v>45.06</v>
      </c>
      <c r="AQ72" s="151">
        <f t="shared" si="94"/>
        <v>96.61</v>
      </c>
      <c r="AR72" s="158">
        <f t="shared" si="76"/>
        <v>43.82</v>
      </c>
      <c r="AS72" s="158">
        <f t="shared" si="77"/>
        <v>3.29</v>
      </c>
      <c r="AT72" s="159">
        <f t="shared" si="78"/>
        <v>2.19</v>
      </c>
      <c r="AU72" s="158">
        <f t="shared" si="79"/>
        <v>0.44</v>
      </c>
      <c r="AV72" s="159">
        <f t="shared" si="80"/>
        <v>5.48</v>
      </c>
      <c r="AW72" s="158">
        <f t="shared" si="81"/>
        <v>17.53</v>
      </c>
      <c r="AX72" s="159">
        <f t="shared" si="82"/>
        <v>6.57</v>
      </c>
      <c r="AY72" s="158">
        <f t="shared" si="83"/>
        <v>1.31</v>
      </c>
      <c r="AZ72" s="158">
        <f t="shared" si="84"/>
        <v>80.63</v>
      </c>
      <c r="BA72" s="151">
        <f t="shared" si="129"/>
        <v>18.25</v>
      </c>
      <c r="BB72" s="151">
        <f t="shared" si="95"/>
        <v>6.09</v>
      </c>
      <c r="BC72" s="151">
        <f t="shared" si="96"/>
        <v>8.9600000000000009</v>
      </c>
      <c r="BD72" s="151">
        <f t="shared" si="97"/>
        <v>33.299999999999997</v>
      </c>
      <c r="BE72" s="151">
        <f t="shared" si="98"/>
        <v>0.28000000000000003</v>
      </c>
      <c r="BF72" s="151">
        <f t="shared" si="99"/>
        <v>0.11</v>
      </c>
      <c r="BG72" s="151">
        <f t="shared" si="100"/>
        <v>0.39</v>
      </c>
      <c r="BH72" s="151">
        <f t="shared" si="101"/>
        <v>1.64</v>
      </c>
      <c r="BI72" s="151">
        <f t="shared" si="102"/>
        <v>0.13</v>
      </c>
      <c r="BJ72" s="151">
        <f t="shared" si="103"/>
        <v>7.0000000000000007E-2</v>
      </c>
      <c r="BK72" s="151">
        <f t="shared" si="104"/>
        <v>0.77</v>
      </c>
      <c r="BL72" s="151">
        <f t="shared" si="105"/>
        <v>0.28000000000000003</v>
      </c>
      <c r="BM72" s="151">
        <f t="shared" si="106"/>
        <v>9.42</v>
      </c>
      <c r="BN72" s="151">
        <f t="shared" si="107"/>
        <v>0.37</v>
      </c>
      <c r="BO72" s="151">
        <f t="shared" si="108"/>
        <v>12.68</v>
      </c>
      <c r="BP72" s="151">
        <f t="shared" si="109"/>
        <v>18.25</v>
      </c>
      <c r="BQ72" s="151">
        <f t="shared" si="110"/>
        <v>3.05</v>
      </c>
      <c r="BR72" s="151">
        <f t="shared" si="111"/>
        <v>1.84</v>
      </c>
      <c r="BS72" s="151">
        <f t="shared" si="112"/>
        <v>0.72</v>
      </c>
      <c r="BT72" s="151">
        <f t="shared" si="113"/>
        <v>0</v>
      </c>
      <c r="BU72" s="151">
        <f t="shared" si="114"/>
        <v>8.7899999999999991</v>
      </c>
      <c r="BV72" s="151">
        <f t="shared" si="115"/>
        <v>32.65</v>
      </c>
      <c r="BW72" s="151">
        <f t="shared" si="116"/>
        <v>159.63999999999999</v>
      </c>
      <c r="BX72" s="151">
        <f t="shared" si="117"/>
        <v>159.65</v>
      </c>
      <c r="BY72" s="151">
        <f t="shared" si="118"/>
        <v>896.92</v>
      </c>
      <c r="BZ72" s="151">
        <f t="shared" si="130"/>
        <v>115.19</v>
      </c>
      <c r="CA72" s="153">
        <f t="shared" si="119"/>
        <v>2</v>
      </c>
      <c r="CB72" s="161">
        <f t="shared" si="85"/>
        <v>11.25</v>
      </c>
      <c r="CC72" s="162">
        <f t="shared" si="86"/>
        <v>2.25</v>
      </c>
      <c r="CD72" s="152">
        <f t="shared" si="120"/>
        <v>24.6</v>
      </c>
      <c r="CE72" s="162">
        <f t="shared" si="87"/>
        <v>8.56</v>
      </c>
      <c r="CF72" s="160">
        <f t="shared" si="70"/>
        <v>93.6</v>
      </c>
      <c r="CG72" s="162">
        <f t="shared" si="88"/>
        <v>1.86</v>
      </c>
      <c r="CH72" s="151">
        <f t="shared" si="121"/>
        <v>20.34</v>
      </c>
      <c r="CI72" s="151">
        <f t="shared" si="131"/>
        <v>81.400000000000006</v>
      </c>
      <c r="CJ72" s="151">
        <f t="shared" si="122"/>
        <v>335.13</v>
      </c>
      <c r="CK72" s="156">
        <f t="shared" si="123"/>
        <v>1232.05</v>
      </c>
    </row>
    <row r="73" spans="1:89" ht="15" customHeight="1">
      <c r="A73" s="450" t="str">
        <f>CCT!D80</f>
        <v>Região de Divinopolis</v>
      </c>
      <c r="B73" s="443" t="str">
        <f>CCT!C80</f>
        <v>Oliveira</v>
      </c>
      <c r="C73" s="444"/>
      <c r="D73" s="445"/>
      <c r="E73" s="446">
        <f t="shared" si="71"/>
        <v>0</v>
      </c>
      <c r="F73" s="447"/>
      <c r="G73" s="446"/>
      <c r="H73" s="445">
        <f t="shared" si="72"/>
        <v>0</v>
      </c>
      <c r="I73" s="444"/>
      <c r="J73" s="445"/>
      <c r="K73" s="446">
        <f t="shared" si="73"/>
        <v>0</v>
      </c>
      <c r="L73" s="449">
        <f>CCT!L80</f>
        <v>1</v>
      </c>
      <c r="M73" s="445">
        <f>CCT!K80</f>
        <v>424.29</v>
      </c>
      <c r="N73" s="446">
        <f t="shared" si="74"/>
        <v>424.29</v>
      </c>
      <c r="O73" s="444"/>
      <c r="P73" s="445"/>
      <c r="Q73" s="157">
        <f t="shared" si="75"/>
        <v>0</v>
      </c>
      <c r="R73" s="309">
        <f t="shared" si="124"/>
        <v>1</v>
      </c>
      <c r="S73" s="151">
        <f t="shared" si="125"/>
        <v>424.29</v>
      </c>
      <c r="T73" s="158"/>
      <c r="U73" s="158"/>
      <c r="V73" s="158"/>
      <c r="W73" s="158"/>
      <c r="X73" s="158"/>
      <c r="Y73" s="158"/>
      <c r="Z73" s="158"/>
      <c r="AA73" s="434">
        <f t="shared" si="126"/>
        <v>13.89</v>
      </c>
      <c r="AB73" s="151">
        <f t="shared" si="127"/>
        <v>438.18</v>
      </c>
      <c r="AC73" s="151"/>
      <c r="AD73" s="151">
        <f>(VLOOKUP('Resumo Geral'!A73,VATOTAL,6,FALSE)*20-1)*R73</f>
        <v>279</v>
      </c>
      <c r="AE73" s="151">
        <f t="shared" si="89"/>
        <v>98.54</v>
      </c>
      <c r="AF73" s="151"/>
      <c r="AG73" s="151">
        <f t="shared" si="128"/>
        <v>3.12</v>
      </c>
      <c r="AH73" s="151">
        <f t="shared" si="90"/>
        <v>28.19</v>
      </c>
      <c r="AI73" s="151">
        <f t="shared" si="91"/>
        <v>0</v>
      </c>
      <c r="AJ73" s="151">
        <f t="shared" si="92"/>
        <v>0</v>
      </c>
      <c r="AK73" s="151">
        <v>0</v>
      </c>
      <c r="AL73" s="151">
        <f t="shared" si="93"/>
        <v>408.85</v>
      </c>
      <c r="AM73" s="151">
        <f>C73*'Uniforme Limpeza'!$Z$10+F73*'Uniforme Limpeza'!$Z$11+I73*'Uniforme Limpeza'!$Z$12+L73*'Uniforme Limpeza'!$Z$12+O73*'Uniforme Limpeza'!$Z$12</f>
        <v>39.76</v>
      </c>
      <c r="AN73" s="151">
        <f>I73*'Materiais de Consumo'!$F$33+L73*'Materiais de Consumo'!$F$34+O73*'Materiais de Consumo'!$F$35</f>
        <v>20.65</v>
      </c>
      <c r="AO73" s="151">
        <f>'Equipamentos  TOTAL'!$H$19*'Resumo Geral'!F73+'Resumo Geral'!I73*'Equipamentos  TOTAL'!$I$11+'Equipamentos  TOTAL'!$I$12*'Resumo Geral'!L73+'Resumo Geral'!O73*'Equipamentos  TOTAL'!$I$13</f>
        <v>2.94</v>
      </c>
      <c r="AP73" s="151">
        <f>(I73*'PRODUTOS DE LIMPEZA'!$I$36+L73*'PRODUTOS DE LIMPEZA'!$I$37+O73*'PRODUTOS DE LIMPEZA'!$I$38)</f>
        <v>90.13</v>
      </c>
      <c r="AQ73" s="151">
        <f t="shared" si="94"/>
        <v>153.47999999999999</v>
      </c>
      <c r="AR73" s="158">
        <f t="shared" si="76"/>
        <v>87.64</v>
      </c>
      <c r="AS73" s="158">
        <f t="shared" si="77"/>
        <v>6.57</v>
      </c>
      <c r="AT73" s="159">
        <f t="shared" si="78"/>
        <v>4.38</v>
      </c>
      <c r="AU73" s="158">
        <f t="shared" si="79"/>
        <v>0.88</v>
      </c>
      <c r="AV73" s="159">
        <f t="shared" si="80"/>
        <v>10.95</v>
      </c>
      <c r="AW73" s="158">
        <f t="shared" si="81"/>
        <v>35.049999999999997</v>
      </c>
      <c r="AX73" s="159">
        <f t="shared" si="82"/>
        <v>13.15</v>
      </c>
      <c r="AY73" s="158">
        <f t="shared" si="83"/>
        <v>2.63</v>
      </c>
      <c r="AZ73" s="158">
        <f t="shared" si="84"/>
        <v>161.25</v>
      </c>
      <c r="BA73" s="151">
        <f t="shared" si="129"/>
        <v>36.5</v>
      </c>
      <c r="BB73" s="151">
        <f t="shared" si="95"/>
        <v>12.18</v>
      </c>
      <c r="BC73" s="151">
        <f t="shared" si="96"/>
        <v>17.920000000000002</v>
      </c>
      <c r="BD73" s="151">
        <f t="shared" si="97"/>
        <v>66.599999999999994</v>
      </c>
      <c r="BE73" s="151">
        <f t="shared" si="98"/>
        <v>0.56999999999999995</v>
      </c>
      <c r="BF73" s="151">
        <f t="shared" si="99"/>
        <v>0.22</v>
      </c>
      <c r="BG73" s="151">
        <f t="shared" si="100"/>
        <v>0.79</v>
      </c>
      <c r="BH73" s="151">
        <f t="shared" si="101"/>
        <v>3.29</v>
      </c>
      <c r="BI73" s="151">
        <f t="shared" si="102"/>
        <v>0.26</v>
      </c>
      <c r="BJ73" s="151">
        <f t="shared" si="103"/>
        <v>0.13</v>
      </c>
      <c r="BK73" s="151">
        <f t="shared" si="104"/>
        <v>1.53</v>
      </c>
      <c r="BL73" s="151">
        <f t="shared" si="105"/>
        <v>0.56999999999999995</v>
      </c>
      <c r="BM73" s="151">
        <f t="shared" si="106"/>
        <v>18.84</v>
      </c>
      <c r="BN73" s="151">
        <f t="shared" si="107"/>
        <v>0.74</v>
      </c>
      <c r="BO73" s="151">
        <f t="shared" si="108"/>
        <v>25.36</v>
      </c>
      <c r="BP73" s="151">
        <f t="shared" si="109"/>
        <v>36.5</v>
      </c>
      <c r="BQ73" s="151">
        <f t="shared" si="110"/>
        <v>6.09</v>
      </c>
      <c r="BR73" s="151">
        <f t="shared" si="111"/>
        <v>3.68</v>
      </c>
      <c r="BS73" s="151">
        <f t="shared" si="112"/>
        <v>1.45</v>
      </c>
      <c r="BT73" s="151">
        <f t="shared" si="113"/>
        <v>0</v>
      </c>
      <c r="BU73" s="151">
        <f t="shared" si="114"/>
        <v>17.57</v>
      </c>
      <c r="BV73" s="151">
        <f t="shared" si="115"/>
        <v>65.290000000000006</v>
      </c>
      <c r="BW73" s="151">
        <f t="shared" si="116"/>
        <v>319.3</v>
      </c>
      <c r="BX73" s="151">
        <f t="shared" si="117"/>
        <v>319.29000000000002</v>
      </c>
      <c r="BY73" s="151">
        <f t="shared" si="118"/>
        <v>1319.8</v>
      </c>
      <c r="BZ73" s="151">
        <f t="shared" si="130"/>
        <v>115.19</v>
      </c>
      <c r="CA73" s="153">
        <f t="shared" si="119"/>
        <v>3</v>
      </c>
      <c r="CB73" s="161">
        <f t="shared" si="85"/>
        <v>12.25</v>
      </c>
      <c r="CC73" s="162">
        <f t="shared" si="86"/>
        <v>3.42</v>
      </c>
      <c r="CD73" s="152">
        <f t="shared" si="120"/>
        <v>51.86</v>
      </c>
      <c r="CE73" s="162">
        <f t="shared" si="87"/>
        <v>8.66</v>
      </c>
      <c r="CF73" s="160">
        <f t="shared" si="70"/>
        <v>131.32</v>
      </c>
      <c r="CG73" s="162">
        <f t="shared" si="88"/>
        <v>1.88</v>
      </c>
      <c r="CH73" s="151">
        <f t="shared" si="121"/>
        <v>28.51</v>
      </c>
      <c r="CI73" s="151">
        <f t="shared" si="131"/>
        <v>81.400000000000006</v>
      </c>
      <c r="CJ73" s="151">
        <f t="shared" si="122"/>
        <v>408.28</v>
      </c>
      <c r="CK73" s="156">
        <f t="shared" si="123"/>
        <v>1728.08</v>
      </c>
    </row>
    <row r="74" spans="1:89" ht="15" customHeight="1">
      <c r="A74" s="450" t="str">
        <f>CCT!D81</f>
        <v>Região de São Lourenço</v>
      </c>
      <c r="B74" s="443" t="str">
        <f>CCT!C81</f>
        <v>Ouro Fino</v>
      </c>
      <c r="C74" s="444"/>
      <c r="D74" s="445"/>
      <c r="E74" s="446">
        <f t="shared" si="71"/>
        <v>0</v>
      </c>
      <c r="F74" s="447"/>
      <c r="G74" s="446"/>
      <c r="H74" s="445">
        <f t="shared" si="72"/>
        <v>0</v>
      </c>
      <c r="I74" s="444"/>
      <c r="J74" s="445"/>
      <c r="K74" s="446">
        <f t="shared" si="73"/>
        <v>0</v>
      </c>
      <c r="L74" s="444"/>
      <c r="M74" s="445"/>
      <c r="N74" s="446">
        <f t="shared" si="74"/>
        <v>0</v>
      </c>
      <c r="O74" s="449">
        <f>CCT!N81</f>
        <v>1</v>
      </c>
      <c r="P74" s="445">
        <f>CCT!M81</f>
        <v>212.14</v>
      </c>
      <c r="Q74" s="157">
        <f t="shared" si="75"/>
        <v>212.14</v>
      </c>
      <c r="R74" s="309">
        <f t="shared" si="124"/>
        <v>1</v>
      </c>
      <c r="S74" s="151">
        <f t="shared" si="125"/>
        <v>212.14</v>
      </c>
      <c r="T74" s="158"/>
      <c r="U74" s="158"/>
      <c r="V74" s="158"/>
      <c r="W74" s="158"/>
      <c r="X74" s="158"/>
      <c r="Y74" s="158"/>
      <c r="Z74" s="158"/>
      <c r="AA74" s="434">
        <f t="shared" si="126"/>
        <v>6.94</v>
      </c>
      <c r="AB74" s="151">
        <f t="shared" si="127"/>
        <v>219.08</v>
      </c>
      <c r="AC74" s="151"/>
      <c r="AD74" s="151">
        <f>(VLOOKUP('Resumo Geral'!A74,VATOTAL,6,FALSE)*20-1)*R74</f>
        <v>279</v>
      </c>
      <c r="AE74" s="151">
        <f t="shared" si="89"/>
        <v>111.27</v>
      </c>
      <c r="AF74" s="151"/>
      <c r="AG74" s="151">
        <f t="shared" si="128"/>
        <v>3.12</v>
      </c>
      <c r="AH74" s="151">
        <v>0</v>
      </c>
      <c r="AI74" s="151">
        <f t="shared" si="91"/>
        <v>0</v>
      </c>
      <c r="AJ74" s="151">
        <f t="shared" si="92"/>
        <v>0</v>
      </c>
      <c r="AK74" s="151">
        <v>0</v>
      </c>
      <c r="AL74" s="151">
        <f t="shared" si="93"/>
        <v>393.39</v>
      </c>
      <c r="AM74" s="151">
        <f>C74*'Uniforme Limpeza'!$Z$10+F74*'Uniforme Limpeza'!$Z$11+I74*'Uniforme Limpeza'!$Z$12+L74*'Uniforme Limpeza'!$Z$12+O74*'Uniforme Limpeza'!$Z$12</f>
        <v>39.76</v>
      </c>
      <c r="AN74" s="151">
        <f>I74*'Materiais de Consumo'!$F$33+L74*'Materiais de Consumo'!$F$34+O74*'Materiais de Consumo'!$F$35</f>
        <v>10.32</v>
      </c>
      <c r="AO74" s="151">
        <f>'Equipamentos  TOTAL'!$H$19*'Resumo Geral'!F74+'Resumo Geral'!I74*'Equipamentos  TOTAL'!$I$11+'Equipamentos  TOTAL'!$I$12*'Resumo Geral'!L74+'Resumo Geral'!O74*'Equipamentos  TOTAL'!$I$13</f>
        <v>1.47</v>
      </c>
      <c r="AP74" s="151">
        <f>(I74*'PRODUTOS DE LIMPEZA'!$I$36+L74*'PRODUTOS DE LIMPEZA'!$I$37+O74*'PRODUTOS DE LIMPEZA'!$I$38)</f>
        <v>45.06</v>
      </c>
      <c r="AQ74" s="151">
        <f t="shared" si="94"/>
        <v>96.61</v>
      </c>
      <c r="AR74" s="158">
        <f t="shared" si="76"/>
        <v>43.82</v>
      </c>
      <c r="AS74" s="158">
        <f t="shared" si="77"/>
        <v>3.29</v>
      </c>
      <c r="AT74" s="159">
        <f t="shared" si="78"/>
        <v>2.19</v>
      </c>
      <c r="AU74" s="158">
        <f t="shared" si="79"/>
        <v>0.44</v>
      </c>
      <c r="AV74" s="159">
        <f t="shared" si="80"/>
        <v>5.48</v>
      </c>
      <c r="AW74" s="158">
        <f t="shared" si="81"/>
        <v>17.53</v>
      </c>
      <c r="AX74" s="159">
        <f t="shared" si="82"/>
        <v>6.57</v>
      </c>
      <c r="AY74" s="158">
        <f t="shared" si="83"/>
        <v>1.31</v>
      </c>
      <c r="AZ74" s="158">
        <f t="shared" si="84"/>
        <v>80.63</v>
      </c>
      <c r="BA74" s="151">
        <f t="shared" si="129"/>
        <v>18.25</v>
      </c>
      <c r="BB74" s="151">
        <f t="shared" si="95"/>
        <v>6.09</v>
      </c>
      <c r="BC74" s="151">
        <f t="shared" si="96"/>
        <v>8.9600000000000009</v>
      </c>
      <c r="BD74" s="151">
        <f t="shared" si="97"/>
        <v>33.299999999999997</v>
      </c>
      <c r="BE74" s="151">
        <f t="shared" si="98"/>
        <v>0.28000000000000003</v>
      </c>
      <c r="BF74" s="151">
        <f t="shared" si="99"/>
        <v>0.11</v>
      </c>
      <c r="BG74" s="151">
        <f t="shared" si="100"/>
        <v>0.39</v>
      </c>
      <c r="BH74" s="151">
        <f t="shared" si="101"/>
        <v>1.64</v>
      </c>
      <c r="BI74" s="151">
        <f t="shared" si="102"/>
        <v>0.13</v>
      </c>
      <c r="BJ74" s="151">
        <f t="shared" si="103"/>
        <v>7.0000000000000007E-2</v>
      </c>
      <c r="BK74" s="151">
        <f t="shared" si="104"/>
        <v>0.77</v>
      </c>
      <c r="BL74" s="151">
        <f t="shared" si="105"/>
        <v>0.28000000000000003</v>
      </c>
      <c r="BM74" s="151">
        <f t="shared" si="106"/>
        <v>9.42</v>
      </c>
      <c r="BN74" s="151">
        <f t="shared" si="107"/>
        <v>0.37</v>
      </c>
      <c r="BO74" s="151">
        <f t="shared" si="108"/>
        <v>12.68</v>
      </c>
      <c r="BP74" s="151">
        <f t="shared" si="109"/>
        <v>18.25</v>
      </c>
      <c r="BQ74" s="151">
        <f t="shared" si="110"/>
        <v>3.05</v>
      </c>
      <c r="BR74" s="151">
        <f t="shared" si="111"/>
        <v>1.84</v>
      </c>
      <c r="BS74" s="151">
        <f t="shared" si="112"/>
        <v>0.72</v>
      </c>
      <c r="BT74" s="151">
        <f t="shared" si="113"/>
        <v>0</v>
      </c>
      <c r="BU74" s="151">
        <f t="shared" si="114"/>
        <v>8.7899999999999991</v>
      </c>
      <c r="BV74" s="151">
        <f t="shared" si="115"/>
        <v>32.65</v>
      </c>
      <c r="BW74" s="151">
        <f t="shared" si="116"/>
        <v>159.63999999999999</v>
      </c>
      <c r="BX74" s="151">
        <f t="shared" si="117"/>
        <v>159.65</v>
      </c>
      <c r="BY74" s="151">
        <f t="shared" si="118"/>
        <v>868.73</v>
      </c>
      <c r="BZ74" s="151">
        <f t="shared" si="130"/>
        <v>115.19</v>
      </c>
      <c r="CA74" s="153">
        <f t="shared" si="119"/>
        <v>5</v>
      </c>
      <c r="CB74" s="161">
        <f t="shared" si="85"/>
        <v>14.25</v>
      </c>
      <c r="CC74" s="162">
        <f t="shared" si="86"/>
        <v>5.83</v>
      </c>
      <c r="CD74" s="152">
        <f t="shared" si="120"/>
        <v>62.11</v>
      </c>
      <c r="CE74" s="162">
        <f t="shared" si="87"/>
        <v>8.86</v>
      </c>
      <c r="CF74" s="160">
        <f t="shared" si="70"/>
        <v>94.39</v>
      </c>
      <c r="CG74" s="162">
        <f t="shared" si="88"/>
        <v>1.92</v>
      </c>
      <c r="CH74" s="151">
        <f t="shared" si="121"/>
        <v>20.45</v>
      </c>
      <c r="CI74" s="151">
        <f t="shared" si="131"/>
        <v>81.400000000000006</v>
      </c>
      <c r="CJ74" s="151">
        <f t="shared" si="122"/>
        <v>373.54</v>
      </c>
      <c r="CK74" s="156">
        <f t="shared" si="123"/>
        <v>1242.27</v>
      </c>
    </row>
    <row r="75" spans="1:89" ht="15" customHeight="1">
      <c r="A75" s="450" t="str">
        <f>CCT!D82</f>
        <v>Região de Ouro Preto</v>
      </c>
      <c r="B75" s="443" t="str">
        <f>CCT!C82</f>
        <v>Ouro Preto</v>
      </c>
      <c r="C75" s="444"/>
      <c r="D75" s="445"/>
      <c r="E75" s="446">
        <f t="shared" si="71"/>
        <v>0</v>
      </c>
      <c r="F75" s="447"/>
      <c r="G75" s="446"/>
      <c r="H75" s="445">
        <f t="shared" si="72"/>
        <v>0</v>
      </c>
      <c r="I75" s="449">
        <f>CCT!J82</f>
        <v>1</v>
      </c>
      <c r="J75" s="445">
        <f>CCT!I82</f>
        <v>848.57</v>
      </c>
      <c r="K75" s="446">
        <f t="shared" si="73"/>
        <v>848.57</v>
      </c>
      <c r="L75" s="444"/>
      <c r="M75" s="445"/>
      <c r="N75" s="446">
        <f t="shared" si="74"/>
        <v>0</v>
      </c>
      <c r="O75" s="444"/>
      <c r="P75" s="445"/>
      <c r="Q75" s="157">
        <f t="shared" si="75"/>
        <v>0</v>
      </c>
      <c r="R75" s="309">
        <f t="shared" si="124"/>
        <v>1</v>
      </c>
      <c r="S75" s="151">
        <f t="shared" si="125"/>
        <v>848.57</v>
      </c>
      <c r="T75" s="158"/>
      <c r="U75" s="158"/>
      <c r="V75" s="158"/>
      <c r="W75" s="158"/>
      <c r="X75" s="158"/>
      <c r="Y75" s="158"/>
      <c r="Z75" s="158"/>
      <c r="AA75" s="434">
        <f t="shared" si="126"/>
        <v>27.77</v>
      </c>
      <c r="AB75" s="151">
        <f t="shared" si="127"/>
        <v>876.34</v>
      </c>
      <c r="AC75" s="151"/>
      <c r="AD75" s="151">
        <f>(VLOOKUP('Resumo Geral'!A75,VATOTAL,6,FALSE)*20-1)*R75</f>
        <v>279</v>
      </c>
      <c r="AE75" s="151">
        <f t="shared" si="89"/>
        <v>73.09</v>
      </c>
      <c r="AF75" s="151"/>
      <c r="AG75" s="151">
        <f t="shared" si="128"/>
        <v>3.12</v>
      </c>
      <c r="AH75" s="151">
        <f t="shared" si="90"/>
        <v>28.19</v>
      </c>
      <c r="AI75" s="151">
        <f t="shared" si="91"/>
        <v>0</v>
      </c>
      <c r="AJ75" s="151">
        <f t="shared" si="92"/>
        <v>0</v>
      </c>
      <c r="AK75" s="151">
        <v>0</v>
      </c>
      <c r="AL75" s="151">
        <f t="shared" si="93"/>
        <v>383.4</v>
      </c>
      <c r="AM75" s="151">
        <f>C75*'Uniforme Limpeza'!$Z$10+F75*'Uniforme Limpeza'!$Z$11+I75*'Uniforme Limpeza'!$Z$12+L75*'Uniforme Limpeza'!$Z$12+O75*'Uniforme Limpeza'!$Z$12</f>
        <v>39.76</v>
      </c>
      <c r="AN75" s="151">
        <f>I75*'Materiais de Consumo'!$F$33+L75*'Materiais de Consumo'!$F$34+O75*'Materiais de Consumo'!$F$35</f>
        <v>41.29</v>
      </c>
      <c r="AO75" s="151">
        <f>'Equipamentos  TOTAL'!$H$19*'Resumo Geral'!F75+'Resumo Geral'!I75*'Equipamentos  TOTAL'!$I$11+'Equipamentos  TOTAL'!$I$12*'Resumo Geral'!L75+'Resumo Geral'!O75*'Equipamentos  TOTAL'!$I$13</f>
        <v>5.87</v>
      </c>
      <c r="AP75" s="151">
        <f>(I75*'PRODUTOS DE LIMPEZA'!$I$36+L75*'PRODUTOS DE LIMPEZA'!$I$37+O75*'PRODUTOS DE LIMPEZA'!$I$38)</f>
        <v>180.25</v>
      </c>
      <c r="AQ75" s="151">
        <f t="shared" si="94"/>
        <v>267.17</v>
      </c>
      <c r="AR75" s="158">
        <f t="shared" si="76"/>
        <v>175.27</v>
      </c>
      <c r="AS75" s="158">
        <f t="shared" si="77"/>
        <v>13.15</v>
      </c>
      <c r="AT75" s="159">
        <f t="shared" si="78"/>
        <v>8.76</v>
      </c>
      <c r="AU75" s="158">
        <f t="shared" si="79"/>
        <v>1.75</v>
      </c>
      <c r="AV75" s="159">
        <f t="shared" si="80"/>
        <v>21.91</v>
      </c>
      <c r="AW75" s="158">
        <f t="shared" si="81"/>
        <v>70.11</v>
      </c>
      <c r="AX75" s="159">
        <f t="shared" si="82"/>
        <v>26.29</v>
      </c>
      <c r="AY75" s="158">
        <f t="shared" si="83"/>
        <v>5.26</v>
      </c>
      <c r="AZ75" s="158">
        <f t="shared" si="84"/>
        <v>322.5</v>
      </c>
      <c r="BA75" s="151">
        <f t="shared" si="129"/>
        <v>73</v>
      </c>
      <c r="BB75" s="151">
        <f t="shared" si="95"/>
        <v>24.36</v>
      </c>
      <c r="BC75" s="151">
        <f t="shared" si="96"/>
        <v>35.840000000000003</v>
      </c>
      <c r="BD75" s="151">
        <f t="shared" si="97"/>
        <v>133.19999999999999</v>
      </c>
      <c r="BE75" s="151">
        <f t="shared" si="98"/>
        <v>1.1399999999999999</v>
      </c>
      <c r="BF75" s="151">
        <f t="shared" si="99"/>
        <v>0.44</v>
      </c>
      <c r="BG75" s="151">
        <f t="shared" si="100"/>
        <v>1.58</v>
      </c>
      <c r="BH75" s="151">
        <f t="shared" si="101"/>
        <v>6.57</v>
      </c>
      <c r="BI75" s="151">
        <f t="shared" si="102"/>
        <v>0.53</v>
      </c>
      <c r="BJ75" s="151">
        <f t="shared" si="103"/>
        <v>0.26</v>
      </c>
      <c r="BK75" s="151">
        <f t="shared" si="104"/>
        <v>3.07</v>
      </c>
      <c r="BL75" s="151">
        <f t="shared" si="105"/>
        <v>1.1399999999999999</v>
      </c>
      <c r="BM75" s="151">
        <f t="shared" si="106"/>
        <v>37.68</v>
      </c>
      <c r="BN75" s="151">
        <f t="shared" si="107"/>
        <v>1.49</v>
      </c>
      <c r="BO75" s="151">
        <f t="shared" si="108"/>
        <v>50.74</v>
      </c>
      <c r="BP75" s="151">
        <f t="shared" si="109"/>
        <v>73</v>
      </c>
      <c r="BQ75" s="151">
        <f t="shared" si="110"/>
        <v>12.18</v>
      </c>
      <c r="BR75" s="151">
        <f t="shared" si="111"/>
        <v>7.36</v>
      </c>
      <c r="BS75" s="151">
        <f t="shared" si="112"/>
        <v>2.89</v>
      </c>
      <c r="BT75" s="151">
        <f t="shared" si="113"/>
        <v>0</v>
      </c>
      <c r="BU75" s="151">
        <f t="shared" si="114"/>
        <v>35.14</v>
      </c>
      <c r="BV75" s="151">
        <f t="shared" si="115"/>
        <v>130.57</v>
      </c>
      <c r="BW75" s="151">
        <f t="shared" si="116"/>
        <v>638.59</v>
      </c>
      <c r="BX75" s="151">
        <f t="shared" si="117"/>
        <v>638.59</v>
      </c>
      <c r="BY75" s="151">
        <f t="shared" si="118"/>
        <v>2165.5</v>
      </c>
      <c r="BZ75" s="151">
        <f t="shared" si="130"/>
        <v>115.19</v>
      </c>
      <c r="CA75" s="153">
        <f t="shared" si="119"/>
        <v>3</v>
      </c>
      <c r="CB75" s="161">
        <f t="shared" si="85"/>
        <v>12.25</v>
      </c>
      <c r="CC75" s="162">
        <f t="shared" si="86"/>
        <v>3.42</v>
      </c>
      <c r="CD75" s="152">
        <f t="shared" si="120"/>
        <v>80.78</v>
      </c>
      <c r="CE75" s="162">
        <f t="shared" si="87"/>
        <v>8.66</v>
      </c>
      <c r="CF75" s="160">
        <f t="shared" si="70"/>
        <v>204.56</v>
      </c>
      <c r="CG75" s="162">
        <f t="shared" si="88"/>
        <v>1.88</v>
      </c>
      <c r="CH75" s="151">
        <f t="shared" si="121"/>
        <v>44.41</v>
      </c>
      <c r="CI75" s="151">
        <f t="shared" si="131"/>
        <v>81.400000000000006</v>
      </c>
      <c r="CJ75" s="151">
        <f t="shared" si="122"/>
        <v>526.34</v>
      </c>
      <c r="CK75" s="156">
        <f t="shared" si="123"/>
        <v>2691.84</v>
      </c>
    </row>
    <row r="76" spans="1:89" ht="15" customHeight="1">
      <c r="A76" s="450" t="str">
        <f>CCT!D83</f>
        <v>Fethemg Interior</v>
      </c>
      <c r="B76" s="443" t="str">
        <f>CCT!C83</f>
        <v>Pará de Minas</v>
      </c>
      <c r="C76" s="444"/>
      <c r="D76" s="445"/>
      <c r="E76" s="446">
        <f t="shared" si="71"/>
        <v>0</v>
      </c>
      <c r="F76" s="447"/>
      <c r="G76" s="446"/>
      <c r="H76" s="445">
        <f t="shared" si="72"/>
        <v>0</v>
      </c>
      <c r="I76" s="449">
        <f>CCT!J83</f>
        <v>1</v>
      </c>
      <c r="J76" s="445">
        <f>CCT!I83</f>
        <v>848.57</v>
      </c>
      <c r="K76" s="446">
        <f t="shared" si="73"/>
        <v>848.57</v>
      </c>
      <c r="L76" s="444"/>
      <c r="M76" s="445"/>
      <c r="N76" s="446">
        <f t="shared" si="74"/>
        <v>0</v>
      </c>
      <c r="O76" s="444"/>
      <c r="P76" s="445"/>
      <c r="Q76" s="157">
        <f t="shared" si="75"/>
        <v>0</v>
      </c>
      <c r="R76" s="309">
        <f t="shared" si="124"/>
        <v>1</v>
      </c>
      <c r="S76" s="151">
        <f t="shared" si="125"/>
        <v>848.57</v>
      </c>
      <c r="T76" s="158"/>
      <c r="U76" s="158"/>
      <c r="V76" s="158"/>
      <c r="W76" s="158"/>
      <c r="X76" s="158"/>
      <c r="Y76" s="158"/>
      <c r="Z76" s="158"/>
      <c r="AA76" s="434">
        <f t="shared" si="126"/>
        <v>27.77</v>
      </c>
      <c r="AB76" s="151">
        <f t="shared" si="127"/>
        <v>876.34</v>
      </c>
      <c r="AC76" s="151"/>
      <c r="AD76" s="151">
        <f>(VLOOKUP('Resumo Geral'!A76,VATOTAL,6,FALSE)*20-1)*R76</f>
        <v>279</v>
      </c>
      <c r="AE76" s="151">
        <f t="shared" si="89"/>
        <v>73.09</v>
      </c>
      <c r="AF76" s="151"/>
      <c r="AG76" s="151">
        <f t="shared" si="128"/>
        <v>3.12</v>
      </c>
      <c r="AH76" s="151">
        <f t="shared" si="90"/>
        <v>0</v>
      </c>
      <c r="AI76" s="151">
        <f t="shared" si="91"/>
        <v>8.43</v>
      </c>
      <c r="AJ76" s="151">
        <f t="shared" si="92"/>
        <v>0</v>
      </c>
      <c r="AK76" s="151">
        <v>0</v>
      </c>
      <c r="AL76" s="151">
        <f t="shared" si="93"/>
        <v>363.64</v>
      </c>
      <c r="AM76" s="151">
        <f>C76*'Uniforme Limpeza'!$Z$10+F76*'Uniforme Limpeza'!$Z$11+I76*'Uniforme Limpeza'!$Z$12+L76*'Uniforme Limpeza'!$Z$12+O76*'Uniforme Limpeza'!$Z$12</f>
        <v>39.76</v>
      </c>
      <c r="AN76" s="151">
        <f>I76*'Materiais de Consumo'!$F$33+L76*'Materiais de Consumo'!$F$34+O76*'Materiais de Consumo'!$F$35</f>
        <v>41.29</v>
      </c>
      <c r="AO76" s="151">
        <f>'Equipamentos  TOTAL'!$H$19*'Resumo Geral'!F76+'Resumo Geral'!I76*'Equipamentos  TOTAL'!$I$11+'Equipamentos  TOTAL'!$I$12*'Resumo Geral'!L76+'Resumo Geral'!O76*'Equipamentos  TOTAL'!$I$13</f>
        <v>5.87</v>
      </c>
      <c r="AP76" s="151">
        <f>(I76*'PRODUTOS DE LIMPEZA'!$I$36+L76*'PRODUTOS DE LIMPEZA'!$I$37+O76*'PRODUTOS DE LIMPEZA'!$I$38)</f>
        <v>180.25</v>
      </c>
      <c r="AQ76" s="151">
        <f t="shared" si="94"/>
        <v>267.17</v>
      </c>
      <c r="AR76" s="158">
        <f t="shared" si="76"/>
        <v>175.27</v>
      </c>
      <c r="AS76" s="158">
        <f t="shared" si="77"/>
        <v>13.15</v>
      </c>
      <c r="AT76" s="159">
        <f t="shared" si="78"/>
        <v>8.76</v>
      </c>
      <c r="AU76" s="158">
        <f t="shared" si="79"/>
        <v>1.75</v>
      </c>
      <c r="AV76" s="159">
        <f t="shared" si="80"/>
        <v>21.91</v>
      </c>
      <c r="AW76" s="158">
        <f t="shared" si="81"/>
        <v>70.11</v>
      </c>
      <c r="AX76" s="159">
        <f t="shared" si="82"/>
        <v>26.29</v>
      </c>
      <c r="AY76" s="158">
        <f t="shared" si="83"/>
        <v>5.26</v>
      </c>
      <c r="AZ76" s="158">
        <f t="shared" si="84"/>
        <v>322.5</v>
      </c>
      <c r="BA76" s="151">
        <f t="shared" si="129"/>
        <v>73</v>
      </c>
      <c r="BB76" s="151">
        <f t="shared" si="95"/>
        <v>24.36</v>
      </c>
      <c r="BC76" s="151">
        <f t="shared" si="96"/>
        <v>35.840000000000003</v>
      </c>
      <c r="BD76" s="151">
        <f t="shared" si="97"/>
        <v>133.19999999999999</v>
      </c>
      <c r="BE76" s="151">
        <f t="shared" si="98"/>
        <v>1.1399999999999999</v>
      </c>
      <c r="BF76" s="151">
        <f t="shared" si="99"/>
        <v>0.44</v>
      </c>
      <c r="BG76" s="151">
        <f t="shared" si="100"/>
        <v>1.58</v>
      </c>
      <c r="BH76" s="151">
        <f t="shared" si="101"/>
        <v>6.57</v>
      </c>
      <c r="BI76" s="151">
        <f t="shared" si="102"/>
        <v>0.53</v>
      </c>
      <c r="BJ76" s="151">
        <f t="shared" si="103"/>
        <v>0.26</v>
      </c>
      <c r="BK76" s="151">
        <f t="shared" si="104"/>
        <v>3.07</v>
      </c>
      <c r="BL76" s="151">
        <f t="shared" si="105"/>
        <v>1.1399999999999999</v>
      </c>
      <c r="BM76" s="151">
        <f t="shared" si="106"/>
        <v>37.68</v>
      </c>
      <c r="BN76" s="151">
        <f t="shared" si="107"/>
        <v>1.49</v>
      </c>
      <c r="BO76" s="151">
        <f t="shared" si="108"/>
        <v>50.74</v>
      </c>
      <c r="BP76" s="151">
        <f t="shared" si="109"/>
        <v>73</v>
      </c>
      <c r="BQ76" s="151">
        <f t="shared" si="110"/>
        <v>12.18</v>
      </c>
      <c r="BR76" s="151">
        <f t="shared" si="111"/>
        <v>7.36</v>
      </c>
      <c r="BS76" s="151">
        <f t="shared" si="112"/>
        <v>2.89</v>
      </c>
      <c r="BT76" s="151">
        <f t="shared" si="113"/>
        <v>0</v>
      </c>
      <c r="BU76" s="151">
        <f t="shared" si="114"/>
        <v>35.14</v>
      </c>
      <c r="BV76" s="151">
        <f t="shared" si="115"/>
        <v>130.57</v>
      </c>
      <c r="BW76" s="151">
        <f t="shared" si="116"/>
        <v>638.59</v>
      </c>
      <c r="BX76" s="151">
        <f t="shared" si="117"/>
        <v>638.59</v>
      </c>
      <c r="BY76" s="151">
        <f t="shared" si="118"/>
        <v>2145.7399999999998</v>
      </c>
      <c r="BZ76" s="151">
        <f t="shared" si="130"/>
        <v>115.19</v>
      </c>
      <c r="CA76" s="153">
        <f t="shared" si="119"/>
        <v>3</v>
      </c>
      <c r="CB76" s="161">
        <f t="shared" si="85"/>
        <v>12.25</v>
      </c>
      <c r="CC76" s="162">
        <f t="shared" si="86"/>
        <v>3.42</v>
      </c>
      <c r="CD76" s="152">
        <f t="shared" si="120"/>
        <v>80.11</v>
      </c>
      <c r="CE76" s="162">
        <f t="shared" si="87"/>
        <v>8.66</v>
      </c>
      <c r="CF76" s="160">
        <f t="shared" si="70"/>
        <v>202.85</v>
      </c>
      <c r="CG76" s="162">
        <f t="shared" si="88"/>
        <v>1.88</v>
      </c>
      <c r="CH76" s="151">
        <f t="shared" si="121"/>
        <v>44.04</v>
      </c>
      <c r="CI76" s="151">
        <f t="shared" si="131"/>
        <v>81.400000000000006</v>
      </c>
      <c r="CJ76" s="151">
        <f t="shared" si="122"/>
        <v>523.59</v>
      </c>
      <c r="CK76" s="156">
        <f t="shared" si="123"/>
        <v>2669.33</v>
      </c>
    </row>
    <row r="77" spans="1:89" ht="15" customHeight="1">
      <c r="A77" s="450" t="str">
        <f>CCT!D84</f>
        <v>Região de São Lourenço</v>
      </c>
      <c r="B77" s="443" t="str">
        <f>CCT!C84</f>
        <v>Passos</v>
      </c>
      <c r="C77" s="444"/>
      <c r="D77" s="445"/>
      <c r="E77" s="446">
        <f t="shared" si="71"/>
        <v>0</v>
      </c>
      <c r="F77" s="447"/>
      <c r="G77" s="446"/>
      <c r="H77" s="445">
        <f t="shared" si="72"/>
        <v>0</v>
      </c>
      <c r="I77" s="449">
        <f>CCT!J84</f>
        <v>1</v>
      </c>
      <c r="J77" s="445">
        <f>CCT!I84</f>
        <v>848.57</v>
      </c>
      <c r="K77" s="446">
        <f t="shared" si="73"/>
        <v>848.57</v>
      </c>
      <c r="L77" s="444"/>
      <c r="M77" s="445"/>
      <c r="N77" s="446">
        <f t="shared" si="74"/>
        <v>0</v>
      </c>
      <c r="O77" s="444"/>
      <c r="P77" s="445"/>
      <c r="Q77" s="157">
        <f t="shared" si="75"/>
        <v>0</v>
      </c>
      <c r="R77" s="309">
        <f t="shared" si="124"/>
        <v>1</v>
      </c>
      <c r="S77" s="151">
        <f t="shared" si="125"/>
        <v>848.57</v>
      </c>
      <c r="T77" s="158"/>
      <c r="U77" s="158"/>
      <c r="V77" s="158"/>
      <c r="W77" s="158"/>
      <c r="X77" s="158"/>
      <c r="Y77" s="158"/>
      <c r="Z77" s="158"/>
      <c r="AA77" s="434">
        <f t="shared" si="126"/>
        <v>27.77</v>
      </c>
      <c r="AB77" s="151">
        <f t="shared" si="127"/>
        <v>876.34</v>
      </c>
      <c r="AC77" s="151"/>
      <c r="AD77" s="151">
        <f>(VLOOKUP('Resumo Geral'!A77,VATOTAL,6,FALSE)*20-1)*R77</f>
        <v>279</v>
      </c>
      <c r="AE77" s="151">
        <f t="shared" si="89"/>
        <v>73.09</v>
      </c>
      <c r="AF77" s="151"/>
      <c r="AG77" s="151">
        <f t="shared" si="128"/>
        <v>3.12</v>
      </c>
      <c r="AH77" s="151">
        <v>0</v>
      </c>
      <c r="AI77" s="151">
        <f t="shared" si="91"/>
        <v>0</v>
      </c>
      <c r="AJ77" s="151">
        <f t="shared" si="92"/>
        <v>0</v>
      </c>
      <c r="AK77" s="151">
        <v>0</v>
      </c>
      <c r="AL77" s="151">
        <f t="shared" si="93"/>
        <v>355.21</v>
      </c>
      <c r="AM77" s="151">
        <f>C77*'Uniforme Limpeza'!$Z$10+F77*'Uniforme Limpeza'!$Z$11+I77*'Uniforme Limpeza'!$Z$12+L77*'Uniforme Limpeza'!$Z$12+O77*'Uniforme Limpeza'!$Z$12</f>
        <v>39.76</v>
      </c>
      <c r="AN77" s="151">
        <f>I77*'Materiais de Consumo'!$F$33+L77*'Materiais de Consumo'!$F$34+O77*'Materiais de Consumo'!$F$35</f>
        <v>41.29</v>
      </c>
      <c r="AO77" s="151">
        <f>'Equipamentos  TOTAL'!$H$19*'Resumo Geral'!F77+'Resumo Geral'!I77*'Equipamentos  TOTAL'!$I$11+'Equipamentos  TOTAL'!$I$12*'Resumo Geral'!L77+'Resumo Geral'!O77*'Equipamentos  TOTAL'!$I$13</f>
        <v>5.87</v>
      </c>
      <c r="AP77" s="151">
        <f>(I77*'PRODUTOS DE LIMPEZA'!$I$36+L77*'PRODUTOS DE LIMPEZA'!$I$37+O77*'PRODUTOS DE LIMPEZA'!$I$38)</f>
        <v>180.25</v>
      </c>
      <c r="AQ77" s="151">
        <f t="shared" si="94"/>
        <v>267.17</v>
      </c>
      <c r="AR77" s="158">
        <f t="shared" si="76"/>
        <v>175.27</v>
      </c>
      <c r="AS77" s="158">
        <f t="shared" si="77"/>
        <v>13.15</v>
      </c>
      <c r="AT77" s="159">
        <f t="shared" si="78"/>
        <v>8.76</v>
      </c>
      <c r="AU77" s="158">
        <f t="shared" si="79"/>
        <v>1.75</v>
      </c>
      <c r="AV77" s="159">
        <f t="shared" si="80"/>
        <v>21.91</v>
      </c>
      <c r="AW77" s="158">
        <f t="shared" si="81"/>
        <v>70.11</v>
      </c>
      <c r="AX77" s="159">
        <f t="shared" si="82"/>
        <v>26.29</v>
      </c>
      <c r="AY77" s="158">
        <f>AB77*$AY$2</f>
        <v>5.26</v>
      </c>
      <c r="AZ77" s="158">
        <f t="shared" si="84"/>
        <v>322.5</v>
      </c>
      <c r="BA77" s="151">
        <f t="shared" si="129"/>
        <v>73</v>
      </c>
      <c r="BB77" s="151">
        <f t="shared" si="95"/>
        <v>24.36</v>
      </c>
      <c r="BC77" s="151">
        <f t="shared" si="96"/>
        <v>35.840000000000003</v>
      </c>
      <c r="BD77" s="151">
        <f t="shared" si="97"/>
        <v>133.19999999999999</v>
      </c>
      <c r="BE77" s="151">
        <f t="shared" si="98"/>
        <v>1.1399999999999999</v>
      </c>
      <c r="BF77" s="151">
        <f t="shared" si="99"/>
        <v>0.44</v>
      </c>
      <c r="BG77" s="151">
        <f t="shared" si="100"/>
        <v>1.58</v>
      </c>
      <c r="BH77" s="151">
        <f t="shared" si="101"/>
        <v>6.57</v>
      </c>
      <c r="BI77" s="151">
        <f t="shared" si="102"/>
        <v>0.53</v>
      </c>
      <c r="BJ77" s="151">
        <f t="shared" si="103"/>
        <v>0.26</v>
      </c>
      <c r="BK77" s="151">
        <f t="shared" si="104"/>
        <v>3.07</v>
      </c>
      <c r="BL77" s="151">
        <f t="shared" si="105"/>
        <v>1.1399999999999999</v>
      </c>
      <c r="BM77" s="151">
        <f t="shared" si="106"/>
        <v>37.68</v>
      </c>
      <c r="BN77" s="151">
        <f t="shared" si="107"/>
        <v>1.49</v>
      </c>
      <c r="BO77" s="151">
        <f t="shared" si="108"/>
        <v>50.74</v>
      </c>
      <c r="BP77" s="151">
        <f t="shared" si="109"/>
        <v>73</v>
      </c>
      <c r="BQ77" s="151">
        <f t="shared" si="110"/>
        <v>12.18</v>
      </c>
      <c r="BR77" s="151">
        <f t="shared" si="111"/>
        <v>7.36</v>
      </c>
      <c r="BS77" s="151">
        <f t="shared" si="112"/>
        <v>2.89</v>
      </c>
      <c r="BT77" s="151">
        <f t="shared" si="113"/>
        <v>0</v>
      </c>
      <c r="BU77" s="151">
        <f t="shared" si="114"/>
        <v>35.14</v>
      </c>
      <c r="BV77" s="151">
        <f t="shared" si="115"/>
        <v>130.57</v>
      </c>
      <c r="BW77" s="151">
        <f t="shared" si="116"/>
        <v>638.59</v>
      </c>
      <c r="BX77" s="151">
        <f t="shared" si="117"/>
        <v>638.59</v>
      </c>
      <c r="BY77" s="151">
        <f t="shared" si="118"/>
        <v>2137.31</v>
      </c>
      <c r="BZ77" s="151">
        <f t="shared" si="130"/>
        <v>115.19</v>
      </c>
      <c r="CA77" s="153">
        <f t="shared" si="119"/>
        <v>3</v>
      </c>
      <c r="CB77" s="161">
        <f t="shared" si="85"/>
        <v>12.25</v>
      </c>
      <c r="CC77" s="162">
        <f t="shared" si="86"/>
        <v>3.42</v>
      </c>
      <c r="CD77" s="152">
        <f t="shared" si="120"/>
        <v>79.819999999999993</v>
      </c>
      <c r="CE77" s="162">
        <f t="shared" si="87"/>
        <v>8.66</v>
      </c>
      <c r="CF77" s="160">
        <f t="shared" si="70"/>
        <v>202.12</v>
      </c>
      <c r="CG77" s="162">
        <f t="shared" si="88"/>
        <v>1.88</v>
      </c>
      <c r="CH77" s="151">
        <f t="shared" si="121"/>
        <v>43.88</v>
      </c>
      <c r="CI77" s="151">
        <f t="shared" si="131"/>
        <v>81.400000000000006</v>
      </c>
      <c r="CJ77" s="151">
        <f t="shared" si="122"/>
        <v>522.41</v>
      </c>
      <c r="CK77" s="156">
        <f t="shared" si="123"/>
        <v>2659.72</v>
      </c>
    </row>
    <row r="78" spans="1:89" ht="15" customHeight="1">
      <c r="A78" s="450" t="str">
        <f>CCT!D85</f>
        <v>Região Uberaba</v>
      </c>
      <c r="B78" s="443" t="str">
        <f>CCT!C85</f>
        <v>Patos de Minas</v>
      </c>
      <c r="C78" s="444"/>
      <c r="D78" s="445"/>
      <c r="E78" s="446">
        <f t="shared" si="71"/>
        <v>0</v>
      </c>
      <c r="F78" s="447"/>
      <c r="G78" s="446"/>
      <c r="H78" s="445">
        <f t="shared" si="72"/>
        <v>0</v>
      </c>
      <c r="I78" s="449">
        <f>CCT!J85</f>
        <v>1</v>
      </c>
      <c r="J78" s="445">
        <f>CCT!I85</f>
        <v>848.57</v>
      </c>
      <c r="K78" s="446">
        <f t="shared" si="73"/>
        <v>848.57</v>
      </c>
      <c r="L78" s="449">
        <f>CCT!L85</f>
        <v>1</v>
      </c>
      <c r="M78" s="445">
        <f>CCT!K85</f>
        <v>424.28</v>
      </c>
      <c r="N78" s="446">
        <f t="shared" si="74"/>
        <v>424.28</v>
      </c>
      <c r="O78" s="444"/>
      <c r="P78" s="445"/>
      <c r="Q78" s="157">
        <f t="shared" si="75"/>
        <v>0</v>
      </c>
      <c r="R78" s="309">
        <f t="shared" si="124"/>
        <v>2</v>
      </c>
      <c r="S78" s="151">
        <f t="shared" si="125"/>
        <v>1272.8499999999999</v>
      </c>
      <c r="T78" s="158"/>
      <c r="U78" s="158"/>
      <c r="V78" s="158"/>
      <c r="W78" s="158"/>
      <c r="X78" s="158"/>
      <c r="Y78" s="158"/>
      <c r="Z78" s="158"/>
      <c r="AA78" s="434">
        <f t="shared" si="126"/>
        <v>41.66</v>
      </c>
      <c r="AB78" s="151">
        <f t="shared" si="127"/>
        <v>1314.51</v>
      </c>
      <c r="AC78" s="151"/>
      <c r="AD78" s="151">
        <f>(VLOOKUP('Resumo Geral'!A78,VATOTAL,6,FALSE)*20-1)*R78</f>
        <v>558</v>
      </c>
      <c r="AE78" s="151">
        <f t="shared" si="89"/>
        <v>171.63</v>
      </c>
      <c r="AF78" s="151"/>
      <c r="AG78" s="151">
        <f t="shared" si="128"/>
        <v>6.24</v>
      </c>
      <c r="AH78" s="151">
        <f t="shared" si="90"/>
        <v>56.38</v>
      </c>
      <c r="AI78" s="151">
        <f t="shared" si="91"/>
        <v>0</v>
      </c>
      <c r="AJ78" s="151">
        <f t="shared" si="92"/>
        <v>0</v>
      </c>
      <c r="AK78" s="151">
        <v>0</v>
      </c>
      <c r="AL78" s="151">
        <f t="shared" si="93"/>
        <v>792.25</v>
      </c>
      <c r="AM78" s="151">
        <f>C78*'Uniforme Limpeza'!$Z$10+F78*'Uniforme Limpeza'!$Z$11+I78*'Uniforme Limpeza'!$Z$12+L78*'Uniforme Limpeza'!$Z$12+O78*'Uniforme Limpeza'!$Z$12</f>
        <v>79.52</v>
      </c>
      <c r="AN78" s="151">
        <f>I78*'Materiais de Consumo'!$F$33+L78*'Materiais de Consumo'!$F$34+O78*'Materiais de Consumo'!$F$35</f>
        <v>61.94</v>
      </c>
      <c r="AO78" s="151">
        <f>'Equipamentos  TOTAL'!$H$19*'Resumo Geral'!F78+'Resumo Geral'!I78*'Equipamentos  TOTAL'!$I$11+'Equipamentos  TOTAL'!$I$12*'Resumo Geral'!L78+'Resumo Geral'!O78*'Equipamentos  TOTAL'!$I$13</f>
        <v>8.81</v>
      </c>
      <c r="AP78" s="151">
        <f>(I78*'PRODUTOS DE LIMPEZA'!$I$36+L78*'PRODUTOS DE LIMPEZA'!$I$37+O78*'PRODUTOS DE LIMPEZA'!$I$38)</f>
        <v>270.38</v>
      </c>
      <c r="AQ78" s="151">
        <f t="shared" si="94"/>
        <v>420.65</v>
      </c>
      <c r="AR78" s="158">
        <f t="shared" si="76"/>
        <v>262.89999999999998</v>
      </c>
      <c r="AS78" s="158">
        <f t="shared" si="77"/>
        <v>19.72</v>
      </c>
      <c r="AT78" s="159">
        <f t="shared" si="78"/>
        <v>13.15</v>
      </c>
      <c r="AU78" s="158">
        <f t="shared" si="79"/>
        <v>2.63</v>
      </c>
      <c r="AV78" s="159">
        <f t="shared" si="80"/>
        <v>32.86</v>
      </c>
      <c r="AW78" s="158">
        <f t="shared" si="81"/>
        <v>105.16</v>
      </c>
      <c r="AX78" s="159">
        <f t="shared" si="82"/>
        <v>39.44</v>
      </c>
      <c r="AY78" s="158">
        <f t="shared" si="83"/>
        <v>7.89</v>
      </c>
      <c r="AZ78" s="158">
        <f t="shared" si="84"/>
        <v>483.75</v>
      </c>
      <c r="BA78" s="151">
        <f t="shared" si="129"/>
        <v>109.5</v>
      </c>
      <c r="BB78" s="151">
        <f t="shared" si="95"/>
        <v>36.54</v>
      </c>
      <c r="BC78" s="151">
        <f t="shared" si="96"/>
        <v>53.76</v>
      </c>
      <c r="BD78" s="151">
        <f t="shared" si="97"/>
        <v>199.8</v>
      </c>
      <c r="BE78" s="151">
        <f t="shared" si="98"/>
        <v>1.71</v>
      </c>
      <c r="BF78" s="151">
        <f t="shared" si="99"/>
        <v>0.66</v>
      </c>
      <c r="BG78" s="151">
        <f t="shared" si="100"/>
        <v>2.37</v>
      </c>
      <c r="BH78" s="151">
        <f t="shared" si="101"/>
        <v>9.86</v>
      </c>
      <c r="BI78" s="151">
        <f t="shared" si="102"/>
        <v>0.79</v>
      </c>
      <c r="BJ78" s="151">
        <f t="shared" si="103"/>
        <v>0.39</v>
      </c>
      <c r="BK78" s="151">
        <f t="shared" si="104"/>
        <v>4.5999999999999996</v>
      </c>
      <c r="BL78" s="151">
        <f t="shared" si="105"/>
        <v>1.71</v>
      </c>
      <c r="BM78" s="151">
        <f t="shared" si="106"/>
        <v>56.52</v>
      </c>
      <c r="BN78" s="151">
        <f t="shared" si="107"/>
        <v>2.23</v>
      </c>
      <c r="BO78" s="151">
        <f t="shared" si="108"/>
        <v>76.099999999999994</v>
      </c>
      <c r="BP78" s="151">
        <f t="shared" si="109"/>
        <v>109.5</v>
      </c>
      <c r="BQ78" s="151">
        <f t="shared" si="110"/>
        <v>18.27</v>
      </c>
      <c r="BR78" s="151">
        <f t="shared" si="111"/>
        <v>11.04</v>
      </c>
      <c r="BS78" s="151">
        <f t="shared" si="112"/>
        <v>4.34</v>
      </c>
      <c r="BT78" s="151">
        <f t="shared" si="113"/>
        <v>0</v>
      </c>
      <c r="BU78" s="151">
        <f t="shared" si="114"/>
        <v>52.71</v>
      </c>
      <c r="BV78" s="151">
        <f t="shared" si="115"/>
        <v>195.86</v>
      </c>
      <c r="BW78" s="151">
        <f t="shared" si="116"/>
        <v>957.88</v>
      </c>
      <c r="BX78" s="151">
        <f t="shared" si="117"/>
        <v>957.88</v>
      </c>
      <c r="BY78" s="151">
        <f t="shared" si="118"/>
        <v>3485.29</v>
      </c>
      <c r="BZ78" s="151">
        <f t="shared" si="130"/>
        <v>230.38</v>
      </c>
      <c r="CA78" s="153">
        <f t="shared" si="119"/>
        <v>2</v>
      </c>
      <c r="CB78" s="161">
        <f t="shared" si="85"/>
        <v>11.25</v>
      </c>
      <c r="CC78" s="162">
        <f t="shared" si="86"/>
        <v>2.25</v>
      </c>
      <c r="CD78" s="152">
        <f t="shared" si="120"/>
        <v>87.27</v>
      </c>
      <c r="CE78" s="162">
        <f t="shared" si="87"/>
        <v>8.56</v>
      </c>
      <c r="CF78" s="160">
        <f t="shared" si="70"/>
        <v>332</v>
      </c>
      <c r="CG78" s="162">
        <f t="shared" si="88"/>
        <v>1.86</v>
      </c>
      <c r="CH78" s="151">
        <f t="shared" si="121"/>
        <v>72.14</v>
      </c>
      <c r="CI78" s="151">
        <f t="shared" si="131"/>
        <v>162.80000000000001</v>
      </c>
      <c r="CJ78" s="151">
        <f t="shared" si="122"/>
        <v>884.59</v>
      </c>
      <c r="CK78" s="156">
        <f t="shared" si="123"/>
        <v>4369.88</v>
      </c>
    </row>
    <row r="79" spans="1:89" ht="15" customHeight="1">
      <c r="A79" s="450" t="str">
        <f>CCT!D86</f>
        <v>Fethemg RM</v>
      </c>
      <c r="B79" s="443" t="str">
        <f>CCT!C86</f>
        <v>Pedro Leopoldo</v>
      </c>
      <c r="C79" s="444"/>
      <c r="D79" s="445"/>
      <c r="E79" s="446">
        <f t="shared" si="71"/>
        <v>0</v>
      </c>
      <c r="F79" s="447"/>
      <c r="G79" s="446"/>
      <c r="H79" s="445">
        <f t="shared" si="72"/>
        <v>0</v>
      </c>
      <c r="I79" s="449">
        <f>CCT!J86</f>
        <v>1</v>
      </c>
      <c r="J79" s="445">
        <f>CCT!I86</f>
        <v>876.65</v>
      </c>
      <c r="K79" s="446">
        <f t="shared" si="73"/>
        <v>876.65</v>
      </c>
      <c r="L79" s="444"/>
      <c r="M79" s="445"/>
      <c r="N79" s="446">
        <f t="shared" si="74"/>
        <v>0</v>
      </c>
      <c r="O79" s="444"/>
      <c r="P79" s="445"/>
      <c r="Q79" s="157">
        <f t="shared" si="75"/>
        <v>0</v>
      </c>
      <c r="R79" s="309">
        <f t="shared" si="124"/>
        <v>1</v>
      </c>
      <c r="S79" s="151">
        <f t="shared" si="125"/>
        <v>876.65</v>
      </c>
      <c r="T79" s="158"/>
      <c r="U79" s="158"/>
      <c r="V79" s="158"/>
      <c r="W79" s="158"/>
      <c r="X79" s="158"/>
      <c r="Y79" s="158"/>
      <c r="Z79" s="158"/>
      <c r="AA79" s="434">
        <f t="shared" si="126"/>
        <v>28.69</v>
      </c>
      <c r="AB79" s="151">
        <f t="shared" si="127"/>
        <v>905.34</v>
      </c>
      <c r="AC79" s="151"/>
      <c r="AD79" s="151">
        <f>(VLOOKUP('Resumo Geral'!A79,VATOTAL,6,FALSE)*20-1)*R79</f>
        <v>279</v>
      </c>
      <c r="AE79" s="151">
        <f t="shared" si="89"/>
        <v>71.400000000000006</v>
      </c>
      <c r="AF79" s="151"/>
      <c r="AG79" s="151">
        <f t="shared" si="128"/>
        <v>3.12</v>
      </c>
      <c r="AH79" s="151">
        <f t="shared" si="90"/>
        <v>0</v>
      </c>
      <c r="AI79" s="151">
        <f t="shared" si="91"/>
        <v>8.43</v>
      </c>
      <c r="AJ79" s="151">
        <f t="shared" si="92"/>
        <v>0</v>
      </c>
      <c r="AK79" s="151">
        <v>0</v>
      </c>
      <c r="AL79" s="151">
        <f t="shared" si="93"/>
        <v>361.95</v>
      </c>
      <c r="AM79" s="151">
        <f>C79*'Uniforme Limpeza'!$Z$10+F79*'Uniforme Limpeza'!$Z$11+I79*'Uniforme Limpeza'!$Z$12+L79*'Uniforme Limpeza'!$Z$12+O79*'Uniforme Limpeza'!$Z$12</f>
        <v>39.76</v>
      </c>
      <c r="AN79" s="151">
        <f>I79*'Materiais de Consumo'!$F$33+L79*'Materiais de Consumo'!$F$34+O79*'Materiais de Consumo'!$F$35</f>
        <v>41.29</v>
      </c>
      <c r="AO79" s="151">
        <f>'Equipamentos  TOTAL'!$H$19*'Resumo Geral'!F79+'Resumo Geral'!I79*'Equipamentos  TOTAL'!$I$11+'Equipamentos  TOTAL'!$I$12*'Resumo Geral'!L79+'Resumo Geral'!O79*'Equipamentos  TOTAL'!$I$13</f>
        <v>5.87</v>
      </c>
      <c r="AP79" s="151">
        <f>(I79*'PRODUTOS DE LIMPEZA'!$I$36+L79*'PRODUTOS DE LIMPEZA'!$I$37+O79*'PRODUTOS DE LIMPEZA'!$I$38)</f>
        <v>180.25</v>
      </c>
      <c r="AQ79" s="151">
        <f t="shared" si="94"/>
        <v>267.17</v>
      </c>
      <c r="AR79" s="158">
        <f t="shared" si="76"/>
        <v>181.07</v>
      </c>
      <c r="AS79" s="158">
        <f t="shared" si="77"/>
        <v>13.58</v>
      </c>
      <c r="AT79" s="159">
        <f t="shared" si="78"/>
        <v>9.0500000000000007</v>
      </c>
      <c r="AU79" s="158">
        <f t="shared" si="79"/>
        <v>1.81</v>
      </c>
      <c r="AV79" s="159">
        <f t="shared" si="80"/>
        <v>22.63</v>
      </c>
      <c r="AW79" s="158">
        <f t="shared" si="81"/>
        <v>72.430000000000007</v>
      </c>
      <c r="AX79" s="159">
        <f t="shared" si="82"/>
        <v>27.16</v>
      </c>
      <c r="AY79" s="158">
        <f t="shared" si="83"/>
        <v>5.43</v>
      </c>
      <c r="AZ79" s="158">
        <f t="shared" si="84"/>
        <v>333.16</v>
      </c>
      <c r="BA79" s="151">
        <f t="shared" si="129"/>
        <v>75.41</v>
      </c>
      <c r="BB79" s="151">
        <f t="shared" si="95"/>
        <v>25.17</v>
      </c>
      <c r="BC79" s="151">
        <f t="shared" si="96"/>
        <v>37.03</v>
      </c>
      <c r="BD79" s="151">
        <f t="shared" si="97"/>
        <v>137.61000000000001</v>
      </c>
      <c r="BE79" s="151">
        <f t="shared" si="98"/>
        <v>1.18</v>
      </c>
      <c r="BF79" s="151">
        <f t="shared" si="99"/>
        <v>0.45</v>
      </c>
      <c r="BG79" s="151">
        <f t="shared" si="100"/>
        <v>1.63</v>
      </c>
      <c r="BH79" s="151">
        <f t="shared" si="101"/>
        <v>6.79</v>
      </c>
      <c r="BI79" s="151">
        <f t="shared" si="102"/>
        <v>0.54</v>
      </c>
      <c r="BJ79" s="151">
        <f t="shared" si="103"/>
        <v>0.27</v>
      </c>
      <c r="BK79" s="151">
        <f t="shared" si="104"/>
        <v>3.17</v>
      </c>
      <c r="BL79" s="151">
        <f t="shared" si="105"/>
        <v>1.18</v>
      </c>
      <c r="BM79" s="151">
        <f t="shared" si="106"/>
        <v>38.93</v>
      </c>
      <c r="BN79" s="151">
        <f t="shared" si="107"/>
        <v>1.54</v>
      </c>
      <c r="BO79" s="151">
        <f t="shared" si="108"/>
        <v>52.42</v>
      </c>
      <c r="BP79" s="151">
        <f t="shared" si="109"/>
        <v>75.41</v>
      </c>
      <c r="BQ79" s="151">
        <f t="shared" si="110"/>
        <v>12.58</v>
      </c>
      <c r="BR79" s="151">
        <f t="shared" si="111"/>
        <v>7.6</v>
      </c>
      <c r="BS79" s="151">
        <f t="shared" si="112"/>
        <v>2.99</v>
      </c>
      <c r="BT79" s="151">
        <f t="shared" si="113"/>
        <v>0</v>
      </c>
      <c r="BU79" s="151">
        <f t="shared" si="114"/>
        <v>36.299999999999997</v>
      </c>
      <c r="BV79" s="151">
        <f t="shared" si="115"/>
        <v>134.88</v>
      </c>
      <c r="BW79" s="151">
        <f t="shared" si="116"/>
        <v>659.72</v>
      </c>
      <c r="BX79" s="151">
        <f t="shared" si="117"/>
        <v>659.7</v>
      </c>
      <c r="BY79" s="151">
        <f t="shared" si="118"/>
        <v>2194.16</v>
      </c>
      <c r="BZ79" s="151">
        <f t="shared" si="130"/>
        <v>115.19</v>
      </c>
      <c r="CA79" s="153">
        <f t="shared" si="119"/>
        <v>2</v>
      </c>
      <c r="CB79" s="161">
        <f t="shared" si="85"/>
        <v>11.25</v>
      </c>
      <c r="CC79" s="162">
        <f t="shared" si="86"/>
        <v>2.25</v>
      </c>
      <c r="CD79" s="152">
        <f t="shared" si="120"/>
        <v>53.79</v>
      </c>
      <c r="CE79" s="162">
        <f t="shared" si="87"/>
        <v>8.56</v>
      </c>
      <c r="CF79" s="160">
        <f t="shared" si="70"/>
        <v>204.65</v>
      </c>
      <c r="CG79" s="162">
        <f t="shared" si="88"/>
        <v>1.86</v>
      </c>
      <c r="CH79" s="151">
        <f t="shared" si="121"/>
        <v>44.47</v>
      </c>
      <c r="CI79" s="151">
        <f t="shared" si="131"/>
        <v>81.400000000000006</v>
      </c>
      <c r="CJ79" s="151">
        <f t="shared" si="122"/>
        <v>499.5</v>
      </c>
      <c r="CK79" s="156">
        <f t="shared" si="123"/>
        <v>2693.66</v>
      </c>
    </row>
    <row r="80" spans="1:89" ht="15" customHeight="1">
      <c r="A80" s="450" t="str">
        <f>CCT!D87</f>
        <v>Região de Divinopolis</v>
      </c>
      <c r="B80" s="443" t="str">
        <f>CCT!C87</f>
        <v>Pitangui</v>
      </c>
      <c r="C80" s="444"/>
      <c r="D80" s="445"/>
      <c r="E80" s="446">
        <f t="shared" si="71"/>
        <v>0</v>
      </c>
      <c r="F80" s="447"/>
      <c r="G80" s="446"/>
      <c r="H80" s="445">
        <f t="shared" si="72"/>
        <v>0</v>
      </c>
      <c r="I80" s="444"/>
      <c r="J80" s="445"/>
      <c r="K80" s="446">
        <f t="shared" si="73"/>
        <v>0</v>
      </c>
      <c r="L80" s="444"/>
      <c r="M80" s="445"/>
      <c r="N80" s="446">
        <f t="shared" si="74"/>
        <v>0</v>
      </c>
      <c r="O80" s="449">
        <f>CCT!N87</f>
        <v>1</v>
      </c>
      <c r="P80" s="445">
        <f>CCT!M87</f>
        <v>212.14</v>
      </c>
      <c r="Q80" s="157">
        <f t="shared" si="75"/>
        <v>212.14</v>
      </c>
      <c r="R80" s="309">
        <f t="shared" si="124"/>
        <v>1</v>
      </c>
      <c r="S80" s="151">
        <f t="shared" si="125"/>
        <v>212.14</v>
      </c>
      <c r="T80" s="158"/>
      <c r="U80" s="158"/>
      <c r="V80" s="158"/>
      <c r="W80" s="158"/>
      <c r="X80" s="158"/>
      <c r="Y80" s="158"/>
      <c r="Z80" s="158"/>
      <c r="AA80" s="434">
        <f t="shared" si="126"/>
        <v>6.94</v>
      </c>
      <c r="AB80" s="151">
        <f t="shared" si="127"/>
        <v>219.08</v>
      </c>
      <c r="AC80" s="151"/>
      <c r="AD80" s="151">
        <f>(VLOOKUP('Resumo Geral'!A80,VATOTAL,6,FALSE)*20-1)*R80</f>
        <v>279</v>
      </c>
      <c r="AE80" s="151">
        <f t="shared" si="89"/>
        <v>111.27</v>
      </c>
      <c r="AF80" s="151"/>
      <c r="AG80" s="151">
        <f t="shared" si="128"/>
        <v>3.12</v>
      </c>
      <c r="AH80" s="151">
        <f t="shared" si="90"/>
        <v>28.19</v>
      </c>
      <c r="AI80" s="151">
        <f t="shared" si="91"/>
        <v>0</v>
      </c>
      <c r="AJ80" s="151">
        <f t="shared" si="92"/>
        <v>0</v>
      </c>
      <c r="AK80" s="151">
        <v>0</v>
      </c>
      <c r="AL80" s="151">
        <f t="shared" si="93"/>
        <v>421.58</v>
      </c>
      <c r="AM80" s="151">
        <f>C80*'Uniforme Limpeza'!$Z$10+F80*'Uniforme Limpeza'!$Z$11+I80*'Uniforme Limpeza'!$Z$12+L80*'Uniforme Limpeza'!$Z$12+O80*'Uniforme Limpeza'!$Z$12</f>
        <v>39.76</v>
      </c>
      <c r="AN80" s="151">
        <f>I80*'Materiais de Consumo'!$F$33+L80*'Materiais de Consumo'!$F$34+O80*'Materiais de Consumo'!$F$35</f>
        <v>10.32</v>
      </c>
      <c r="AO80" s="151">
        <f>'Equipamentos  TOTAL'!$H$19*'Resumo Geral'!F80+'Resumo Geral'!I80*'Equipamentos  TOTAL'!$I$11+'Equipamentos  TOTAL'!$I$12*'Resumo Geral'!L80+'Resumo Geral'!O80*'Equipamentos  TOTAL'!$I$13</f>
        <v>1.47</v>
      </c>
      <c r="AP80" s="151">
        <f>(I80*'PRODUTOS DE LIMPEZA'!$I$36+L80*'PRODUTOS DE LIMPEZA'!$I$37+O80*'PRODUTOS DE LIMPEZA'!$I$38)</f>
        <v>45.06</v>
      </c>
      <c r="AQ80" s="151">
        <f t="shared" si="94"/>
        <v>96.61</v>
      </c>
      <c r="AR80" s="158">
        <f t="shared" si="76"/>
        <v>43.82</v>
      </c>
      <c r="AS80" s="158">
        <f t="shared" si="77"/>
        <v>3.29</v>
      </c>
      <c r="AT80" s="159">
        <f t="shared" si="78"/>
        <v>2.19</v>
      </c>
      <c r="AU80" s="158">
        <f t="shared" si="79"/>
        <v>0.44</v>
      </c>
      <c r="AV80" s="159">
        <f t="shared" si="80"/>
        <v>5.48</v>
      </c>
      <c r="AW80" s="158">
        <f t="shared" si="81"/>
        <v>17.53</v>
      </c>
      <c r="AX80" s="159">
        <f t="shared" si="82"/>
        <v>6.57</v>
      </c>
      <c r="AY80" s="158">
        <f t="shared" si="83"/>
        <v>1.31</v>
      </c>
      <c r="AZ80" s="158">
        <f t="shared" si="84"/>
        <v>80.63</v>
      </c>
      <c r="BA80" s="151">
        <f t="shared" si="129"/>
        <v>18.25</v>
      </c>
      <c r="BB80" s="151">
        <f t="shared" si="95"/>
        <v>6.09</v>
      </c>
      <c r="BC80" s="151">
        <f t="shared" si="96"/>
        <v>8.9600000000000009</v>
      </c>
      <c r="BD80" s="151">
        <f t="shared" si="97"/>
        <v>33.299999999999997</v>
      </c>
      <c r="BE80" s="151">
        <f t="shared" si="98"/>
        <v>0.28000000000000003</v>
      </c>
      <c r="BF80" s="151">
        <f t="shared" si="99"/>
        <v>0.11</v>
      </c>
      <c r="BG80" s="151">
        <f t="shared" si="100"/>
        <v>0.39</v>
      </c>
      <c r="BH80" s="151">
        <f t="shared" si="101"/>
        <v>1.64</v>
      </c>
      <c r="BI80" s="151">
        <f t="shared" si="102"/>
        <v>0.13</v>
      </c>
      <c r="BJ80" s="151">
        <f t="shared" si="103"/>
        <v>7.0000000000000007E-2</v>
      </c>
      <c r="BK80" s="151">
        <f t="shared" si="104"/>
        <v>0.77</v>
      </c>
      <c r="BL80" s="151">
        <f t="shared" si="105"/>
        <v>0.28000000000000003</v>
      </c>
      <c r="BM80" s="151">
        <f t="shared" si="106"/>
        <v>9.42</v>
      </c>
      <c r="BN80" s="151">
        <f t="shared" si="107"/>
        <v>0.37</v>
      </c>
      <c r="BO80" s="151">
        <f t="shared" si="108"/>
        <v>12.68</v>
      </c>
      <c r="BP80" s="151">
        <f t="shared" si="109"/>
        <v>18.25</v>
      </c>
      <c r="BQ80" s="151">
        <f t="shared" si="110"/>
        <v>3.05</v>
      </c>
      <c r="BR80" s="151">
        <f t="shared" si="111"/>
        <v>1.84</v>
      </c>
      <c r="BS80" s="151">
        <f t="shared" si="112"/>
        <v>0.72</v>
      </c>
      <c r="BT80" s="151">
        <f t="shared" si="113"/>
        <v>0</v>
      </c>
      <c r="BU80" s="151">
        <f t="shared" si="114"/>
        <v>8.7899999999999991</v>
      </c>
      <c r="BV80" s="151">
        <f t="shared" si="115"/>
        <v>32.65</v>
      </c>
      <c r="BW80" s="151">
        <f t="shared" si="116"/>
        <v>159.63999999999999</v>
      </c>
      <c r="BX80" s="151">
        <f t="shared" si="117"/>
        <v>159.65</v>
      </c>
      <c r="BY80" s="151">
        <f t="shared" si="118"/>
        <v>896.92</v>
      </c>
      <c r="BZ80" s="151">
        <f t="shared" si="130"/>
        <v>115.19</v>
      </c>
      <c r="CA80" s="153">
        <f t="shared" si="119"/>
        <v>2</v>
      </c>
      <c r="CB80" s="161">
        <f t="shared" si="85"/>
        <v>11.25</v>
      </c>
      <c r="CC80" s="162">
        <f t="shared" si="86"/>
        <v>2.25</v>
      </c>
      <c r="CD80" s="152">
        <f t="shared" si="120"/>
        <v>24.6</v>
      </c>
      <c r="CE80" s="162">
        <f t="shared" si="87"/>
        <v>8.56</v>
      </c>
      <c r="CF80" s="160">
        <f t="shared" si="70"/>
        <v>93.6</v>
      </c>
      <c r="CG80" s="162">
        <f t="shared" si="88"/>
        <v>1.86</v>
      </c>
      <c r="CH80" s="151">
        <f t="shared" si="121"/>
        <v>20.34</v>
      </c>
      <c r="CI80" s="151">
        <f t="shared" si="131"/>
        <v>81.400000000000006</v>
      </c>
      <c r="CJ80" s="151">
        <f t="shared" si="122"/>
        <v>335.13</v>
      </c>
      <c r="CK80" s="156">
        <f t="shared" si="123"/>
        <v>1232.05</v>
      </c>
    </row>
    <row r="81" spans="1:90" ht="15" customHeight="1">
      <c r="A81" s="450" t="str">
        <f>CCT!D88</f>
        <v>Região de São Lourenço</v>
      </c>
      <c r="B81" s="443" t="str">
        <f>CCT!C88</f>
        <v>Piunhi</v>
      </c>
      <c r="C81" s="444"/>
      <c r="D81" s="445"/>
      <c r="E81" s="446">
        <f t="shared" si="71"/>
        <v>0</v>
      </c>
      <c r="F81" s="447"/>
      <c r="G81" s="446"/>
      <c r="H81" s="445">
        <f t="shared" si="72"/>
        <v>0</v>
      </c>
      <c r="I81" s="444"/>
      <c r="J81" s="445"/>
      <c r="K81" s="446">
        <f t="shared" si="73"/>
        <v>0</v>
      </c>
      <c r="L81" s="444"/>
      <c r="M81" s="445"/>
      <c r="N81" s="446">
        <f t="shared" si="74"/>
        <v>0</v>
      </c>
      <c r="O81" s="449">
        <f>CCT!N88</f>
        <v>1</v>
      </c>
      <c r="P81" s="445">
        <f>CCT!M88</f>
        <v>212.14</v>
      </c>
      <c r="Q81" s="157">
        <f t="shared" si="75"/>
        <v>212.14</v>
      </c>
      <c r="R81" s="309">
        <f t="shared" si="124"/>
        <v>1</v>
      </c>
      <c r="S81" s="151">
        <f t="shared" si="125"/>
        <v>212.14</v>
      </c>
      <c r="T81" s="158"/>
      <c r="U81" s="158"/>
      <c r="V81" s="158"/>
      <c r="W81" s="158"/>
      <c r="X81" s="158"/>
      <c r="Y81" s="158"/>
      <c r="Z81" s="158"/>
      <c r="AA81" s="434">
        <f t="shared" si="126"/>
        <v>6.94</v>
      </c>
      <c r="AB81" s="151">
        <f t="shared" si="127"/>
        <v>219.08</v>
      </c>
      <c r="AC81" s="151"/>
      <c r="AD81" s="151">
        <f>(VLOOKUP('Resumo Geral'!A81,VATOTAL,6,FALSE)*20-1)*R81</f>
        <v>279</v>
      </c>
      <c r="AE81" s="151">
        <f t="shared" si="89"/>
        <v>111.27</v>
      </c>
      <c r="AF81" s="151"/>
      <c r="AG81" s="151">
        <f t="shared" si="128"/>
        <v>3.12</v>
      </c>
      <c r="AH81" s="151">
        <v>0</v>
      </c>
      <c r="AI81" s="151">
        <f t="shared" si="91"/>
        <v>0</v>
      </c>
      <c r="AJ81" s="151">
        <f t="shared" si="92"/>
        <v>0</v>
      </c>
      <c r="AK81" s="151">
        <v>0</v>
      </c>
      <c r="AL81" s="151">
        <f t="shared" si="93"/>
        <v>393.39</v>
      </c>
      <c r="AM81" s="151">
        <f>C81*'Uniforme Limpeza'!$Z$10+F81*'Uniforme Limpeza'!$Z$11+I81*'Uniforme Limpeza'!$Z$12+L81*'Uniforme Limpeza'!$Z$12+O81*'Uniforme Limpeza'!$Z$12</f>
        <v>39.76</v>
      </c>
      <c r="AN81" s="151">
        <f>I81*'Materiais de Consumo'!$F$33+L81*'Materiais de Consumo'!$F$34+O81*'Materiais de Consumo'!$F$35</f>
        <v>10.32</v>
      </c>
      <c r="AO81" s="151">
        <f>'Equipamentos  TOTAL'!$H$19*'Resumo Geral'!F81+'Resumo Geral'!I81*'Equipamentos  TOTAL'!$I$11+'Equipamentos  TOTAL'!$I$12*'Resumo Geral'!L81+'Resumo Geral'!O81*'Equipamentos  TOTAL'!$I$13</f>
        <v>1.47</v>
      </c>
      <c r="AP81" s="151">
        <f>(I81*'PRODUTOS DE LIMPEZA'!$I$36+L81*'PRODUTOS DE LIMPEZA'!$I$37+O81*'PRODUTOS DE LIMPEZA'!$I$38)</f>
        <v>45.06</v>
      </c>
      <c r="AQ81" s="151">
        <f t="shared" si="94"/>
        <v>96.61</v>
      </c>
      <c r="AR81" s="158">
        <f t="shared" si="76"/>
        <v>43.82</v>
      </c>
      <c r="AS81" s="158">
        <f t="shared" si="77"/>
        <v>3.29</v>
      </c>
      <c r="AT81" s="159">
        <f t="shared" si="78"/>
        <v>2.19</v>
      </c>
      <c r="AU81" s="158">
        <f t="shared" si="79"/>
        <v>0.44</v>
      </c>
      <c r="AV81" s="159">
        <f t="shared" si="80"/>
        <v>5.48</v>
      </c>
      <c r="AW81" s="158">
        <f t="shared" si="81"/>
        <v>17.53</v>
      </c>
      <c r="AX81" s="159">
        <f t="shared" si="82"/>
        <v>6.57</v>
      </c>
      <c r="AY81" s="158">
        <f t="shared" si="83"/>
        <v>1.31</v>
      </c>
      <c r="AZ81" s="158">
        <f t="shared" si="84"/>
        <v>80.63</v>
      </c>
      <c r="BA81" s="151">
        <f t="shared" si="129"/>
        <v>18.25</v>
      </c>
      <c r="BB81" s="151">
        <f t="shared" si="95"/>
        <v>6.09</v>
      </c>
      <c r="BC81" s="151">
        <f t="shared" si="96"/>
        <v>8.9600000000000009</v>
      </c>
      <c r="BD81" s="151">
        <f t="shared" si="97"/>
        <v>33.299999999999997</v>
      </c>
      <c r="BE81" s="151">
        <f t="shared" si="98"/>
        <v>0.28000000000000003</v>
      </c>
      <c r="BF81" s="151">
        <f t="shared" si="99"/>
        <v>0.11</v>
      </c>
      <c r="BG81" s="151">
        <f t="shared" si="100"/>
        <v>0.39</v>
      </c>
      <c r="BH81" s="151">
        <f t="shared" si="101"/>
        <v>1.64</v>
      </c>
      <c r="BI81" s="151">
        <f t="shared" si="102"/>
        <v>0.13</v>
      </c>
      <c r="BJ81" s="151">
        <f t="shared" si="103"/>
        <v>7.0000000000000007E-2</v>
      </c>
      <c r="BK81" s="151">
        <f t="shared" si="104"/>
        <v>0.77</v>
      </c>
      <c r="BL81" s="151">
        <f t="shared" si="105"/>
        <v>0.28000000000000003</v>
      </c>
      <c r="BM81" s="151">
        <f t="shared" si="106"/>
        <v>9.42</v>
      </c>
      <c r="BN81" s="151">
        <f t="shared" si="107"/>
        <v>0.37</v>
      </c>
      <c r="BO81" s="151">
        <f t="shared" si="108"/>
        <v>12.68</v>
      </c>
      <c r="BP81" s="151">
        <f t="shared" si="109"/>
        <v>18.25</v>
      </c>
      <c r="BQ81" s="151">
        <f t="shared" si="110"/>
        <v>3.05</v>
      </c>
      <c r="BR81" s="151">
        <f t="shared" si="111"/>
        <v>1.84</v>
      </c>
      <c r="BS81" s="151">
        <f t="shared" si="112"/>
        <v>0.72</v>
      </c>
      <c r="BT81" s="151">
        <f t="shared" si="113"/>
        <v>0</v>
      </c>
      <c r="BU81" s="151">
        <f t="shared" si="114"/>
        <v>8.7899999999999991</v>
      </c>
      <c r="BV81" s="151">
        <f t="shared" si="115"/>
        <v>32.65</v>
      </c>
      <c r="BW81" s="151">
        <f t="shared" si="116"/>
        <v>159.63999999999999</v>
      </c>
      <c r="BX81" s="151">
        <f t="shared" si="117"/>
        <v>159.65</v>
      </c>
      <c r="BY81" s="151">
        <f t="shared" si="118"/>
        <v>868.73</v>
      </c>
      <c r="BZ81" s="151">
        <f t="shared" si="130"/>
        <v>115.19</v>
      </c>
      <c r="CA81" s="153">
        <f t="shared" si="119"/>
        <v>5</v>
      </c>
      <c r="CB81" s="161">
        <f t="shared" si="85"/>
        <v>14.25</v>
      </c>
      <c r="CC81" s="162">
        <f t="shared" si="86"/>
        <v>5.83</v>
      </c>
      <c r="CD81" s="152">
        <f t="shared" si="120"/>
        <v>62.11</v>
      </c>
      <c r="CE81" s="162">
        <f t="shared" si="87"/>
        <v>8.86</v>
      </c>
      <c r="CF81" s="160">
        <f t="shared" si="70"/>
        <v>94.39</v>
      </c>
      <c r="CG81" s="162">
        <f t="shared" si="88"/>
        <v>1.92</v>
      </c>
      <c r="CH81" s="151">
        <f t="shared" si="121"/>
        <v>20.45</v>
      </c>
      <c r="CI81" s="151">
        <f t="shared" si="131"/>
        <v>81.400000000000006</v>
      </c>
      <c r="CJ81" s="151">
        <f t="shared" si="122"/>
        <v>373.54</v>
      </c>
      <c r="CK81" s="156">
        <f t="shared" si="123"/>
        <v>1242.27</v>
      </c>
    </row>
    <row r="82" spans="1:90" ht="15" customHeight="1">
      <c r="A82" s="450" t="str">
        <f>CCT!D89</f>
        <v>Região de São Lourenço</v>
      </c>
      <c r="B82" s="443" t="str">
        <f>CCT!C89</f>
        <v>Poço Fundo</v>
      </c>
      <c r="C82" s="444"/>
      <c r="D82" s="445"/>
      <c r="E82" s="446">
        <f t="shared" si="71"/>
        <v>0</v>
      </c>
      <c r="F82" s="447"/>
      <c r="G82" s="446"/>
      <c r="H82" s="445">
        <f t="shared" si="72"/>
        <v>0</v>
      </c>
      <c r="I82" s="444"/>
      <c r="J82" s="445"/>
      <c r="K82" s="446">
        <f t="shared" si="73"/>
        <v>0</v>
      </c>
      <c r="L82" s="444"/>
      <c r="M82" s="445"/>
      <c r="N82" s="446">
        <f t="shared" si="74"/>
        <v>0</v>
      </c>
      <c r="O82" s="449">
        <f>CCT!N89</f>
        <v>1</v>
      </c>
      <c r="P82" s="445">
        <f>CCT!M89</f>
        <v>212.14</v>
      </c>
      <c r="Q82" s="157">
        <f t="shared" si="75"/>
        <v>212.14</v>
      </c>
      <c r="R82" s="309">
        <f t="shared" si="124"/>
        <v>1</v>
      </c>
      <c r="S82" s="151">
        <f t="shared" si="125"/>
        <v>212.14</v>
      </c>
      <c r="T82" s="158"/>
      <c r="U82" s="158"/>
      <c r="V82" s="158"/>
      <c r="W82" s="158"/>
      <c r="X82" s="158"/>
      <c r="Y82" s="158"/>
      <c r="Z82" s="158"/>
      <c r="AA82" s="434">
        <f t="shared" si="126"/>
        <v>6.94</v>
      </c>
      <c r="AB82" s="151">
        <f t="shared" si="127"/>
        <v>219.08</v>
      </c>
      <c r="AC82" s="151"/>
      <c r="AD82" s="151">
        <f>(VLOOKUP('Resumo Geral'!A82,VATOTAL,6,FALSE)*20-1)*R82</f>
        <v>279</v>
      </c>
      <c r="AE82" s="151">
        <f t="shared" si="89"/>
        <v>111.27</v>
      </c>
      <c r="AF82" s="151"/>
      <c r="AG82" s="151">
        <f t="shared" si="128"/>
        <v>3.12</v>
      </c>
      <c r="AH82" s="151">
        <v>0</v>
      </c>
      <c r="AI82" s="151">
        <f t="shared" si="91"/>
        <v>0</v>
      </c>
      <c r="AJ82" s="151">
        <f t="shared" si="92"/>
        <v>0</v>
      </c>
      <c r="AK82" s="151">
        <v>0</v>
      </c>
      <c r="AL82" s="151">
        <f t="shared" si="93"/>
        <v>393.39</v>
      </c>
      <c r="AM82" s="151">
        <f>C82*'Uniforme Limpeza'!$Z$10+F82*'Uniforme Limpeza'!$Z$11+I82*'Uniforme Limpeza'!$Z$12+L82*'Uniforme Limpeza'!$Z$12+O82*'Uniforme Limpeza'!$Z$12</f>
        <v>39.76</v>
      </c>
      <c r="AN82" s="151">
        <f>I82*'Materiais de Consumo'!$F$33+L82*'Materiais de Consumo'!$F$34+O82*'Materiais de Consumo'!$F$35</f>
        <v>10.32</v>
      </c>
      <c r="AO82" s="151">
        <f>'Equipamentos  TOTAL'!$H$19*'Resumo Geral'!F82+'Resumo Geral'!I82*'Equipamentos  TOTAL'!$I$11+'Equipamentos  TOTAL'!$I$12*'Resumo Geral'!L82+'Resumo Geral'!O82*'Equipamentos  TOTAL'!$I$13</f>
        <v>1.47</v>
      </c>
      <c r="AP82" s="151">
        <f>(I82*'PRODUTOS DE LIMPEZA'!$I$36+L82*'PRODUTOS DE LIMPEZA'!$I$37+O82*'PRODUTOS DE LIMPEZA'!$I$38)</f>
        <v>45.06</v>
      </c>
      <c r="AQ82" s="151">
        <f t="shared" si="94"/>
        <v>96.61</v>
      </c>
      <c r="AR82" s="158">
        <f t="shared" si="76"/>
        <v>43.82</v>
      </c>
      <c r="AS82" s="158">
        <f t="shared" si="77"/>
        <v>3.29</v>
      </c>
      <c r="AT82" s="159">
        <f t="shared" si="78"/>
        <v>2.19</v>
      </c>
      <c r="AU82" s="158">
        <f t="shared" si="79"/>
        <v>0.44</v>
      </c>
      <c r="AV82" s="159">
        <f t="shared" si="80"/>
        <v>5.48</v>
      </c>
      <c r="AW82" s="158">
        <f t="shared" si="81"/>
        <v>17.53</v>
      </c>
      <c r="AX82" s="159">
        <f t="shared" si="82"/>
        <v>6.57</v>
      </c>
      <c r="AY82" s="158">
        <f t="shared" si="83"/>
        <v>1.31</v>
      </c>
      <c r="AZ82" s="158">
        <f t="shared" si="84"/>
        <v>80.63</v>
      </c>
      <c r="BA82" s="151">
        <f t="shared" si="129"/>
        <v>18.25</v>
      </c>
      <c r="BB82" s="151">
        <f t="shared" si="95"/>
        <v>6.09</v>
      </c>
      <c r="BC82" s="151">
        <f t="shared" si="96"/>
        <v>8.9600000000000009</v>
      </c>
      <c r="BD82" s="151">
        <f t="shared" si="97"/>
        <v>33.299999999999997</v>
      </c>
      <c r="BE82" s="151">
        <f t="shared" si="98"/>
        <v>0.28000000000000003</v>
      </c>
      <c r="BF82" s="151">
        <f t="shared" si="99"/>
        <v>0.11</v>
      </c>
      <c r="BG82" s="151">
        <f t="shared" si="100"/>
        <v>0.39</v>
      </c>
      <c r="BH82" s="151">
        <f t="shared" si="101"/>
        <v>1.64</v>
      </c>
      <c r="BI82" s="151">
        <f t="shared" si="102"/>
        <v>0.13</v>
      </c>
      <c r="BJ82" s="151">
        <f t="shared" si="103"/>
        <v>7.0000000000000007E-2</v>
      </c>
      <c r="BK82" s="151">
        <f t="shared" si="104"/>
        <v>0.77</v>
      </c>
      <c r="BL82" s="151">
        <f t="shared" si="105"/>
        <v>0.28000000000000003</v>
      </c>
      <c r="BM82" s="151">
        <f t="shared" si="106"/>
        <v>9.42</v>
      </c>
      <c r="BN82" s="151">
        <f t="shared" si="107"/>
        <v>0.37</v>
      </c>
      <c r="BO82" s="151">
        <f t="shared" si="108"/>
        <v>12.68</v>
      </c>
      <c r="BP82" s="151">
        <f t="shared" si="109"/>
        <v>18.25</v>
      </c>
      <c r="BQ82" s="151">
        <f t="shared" si="110"/>
        <v>3.05</v>
      </c>
      <c r="BR82" s="151">
        <f t="shared" si="111"/>
        <v>1.84</v>
      </c>
      <c r="BS82" s="151">
        <f t="shared" si="112"/>
        <v>0.72</v>
      </c>
      <c r="BT82" s="151">
        <f t="shared" si="113"/>
        <v>0</v>
      </c>
      <c r="BU82" s="151">
        <f t="shared" si="114"/>
        <v>8.7899999999999991</v>
      </c>
      <c r="BV82" s="151">
        <f t="shared" si="115"/>
        <v>32.65</v>
      </c>
      <c r="BW82" s="151">
        <f t="shared" si="116"/>
        <v>159.63999999999999</v>
      </c>
      <c r="BX82" s="151">
        <f t="shared" si="117"/>
        <v>159.65</v>
      </c>
      <c r="BY82" s="151">
        <f t="shared" si="118"/>
        <v>868.73</v>
      </c>
      <c r="BZ82" s="151">
        <f t="shared" si="130"/>
        <v>115.19</v>
      </c>
      <c r="CA82" s="153">
        <f t="shared" si="119"/>
        <v>3</v>
      </c>
      <c r="CB82" s="161">
        <f t="shared" si="85"/>
        <v>12.25</v>
      </c>
      <c r="CC82" s="162">
        <f t="shared" si="86"/>
        <v>3.42</v>
      </c>
      <c r="CD82" s="152">
        <f t="shared" si="120"/>
        <v>36.43</v>
      </c>
      <c r="CE82" s="162">
        <f t="shared" si="87"/>
        <v>8.66</v>
      </c>
      <c r="CF82" s="160">
        <f t="shared" si="70"/>
        <v>92.26</v>
      </c>
      <c r="CG82" s="162">
        <f t="shared" si="88"/>
        <v>1.88</v>
      </c>
      <c r="CH82" s="151">
        <f t="shared" si="121"/>
        <v>20.03</v>
      </c>
      <c r="CI82" s="151">
        <f t="shared" si="131"/>
        <v>81.400000000000006</v>
      </c>
      <c r="CJ82" s="151">
        <f t="shared" si="122"/>
        <v>345.31</v>
      </c>
      <c r="CK82" s="156">
        <f t="shared" si="123"/>
        <v>1214.04</v>
      </c>
    </row>
    <row r="83" spans="1:90" ht="15" customHeight="1">
      <c r="A83" s="450" t="str">
        <f>CCT!D90</f>
        <v>Fethemg Interior</v>
      </c>
      <c r="B83" s="443" t="str">
        <f>CCT!C90</f>
        <v>Poços de Caldas</v>
      </c>
      <c r="C83" s="444"/>
      <c r="D83" s="445"/>
      <c r="E83" s="446">
        <f t="shared" si="71"/>
        <v>0</v>
      </c>
      <c r="F83" s="447"/>
      <c r="G83" s="446"/>
      <c r="H83" s="445">
        <f t="shared" si="72"/>
        <v>0</v>
      </c>
      <c r="I83" s="449">
        <f>CCT!J90</f>
        <v>1</v>
      </c>
      <c r="J83" s="445">
        <f>CCT!I90</f>
        <v>848.57</v>
      </c>
      <c r="K83" s="446">
        <f t="shared" si="73"/>
        <v>848.57</v>
      </c>
      <c r="L83" s="444"/>
      <c r="M83" s="445"/>
      <c r="N83" s="446">
        <f t="shared" si="74"/>
        <v>0</v>
      </c>
      <c r="O83" s="444"/>
      <c r="P83" s="445"/>
      <c r="Q83" s="157">
        <f t="shared" si="75"/>
        <v>0</v>
      </c>
      <c r="R83" s="309">
        <f t="shared" si="124"/>
        <v>1</v>
      </c>
      <c r="S83" s="151">
        <f t="shared" si="125"/>
        <v>848.57</v>
      </c>
      <c r="T83" s="158"/>
      <c r="U83" s="158"/>
      <c r="V83" s="158"/>
      <c r="W83" s="158"/>
      <c r="X83" s="158"/>
      <c r="Y83" s="158"/>
      <c r="Z83" s="158"/>
      <c r="AA83" s="434">
        <f t="shared" si="126"/>
        <v>27.77</v>
      </c>
      <c r="AB83" s="151">
        <f t="shared" si="127"/>
        <v>876.34</v>
      </c>
      <c r="AC83" s="151"/>
      <c r="AD83" s="151">
        <f>(VLOOKUP('Resumo Geral'!A83,VATOTAL,6,FALSE)*20-1)*R83</f>
        <v>279</v>
      </c>
      <c r="AE83" s="151">
        <f t="shared" si="89"/>
        <v>73.09</v>
      </c>
      <c r="AF83" s="151"/>
      <c r="AG83" s="151">
        <f t="shared" si="128"/>
        <v>3.12</v>
      </c>
      <c r="AH83" s="151">
        <f t="shared" si="90"/>
        <v>0</v>
      </c>
      <c r="AI83" s="151">
        <f t="shared" si="91"/>
        <v>8.43</v>
      </c>
      <c r="AJ83" s="151">
        <f t="shared" si="92"/>
        <v>0</v>
      </c>
      <c r="AK83" s="151">
        <v>0</v>
      </c>
      <c r="AL83" s="151">
        <f t="shared" si="93"/>
        <v>363.64</v>
      </c>
      <c r="AM83" s="151">
        <f>C83*'Uniforme Limpeza'!$Z$10+F83*'Uniforme Limpeza'!$Z$11+I83*'Uniforme Limpeza'!$Z$12+L83*'Uniforme Limpeza'!$Z$12+O83*'Uniforme Limpeza'!$Z$12</f>
        <v>39.76</v>
      </c>
      <c r="AN83" s="151">
        <f>I83*'Materiais de Consumo'!$F$33+L83*'Materiais de Consumo'!$F$34+O83*'Materiais de Consumo'!$F$35</f>
        <v>41.29</v>
      </c>
      <c r="AO83" s="151">
        <f>'Equipamentos  TOTAL'!$H$19*'Resumo Geral'!F83+'Resumo Geral'!I83*'Equipamentos  TOTAL'!$I$11+'Equipamentos  TOTAL'!$I$12*'Resumo Geral'!L83+'Resumo Geral'!O83*'Equipamentos  TOTAL'!$I$13</f>
        <v>5.87</v>
      </c>
      <c r="AP83" s="151">
        <f>(I83*'PRODUTOS DE LIMPEZA'!$I$36+L83*'PRODUTOS DE LIMPEZA'!$I$37+O83*'PRODUTOS DE LIMPEZA'!$I$38)</f>
        <v>180.25</v>
      </c>
      <c r="AQ83" s="151">
        <f t="shared" si="94"/>
        <v>267.17</v>
      </c>
      <c r="AR83" s="158">
        <f t="shared" si="76"/>
        <v>175.27</v>
      </c>
      <c r="AS83" s="158">
        <f t="shared" si="77"/>
        <v>13.15</v>
      </c>
      <c r="AT83" s="159">
        <f t="shared" si="78"/>
        <v>8.76</v>
      </c>
      <c r="AU83" s="158">
        <f t="shared" si="79"/>
        <v>1.75</v>
      </c>
      <c r="AV83" s="159">
        <f t="shared" si="80"/>
        <v>21.91</v>
      </c>
      <c r="AW83" s="158">
        <f t="shared" si="81"/>
        <v>70.11</v>
      </c>
      <c r="AX83" s="159">
        <f t="shared" si="82"/>
        <v>26.29</v>
      </c>
      <c r="AY83" s="158">
        <f t="shared" si="83"/>
        <v>5.26</v>
      </c>
      <c r="AZ83" s="158">
        <f t="shared" si="84"/>
        <v>322.5</v>
      </c>
      <c r="BA83" s="151">
        <f t="shared" si="129"/>
        <v>73</v>
      </c>
      <c r="BB83" s="151">
        <f t="shared" si="95"/>
        <v>24.36</v>
      </c>
      <c r="BC83" s="151">
        <f t="shared" si="96"/>
        <v>35.840000000000003</v>
      </c>
      <c r="BD83" s="151">
        <f t="shared" si="97"/>
        <v>133.19999999999999</v>
      </c>
      <c r="BE83" s="151">
        <f t="shared" si="98"/>
        <v>1.1399999999999999</v>
      </c>
      <c r="BF83" s="151">
        <f t="shared" si="99"/>
        <v>0.44</v>
      </c>
      <c r="BG83" s="151">
        <f t="shared" si="100"/>
        <v>1.58</v>
      </c>
      <c r="BH83" s="151">
        <f t="shared" si="101"/>
        <v>6.57</v>
      </c>
      <c r="BI83" s="151">
        <f t="shared" si="102"/>
        <v>0.53</v>
      </c>
      <c r="BJ83" s="151">
        <f t="shared" si="103"/>
        <v>0.26</v>
      </c>
      <c r="BK83" s="151">
        <f t="shared" si="104"/>
        <v>3.07</v>
      </c>
      <c r="BL83" s="151">
        <f t="shared" si="105"/>
        <v>1.1399999999999999</v>
      </c>
      <c r="BM83" s="151">
        <f t="shared" si="106"/>
        <v>37.68</v>
      </c>
      <c r="BN83" s="151">
        <f t="shared" si="107"/>
        <v>1.49</v>
      </c>
      <c r="BO83" s="151">
        <f t="shared" si="108"/>
        <v>50.74</v>
      </c>
      <c r="BP83" s="151">
        <f t="shared" si="109"/>
        <v>73</v>
      </c>
      <c r="BQ83" s="151">
        <f t="shared" si="110"/>
        <v>12.18</v>
      </c>
      <c r="BR83" s="151">
        <f t="shared" si="111"/>
        <v>7.36</v>
      </c>
      <c r="BS83" s="151">
        <f t="shared" si="112"/>
        <v>2.89</v>
      </c>
      <c r="BT83" s="151">
        <f t="shared" si="113"/>
        <v>0</v>
      </c>
      <c r="BU83" s="151">
        <f t="shared" si="114"/>
        <v>35.14</v>
      </c>
      <c r="BV83" s="151">
        <f t="shared" si="115"/>
        <v>130.57</v>
      </c>
      <c r="BW83" s="151">
        <f t="shared" si="116"/>
        <v>638.59</v>
      </c>
      <c r="BX83" s="151">
        <f t="shared" si="117"/>
        <v>638.59</v>
      </c>
      <c r="BY83" s="151">
        <f t="shared" si="118"/>
        <v>2145.7399999999998</v>
      </c>
      <c r="BZ83" s="151">
        <f t="shared" si="130"/>
        <v>115.19</v>
      </c>
      <c r="CA83" s="153">
        <f t="shared" si="119"/>
        <v>5</v>
      </c>
      <c r="CB83" s="161">
        <f t="shared" si="85"/>
        <v>14.25</v>
      </c>
      <c r="CC83" s="163">
        <f t="shared" si="86"/>
        <v>5.83</v>
      </c>
      <c r="CD83" s="152">
        <f>((BY83+BZ83+CI83)*CC83)%</f>
        <v>136.56</v>
      </c>
      <c r="CE83" s="164">
        <f t="shared" si="87"/>
        <v>8.86</v>
      </c>
      <c r="CF83" s="160">
        <f t="shared" si="70"/>
        <v>207.53</v>
      </c>
      <c r="CG83" s="162">
        <f t="shared" si="88"/>
        <v>1.92</v>
      </c>
      <c r="CH83" s="151">
        <f t="shared" si="121"/>
        <v>44.97</v>
      </c>
      <c r="CI83" s="151">
        <f t="shared" si="131"/>
        <v>81.400000000000006</v>
      </c>
      <c r="CJ83" s="151">
        <f>BZ83+CD83+CF83+CH83+CI83</f>
        <v>585.65</v>
      </c>
      <c r="CK83" s="156">
        <f>CJ83+BY83</f>
        <v>2731.39</v>
      </c>
    </row>
    <row r="84" spans="1:90" ht="15" customHeight="1">
      <c r="A84" s="450" t="str">
        <f>CCT!D91</f>
        <v>Fethemg Interior</v>
      </c>
      <c r="B84" s="454" t="str">
        <f>CCT!C91</f>
        <v>Ponte Nova</v>
      </c>
      <c r="C84" s="444"/>
      <c r="D84" s="445"/>
      <c r="E84" s="446">
        <f t="shared" si="71"/>
        <v>0</v>
      </c>
      <c r="F84" s="447"/>
      <c r="G84" s="446"/>
      <c r="H84" s="445">
        <f t="shared" si="72"/>
        <v>0</v>
      </c>
      <c r="I84" s="449">
        <f>CCT!J91</f>
        <v>2</v>
      </c>
      <c r="J84" s="445">
        <f>CCT!I91</f>
        <v>848.57</v>
      </c>
      <c r="K84" s="446">
        <f t="shared" si="73"/>
        <v>1697.14</v>
      </c>
      <c r="L84" s="444"/>
      <c r="M84" s="445"/>
      <c r="N84" s="446">
        <f t="shared" si="74"/>
        <v>0</v>
      </c>
      <c r="O84" s="444"/>
      <c r="P84" s="445"/>
      <c r="Q84" s="157">
        <f t="shared" si="75"/>
        <v>0</v>
      </c>
      <c r="R84" s="309">
        <f t="shared" si="124"/>
        <v>2</v>
      </c>
      <c r="S84" s="151">
        <f t="shared" si="125"/>
        <v>1697.14</v>
      </c>
      <c r="T84" s="158"/>
      <c r="U84" s="158"/>
      <c r="V84" s="158"/>
      <c r="W84" s="158"/>
      <c r="X84" s="158"/>
      <c r="Y84" s="158"/>
      <c r="Z84" s="158"/>
      <c r="AA84" s="434">
        <f t="shared" si="126"/>
        <v>55.54</v>
      </c>
      <c r="AB84" s="151">
        <f t="shared" si="127"/>
        <v>1752.68</v>
      </c>
      <c r="AC84" s="151"/>
      <c r="AD84" s="151">
        <f>(VLOOKUP('Resumo Geral'!A84,VATOTAL,6,FALSE)*20-1)*R84</f>
        <v>558</v>
      </c>
      <c r="AE84" s="151">
        <f t="shared" si="89"/>
        <v>146.16999999999999</v>
      </c>
      <c r="AF84" s="151"/>
      <c r="AG84" s="151">
        <f t="shared" si="128"/>
        <v>6.24</v>
      </c>
      <c r="AH84" s="151">
        <f t="shared" si="90"/>
        <v>0</v>
      </c>
      <c r="AI84" s="151">
        <f t="shared" si="91"/>
        <v>16.86</v>
      </c>
      <c r="AJ84" s="151">
        <f t="shared" si="92"/>
        <v>0</v>
      </c>
      <c r="AK84" s="151">
        <v>0</v>
      </c>
      <c r="AL84" s="151">
        <f t="shared" si="93"/>
        <v>727.27</v>
      </c>
      <c r="AM84" s="151">
        <f>C84*'Uniforme Limpeza'!$Z$10+F84*'Uniforme Limpeza'!$Z$11+I84*'Uniforme Limpeza'!$Z$12+L84*'Uniforme Limpeza'!$Z$12+O84*'Uniforme Limpeza'!$Z$12</f>
        <v>79.52</v>
      </c>
      <c r="AN84" s="151">
        <f>I84*'Materiais de Consumo'!$F$33+L84*'Materiais de Consumo'!$F$34+O84*'Materiais de Consumo'!$F$35</f>
        <v>82.58</v>
      </c>
      <c r="AO84" s="151">
        <f>'Equipamentos  TOTAL'!$H$19*'Resumo Geral'!F84+'Resumo Geral'!I84*'Equipamentos  TOTAL'!$I$11+'Equipamentos  TOTAL'!$I$12*'Resumo Geral'!L84+'Resumo Geral'!O84*'Equipamentos  TOTAL'!$I$13</f>
        <v>11.74</v>
      </c>
      <c r="AP84" s="151">
        <f>(I84*'PRODUTOS DE LIMPEZA'!$I$36+L84*'PRODUTOS DE LIMPEZA'!$I$37+O84*'PRODUTOS DE LIMPEZA'!$I$38)</f>
        <v>360.5</v>
      </c>
      <c r="AQ84" s="151">
        <f t="shared" si="94"/>
        <v>534.34</v>
      </c>
      <c r="AR84" s="158">
        <f t="shared" si="76"/>
        <v>350.54</v>
      </c>
      <c r="AS84" s="158">
        <f t="shared" si="77"/>
        <v>26.29</v>
      </c>
      <c r="AT84" s="159">
        <f t="shared" si="78"/>
        <v>17.53</v>
      </c>
      <c r="AU84" s="158">
        <f t="shared" si="79"/>
        <v>3.51</v>
      </c>
      <c r="AV84" s="159">
        <f t="shared" si="80"/>
        <v>43.82</v>
      </c>
      <c r="AW84" s="158">
        <f t="shared" si="81"/>
        <v>140.21</v>
      </c>
      <c r="AX84" s="159">
        <f t="shared" si="82"/>
        <v>52.58</v>
      </c>
      <c r="AY84" s="158">
        <f t="shared" si="83"/>
        <v>10.52</v>
      </c>
      <c r="AZ84" s="158">
        <f t="shared" si="84"/>
        <v>645</v>
      </c>
      <c r="BA84" s="151">
        <f t="shared" si="129"/>
        <v>146</v>
      </c>
      <c r="BB84" s="151">
        <f t="shared" si="95"/>
        <v>48.72</v>
      </c>
      <c r="BC84" s="151">
        <f t="shared" si="96"/>
        <v>71.680000000000007</v>
      </c>
      <c r="BD84" s="151">
        <f t="shared" si="97"/>
        <v>266.39999999999998</v>
      </c>
      <c r="BE84" s="151">
        <f t="shared" si="98"/>
        <v>2.2799999999999998</v>
      </c>
      <c r="BF84" s="151">
        <f t="shared" si="99"/>
        <v>0.88</v>
      </c>
      <c r="BG84" s="151">
        <f t="shared" si="100"/>
        <v>3.16</v>
      </c>
      <c r="BH84" s="151">
        <f t="shared" si="101"/>
        <v>13.15</v>
      </c>
      <c r="BI84" s="151">
        <f t="shared" si="102"/>
        <v>1.05</v>
      </c>
      <c r="BJ84" s="151">
        <f t="shared" si="103"/>
        <v>0.53</v>
      </c>
      <c r="BK84" s="151">
        <f t="shared" si="104"/>
        <v>6.13</v>
      </c>
      <c r="BL84" s="151">
        <f t="shared" si="105"/>
        <v>2.2799999999999998</v>
      </c>
      <c r="BM84" s="151">
        <f t="shared" si="106"/>
        <v>75.37</v>
      </c>
      <c r="BN84" s="151">
        <f t="shared" si="107"/>
        <v>2.98</v>
      </c>
      <c r="BO84" s="151">
        <f t="shared" si="108"/>
        <v>101.49</v>
      </c>
      <c r="BP84" s="151">
        <f t="shared" si="109"/>
        <v>146</v>
      </c>
      <c r="BQ84" s="151">
        <f t="shared" si="110"/>
        <v>24.36</v>
      </c>
      <c r="BR84" s="151">
        <f t="shared" si="111"/>
        <v>14.72</v>
      </c>
      <c r="BS84" s="151">
        <f t="shared" si="112"/>
        <v>5.78</v>
      </c>
      <c r="BT84" s="151">
        <f t="shared" si="113"/>
        <v>0</v>
      </c>
      <c r="BU84" s="151">
        <f t="shared" si="114"/>
        <v>70.28</v>
      </c>
      <c r="BV84" s="151">
        <f t="shared" si="115"/>
        <v>261.14</v>
      </c>
      <c r="BW84" s="151">
        <f t="shared" si="116"/>
        <v>1277.18</v>
      </c>
      <c r="BX84" s="151">
        <f t="shared" si="117"/>
        <v>1277.19</v>
      </c>
      <c r="BY84" s="151">
        <f t="shared" si="118"/>
        <v>4291.4799999999996</v>
      </c>
      <c r="BZ84" s="151">
        <f t="shared" si="130"/>
        <v>230.38</v>
      </c>
      <c r="CA84" s="153">
        <f t="shared" si="119"/>
        <v>3</v>
      </c>
      <c r="CB84" s="161">
        <f t="shared" si="85"/>
        <v>12.25</v>
      </c>
      <c r="CC84" s="162">
        <f t="shared" si="86"/>
        <v>3.42</v>
      </c>
      <c r="CD84" s="152">
        <f t="shared" si="120"/>
        <v>160.22</v>
      </c>
      <c r="CE84" s="162">
        <f t="shared" si="87"/>
        <v>8.66</v>
      </c>
      <c r="CF84" s="160">
        <f t="shared" si="70"/>
        <v>405.69</v>
      </c>
      <c r="CG84" s="162">
        <f t="shared" si="88"/>
        <v>1.88</v>
      </c>
      <c r="CH84" s="151">
        <f t="shared" si="121"/>
        <v>88.07</v>
      </c>
      <c r="CI84" s="151">
        <f t="shared" si="131"/>
        <v>162.80000000000001</v>
      </c>
      <c r="CJ84" s="151">
        <f t="shared" si="122"/>
        <v>1047.1600000000001</v>
      </c>
      <c r="CK84" s="156">
        <f t="shared" si="123"/>
        <v>5338.64</v>
      </c>
    </row>
    <row r="85" spans="1:90" ht="15" customHeight="1">
      <c r="A85" s="442" t="str">
        <f>CCT!D92</f>
        <v>Sethac Norte de Minas</v>
      </c>
      <c r="B85" s="451" t="str">
        <f>CCT!C92</f>
        <v>Porteirinha</v>
      </c>
      <c r="C85" s="444"/>
      <c r="D85" s="445"/>
      <c r="E85" s="446">
        <f t="shared" si="71"/>
        <v>0</v>
      </c>
      <c r="F85" s="447"/>
      <c r="G85" s="446"/>
      <c r="H85" s="445">
        <f t="shared" si="72"/>
        <v>0</v>
      </c>
      <c r="I85" s="444"/>
      <c r="J85" s="445"/>
      <c r="K85" s="446">
        <f t="shared" si="73"/>
        <v>0</v>
      </c>
      <c r="L85" s="449">
        <f>CCT!L92</f>
        <v>1</v>
      </c>
      <c r="M85" s="445">
        <f>CCT!K92</f>
        <v>424.29</v>
      </c>
      <c r="N85" s="446">
        <f t="shared" si="74"/>
        <v>424.29</v>
      </c>
      <c r="O85" s="444"/>
      <c r="P85" s="445"/>
      <c r="Q85" s="157">
        <f t="shared" si="75"/>
        <v>0</v>
      </c>
      <c r="R85" s="309">
        <f t="shared" si="124"/>
        <v>1</v>
      </c>
      <c r="S85" s="151">
        <f t="shared" si="125"/>
        <v>424.29</v>
      </c>
      <c r="T85" s="158"/>
      <c r="U85" s="158"/>
      <c r="V85" s="158"/>
      <c r="W85" s="158"/>
      <c r="X85" s="158"/>
      <c r="Y85" s="158"/>
      <c r="Z85" s="158"/>
      <c r="AA85" s="434">
        <f t="shared" si="126"/>
        <v>13.89</v>
      </c>
      <c r="AB85" s="151">
        <f t="shared" si="127"/>
        <v>438.18</v>
      </c>
      <c r="AC85" s="151"/>
      <c r="AD85" s="151">
        <f>(VLOOKUP('Resumo Geral'!A85,VATOTAL,6,FALSE)*20-1)*R85</f>
        <v>279</v>
      </c>
      <c r="AE85" s="151">
        <f t="shared" si="89"/>
        <v>98.54</v>
      </c>
      <c r="AF85" s="151"/>
      <c r="AG85" s="151">
        <f t="shared" si="128"/>
        <v>3.12</v>
      </c>
      <c r="AH85" s="151">
        <f t="shared" si="90"/>
        <v>28.19</v>
      </c>
      <c r="AI85" s="151">
        <f t="shared" si="91"/>
        <v>0</v>
      </c>
      <c r="AJ85" s="151">
        <f t="shared" si="92"/>
        <v>0</v>
      </c>
      <c r="AK85" s="151">
        <v>0</v>
      </c>
      <c r="AL85" s="151">
        <f t="shared" si="93"/>
        <v>408.85</v>
      </c>
      <c r="AM85" s="151">
        <f>C85*'Uniforme Limpeza'!$Z$10+F85*'Uniforme Limpeza'!$Z$11+I85*'Uniforme Limpeza'!$Z$12+L85*'Uniforme Limpeza'!$Z$12+O85*'Uniforme Limpeza'!$Z$12</f>
        <v>39.76</v>
      </c>
      <c r="AN85" s="151">
        <f>I85*'Materiais de Consumo'!$F$33+L85*'Materiais de Consumo'!$F$34+O85*'Materiais de Consumo'!$F$35</f>
        <v>20.65</v>
      </c>
      <c r="AO85" s="151">
        <f>'Equipamentos  TOTAL'!$H$19*'Resumo Geral'!F85+'Resumo Geral'!I85*'Equipamentos  TOTAL'!$I$11+'Equipamentos  TOTAL'!$I$12*'Resumo Geral'!L85+'Resumo Geral'!O85*'Equipamentos  TOTAL'!$I$13</f>
        <v>2.94</v>
      </c>
      <c r="AP85" s="151">
        <f>(I85*'PRODUTOS DE LIMPEZA'!$I$36+L85*'PRODUTOS DE LIMPEZA'!$I$37+O85*'PRODUTOS DE LIMPEZA'!$I$38)</f>
        <v>90.13</v>
      </c>
      <c r="AQ85" s="151">
        <f t="shared" si="94"/>
        <v>153.47999999999999</v>
      </c>
      <c r="AR85" s="158">
        <f t="shared" si="76"/>
        <v>87.64</v>
      </c>
      <c r="AS85" s="158">
        <f t="shared" si="77"/>
        <v>6.57</v>
      </c>
      <c r="AT85" s="159">
        <f t="shared" si="78"/>
        <v>4.38</v>
      </c>
      <c r="AU85" s="158">
        <f t="shared" si="79"/>
        <v>0.88</v>
      </c>
      <c r="AV85" s="159">
        <f t="shared" si="80"/>
        <v>10.95</v>
      </c>
      <c r="AW85" s="158">
        <f t="shared" si="81"/>
        <v>35.049999999999997</v>
      </c>
      <c r="AX85" s="159">
        <f t="shared" si="82"/>
        <v>13.15</v>
      </c>
      <c r="AY85" s="158">
        <f t="shared" si="83"/>
        <v>2.63</v>
      </c>
      <c r="AZ85" s="158">
        <f t="shared" si="84"/>
        <v>161.25</v>
      </c>
      <c r="BA85" s="151">
        <f t="shared" si="129"/>
        <v>36.5</v>
      </c>
      <c r="BB85" s="151">
        <f t="shared" si="95"/>
        <v>12.18</v>
      </c>
      <c r="BC85" s="151">
        <f t="shared" si="96"/>
        <v>17.920000000000002</v>
      </c>
      <c r="BD85" s="151">
        <f t="shared" si="97"/>
        <v>66.599999999999994</v>
      </c>
      <c r="BE85" s="151">
        <f t="shared" si="98"/>
        <v>0.56999999999999995</v>
      </c>
      <c r="BF85" s="151">
        <f t="shared" si="99"/>
        <v>0.22</v>
      </c>
      <c r="BG85" s="151">
        <f t="shared" si="100"/>
        <v>0.79</v>
      </c>
      <c r="BH85" s="151">
        <f t="shared" si="101"/>
        <v>3.29</v>
      </c>
      <c r="BI85" s="151">
        <f t="shared" si="102"/>
        <v>0.26</v>
      </c>
      <c r="BJ85" s="151">
        <f t="shared" si="103"/>
        <v>0.13</v>
      </c>
      <c r="BK85" s="151">
        <f t="shared" si="104"/>
        <v>1.53</v>
      </c>
      <c r="BL85" s="151">
        <f t="shared" si="105"/>
        <v>0.56999999999999995</v>
      </c>
      <c r="BM85" s="151">
        <f t="shared" si="106"/>
        <v>18.84</v>
      </c>
      <c r="BN85" s="151">
        <f t="shared" si="107"/>
        <v>0.74</v>
      </c>
      <c r="BO85" s="151">
        <f t="shared" si="108"/>
        <v>25.36</v>
      </c>
      <c r="BP85" s="151">
        <f t="shared" si="109"/>
        <v>36.5</v>
      </c>
      <c r="BQ85" s="151">
        <f t="shared" si="110"/>
        <v>6.09</v>
      </c>
      <c r="BR85" s="151">
        <f t="shared" si="111"/>
        <v>3.68</v>
      </c>
      <c r="BS85" s="151">
        <f t="shared" si="112"/>
        <v>1.45</v>
      </c>
      <c r="BT85" s="151">
        <f t="shared" si="113"/>
        <v>0</v>
      </c>
      <c r="BU85" s="151">
        <f t="shared" si="114"/>
        <v>17.57</v>
      </c>
      <c r="BV85" s="151">
        <f t="shared" si="115"/>
        <v>65.290000000000006</v>
      </c>
      <c r="BW85" s="151">
        <f t="shared" si="116"/>
        <v>319.3</v>
      </c>
      <c r="BX85" s="151">
        <f t="shared" si="117"/>
        <v>319.29000000000002</v>
      </c>
      <c r="BY85" s="151">
        <f t="shared" si="118"/>
        <v>1319.8</v>
      </c>
      <c r="BZ85" s="151">
        <f t="shared" si="130"/>
        <v>115.19</v>
      </c>
      <c r="CA85" s="153">
        <f t="shared" si="119"/>
        <v>3</v>
      </c>
      <c r="CB85" s="161">
        <f t="shared" si="85"/>
        <v>12.25</v>
      </c>
      <c r="CC85" s="162">
        <f t="shared" si="86"/>
        <v>3.42</v>
      </c>
      <c r="CD85" s="152">
        <f t="shared" si="120"/>
        <v>51.86</v>
      </c>
      <c r="CE85" s="162">
        <f t="shared" si="87"/>
        <v>8.66</v>
      </c>
      <c r="CF85" s="160">
        <f t="shared" si="70"/>
        <v>131.32</v>
      </c>
      <c r="CG85" s="162">
        <f t="shared" si="88"/>
        <v>1.88</v>
      </c>
      <c r="CH85" s="151">
        <f t="shared" si="121"/>
        <v>28.51</v>
      </c>
      <c r="CI85" s="151">
        <f t="shared" si="131"/>
        <v>81.400000000000006</v>
      </c>
      <c r="CJ85" s="151">
        <f t="shared" si="122"/>
        <v>408.28</v>
      </c>
      <c r="CK85" s="156">
        <f t="shared" si="123"/>
        <v>1728.08</v>
      </c>
    </row>
    <row r="86" spans="1:90" s="1200" customFormat="1" ht="15" customHeight="1">
      <c r="A86" s="442" t="str">
        <f>CCT!D93</f>
        <v>Região de São Lourenço</v>
      </c>
      <c r="B86" s="451" t="str">
        <f>CCT!C93</f>
        <v>Pouso Alegre</v>
      </c>
      <c r="C86" s="444"/>
      <c r="D86" s="446"/>
      <c r="E86" s="446">
        <f t="shared" si="71"/>
        <v>0</v>
      </c>
      <c r="F86" s="444"/>
      <c r="G86" s="446"/>
      <c r="H86" s="445">
        <f t="shared" si="72"/>
        <v>0</v>
      </c>
      <c r="I86" s="449">
        <f>CCT!J93</f>
        <v>3</v>
      </c>
      <c r="J86" s="446">
        <f>CCT!I93</f>
        <v>848.57</v>
      </c>
      <c r="K86" s="446">
        <f t="shared" si="73"/>
        <v>2545.71</v>
      </c>
      <c r="L86" s="444"/>
      <c r="M86" s="446"/>
      <c r="N86" s="446">
        <f t="shared" si="74"/>
        <v>0</v>
      </c>
      <c r="O86" s="444"/>
      <c r="P86" s="446"/>
      <c r="Q86" s="446">
        <f t="shared" si="75"/>
        <v>0</v>
      </c>
      <c r="R86" s="1190">
        <f t="shared" si="124"/>
        <v>3</v>
      </c>
      <c r="S86" s="434">
        <f t="shared" si="125"/>
        <v>2545.71</v>
      </c>
      <c r="T86" s="1191"/>
      <c r="U86" s="1191"/>
      <c r="V86" s="1191"/>
      <c r="W86" s="1191"/>
      <c r="X86" s="1191"/>
      <c r="Y86" s="1191"/>
      <c r="Z86" s="1191"/>
      <c r="AA86" s="434">
        <f t="shared" si="126"/>
        <v>83.31</v>
      </c>
      <c r="AB86" s="434">
        <f t="shared" si="127"/>
        <v>2629.02</v>
      </c>
      <c r="AC86" s="434"/>
      <c r="AD86" s="434">
        <f>(VLOOKUP('Resumo Geral'!A86,VATOTAL,6,FALSE)*20-1)*R86</f>
        <v>837</v>
      </c>
      <c r="AE86" s="434">
        <f t="shared" si="89"/>
        <v>219.26</v>
      </c>
      <c r="AF86" s="434"/>
      <c r="AG86" s="434">
        <f t="shared" si="128"/>
        <v>9.36</v>
      </c>
      <c r="AH86" s="434">
        <f t="shared" si="90"/>
        <v>87.45</v>
      </c>
      <c r="AI86" s="434">
        <f t="shared" si="91"/>
        <v>0</v>
      </c>
      <c r="AJ86" s="434">
        <f t="shared" si="92"/>
        <v>0</v>
      </c>
      <c r="AK86" s="434">
        <v>0</v>
      </c>
      <c r="AL86" s="434">
        <f t="shared" si="93"/>
        <v>1153.07</v>
      </c>
      <c r="AM86" s="434">
        <f>C86*'Uniforme Limpeza'!$Z$10+F86*'Uniforme Limpeza'!$Z$11+I86*'Uniforme Limpeza'!$Z$12+L86*'Uniforme Limpeza'!$Z$12+O86*'Uniforme Limpeza'!$Z$12</f>
        <v>119.28</v>
      </c>
      <c r="AN86" s="434">
        <f>I86*'Materiais de Consumo'!$F$33+L86*'Materiais de Consumo'!$F$34+O86*'Materiais de Consumo'!$F$35</f>
        <v>123.87</v>
      </c>
      <c r="AO86" s="434">
        <f>'Equipamentos  TOTAL'!$H$19*'Resumo Geral'!F86+'Resumo Geral'!I86*'Equipamentos  TOTAL'!$I$11+'Equipamentos  TOTAL'!$I$12*'Resumo Geral'!L86+'Resumo Geral'!O86*'Equipamentos  TOTAL'!$I$13</f>
        <v>17.61</v>
      </c>
      <c r="AP86" s="434">
        <f>(I86*'PRODUTOS DE LIMPEZA'!$I$36+L86*'PRODUTOS DE LIMPEZA'!$I$37+O86*'PRODUTOS DE LIMPEZA'!$I$38)</f>
        <v>540.75</v>
      </c>
      <c r="AQ86" s="434">
        <f t="shared" si="94"/>
        <v>801.51</v>
      </c>
      <c r="AR86" s="1191">
        <f t="shared" si="76"/>
        <v>525.79999999999995</v>
      </c>
      <c r="AS86" s="1191">
        <f t="shared" si="77"/>
        <v>39.44</v>
      </c>
      <c r="AT86" s="1192">
        <f t="shared" si="78"/>
        <v>26.29</v>
      </c>
      <c r="AU86" s="1191">
        <f t="shared" si="79"/>
        <v>5.26</v>
      </c>
      <c r="AV86" s="1192">
        <f t="shared" si="80"/>
        <v>65.73</v>
      </c>
      <c r="AW86" s="1191">
        <f t="shared" si="81"/>
        <v>210.32</v>
      </c>
      <c r="AX86" s="1192">
        <f t="shared" si="82"/>
        <v>78.87</v>
      </c>
      <c r="AY86" s="1191">
        <f t="shared" si="83"/>
        <v>15.77</v>
      </c>
      <c r="AZ86" s="1191">
        <f t="shared" si="84"/>
        <v>967.48</v>
      </c>
      <c r="BA86" s="434">
        <f t="shared" si="129"/>
        <v>219</v>
      </c>
      <c r="BB86" s="434">
        <f t="shared" si="95"/>
        <v>73.09</v>
      </c>
      <c r="BC86" s="434">
        <f t="shared" si="96"/>
        <v>107.53</v>
      </c>
      <c r="BD86" s="434">
        <f t="shared" si="97"/>
        <v>399.62</v>
      </c>
      <c r="BE86" s="434">
        <f t="shared" si="98"/>
        <v>3.42</v>
      </c>
      <c r="BF86" s="434">
        <f t="shared" si="99"/>
        <v>1.31</v>
      </c>
      <c r="BG86" s="434">
        <f t="shared" si="100"/>
        <v>4.7300000000000004</v>
      </c>
      <c r="BH86" s="434">
        <f t="shared" si="101"/>
        <v>19.72</v>
      </c>
      <c r="BI86" s="434">
        <f t="shared" si="102"/>
        <v>1.58</v>
      </c>
      <c r="BJ86" s="434">
        <f t="shared" si="103"/>
        <v>0.79</v>
      </c>
      <c r="BK86" s="434">
        <f t="shared" si="104"/>
        <v>9.1999999999999993</v>
      </c>
      <c r="BL86" s="434">
        <f t="shared" si="105"/>
        <v>3.42</v>
      </c>
      <c r="BM86" s="434">
        <f t="shared" si="106"/>
        <v>113.05</v>
      </c>
      <c r="BN86" s="434">
        <f t="shared" si="107"/>
        <v>4.47</v>
      </c>
      <c r="BO86" s="434">
        <f t="shared" si="108"/>
        <v>152.22999999999999</v>
      </c>
      <c r="BP86" s="434">
        <f t="shared" si="109"/>
        <v>219</v>
      </c>
      <c r="BQ86" s="434">
        <f t="shared" si="110"/>
        <v>36.54</v>
      </c>
      <c r="BR86" s="434">
        <f t="shared" si="111"/>
        <v>22.08</v>
      </c>
      <c r="BS86" s="434">
        <f t="shared" si="112"/>
        <v>8.68</v>
      </c>
      <c r="BT86" s="434">
        <f t="shared" si="113"/>
        <v>0</v>
      </c>
      <c r="BU86" s="434">
        <f t="shared" si="114"/>
        <v>105.42</v>
      </c>
      <c r="BV86" s="434">
        <f t="shared" si="115"/>
        <v>391.72</v>
      </c>
      <c r="BW86" s="434">
        <f t="shared" si="116"/>
        <v>1915.77</v>
      </c>
      <c r="BX86" s="434">
        <f t="shared" si="117"/>
        <v>1915.78</v>
      </c>
      <c r="BY86" s="434">
        <f t="shared" si="118"/>
        <v>6499.38</v>
      </c>
      <c r="BZ86" s="434">
        <f t="shared" si="130"/>
        <v>345.57</v>
      </c>
      <c r="CA86" s="1193">
        <f t="shared" si="119"/>
        <v>2</v>
      </c>
      <c r="CB86" s="1194">
        <f t="shared" si="85"/>
        <v>11.25</v>
      </c>
      <c r="CC86" s="1195">
        <f t="shared" si="86"/>
        <v>2.25</v>
      </c>
      <c r="CD86" s="1196">
        <f t="shared" si="120"/>
        <v>159.51</v>
      </c>
      <c r="CE86" s="1195">
        <f t="shared" si="87"/>
        <v>8.56</v>
      </c>
      <c r="CF86" s="1197">
        <f t="shared" si="70"/>
        <v>606.83000000000004</v>
      </c>
      <c r="CG86" s="1195">
        <f t="shared" si="88"/>
        <v>1.86</v>
      </c>
      <c r="CH86" s="434">
        <f t="shared" si="121"/>
        <v>131.86000000000001</v>
      </c>
      <c r="CI86" s="434">
        <f t="shared" si="131"/>
        <v>244.2</v>
      </c>
      <c r="CJ86" s="434">
        <f t="shared" si="122"/>
        <v>1487.97</v>
      </c>
      <c r="CK86" s="1198">
        <f t="shared" si="123"/>
        <v>7987.35</v>
      </c>
      <c r="CL86" s="1199"/>
    </row>
    <row r="87" spans="1:90" ht="15" customHeight="1">
      <c r="A87" s="450" t="str">
        <f>CCT!D94</f>
        <v>Fethemg Interior</v>
      </c>
      <c r="B87" s="443" t="str">
        <f>CCT!C94</f>
        <v>Resplendor</v>
      </c>
      <c r="C87" s="444"/>
      <c r="D87" s="446"/>
      <c r="E87" s="446">
        <f t="shared" si="71"/>
        <v>0</v>
      </c>
      <c r="F87" s="444"/>
      <c r="G87" s="446"/>
      <c r="H87" s="445">
        <f t="shared" si="72"/>
        <v>0</v>
      </c>
      <c r="I87" s="444"/>
      <c r="J87" s="446"/>
      <c r="K87" s="446">
        <f t="shared" si="73"/>
        <v>0</v>
      </c>
      <c r="L87" s="444"/>
      <c r="M87" s="446"/>
      <c r="N87" s="446">
        <f t="shared" si="74"/>
        <v>0</v>
      </c>
      <c r="O87" s="449">
        <f>CCT!N94</f>
        <v>1</v>
      </c>
      <c r="P87" s="446">
        <f>CCT!M94</f>
        <v>212.14</v>
      </c>
      <c r="Q87" s="157">
        <f t="shared" si="75"/>
        <v>212.14</v>
      </c>
      <c r="R87" s="309">
        <f t="shared" si="124"/>
        <v>1</v>
      </c>
      <c r="S87" s="151">
        <f t="shared" si="125"/>
        <v>212.14</v>
      </c>
      <c r="T87" s="158"/>
      <c r="U87" s="158"/>
      <c r="V87" s="158"/>
      <c r="W87" s="158"/>
      <c r="X87" s="158"/>
      <c r="Y87" s="158"/>
      <c r="Z87" s="158"/>
      <c r="AA87" s="434">
        <f t="shared" si="126"/>
        <v>6.94</v>
      </c>
      <c r="AB87" s="151">
        <f t="shared" si="127"/>
        <v>219.08</v>
      </c>
      <c r="AC87" s="151"/>
      <c r="AD87" s="151">
        <f>(VLOOKUP('Resumo Geral'!A87,VATOTAL,6,FALSE)*20-1)*R87</f>
        <v>279</v>
      </c>
      <c r="AE87" s="151">
        <f t="shared" si="89"/>
        <v>111.27</v>
      </c>
      <c r="AF87" s="151"/>
      <c r="AG87" s="151">
        <f t="shared" si="128"/>
        <v>3.12</v>
      </c>
      <c r="AH87" s="151">
        <f t="shared" si="90"/>
        <v>0</v>
      </c>
      <c r="AI87" s="151">
        <f t="shared" si="91"/>
        <v>8.43</v>
      </c>
      <c r="AJ87" s="151">
        <f t="shared" si="92"/>
        <v>0</v>
      </c>
      <c r="AK87" s="151">
        <v>0</v>
      </c>
      <c r="AL87" s="151">
        <f t="shared" si="93"/>
        <v>401.82</v>
      </c>
      <c r="AM87" s="151">
        <f>C87*'Uniforme Limpeza'!$Z$10+F87*'Uniforme Limpeza'!$Z$11+I87*'Uniforme Limpeza'!$Z$12+L87*'Uniforme Limpeza'!$Z$12+O87*'Uniforme Limpeza'!$Z$12</f>
        <v>39.76</v>
      </c>
      <c r="AN87" s="151">
        <f>I87*'Materiais de Consumo'!$F$33+L87*'Materiais de Consumo'!$F$34+O87*'Materiais de Consumo'!$F$35</f>
        <v>10.32</v>
      </c>
      <c r="AO87" s="151">
        <f>'Equipamentos  TOTAL'!$H$19*'Resumo Geral'!F87+'Resumo Geral'!I87*'Equipamentos  TOTAL'!$I$11+'Equipamentos  TOTAL'!$I$12*'Resumo Geral'!L87+'Resumo Geral'!O87*'Equipamentos  TOTAL'!$I$13</f>
        <v>1.47</v>
      </c>
      <c r="AP87" s="151">
        <f>(I87*'PRODUTOS DE LIMPEZA'!$I$36+L87*'PRODUTOS DE LIMPEZA'!$I$37+O87*'PRODUTOS DE LIMPEZA'!$I$38)</f>
        <v>45.06</v>
      </c>
      <c r="AQ87" s="151">
        <f t="shared" si="94"/>
        <v>96.61</v>
      </c>
      <c r="AR87" s="158">
        <f>AB87*$AR$2</f>
        <v>43.82</v>
      </c>
      <c r="AS87" s="158">
        <f t="shared" si="77"/>
        <v>3.29</v>
      </c>
      <c r="AT87" s="159">
        <f t="shared" si="78"/>
        <v>2.19</v>
      </c>
      <c r="AU87" s="158">
        <f t="shared" si="79"/>
        <v>0.44</v>
      </c>
      <c r="AV87" s="159">
        <f t="shared" si="80"/>
        <v>5.48</v>
      </c>
      <c r="AW87" s="158">
        <f t="shared" si="81"/>
        <v>17.53</v>
      </c>
      <c r="AX87" s="159">
        <f t="shared" si="82"/>
        <v>6.57</v>
      </c>
      <c r="AY87" s="158">
        <f t="shared" si="83"/>
        <v>1.31</v>
      </c>
      <c r="AZ87" s="158">
        <f t="shared" si="84"/>
        <v>80.63</v>
      </c>
      <c r="BA87" s="151">
        <f t="shared" si="129"/>
        <v>18.25</v>
      </c>
      <c r="BB87" s="151">
        <f t="shared" si="95"/>
        <v>6.09</v>
      </c>
      <c r="BC87" s="151">
        <f t="shared" si="96"/>
        <v>8.9600000000000009</v>
      </c>
      <c r="BD87" s="151">
        <f t="shared" si="97"/>
        <v>33.299999999999997</v>
      </c>
      <c r="BE87" s="151">
        <f t="shared" si="98"/>
        <v>0.28000000000000003</v>
      </c>
      <c r="BF87" s="151">
        <f t="shared" si="99"/>
        <v>0.11</v>
      </c>
      <c r="BG87" s="151">
        <f t="shared" si="100"/>
        <v>0.39</v>
      </c>
      <c r="BH87" s="151">
        <f t="shared" si="101"/>
        <v>1.64</v>
      </c>
      <c r="BI87" s="151">
        <f t="shared" si="102"/>
        <v>0.13</v>
      </c>
      <c r="BJ87" s="151">
        <f t="shared" si="103"/>
        <v>7.0000000000000007E-2</v>
      </c>
      <c r="BK87" s="151">
        <f t="shared" si="104"/>
        <v>0.77</v>
      </c>
      <c r="BL87" s="151">
        <f t="shared" si="105"/>
        <v>0.28000000000000003</v>
      </c>
      <c r="BM87" s="151">
        <f t="shared" si="106"/>
        <v>9.42</v>
      </c>
      <c r="BN87" s="151">
        <f t="shared" si="107"/>
        <v>0.37</v>
      </c>
      <c r="BO87" s="151">
        <f t="shared" si="108"/>
        <v>12.68</v>
      </c>
      <c r="BP87" s="151">
        <f t="shared" si="109"/>
        <v>18.25</v>
      </c>
      <c r="BQ87" s="151">
        <f t="shared" si="110"/>
        <v>3.05</v>
      </c>
      <c r="BR87" s="151">
        <f t="shared" si="111"/>
        <v>1.84</v>
      </c>
      <c r="BS87" s="151">
        <f t="shared" si="112"/>
        <v>0.72</v>
      </c>
      <c r="BT87" s="151">
        <f t="shared" si="113"/>
        <v>0</v>
      </c>
      <c r="BU87" s="151">
        <f t="shared" si="114"/>
        <v>8.7899999999999991</v>
      </c>
      <c r="BV87" s="151">
        <f t="shared" si="115"/>
        <v>32.65</v>
      </c>
      <c r="BW87" s="151">
        <f t="shared" si="116"/>
        <v>159.63999999999999</v>
      </c>
      <c r="BX87" s="151">
        <f t="shared" si="117"/>
        <v>159.65</v>
      </c>
      <c r="BY87" s="151">
        <f t="shared" si="118"/>
        <v>877.16</v>
      </c>
      <c r="BZ87" s="151">
        <f t="shared" si="130"/>
        <v>115.19</v>
      </c>
      <c r="CA87" s="153">
        <f t="shared" si="119"/>
        <v>5</v>
      </c>
      <c r="CB87" s="161">
        <f t="shared" si="85"/>
        <v>14.25</v>
      </c>
      <c r="CC87" s="162">
        <f t="shared" si="86"/>
        <v>5.83</v>
      </c>
      <c r="CD87" s="152">
        <f t="shared" si="120"/>
        <v>62.6</v>
      </c>
      <c r="CE87" s="162">
        <f t="shared" si="87"/>
        <v>8.86</v>
      </c>
      <c r="CF87" s="160">
        <f t="shared" si="70"/>
        <v>95.13</v>
      </c>
      <c r="CG87" s="162">
        <f t="shared" si="88"/>
        <v>1.92</v>
      </c>
      <c r="CH87" s="151">
        <f t="shared" si="121"/>
        <v>20.62</v>
      </c>
      <c r="CI87" s="151">
        <f t="shared" si="131"/>
        <v>81.400000000000006</v>
      </c>
      <c r="CJ87" s="151">
        <f t="shared" si="122"/>
        <v>374.94</v>
      </c>
      <c r="CK87" s="156">
        <f t="shared" si="123"/>
        <v>1252.0999999999999</v>
      </c>
    </row>
    <row r="88" spans="1:90" ht="15" customHeight="1">
      <c r="A88" s="450" t="str">
        <f>CCT!D95</f>
        <v>Sind - Asseio</v>
      </c>
      <c r="B88" s="443" t="str">
        <f>CCT!C95</f>
        <v>Ribeirão das Neves</v>
      </c>
      <c r="C88" s="444"/>
      <c r="D88" s="446"/>
      <c r="E88" s="446">
        <f t="shared" si="71"/>
        <v>0</v>
      </c>
      <c r="F88" s="444"/>
      <c r="G88" s="446"/>
      <c r="H88" s="445">
        <f t="shared" si="72"/>
        <v>0</v>
      </c>
      <c r="I88" s="449">
        <f>CCT!J95</f>
        <v>1</v>
      </c>
      <c r="J88" s="446">
        <f>CCT!I95</f>
        <v>876.66</v>
      </c>
      <c r="K88" s="446">
        <f t="shared" si="73"/>
        <v>876.66</v>
      </c>
      <c r="L88" s="449">
        <f>CCT!L95</f>
        <v>1</v>
      </c>
      <c r="M88" s="446">
        <f>CCT!K95</f>
        <v>438.33</v>
      </c>
      <c r="N88" s="446">
        <f t="shared" si="74"/>
        <v>438.33</v>
      </c>
      <c r="O88" s="444"/>
      <c r="P88" s="446"/>
      <c r="Q88" s="157">
        <f t="shared" si="75"/>
        <v>0</v>
      </c>
      <c r="R88" s="309">
        <f t="shared" si="124"/>
        <v>2</v>
      </c>
      <c r="S88" s="151">
        <f t="shared" si="125"/>
        <v>1314.99</v>
      </c>
      <c r="T88" s="158"/>
      <c r="U88" s="158"/>
      <c r="V88" s="158"/>
      <c r="W88" s="158"/>
      <c r="X88" s="158"/>
      <c r="Y88" s="158"/>
      <c r="Z88" s="158"/>
      <c r="AA88" s="434">
        <f t="shared" si="126"/>
        <v>43.04</v>
      </c>
      <c r="AB88" s="151">
        <f t="shared" si="127"/>
        <v>1358.03</v>
      </c>
      <c r="AC88" s="151"/>
      <c r="AD88" s="151">
        <f>(VLOOKUP('Resumo Geral'!A88,VATOTAL,6,FALSE)*20-1)*R88</f>
        <v>558</v>
      </c>
      <c r="AE88" s="151">
        <f t="shared" si="89"/>
        <v>169.1</v>
      </c>
      <c r="AF88" s="151"/>
      <c r="AG88" s="151">
        <f t="shared" si="128"/>
        <v>6.24</v>
      </c>
      <c r="AH88" s="151">
        <f t="shared" si="90"/>
        <v>0</v>
      </c>
      <c r="AI88" s="151">
        <f t="shared" si="91"/>
        <v>16.86</v>
      </c>
      <c r="AJ88" s="151">
        <f t="shared" si="92"/>
        <v>82.06</v>
      </c>
      <c r="AK88" s="151">
        <v>0</v>
      </c>
      <c r="AL88" s="151">
        <f t="shared" si="93"/>
        <v>832.26</v>
      </c>
      <c r="AM88" s="151">
        <f>C88*'Uniforme Limpeza'!$Z$10+F88*'Uniforme Limpeza'!$Z$11+I88*'Uniforme Limpeza'!$Z$12+L88*'Uniforme Limpeza'!$Z$12+O88*'Uniforme Limpeza'!$Z$12</f>
        <v>79.52</v>
      </c>
      <c r="AN88" s="151">
        <f>I88*'Materiais de Consumo'!$F$33+L88*'Materiais de Consumo'!$F$34+O88*'Materiais de Consumo'!$F$35</f>
        <v>61.94</v>
      </c>
      <c r="AO88" s="151">
        <f>'Equipamentos  TOTAL'!$H$19*'Resumo Geral'!F88+'Resumo Geral'!I88*'Equipamentos  TOTAL'!$I$11+'Equipamentos  TOTAL'!$I$12*'Resumo Geral'!L88+'Resumo Geral'!O88*'Equipamentos  TOTAL'!$I$13</f>
        <v>8.81</v>
      </c>
      <c r="AP88" s="151">
        <f>(I88*'PRODUTOS DE LIMPEZA'!$I$36+L88*'PRODUTOS DE LIMPEZA'!$I$37+O88*'PRODUTOS DE LIMPEZA'!$I$38)</f>
        <v>270.38</v>
      </c>
      <c r="AQ88" s="151">
        <f t="shared" si="94"/>
        <v>420.65</v>
      </c>
      <c r="AR88" s="158">
        <f t="shared" si="76"/>
        <v>271.61</v>
      </c>
      <c r="AS88" s="158">
        <f t="shared" si="77"/>
        <v>20.37</v>
      </c>
      <c r="AT88" s="159">
        <f t="shared" si="78"/>
        <v>13.58</v>
      </c>
      <c r="AU88" s="158">
        <f t="shared" si="79"/>
        <v>2.72</v>
      </c>
      <c r="AV88" s="159">
        <f t="shared" si="80"/>
        <v>33.950000000000003</v>
      </c>
      <c r="AW88" s="158">
        <f t="shared" si="81"/>
        <v>108.64</v>
      </c>
      <c r="AX88" s="159">
        <f t="shared" si="82"/>
        <v>40.74</v>
      </c>
      <c r="AY88" s="158">
        <f t="shared" si="83"/>
        <v>8.15</v>
      </c>
      <c r="AZ88" s="158">
        <f t="shared" si="84"/>
        <v>499.76</v>
      </c>
      <c r="BA88" s="151">
        <f t="shared" si="129"/>
        <v>113.12</v>
      </c>
      <c r="BB88" s="151">
        <f t="shared" si="95"/>
        <v>37.75</v>
      </c>
      <c r="BC88" s="151">
        <f t="shared" si="96"/>
        <v>55.54</v>
      </c>
      <c r="BD88" s="151">
        <f t="shared" si="97"/>
        <v>206.41</v>
      </c>
      <c r="BE88" s="151">
        <f t="shared" si="98"/>
        <v>1.77</v>
      </c>
      <c r="BF88" s="151">
        <f t="shared" si="99"/>
        <v>0.68</v>
      </c>
      <c r="BG88" s="151">
        <f t="shared" si="100"/>
        <v>2.4500000000000002</v>
      </c>
      <c r="BH88" s="151">
        <f t="shared" si="101"/>
        <v>10.19</v>
      </c>
      <c r="BI88" s="151">
        <f t="shared" si="102"/>
        <v>0.81</v>
      </c>
      <c r="BJ88" s="151">
        <f t="shared" si="103"/>
        <v>0.41</v>
      </c>
      <c r="BK88" s="151">
        <f t="shared" si="104"/>
        <v>4.75</v>
      </c>
      <c r="BL88" s="151">
        <f t="shared" si="105"/>
        <v>1.77</v>
      </c>
      <c r="BM88" s="151">
        <f t="shared" si="106"/>
        <v>58.4</v>
      </c>
      <c r="BN88" s="151">
        <f t="shared" si="107"/>
        <v>2.31</v>
      </c>
      <c r="BO88" s="151">
        <f t="shared" si="108"/>
        <v>78.64</v>
      </c>
      <c r="BP88" s="151">
        <f t="shared" si="109"/>
        <v>113.12</v>
      </c>
      <c r="BQ88" s="151">
        <f t="shared" si="110"/>
        <v>18.88</v>
      </c>
      <c r="BR88" s="151">
        <f t="shared" si="111"/>
        <v>11.41</v>
      </c>
      <c r="BS88" s="151">
        <f t="shared" si="112"/>
        <v>4.4800000000000004</v>
      </c>
      <c r="BT88" s="151">
        <f t="shared" si="113"/>
        <v>0</v>
      </c>
      <c r="BU88" s="151">
        <f t="shared" si="114"/>
        <v>54.46</v>
      </c>
      <c r="BV88" s="151">
        <f t="shared" si="115"/>
        <v>202.35</v>
      </c>
      <c r="BW88" s="151">
        <f t="shared" si="116"/>
        <v>989.6</v>
      </c>
      <c r="BX88" s="151">
        <f t="shared" si="117"/>
        <v>989.61</v>
      </c>
      <c r="BY88" s="151">
        <f t="shared" si="118"/>
        <v>3600.55</v>
      </c>
      <c r="BZ88" s="151">
        <f t="shared" si="130"/>
        <v>230.38</v>
      </c>
      <c r="CA88" s="153">
        <f t="shared" si="119"/>
        <v>5</v>
      </c>
      <c r="CB88" s="161">
        <f t="shared" si="85"/>
        <v>14.25</v>
      </c>
      <c r="CC88" s="162">
        <f t="shared" si="86"/>
        <v>5.83</v>
      </c>
      <c r="CD88" s="152">
        <f t="shared" si="120"/>
        <v>232.83</v>
      </c>
      <c r="CE88" s="162">
        <f t="shared" si="87"/>
        <v>8.86</v>
      </c>
      <c r="CF88" s="160">
        <f t="shared" si="70"/>
        <v>353.84</v>
      </c>
      <c r="CG88" s="162">
        <f t="shared" si="88"/>
        <v>1.92</v>
      </c>
      <c r="CH88" s="151">
        <f t="shared" si="121"/>
        <v>76.680000000000007</v>
      </c>
      <c r="CI88" s="151">
        <f t="shared" si="131"/>
        <v>162.80000000000001</v>
      </c>
      <c r="CJ88" s="151">
        <f t="shared" si="122"/>
        <v>1056.53</v>
      </c>
      <c r="CK88" s="156">
        <f t="shared" si="123"/>
        <v>4657.08</v>
      </c>
    </row>
    <row r="89" spans="1:90" ht="15" customHeight="1">
      <c r="A89" s="450" t="str">
        <f>CCT!D96</f>
        <v>Sind - Asseio</v>
      </c>
      <c r="B89" s="443" t="str">
        <f>CCT!C96</f>
        <v>Sabará</v>
      </c>
      <c r="C89" s="444"/>
      <c r="D89" s="446"/>
      <c r="E89" s="446">
        <f>C89*D89</f>
        <v>0</v>
      </c>
      <c r="F89" s="444"/>
      <c r="G89" s="446"/>
      <c r="H89" s="445">
        <f>F89*G89</f>
        <v>0</v>
      </c>
      <c r="I89" s="444"/>
      <c r="J89" s="446"/>
      <c r="K89" s="446">
        <f>I89*J89</f>
        <v>0</v>
      </c>
      <c r="L89" s="449">
        <f>CCT!L96</f>
        <v>1</v>
      </c>
      <c r="M89" s="446">
        <f>CCT!K96</f>
        <v>438.33</v>
      </c>
      <c r="N89" s="446">
        <f>L89*M89</f>
        <v>438.33</v>
      </c>
      <c r="O89" s="444"/>
      <c r="P89" s="446"/>
      <c r="Q89" s="157">
        <f>O89*P89</f>
        <v>0</v>
      </c>
      <c r="R89" s="309">
        <f t="shared" si="124"/>
        <v>1</v>
      </c>
      <c r="S89" s="151">
        <f t="shared" si="125"/>
        <v>438.33</v>
      </c>
      <c r="T89" s="158"/>
      <c r="U89" s="158"/>
      <c r="V89" s="158"/>
      <c r="W89" s="158"/>
      <c r="X89" s="158"/>
      <c r="Y89" s="158"/>
      <c r="Z89" s="158"/>
      <c r="AA89" s="434">
        <f t="shared" si="126"/>
        <v>14.35</v>
      </c>
      <c r="AB89" s="151">
        <f t="shared" si="127"/>
        <v>452.68</v>
      </c>
      <c r="AC89" s="151"/>
      <c r="AD89" s="151">
        <f>(VLOOKUP('Resumo Geral'!A89,VATOTAL,6,FALSE)*20-1)*R89</f>
        <v>279</v>
      </c>
      <c r="AE89" s="151">
        <f t="shared" si="89"/>
        <v>97.7</v>
      </c>
      <c r="AF89" s="151"/>
      <c r="AG89" s="151">
        <f t="shared" si="128"/>
        <v>3.12</v>
      </c>
      <c r="AH89" s="151">
        <f t="shared" si="90"/>
        <v>0</v>
      </c>
      <c r="AI89" s="151">
        <f t="shared" si="91"/>
        <v>8.43</v>
      </c>
      <c r="AJ89" s="151">
        <f t="shared" si="92"/>
        <v>41.03</v>
      </c>
      <c r="AK89" s="151">
        <v>0</v>
      </c>
      <c r="AL89" s="151">
        <f t="shared" si="93"/>
        <v>429.28</v>
      </c>
      <c r="AM89" s="151">
        <f>C89*'Uniforme Limpeza'!$Z$10+F89*'Uniforme Limpeza'!$Z$11+I89*'Uniforme Limpeza'!$Z$12+L89*'Uniforme Limpeza'!$Z$12+O89*'Uniforme Limpeza'!$Z$12</f>
        <v>39.76</v>
      </c>
      <c r="AN89" s="151">
        <f>I89*'Materiais de Consumo'!$F$33+L89*'Materiais de Consumo'!$F$34+O89*'Materiais de Consumo'!$F$35</f>
        <v>20.65</v>
      </c>
      <c r="AO89" s="151">
        <f>'Equipamentos  TOTAL'!$H$19*'Resumo Geral'!F89+'Resumo Geral'!I89*'Equipamentos  TOTAL'!$I$11+'Equipamentos  TOTAL'!$I$12*'Resumo Geral'!L89+'Resumo Geral'!O89*'Equipamentos  TOTAL'!$I$13</f>
        <v>2.94</v>
      </c>
      <c r="AP89" s="151">
        <f>(I89*'PRODUTOS DE LIMPEZA'!$I$36+L89*'PRODUTOS DE LIMPEZA'!$I$37+O89*'PRODUTOS DE LIMPEZA'!$I$38)</f>
        <v>90.13</v>
      </c>
      <c r="AQ89" s="151">
        <f t="shared" si="94"/>
        <v>153.47999999999999</v>
      </c>
      <c r="AR89" s="158">
        <f t="shared" si="76"/>
        <v>90.54</v>
      </c>
      <c r="AS89" s="158">
        <f>AB89*$AS$2</f>
        <v>6.79</v>
      </c>
      <c r="AT89" s="159">
        <f>AB89*$AT$2</f>
        <v>4.53</v>
      </c>
      <c r="AU89" s="158">
        <f>AB89*$AU$2</f>
        <v>0.91</v>
      </c>
      <c r="AV89" s="159">
        <f>AB89*$AV$2</f>
        <v>11.32</v>
      </c>
      <c r="AW89" s="158">
        <f>AB89*$AW$2</f>
        <v>36.21</v>
      </c>
      <c r="AX89" s="159">
        <f>AB89*$AX$2</f>
        <v>13.58</v>
      </c>
      <c r="AY89" s="158">
        <f>AB89*$AY$2</f>
        <v>2.72</v>
      </c>
      <c r="AZ89" s="158">
        <f>SUM(AR89:AY89)</f>
        <v>166.6</v>
      </c>
      <c r="BA89" s="151">
        <f t="shared" si="129"/>
        <v>37.71</v>
      </c>
      <c r="BB89" s="151">
        <f t="shared" si="95"/>
        <v>12.58</v>
      </c>
      <c r="BC89" s="151">
        <f t="shared" si="96"/>
        <v>18.510000000000002</v>
      </c>
      <c r="BD89" s="151">
        <f t="shared" si="97"/>
        <v>68.8</v>
      </c>
      <c r="BE89" s="151">
        <f t="shared" si="98"/>
        <v>0.59</v>
      </c>
      <c r="BF89" s="151">
        <f t="shared" si="99"/>
        <v>0.23</v>
      </c>
      <c r="BG89" s="151">
        <f t="shared" si="100"/>
        <v>0.82</v>
      </c>
      <c r="BH89" s="151">
        <f t="shared" si="101"/>
        <v>3.4</v>
      </c>
      <c r="BI89" s="151">
        <f t="shared" si="102"/>
        <v>0.27</v>
      </c>
      <c r="BJ89" s="151">
        <f t="shared" si="103"/>
        <v>0.14000000000000001</v>
      </c>
      <c r="BK89" s="151">
        <f t="shared" si="104"/>
        <v>1.58</v>
      </c>
      <c r="BL89" s="151">
        <f t="shared" si="105"/>
        <v>0.59</v>
      </c>
      <c r="BM89" s="151">
        <f t="shared" si="106"/>
        <v>19.47</v>
      </c>
      <c r="BN89" s="151">
        <f t="shared" si="107"/>
        <v>0.77</v>
      </c>
      <c r="BO89" s="151">
        <f t="shared" si="108"/>
        <v>26.22</v>
      </c>
      <c r="BP89" s="151">
        <f t="shared" si="109"/>
        <v>37.71</v>
      </c>
      <c r="BQ89" s="151">
        <f t="shared" si="110"/>
        <v>6.29</v>
      </c>
      <c r="BR89" s="151">
        <f t="shared" si="111"/>
        <v>3.8</v>
      </c>
      <c r="BS89" s="151">
        <f t="shared" si="112"/>
        <v>1.49</v>
      </c>
      <c r="BT89" s="151">
        <f t="shared" si="113"/>
        <v>0</v>
      </c>
      <c r="BU89" s="151">
        <f t="shared" si="114"/>
        <v>18.149999999999999</v>
      </c>
      <c r="BV89" s="151">
        <f t="shared" si="115"/>
        <v>67.44</v>
      </c>
      <c r="BW89" s="151">
        <f t="shared" si="116"/>
        <v>329.87</v>
      </c>
      <c r="BX89" s="151">
        <f t="shared" si="117"/>
        <v>329.88</v>
      </c>
      <c r="BY89" s="151">
        <f t="shared" si="118"/>
        <v>1365.32</v>
      </c>
      <c r="BZ89" s="151">
        <f t="shared" si="130"/>
        <v>115.19</v>
      </c>
      <c r="CA89" s="153">
        <f t="shared" si="119"/>
        <v>2</v>
      </c>
      <c r="CB89" s="161">
        <f t="shared" si="85"/>
        <v>11.25</v>
      </c>
      <c r="CC89" s="162">
        <f>((100/((100-CB89)%)-100)*CA89)/CB89</f>
        <v>2.25</v>
      </c>
      <c r="CD89" s="152">
        <f t="shared" si="120"/>
        <v>35.14</v>
      </c>
      <c r="CE89" s="162">
        <f>((100/((100-CB89)%)-100)*$CF$2)/CB89</f>
        <v>8.56</v>
      </c>
      <c r="CF89" s="160">
        <f t="shared" si="70"/>
        <v>133.69999999999999</v>
      </c>
      <c r="CG89" s="162">
        <f>((100/((100-CB89)%)-100)*$CH$2)/CB89</f>
        <v>1.86</v>
      </c>
      <c r="CH89" s="151">
        <f t="shared" si="121"/>
        <v>29.05</v>
      </c>
      <c r="CI89" s="151">
        <f t="shared" si="131"/>
        <v>81.400000000000006</v>
      </c>
      <c r="CJ89" s="151">
        <f t="shared" si="122"/>
        <v>394.48</v>
      </c>
      <c r="CK89" s="156">
        <f t="shared" si="123"/>
        <v>1759.8</v>
      </c>
    </row>
    <row r="90" spans="1:90" ht="15" customHeight="1">
      <c r="A90" s="450" t="str">
        <f>CCT!D97</f>
        <v>Região Uberaba</v>
      </c>
      <c r="B90" s="443" t="str">
        <f>CCT!C97</f>
        <v>Sacramento</v>
      </c>
      <c r="C90" s="444"/>
      <c r="D90" s="446"/>
      <c r="E90" s="446">
        <f t="shared" si="71"/>
        <v>0</v>
      </c>
      <c r="F90" s="444"/>
      <c r="G90" s="446"/>
      <c r="H90" s="445">
        <f t="shared" si="72"/>
        <v>0</v>
      </c>
      <c r="I90" s="444"/>
      <c r="J90" s="446"/>
      <c r="K90" s="446">
        <f t="shared" si="73"/>
        <v>0</v>
      </c>
      <c r="L90" s="449">
        <f>CCT!L97</f>
        <v>1</v>
      </c>
      <c r="M90" s="446">
        <f>CCT!K97</f>
        <v>424.28</v>
      </c>
      <c r="N90" s="446">
        <f t="shared" si="74"/>
        <v>424.28</v>
      </c>
      <c r="O90" s="444"/>
      <c r="P90" s="446"/>
      <c r="Q90" s="157">
        <f t="shared" si="75"/>
        <v>0</v>
      </c>
      <c r="R90" s="309">
        <f t="shared" si="124"/>
        <v>1</v>
      </c>
      <c r="S90" s="151">
        <f t="shared" si="125"/>
        <v>424.28</v>
      </c>
      <c r="T90" s="158"/>
      <c r="U90" s="158"/>
      <c r="V90" s="158"/>
      <c r="W90" s="158"/>
      <c r="X90" s="158"/>
      <c r="Y90" s="158"/>
      <c r="Z90" s="158"/>
      <c r="AA90" s="434">
        <f t="shared" si="126"/>
        <v>13.89</v>
      </c>
      <c r="AB90" s="151">
        <f t="shared" si="127"/>
        <v>438.17</v>
      </c>
      <c r="AC90" s="151"/>
      <c r="AD90" s="151">
        <f>(VLOOKUP('Resumo Geral'!A90,VATOTAL,6,FALSE)*20-1)*R90</f>
        <v>279</v>
      </c>
      <c r="AE90" s="151">
        <f t="shared" si="89"/>
        <v>98.54</v>
      </c>
      <c r="AF90" s="151"/>
      <c r="AG90" s="151">
        <f t="shared" si="128"/>
        <v>3.12</v>
      </c>
      <c r="AH90" s="151">
        <f t="shared" si="90"/>
        <v>28.19</v>
      </c>
      <c r="AI90" s="151">
        <f t="shared" si="91"/>
        <v>0</v>
      </c>
      <c r="AJ90" s="151">
        <f t="shared" si="92"/>
        <v>0</v>
      </c>
      <c r="AK90" s="151">
        <v>0</v>
      </c>
      <c r="AL90" s="151">
        <f t="shared" si="93"/>
        <v>408.85</v>
      </c>
      <c r="AM90" s="151">
        <f>C90*'Uniforme Limpeza'!$Z$10+F90*'Uniforme Limpeza'!$Z$11+I90*'Uniforme Limpeza'!$Z$12+L90*'Uniforme Limpeza'!$Z$12+O90*'Uniforme Limpeza'!$Z$12</f>
        <v>39.76</v>
      </c>
      <c r="AN90" s="151">
        <f>I90*'Materiais de Consumo'!$F$33+L90*'Materiais de Consumo'!$F$34+O90*'Materiais de Consumo'!$F$35</f>
        <v>20.65</v>
      </c>
      <c r="AO90" s="151">
        <f>'Equipamentos  TOTAL'!$H$19*'Resumo Geral'!F90+'Resumo Geral'!I90*'Equipamentos  TOTAL'!$I$11+'Equipamentos  TOTAL'!$I$12*'Resumo Geral'!L90+'Resumo Geral'!O90*'Equipamentos  TOTAL'!$I$13</f>
        <v>2.94</v>
      </c>
      <c r="AP90" s="151">
        <f>(I90*'PRODUTOS DE LIMPEZA'!$I$36+L90*'PRODUTOS DE LIMPEZA'!$I$37+O90*'PRODUTOS DE LIMPEZA'!$I$38)</f>
        <v>90.13</v>
      </c>
      <c r="AQ90" s="151">
        <f t="shared" si="94"/>
        <v>153.47999999999999</v>
      </c>
      <c r="AR90" s="158">
        <f t="shared" si="76"/>
        <v>87.63</v>
      </c>
      <c r="AS90" s="158">
        <f t="shared" si="77"/>
        <v>6.57</v>
      </c>
      <c r="AT90" s="159">
        <f t="shared" si="78"/>
        <v>4.38</v>
      </c>
      <c r="AU90" s="158">
        <f t="shared" si="79"/>
        <v>0.88</v>
      </c>
      <c r="AV90" s="159">
        <f t="shared" si="80"/>
        <v>10.95</v>
      </c>
      <c r="AW90" s="158">
        <f t="shared" si="81"/>
        <v>35.049999999999997</v>
      </c>
      <c r="AX90" s="159">
        <f t="shared" si="82"/>
        <v>13.15</v>
      </c>
      <c r="AY90" s="158">
        <f t="shared" si="83"/>
        <v>2.63</v>
      </c>
      <c r="AZ90" s="158">
        <f t="shared" si="84"/>
        <v>161.24</v>
      </c>
      <c r="BA90" s="151">
        <f t="shared" si="129"/>
        <v>36.5</v>
      </c>
      <c r="BB90" s="151">
        <f t="shared" si="95"/>
        <v>12.18</v>
      </c>
      <c r="BC90" s="151">
        <f t="shared" si="96"/>
        <v>17.920000000000002</v>
      </c>
      <c r="BD90" s="151">
        <f t="shared" si="97"/>
        <v>66.599999999999994</v>
      </c>
      <c r="BE90" s="151">
        <f t="shared" si="98"/>
        <v>0.56999999999999995</v>
      </c>
      <c r="BF90" s="151">
        <f t="shared" si="99"/>
        <v>0.22</v>
      </c>
      <c r="BG90" s="151">
        <f t="shared" si="100"/>
        <v>0.79</v>
      </c>
      <c r="BH90" s="151">
        <f t="shared" si="101"/>
        <v>3.29</v>
      </c>
      <c r="BI90" s="151">
        <f t="shared" si="102"/>
        <v>0.26</v>
      </c>
      <c r="BJ90" s="151">
        <f t="shared" si="103"/>
        <v>0.13</v>
      </c>
      <c r="BK90" s="151">
        <f t="shared" si="104"/>
        <v>1.53</v>
      </c>
      <c r="BL90" s="151">
        <f t="shared" si="105"/>
        <v>0.56999999999999995</v>
      </c>
      <c r="BM90" s="151">
        <f t="shared" si="106"/>
        <v>18.84</v>
      </c>
      <c r="BN90" s="151">
        <f t="shared" si="107"/>
        <v>0.74</v>
      </c>
      <c r="BO90" s="151">
        <f t="shared" si="108"/>
        <v>25.36</v>
      </c>
      <c r="BP90" s="151">
        <f t="shared" si="109"/>
        <v>36.5</v>
      </c>
      <c r="BQ90" s="151">
        <f t="shared" si="110"/>
        <v>6.09</v>
      </c>
      <c r="BR90" s="151">
        <f t="shared" si="111"/>
        <v>3.68</v>
      </c>
      <c r="BS90" s="151">
        <f t="shared" si="112"/>
        <v>1.45</v>
      </c>
      <c r="BT90" s="151">
        <f t="shared" si="113"/>
        <v>0</v>
      </c>
      <c r="BU90" s="151">
        <f t="shared" si="114"/>
        <v>17.57</v>
      </c>
      <c r="BV90" s="151">
        <f t="shared" si="115"/>
        <v>65.290000000000006</v>
      </c>
      <c r="BW90" s="151">
        <f t="shared" si="116"/>
        <v>319.29000000000002</v>
      </c>
      <c r="BX90" s="151">
        <f t="shared" si="117"/>
        <v>319.27999999999997</v>
      </c>
      <c r="BY90" s="151">
        <f t="shared" si="118"/>
        <v>1319.78</v>
      </c>
      <c r="BZ90" s="151">
        <f t="shared" si="130"/>
        <v>115.19</v>
      </c>
      <c r="CA90" s="153">
        <f t="shared" si="119"/>
        <v>3</v>
      </c>
      <c r="CB90" s="161">
        <f t="shared" si="85"/>
        <v>12.25</v>
      </c>
      <c r="CC90" s="162">
        <f t="shared" si="86"/>
        <v>3.42</v>
      </c>
      <c r="CD90" s="152">
        <f t="shared" si="120"/>
        <v>51.86</v>
      </c>
      <c r="CE90" s="162">
        <f t="shared" si="87"/>
        <v>8.66</v>
      </c>
      <c r="CF90" s="160">
        <f t="shared" si="70"/>
        <v>131.32</v>
      </c>
      <c r="CG90" s="162">
        <f t="shared" si="88"/>
        <v>1.88</v>
      </c>
      <c r="CH90" s="151">
        <f t="shared" si="121"/>
        <v>28.51</v>
      </c>
      <c r="CI90" s="151">
        <f t="shared" si="131"/>
        <v>81.400000000000006</v>
      </c>
      <c r="CJ90" s="151">
        <f t="shared" si="122"/>
        <v>408.28</v>
      </c>
      <c r="CK90" s="156">
        <f t="shared" si="123"/>
        <v>1728.06</v>
      </c>
    </row>
    <row r="91" spans="1:90" ht="15" customHeight="1">
      <c r="A91" s="453" t="str">
        <f>CCT!D98</f>
        <v>Sethac Norte de Minas</v>
      </c>
      <c r="B91" s="443" t="str">
        <f>CCT!C98</f>
        <v>Salinas</v>
      </c>
      <c r="C91" s="455"/>
      <c r="D91" s="456"/>
      <c r="E91" s="456">
        <f t="shared" si="71"/>
        <v>0</v>
      </c>
      <c r="F91" s="455"/>
      <c r="G91" s="456"/>
      <c r="H91" s="457">
        <f t="shared" si="72"/>
        <v>0</v>
      </c>
      <c r="I91" s="455"/>
      <c r="J91" s="456"/>
      <c r="K91" s="456">
        <f t="shared" si="73"/>
        <v>0</v>
      </c>
      <c r="L91" s="455"/>
      <c r="M91" s="456"/>
      <c r="N91" s="456">
        <f t="shared" si="74"/>
        <v>0</v>
      </c>
      <c r="O91" s="458">
        <f>CCT!N98</f>
        <v>1</v>
      </c>
      <c r="P91" s="456">
        <f>CCT!M98</f>
        <v>212.14</v>
      </c>
      <c r="Q91" s="165">
        <f t="shared" si="75"/>
        <v>212.14</v>
      </c>
      <c r="R91" s="309">
        <f t="shared" si="124"/>
        <v>1</v>
      </c>
      <c r="S91" s="151">
        <f t="shared" si="125"/>
        <v>212.14</v>
      </c>
      <c r="T91" s="166"/>
      <c r="U91" s="166"/>
      <c r="V91" s="166"/>
      <c r="W91" s="166"/>
      <c r="X91" s="166"/>
      <c r="Y91" s="166"/>
      <c r="Z91" s="166"/>
      <c r="AA91" s="434">
        <f t="shared" si="126"/>
        <v>6.94</v>
      </c>
      <c r="AB91" s="151">
        <f t="shared" si="127"/>
        <v>219.08</v>
      </c>
      <c r="AC91" s="80"/>
      <c r="AD91" s="151">
        <f>(VLOOKUP('Resumo Geral'!A91,VATOTAL,6,FALSE)*20-1)*R91</f>
        <v>279</v>
      </c>
      <c r="AE91" s="151">
        <f t="shared" si="89"/>
        <v>111.27</v>
      </c>
      <c r="AF91" s="80"/>
      <c r="AG91" s="151">
        <f t="shared" si="128"/>
        <v>3.12</v>
      </c>
      <c r="AH91" s="151">
        <f t="shared" si="90"/>
        <v>28.19</v>
      </c>
      <c r="AI91" s="151">
        <f t="shared" si="91"/>
        <v>0</v>
      </c>
      <c r="AJ91" s="151">
        <f t="shared" si="92"/>
        <v>0</v>
      </c>
      <c r="AK91" s="151">
        <v>0</v>
      </c>
      <c r="AL91" s="151">
        <f t="shared" si="93"/>
        <v>421.58</v>
      </c>
      <c r="AM91" s="151">
        <f>C91*'Uniforme Limpeza'!$Z$10+F91*'Uniforme Limpeza'!$Z$11+I91*'Uniforme Limpeza'!$Z$12+L91*'Uniforme Limpeza'!$Z$12+O91*'Uniforme Limpeza'!$Z$12</f>
        <v>39.76</v>
      </c>
      <c r="AN91" s="151">
        <f>I91*'Materiais de Consumo'!$F$33+L91*'Materiais de Consumo'!$F$34+O91*'Materiais de Consumo'!$F$35</f>
        <v>10.32</v>
      </c>
      <c r="AO91" s="151">
        <f>'Equipamentos  TOTAL'!$H$19*'Resumo Geral'!F91+'Resumo Geral'!I91*'Equipamentos  TOTAL'!$I$11+'Equipamentos  TOTAL'!$I$12*'Resumo Geral'!L91+'Resumo Geral'!O91*'Equipamentos  TOTAL'!$I$13</f>
        <v>1.47</v>
      </c>
      <c r="AP91" s="151">
        <f>(I91*'PRODUTOS DE LIMPEZA'!$I$36+L91*'PRODUTOS DE LIMPEZA'!$I$37+O91*'PRODUTOS DE LIMPEZA'!$I$38)</f>
        <v>45.06</v>
      </c>
      <c r="AQ91" s="151">
        <f t="shared" si="94"/>
        <v>96.61</v>
      </c>
      <c r="AR91" s="166">
        <f t="shared" si="76"/>
        <v>43.82</v>
      </c>
      <c r="AS91" s="166">
        <f t="shared" si="77"/>
        <v>3.29</v>
      </c>
      <c r="AT91" s="167">
        <f t="shared" si="78"/>
        <v>2.19</v>
      </c>
      <c r="AU91" s="166">
        <f t="shared" si="79"/>
        <v>0.44</v>
      </c>
      <c r="AV91" s="167">
        <f t="shared" si="80"/>
        <v>5.48</v>
      </c>
      <c r="AW91" s="166">
        <f t="shared" si="81"/>
        <v>17.53</v>
      </c>
      <c r="AX91" s="167">
        <f t="shared" si="82"/>
        <v>6.57</v>
      </c>
      <c r="AY91" s="166">
        <f t="shared" si="83"/>
        <v>1.31</v>
      </c>
      <c r="AZ91" s="166">
        <f t="shared" si="84"/>
        <v>80.63</v>
      </c>
      <c r="BA91" s="151">
        <f t="shared" si="129"/>
        <v>18.25</v>
      </c>
      <c r="BB91" s="151">
        <f t="shared" si="95"/>
        <v>6.09</v>
      </c>
      <c r="BC91" s="151">
        <f t="shared" si="96"/>
        <v>8.9600000000000009</v>
      </c>
      <c r="BD91" s="151">
        <f t="shared" si="97"/>
        <v>33.299999999999997</v>
      </c>
      <c r="BE91" s="151">
        <f t="shared" si="98"/>
        <v>0.28000000000000003</v>
      </c>
      <c r="BF91" s="151">
        <f t="shared" si="99"/>
        <v>0.11</v>
      </c>
      <c r="BG91" s="151">
        <f t="shared" si="100"/>
        <v>0.39</v>
      </c>
      <c r="BH91" s="151">
        <f t="shared" si="101"/>
        <v>1.64</v>
      </c>
      <c r="BI91" s="151">
        <f t="shared" si="102"/>
        <v>0.13</v>
      </c>
      <c r="BJ91" s="151">
        <f t="shared" si="103"/>
        <v>7.0000000000000007E-2</v>
      </c>
      <c r="BK91" s="151">
        <f t="shared" si="104"/>
        <v>0.77</v>
      </c>
      <c r="BL91" s="151">
        <f t="shared" si="105"/>
        <v>0.28000000000000003</v>
      </c>
      <c r="BM91" s="151">
        <f t="shared" si="106"/>
        <v>9.42</v>
      </c>
      <c r="BN91" s="151">
        <f t="shared" si="107"/>
        <v>0.37</v>
      </c>
      <c r="BO91" s="151">
        <f t="shared" si="108"/>
        <v>12.68</v>
      </c>
      <c r="BP91" s="151">
        <f t="shared" si="109"/>
        <v>18.25</v>
      </c>
      <c r="BQ91" s="151">
        <f t="shared" si="110"/>
        <v>3.05</v>
      </c>
      <c r="BR91" s="151">
        <f t="shared" si="111"/>
        <v>1.84</v>
      </c>
      <c r="BS91" s="151">
        <f t="shared" si="112"/>
        <v>0.72</v>
      </c>
      <c r="BT91" s="151">
        <f t="shared" si="113"/>
        <v>0</v>
      </c>
      <c r="BU91" s="151">
        <f t="shared" si="114"/>
        <v>8.7899999999999991</v>
      </c>
      <c r="BV91" s="151">
        <f t="shared" si="115"/>
        <v>32.65</v>
      </c>
      <c r="BW91" s="151">
        <f t="shared" si="116"/>
        <v>159.63999999999999</v>
      </c>
      <c r="BX91" s="151">
        <f t="shared" si="117"/>
        <v>159.65</v>
      </c>
      <c r="BY91" s="151">
        <f t="shared" si="118"/>
        <v>896.92</v>
      </c>
      <c r="BZ91" s="151">
        <f t="shared" si="130"/>
        <v>115.19</v>
      </c>
      <c r="CA91" s="153">
        <f t="shared" si="119"/>
        <v>3</v>
      </c>
      <c r="CB91" s="168">
        <f t="shared" si="85"/>
        <v>12.25</v>
      </c>
      <c r="CC91" s="169">
        <f t="shared" si="86"/>
        <v>3.42</v>
      </c>
      <c r="CD91" s="152">
        <f t="shared" si="120"/>
        <v>37.4</v>
      </c>
      <c r="CE91" s="169">
        <f t="shared" si="87"/>
        <v>8.66</v>
      </c>
      <c r="CF91" s="160">
        <f t="shared" si="70"/>
        <v>94.7</v>
      </c>
      <c r="CG91" s="169">
        <f t="shared" si="88"/>
        <v>1.88</v>
      </c>
      <c r="CH91" s="151">
        <f t="shared" si="121"/>
        <v>20.56</v>
      </c>
      <c r="CI91" s="151">
        <f t="shared" si="131"/>
        <v>81.400000000000006</v>
      </c>
      <c r="CJ91" s="151">
        <f t="shared" si="122"/>
        <v>349.25</v>
      </c>
      <c r="CK91" s="156">
        <f t="shared" si="123"/>
        <v>1246.17</v>
      </c>
      <c r="CL91" s="268"/>
    </row>
    <row r="92" spans="1:90" ht="15" customHeight="1">
      <c r="A92" s="450" t="str">
        <f>CCT!D99</f>
        <v>Região de São Lourenço</v>
      </c>
      <c r="B92" s="443" t="str">
        <f>CCT!C99</f>
        <v>Santa Rita do Sapucaí</v>
      </c>
      <c r="C92" s="444"/>
      <c r="D92" s="446"/>
      <c r="E92" s="446">
        <f t="shared" si="71"/>
        <v>0</v>
      </c>
      <c r="F92" s="444"/>
      <c r="G92" s="446"/>
      <c r="H92" s="445">
        <f t="shared" si="72"/>
        <v>0</v>
      </c>
      <c r="I92" s="444"/>
      <c r="J92" s="446"/>
      <c r="K92" s="446">
        <f t="shared" si="73"/>
        <v>0</v>
      </c>
      <c r="L92" s="444"/>
      <c r="M92" s="446"/>
      <c r="N92" s="446">
        <f t="shared" si="74"/>
        <v>0</v>
      </c>
      <c r="O92" s="449">
        <f>CCT!N99</f>
        <v>1</v>
      </c>
      <c r="P92" s="446">
        <f>CCT!M99</f>
        <v>212.14</v>
      </c>
      <c r="Q92" s="157">
        <f t="shared" si="75"/>
        <v>212.14</v>
      </c>
      <c r="R92" s="309">
        <f t="shared" si="124"/>
        <v>1</v>
      </c>
      <c r="S92" s="151">
        <f t="shared" si="125"/>
        <v>212.14</v>
      </c>
      <c r="T92" s="158"/>
      <c r="U92" s="158"/>
      <c r="V92" s="158"/>
      <c r="W92" s="158"/>
      <c r="X92" s="158"/>
      <c r="Y92" s="158"/>
      <c r="Z92" s="158"/>
      <c r="AA92" s="434">
        <f t="shared" si="126"/>
        <v>6.94</v>
      </c>
      <c r="AB92" s="151">
        <f t="shared" si="127"/>
        <v>219.08</v>
      </c>
      <c r="AC92" s="151"/>
      <c r="AD92" s="151">
        <f>(VLOOKUP('Resumo Geral'!A92,VATOTAL,6,FALSE)*20-1)*R92</f>
        <v>279</v>
      </c>
      <c r="AE92" s="151">
        <f t="shared" si="89"/>
        <v>111.27</v>
      </c>
      <c r="AF92" s="151"/>
      <c r="AG92" s="151">
        <f t="shared" si="128"/>
        <v>3.12</v>
      </c>
      <c r="AH92" s="151">
        <v>0</v>
      </c>
      <c r="AI92" s="151">
        <f t="shared" si="91"/>
        <v>0</v>
      </c>
      <c r="AJ92" s="151">
        <f t="shared" si="92"/>
        <v>0</v>
      </c>
      <c r="AK92" s="151">
        <v>0</v>
      </c>
      <c r="AL92" s="151">
        <f t="shared" si="93"/>
        <v>393.39</v>
      </c>
      <c r="AM92" s="151">
        <f>C92*'Uniforme Limpeza'!$Z$10+F92*'Uniforme Limpeza'!$Z$11+I92*'Uniforme Limpeza'!$Z$12+L92*'Uniforme Limpeza'!$Z$12+O92*'Uniforme Limpeza'!$Z$12</f>
        <v>39.76</v>
      </c>
      <c r="AN92" s="151">
        <f>I92*'Materiais de Consumo'!$F$33+L92*'Materiais de Consumo'!$F$34+O92*'Materiais de Consumo'!$F$35</f>
        <v>10.32</v>
      </c>
      <c r="AO92" s="151">
        <f>'Equipamentos  TOTAL'!$H$19*'Resumo Geral'!F92+'Resumo Geral'!I92*'Equipamentos  TOTAL'!$I$11+'Equipamentos  TOTAL'!$I$12*'Resumo Geral'!L92+'Resumo Geral'!O92*'Equipamentos  TOTAL'!$I$13</f>
        <v>1.47</v>
      </c>
      <c r="AP92" s="151">
        <f>(I92*'PRODUTOS DE LIMPEZA'!$I$36+L92*'PRODUTOS DE LIMPEZA'!$I$37+O92*'PRODUTOS DE LIMPEZA'!$I$38)</f>
        <v>45.06</v>
      </c>
      <c r="AQ92" s="151">
        <f t="shared" si="94"/>
        <v>96.61</v>
      </c>
      <c r="AR92" s="158">
        <f t="shared" si="76"/>
        <v>43.82</v>
      </c>
      <c r="AS92" s="158">
        <f t="shared" si="77"/>
        <v>3.29</v>
      </c>
      <c r="AT92" s="159">
        <f t="shared" si="78"/>
        <v>2.19</v>
      </c>
      <c r="AU92" s="158">
        <f t="shared" si="79"/>
        <v>0.44</v>
      </c>
      <c r="AV92" s="159">
        <f t="shared" si="80"/>
        <v>5.48</v>
      </c>
      <c r="AW92" s="158">
        <f t="shared" si="81"/>
        <v>17.53</v>
      </c>
      <c r="AX92" s="159">
        <f t="shared" si="82"/>
        <v>6.57</v>
      </c>
      <c r="AY92" s="158">
        <f t="shared" si="83"/>
        <v>1.31</v>
      </c>
      <c r="AZ92" s="158">
        <f t="shared" si="84"/>
        <v>80.63</v>
      </c>
      <c r="BA92" s="151">
        <f t="shared" si="129"/>
        <v>18.25</v>
      </c>
      <c r="BB92" s="151">
        <f t="shared" si="95"/>
        <v>6.09</v>
      </c>
      <c r="BC92" s="151">
        <f t="shared" si="96"/>
        <v>8.9600000000000009</v>
      </c>
      <c r="BD92" s="151">
        <f t="shared" si="97"/>
        <v>33.299999999999997</v>
      </c>
      <c r="BE92" s="151">
        <f t="shared" si="98"/>
        <v>0.28000000000000003</v>
      </c>
      <c r="BF92" s="151">
        <f t="shared" si="99"/>
        <v>0.11</v>
      </c>
      <c r="BG92" s="151">
        <f t="shared" si="100"/>
        <v>0.39</v>
      </c>
      <c r="BH92" s="151">
        <f t="shared" si="101"/>
        <v>1.64</v>
      </c>
      <c r="BI92" s="151">
        <f t="shared" si="102"/>
        <v>0.13</v>
      </c>
      <c r="BJ92" s="151">
        <f t="shared" si="103"/>
        <v>7.0000000000000007E-2</v>
      </c>
      <c r="BK92" s="151">
        <f t="shared" si="104"/>
        <v>0.77</v>
      </c>
      <c r="BL92" s="151">
        <f t="shared" si="105"/>
        <v>0.28000000000000003</v>
      </c>
      <c r="BM92" s="151">
        <f t="shared" si="106"/>
        <v>9.42</v>
      </c>
      <c r="BN92" s="151">
        <f t="shared" si="107"/>
        <v>0.37</v>
      </c>
      <c r="BO92" s="151">
        <f t="shared" si="108"/>
        <v>12.68</v>
      </c>
      <c r="BP92" s="151">
        <f t="shared" si="109"/>
        <v>18.25</v>
      </c>
      <c r="BQ92" s="151">
        <f t="shared" si="110"/>
        <v>3.05</v>
      </c>
      <c r="BR92" s="151">
        <f t="shared" si="111"/>
        <v>1.84</v>
      </c>
      <c r="BS92" s="151">
        <f t="shared" si="112"/>
        <v>0.72</v>
      </c>
      <c r="BT92" s="151">
        <f t="shared" si="113"/>
        <v>0</v>
      </c>
      <c r="BU92" s="151">
        <f t="shared" si="114"/>
        <v>8.7899999999999991</v>
      </c>
      <c r="BV92" s="151">
        <f t="shared" si="115"/>
        <v>32.65</v>
      </c>
      <c r="BW92" s="151">
        <f t="shared" si="116"/>
        <v>159.63999999999999</v>
      </c>
      <c r="BX92" s="151">
        <f t="shared" si="117"/>
        <v>159.65</v>
      </c>
      <c r="BY92" s="151">
        <f t="shared" si="118"/>
        <v>868.73</v>
      </c>
      <c r="BZ92" s="151">
        <f t="shared" si="130"/>
        <v>115.19</v>
      </c>
      <c r="CA92" s="153">
        <f t="shared" si="119"/>
        <v>3</v>
      </c>
      <c r="CB92" s="161">
        <f t="shared" si="85"/>
        <v>12.25</v>
      </c>
      <c r="CC92" s="162">
        <f t="shared" si="86"/>
        <v>3.42</v>
      </c>
      <c r="CD92" s="152">
        <f t="shared" si="120"/>
        <v>36.43</v>
      </c>
      <c r="CE92" s="162">
        <f t="shared" si="87"/>
        <v>8.66</v>
      </c>
      <c r="CF92" s="160">
        <f t="shared" si="70"/>
        <v>92.26</v>
      </c>
      <c r="CG92" s="162">
        <f t="shared" si="88"/>
        <v>1.88</v>
      </c>
      <c r="CH92" s="151">
        <f t="shared" si="121"/>
        <v>20.03</v>
      </c>
      <c r="CI92" s="151">
        <f t="shared" si="131"/>
        <v>81.400000000000006</v>
      </c>
      <c r="CJ92" s="151">
        <f t="shared" si="122"/>
        <v>345.31</v>
      </c>
      <c r="CK92" s="156">
        <f t="shared" si="123"/>
        <v>1214.04</v>
      </c>
    </row>
    <row r="93" spans="1:90" ht="15" customHeight="1">
      <c r="A93" s="450" t="str">
        <f>CCT!D100</f>
        <v>Alto Paranaiba</v>
      </c>
      <c r="B93" s="443" t="str">
        <f>CCT!C100</f>
        <v>Santa Vitória</v>
      </c>
      <c r="C93" s="444"/>
      <c r="D93" s="446"/>
      <c r="E93" s="446">
        <f t="shared" si="71"/>
        <v>0</v>
      </c>
      <c r="F93" s="444"/>
      <c r="G93" s="446"/>
      <c r="H93" s="445">
        <f t="shared" si="72"/>
        <v>0</v>
      </c>
      <c r="I93" s="444"/>
      <c r="J93" s="446"/>
      <c r="K93" s="446">
        <f t="shared" si="73"/>
        <v>0</v>
      </c>
      <c r="L93" s="444"/>
      <c r="M93" s="446"/>
      <c r="N93" s="446">
        <f t="shared" si="74"/>
        <v>0</v>
      </c>
      <c r="O93" s="449">
        <f>CCT!N100</f>
        <v>1</v>
      </c>
      <c r="P93" s="446">
        <f>CCT!M100</f>
        <v>212.14</v>
      </c>
      <c r="Q93" s="157">
        <f t="shared" si="75"/>
        <v>212.14</v>
      </c>
      <c r="R93" s="309">
        <f t="shared" si="124"/>
        <v>1</v>
      </c>
      <c r="S93" s="151">
        <f t="shared" si="125"/>
        <v>212.14</v>
      </c>
      <c r="T93" s="158"/>
      <c r="U93" s="158"/>
      <c r="V93" s="158"/>
      <c r="W93" s="158"/>
      <c r="X93" s="158"/>
      <c r="Y93" s="158"/>
      <c r="Z93" s="158"/>
      <c r="AA93" s="434">
        <f t="shared" si="126"/>
        <v>6.94</v>
      </c>
      <c r="AB93" s="151">
        <f t="shared" si="127"/>
        <v>219.08</v>
      </c>
      <c r="AC93" s="151"/>
      <c r="AD93" s="151">
        <f>(VLOOKUP('Resumo Geral'!A93,VATOTAL,6,FALSE))*R93</f>
        <v>219.02</v>
      </c>
      <c r="AE93" s="151">
        <f t="shared" si="89"/>
        <v>111.27</v>
      </c>
      <c r="AF93" s="151"/>
      <c r="AG93" s="151">
        <f t="shared" si="128"/>
        <v>3.12</v>
      </c>
      <c r="AH93" s="151">
        <f t="shared" si="90"/>
        <v>19.440000000000001</v>
      </c>
      <c r="AI93" s="151">
        <f t="shared" si="91"/>
        <v>0</v>
      </c>
      <c r="AJ93" s="151">
        <f t="shared" si="92"/>
        <v>0</v>
      </c>
      <c r="AK93" s="151">
        <v>0</v>
      </c>
      <c r="AL93" s="151">
        <f t="shared" si="93"/>
        <v>352.85</v>
      </c>
      <c r="AM93" s="151">
        <f>C93*'Uniforme Limpeza'!$Z$10+F93*'Uniforme Limpeza'!$Z$11+I93*'Uniforme Limpeza'!$Z$12+L93*'Uniforme Limpeza'!$Z$12+O93*'Uniforme Limpeza'!$Z$12</f>
        <v>39.76</v>
      </c>
      <c r="AN93" s="151">
        <f>I93*'Materiais de Consumo'!$F$33+L93*'Materiais de Consumo'!$F$34+O93*'Materiais de Consumo'!$F$35</f>
        <v>10.32</v>
      </c>
      <c r="AO93" s="151">
        <f>'Equipamentos  TOTAL'!$H$19*'Resumo Geral'!F93+'Resumo Geral'!I93*'Equipamentos  TOTAL'!$I$11+'Equipamentos  TOTAL'!$I$12*'Resumo Geral'!L93+'Resumo Geral'!O93*'Equipamentos  TOTAL'!$I$13</f>
        <v>1.47</v>
      </c>
      <c r="AP93" s="151">
        <f>(I93*'PRODUTOS DE LIMPEZA'!$I$36+L93*'PRODUTOS DE LIMPEZA'!$I$37+O93*'PRODUTOS DE LIMPEZA'!$I$38)</f>
        <v>45.06</v>
      </c>
      <c r="AQ93" s="151">
        <f t="shared" si="94"/>
        <v>96.61</v>
      </c>
      <c r="AR93" s="158">
        <f t="shared" si="76"/>
        <v>43.82</v>
      </c>
      <c r="AS93" s="158">
        <f t="shared" si="77"/>
        <v>3.29</v>
      </c>
      <c r="AT93" s="159">
        <f t="shared" si="78"/>
        <v>2.19</v>
      </c>
      <c r="AU93" s="158">
        <f t="shared" si="79"/>
        <v>0.44</v>
      </c>
      <c r="AV93" s="159">
        <f t="shared" si="80"/>
        <v>5.48</v>
      </c>
      <c r="AW93" s="158">
        <f t="shared" si="81"/>
        <v>17.53</v>
      </c>
      <c r="AX93" s="159">
        <f t="shared" si="82"/>
        <v>6.57</v>
      </c>
      <c r="AY93" s="158">
        <f t="shared" si="83"/>
        <v>1.31</v>
      </c>
      <c r="AZ93" s="158">
        <f t="shared" si="84"/>
        <v>80.63</v>
      </c>
      <c r="BA93" s="151">
        <f t="shared" si="129"/>
        <v>18.25</v>
      </c>
      <c r="BB93" s="151">
        <f t="shared" si="95"/>
        <v>6.09</v>
      </c>
      <c r="BC93" s="151">
        <f t="shared" si="96"/>
        <v>8.9600000000000009</v>
      </c>
      <c r="BD93" s="151">
        <f t="shared" si="97"/>
        <v>33.299999999999997</v>
      </c>
      <c r="BE93" s="151">
        <f t="shared" si="98"/>
        <v>0.28000000000000003</v>
      </c>
      <c r="BF93" s="151">
        <f t="shared" si="99"/>
        <v>0.11</v>
      </c>
      <c r="BG93" s="151">
        <f t="shared" si="100"/>
        <v>0.39</v>
      </c>
      <c r="BH93" s="151">
        <f t="shared" si="101"/>
        <v>1.64</v>
      </c>
      <c r="BI93" s="151">
        <f t="shared" si="102"/>
        <v>0.13</v>
      </c>
      <c r="BJ93" s="151">
        <f t="shared" si="103"/>
        <v>7.0000000000000007E-2</v>
      </c>
      <c r="BK93" s="151">
        <f t="shared" si="104"/>
        <v>0.77</v>
      </c>
      <c r="BL93" s="151">
        <f t="shared" si="105"/>
        <v>0.28000000000000003</v>
      </c>
      <c r="BM93" s="151">
        <f t="shared" si="106"/>
        <v>9.42</v>
      </c>
      <c r="BN93" s="151">
        <f t="shared" si="107"/>
        <v>0.37</v>
      </c>
      <c r="BO93" s="151">
        <f t="shared" si="108"/>
        <v>12.68</v>
      </c>
      <c r="BP93" s="151">
        <f t="shared" si="109"/>
        <v>18.25</v>
      </c>
      <c r="BQ93" s="151">
        <f t="shared" si="110"/>
        <v>3.05</v>
      </c>
      <c r="BR93" s="151">
        <f t="shared" si="111"/>
        <v>1.84</v>
      </c>
      <c r="BS93" s="151">
        <f t="shared" si="112"/>
        <v>0.72</v>
      </c>
      <c r="BT93" s="151">
        <f t="shared" si="113"/>
        <v>0</v>
      </c>
      <c r="BU93" s="151">
        <f t="shared" si="114"/>
        <v>8.7899999999999991</v>
      </c>
      <c r="BV93" s="151">
        <f t="shared" si="115"/>
        <v>32.65</v>
      </c>
      <c r="BW93" s="151">
        <f t="shared" si="116"/>
        <v>159.63999999999999</v>
      </c>
      <c r="BX93" s="151">
        <f t="shared" si="117"/>
        <v>159.65</v>
      </c>
      <c r="BY93" s="151">
        <f t="shared" si="118"/>
        <v>828.19</v>
      </c>
      <c r="BZ93" s="151">
        <f t="shared" si="130"/>
        <v>115.19</v>
      </c>
      <c r="CA93" s="153">
        <f t="shared" si="119"/>
        <v>4</v>
      </c>
      <c r="CB93" s="161">
        <f t="shared" si="85"/>
        <v>13.25</v>
      </c>
      <c r="CC93" s="162">
        <f t="shared" si="86"/>
        <v>4.6100000000000003</v>
      </c>
      <c r="CD93" s="152">
        <f t="shared" si="120"/>
        <v>47.24</v>
      </c>
      <c r="CE93" s="162">
        <f t="shared" si="87"/>
        <v>8.76</v>
      </c>
      <c r="CF93" s="160">
        <f t="shared" si="70"/>
        <v>89.77</v>
      </c>
      <c r="CG93" s="162">
        <f t="shared" si="88"/>
        <v>1.9</v>
      </c>
      <c r="CH93" s="151">
        <f t="shared" si="121"/>
        <v>19.47</v>
      </c>
      <c r="CI93" s="151">
        <f t="shared" si="131"/>
        <v>81.400000000000006</v>
      </c>
      <c r="CJ93" s="151">
        <f t="shared" si="122"/>
        <v>353.07</v>
      </c>
      <c r="CK93" s="156">
        <f t="shared" si="123"/>
        <v>1181.26</v>
      </c>
    </row>
    <row r="94" spans="1:90" ht="15" customHeight="1">
      <c r="A94" s="450" t="str">
        <f>CCT!D101</f>
        <v>Região de Divinopolis</v>
      </c>
      <c r="B94" s="454" t="str">
        <f>CCT!C101</f>
        <v>Santo Antônio do Monte</v>
      </c>
      <c r="C94" s="444"/>
      <c r="D94" s="446"/>
      <c r="E94" s="446">
        <f t="shared" si="71"/>
        <v>0</v>
      </c>
      <c r="F94" s="444"/>
      <c r="G94" s="446"/>
      <c r="H94" s="445">
        <f t="shared" si="72"/>
        <v>0</v>
      </c>
      <c r="I94" s="449">
        <f>CCT!J101</f>
        <v>1</v>
      </c>
      <c r="J94" s="446">
        <f>CCT!I101</f>
        <v>848.57</v>
      </c>
      <c r="K94" s="446">
        <f t="shared" si="73"/>
        <v>848.57</v>
      </c>
      <c r="L94" s="444"/>
      <c r="M94" s="446"/>
      <c r="N94" s="446">
        <f t="shared" si="74"/>
        <v>0</v>
      </c>
      <c r="O94" s="444"/>
      <c r="P94" s="446"/>
      <c r="Q94" s="157">
        <f t="shared" si="75"/>
        <v>0</v>
      </c>
      <c r="R94" s="309">
        <f t="shared" si="124"/>
        <v>1</v>
      </c>
      <c r="S94" s="151">
        <f t="shared" si="125"/>
        <v>848.57</v>
      </c>
      <c r="T94" s="158"/>
      <c r="U94" s="158"/>
      <c r="V94" s="158"/>
      <c r="W94" s="158"/>
      <c r="X94" s="158"/>
      <c r="Y94" s="158"/>
      <c r="Z94" s="158"/>
      <c r="AA94" s="434">
        <f t="shared" si="126"/>
        <v>27.77</v>
      </c>
      <c r="AB94" s="151">
        <f t="shared" si="127"/>
        <v>876.34</v>
      </c>
      <c r="AC94" s="151"/>
      <c r="AD94" s="151">
        <f>(VLOOKUP('Resumo Geral'!A94,VATOTAL,6,FALSE)*20-1)*R94</f>
        <v>279</v>
      </c>
      <c r="AE94" s="151">
        <f t="shared" si="89"/>
        <v>73.09</v>
      </c>
      <c r="AF94" s="151"/>
      <c r="AG94" s="151">
        <f t="shared" si="128"/>
        <v>3.12</v>
      </c>
      <c r="AH94" s="151">
        <f t="shared" si="90"/>
        <v>28.19</v>
      </c>
      <c r="AI94" s="151">
        <f t="shared" si="91"/>
        <v>0</v>
      </c>
      <c r="AJ94" s="151">
        <f t="shared" si="92"/>
        <v>0</v>
      </c>
      <c r="AK94" s="151">
        <v>0</v>
      </c>
      <c r="AL94" s="151">
        <f t="shared" si="93"/>
        <v>383.4</v>
      </c>
      <c r="AM94" s="151">
        <f>C94*'Uniforme Limpeza'!$Z$10+F94*'Uniforme Limpeza'!$Z$11+I94*'Uniforme Limpeza'!$Z$12+L94*'Uniforme Limpeza'!$Z$12+O94*'Uniforme Limpeza'!$Z$12</f>
        <v>39.76</v>
      </c>
      <c r="AN94" s="151">
        <f>I94*'Materiais de Consumo'!$F$33+L94*'Materiais de Consumo'!$F$34+O94*'Materiais de Consumo'!$F$35</f>
        <v>41.29</v>
      </c>
      <c r="AO94" s="151">
        <f>'Equipamentos  TOTAL'!$H$19*'Resumo Geral'!F94+'Resumo Geral'!I94*'Equipamentos  TOTAL'!$I$11+'Equipamentos  TOTAL'!$I$12*'Resumo Geral'!L94+'Resumo Geral'!O94*'Equipamentos  TOTAL'!$I$13</f>
        <v>5.87</v>
      </c>
      <c r="AP94" s="151">
        <f>(I94*'PRODUTOS DE LIMPEZA'!$I$36+L94*'PRODUTOS DE LIMPEZA'!$I$37+O94*'PRODUTOS DE LIMPEZA'!$I$38)</f>
        <v>180.25</v>
      </c>
      <c r="AQ94" s="151">
        <f t="shared" si="94"/>
        <v>267.17</v>
      </c>
      <c r="AR94" s="158">
        <f t="shared" si="76"/>
        <v>175.27</v>
      </c>
      <c r="AS94" s="158">
        <f t="shared" si="77"/>
        <v>13.15</v>
      </c>
      <c r="AT94" s="159">
        <f t="shared" si="78"/>
        <v>8.76</v>
      </c>
      <c r="AU94" s="158">
        <f t="shared" si="79"/>
        <v>1.75</v>
      </c>
      <c r="AV94" s="159">
        <f t="shared" si="80"/>
        <v>21.91</v>
      </c>
      <c r="AW94" s="158">
        <f t="shared" si="81"/>
        <v>70.11</v>
      </c>
      <c r="AX94" s="159">
        <f t="shared" si="82"/>
        <v>26.29</v>
      </c>
      <c r="AY94" s="158">
        <f t="shared" si="83"/>
        <v>5.26</v>
      </c>
      <c r="AZ94" s="158">
        <f t="shared" si="84"/>
        <v>322.5</v>
      </c>
      <c r="BA94" s="151">
        <f t="shared" si="129"/>
        <v>73</v>
      </c>
      <c r="BB94" s="151">
        <f t="shared" si="95"/>
        <v>24.36</v>
      </c>
      <c r="BC94" s="151">
        <f t="shared" si="96"/>
        <v>35.840000000000003</v>
      </c>
      <c r="BD94" s="151">
        <f t="shared" si="97"/>
        <v>133.19999999999999</v>
      </c>
      <c r="BE94" s="151">
        <f t="shared" si="98"/>
        <v>1.1399999999999999</v>
      </c>
      <c r="BF94" s="151">
        <f t="shared" si="99"/>
        <v>0.44</v>
      </c>
      <c r="BG94" s="151">
        <f t="shared" si="100"/>
        <v>1.58</v>
      </c>
      <c r="BH94" s="151">
        <f t="shared" si="101"/>
        <v>6.57</v>
      </c>
      <c r="BI94" s="151">
        <f t="shared" si="102"/>
        <v>0.53</v>
      </c>
      <c r="BJ94" s="151">
        <f t="shared" si="103"/>
        <v>0.26</v>
      </c>
      <c r="BK94" s="151">
        <f t="shared" si="104"/>
        <v>3.07</v>
      </c>
      <c r="BL94" s="151">
        <f t="shared" si="105"/>
        <v>1.1399999999999999</v>
      </c>
      <c r="BM94" s="151">
        <f t="shared" si="106"/>
        <v>37.68</v>
      </c>
      <c r="BN94" s="151">
        <f t="shared" si="107"/>
        <v>1.49</v>
      </c>
      <c r="BO94" s="151">
        <f t="shared" si="108"/>
        <v>50.74</v>
      </c>
      <c r="BP94" s="151">
        <f t="shared" si="109"/>
        <v>73</v>
      </c>
      <c r="BQ94" s="151">
        <f t="shared" si="110"/>
        <v>12.18</v>
      </c>
      <c r="BR94" s="151">
        <f t="shared" si="111"/>
        <v>7.36</v>
      </c>
      <c r="BS94" s="151">
        <f t="shared" si="112"/>
        <v>2.89</v>
      </c>
      <c r="BT94" s="151">
        <f t="shared" si="113"/>
        <v>0</v>
      </c>
      <c r="BU94" s="151">
        <f t="shared" si="114"/>
        <v>35.14</v>
      </c>
      <c r="BV94" s="151">
        <f t="shared" si="115"/>
        <v>130.57</v>
      </c>
      <c r="BW94" s="151">
        <f t="shared" si="116"/>
        <v>638.59</v>
      </c>
      <c r="BX94" s="151">
        <f t="shared" si="117"/>
        <v>638.59</v>
      </c>
      <c r="BY94" s="151">
        <f t="shared" si="118"/>
        <v>2165.5</v>
      </c>
      <c r="BZ94" s="151">
        <f t="shared" si="130"/>
        <v>115.19</v>
      </c>
      <c r="CA94" s="153">
        <f t="shared" si="119"/>
        <v>3</v>
      </c>
      <c r="CB94" s="161">
        <f t="shared" si="85"/>
        <v>12.25</v>
      </c>
      <c r="CC94" s="162">
        <f t="shared" si="86"/>
        <v>3.42</v>
      </c>
      <c r="CD94" s="152">
        <f t="shared" si="120"/>
        <v>80.78</v>
      </c>
      <c r="CE94" s="162">
        <f t="shared" si="87"/>
        <v>8.66</v>
      </c>
      <c r="CF94" s="160">
        <f t="shared" si="70"/>
        <v>204.56</v>
      </c>
      <c r="CG94" s="162">
        <f t="shared" si="88"/>
        <v>1.88</v>
      </c>
      <c r="CH94" s="151">
        <f t="shared" si="121"/>
        <v>44.41</v>
      </c>
      <c r="CI94" s="151">
        <f t="shared" si="131"/>
        <v>81.400000000000006</v>
      </c>
      <c r="CJ94" s="151">
        <f t="shared" si="122"/>
        <v>526.34</v>
      </c>
      <c r="CK94" s="156">
        <f t="shared" si="123"/>
        <v>2691.84</v>
      </c>
    </row>
    <row r="95" spans="1:90" ht="15" customHeight="1">
      <c r="A95" s="450" t="str">
        <f>CCT!D102</f>
        <v>Sethac Norte de Minas</v>
      </c>
      <c r="B95" s="443" t="str">
        <f>CCT!C102</f>
        <v>São Francisco</v>
      </c>
      <c r="C95" s="444"/>
      <c r="D95" s="446"/>
      <c r="E95" s="446">
        <f t="shared" si="71"/>
        <v>0</v>
      </c>
      <c r="F95" s="444"/>
      <c r="G95" s="446"/>
      <c r="H95" s="445">
        <f t="shared" si="72"/>
        <v>0</v>
      </c>
      <c r="I95" s="449">
        <f>CCT!J102</f>
        <v>1</v>
      </c>
      <c r="J95" s="446">
        <f>CCT!I102</f>
        <v>848.57</v>
      </c>
      <c r="K95" s="446">
        <f t="shared" si="73"/>
        <v>848.57</v>
      </c>
      <c r="L95" s="449"/>
      <c r="M95" s="446"/>
      <c r="N95" s="446">
        <f t="shared" si="74"/>
        <v>0</v>
      </c>
      <c r="O95" s="444"/>
      <c r="P95" s="446"/>
      <c r="Q95" s="157">
        <f t="shared" si="75"/>
        <v>0</v>
      </c>
      <c r="R95" s="309">
        <f t="shared" si="124"/>
        <v>1</v>
      </c>
      <c r="S95" s="151">
        <f t="shared" si="125"/>
        <v>848.57</v>
      </c>
      <c r="T95" s="158"/>
      <c r="U95" s="158"/>
      <c r="V95" s="158"/>
      <c r="W95" s="158"/>
      <c r="X95" s="158"/>
      <c r="Y95" s="158"/>
      <c r="Z95" s="158"/>
      <c r="AA95" s="434">
        <f t="shared" si="126"/>
        <v>27.77</v>
      </c>
      <c r="AB95" s="151">
        <f t="shared" si="127"/>
        <v>876.34</v>
      </c>
      <c r="AC95" s="151"/>
      <c r="AD95" s="151">
        <f>(VLOOKUP('Resumo Geral'!A95,VATOTAL,6,FALSE)*20-1)*R95</f>
        <v>279</v>
      </c>
      <c r="AE95" s="151">
        <f t="shared" si="89"/>
        <v>73.09</v>
      </c>
      <c r="AF95" s="151"/>
      <c r="AG95" s="151">
        <f t="shared" si="128"/>
        <v>3.12</v>
      </c>
      <c r="AH95" s="151">
        <f t="shared" si="90"/>
        <v>28.19</v>
      </c>
      <c r="AI95" s="151">
        <f t="shared" si="91"/>
        <v>0</v>
      </c>
      <c r="AJ95" s="151">
        <f t="shared" si="92"/>
        <v>0</v>
      </c>
      <c r="AK95" s="151">
        <v>0</v>
      </c>
      <c r="AL95" s="151">
        <f t="shared" si="93"/>
        <v>383.4</v>
      </c>
      <c r="AM95" s="151">
        <f>C95*'Uniforme Limpeza'!$Z$10+F95*'Uniforme Limpeza'!$Z$11+I95*'Uniforme Limpeza'!$Z$12+L95*'Uniforme Limpeza'!$Z$12+O95*'Uniforme Limpeza'!$Z$12</f>
        <v>39.76</v>
      </c>
      <c r="AN95" s="151">
        <f>I95*'Materiais de Consumo'!$F$33+L95*'Materiais de Consumo'!$F$34+O95*'Materiais de Consumo'!$F$35</f>
        <v>41.29</v>
      </c>
      <c r="AO95" s="151">
        <f>'Equipamentos  TOTAL'!$H$19*'Resumo Geral'!F95+'Resumo Geral'!I95*'Equipamentos  TOTAL'!$I$11+'Equipamentos  TOTAL'!$I$12*'Resumo Geral'!L95+'Resumo Geral'!O95*'Equipamentos  TOTAL'!$I$13</f>
        <v>5.87</v>
      </c>
      <c r="AP95" s="151">
        <f>(I95*'PRODUTOS DE LIMPEZA'!$I$36+L95*'PRODUTOS DE LIMPEZA'!$I$37+O95*'PRODUTOS DE LIMPEZA'!$I$38)</f>
        <v>180.25</v>
      </c>
      <c r="AQ95" s="151">
        <f t="shared" si="94"/>
        <v>267.17</v>
      </c>
      <c r="AR95" s="158">
        <f t="shared" si="76"/>
        <v>175.27</v>
      </c>
      <c r="AS95" s="158">
        <f t="shared" si="77"/>
        <v>13.15</v>
      </c>
      <c r="AT95" s="159">
        <f t="shared" si="78"/>
        <v>8.76</v>
      </c>
      <c r="AU95" s="158">
        <f t="shared" si="79"/>
        <v>1.75</v>
      </c>
      <c r="AV95" s="159">
        <f t="shared" si="80"/>
        <v>21.91</v>
      </c>
      <c r="AW95" s="158">
        <f t="shared" si="81"/>
        <v>70.11</v>
      </c>
      <c r="AX95" s="159">
        <f t="shared" si="82"/>
        <v>26.29</v>
      </c>
      <c r="AY95" s="158">
        <f t="shared" si="83"/>
        <v>5.26</v>
      </c>
      <c r="AZ95" s="158">
        <f t="shared" si="84"/>
        <v>322.5</v>
      </c>
      <c r="BA95" s="151">
        <f t="shared" si="129"/>
        <v>73</v>
      </c>
      <c r="BB95" s="151">
        <f t="shared" si="95"/>
        <v>24.36</v>
      </c>
      <c r="BC95" s="151">
        <f t="shared" si="96"/>
        <v>35.840000000000003</v>
      </c>
      <c r="BD95" s="151">
        <f t="shared" si="97"/>
        <v>133.19999999999999</v>
      </c>
      <c r="BE95" s="151">
        <f t="shared" si="98"/>
        <v>1.1399999999999999</v>
      </c>
      <c r="BF95" s="151">
        <f t="shared" si="99"/>
        <v>0.44</v>
      </c>
      <c r="BG95" s="151">
        <f t="shared" si="100"/>
        <v>1.58</v>
      </c>
      <c r="BH95" s="151">
        <f t="shared" si="101"/>
        <v>6.57</v>
      </c>
      <c r="BI95" s="151">
        <f t="shared" si="102"/>
        <v>0.53</v>
      </c>
      <c r="BJ95" s="151">
        <f t="shared" si="103"/>
        <v>0.26</v>
      </c>
      <c r="BK95" s="151">
        <f t="shared" si="104"/>
        <v>3.07</v>
      </c>
      <c r="BL95" s="151">
        <f t="shared" si="105"/>
        <v>1.1399999999999999</v>
      </c>
      <c r="BM95" s="151">
        <f t="shared" si="106"/>
        <v>37.68</v>
      </c>
      <c r="BN95" s="151">
        <f t="shared" si="107"/>
        <v>1.49</v>
      </c>
      <c r="BO95" s="151">
        <f t="shared" si="108"/>
        <v>50.74</v>
      </c>
      <c r="BP95" s="151">
        <f t="shared" si="109"/>
        <v>73</v>
      </c>
      <c r="BQ95" s="151">
        <f t="shared" si="110"/>
        <v>12.18</v>
      </c>
      <c r="BR95" s="151">
        <f t="shared" si="111"/>
        <v>7.36</v>
      </c>
      <c r="BS95" s="151">
        <f t="shared" si="112"/>
        <v>2.89</v>
      </c>
      <c r="BT95" s="151">
        <f t="shared" si="113"/>
        <v>0</v>
      </c>
      <c r="BU95" s="151">
        <f t="shared" si="114"/>
        <v>35.14</v>
      </c>
      <c r="BV95" s="151">
        <f t="shared" si="115"/>
        <v>130.57</v>
      </c>
      <c r="BW95" s="151">
        <f t="shared" si="116"/>
        <v>638.59</v>
      </c>
      <c r="BX95" s="151">
        <f t="shared" si="117"/>
        <v>638.59</v>
      </c>
      <c r="BY95" s="151">
        <f t="shared" si="118"/>
        <v>2165.5</v>
      </c>
      <c r="BZ95" s="151">
        <f t="shared" si="130"/>
        <v>115.19</v>
      </c>
      <c r="CA95" s="153">
        <f t="shared" si="119"/>
        <v>2</v>
      </c>
      <c r="CB95" s="161">
        <f t="shared" si="85"/>
        <v>11.25</v>
      </c>
      <c r="CC95" s="162">
        <f t="shared" si="86"/>
        <v>2.25</v>
      </c>
      <c r="CD95" s="152">
        <f t="shared" si="120"/>
        <v>53.15</v>
      </c>
      <c r="CE95" s="162">
        <f t="shared" si="87"/>
        <v>8.56</v>
      </c>
      <c r="CF95" s="160">
        <f t="shared" si="70"/>
        <v>202.19</v>
      </c>
      <c r="CG95" s="162">
        <f t="shared" si="88"/>
        <v>1.86</v>
      </c>
      <c r="CH95" s="151">
        <f t="shared" si="121"/>
        <v>43.93</v>
      </c>
      <c r="CI95" s="151">
        <f t="shared" si="131"/>
        <v>81.400000000000006</v>
      </c>
      <c r="CJ95" s="151">
        <f t="shared" si="122"/>
        <v>495.86</v>
      </c>
      <c r="CK95" s="156">
        <f t="shared" si="123"/>
        <v>2661.36</v>
      </c>
    </row>
    <row r="96" spans="1:90" ht="15" customHeight="1">
      <c r="A96" s="450" t="str">
        <f>CCT!D103</f>
        <v>Região de São Lourenço</v>
      </c>
      <c r="B96" s="443" t="str">
        <f>CCT!C103</f>
        <v>São Gonçalo do Sapucaí</v>
      </c>
      <c r="C96" s="444"/>
      <c r="D96" s="446"/>
      <c r="E96" s="446">
        <f t="shared" si="71"/>
        <v>0</v>
      </c>
      <c r="F96" s="444"/>
      <c r="G96" s="446"/>
      <c r="H96" s="445">
        <f t="shared" si="72"/>
        <v>0</v>
      </c>
      <c r="I96" s="444"/>
      <c r="J96" s="446"/>
      <c r="K96" s="446">
        <f>I96*J96</f>
        <v>0</v>
      </c>
      <c r="L96" s="444"/>
      <c r="M96" s="446"/>
      <c r="N96" s="446">
        <f t="shared" si="74"/>
        <v>0</v>
      </c>
      <c r="O96" s="449">
        <f>CCT!N103</f>
        <v>1</v>
      </c>
      <c r="P96" s="446">
        <f>CCT!M103</f>
        <v>212.14</v>
      </c>
      <c r="Q96" s="157">
        <f t="shared" si="75"/>
        <v>212.14</v>
      </c>
      <c r="R96" s="309">
        <f t="shared" si="124"/>
        <v>1</v>
      </c>
      <c r="S96" s="151">
        <f t="shared" si="125"/>
        <v>212.14</v>
      </c>
      <c r="T96" s="158"/>
      <c r="U96" s="158"/>
      <c r="V96" s="158"/>
      <c r="W96" s="158"/>
      <c r="X96" s="158"/>
      <c r="Y96" s="158"/>
      <c r="Z96" s="158"/>
      <c r="AA96" s="434">
        <f t="shared" si="126"/>
        <v>6.94</v>
      </c>
      <c r="AB96" s="151">
        <f t="shared" si="127"/>
        <v>219.08</v>
      </c>
      <c r="AC96" s="151"/>
      <c r="AD96" s="151">
        <f>(VLOOKUP('Resumo Geral'!A96,VATOTAL,6,FALSE)*20-1)*R96</f>
        <v>279</v>
      </c>
      <c r="AE96" s="151">
        <f t="shared" si="89"/>
        <v>111.27</v>
      </c>
      <c r="AF96" s="151"/>
      <c r="AG96" s="151">
        <f t="shared" si="128"/>
        <v>3.12</v>
      </c>
      <c r="AH96" s="151">
        <v>0</v>
      </c>
      <c r="AI96" s="151">
        <f t="shared" si="91"/>
        <v>0</v>
      </c>
      <c r="AJ96" s="151">
        <f t="shared" si="92"/>
        <v>0</v>
      </c>
      <c r="AK96" s="151">
        <v>0</v>
      </c>
      <c r="AL96" s="151">
        <f t="shared" si="93"/>
        <v>393.39</v>
      </c>
      <c r="AM96" s="151">
        <f>C96*'Uniforme Limpeza'!$Z$10+F96*'Uniforme Limpeza'!$Z$11+I96*'Uniforme Limpeza'!$Z$12+L96*'Uniforme Limpeza'!$Z$12+O96*'Uniforme Limpeza'!$Z$12</f>
        <v>39.76</v>
      </c>
      <c r="AN96" s="151">
        <f>I96*'Materiais de Consumo'!$F$33+L96*'Materiais de Consumo'!$F$34+O96*'Materiais de Consumo'!$F$35</f>
        <v>10.32</v>
      </c>
      <c r="AO96" s="151">
        <f>'Equipamentos  TOTAL'!$H$19*'Resumo Geral'!F96+'Resumo Geral'!I96*'Equipamentos  TOTAL'!$I$11+'Equipamentos  TOTAL'!$I$12*'Resumo Geral'!L96+'Resumo Geral'!O96*'Equipamentos  TOTAL'!$I$13</f>
        <v>1.47</v>
      </c>
      <c r="AP96" s="151">
        <f>(I96*'PRODUTOS DE LIMPEZA'!$I$36+L96*'PRODUTOS DE LIMPEZA'!$I$37+O96*'PRODUTOS DE LIMPEZA'!$I$38)</f>
        <v>45.06</v>
      </c>
      <c r="AQ96" s="151">
        <f t="shared" si="94"/>
        <v>96.61</v>
      </c>
      <c r="AR96" s="158">
        <f t="shared" si="76"/>
        <v>43.82</v>
      </c>
      <c r="AS96" s="158">
        <f t="shared" si="77"/>
        <v>3.29</v>
      </c>
      <c r="AT96" s="159">
        <f t="shared" si="78"/>
        <v>2.19</v>
      </c>
      <c r="AU96" s="158">
        <f t="shared" si="79"/>
        <v>0.44</v>
      </c>
      <c r="AV96" s="159">
        <f t="shared" si="80"/>
        <v>5.48</v>
      </c>
      <c r="AW96" s="158">
        <f t="shared" si="81"/>
        <v>17.53</v>
      </c>
      <c r="AX96" s="159">
        <f t="shared" si="82"/>
        <v>6.57</v>
      </c>
      <c r="AY96" s="158">
        <f t="shared" si="83"/>
        <v>1.31</v>
      </c>
      <c r="AZ96" s="158">
        <f t="shared" si="84"/>
        <v>80.63</v>
      </c>
      <c r="BA96" s="151">
        <f t="shared" si="129"/>
        <v>18.25</v>
      </c>
      <c r="BB96" s="151">
        <f t="shared" si="95"/>
        <v>6.09</v>
      </c>
      <c r="BC96" s="151">
        <f t="shared" si="96"/>
        <v>8.9600000000000009</v>
      </c>
      <c r="BD96" s="151">
        <f t="shared" si="97"/>
        <v>33.299999999999997</v>
      </c>
      <c r="BE96" s="151">
        <f t="shared" si="98"/>
        <v>0.28000000000000003</v>
      </c>
      <c r="BF96" s="151">
        <f t="shared" si="99"/>
        <v>0.11</v>
      </c>
      <c r="BG96" s="151">
        <f t="shared" si="100"/>
        <v>0.39</v>
      </c>
      <c r="BH96" s="151">
        <f t="shared" si="101"/>
        <v>1.64</v>
      </c>
      <c r="BI96" s="151">
        <f t="shared" si="102"/>
        <v>0.13</v>
      </c>
      <c r="BJ96" s="151">
        <f t="shared" si="103"/>
        <v>7.0000000000000007E-2</v>
      </c>
      <c r="BK96" s="151">
        <f t="shared" si="104"/>
        <v>0.77</v>
      </c>
      <c r="BL96" s="151">
        <f t="shared" si="105"/>
        <v>0.28000000000000003</v>
      </c>
      <c r="BM96" s="151">
        <f t="shared" si="106"/>
        <v>9.42</v>
      </c>
      <c r="BN96" s="151">
        <f t="shared" si="107"/>
        <v>0.37</v>
      </c>
      <c r="BO96" s="151">
        <f t="shared" si="108"/>
        <v>12.68</v>
      </c>
      <c r="BP96" s="151">
        <f t="shared" si="109"/>
        <v>18.25</v>
      </c>
      <c r="BQ96" s="151">
        <f t="shared" si="110"/>
        <v>3.05</v>
      </c>
      <c r="BR96" s="151">
        <f t="shared" si="111"/>
        <v>1.84</v>
      </c>
      <c r="BS96" s="151">
        <f t="shared" si="112"/>
        <v>0.72</v>
      </c>
      <c r="BT96" s="151">
        <f t="shared" si="113"/>
        <v>0</v>
      </c>
      <c r="BU96" s="151">
        <f t="shared" si="114"/>
        <v>8.7899999999999991</v>
      </c>
      <c r="BV96" s="151">
        <f t="shared" si="115"/>
        <v>32.65</v>
      </c>
      <c r="BW96" s="151">
        <f t="shared" si="116"/>
        <v>159.63999999999999</v>
      </c>
      <c r="BX96" s="151">
        <f t="shared" si="117"/>
        <v>159.65</v>
      </c>
      <c r="BY96" s="151">
        <f t="shared" si="118"/>
        <v>868.73</v>
      </c>
      <c r="BZ96" s="151">
        <f t="shared" si="130"/>
        <v>115.19</v>
      </c>
      <c r="CA96" s="153">
        <f t="shared" si="119"/>
        <v>2</v>
      </c>
      <c r="CB96" s="161">
        <f t="shared" si="85"/>
        <v>11.25</v>
      </c>
      <c r="CC96" s="162">
        <f t="shared" si="86"/>
        <v>2.25</v>
      </c>
      <c r="CD96" s="152">
        <f t="shared" si="120"/>
        <v>23.97</v>
      </c>
      <c r="CE96" s="162">
        <f t="shared" si="87"/>
        <v>8.56</v>
      </c>
      <c r="CF96" s="160">
        <f t="shared" si="70"/>
        <v>91.19</v>
      </c>
      <c r="CG96" s="162">
        <f t="shared" si="88"/>
        <v>1.86</v>
      </c>
      <c r="CH96" s="151">
        <f t="shared" si="121"/>
        <v>19.809999999999999</v>
      </c>
      <c r="CI96" s="151">
        <f t="shared" si="131"/>
        <v>81.400000000000006</v>
      </c>
      <c r="CJ96" s="151">
        <f t="shared" si="122"/>
        <v>331.56</v>
      </c>
      <c r="CK96" s="156">
        <f t="shared" si="123"/>
        <v>1200.29</v>
      </c>
    </row>
    <row r="97" spans="1:90" ht="15" customHeight="1">
      <c r="A97" s="450" t="str">
        <f>CCT!D104</f>
        <v>Sethac Norte de Minas</v>
      </c>
      <c r="B97" s="443" t="str">
        <f>CCT!C104</f>
        <v>São João da Ponte</v>
      </c>
      <c r="C97" s="444"/>
      <c r="D97" s="446"/>
      <c r="E97" s="446">
        <f t="shared" si="71"/>
        <v>0</v>
      </c>
      <c r="F97" s="444"/>
      <c r="G97" s="446"/>
      <c r="H97" s="445">
        <f t="shared" si="72"/>
        <v>0</v>
      </c>
      <c r="I97" s="444"/>
      <c r="J97" s="446"/>
      <c r="K97" s="446">
        <f t="shared" si="73"/>
        <v>0</v>
      </c>
      <c r="L97" s="444"/>
      <c r="M97" s="446"/>
      <c r="N97" s="446">
        <f t="shared" si="74"/>
        <v>0</v>
      </c>
      <c r="O97" s="449">
        <f>CCT!N104</f>
        <v>1</v>
      </c>
      <c r="P97" s="446">
        <f>CCT!M104</f>
        <v>212.14</v>
      </c>
      <c r="Q97" s="157">
        <f t="shared" si="75"/>
        <v>212.14</v>
      </c>
      <c r="R97" s="309">
        <f t="shared" si="124"/>
        <v>1</v>
      </c>
      <c r="S97" s="151">
        <f t="shared" si="125"/>
        <v>212.14</v>
      </c>
      <c r="T97" s="158"/>
      <c r="U97" s="158"/>
      <c r="V97" s="158"/>
      <c r="W97" s="158"/>
      <c r="X97" s="158"/>
      <c r="Y97" s="158"/>
      <c r="Z97" s="158"/>
      <c r="AA97" s="434">
        <f t="shared" si="126"/>
        <v>6.94</v>
      </c>
      <c r="AB97" s="151">
        <f t="shared" si="127"/>
        <v>219.08</v>
      </c>
      <c r="AC97" s="151"/>
      <c r="AD97" s="151">
        <f>(VLOOKUP('Resumo Geral'!A97,VATOTAL,6,FALSE)*20-1)*R97</f>
        <v>279</v>
      </c>
      <c r="AE97" s="151">
        <f t="shared" si="89"/>
        <v>111.27</v>
      </c>
      <c r="AF97" s="151"/>
      <c r="AG97" s="151">
        <f t="shared" si="128"/>
        <v>3.12</v>
      </c>
      <c r="AH97" s="151">
        <f t="shared" si="90"/>
        <v>28.19</v>
      </c>
      <c r="AI97" s="151">
        <f t="shared" si="91"/>
        <v>0</v>
      </c>
      <c r="AJ97" s="151">
        <f t="shared" si="92"/>
        <v>0</v>
      </c>
      <c r="AK97" s="151">
        <v>0</v>
      </c>
      <c r="AL97" s="151">
        <f t="shared" si="93"/>
        <v>421.58</v>
      </c>
      <c r="AM97" s="151">
        <f>C97*'Uniforme Limpeza'!$Z$10+F97*'Uniforme Limpeza'!$Z$11+I97*'Uniforme Limpeza'!$Z$12+L97*'Uniforme Limpeza'!$Z$12+O97*'Uniforme Limpeza'!$Z$12</f>
        <v>39.76</v>
      </c>
      <c r="AN97" s="151">
        <f>I97*'Materiais de Consumo'!$F$33+L97*'Materiais de Consumo'!$F$34+O97*'Materiais de Consumo'!$F$35</f>
        <v>10.32</v>
      </c>
      <c r="AO97" s="151">
        <f>'Equipamentos  TOTAL'!$H$19*'Resumo Geral'!F97+'Resumo Geral'!I97*'Equipamentos  TOTAL'!$I$11+'Equipamentos  TOTAL'!$I$12*'Resumo Geral'!L97+'Resumo Geral'!O97*'Equipamentos  TOTAL'!$I$13</f>
        <v>1.47</v>
      </c>
      <c r="AP97" s="151">
        <f>(I97*'PRODUTOS DE LIMPEZA'!$I$36+L97*'PRODUTOS DE LIMPEZA'!$I$37+O97*'PRODUTOS DE LIMPEZA'!$I$38)</f>
        <v>45.06</v>
      </c>
      <c r="AQ97" s="151">
        <f t="shared" si="94"/>
        <v>96.61</v>
      </c>
      <c r="AR97" s="158">
        <f t="shared" si="76"/>
        <v>43.82</v>
      </c>
      <c r="AS97" s="158">
        <f t="shared" si="77"/>
        <v>3.29</v>
      </c>
      <c r="AT97" s="159">
        <f t="shared" si="78"/>
        <v>2.19</v>
      </c>
      <c r="AU97" s="158">
        <f t="shared" si="79"/>
        <v>0.44</v>
      </c>
      <c r="AV97" s="159">
        <f t="shared" si="80"/>
        <v>5.48</v>
      </c>
      <c r="AW97" s="158">
        <f t="shared" si="81"/>
        <v>17.53</v>
      </c>
      <c r="AX97" s="159">
        <f t="shared" si="82"/>
        <v>6.57</v>
      </c>
      <c r="AY97" s="158">
        <f t="shared" si="83"/>
        <v>1.31</v>
      </c>
      <c r="AZ97" s="158">
        <f t="shared" si="84"/>
        <v>80.63</v>
      </c>
      <c r="BA97" s="151">
        <f t="shared" si="129"/>
        <v>18.25</v>
      </c>
      <c r="BB97" s="151">
        <f t="shared" si="95"/>
        <v>6.09</v>
      </c>
      <c r="BC97" s="151">
        <f t="shared" si="96"/>
        <v>8.9600000000000009</v>
      </c>
      <c r="BD97" s="151">
        <f t="shared" si="97"/>
        <v>33.299999999999997</v>
      </c>
      <c r="BE97" s="151">
        <f t="shared" si="98"/>
        <v>0.28000000000000003</v>
      </c>
      <c r="BF97" s="151">
        <f t="shared" si="99"/>
        <v>0.11</v>
      </c>
      <c r="BG97" s="151">
        <f t="shared" si="100"/>
        <v>0.39</v>
      </c>
      <c r="BH97" s="151">
        <f t="shared" si="101"/>
        <v>1.64</v>
      </c>
      <c r="BI97" s="151">
        <f t="shared" si="102"/>
        <v>0.13</v>
      </c>
      <c r="BJ97" s="151">
        <f t="shared" si="103"/>
        <v>7.0000000000000007E-2</v>
      </c>
      <c r="BK97" s="151">
        <f t="shared" si="104"/>
        <v>0.77</v>
      </c>
      <c r="BL97" s="151">
        <f t="shared" si="105"/>
        <v>0.28000000000000003</v>
      </c>
      <c r="BM97" s="151">
        <f t="shared" si="106"/>
        <v>9.42</v>
      </c>
      <c r="BN97" s="151">
        <f t="shared" si="107"/>
        <v>0.37</v>
      </c>
      <c r="BO97" s="151">
        <f t="shared" si="108"/>
        <v>12.68</v>
      </c>
      <c r="BP97" s="151">
        <f t="shared" si="109"/>
        <v>18.25</v>
      </c>
      <c r="BQ97" s="151">
        <f t="shared" si="110"/>
        <v>3.05</v>
      </c>
      <c r="BR97" s="151">
        <f t="shared" si="111"/>
        <v>1.84</v>
      </c>
      <c r="BS97" s="151">
        <f t="shared" si="112"/>
        <v>0.72</v>
      </c>
      <c r="BT97" s="151">
        <f t="shared" si="113"/>
        <v>0</v>
      </c>
      <c r="BU97" s="151">
        <f t="shared" si="114"/>
        <v>8.7899999999999991</v>
      </c>
      <c r="BV97" s="151">
        <f t="shared" si="115"/>
        <v>32.65</v>
      </c>
      <c r="BW97" s="151">
        <f t="shared" si="116"/>
        <v>159.63999999999999</v>
      </c>
      <c r="BX97" s="151">
        <f t="shared" si="117"/>
        <v>159.65</v>
      </c>
      <c r="BY97" s="151">
        <f t="shared" si="118"/>
        <v>896.92</v>
      </c>
      <c r="BZ97" s="151">
        <f t="shared" si="130"/>
        <v>115.19</v>
      </c>
      <c r="CA97" s="153">
        <f t="shared" si="119"/>
        <v>5</v>
      </c>
      <c r="CB97" s="161">
        <f t="shared" si="85"/>
        <v>14.25</v>
      </c>
      <c r="CC97" s="162">
        <f t="shared" si="86"/>
        <v>5.83</v>
      </c>
      <c r="CD97" s="152">
        <f t="shared" si="120"/>
        <v>63.75</v>
      </c>
      <c r="CE97" s="162">
        <f t="shared" si="87"/>
        <v>8.86</v>
      </c>
      <c r="CF97" s="160">
        <f t="shared" si="70"/>
        <v>96.88</v>
      </c>
      <c r="CG97" s="162">
        <f t="shared" si="88"/>
        <v>1.92</v>
      </c>
      <c r="CH97" s="151">
        <f t="shared" si="121"/>
        <v>21</v>
      </c>
      <c r="CI97" s="151">
        <f t="shared" si="131"/>
        <v>81.400000000000006</v>
      </c>
      <c r="CJ97" s="151">
        <f t="shared" si="122"/>
        <v>378.22</v>
      </c>
      <c r="CK97" s="156">
        <f t="shared" si="123"/>
        <v>1275.1400000000001</v>
      </c>
    </row>
    <row r="98" spans="1:90" ht="15" customHeight="1">
      <c r="A98" s="450" t="str">
        <f>CCT!D105</f>
        <v>Região de Juiz de Fora</v>
      </c>
      <c r="B98" s="443" t="str">
        <f>CCT!C105</f>
        <v>São João Del Rey</v>
      </c>
      <c r="C98" s="444"/>
      <c r="D98" s="446"/>
      <c r="E98" s="446">
        <f t="shared" si="71"/>
        <v>0</v>
      </c>
      <c r="F98" s="444"/>
      <c r="G98" s="446"/>
      <c r="H98" s="445">
        <f t="shared" si="72"/>
        <v>0</v>
      </c>
      <c r="I98" s="449">
        <f>CCT!J105</f>
        <v>2</v>
      </c>
      <c r="J98" s="446">
        <f>CCT!I105</f>
        <v>848.57</v>
      </c>
      <c r="K98" s="446">
        <f t="shared" si="73"/>
        <v>1697.14</v>
      </c>
      <c r="L98" s="444"/>
      <c r="M98" s="446"/>
      <c r="N98" s="446">
        <f t="shared" si="74"/>
        <v>0</v>
      </c>
      <c r="O98" s="449"/>
      <c r="P98" s="446"/>
      <c r="Q98" s="157">
        <f t="shared" si="75"/>
        <v>0</v>
      </c>
      <c r="R98" s="309">
        <f t="shared" si="124"/>
        <v>2</v>
      </c>
      <c r="S98" s="151">
        <f t="shared" si="125"/>
        <v>1697.14</v>
      </c>
      <c r="T98" s="158"/>
      <c r="U98" s="158"/>
      <c r="V98" s="158"/>
      <c r="W98" s="158"/>
      <c r="X98" s="158"/>
      <c r="Y98" s="158"/>
      <c r="Z98" s="158"/>
      <c r="AA98" s="434">
        <f t="shared" si="126"/>
        <v>55.54</v>
      </c>
      <c r="AB98" s="151">
        <f t="shared" si="127"/>
        <v>1752.68</v>
      </c>
      <c r="AC98" s="151"/>
      <c r="AD98" s="151">
        <f>(VLOOKUP('Resumo Geral'!A98,VATOTAL,6,FALSE)*20-1)*R98</f>
        <v>558</v>
      </c>
      <c r="AE98" s="151">
        <f t="shared" si="89"/>
        <v>146.16999999999999</v>
      </c>
      <c r="AF98" s="151"/>
      <c r="AG98" s="151">
        <f t="shared" si="128"/>
        <v>6.24</v>
      </c>
      <c r="AH98" s="151">
        <f t="shared" si="90"/>
        <v>0</v>
      </c>
      <c r="AI98" s="151">
        <f t="shared" si="91"/>
        <v>0</v>
      </c>
      <c r="AJ98" s="151">
        <f t="shared" si="92"/>
        <v>0</v>
      </c>
      <c r="AK98" s="151">
        <v>0</v>
      </c>
      <c r="AL98" s="151">
        <f t="shared" si="93"/>
        <v>710.41</v>
      </c>
      <c r="AM98" s="151">
        <f>C98*'Uniforme Limpeza'!$Z$10+F98*'Uniforme Limpeza'!$Z$11+I98*'Uniforme Limpeza'!$Z$12+L98*'Uniforme Limpeza'!$Z$12+O98*'Uniforme Limpeza'!$Z$12</f>
        <v>79.52</v>
      </c>
      <c r="AN98" s="151">
        <f>I98*'Materiais de Consumo'!$F$33+L98*'Materiais de Consumo'!$F$34+O98*'Materiais de Consumo'!$F$35</f>
        <v>82.58</v>
      </c>
      <c r="AO98" s="151">
        <f>'Equipamentos  TOTAL'!$H$19*'Resumo Geral'!F98+'Resumo Geral'!I98*'Equipamentos  TOTAL'!$I$11+'Equipamentos  TOTAL'!$I$12*'Resumo Geral'!L98+'Resumo Geral'!O98*'Equipamentos  TOTAL'!$I$13</f>
        <v>11.74</v>
      </c>
      <c r="AP98" s="151">
        <f>(I98*'PRODUTOS DE LIMPEZA'!$I$36+L98*'PRODUTOS DE LIMPEZA'!$I$37+O98*'PRODUTOS DE LIMPEZA'!$I$38)</f>
        <v>360.5</v>
      </c>
      <c r="AQ98" s="151">
        <f t="shared" si="94"/>
        <v>534.34</v>
      </c>
      <c r="AR98" s="158">
        <f t="shared" si="76"/>
        <v>350.54</v>
      </c>
      <c r="AS98" s="158">
        <f t="shared" si="77"/>
        <v>26.29</v>
      </c>
      <c r="AT98" s="159">
        <f t="shared" si="78"/>
        <v>17.53</v>
      </c>
      <c r="AU98" s="158">
        <f t="shared" si="79"/>
        <v>3.51</v>
      </c>
      <c r="AV98" s="159">
        <f t="shared" si="80"/>
        <v>43.82</v>
      </c>
      <c r="AW98" s="158">
        <f t="shared" si="81"/>
        <v>140.21</v>
      </c>
      <c r="AX98" s="159">
        <f t="shared" si="82"/>
        <v>52.58</v>
      </c>
      <c r="AY98" s="158">
        <f t="shared" si="83"/>
        <v>10.52</v>
      </c>
      <c r="AZ98" s="158">
        <f t="shared" si="84"/>
        <v>645</v>
      </c>
      <c r="BA98" s="151">
        <f t="shared" si="129"/>
        <v>146</v>
      </c>
      <c r="BB98" s="151">
        <f t="shared" si="95"/>
        <v>48.72</v>
      </c>
      <c r="BC98" s="151">
        <f t="shared" si="96"/>
        <v>71.680000000000007</v>
      </c>
      <c r="BD98" s="151">
        <f t="shared" si="97"/>
        <v>266.39999999999998</v>
      </c>
      <c r="BE98" s="151">
        <f t="shared" si="98"/>
        <v>2.2799999999999998</v>
      </c>
      <c r="BF98" s="151">
        <f t="shared" si="99"/>
        <v>0.88</v>
      </c>
      <c r="BG98" s="151">
        <f t="shared" si="100"/>
        <v>3.16</v>
      </c>
      <c r="BH98" s="151">
        <f t="shared" si="101"/>
        <v>13.15</v>
      </c>
      <c r="BI98" s="151">
        <f t="shared" si="102"/>
        <v>1.05</v>
      </c>
      <c r="BJ98" s="151">
        <f t="shared" si="103"/>
        <v>0.53</v>
      </c>
      <c r="BK98" s="151">
        <f t="shared" si="104"/>
        <v>6.13</v>
      </c>
      <c r="BL98" s="151">
        <f t="shared" si="105"/>
        <v>2.2799999999999998</v>
      </c>
      <c r="BM98" s="151">
        <f t="shared" si="106"/>
        <v>75.37</v>
      </c>
      <c r="BN98" s="151">
        <f t="shared" si="107"/>
        <v>2.98</v>
      </c>
      <c r="BO98" s="151">
        <f t="shared" si="108"/>
        <v>101.49</v>
      </c>
      <c r="BP98" s="151">
        <f t="shared" si="109"/>
        <v>146</v>
      </c>
      <c r="BQ98" s="151">
        <f t="shared" si="110"/>
        <v>24.36</v>
      </c>
      <c r="BR98" s="151">
        <f t="shared" si="111"/>
        <v>14.72</v>
      </c>
      <c r="BS98" s="151">
        <f t="shared" si="112"/>
        <v>5.78</v>
      </c>
      <c r="BT98" s="151">
        <f t="shared" si="113"/>
        <v>0</v>
      </c>
      <c r="BU98" s="151">
        <f t="shared" si="114"/>
        <v>70.28</v>
      </c>
      <c r="BV98" s="151">
        <f t="shared" si="115"/>
        <v>261.14</v>
      </c>
      <c r="BW98" s="151">
        <f t="shared" si="116"/>
        <v>1277.18</v>
      </c>
      <c r="BX98" s="151">
        <f t="shared" si="117"/>
        <v>1277.19</v>
      </c>
      <c r="BY98" s="151">
        <f t="shared" si="118"/>
        <v>4274.62</v>
      </c>
      <c r="BZ98" s="151">
        <f t="shared" si="130"/>
        <v>230.38</v>
      </c>
      <c r="CA98" s="153">
        <f t="shared" si="119"/>
        <v>5</v>
      </c>
      <c r="CB98" s="161">
        <f t="shared" si="85"/>
        <v>14.25</v>
      </c>
      <c r="CC98" s="162">
        <f t="shared" si="86"/>
        <v>5.83</v>
      </c>
      <c r="CD98" s="152">
        <f t="shared" si="120"/>
        <v>272.13</v>
      </c>
      <c r="CE98" s="162">
        <f t="shared" si="87"/>
        <v>8.86</v>
      </c>
      <c r="CF98" s="160">
        <f t="shared" si="70"/>
        <v>413.57</v>
      </c>
      <c r="CG98" s="162">
        <f t="shared" si="88"/>
        <v>1.92</v>
      </c>
      <c r="CH98" s="151">
        <f t="shared" si="121"/>
        <v>89.62</v>
      </c>
      <c r="CI98" s="151">
        <f t="shared" si="131"/>
        <v>162.80000000000001</v>
      </c>
      <c r="CJ98" s="151">
        <f t="shared" si="122"/>
        <v>1168.5</v>
      </c>
      <c r="CK98" s="156">
        <f t="shared" si="123"/>
        <v>5443.12</v>
      </c>
    </row>
    <row r="99" spans="1:90" ht="15" customHeight="1">
      <c r="A99" s="450" t="str">
        <f>CCT!D106</f>
        <v>São Lourenço</v>
      </c>
      <c r="B99" s="443" t="str">
        <f>CCT!C106</f>
        <v>São Lourenço</v>
      </c>
      <c r="C99" s="444"/>
      <c r="D99" s="445"/>
      <c r="E99" s="446">
        <f t="shared" si="71"/>
        <v>0</v>
      </c>
      <c r="F99" s="447"/>
      <c r="G99" s="446"/>
      <c r="H99" s="445">
        <f t="shared" si="72"/>
        <v>0</v>
      </c>
      <c r="I99" s="444"/>
      <c r="J99" s="445"/>
      <c r="K99" s="446">
        <f t="shared" si="73"/>
        <v>0</v>
      </c>
      <c r="L99" s="449">
        <f>CCT!L106</f>
        <v>1</v>
      </c>
      <c r="M99" s="445">
        <f>CCT!K106</f>
        <v>438.32</v>
      </c>
      <c r="N99" s="446">
        <f t="shared" si="74"/>
        <v>438.32</v>
      </c>
      <c r="O99" s="449"/>
      <c r="P99" s="445"/>
      <c r="Q99" s="157">
        <f t="shared" si="75"/>
        <v>0</v>
      </c>
      <c r="R99" s="309">
        <f t="shared" si="124"/>
        <v>1</v>
      </c>
      <c r="S99" s="151">
        <f t="shared" si="125"/>
        <v>438.32</v>
      </c>
      <c r="T99" s="158"/>
      <c r="U99" s="158"/>
      <c r="V99" s="158"/>
      <c r="W99" s="158"/>
      <c r="X99" s="158"/>
      <c r="Y99" s="158"/>
      <c r="Z99" s="158"/>
      <c r="AA99" s="434">
        <f t="shared" si="126"/>
        <v>14.35</v>
      </c>
      <c r="AB99" s="151">
        <f t="shared" si="127"/>
        <v>452.67</v>
      </c>
      <c r="AC99" s="151"/>
      <c r="AD99" s="151">
        <f>(VLOOKUP('Resumo Geral'!A99,VATOTAL,6,FALSE)*20-1)*R99</f>
        <v>279</v>
      </c>
      <c r="AE99" s="151">
        <f t="shared" si="89"/>
        <v>97.7</v>
      </c>
      <c r="AF99" s="151"/>
      <c r="AG99" s="151">
        <f t="shared" si="128"/>
        <v>3.12</v>
      </c>
      <c r="AH99" s="151">
        <f t="shared" si="90"/>
        <v>29.15</v>
      </c>
      <c r="AI99" s="151">
        <f t="shared" si="91"/>
        <v>0</v>
      </c>
      <c r="AJ99" s="151">
        <f t="shared" si="92"/>
        <v>0</v>
      </c>
      <c r="AK99" s="151">
        <v>0</v>
      </c>
      <c r="AL99" s="151">
        <f t="shared" si="93"/>
        <v>408.97</v>
      </c>
      <c r="AM99" s="151">
        <f>C99*'Uniforme Limpeza'!$Z$10+F99*'Uniforme Limpeza'!$Z$11+I99*'Uniforme Limpeza'!$Z$12+L99*'Uniforme Limpeza'!$Z$12+O99*'Uniforme Limpeza'!$Z$12</f>
        <v>39.76</v>
      </c>
      <c r="AN99" s="151">
        <f>I99*'Materiais de Consumo'!$F$33+L99*'Materiais de Consumo'!$F$34+O99*'Materiais de Consumo'!$F$35</f>
        <v>20.65</v>
      </c>
      <c r="AO99" s="151">
        <f>'Equipamentos  TOTAL'!$H$19*'Resumo Geral'!F99+'Resumo Geral'!I99*'Equipamentos  TOTAL'!$I$11+'Equipamentos  TOTAL'!$I$12*'Resumo Geral'!L99+'Resumo Geral'!O99*'Equipamentos  TOTAL'!$I$13</f>
        <v>2.94</v>
      </c>
      <c r="AP99" s="151">
        <f>(I99*'PRODUTOS DE LIMPEZA'!$I$36+L99*'PRODUTOS DE LIMPEZA'!$I$37+O99*'PRODUTOS DE LIMPEZA'!$I$38)</f>
        <v>90.13</v>
      </c>
      <c r="AQ99" s="151">
        <f t="shared" si="94"/>
        <v>153.47999999999999</v>
      </c>
      <c r="AR99" s="158">
        <f t="shared" si="76"/>
        <v>90.53</v>
      </c>
      <c r="AS99" s="158">
        <f t="shared" si="77"/>
        <v>6.79</v>
      </c>
      <c r="AT99" s="159">
        <f t="shared" si="78"/>
        <v>4.53</v>
      </c>
      <c r="AU99" s="158">
        <f t="shared" si="79"/>
        <v>0.91</v>
      </c>
      <c r="AV99" s="159">
        <f t="shared" si="80"/>
        <v>11.32</v>
      </c>
      <c r="AW99" s="158">
        <f t="shared" si="81"/>
        <v>36.21</v>
      </c>
      <c r="AX99" s="159">
        <f t="shared" si="82"/>
        <v>13.58</v>
      </c>
      <c r="AY99" s="158">
        <f t="shared" si="83"/>
        <v>2.72</v>
      </c>
      <c r="AZ99" s="158">
        <f t="shared" si="84"/>
        <v>166.59</v>
      </c>
      <c r="BA99" s="151">
        <f t="shared" si="129"/>
        <v>37.71</v>
      </c>
      <c r="BB99" s="151">
        <f t="shared" si="95"/>
        <v>12.58</v>
      </c>
      <c r="BC99" s="151">
        <f t="shared" si="96"/>
        <v>18.510000000000002</v>
      </c>
      <c r="BD99" s="151">
        <f t="shared" si="97"/>
        <v>68.8</v>
      </c>
      <c r="BE99" s="151">
        <f t="shared" si="98"/>
        <v>0.59</v>
      </c>
      <c r="BF99" s="151">
        <f t="shared" si="99"/>
        <v>0.23</v>
      </c>
      <c r="BG99" s="151">
        <f t="shared" si="100"/>
        <v>0.82</v>
      </c>
      <c r="BH99" s="151">
        <f t="shared" si="101"/>
        <v>3.4</v>
      </c>
      <c r="BI99" s="151">
        <f t="shared" si="102"/>
        <v>0.27</v>
      </c>
      <c r="BJ99" s="151">
        <f t="shared" si="103"/>
        <v>0.14000000000000001</v>
      </c>
      <c r="BK99" s="151">
        <f t="shared" si="104"/>
        <v>1.58</v>
      </c>
      <c r="BL99" s="151">
        <f t="shared" si="105"/>
        <v>0.59</v>
      </c>
      <c r="BM99" s="151">
        <f t="shared" si="106"/>
        <v>19.46</v>
      </c>
      <c r="BN99" s="151">
        <f t="shared" si="107"/>
        <v>0.77</v>
      </c>
      <c r="BO99" s="151">
        <f t="shared" si="108"/>
        <v>26.21</v>
      </c>
      <c r="BP99" s="151">
        <f t="shared" si="109"/>
        <v>37.71</v>
      </c>
      <c r="BQ99" s="151">
        <f t="shared" si="110"/>
        <v>6.29</v>
      </c>
      <c r="BR99" s="151">
        <f t="shared" si="111"/>
        <v>3.8</v>
      </c>
      <c r="BS99" s="151">
        <f t="shared" si="112"/>
        <v>1.49</v>
      </c>
      <c r="BT99" s="151">
        <f t="shared" si="113"/>
        <v>0</v>
      </c>
      <c r="BU99" s="151">
        <f t="shared" si="114"/>
        <v>18.149999999999999</v>
      </c>
      <c r="BV99" s="151">
        <f t="shared" si="115"/>
        <v>67.44</v>
      </c>
      <c r="BW99" s="151">
        <f t="shared" si="116"/>
        <v>329.86</v>
      </c>
      <c r="BX99" s="151">
        <f t="shared" si="117"/>
        <v>329.86</v>
      </c>
      <c r="BY99" s="151">
        <f t="shared" si="118"/>
        <v>1344.98</v>
      </c>
      <c r="BZ99" s="151">
        <f t="shared" si="130"/>
        <v>115.19</v>
      </c>
      <c r="CA99" s="153">
        <f t="shared" si="119"/>
        <v>3</v>
      </c>
      <c r="CB99" s="161">
        <f t="shared" si="85"/>
        <v>12.25</v>
      </c>
      <c r="CC99" s="162">
        <f t="shared" si="86"/>
        <v>3.42</v>
      </c>
      <c r="CD99" s="152">
        <f t="shared" si="120"/>
        <v>52.72</v>
      </c>
      <c r="CE99" s="162">
        <f t="shared" si="87"/>
        <v>8.66</v>
      </c>
      <c r="CF99" s="160">
        <f t="shared" si="70"/>
        <v>133.5</v>
      </c>
      <c r="CG99" s="162">
        <f t="shared" si="88"/>
        <v>1.88</v>
      </c>
      <c r="CH99" s="151">
        <f t="shared" si="121"/>
        <v>28.98</v>
      </c>
      <c r="CI99" s="151">
        <f t="shared" si="131"/>
        <v>81.400000000000006</v>
      </c>
      <c r="CJ99" s="151">
        <f t="shared" si="122"/>
        <v>411.79</v>
      </c>
      <c r="CK99" s="156">
        <f t="shared" si="123"/>
        <v>1756.77</v>
      </c>
    </row>
    <row r="100" spans="1:90" ht="15" customHeight="1">
      <c r="A100" s="450" t="str">
        <f>CCT!D107</f>
        <v>Região de São Lourenço</v>
      </c>
      <c r="B100" s="443" t="str">
        <f>CCT!C107</f>
        <v>São Sebastião do Paraíso</v>
      </c>
      <c r="C100" s="444"/>
      <c r="D100" s="446"/>
      <c r="E100" s="446">
        <f t="shared" si="71"/>
        <v>0</v>
      </c>
      <c r="F100" s="444"/>
      <c r="G100" s="446"/>
      <c r="H100" s="445">
        <f t="shared" si="72"/>
        <v>0</v>
      </c>
      <c r="I100" s="449">
        <f>CCT!J107</f>
        <v>1</v>
      </c>
      <c r="J100" s="446">
        <f>CCT!I107</f>
        <v>848.57</v>
      </c>
      <c r="K100" s="446">
        <f t="shared" si="73"/>
        <v>848.57</v>
      </c>
      <c r="L100" s="444"/>
      <c r="M100" s="446"/>
      <c r="N100" s="446">
        <f t="shared" si="74"/>
        <v>0</v>
      </c>
      <c r="O100" s="444"/>
      <c r="P100" s="446"/>
      <c r="Q100" s="157">
        <f t="shared" si="75"/>
        <v>0</v>
      </c>
      <c r="R100" s="309">
        <f t="shared" si="124"/>
        <v>1</v>
      </c>
      <c r="S100" s="151">
        <f t="shared" si="125"/>
        <v>848.57</v>
      </c>
      <c r="T100" s="158"/>
      <c r="U100" s="158"/>
      <c r="V100" s="158"/>
      <c r="W100" s="158"/>
      <c r="X100" s="158"/>
      <c r="Y100" s="158"/>
      <c r="Z100" s="158"/>
      <c r="AA100" s="434">
        <f t="shared" si="126"/>
        <v>27.77</v>
      </c>
      <c r="AB100" s="151">
        <f t="shared" si="127"/>
        <v>876.34</v>
      </c>
      <c r="AC100" s="151"/>
      <c r="AD100" s="151">
        <f>(VLOOKUP('Resumo Geral'!A100,VATOTAL,6,FALSE)*20-1)*R100</f>
        <v>279</v>
      </c>
      <c r="AE100" s="151">
        <f t="shared" ref="AE100:AE111" si="132">(VLOOKUP(B100,valetransporte1,4,FALSE)*(2*20*R100))-(IF(S100*6%&lt;=(VLOOKUP(B100,valetransporte1,4,FALSE)*(2*20*R100)),S100*6%,VLOOKUP(B100,valetransporte1,4,FALSE)*(2*20*R100)))</f>
        <v>73.09</v>
      </c>
      <c r="AF100" s="151"/>
      <c r="AG100" s="151">
        <f t="shared" si="128"/>
        <v>3.12</v>
      </c>
      <c r="AH100" s="151">
        <v>0</v>
      </c>
      <c r="AI100" s="151">
        <f t="shared" ref="AI100:AI111" si="133">VLOOKUP(A100,VATOTAL,3,FALSE)*R100</f>
        <v>0</v>
      </c>
      <c r="AJ100" s="151">
        <f t="shared" ref="AJ100:AJ111" si="134">VLOOKUP(A100,VATOTAL,4,FALSE)*R100</f>
        <v>0</v>
      </c>
      <c r="AK100" s="151">
        <v>0</v>
      </c>
      <c r="AL100" s="151">
        <f t="shared" si="93"/>
        <v>355.21</v>
      </c>
      <c r="AM100" s="151">
        <f>C100*'Uniforme Limpeza'!$Z$10+F100*'Uniforme Limpeza'!$Z$11+I100*'Uniforme Limpeza'!$Z$12+L100*'Uniforme Limpeza'!$Z$12+O100*'Uniforme Limpeza'!$Z$12</f>
        <v>39.76</v>
      </c>
      <c r="AN100" s="151">
        <f>I100*'Materiais de Consumo'!$F$33+L100*'Materiais de Consumo'!$F$34+O100*'Materiais de Consumo'!$F$35</f>
        <v>41.29</v>
      </c>
      <c r="AO100" s="151">
        <f>'Equipamentos  TOTAL'!$H$19*'Resumo Geral'!F100+'Resumo Geral'!I100*'Equipamentos  TOTAL'!$I$11+'Equipamentos  TOTAL'!$I$12*'Resumo Geral'!L100+'Resumo Geral'!O100*'Equipamentos  TOTAL'!$I$13</f>
        <v>5.87</v>
      </c>
      <c r="AP100" s="151">
        <f>(I100*'PRODUTOS DE LIMPEZA'!$I$36+L100*'PRODUTOS DE LIMPEZA'!$I$37+O100*'PRODUTOS DE LIMPEZA'!$I$38)</f>
        <v>180.25</v>
      </c>
      <c r="AQ100" s="151">
        <f t="shared" si="94"/>
        <v>267.17</v>
      </c>
      <c r="AR100" s="158">
        <f t="shared" si="76"/>
        <v>175.27</v>
      </c>
      <c r="AS100" s="158">
        <f t="shared" si="77"/>
        <v>13.15</v>
      </c>
      <c r="AT100" s="159">
        <f t="shared" si="78"/>
        <v>8.76</v>
      </c>
      <c r="AU100" s="158">
        <f t="shared" si="79"/>
        <v>1.75</v>
      </c>
      <c r="AV100" s="159">
        <f t="shared" si="80"/>
        <v>21.91</v>
      </c>
      <c r="AW100" s="158">
        <f t="shared" si="81"/>
        <v>70.11</v>
      </c>
      <c r="AX100" s="159">
        <f t="shared" si="82"/>
        <v>26.29</v>
      </c>
      <c r="AY100" s="158">
        <f t="shared" si="83"/>
        <v>5.26</v>
      </c>
      <c r="AZ100" s="158">
        <f t="shared" si="84"/>
        <v>322.5</v>
      </c>
      <c r="BA100" s="151">
        <f t="shared" si="129"/>
        <v>73</v>
      </c>
      <c r="BB100" s="151">
        <f t="shared" si="95"/>
        <v>24.36</v>
      </c>
      <c r="BC100" s="151">
        <f t="shared" si="96"/>
        <v>35.840000000000003</v>
      </c>
      <c r="BD100" s="151">
        <f t="shared" si="97"/>
        <v>133.19999999999999</v>
      </c>
      <c r="BE100" s="151">
        <f t="shared" si="98"/>
        <v>1.1399999999999999</v>
      </c>
      <c r="BF100" s="151">
        <f t="shared" si="99"/>
        <v>0.44</v>
      </c>
      <c r="BG100" s="151">
        <f t="shared" ref="BG100:BG111" si="135">SUM(BE100:BF100)</f>
        <v>1.58</v>
      </c>
      <c r="BH100" s="151">
        <f t="shared" si="101"/>
        <v>6.57</v>
      </c>
      <c r="BI100" s="151">
        <f t="shared" si="102"/>
        <v>0.53</v>
      </c>
      <c r="BJ100" s="151">
        <f t="shared" si="103"/>
        <v>0.26</v>
      </c>
      <c r="BK100" s="151">
        <f t="shared" si="104"/>
        <v>3.07</v>
      </c>
      <c r="BL100" s="151">
        <f t="shared" si="105"/>
        <v>1.1399999999999999</v>
      </c>
      <c r="BM100" s="151">
        <f t="shared" si="106"/>
        <v>37.68</v>
      </c>
      <c r="BN100" s="151">
        <f t="shared" si="107"/>
        <v>1.49</v>
      </c>
      <c r="BO100" s="151">
        <f t="shared" si="108"/>
        <v>50.74</v>
      </c>
      <c r="BP100" s="151">
        <f t="shared" si="109"/>
        <v>73</v>
      </c>
      <c r="BQ100" s="151">
        <f t="shared" si="110"/>
        <v>12.18</v>
      </c>
      <c r="BR100" s="151">
        <f t="shared" si="111"/>
        <v>7.36</v>
      </c>
      <c r="BS100" s="151">
        <f t="shared" si="112"/>
        <v>2.89</v>
      </c>
      <c r="BT100" s="151">
        <f t="shared" si="113"/>
        <v>0</v>
      </c>
      <c r="BU100" s="151">
        <f t="shared" si="114"/>
        <v>35.14</v>
      </c>
      <c r="BV100" s="151">
        <f t="shared" si="115"/>
        <v>130.57</v>
      </c>
      <c r="BW100" s="151">
        <f t="shared" si="116"/>
        <v>638.59</v>
      </c>
      <c r="BX100" s="151">
        <f t="shared" ref="BX100:BX111" si="136">SUM(BV100,BO100,BG100,BD100,AZ100)</f>
        <v>638.59</v>
      </c>
      <c r="BY100" s="151">
        <f t="shared" ref="BY100:BY111" si="137">SUM(BX100,AQ100,AL100,AB100)</f>
        <v>2137.31</v>
      </c>
      <c r="BZ100" s="151">
        <f t="shared" si="130"/>
        <v>115.19</v>
      </c>
      <c r="CA100" s="153">
        <f t="shared" ref="CA100:CA111" si="138">VLOOKUP(B100,ISS_LIMPEZA,2,FALSE)*100</f>
        <v>3</v>
      </c>
      <c r="CB100" s="161">
        <f t="shared" si="85"/>
        <v>12.25</v>
      </c>
      <c r="CC100" s="162">
        <f t="shared" si="86"/>
        <v>3.42</v>
      </c>
      <c r="CD100" s="152">
        <f t="shared" si="120"/>
        <v>79.819999999999993</v>
      </c>
      <c r="CE100" s="162">
        <f t="shared" si="87"/>
        <v>8.66</v>
      </c>
      <c r="CF100" s="160">
        <f t="shared" si="70"/>
        <v>202.12</v>
      </c>
      <c r="CG100" s="162">
        <f t="shared" si="88"/>
        <v>1.88</v>
      </c>
      <c r="CH100" s="151">
        <f t="shared" si="121"/>
        <v>43.88</v>
      </c>
      <c r="CI100" s="151">
        <f t="shared" si="131"/>
        <v>81.400000000000006</v>
      </c>
      <c r="CJ100" s="151">
        <f t="shared" si="122"/>
        <v>522.41</v>
      </c>
      <c r="CK100" s="156">
        <f t="shared" si="123"/>
        <v>2659.72</v>
      </c>
    </row>
    <row r="101" spans="1:90" ht="15" customHeight="1">
      <c r="A101" s="450" t="str">
        <f>CCT!D108</f>
        <v>Sete Lagoas</v>
      </c>
      <c r="B101" s="443" t="str">
        <f>CCT!C108</f>
        <v>Sete Lagoas</v>
      </c>
      <c r="C101" s="444"/>
      <c r="D101" s="446"/>
      <c r="E101" s="446">
        <f t="shared" si="71"/>
        <v>0</v>
      </c>
      <c r="F101" s="444"/>
      <c r="G101" s="446"/>
      <c r="H101" s="445">
        <f t="shared" si="72"/>
        <v>0</v>
      </c>
      <c r="I101" s="449">
        <f>CCT!J108</f>
        <v>3</v>
      </c>
      <c r="J101" s="446">
        <f>CCT!I108</f>
        <v>876.66</v>
      </c>
      <c r="K101" s="446">
        <f t="shared" si="73"/>
        <v>2629.98</v>
      </c>
      <c r="L101" s="444"/>
      <c r="M101" s="446"/>
      <c r="N101" s="446">
        <f t="shared" si="74"/>
        <v>0</v>
      </c>
      <c r="O101" s="449"/>
      <c r="P101" s="446"/>
      <c r="Q101" s="157">
        <f t="shared" si="75"/>
        <v>0</v>
      </c>
      <c r="R101" s="309">
        <f t="shared" si="124"/>
        <v>3</v>
      </c>
      <c r="S101" s="151">
        <f t="shared" si="125"/>
        <v>2629.98</v>
      </c>
      <c r="T101" s="158"/>
      <c r="U101" s="158"/>
      <c r="V101" s="158"/>
      <c r="W101" s="158"/>
      <c r="X101" s="158"/>
      <c r="Y101" s="158"/>
      <c r="Z101" s="158"/>
      <c r="AA101" s="434">
        <f t="shared" si="126"/>
        <v>86.07</v>
      </c>
      <c r="AB101" s="151">
        <f t="shared" si="127"/>
        <v>2716.05</v>
      </c>
      <c r="AC101" s="151"/>
      <c r="AD101" s="151">
        <f>(VLOOKUP('Resumo Geral'!A101,VATOTAL,6,FALSE)*20-1)*R101</f>
        <v>837</v>
      </c>
      <c r="AE101" s="151">
        <f t="shared" si="132"/>
        <v>214.2</v>
      </c>
      <c r="AF101" s="151"/>
      <c r="AG101" s="151">
        <f t="shared" si="128"/>
        <v>9.36</v>
      </c>
      <c r="AH101" s="151">
        <f t="shared" ref="AH101:AH111" si="139">VLOOKUP(A101,VATOTAL,2,FALSE)*R101</f>
        <v>84.57</v>
      </c>
      <c r="AI101" s="151">
        <f t="shared" si="133"/>
        <v>0</v>
      </c>
      <c r="AJ101" s="151">
        <f t="shared" si="134"/>
        <v>0</v>
      </c>
      <c r="AK101" s="151">
        <v>0</v>
      </c>
      <c r="AL101" s="151">
        <f t="shared" si="93"/>
        <v>1145.1300000000001</v>
      </c>
      <c r="AM101" s="151">
        <f>C101*'Uniforme Limpeza'!$Z$10+F101*'Uniforme Limpeza'!$Z$11+I101*'Uniforme Limpeza'!$Z$12+L101*'Uniforme Limpeza'!$Z$12+O101*'Uniforme Limpeza'!$Z$12</f>
        <v>119.28</v>
      </c>
      <c r="AN101" s="151">
        <f>I101*'Materiais de Consumo'!$F$33+L101*'Materiais de Consumo'!$F$34+O101*'Materiais de Consumo'!$F$35</f>
        <v>123.87</v>
      </c>
      <c r="AO101" s="151">
        <f>'Equipamentos  TOTAL'!$H$19*'Resumo Geral'!F101+'Resumo Geral'!I101*'Equipamentos  TOTAL'!$I$11+'Equipamentos  TOTAL'!$I$12*'Resumo Geral'!L101+'Resumo Geral'!O101*'Equipamentos  TOTAL'!$I$13</f>
        <v>17.61</v>
      </c>
      <c r="AP101" s="151">
        <f>(I101*'PRODUTOS DE LIMPEZA'!$I$36+L101*'PRODUTOS DE LIMPEZA'!$I$37+O101*'PRODUTOS DE LIMPEZA'!$I$38)</f>
        <v>540.75</v>
      </c>
      <c r="AQ101" s="151">
        <f t="shared" si="94"/>
        <v>801.51</v>
      </c>
      <c r="AR101" s="158">
        <f t="shared" si="76"/>
        <v>543.21</v>
      </c>
      <c r="AS101" s="158">
        <f t="shared" si="77"/>
        <v>40.74</v>
      </c>
      <c r="AT101" s="159">
        <f t="shared" si="78"/>
        <v>27.16</v>
      </c>
      <c r="AU101" s="158">
        <f t="shared" si="79"/>
        <v>5.43</v>
      </c>
      <c r="AV101" s="159">
        <f t="shared" si="80"/>
        <v>67.900000000000006</v>
      </c>
      <c r="AW101" s="158">
        <f t="shared" si="81"/>
        <v>217.28</v>
      </c>
      <c r="AX101" s="159">
        <f t="shared" si="82"/>
        <v>81.48</v>
      </c>
      <c r="AY101" s="158">
        <f t="shared" si="83"/>
        <v>16.3</v>
      </c>
      <c r="AZ101" s="158">
        <f t="shared" si="84"/>
        <v>999.5</v>
      </c>
      <c r="BA101" s="151">
        <f t="shared" si="129"/>
        <v>226.25</v>
      </c>
      <c r="BB101" s="151">
        <f t="shared" si="95"/>
        <v>75.510000000000005</v>
      </c>
      <c r="BC101" s="151">
        <f t="shared" si="96"/>
        <v>111.09</v>
      </c>
      <c r="BD101" s="151">
        <f t="shared" si="97"/>
        <v>412.85</v>
      </c>
      <c r="BE101" s="151">
        <f t="shared" si="98"/>
        <v>3.53</v>
      </c>
      <c r="BF101" s="151">
        <f t="shared" si="99"/>
        <v>1.36</v>
      </c>
      <c r="BG101" s="151">
        <f t="shared" si="135"/>
        <v>4.8899999999999997</v>
      </c>
      <c r="BH101" s="151">
        <f t="shared" si="101"/>
        <v>20.37</v>
      </c>
      <c r="BI101" s="151">
        <f t="shared" si="102"/>
        <v>1.63</v>
      </c>
      <c r="BJ101" s="151">
        <f t="shared" si="103"/>
        <v>0.81</v>
      </c>
      <c r="BK101" s="151">
        <f t="shared" si="104"/>
        <v>9.51</v>
      </c>
      <c r="BL101" s="151">
        <f t="shared" si="105"/>
        <v>3.53</v>
      </c>
      <c r="BM101" s="151">
        <f t="shared" si="106"/>
        <v>116.79</v>
      </c>
      <c r="BN101" s="151">
        <f t="shared" si="107"/>
        <v>4.62</v>
      </c>
      <c r="BO101" s="151">
        <f t="shared" si="108"/>
        <v>157.26</v>
      </c>
      <c r="BP101" s="151">
        <f t="shared" si="109"/>
        <v>226.25</v>
      </c>
      <c r="BQ101" s="151">
        <f t="shared" si="110"/>
        <v>37.75</v>
      </c>
      <c r="BR101" s="151">
        <f t="shared" si="111"/>
        <v>22.81</v>
      </c>
      <c r="BS101" s="151">
        <f t="shared" si="112"/>
        <v>8.9600000000000009</v>
      </c>
      <c r="BT101" s="151">
        <f t="shared" si="113"/>
        <v>0</v>
      </c>
      <c r="BU101" s="151">
        <f t="shared" si="114"/>
        <v>108.91</v>
      </c>
      <c r="BV101" s="151">
        <f t="shared" si="115"/>
        <v>404.68</v>
      </c>
      <c r="BW101" s="151">
        <f t="shared" si="116"/>
        <v>1979.19</v>
      </c>
      <c r="BX101" s="151">
        <f t="shared" si="136"/>
        <v>1979.18</v>
      </c>
      <c r="BY101" s="151">
        <f t="shared" si="137"/>
        <v>6641.87</v>
      </c>
      <c r="BZ101" s="151">
        <f t="shared" si="130"/>
        <v>345.57</v>
      </c>
      <c r="CA101" s="153">
        <f t="shared" si="138"/>
        <v>3</v>
      </c>
      <c r="CB101" s="161">
        <f t="shared" si="85"/>
        <v>12.25</v>
      </c>
      <c r="CC101" s="162">
        <f t="shared" si="86"/>
        <v>3.42</v>
      </c>
      <c r="CD101" s="152">
        <f t="shared" si="120"/>
        <v>247.32</v>
      </c>
      <c r="CE101" s="162">
        <f t="shared" si="87"/>
        <v>8.66</v>
      </c>
      <c r="CF101" s="160">
        <f t="shared" ref="CF101:CF110" si="140">((BY101+BZ101+CI101)*CE101)%</f>
        <v>626.26</v>
      </c>
      <c r="CG101" s="162">
        <f t="shared" si="88"/>
        <v>1.88</v>
      </c>
      <c r="CH101" s="151">
        <f t="shared" si="121"/>
        <v>135.94999999999999</v>
      </c>
      <c r="CI101" s="151">
        <f t="shared" si="131"/>
        <v>244.2</v>
      </c>
      <c r="CJ101" s="151">
        <f t="shared" si="122"/>
        <v>1599.3</v>
      </c>
      <c r="CK101" s="156">
        <f t="shared" si="123"/>
        <v>8241.17</v>
      </c>
    </row>
    <row r="102" spans="1:90" ht="15" customHeight="1">
      <c r="A102" s="450" t="str">
        <f>CCT!D109</f>
        <v>Teófilo Otoni</v>
      </c>
      <c r="B102" s="443" t="str">
        <f>CCT!C109</f>
        <v>Teófilo Otoni</v>
      </c>
      <c r="C102" s="444"/>
      <c r="D102" s="446"/>
      <c r="E102" s="446">
        <f t="shared" si="71"/>
        <v>0</v>
      </c>
      <c r="F102" s="444"/>
      <c r="G102" s="446"/>
      <c r="H102" s="445">
        <f t="shared" si="72"/>
        <v>0</v>
      </c>
      <c r="I102" s="449">
        <f>CCT!J109</f>
        <v>3</v>
      </c>
      <c r="J102" s="446">
        <f>CCT!I109</f>
        <v>876.66</v>
      </c>
      <c r="K102" s="446">
        <f t="shared" si="73"/>
        <v>2629.98</v>
      </c>
      <c r="L102" s="444"/>
      <c r="M102" s="446"/>
      <c r="N102" s="446">
        <f t="shared" si="74"/>
        <v>0</v>
      </c>
      <c r="O102" s="444"/>
      <c r="P102" s="446"/>
      <c r="Q102" s="157">
        <f t="shared" si="75"/>
        <v>0</v>
      </c>
      <c r="R102" s="309">
        <f t="shared" si="124"/>
        <v>3</v>
      </c>
      <c r="S102" s="151">
        <f t="shared" si="125"/>
        <v>2629.98</v>
      </c>
      <c r="T102" s="158"/>
      <c r="U102" s="158"/>
      <c r="V102" s="158"/>
      <c r="W102" s="158"/>
      <c r="X102" s="158"/>
      <c r="Y102" s="158"/>
      <c r="Z102" s="158"/>
      <c r="AA102" s="434">
        <f t="shared" si="126"/>
        <v>86.07</v>
      </c>
      <c r="AB102" s="151">
        <f t="shared" si="127"/>
        <v>2716.05</v>
      </c>
      <c r="AC102" s="151"/>
      <c r="AD102" s="151">
        <f>(VLOOKUP('Resumo Geral'!A102,VATOTAL,6,FALSE)*20-1)*R102</f>
        <v>837</v>
      </c>
      <c r="AE102" s="151">
        <f t="shared" si="132"/>
        <v>214.2</v>
      </c>
      <c r="AF102" s="151"/>
      <c r="AG102" s="151">
        <f t="shared" si="128"/>
        <v>9.36</v>
      </c>
      <c r="AH102" s="151">
        <f t="shared" si="139"/>
        <v>84.57</v>
      </c>
      <c r="AI102" s="151">
        <f t="shared" si="133"/>
        <v>0</v>
      </c>
      <c r="AJ102" s="151">
        <f t="shared" si="134"/>
        <v>0</v>
      </c>
      <c r="AK102" s="151">
        <v>0</v>
      </c>
      <c r="AL102" s="151">
        <f t="shared" si="93"/>
        <v>1145.1300000000001</v>
      </c>
      <c r="AM102" s="151">
        <f>C102*'Uniforme Limpeza'!$Z$10+F102*'Uniforme Limpeza'!$Z$11+I102*'Uniforme Limpeza'!$Z$12+L102*'Uniforme Limpeza'!$Z$12+O102*'Uniforme Limpeza'!$Z$12</f>
        <v>119.28</v>
      </c>
      <c r="AN102" s="151">
        <f>I102*'Materiais de Consumo'!$F$33+L102*'Materiais de Consumo'!$F$34+O102*'Materiais de Consumo'!$F$35</f>
        <v>123.87</v>
      </c>
      <c r="AO102" s="151">
        <f>'Equipamentos  TOTAL'!$H$19*'Resumo Geral'!F102+'Resumo Geral'!I102*'Equipamentos  TOTAL'!$I$11+'Equipamentos  TOTAL'!$I$12*'Resumo Geral'!L102+'Resumo Geral'!O102*'Equipamentos  TOTAL'!$I$13</f>
        <v>17.61</v>
      </c>
      <c r="AP102" s="151">
        <f>(I102*'PRODUTOS DE LIMPEZA'!$I$36+L102*'PRODUTOS DE LIMPEZA'!$I$37+O102*'PRODUTOS DE LIMPEZA'!$I$38)</f>
        <v>540.75</v>
      </c>
      <c r="AQ102" s="151">
        <f t="shared" si="94"/>
        <v>801.51</v>
      </c>
      <c r="AR102" s="158">
        <f t="shared" si="76"/>
        <v>543.21</v>
      </c>
      <c r="AS102" s="158">
        <f t="shared" si="77"/>
        <v>40.74</v>
      </c>
      <c r="AT102" s="159">
        <f t="shared" si="78"/>
        <v>27.16</v>
      </c>
      <c r="AU102" s="158">
        <f t="shared" si="79"/>
        <v>5.43</v>
      </c>
      <c r="AV102" s="159">
        <f t="shared" si="80"/>
        <v>67.900000000000006</v>
      </c>
      <c r="AW102" s="158">
        <f t="shared" si="81"/>
        <v>217.28</v>
      </c>
      <c r="AX102" s="159">
        <f t="shared" si="82"/>
        <v>81.48</v>
      </c>
      <c r="AY102" s="158">
        <f t="shared" si="83"/>
        <v>16.3</v>
      </c>
      <c r="AZ102" s="158">
        <f t="shared" si="84"/>
        <v>999.5</v>
      </c>
      <c r="BA102" s="151">
        <f t="shared" si="129"/>
        <v>226.25</v>
      </c>
      <c r="BB102" s="151">
        <f t="shared" si="95"/>
        <v>75.510000000000005</v>
      </c>
      <c r="BC102" s="151">
        <f t="shared" si="96"/>
        <v>111.09</v>
      </c>
      <c r="BD102" s="151">
        <f t="shared" si="97"/>
        <v>412.85</v>
      </c>
      <c r="BE102" s="151">
        <f t="shared" si="98"/>
        <v>3.53</v>
      </c>
      <c r="BF102" s="151">
        <f t="shared" si="99"/>
        <v>1.36</v>
      </c>
      <c r="BG102" s="151">
        <f t="shared" si="135"/>
        <v>4.8899999999999997</v>
      </c>
      <c r="BH102" s="151">
        <f t="shared" si="101"/>
        <v>20.37</v>
      </c>
      <c r="BI102" s="151">
        <f t="shared" si="102"/>
        <v>1.63</v>
      </c>
      <c r="BJ102" s="151">
        <f t="shared" si="103"/>
        <v>0.81</v>
      </c>
      <c r="BK102" s="151">
        <f t="shared" si="104"/>
        <v>9.51</v>
      </c>
      <c r="BL102" s="151">
        <f t="shared" si="105"/>
        <v>3.53</v>
      </c>
      <c r="BM102" s="151">
        <f t="shared" si="106"/>
        <v>116.79</v>
      </c>
      <c r="BN102" s="151">
        <f t="shared" si="107"/>
        <v>4.62</v>
      </c>
      <c r="BO102" s="151">
        <f t="shared" si="108"/>
        <v>157.26</v>
      </c>
      <c r="BP102" s="151">
        <f t="shared" si="109"/>
        <v>226.25</v>
      </c>
      <c r="BQ102" s="151">
        <f t="shared" si="110"/>
        <v>37.75</v>
      </c>
      <c r="BR102" s="151">
        <f t="shared" si="111"/>
        <v>22.81</v>
      </c>
      <c r="BS102" s="151">
        <f t="shared" si="112"/>
        <v>8.9600000000000009</v>
      </c>
      <c r="BT102" s="151">
        <f t="shared" si="113"/>
        <v>0</v>
      </c>
      <c r="BU102" s="151">
        <f t="shared" si="114"/>
        <v>108.91</v>
      </c>
      <c r="BV102" s="151">
        <f t="shared" si="115"/>
        <v>404.68</v>
      </c>
      <c r="BW102" s="151">
        <f t="shared" si="116"/>
        <v>1979.19</v>
      </c>
      <c r="BX102" s="151">
        <f t="shared" si="136"/>
        <v>1979.18</v>
      </c>
      <c r="BY102" s="151">
        <f t="shared" si="137"/>
        <v>6641.87</v>
      </c>
      <c r="BZ102" s="151">
        <f t="shared" si="130"/>
        <v>345.57</v>
      </c>
      <c r="CA102" s="153">
        <f t="shared" si="138"/>
        <v>3</v>
      </c>
      <c r="CB102" s="161">
        <f t="shared" si="85"/>
        <v>12.25</v>
      </c>
      <c r="CC102" s="162">
        <f t="shared" si="86"/>
        <v>3.42</v>
      </c>
      <c r="CD102" s="152">
        <f t="shared" si="120"/>
        <v>247.32</v>
      </c>
      <c r="CE102" s="162">
        <f t="shared" si="87"/>
        <v>8.66</v>
      </c>
      <c r="CF102" s="160">
        <f t="shared" si="140"/>
        <v>626.26</v>
      </c>
      <c r="CG102" s="162">
        <f t="shared" si="88"/>
        <v>1.88</v>
      </c>
      <c r="CH102" s="151">
        <f t="shared" si="121"/>
        <v>135.94999999999999</v>
      </c>
      <c r="CI102" s="151">
        <f t="shared" si="131"/>
        <v>244.2</v>
      </c>
      <c r="CJ102" s="151">
        <f t="shared" si="122"/>
        <v>1599.3</v>
      </c>
      <c r="CK102" s="156">
        <f t="shared" si="123"/>
        <v>8241.17</v>
      </c>
    </row>
    <row r="103" spans="1:90" ht="15" customHeight="1">
      <c r="A103" s="450" t="str">
        <f>CCT!D110</f>
        <v>Região de São Lourenço</v>
      </c>
      <c r="B103" s="443" t="str">
        <f>CCT!C110</f>
        <v>Três Pontas</v>
      </c>
      <c r="C103" s="444"/>
      <c r="D103" s="446"/>
      <c r="E103" s="446">
        <f t="shared" si="71"/>
        <v>0</v>
      </c>
      <c r="F103" s="444"/>
      <c r="G103" s="446"/>
      <c r="H103" s="445">
        <f t="shared" si="72"/>
        <v>0</v>
      </c>
      <c r="I103" s="444"/>
      <c r="J103" s="446"/>
      <c r="K103" s="446">
        <f t="shared" si="73"/>
        <v>0</v>
      </c>
      <c r="L103" s="449">
        <f>CCT!L110</f>
        <v>1</v>
      </c>
      <c r="M103" s="446">
        <f>CCT!K110</f>
        <v>424.28</v>
      </c>
      <c r="N103" s="446">
        <f t="shared" si="74"/>
        <v>424.28</v>
      </c>
      <c r="O103" s="444"/>
      <c r="P103" s="446"/>
      <c r="Q103" s="157">
        <f t="shared" si="75"/>
        <v>0</v>
      </c>
      <c r="R103" s="309">
        <f t="shared" si="124"/>
        <v>1</v>
      </c>
      <c r="S103" s="151">
        <f t="shared" si="125"/>
        <v>424.28</v>
      </c>
      <c r="T103" s="158"/>
      <c r="U103" s="158"/>
      <c r="V103" s="158"/>
      <c r="W103" s="158"/>
      <c r="X103" s="158"/>
      <c r="Y103" s="158"/>
      <c r="Z103" s="158"/>
      <c r="AA103" s="434">
        <f t="shared" si="126"/>
        <v>13.89</v>
      </c>
      <c r="AB103" s="151">
        <f t="shared" si="127"/>
        <v>438.17</v>
      </c>
      <c r="AC103" s="151"/>
      <c r="AD103" s="151">
        <f>(VLOOKUP('Resumo Geral'!A103,VATOTAL,6,FALSE)*20-1)*R103</f>
        <v>279</v>
      </c>
      <c r="AE103" s="151">
        <f t="shared" si="132"/>
        <v>98.54</v>
      </c>
      <c r="AF103" s="151"/>
      <c r="AG103" s="151">
        <f t="shared" si="128"/>
        <v>3.12</v>
      </c>
      <c r="AH103" s="151">
        <v>0</v>
      </c>
      <c r="AI103" s="151">
        <f t="shared" si="133"/>
        <v>0</v>
      </c>
      <c r="AJ103" s="151">
        <f t="shared" si="134"/>
        <v>0</v>
      </c>
      <c r="AK103" s="151">
        <v>0</v>
      </c>
      <c r="AL103" s="151">
        <f t="shared" si="93"/>
        <v>380.66</v>
      </c>
      <c r="AM103" s="151">
        <f>C103*'Uniforme Limpeza'!$Z$10+F103*'Uniforme Limpeza'!$Z$11+I103*'Uniforme Limpeza'!$Z$12+L103*'Uniforme Limpeza'!$Z$12+O103*'Uniforme Limpeza'!$Z$12</f>
        <v>39.76</v>
      </c>
      <c r="AN103" s="151">
        <f>I103*'Materiais de Consumo'!$F$33+L103*'Materiais de Consumo'!$F$34+O103*'Materiais de Consumo'!$F$35</f>
        <v>20.65</v>
      </c>
      <c r="AO103" s="151">
        <f>'Equipamentos  TOTAL'!$H$19*'Resumo Geral'!F103+'Resumo Geral'!I103*'Equipamentos  TOTAL'!$I$11+'Equipamentos  TOTAL'!$I$12*'Resumo Geral'!L103+'Resumo Geral'!O103*'Equipamentos  TOTAL'!$I$13</f>
        <v>2.94</v>
      </c>
      <c r="AP103" s="151">
        <f>(I103*'PRODUTOS DE LIMPEZA'!$I$36+L103*'PRODUTOS DE LIMPEZA'!$I$37+O103*'PRODUTOS DE LIMPEZA'!$I$38)</f>
        <v>90.13</v>
      </c>
      <c r="AQ103" s="151">
        <f t="shared" si="94"/>
        <v>153.47999999999999</v>
      </c>
      <c r="AR103" s="158">
        <f t="shared" si="76"/>
        <v>87.63</v>
      </c>
      <c r="AS103" s="158">
        <f t="shared" si="77"/>
        <v>6.57</v>
      </c>
      <c r="AT103" s="159">
        <f t="shared" si="78"/>
        <v>4.38</v>
      </c>
      <c r="AU103" s="158">
        <f t="shared" si="79"/>
        <v>0.88</v>
      </c>
      <c r="AV103" s="159">
        <f t="shared" si="80"/>
        <v>10.95</v>
      </c>
      <c r="AW103" s="158">
        <f t="shared" si="81"/>
        <v>35.049999999999997</v>
      </c>
      <c r="AX103" s="159">
        <f t="shared" si="82"/>
        <v>13.15</v>
      </c>
      <c r="AY103" s="158">
        <f t="shared" si="83"/>
        <v>2.63</v>
      </c>
      <c r="AZ103" s="158">
        <f t="shared" si="84"/>
        <v>161.24</v>
      </c>
      <c r="BA103" s="151">
        <f t="shared" si="129"/>
        <v>36.5</v>
      </c>
      <c r="BB103" s="151">
        <f t="shared" si="95"/>
        <v>12.18</v>
      </c>
      <c r="BC103" s="151">
        <f t="shared" si="96"/>
        <v>17.920000000000002</v>
      </c>
      <c r="BD103" s="151">
        <f t="shared" si="97"/>
        <v>66.599999999999994</v>
      </c>
      <c r="BE103" s="151">
        <f t="shared" si="98"/>
        <v>0.56999999999999995</v>
      </c>
      <c r="BF103" s="151">
        <f t="shared" si="99"/>
        <v>0.22</v>
      </c>
      <c r="BG103" s="151">
        <f t="shared" si="135"/>
        <v>0.79</v>
      </c>
      <c r="BH103" s="151">
        <f t="shared" si="101"/>
        <v>3.29</v>
      </c>
      <c r="BI103" s="151">
        <f t="shared" si="102"/>
        <v>0.26</v>
      </c>
      <c r="BJ103" s="151">
        <f t="shared" si="103"/>
        <v>0.13</v>
      </c>
      <c r="BK103" s="151">
        <f t="shared" si="104"/>
        <v>1.53</v>
      </c>
      <c r="BL103" s="151">
        <f t="shared" si="105"/>
        <v>0.56999999999999995</v>
      </c>
      <c r="BM103" s="151">
        <f t="shared" si="106"/>
        <v>18.84</v>
      </c>
      <c r="BN103" s="151">
        <f t="shared" si="107"/>
        <v>0.74</v>
      </c>
      <c r="BO103" s="151">
        <f t="shared" si="108"/>
        <v>25.36</v>
      </c>
      <c r="BP103" s="151">
        <f t="shared" si="109"/>
        <v>36.5</v>
      </c>
      <c r="BQ103" s="151">
        <f t="shared" si="110"/>
        <v>6.09</v>
      </c>
      <c r="BR103" s="151">
        <f t="shared" si="111"/>
        <v>3.68</v>
      </c>
      <c r="BS103" s="151">
        <f t="shared" si="112"/>
        <v>1.45</v>
      </c>
      <c r="BT103" s="151">
        <f t="shared" si="113"/>
        <v>0</v>
      </c>
      <c r="BU103" s="151">
        <f t="shared" si="114"/>
        <v>17.57</v>
      </c>
      <c r="BV103" s="151">
        <f t="shared" si="115"/>
        <v>65.290000000000006</v>
      </c>
      <c r="BW103" s="151">
        <f t="shared" si="116"/>
        <v>319.29000000000002</v>
      </c>
      <c r="BX103" s="151">
        <f t="shared" si="136"/>
        <v>319.27999999999997</v>
      </c>
      <c r="BY103" s="151">
        <f t="shared" si="137"/>
        <v>1291.5899999999999</v>
      </c>
      <c r="BZ103" s="151">
        <f t="shared" si="130"/>
        <v>115.19</v>
      </c>
      <c r="CA103" s="153">
        <f t="shared" si="138"/>
        <v>2.5</v>
      </c>
      <c r="CB103" s="161">
        <f t="shared" si="85"/>
        <v>11.75</v>
      </c>
      <c r="CC103" s="162">
        <f t="shared" si="86"/>
        <v>2.83</v>
      </c>
      <c r="CD103" s="152">
        <f t="shared" si="120"/>
        <v>42.12</v>
      </c>
      <c r="CE103" s="162">
        <f t="shared" si="87"/>
        <v>8.61</v>
      </c>
      <c r="CF103" s="160">
        <f t="shared" si="140"/>
        <v>128.13</v>
      </c>
      <c r="CG103" s="162">
        <f t="shared" si="88"/>
        <v>1.87</v>
      </c>
      <c r="CH103" s="151">
        <f t="shared" si="121"/>
        <v>27.83</v>
      </c>
      <c r="CI103" s="151">
        <f t="shared" si="131"/>
        <v>81.400000000000006</v>
      </c>
      <c r="CJ103" s="151">
        <f t="shared" si="122"/>
        <v>394.67</v>
      </c>
      <c r="CK103" s="156">
        <f t="shared" si="123"/>
        <v>1686.26</v>
      </c>
    </row>
    <row r="104" spans="1:90" ht="15" customHeight="1">
      <c r="A104" s="450" t="str">
        <f>CCT!D111</f>
        <v>Alto Paranaiba</v>
      </c>
      <c r="B104" s="443" t="str">
        <f>CCT!C111</f>
        <v>Tupaciguara</v>
      </c>
      <c r="C104" s="444"/>
      <c r="D104" s="446"/>
      <c r="E104" s="446">
        <f t="shared" si="71"/>
        <v>0</v>
      </c>
      <c r="F104" s="444"/>
      <c r="G104" s="446"/>
      <c r="H104" s="445">
        <f t="shared" si="72"/>
        <v>0</v>
      </c>
      <c r="I104" s="444"/>
      <c r="J104" s="446"/>
      <c r="K104" s="446">
        <f t="shared" si="73"/>
        <v>0</v>
      </c>
      <c r="L104" s="449">
        <f>CCT!L111</f>
        <v>1</v>
      </c>
      <c r="M104" s="446">
        <f>CCT!K111</f>
        <v>424.28</v>
      </c>
      <c r="N104" s="446">
        <f t="shared" si="74"/>
        <v>424.28</v>
      </c>
      <c r="O104" s="444"/>
      <c r="P104" s="446"/>
      <c r="Q104" s="157">
        <f t="shared" si="75"/>
        <v>0</v>
      </c>
      <c r="R104" s="309">
        <f t="shared" si="124"/>
        <v>1</v>
      </c>
      <c r="S104" s="151">
        <f t="shared" si="125"/>
        <v>424.28</v>
      </c>
      <c r="T104" s="158"/>
      <c r="U104" s="158"/>
      <c r="V104" s="158"/>
      <c r="W104" s="158"/>
      <c r="X104" s="158"/>
      <c r="Y104" s="158"/>
      <c r="Z104" s="158"/>
      <c r="AA104" s="434">
        <f t="shared" si="126"/>
        <v>13.89</v>
      </c>
      <c r="AB104" s="151">
        <f t="shared" si="127"/>
        <v>438.17</v>
      </c>
      <c r="AC104" s="151"/>
      <c r="AD104" s="151">
        <f>(VLOOKUP('Resumo Geral'!A104,VATOTAL,6,FALSE))*R104</f>
        <v>219.02</v>
      </c>
      <c r="AE104" s="151">
        <f t="shared" si="132"/>
        <v>98.54</v>
      </c>
      <c r="AF104" s="151"/>
      <c r="AG104" s="151">
        <f t="shared" si="128"/>
        <v>3.12</v>
      </c>
      <c r="AH104" s="151">
        <f t="shared" si="139"/>
        <v>19.440000000000001</v>
      </c>
      <c r="AI104" s="151">
        <f t="shared" si="133"/>
        <v>0</v>
      </c>
      <c r="AJ104" s="151">
        <f t="shared" si="134"/>
        <v>0</v>
      </c>
      <c r="AK104" s="151">
        <v>0</v>
      </c>
      <c r="AL104" s="151">
        <f t="shared" si="93"/>
        <v>340.12</v>
      </c>
      <c r="AM104" s="151">
        <f>C104*'Uniforme Limpeza'!$Z$10+F104*'Uniforme Limpeza'!$Z$11+I104*'Uniforme Limpeza'!$Z$12+L104*'Uniforme Limpeza'!$Z$12+O104*'Uniforme Limpeza'!$Z$12</f>
        <v>39.76</v>
      </c>
      <c r="AN104" s="151">
        <f>I104*'Materiais de Consumo'!$F$33+L104*'Materiais de Consumo'!$F$34+O104*'Materiais de Consumo'!$F$35</f>
        <v>20.65</v>
      </c>
      <c r="AO104" s="151">
        <f>'Equipamentos  TOTAL'!$H$19*'Resumo Geral'!F104+'Resumo Geral'!I104*'Equipamentos  TOTAL'!$I$11+'Equipamentos  TOTAL'!$I$12*'Resumo Geral'!L104+'Resumo Geral'!O104*'Equipamentos  TOTAL'!$I$13</f>
        <v>2.94</v>
      </c>
      <c r="AP104" s="151">
        <f>(I104*'PRODUTOS DE LIMPEZA'!$I$36+L104*'PRODUTOS DE LIMPEZA'!$I$37+O104*'PRODUTOS DE LIMPEZA'!$I$38)</f>
        <v>90.13</v>
      </c>
      <c r="AQ104" s="151">
        <f t="shared" si="94"/>
        <v>153.47999999999999</v>
      </c>
      <c r="AR104" s="158">
        <f t="shared" si="76"/>
        <v>87.63</v>
      </c>
      <c r="AS104" s="158">
        <f t="shared" si="77"/>
        <v>6.57</v>
      </c>
      <c r="AT104" s="159">
        <f t="shared" si="78"/>
        <v>4.38</v>
      </c>
      <c r="AU104" s="158">
        <f t="shared" si="79"/>
        <v>0.88</v>
      </c>
      <c r="AV104" s="159">
        <f t="shared" si="80"/>
        <v>10.95</v>
      </c>
      <c r="AW104" s="158">
        <f t="shared" si="81"/>
        <v>35.049999999999997</v>
      </c>
      <c r="AX104" s="159">
        <f t="shared" si="82"/>
        <v>13.15</v>
      </c>
      <c r="AY104" s="158">
        <f t="shared" si="83"/>
        <v>2.63</v>
      </c>
      <c r="AZ104" s="158">
        <f t="shared" si="84"/>
        <v>161.24</v>
      </c>
      <c r="BA104" s="151">
        <f t="shared" si="129"/>
        <v>36.5</v>
      </c>
      <c r="BB104" s="151">
        <f t="shared" si="95"/>
        <v>12.18</v>
      </c>
      <c r="BC104" s="151">
        <f t="shared" si="96"/>
        <v>17.920000000000002</v>
      </c>
      <c r="BD104" s="151">
        <f t="shared" si="97"/>
        <v>66.599999999999994</v>
      </c>
      <c r="BE104" s="151">
        <f t="shared" si="98"/>
        <v>0.56999999999999995</v>
      </c>
      <c r="BF104" s="151">
        <f t="shared" si="99"/>
        <v>0.22</v>
      </c>
      <c r="BG104" s="151">
        <f t="shared" si="135"/>
        <v>0.79</v>
      </c>
      <c r="BH104" s="151">
        <f t="shared" si="101"/>
        <v>3.29</v>
      </c>
      <c r="BI104" s="151">
        <f t="shared" si="102"/>
        <v>0.26</v>
      </c>
      <c r="BJ104" s="151">
        <f t="shared" si="103"/>
        <v>0.13</v>
      </c>
      <c r="BK104" s="151">
        <f t="shared" si="104"/>
        <v>1.53</v>
      </c>
      <c r="BL104" s="151">
        <f t="shared" si="105"/>
        <v>0.56999999999999995</v>
      </c>
      <c r="BM104" s="151">
        <f t="shared" si="106"/>
        <v>18.84</v>
      </c>
      <c r="BN104" s="151">
        <f t="shared" si="107"/>
        <v>0.74</v>
      </c>
      <c r="BO104" s="151">
        <f t="shared" si="108"/>
        <v>25.36</v>
      </c>
      <c r="BP104" s="151">
        <f t="shared" si="109"/>
        <v>36.5</v>
      </c>
      <c r="BQ104" s="151">
        <f t="shared" si="110"/>
        <v>6.09</v>
      </c>
      <c r="BR104" s="151">
        <f t="shared" si="111"/>
        <v>3.68</v>
      </c>
      <c r="BS104" s="151">
        <f t="shared" si="112"/>
        <v>1.45</v>
      </c>
      <c r="BT104" s="151">
        <f t="shared" si="113"/>
        <v>0</v>
      </c>
      <c r="BU104" s="151">
        <f t="shared" si="114"/>
        <v>17.57</v>
      </c>
      <c r="BV104" s="151">
        <f t="shared" si="115"/>
        <v>65.290000000000006</v>
      </c>
      <c r="BW104" s="151">
        <f t="shared" si="116"/>
        <v>319.29000000000002</v>
      </c>
      <c r="BX104" s="151">
        <f t="shared" si="136"/>
        <v>319.27999999999997</v>
      </c>
      <c r="BY104" s="151">
        <f t="shared" si="137"/>
        <v>1251.05</v>
      </c>
      <c r="BZ104" s="151">
        <f t="shared" si="130"/>
        <v>115.19</v>
      </c>
      <c r="CA104" s="153">
        <f t="shared" si="138"/>
        <v>2</v>
      </c>
      <c r="CB104" s="161">
        <f t="shared" si="85"/>
        <v>11.25</v>
      </c>
      <c r="CC104" s="162">
        <f t="shared" si="86"/>
        <v>2.25</v>
      </c>
      <c r="CD104" s="152">
        <f t="shared" si="120"/>
        <v>32.57</v>
      </c>
      <c r="CE104" s="162">
        <f t="shared" si="87"/>
        <v>8.56</v>
      </c>
      <c r="CF104" s="160">
        <f t="shared" si="140"/>
        <v>123.92</v>
      </c>
      <c r="CG104" s="162">
        <f t="shared" si="88"/>
        <v>1.86</v>
      </c>
      <c r="CH104" s="151">
        <f t="shared" si="121"/>
        <v>26.93</v>
      </c>
      <c r="CI104" s="151">
        <f t="shared" si="131"/>
        <v>81.400000000000006</v>
      </c>
      <c r="CJ104" s="151">
        <f t="shared" si="122"/>
        <v>380.01</v>
      </c>
      <c r="CK104" s="156">
        <f t="shared" si="123"/>
        <v>1631.06</v>
      </c>
    </row>
    <row r="105" spans="1:90" ht="15" customHeight="1">
      <c r="A105" s="442" t="str">
        <f>CCT!D112</f>
        <v>Cataguases</v>
      </c>
      <c r="B105" s="451" t="str">
        <f>CCT!C112</f>
        <v>Ubá</v>
      </c>
      <c r="C105" s="444"/>
      <c r="D105" s="446"/>
      <c r="E105" s="446">
        <f t="shared" si="71"/>
        <v>0</v>
      </c>
      <c r="F105" s="444"/>
      <c r="G105" s="446"/>
      <c r="H105" s="445">
        <f t="shared" si="72"/>
        <v>0</v>
      </c>
      <c r="I105" s="449">
        <f>CCT!J112</f>
        <v>1</v>
      </c>
      <c r="J105" s="446">
        <f>CCT!I112</f>
        <v>848.57</v>
      </c>
      <c r="K105" s="446">
        <f t="shared" si="73"/>
        <v>848.57</v>
      </c>
      <c r="L105" s="444"/>
      <c r="M105" s="446"/>
      <c r="N105" s="446">
        <f t="shared" si="74"/>
        <v>0</v>
      </c>
      <c r="O105" s="444"/>
      <c r="P105" s="446"/>
      <c r="Q105" s="157">
        <f t="shared" si="75"/>
        <v>0</v>
      </c>
      <c r="R105" s="309">
        <f t="shared" si="124"/>
        <v>1</v>
      </c>
      <c r="S105" s="151">
        <f t="shared" si="125"/>
        <v>848.57</v>
      </c>
      <c r="T105" s="158"/>
      <c r="U105" s="158"/>
      <c r="V105" s="158"/>
      <c r="W105" s="158"/>
      <c r="X105" s="158"/>
      <c r="Y105" s="158"/>
      <c r="Z105" s="158"/>
      <c r="AA105" s="434">
        <f t="shared" si="126"/>
        <v>27.77</v>
      </c>
      <c r="AB105" s="151">
        <f t="shared" si="127"/>
        <v>876.34</v>
      </c>
      <c r="AC105" s="151"/>
      <c r="AD105" s="151">
        <f>(VLOOKUP('Resumo Geral'!A105,VATOTAL,6,FALSE)*20-1)*R105</f>
        <v>279</v>
      </c>
      <c r="AE105" s="151">
        <f t="shared" si="132"/>
        <v>73.09</v>
      </c>
      <c r="AF105" s="151"/>
      <c r="AG105" s="151">
        <f t="shared" si="128"/>
        <v>3.12</v>
      </c>
      <c r="AH105" s="151">
        <f t="shared" si="139"/>
        <v>32.049999999999997</v>
      </c>
      <c r="AI105" s="151">
        <f t="shared" si="133"/>
        <v>0</v>
      </c>
      <c r="AJ105" s="151">
        <f t="shared" si="134"/>
        <v>0</v>
      </c>
      <c r="AK105" s="151">
        <v>0</v>
      </c>
      <c r="AL105" s="151">
        <f t="shared" si="93"/>
        <v>387.26</v>
      </c>
      <c r="AM105" s="151">
        <f>C105*'Uniforme Limpeza'!$Z$10+F105*'Uniforme Limpeza'!$Z$11+I105*'Uniforme Limpeza'!$Z$12+L105*'Uniforme Limpeza'!$Z$12+O105*'Uniforme Limpeza'!$Z$12</f>
        <v>39.76</v>
      </c>
      <c r="AN105" s="151">
        <f>I105*'Materiais de Consumo'!$F$33+L105*'Materiais de Consumo'!$F$34+O105*'Materiais de Consumo'!$F$35</f>
        <v>41.29</v>
      </c>
      <c r="AO105" s="151">
        <f>'Equipamentos  TOTAL'!$H$19*'Resumo Geral'!F105+'Resumo Geral'!I105*'Equipamentos  TOTAL'!$I$11+'Equipamentos  TOTAL'!$I$12*'Resumo Geral'!L105+'Resumo Geral'!O105*'Equipamentos  TOTAL'!$I$13</f>
        <v>5.87</v>
      </c>
      <c r="AP105" s="151">
        <f>(I105*'PRODUTOS DE LIMPEZA'!$I$36+L105*'PRODUTOS DE LIMPEZA'!$I$37+O105*'PRODUTOS DE LIMPEZA'!$I$38)</f>
        <v>180.25</v>
      </c>
      <c r="AQ105" s="151">
        <f t="shared" si="94"/>
        <v>267.17</v>
      </c>
      <c r="AR105" s="158">
        <f t="shared" si="76"/>
        <v>175.27</v>
      </c>
      <c r="AS105" s="158">
        <f t="shared" si="77"/>
        <v>13.15</v>
      </c>
      <c r="AT105" s="159">
        <f t="shared" si="78"/>
        <v>8.76</v>
      </c>
      <c r="AU105" s="158">
        <f t="shared" si="79"/>
        <v>1.75</v>
      </c>
      <c r="AV105" s="159">
        <f t="shared" si="80"/>
        <v>21.91</v>
      </c>
      <c r="AW105" s="158">
        <f t="shared" si="81"/>
        <v>70.11</v>
      </c>
      <c r="AX105" s="159">
        <f t="shared" si="82"/>
        <v>26.29</v>
      </c>
      <c r="AY105" s="158">
        <f t="shared" si="83"/>
        <v>5.26</v>
      </c>
      <c r="AZ105" s="158">
        <f t="shared" si="84"/>
        <v>322.5</v>
      </c>
      <c r="BA105" s="151">
        <f t="shared" si="129"/>
        <v>73</v>
      </c>
      <c r="BB105" s="151">
        <f t="shared" si="95"/>
        <v>24.36</v>
      </c>
      <c r="BC105" s="151">
        <f t="shared" si="96"/>
        <v>35.840000000000003</v>
      </c>
      <c r="BD105" s="151">
        <f t="shared" si="97"/>
        <v>133.19999999999999</v>
      </c>
      <c r="BE105" s="151">
        <f t="shared" si="98"/>
        <v>1.1399999999999999</v>
      </c>
      <c r="BF105" s="151">
        <f t="shared" si="99"/>
        <v>0.44</v>
      </c>
      <c r="BG105" s="151">
        <f t="shared" si="135"/>
        <v>1.58</v>
      </c>
      <c r="BH105" s="151">
        <f t="shared" si="101"/>
        <v>6.57</v>
      </c>
      <c r="BI105" s="151">
        <f t="shared" si="102"/>
        <v>0.53</v>
      </c>
      <c r="BJ105" s="151">
        <f t="shared" si="103"/>
        <v>0.26</v>
      </c>
      <c r="BK105" s="151">
        <f t="shared" si="104"/>
        <v>3.07</v>
      </c>
      <c r="BL105" s="151">
        <f t="shared" si="105"/>
        <v>1.1399999999999999</v>
      </c>
      <c r="BM105" s="151">
        <f t="shared" si="106"/>
        <v>37.68</v>
      </c>
      <c r="BN105" s="151">
        <f t="shared" si="107"/>
        <v>1.49</v>
      </c>
      <c r="BO105" s="151">
        <f t="shared" si="108"/>
        <v>50.74</v>
      </c>
      <c r="BP105" s="151">
        <f t="shared" si="109"/>
        <v>73</v>
      </c>
      <c r="BQ105" s="151">
        <f t="shared" si="110"/>
        <v>12.18</v>
      </c>
      <c r="BR105" s="151">
        <f t="shared" si="111"/>
        <v>7.36</v>
      </c>
      <c r="BS105" s="151">
        <f t="shared" si="112"/>
        <v>2.89</v>
      </c>
      <c r="BT105" s="151">
        <f t="shared" si="113"/>
        <v>0</v>
      </c>
      <c r="BU105" s="151">
        <f t="shared" si="114"/>
        <v>35.14</v>
      </c>
      <c r="BV105" s="151">
        <f t="shared" si="115"/>
        <v>130.57</v>
      </c>
      <c r="BW105" s="151">
        <f t="shared" si="116"/>
        <v>638.59</v>
      </c>
      <c r="BX105" s="151">
        <f t="shared" si="136"/>
        <v>638.59</v>
      </c>
      <c r="BY105" s="151">
        <f t="shared" si="137"/>
        <v>2169.36</v>
      </c>
      <c r="BZ105" s="151">
        <f t="shared" si="130"/>
        <v>115.19</v>
      </c>
      <c r="CA105" s="153">
        <f t="shared" si="138"/>
        <v>3</v>
      </c>
      <c r="CB105" s="161">
        <f t="shared" si="85"/>
        <v>12.25</v>
      </c>
      <c r="CC105" s="162">
        <f t="shared" si="86"/>
        <v>3.42</v>
      </c>
      <c r="CD105" s="152">
        <f t="shared" si="120"/>
        <v>80.92</v>
      </c>
      <c r="CE105" s="162">
        <f t="shared" si="87"/>
        <v>8.66</v>
      </c>
      <c r="CF105" s="160">
        <f t="shared" si="140"/>
        <v>204.89</v>
      </c>
      <c r="CG105" s="162">
        <f t="shared" si="88"/>
        <v>1.88</v>
      </c>
      <c r="CH105" s="151">
        <f t="shared" si="121"/>
        <v>44.48</v>
      </c>
      <c r="CI105" s="151">
        <f t="shared" si="131"/>
        <v>81.400000000000006</v>
      </c>
      <c r="CJ105" s="151">
        <f t="shared" si="122"/>
        <v>526.88</v>
      </c>
      <c r="CK105" s="156">
        <f t="shared" si="123"/>
        <v>2696.24</v>
      </c>
    </row>
    <row r="106" spans="1:90" ht="15" customHeight="1">
      <c r="A106" s="450" t="str">
        <f>CCT!D113</f>
        <v>Uberaba</v>
      </c>
      <c r="B106" s="443" t="str">
        <f>CCT!C113</f>
        <v>Uberaba</v>
      </c>
      <c r="C106" s="444"/>
      <c r="D106" s="446"/>
      <c r="E106" s="446">
        <f t="shared" si="71"/>
        <v>0</v>
      </c>
      <c r="F106" s="444"/>
      <c r="G106" s="446"/>
      <c r="H106" s="445">
        <f t="shared" si="72"/>
        <v>0</v>
      </c>
      <c r="I106" s="449">
        <f>CCT!J113</f>
        <v>1</v>
      </c>
      <c r="J106" s="446">
        <f>CCT!I113</f>
        <v>876.66</v>
      </c>
      <c r="K106" s="446">
        <f t="shared" si="73"/>
        <v>876.66</v>
      </c>
      <c r="L106" s="449">
        <f>CCT!L113</f>
        <v>1</v>
      </c>
      <c r="M106" s="446">
        <f>CCT!K113</f>
        <v>438.33</v>
      </c>
      <c r="N106" s="446">
        <f t="shared" si="74"/>
        <v>438.33</v>
      </c>
      <c r="O106" s="444"/>
      <c r="P106" s="446"/>
      <c r="Q106" s="157">
        <f t="shared" si="75"/>
        <v>0</v>
      </c>
      <c r="R106" s="309">
        <f t="shared" si="124"/>
        <v>2</v>
      </c>
      <c r="S106" s="151">
        <f t="shared" si="125"/>
        <v>1314.99</v>
      </c>
      <c r="T106" s="158"/>
      <c r="U106" s="158"/>
      <c r="V106" s="158"/>
      <c r="W106" s="158"/>
      <c r="X106" s="158"/>
      <c r="Y106" s="158"/>
      <c r="Z106" s="158"/>
      <c r="AA106" s="434">
        <f t="shared" si="126"/>
        <v>43.04</v>
      </c>
      <c r="AB106" s="151">
        <f t="shared" si="127"/>
        <v>1358.03</v>
      </c>
      <c r="AC106" s="151"/>
      <c r="AD106" s="151">
        <f>(VLOOKUP('Resumo Geral'!A106,VATOTAL,6,FALSE)*20-1)*R106</f>
        <v>558</v>
      </c>
      <c r="AE106" s="151">
        <f t="shared" si="132"/>
        <v>169.1</v>
      </c>
      <c r="AF106" s="151"/>
      <c r="AG106" s="151">
        <f t="shared" si="128"/>
        <v>6.24</v>
      </c>
      <c r="AH106" s="151">
        <f t="shared" si="139"/>
        <v>56.38</v>
      </c>
      <c r="AI106" s="151">
        <f t="shared" si="133"/>
        <v>0</v>
      </c>
      <c r="AJ106" s="151">
        <f t="shared" si="134"/>
        <v>0</v>
      </c>
      <c r="AK106" s="151">
        <v>0</v>
      </c>
      <c r="AL106" s="151">
        <f t="shared" si="93"/>
        <v>789.72</v>
      </c>
      <c r="AM106" s="151">
        <f>C106*'Uniforme Limpeza'!$Z$10+F106*'Uniforme Limpeza'!$Z$11+I106*'Uniforme Limpeza'!$Z$12+L106*'Uniforme Limpeza'!$Z$12+O106*'Uniforme Limpeza'!$Z$12</f>
        <v>79.52</v>
      </c>
      <c r="AN106" s="151">
        <f>I106*'Materiais de Consumo'!$F$33+L106*'Materiais de Consumo'!$F$34+O106*'Materiais de Consumo'!$F$35</f>
        <v>61.94</v>
      </c>
      <c r="AO106" s="151">
        <f>'Equipamentos  TOTAL'!$H$19*'Resumo Geral'!F106+'Resumo Geral'!I106*'Equipamentos  TOTAL'!$I$11+'Equipamentos  TOTAL'!$I$12*'Resumo Geral'!L106+'Resumo Geral'!O106*'Equipamentos  TOTAL'!$I$13</f>
        <v>8.81</v>
      </c>
      <c r="AP106" s="151">
        <f>(I106*'PRODUTOS DE LIMPEZA'!$I$36+L106*'PRODUTOS DE LIMPEZA'!$I$37+O106*'PRODUTOS DE LIMPEZA'!$I$38)</f>
        <v>270.38</v>
      </c>
      <c r="AQ106" s="151">
        <f t="shared" si="94"/>
        <v>420.65</v>
      </c>
      <c r="AR106" s="158">
        <f t="shared" si="76"/>
        <v>271.61</v>
      </c>
      <c r="AS106" s="158">
        <f t="shared" si="77"/>
        <v>20.37</v>
      </c>
      <c r="AT106" s="159">
        <f t="shared" si="78"/>
        <v>13.58</v>
      </c>
      <c r="AU106" s="158">
        <f t="shared" si="79"/>
        <v>2.72</v>
      </c>
      <c r="AV106" s="159">
        <f t="shared" si="80"/>
        <v>33.950000000000003</v>
      </c>
      <c r="AW106" s="158">
        <f t="shared" si="81"/>
        <v>108.64</v>
      </c>
      <c r="AX106" s="159">
        <f t="shared" si="82"/>
        <v>40.74</v>
      </c>
      <c r="AY106" s="158">
        <f t="shared" si="83"/>
        <v>8.15</v>
      </c>
      <c r="AZ106" s="158">
        <f t="shared" si="84"/>
        <v>499.76</v>
      </c>
      <c r="BA106" s="151">
        <f t="shared" si="129"/>
        <v>113.12</v>
      </c>
      <c r="BB106" s="151">
        <f t="shared" si="95"/>
        <v>37.75</v>
      </c>
      <c r="BC106" s="151">
        <f t="shared" si="96"/>
        <v>55.54</v>
      </c>
      <c r="BD106" s="151">
        <f t="shared" si="97"/>
        <v>206.41</v>
      </c>
      <c r="BE106" s="151">
        <f t="shared" si="98"/>
        <v>1.77</v>
      </c>
      <c r="BF106" s="151">
        <f t="shared" si="99"/>
        <v>0.68</v>
      </c>
      <c r="BG106" s="151">
        <f t="shared" si="135"/>
        <v>2.4500000000000002</v>
      </c>
      <c r="BH106" s="151">
        <f t="shared" si="101"/>
        <v>10.19</v>
      </c>
      <c r="BI106" s="151">
        <f t="shared" si="102"/>
        <v>0.81</v>
      </c>
      <c r="BJ106" s="151">
        <f t="shared" si="103"/>
        <v>0.41</v>
      </c>
      <c r="BK106" s="151">
        <f t="shared" si="104"/>
        <v>4.75</v>
      </c>
      <c r="BL106" s="151">
        <f t="shared" si="105"/>
        <v>1.77</v>
      </c>
      <c r="BM106" s="151">
        <f t="shared" si="106"/>
        <v>58.4</v>
      </c>
      <c r="BN106" s="151">
        <f t="shared" si="107"/>
        <v>2.31</v>
      </c>
      <c r="BO106" s="151">
        <f t="shared" si="108"/>
        <v>78.64</v>
      </c>
      <c r="BP106" s="151">
        <f t="shared" si="109"/>
        <v>113.12</v>
      </c>
      <c r="BQ106" s="151">
        <f t="shared" si="110"/>
        <v>18.88</v>
      </c>
      <c r="BR106" s="151">
        <f t="shared" si="111"/>
        <v>11.41</v>
      </c>
      <c r="BS106" s="151">
        <f t="shared" si="112"/>
        <v>4.4800000000000004</v>
      </c>
      <c r="BT106" s="151">
        <f t="shared" si="113"/>
        <v>0</v>
      </c>
      <c r="BU106" s="151">
        <f t="shared" si="114"/>
        <v>54.46</v>
      </c>
      <c r="BV106" s="151">
        <f t="shared" si="115"/>
        <v>202.35</v>
      </c>
      <c r="BW106" s="151">
        <f t="shared" si="116"/>
        <v>989.6</v>
      </c>
      <c r="BX106" s="151">
        <f t="shared" si="136"/>
        <v>989.61</v>
      </c>
      <c r="BY106" s="151">
        <f t="shared" si="137"/>
        <v>3558.01</v>
      </c>
      <c r="BZ106" s="151">
        <f t="shared" si="130"/>
        <v>230.38</v>
      </c>
      <c r="CA106" s="153">
        <f t="shared" si="138"/>
        <v>3</v>
      </c>
      <c r="CB106" s="161">
        <f t="shared" si="85"/>
        <v>12.25</v>
      </c>
      <c r="CC106" s="162">
        <f t="shared" si="86"/>
        <v>3.42</v>
      </c>
      <c r="CD106" s="152">
        <f t="shared" si="120"/>
        <v>135.13</v>
      </c>
      <c r="CE106" s="162">
        <f t="shared" si="87"/>
        <v>8.66</v>
      </c>
      <c r="CF106" s="160">
        <f t="shared" si="140"/>
        <v>342.17</v>
      </c>
      <c r="CG106" s="162">
        <f t="shared" si="88"/>
        <v>1.88</v>
      </c>
      <c r="CH106" s="151">
        <f t="shared" si="121"/>
        <v>74.28</v>
      </c>
      <c r="CI106" s="151">
        <f t="shared" si="131"/>
        <v>162.80000000000001</v>
      </c>
      <c r="CJ106" s="151">
        <f t="shared" si="122"/>
        <v>944.76</v>
      </c>
      <c r="CK106" s="156">
        <f t="shared" si="123"/>
        <v>4502.7700000000004</v>
      </c>
    </row>
    <row r="107" spans="1:90" ht="15" customHeight="1">
      <c r="A107" s="450" t="str">
        <f>CCT!D114</f>
        <v>Uberlândia</v>
      </c>
      <c r="B107" s="443" t="str">
        <f>CCT!C114</f>
        <v>Uberlândia</v>
      </c>
      <c r="C107" s="444"/>
      <c r="D107" s="445"/>
      <c r="E107" s="446">
        <f t="shared" si="71"/>
        <v>0</v>
      </c>
      <c r="F107" s="447"/>
      <c r="G107" s="446"/>
      <c r="H107" s="445">
        <f t="shared" si="72"/>
        <v>0</v>
      </c>
      <c r="I107" s="449">
        <f>CCT!J114</f>
        <v>7</v>
      </c>
      <c r="J107" s="445">
        <f>CCT!I114</f>
        <v>876.66</v>
      </c>
      <c r="K107" s="446">
        <f t="shared" si="73"/>
        <v>6136.62</v>
      </c>
      <c r="L107" s="449"/>
      <c r="M107" s="445"/>
      <c r="N107" s="446">
        <f t="shared" si="74"/>
        <v>0</v>
      </c>
      <c r="O107" s="444"/>
      <c r="P107" s="445"/>
      <c r="Q107" s="157">
        <f t="shared" si="75"/>
        <v>0</v>
      </c>
      <c r="R107" s="309">
        <f t="shared" si="124"/>
        <v>7</v>
      </c>
      <c r="S107" s="151">
        <f t="shared" si="125"/>
        <v>6136.62</v>
      </c>
      <c r="T107" s="158"/>
      <c r="U107" s="158"/>
      <c r="V107" s="158"/>
      <c r="W107" s="158"/>
      <c r="X107" s="158"/>
      <c r="Y107" s="158"/>
      <c r="Z107" s="158"/>
      <c r="AA107" s="434">
        <f t="shared" si="126"/>
        <v>200.83</v>
      </c>
      <c r="AB107" s="151">
        <f t="shared" si="127"/>
        <v>6337.45</v>
      </c>
      <c r="AC107" s="151"/>
      <c r="AD107" s="151">
        <f>(VLOOKUP('Resumo Geral'!A107,VATOTAL,6,FALSE))*R107</f>
        <v>1533.14</v>
      </c>
      <c r="AE107" s="151">
        <f t="shared" si="132"/>
        <v>499.8</v>
      </c>
      <c r="AF107" s="151"/>
      <c r="AG107" s="151">
        <f t="shared" si="128"/>
        <v>21.84</v>
      </c>
      <c r="AH107" s="151">
        <f t="shared" si="139"/>
        <v>136.08000000000001</v>
      </c>
      <c r="AI107" s="151">
        <f t="shared" si="133"/>
        <v>0</v>
      </c>
      <c r="AJ107" s="151">
        <f t="shared" si="134"/>
        <v>0</v>
      </c>
      <c r="AK107" s="151">
        <v>0</v>
      </c>
      <c r="AL107" s="151">
        <f t="shared" si="93"/>
        <v>2190.86</v>
      </c>
      <c r="AM107" s="151">
        <f>C107*'Uniforme Limpeza'!$Z$10+F107*'Uniforme Limpeza'!$Z$11+I107*'Uniforme Limpeza'!$Z$12+L107*'Uniforme Limpeza'!$Z$12+O107*'Uniforme Limpeza'!$Z$12</f>
        <v>278.32</v>
      </c>
      <c r="AN107" s="151">
        <f>I107*'Materiais de Consumo'!$F$33+L107*'Materiais de Consumo'!$F$34+O107*'Materiais de Consumo'!$F$35</f>
        <v>289.02999999999997</v>
      </c>
      <c r="AO107" s="151">
        <f>'Equipamentos  TOTAL'!$H$19*'Resumo Geral'!F107+'Resumo Geral'!I107*'Equipamentos  TOTAL'!$I$11+'Equipamentos  TOTAL'!$I$12*'Resumo Geral'!L107+'Resumo Geral'!O107*'Equipamentos  TOTAL'!$I$13</f>
        <v>41.09</v>
      </c>
      <c r="AP107" s="151">
        <f>(I107*'PRODUTOS DE LIMPEZA'!$I$36+L107*'PRODUTOS DE LIMPEZA'!$I$37+O107*'PRODUTOS DE LIMPEZA'!$I$38)</f>
        <v>1261.75</v>
      </c>
      <c r="AQ107" s="151">
        <f t="shared" si="94"/>
        <v>1870.19</v>
      </c>
      <c r="AR107" s="158">
        <f t="shared" si="76"/>
        <v>1267.49</v>
      </c>
      <c r="AS107" s="158">
        <f t="shared" si="77"/>
        <v>95.06</v>
      </c>
      <c r="AT107" s="159">
        <f t="shared" si="78"/>
        <v>63.37</v>
      </c>
      <c r="AU107" s="158">
        <f t="shared" si="79"/>
        <v>12.67</v>
      </c>
      <c r="AV107" s="159">
        <f t="shared" si="80"/>
        <v>158.44</v>
      </c>
      <c r="AW107" s="158">
        <f t="shared" si="81"/>
        <v>507</v>
      </c>
      <c r="AX107" s="159">
        <f t="shared" si="82"/>
        <v>190.12</v>
      </c>
      <c r="AY107" s="158">
        <f t="shared" si="83"/>
        <v>38.020000000000003</v>
      </c>
      <c r="AZ107" s="158">
        <f t="shared" si="84"/>
        <v>2332.17</v>
      </c>
      <c r="BA107" s="151">
        <f t="shared" si="129"/>
        <v>527.91</v>
      </c>
      <c r="BB107" s="151">
        <f t="shared" si="95"/>
        <v>176.18</v>
      </c>
      <c r="BC107" s="151">
        <f t="shared" si="96"/>
        <v>259.2</v>
      </c>
      <c r="BD107" s="151">
        <f t="shared" si="97"/>
        <v>963.29</v>
      </c>
      <c r="BE107" s="151">
        <f t="shared" si="98"/>
        <v>8.24</v>
      </c>
      <c r="BF107" s="151">
        <f t="shared" si="99"/>
        <v>3.17</v>
      </c>
      <c r="BG107" s="151">
        <f t="shared" si="135"/>
        <v>11.41</v>
      </c>
      <c r="BH107" s="151">
        <f t="shared" si="101"/>
        <v>47.53</v>
      </c>
      <c r="BI107" s="151">
        <f t="shared" si="102"/>
        <v>3.8</v>
      </c>
      <c r="BJ107" s="151">
        <f t="shared" si="103"/>
        <v>1.9</v>
      </c>
      <c r="BK107" s="151">
        <f t="shared" si="104"/>
        <v>22.18</v>
      </c>
      <c r="BL107" s="151">
        <f t="shared" si="105"/>
        <v>8.24</v>
      </c>
      <c r="BM107" s="151">
        <f t="shared" si="106"/>
        <v>272.51</v>
      </c>
      <c r="BN107" s="151">
        <f t="shared" si="107"/>
        <v>10.77</v>
      </c>
      <c r="BO107" s="151">
        <f t="shared" si="108"/>
        <v>366.93</v>
      </c>
      <c r="BP107" s="151">
        <f t="shared" si="109"/>
        <v>527.91</v>
      </c>
      <c r="BQ107" s="151">
        <f t="shared" si="110"/>
        <v>88.09</v>
      </c>
      <c r="BR107" s="151">
        <f t="shared" si="111"/>
        <v>53.23</v>
      </c>
      <c r="BS107" s="151">
        <f t="shared" si="112"/>
        <v>20.91</v>
      </c>
      <c r="BT107" s="151">
        <f t="shared" si="113"/>
        <v>0</v>
      </c>
      <c r="BU107" s="151">
        <f t="shared" si="114"/>
        <v>254.13</v>
      </c>
      <c r="BV107" s="151">
        <f t="shared" si="115"/>
        <v>944.27</v>
      </c>
      <c r="BW107" s="151">
        <f t="shared" si="116"/>
        <v>4618.1000000000004</v>
      </c>
      <c r="BX107" s="151">
        <f t="shared" si="136"/>
        <v>4618.07</v>
      </c>
      <c r="BY107" s="151">
        <f t="shared" si="137"/>
        <v>15016.57</v>
      </c>
      <c r="BZ107" s="151">
        <f t="shared" si="130"/>
        <v>806.33</v>
      </c>
      <c r="CA107" s="153">
        <f t="shared" si="138"/>
        <v>3</v>
      </c>
      <c r="CB107" s="161">
        <f t="shared" si="85"/>
        <v>12.25</v>
      </c>
      <c r="CC107" s="162">
        <f t="shared" si="86"/>
        <v>3.42</v>
      </c>
      <c r="CD107" s="152">
        <f t="shared" si="120"/>
        <v>560.63</v>
      </c>
      <c r="CE107" s="162">
        <f t="shared" si="87"/>
        <v>8.66</v>
      </c>
      <c r="CF107" s="160">
        <f t="shared" si="140"/>
        <v>1419.61</v>
      </c>
      <c r="CG107" s="162">
        <f t="shared" si="88"/>
        <v>1.88</v>
      </c>
      <c r="CH107" s="151">
        <f t="shared" si="121"/>
        <v>308.18</v>
      </c>
      <c r="CI107" s="151">
        <f t="shared" si="131"/>
        <v>569.79999999999995</v>
      </c>
      <c r="CJ107" s="151">
        <f t="shared" si="122"/>
        <v>3664.55</v>
      </c>
      <c r="CK107" s="156">
        <f t="shared" si="123"/>
        <v>18681.12</v>
      </c>
    </row>
    <row r="108" spans="1:90" s="1200" customFormat="1" ht="15" customHeight="1">
      <c r="A108" s="450" t="str">
        <f>CCT!D115</f>
        <v>Região de São Lourenço</v>
      </c>
      <c r="B108" s="443" t="str">
        <f>CCT!C115</f>
        <v>Varginha</v>
      </c>
      <c r="C108" s="444"/>
      <c r="D108" s="445"/>
      <c r="E108" s="446">
        <f t="shared" si="71"/>
        <v>0</v>
      </c>
      <c r="F108" s="447"/>
      <c r="G108" s="446"/>
      <c r="H108" s="445">
        <f t="shared" si="72"/>
        <v>0</v>
      </c>
      <c r="I108" s="449">
        <f>CCT!J115</f>
        <v>1</v>
      </c>
      <c r="J108" s="445">
        <f>CCT!I115</f>
        <v>848.57</v>
      </c>
      <c r="K108" s="446">
        <f t="shared" si="73"/>
        <v>848.57</v>
      </c>
      <c r="L108" s="449"/>
      <c r="M108" s="445"/>
      <c r="N108" s="446">
        <f t="shared" si="74"/>
        <v>0</v>
      </c>
      <c r="O108" s="444"/>
      <c r="P108" s="445"/>
      <c r="Q108" s="446">
        <f t="shared" si="75"/>
        <v>0</v>
      </c>
      <c r="R108" s="1190">
        <f t="shared" si="124"/>
        <v>1</v>
      </c>
      <c r="S108" s="434">
        <f t="shared" si="125"/>
        <v>848.57</v>
      </c>
      <c r="T108" s="1191"/>
      <c r="U108" s="1191"/>
      <c r="V108" s="1191"/>
      <c r="W108" s="1191"/>
      <c r="X108" s="1191"/>
      <c r="Y108" s="1191"/>
      <c r="Z108" s="1191"/>
      <c r="AA108" s="434">
        <f t="shared" si="126"/>
        <v>27.77</v>
      </c>
      <c r="AB108" s="434">
        <f t="shared" si="127"/>
        <v>876.34</v>
      </c>
      <c r="AC108" s="434"/>
      <c r="AD108" s="434">
        <f>(VLOOKUP('Resumo Geral'!A108,VATOTAL,6,FALSE)*20-1)*R108</f>
        <v>279</v>
      </c>
      <c r="AE108" s="434">
        <f t="shared" si="132"/>
        <v>73.09</v>
      </c>
      <c r="AF108" s="434"/>
      <c r="AG108" s="434">
        <f t="shared" si="128"/>
        <v>3.12</v>
      </c>
      <c r="AH108" s="434">
        <f t="shared" si="139"/>
        <v>29.15</v>
      </c>
      <c r="AI108" s="434">
        <f t="shared" si="133"/>
        <v>0</v>
      </c>
      <c r="AJ108" s="434">
        <f t="shared" si="134"/>
        <v>0</v>
      </c>
      <c r="AK108" s="434">
        <v>0</v>
      </c>
      <c r="AL108" s="434">
        <f t="shared" si="93"/>
        <v>384.36</v>
      </c>
      <c r="AM108" s="434">
        <f>C108*'Uniforme Limpeza'!$Z$10+F108*'Uniforme Limpeza'!$Z$11+I108*'Uniforme Limpeza'!$Z$12+L108*'Uniforme Limpeza'!$Z$12+O108*'Uniforme Limpeza'!$Z$12</f>
        <v>39.76</v>
      </c>
      <c r="AN108" s="434">
        <f>I108*'Materiais de Consumo'!$F$33+L108*'Materiais de Consumo'!$F$34+O108*'Materiais de Consumo'!$F$35</f>
        <v>41.29</v>
      </c>
      <c r="AO108" s="434">
        <f>'Equipamentos  TOTAL'!$H$19*'Resumo Geral'!F108+'Resumo Geral'!I108*'Equipamentos  TOTAL'!$I$11+'Equipamentos  TOTAL'!$I$12*'Resumo Geral'!L108+'Resumo Geral'!O108*'Equipamentos  TOTAL'!$I$13</f>
        <v>5.87</v>
      </c>
      <c r="AP108" s="434">
        <f>(I108*'PRODUTOS DE LIMPEZA'!$I$36+L108*'PRODUTOS DE LIMPEZA'!$I$37+O108*'PRODUTOS DE LIMPEZA'!$I$38)</f>
        <v>180.25</v>
      </c>
      <c r="AQ108" s="434">
        <f t="shared" si="94"/>
        <v>267.17</v>
      </c>
      <c r="AR108" s="1191">
        <f t="shared" si="76"/>
        <v>175.27</v>
      </c>
      <c r="AS108" s="1191">
        <f t="shared" si="77"/>
        <v>13.15</v>
      </c>
      <c r="AT108" s="1192">
        <f t="shared" si="78"/>
        <v>8.76</v>
      </c>
      <c r="AU108" s="1191">
        <f t="shared" si="79"/>
        <v>1.75</v>
      </c>
      <c r="AV108" s="1192">
        <f t="shared" si="80"/>
        <v>21.91</v>
      </c>
      <c r="AW108" s="1191">
        <f t="shared" si="81"/>
        <v>70.11</v>
      </c>
      <c r="AX108" s="1192">
        <f t="shared" si="82"/>
        <v>26.29</v>
      </c>
      <c r="AY108" s="1191">
        <f t="shared" si="83"/>
        <v>5.26</v>
      </c>
      <c r="AZ108" s="1191">
        <f t="shared" si="84"/>
        <v>322.5</v>
      </c>
      <c r="BA108" s="434">
        <f t="shared" si="129"/>
        <v>73</v>
      </c>
      <c r="BB108" s="434">
        <f t="shared" si="95"/>
        <v>24.36</v>
      </c>
      <c r="BC108" s="434">
        <f t="shared" si="96"/>
        <v>35.840000000000003</v>
      </c>
      <c r="BD108" s="434">
        <f t="shared" si="97"/>
        <v>133.19999999999999</v>
      </c>
      <c r="BE108" s="434">
        <f t="shared" si="98"/>
        <v>1.1399999999999999</v>
      </c>
      <c r="BF108" s="434">
        <f t="shared" si="99"/>
        <v>0.44</v>
      </c>
      <c r="BG108" s="434">
        <f t="shared" si="135"/>
        <v>1.58</v>
      </c>
      <c r="BH108" s="434">
        <f t="shared" si="101"/>
        <v>6.57</v>
      </c>
      <c r="BI108" s="434">
        <f t="shared" si="102"/>
        <v>0.53</v>
      </c>
      <c r="BJ108" s="434">
        <f t="shared" si="103"/>
        <v>0.26</v>
      </c>
      <c r="BK108" s="434">
        <f t="shared" si="104"/>
        <v>3.07</v>
      </c>
      <c r="BL108" s="434">
        <f t="shared" si="105"/>
        <v>1.1399999999999999</v>
      </c>
      <c r="BM108" s="434">
        <f t="shared" si="106"/>
        <v>37.68</v>
      </c>
      <c r="BN108" s="434">
        <f t="shared" si="107"/>
        <v>1.49</v>
      </c>
      <c r="BO108" s="434">
        <f t="shared" si="108"/>
        <v>50.74</v>
      </c>
      <c r="BP108" s="434">
        <f t="shared" si="109"/>
        <v>73</v>
      </c>
      <c r="BQ108" s="434">
        <f t="shared" si="110"/>
        <v>12.18</v>
      </c>
      <c r="BR108" s="434">
        <f t="shared" si="111"/>
        <v>7.36</v>
      </c>
      <c r="BS108" s="434">
        <f t="shared" si="112"/>
        <v>2.89</v>
      </c>
      <c r="BT108" s="434">
        <f t="shared" si="113"/>
        <v>0</v>
      </c>
      <c r="BU108" s="434">
        <f t="shared" si="114"/>
        <v>35.14</v>
      </c>
      <c r="BV108" s="434">
        <f t="shared" si="115"/>
        <v>130.57</v>
      </c>
      <c r="BW108" s="434">
        <f t="shared" si="116"/>
        <v>638.59</v>
      </c>
      <c r="BX108" s="434">
        <f t="shared" si="136"/>
        <v>638.59</v>
      </c>
      <c r="BY108" s="434">
        <f t="shared" si="137"/>
        <v>2166.46</v>
      </c>
      <c r="BZ108" s="434">
        <f t="shared" si="130"/>
        <v>115.19</v>
      </c>
      <c r="CA108" s="1193">
        <f t="shared" si="138"/>
        <v>3</v>
      </c>
      <c r="CB108" s="1194">
        <f t="shared" si="85"/>
        <v>12.25</v>
      </c>
      <c r="CC108" s="1195">
        <f t="shared" si="86"/>
        <v>3.42</v>
      </c>
      <c r="CD108" s="1196">
        <f t="shared" si="120"/>
        <v>80.819999999999993</v>
      </c>
      <c r="CE108" s="1195">
        <f t="shared" si="87"/>
        <v>8.66</v>
      </c>
      <c r="CF108" s="1197">
        <f t="shared" si="140"/>
        <v>204.64</v>
      </c>
      <c r="CG108" s="1195">
        <f t="shared" si="88"/>
        <v>1.88</v>
      </c>
      <c r="CH108" s="434">
        <f t="shared" si="121"/>
        <v>44.43</v>
      </c>
      <c r="CI108" s="434">
        <f t="shared" si="131"/>
        <v>81.400000000000006</v>
      </c>
      <c r="CJ108" s="434">
        <f t="shared" si="122"/>
        <v>526.48</v>
      </c>
      <c r="CK108" s="1198">
        <f t="shared" si="123"/>
        <v>2692.94</v>
      </c>
      <c r="CL108" s="1199"/>
    </row>
    <row r="109" spans="1:90" ht="15" customHeight="1">
      <c r="A109" s="450" t="str">
        <f>CCT!D116</f>
        <v>Vespasiano</v>
      </c>
      <c r="B109" s="459" t="str">
        <f>CCT!C116</f>
        <v>Vespasiano</v>
      </c>
      <c r="C109" s="444"/>
      <c r="D109" s="446"/>
      <c r="E109" s="446">
        <f t="shared" si="71"/>
        <v>0</v>
      </c>
      <c r="F109" s="444"/>
      <c r="G109" s="446"/>
      <c r="H109" s="445">
        <f t="shared" si="72"/>
        <v>0</v>
      </c>
      <c r="I109" s="449">
        <f>CCT!J116</f>
        <v>1</v>
      </c>
      <c r="J109" s="446">
        <f>CCT!I116</f>
        <v>876.66</v>
      </c>
      <c r="K109" s="446">
        <f t="shared" si="73"/>
        <v>876.66</v>
      </c>
      <c r="L109" s="444"/>
      <c r="M109" s="446"/>
      <c r="N109" s="446">
        <f t="shared" si="74"/>
        <v>0</v>
      </c>
      <c r="O109" s="444"/>
      <c r="P109" s="446"/>
      <c r="Q109" s="157">
        <f t="shared" si="75"/>
        <v>0</v>
      </c>
      <c r="R109" s="309">
        <f t="shared" si="124"/>
        <v>1</v>
      </c>
      <c r="S109" s="151">
        <f t="shared" si="125"/>
        <v>876.66</v>
      </c>
      <c r="T109" s="158"/>
      <c r="U109" s="158"/>
      <c r="V109" s="158"/>
      <c r="W109" s="158"/>
      <c r="X109" s="158"/>
      <c r="Y109" s="158"/>
      <c r="Z109" s="158"/>
      <c r="AA109" s="434">
        <f t="shared" si="126"/>
        <v>28.69</v>
      </c>
      <c r="AB109" s="151">
        <f t="shared" si="127"/>
        <v>905.35</v>
      </c>
      <c r="AC109" s="151"/>
      <c r="AD109" s="151">
        <f>(VLOOKUP('Resumo Geral'!A109,VATOTAL,6,FALSE)*20-1)*R109</f>
        <v>279</v>
      </c>
      <c r="AE109" s="151">
        <f t="shared" si="132"/>
        <v>71.400000000000006</v>
      </c>
      <c r="AF109" s="151"/>
      <c r="AG109" s="151">
        <f t="shared" si="128"/>
        <v>3.12</v>
      </c>
      <c r="AH109" s="151">
        <f t="shared" si="139"/>
        <v>0</v>
      </c>
      <c r="AI109" s="151">
        <f t="shared" si="133"/>
        <v>0</v>
      </c>
      <c r="AJ109" s="151">
        <f t="shared" si="134"/>
        <v>0</v>
      </c>
      <c r="AK109" s="151">
        <v>0</v>
      </c>
      <c r="AL109" s="151">
        <f t="shared" si="93"/>
        <v>353.52</v>
      </c>
      <c r="AM109" s="151">
        <f>C109*'Uniforme Limpeza'!$Z$10+F109*'Uniforme Limpeza'!$Z$11+I109*'Uniforme Limpeza'!$Z$12+L109*'Uniforme Limpeza'!$Z$12+O109*'Uniforme Limpeza'!$Z$12</f>
        <v>39.76</v>
      </c>
      <c r="AN109" s="151">
        <f>I109*'Materiais de Consumo'!$F$33+L109*'Materiais de Consumo'!$F$34+O109*'Materiais de Consumo'!$F$35</f>
        <v>41.29</v>
      </c>
      <c r="AO109" s="151">
        <f>'Equipamentos  TOTAL'!$H$19*'Resumo Geral'!F109+'Resumo Geral'!I109*'Equipamentos  TOTAL'!$I$11+'Equipamentos  TOTAL'!$I$12*'Resumo Geral'!L109+'Resumo Geral'!O109*'Equipamentos  TOTAL'!$I$13</f>
        <v>5.87</v>
      </c>
      <c r="AP109" s="151">
        <f>(I109*'PRODUTOS DE LIMPEZA'!$I$36+L109*'PRODUTOS DE LIMPEZA'!$I$37+O109*'PRODUTOS DE LIMPEZA'!$I$38)</f>
        <v>180.25</v>
      </c>
      <c r="AQ109" s="151">
        <f t="shared" si="94"/>
        <v>267.17</v>
      </c>
      <c r="AR109" s="158">
        <f t="shared" si="76"/>
        <v>181.07</v>
      </c>
      <c r="AS109" s="158">
        <f t="shared" si="77"/>
        <v>13.58</v>
      </c>
      <c r="AT109" s="159">
        <f t="shared" si="78"/>
        <v>9.0500000000000007</v>
      </c>
      <c r="AU109" s="158">
        <f t="shared" si="79"/>
        <v>1.81</v>
      </c>
      <c r="AV109" s="159">
        <f t="shared" si="80"/>
        <v>22.63</v>
      </c>
      <c r="AW109" s="158">
        <f t="shared" si="81"/>
        <v>72.430000000000007</v>
      </c>
      <c r="AX109" s="159">
        <f t="shared" si="82"/>
        <v>27.16</v>
      </c>
      <c r="AY109" s="158">
        <f t="shared" si="83"/>
        <v>5.43</v>
      </c>
      <c r="AZ109" s="158">
        <f t="shared" si="84"/>
        <v>333.16</v>
      </c>
      <c r="BA109" s="151">
        <f t="shared" si="129"/>
        <v>75.42</v>
      </c>
      <c r="BB109" s="151">
        <f t="shared" si="95"/>
        <v>25.17</v>
      </c>
      <c r="BC109" s="151">
        <f t="shared" si="96"/>
        <v>37.03</v>
      </c>
      <c r="BD109" s="151">
        <f t="shared" si="97"/>
        <v>137.62</v>
      </c>
      <c r="BE109" s="151">
        <f t="shared" si="98"/>
        <v>1.18</v>
      </c>
      <c r="BF109" s="151">
        <f t="shared" si="99"/>
        <v>0.45</v>
      </c>
      <c r="BG109" s="151">
        <f t="shared" si="135"/>
        <v>1.63</v>
      </c>
      <c r="BH109" s="151">
        <f t="shared" si="101"/>
        <v>6.79</v>
      </c>
      <c r="BI109" s="151">
        <f t="shared" si="102"/>
        <v>0.54</v>
      </c>
      <c r="BJ109" s="151">
        <f t="shared" si="103"/>
        <v>0.27</v>
      </c>
      <c r="BK109" s="151">
        <f t="shared" si="104"/>
        <v>3.17</v>
      </c>
      <c r="BL109" s="151">
        <f t="shared" si="105"/>
        <v>1.18</v>
      </c>
      <c r="BM109" s="151">
        <f t="shared" si="106"/>
        <v>38.93</v>
      </c>
      <c r="BN109" s="151">
        <f t="shared" si="107"/>
        <v>1.54</v>
      </c>
      <c r="BO109" s="151">
        <f t="shared" si="108"/>
        <v>52.42</v>
      </c>
      <c r="BP109" s="151">
        <f t="shared" si="109"/>
        <v>75.42</v>
      </c>
      <c r="BQ109" s="151">
        <f t="shared" si="110"/>
        <v>12.58</v>
      </c>
      <c r="BR109" s="151">
        <f t="shared" si="111"/>
        <v>7.6</v>
      </c>
      <c r="BS109" s="151">
        <f t="shared" si="112"/>
        <v>2.99</v>
      </c>
      <c r="BT109" s="151">
        <f t="shared" si="113"/>
        <v>0</v>
      </c>
      <c r="BU109" s="151">
        <f t="shared" si="114"/>
        <v>36.299999999999997</v>
      </c>
      <c r="BV109" s="151">
        <f t="shared" si="115"/>
        <v>134.88999999999999</v>
      </c>
      <c r="BW109" s="151">
        <f>$BW$2*AB109</f>
        <v>659.73</v>
      </c>
      <c r="BX109" s="151">
        <f t="shared" si="136"/>
        <v>659.72</v>
      </c>
      <c r="BY109" s="151">
        <f t="shared" si="137"/>
        <v>2185.7600000000002</v>
      </c>
      <c r="BZ109" s="151">
        <f t="shared" si="130"/>
        <v>115.19</v>
      </c>
      <c r="CA109" s="153">
        <f t="shared" si="138"/>
        <v>3</v>
      </c>
      <c r="CB109" s="161">
        <f t="shared" si="85"/>
        <v>12.25</v>
      </c>
      <c r="CC109" s="162">
        <f t="shared" si="86"/>
        <v>3.42</v>
      </c>
      <c r="CD109" s="152">
        <f t="shared" si="120"/>
        <v>81.48</v>
      </c>
      <c r="CE109" s="162">
        <f t="shared" si="87"/>
        <v>8.66</v>
      </c>
      <c r="CF109" s="160">
        <f t="shared" si="140"/>
        <v>206.31</v>
      </c>
      <c r="CG109" s="162">
        <f t="shared" si="88"/>
        <v>1.88</v>
      </c>
      <c r="CH109" s="151">
        <f t="shared" si="121"/>
        <v>44.79</v>
      </c>
      <c r="CI109" s="151">
        <f t="shared" si="131"/>
        <v>81.400000000000006</v>
      </c>
      <c r="CJ109" s="151">
        <f t="shared" si="122"/>
        <v>529.16999999999996</v>
      </c>
      <c r="CK109" s="156">
        <f t="shared" si="123"/>
        <v>2714.93</v>
      </c>
    </row>
    <row r="110" spans="1:90" ht="15" customHeight="1">
      <c r="A110" s="460" t="str">
        <f>CCT!D117</f>
        <v>Região de Juiz de Fora</v>
      </c>
      <c r="B110" s="461" t="str">
        <f>CCT!C117</f>
        <v>Viçosa</v>
      </c>
      <c r="C110" s="455"/>
      <c r="D110" s="456"/>
      <c r="E110" s="446">
        <f t="shared" si="71"/>
        <v>0</v>
      </c>
      <c r="F110" s="455"/>
      <c r="G110" s="456"/>
      <c r="H110" s="445">
        <f t="shared" si="72"/>
        <v>0</v>
      </c>
      <c r="I110" s="458">
        <f>CCT!J117</f>
        <v>1</v>
      </c>
      <c r="J110" s="456">
        <f>CCT!I117</f>
        <v>848.57</v>
      </c>
      <c r="K110" s="446">
        <f t="shared" si="73"/>
        <v>848.57</v>
      </c>
      <c r="L110" s="455"/>
      <c r="M110" s="456"/>
      <c r="N110" s="446">
        <f t="shared" si="74"/>
        <v>0</v>
      </c>
      <c r="O110" s="458"/>
      <c r="P110" s="456"/>
      <c r="Q110" s="157">
        <f t="shared" si="75"/>
        <v>0</v>
      </c>
      <c r="R110" s="309">
        <f t="shared" si="124"/>
        <v>1</v>
      </c>
      <c r="S110" s="151">
        <f t="shared" si="125"/>
        <v>848.57</v>
      </c>
      <c r="T110" s="166"/>
      <c r="U110" s="166"/>
      <c r="V110" s="166"/>
      <c r="W110" s="166"/>
      <c r="X110" s="166"/>
      <c r="Y110" s="166"/>
      <c r="Z110" s="166"/>
      <c r="AA110" s="434">
        <f t="shared" si="126"/>
        <v>27.77</v>
      </c>
      <c r="AB110" s="151">
        <f>SUM(S110:AA110)</f>
        <v>876.34</v>
      </c>
      <c r="AC110" s="158"/>
      <c r="AD110" s="151">
        <f>(VLOOKUP('Resumo Geral'!A110,VATOTAL,6,FALSE)*20-1)*R110</f>
        <v>279</v>
      </c>
      <c r="AE110" s="151">
        <f t="shared" si="132"/>
        <v>73.09</v>
      </c>
      <c r="AF110" s="158"/>
      <c r="AG110" s="151">
        <f>$AG$2*R110</f>
        <v>3.12</v>
      </c>
      <c r="AH110" s="151">
        <f t="shared" si="139"/>
        <v>0</v>
      </c>
      <c r="AI110" s="151">
        <f t="shared" si="133"/>
        <v>0</v>
      </c>
      <c r="AJ110" s="151">
        <f t="shared" si="134"/>
        <v>0</v>
      </c>
      <c r="AK110" s="151">
        <v>0</v>
      </c>
      <c r="AL110" s="151">
        <f t="shared" si="93"/>
        <v>355.21</v>
      </c>
      <c r="AM110" s="151">
        <f>C110*'Uniforme Limpeza'!$Z$10+F110*'Uniforme Limpeza'!$Z$11+I110*'Uniforme Limpeza'!$Z$12+L110*'Uniforme Limpeza'!$Z$12+O110*'Uniforme Limpeza'!$Z$12</f>
        <v>39.76</v>
      </c>
      <c r="AN110" s="151">
        <f>I110*'Materiais de Consumo'!$F$33+L110*'Materiais de Consumo'!$F$34+O110*'Materiais de Consumo'!$F$35</f>
        <v>41.29</v>
      </c>
      <c r="AO110" s="151">
        <f>'Equipamentos  TOTAL'!$H$19*'Resumo Geral'!F110+'Resumo Geral'!I110*'Equipamentos  TOTAL'!$I$11+'Equipamentos  TOTAL'!$I$12*'Resumo Geral'!L110+'Resumo Geral'!O110*'Equipamentos  TOTAL'!$I$13</f>
        <v>5.87</v>
      </c>
      <c r="AP110" s="151">
        <f>(I110*'PRODUTOS DE LIMPEZA'!$I$36+L110*'PRODUTOS DE LIMPEZA'!$I$37+O110*'PRODUTOS DE LIMPEZA'!$I$38)</f>
        <v>180.25</v>
      </c>
      <c r="AQ110" s="151">
        <f t="shared" si="94"/>
        <v>267.17</v>
      </c>
      <c r="AR110" s="158">
        <f t="shared" si="76"/>
        <v>175.27</v>
      </c>
      <c r="AS110" s="158">
        <f t="shared" si="77"/>
        <v>13.15</v>
      </c>
      <c r="AT110" s="159">
        <f t="shared" si="78"/>
        <v>8.76</v>
      </c>
      <c r="AU110" s="158">
        <f t="shared" si="79"/>
        <v>1.75</v>
      </c>
      <c r="AV110" s="159">
        <f t="shared" si="80"/>
        <v>21.91</v>
      </c>
      <c r="AW110" s="158">
        <f t="shared" si="81"/>
        <v>70.11</v>
      </c>
      <c r="AX110" s="159">
        <f t="shared" si="82"/>
        <v>26.29</v>
      </c>
      <c r="AY110" s="158">
        <f t="shared" si="83"/>
        <v>5.26</v>
      </c>
      <c r="AZ110" s="158">
        <f t="shared" si="84"/>
        <v>322.5</v>
      </c>
      <c r="BA110" s="151">
        <f t="shared" si="129"/>
        <v>73</v>
      </c>
      <c r="BB110" s="151">
        <f t="shared" si="95"/>
        <v>24.36</v>
      </c>
      <c r="BC110" s="151">
        <f t="shared" si="96"/>
        <v>35.840000000000003</v>
      </c>
      <c r="BD110" s="151">
        <f t="shared" si="97"/>
        <v>133.19999999999999</v>
      </c>
      <c r="BE110" s="151">
        <f t="shared" si="98"/>
        <v>1.1399999999999999</v>
      </c>
      <c r="BF110" s="151">
        <f t="shared" si="99"/>
        <v>0.44</v>
      </c>
      <c r="BG110" s="151">
        <f t="shared" si="135"/>
        <v>1.58</v>
      </c>
      <c r="BH110" s="151">
        <f t="shared" si="101"/>
        <v>6.57</v>
      </c>
      <c r="BI110" s="151">
        <f t="shared" si="102"/>
        <v>0.53</v>
      </c>
      <c r="BJ110" s="151">
        <f t="shared" si="103"/>
        <v>0.26</v>
      </c>
      <c r="BK110" s="151">
        <f t="shared" si="104"/>
        <v>3.07</v>
      </c>
      <c r="BL110" s="151">
        <f t="shared" si="105"/>
        <v>1.1399999999999999</v>
      </c>
      <c r="BM110" s="151">
        <f t="shared" si="106"/>
        <v>37.68</v>
      </c>
      <c r="BN110" s="151">
        <f t="shared" si="107"/>
        <v>1.49</v>
      </c>
      <c r="BO110" s="151">
        <f t="shared" si="108"/>
        <v>50.74</v>
      </c>
      <c r="BP110" s="151">
        <f t="shared" si="109"/>
        <v>73</v>
      </c>
      <c r="BQ110" s="151">
        <f t="shared" si="110"/>
        <v>12.18</v>
      </c>
      <c r="BR110" s="151">
        <f t="shared" si="111"/>
        <v>7.36</v>
      </c>
      <c r="BS110" s="151">
        <f t="shared" si="112"/>
        <v>2.89</v>
      </c>
      <c r="BT110" s="151">
        <f t="shared" si="113"/>
        <v>0</v>
      </c>
      <c r="BU110" s="151">
        <f t="shared" si="114"/>
        <v>35.14</v>
      </c>
      <c r="BV110" s="151">
        <f t="shared" si="115"/>
        <v>130.57</v>
      </c>
      <c r="BW110" s="151">
        <f>$BW$2*AB110</f>
        <v>638.59</v>
      </c>
      <c r="BX110" s="151">
        <f t="shared" si="136"/>
        <v>638.59</v>
      </c>
      <c r="BY110" s="151">
        <f t="shared" si="137"/>
        <v>2137.31</v>
      </c>
      <c r="BZ110" s="151">
        <f t="shared" si="130"/>
        <v>115.19</v>
      </c>
      <c r="CA110" s="153">
        <f t="shared" si="138"/>
        <v>3.5</v>
      </c>
      <c r="CB110" s="161">
        <f t="shared" si="85"/>
        <v>12.75</v>
      </c>
      <c r="CC110" s="162">
        <f t="shared" si="86"/>
        <v>4.01</v>
      </c>
      <c r="CD110" s="152">
        <f t="shared" si="120"/>
        <v>93.59</v>
      </c>
      <c r="CE110" s="162">
        <f t="shared" si="87"/>
        <v>8.7100000000000009</v>
      </c>
      <c r="CF110" s="160">
        <f t="shared" si="140"/>
        <v>203.28</v>
      </c>
      <c r="CG110" s="162">
        <f t="shared" si="88"/>
        <v>1.89</v>
      </c>
      <c r="CH110" s="151">
        <f t="shared" si="121"/>
        <v>44.11</v>
      </c>
      <c r="CI110" s="151">
        <f t="shared" si="131"/>
        <v>81.400000000000006</v>
      </c>
      <c r="CJ110" s="151">
        <f t="shared" si="122"/>
        <v>537.57000000000005</v>
      </c>
      <c r="CK110" s="156">
        <f>CJ110+BY110</f>
        <v>2674.88</v>
      </c>
    </row>
    <row r="111" spans="1:90" ht="15" customHeight="1">
      <c r="A111" s="450" t="str">
        <f>CCT!D120</f>
        <v>SEAC</v>
      </c>
      <c r="B111" s="443" t="str">
        <f>CCT!C120</f>
        <v>Belo Horizonte</v>
      </c>
      <c r="C111" s="462">
        <f>CCT!F120</f>
        <v>1</v>
      </c>
      <c r="D111" s="446">
        <f>CCT!E120</f>
        <v>1571.33</v>
      </c>
      <c r="E111" s="446">
        <f>C111*D111</f>
        <v>1571.33</v>
      </c>
      <c r="F111" s="462">
        <f>CCT!H120</f>
        <v>4</v>
      </c>
      <c r="G111" s="446">
        <f>CCT!G120</f>
        <v>960.01</v>
      </c>
      <c r="H111" s="445">
        <f>F111*G111</f>
        <v>3840.04</v>
      </c>
      <c r="I111" s="449">
        <f>CCT!J120</f>
        <v>67</v>
      </c>
      <c r="J111" s="445">
        <f>CCT!I120</f>
        <v>876.65</v>
      </c>
      <c r="K111" s="446">
        <f>I111*J111</f>
        <v>58735.55</v>
      </c>
      <c r="L111" s="449">
        <f>CCT!L120</f>
        <v>4</v>
      </c>
      <c r="M111" s="445">
        <f>CCT!K120</f>
        <v>438.33</v>
      </c>
      <c r="N111" s="446">
        <f>L111*M111</f>
        <v>1753.32</v>
      </c>
      <c r="O111" s="449">
        <f>CCT!N120</f>
        <v>0</v>
      </c>
      <c r="P111" s="445">
        <f>CCT!M120</f>
        <v>0</v>
      </c>
      <c r="Q111" s="157">
        <f>O111*P111</f>
        <v>0</v>
      </c>
      <c r="R111" s="309">
        <f t="shared" si="124"/>
        <v>76</v>
      </c>
      <c r="S111" s="151">
        <f t="shared" si="125"/>
        <v>65900.240000000005</v>
      </c>
      <c r="T111" s="158"/>
      <c r="U111" s="158"/>
      <c r="V111" s="158"/>
      <c r="W111" s="158"/>
      <c r="X111" s="158"/>
      <c r="Y111" s="158"/>
      <c r="Z111" s="158"/>
      <c r="AA111" s="434">
        <f t="shared" si="126"/>
        <v>1979.64</v>
      </c>
      <c r="AB111" s="151">
        <f>SUM(S111:AA111)</f>
        <v>67879.88</v>
      </c>
      <c r="AC111" s="151"/>
      <c r="AD111" s="151">
        <f>(VLOOKUP('Resumo Geral'!A111,VATOTAL,6,FALSE)*20-1)*R111</f>
        <v>21204</v>
      </c>
      <c r="AE111" s="151">
        <f t="shared" si="132"/>
        <v>10121.19</v>
      </c>
      <c r="AF111" s="151"/>
      <c r="AG111" s="151">
        <f t="shared" si="128"/>
        <v>237.12</v>
      </c>
      <c r="AH111" s="151">
        <f t="shared" si="139"/>
        <v>3118.28</v>
      </c>
      <c r="AI111" s="151">
        <f t="shared" si="133"/>
        <v>640.67999999999995</v>
      </c>
      <c r="AJ111" s="151">
        <f t="shared" si="134"/>
        <v>0</v>
      </c>
      <c r="AK111" s="434">
        <f>AK2*R111</f>
        <v>774.44</v>
      </c>
      <c r="AL111" s="151">
        <f>SUM(AC111:AK111)</f>
        <v>36095.71</v>
      </c>
      <c r="AM111" s="151">
        <f>C111*'Uniforme Limpeza'!$Z$10+F111*'Uniforme Limpeza'!$Z$11+I111*'Uniforme Limpeza'!$Z$12+L111*'Uniforme Limpeza'!$Z$12+O111*'Uniforme Limpeza'!$Z$12</f>
        <v>3048.95</v>
      </c>
      <c r="AN111" s="151">
        <f>I111*'Materiais de Consumo'!$F$33+L111*'Materiais de Consumo'!$F$34+O111*'Materiais de Consumo'!$F$35</f>
        <v>2849.03</v>
      </c>
      <c r="AO111" s="151">
        <f>'Equipamentos  TOTAL'!$H$19*'Resumo Geral'!F111+'Resumo Geral'!I111*'Equipamentos  TOTAL'!$I$11+'Equipamentos  TOTAL'!$I$12*'Resumo Geral'!L111+'Resumo Geral'!O111*'Equipamentos  TOTAL'!$I$13</f>
        <v>426.93</v>
      </c>
      <c r="AP111" s="151">
        <f>(I111*'PRODUTOS DE LIMPEZA'!$I$36+L111*'PRODUTOS DE LIMPEZA'!$I$37+O111*'PRODUTOS DE LIMPEZA'!$I$38)</f>
        <v>12437.27</v>
      </c>
      <c r="AQ111" s="151">
        <f>SUM(AM111:AP111)</f>
        <v>18762.18</v>
      </c>
      <c r="AR111" s="158">
        <f>AB111*$AR$2</f>
        <v>13575.98</v>
      </c>
      <c r="AS111" s="158">
        <f>AB111*$AS$2</f>
        <v>1018.2</v>
      </c>
      <c r="AT111" s="159">
        <f>AB111*$AT$2</f>
        <v>678.8</v>
      </c>
      <c r="AU111" s="158">
        <f>AB111*$AU$2</f>
        <v>135.76</v>
      </c>
      <c r="AV111" s="159">
        <f>AB111*$AV$2</f>
        <v>1697</v>
      </c>
      <c r="AW111" s="158">
        <f>AB111*$AW$2</f>
        <v>5430.39</v>
      </c>
      <c r="AX111" s="159">
        <f>AB111*$AX$2</f>
        <v>2036.4</v>
      </c>
      <c r="AY111" s="158">
        <f>AB111*$AY$2</f>
        <v>407.28</v>
      </c>
      <c r="AZ111" s="158">
        <f>SUM(AR111:AY111)</f>
        <v>24979.81</v>
      </c>
      <c r="BA111" s="151">
        <f>$BA$2*AB111</f>
        <v>5654.39</v>
      </c>
      <c r="BB111" s="151">
        <f>$BB$2*AB111</f>
        <v>1887.06</v>
      </c>
      <c r="BC111" s="151">
        <f>$BC$2*AB111</f>
        <v>2776.29</v>
      </c>
      <c r="BD111" s="151">
        <f>SUM(BA111:BC111)</f>
        <v>10317.74</v>
      </c>
      <c r="BE111" s="151">
        <f>$BE$2*AB111</f>
        <v>88.24</v>
      </c>
      <c r="BF111" s="151">
        <f>$BF$2*AB111</f>
        <v>33.94</v>
      </c>
      <c r="BG111" s="151">
        <f t="shared" si="135"/>
        <v>122.18</v>
      </c>
      <c r="BH111" s="151">
        <f>$BH$2*AB111</f>
        <v>509.1</v>
      </c>
      <c r="BI111" s="151">
        <f>$BI$2*AB111</f>
        <v>40.729999999999997</v>
      </c>
      <c r="BJ111" s="151">
        <f>$BJ$2*AB111</f>
        <v>20.36</v>
      </c>
      <c r="BK111" s="151">
        <f>$BK$2*AB111</f>
        <v>237.58</v>
      </c>
      <c r="BL111" s="151">
        <f>$BL$2*AB111</f>
        <v>88.24</v>
      </c>
      <c r="BM111" s="151">
        <f>$BM$2*AB111</f>
        <v>2918.83</v>
      </c>
      <c r="BN111" s="151">
        <f>$BN$2*AB111</f>
        <v>115.4</v>
      </c>
      <c r="BO111" s="151">
        <f>SUM(BH111:BN111)</f>
        <v>3930.24</v>
      </c>
      <c r="BP111" s="151">
        <f>$BP$2*AB111</f>
        <v>5654.39</v>
      </c>
      <c r="BQ111" s="151">
        <f>$BQ$2*AB111</f>
        <v>943.53</v>
      </c>
      <c r="BR111" s="151">
        <f>$BR$2*AB111</f>
        <v>570.19000000000005</v>
      </c>
      <c r="BS111" s="151">
        <f>$BS$2*AB111</f>
        <v>224</v>
      </c>
      <c r="BT111" s="151">
        <f>$BT$2*AB111</f>
        <v>0</v>
      </c>
      <c r="BU111" s="151">
        <f>$BU$2*AB111</f>
        <v>2721.98</v>
      </c>
      <c r="BV111" s="151">
        <f>SUM(BP111:BU111)</f>
        <v>10114.09</v>
      </c>
      <c r="BW111" s="151">
        <f>$BW$2*AB111</f>
        <v>49464.07</v>
      </c>
      <c r="BX111" s="151">
        <f t="shared" si="136"/>
        <v>49464.06</v>
      </c>
      <c r="BY111" s="151">
        <f t="shared" si="137"/>
        <v>172201.83</v>
      </c>
      <c r="BZ111" s="151">
        <f t="shared" si="130"/>
        <v>8754.44</v>
      </c>
      <c r="CA111" s="153">
        <f t="shared" si="138"/>
        <v>5</v>
      </c>
      <c r="CB111" s="161">
        <f>CA111+7.6+1.65</f>
        <v>14.25</v>
      </c>
      <c r="CC111" s="162">
        <f>((100/((100-CB111)%)-100)*CA111)/CB111</f>
        <v>5.83</v>
      </c>
      <c r="CD111" s="152">
        <f>((BY111+BZ111+CI111)*CC111)%</f>
        <v>10910.42</v>
      </c>
      <c r="CE111" s="162">
        <f>((100/((100-CB111)%)-100)*$CF$2)/CB111</f>
        <v>8.86</v>
      </c>
      <c r="CF111" s="160">
        <f>((BY111+BZ111+CI111)*CE111)%</f>
        <v>16580.84</v>
      </c>
      <c r="CG111" s="162">
        <f>((100/((100-CB111)%)-100)*$CH$2)/CB111</f>
        <v>1.92</v>
      </c>
      <c r="CH111" s="151">
        <f>((BY111+BZ111+CI111)*CG111)%</f>
        <v>3593.14</v>
      </c>
      <c r="CI111" s="151">
        <f t="shared" si="131"/>
        <v>6186.4</v>
      </c>
      <c r="CJ111" s="151">
        <f>BZ111+CD111+CF111+CH111+CI111</f>
        <v>46025.24</v>
      </c>
      <c r="CK111" s="156">
        <f>CJ111+BY111</f>
        <v>218227.07</v>
      </c>
    </row>
    <row r="112" spans="1:90" ht="15" customHeight="1">
      <c r="A112" s="463"/>
      <c r="B112" s="464"/>
      <c r="C112" s="455"/>
      <c r="D112" s="456"/>
      <c r="E112" s="446"/>
      <c r="F112" s="455"/>
      <c r="G112" s="456"/>
      <c r="H112" s="445"/>
      <c r="I112" s="455"/>
      <c r="J112" s="456"/>
      <c r="K112" s="446"/>
      <c r="L112" s="455"/>
      <c r="M112" s="456"/>
      <c r="N112" s="446"/>
      <c r="O112" s="458"/>
      <c r="P112" s="456"/>
      <c r="Q112" s="157"/>
      <c r="R112" s="150"/>
      <c r="S112" s="151"/>
      <c r="T112" s="166"/>
      <c r="U112" s="166"/>
      <c r="V112" s="166"/>
      <c r="W112" s="166"/>
      <c r="X112" s="166"/>
      <c r="Y112" s="166"/>
      <c r="Z112" s="166"/>
      <c r="AA112" s="151"/>
      <c r="AB112" s="151"/>
      <c r="AC112" s="158"/>
      <c r="AD112" s="151"/>
      <c r="AE112" s="151"/>
      <c r="AF112" s="158"/>
      <c r="AG112" s="151"/>
      <c r="AH112" s="151"/>
      <c r="AI112" s="151"/>
      <c r="AJ112" s="151"/>
      <c r="AK112" s="151"/>
      <c r="AL112" s="151"/>
      <c r="AM112" s="151"/>
      <c r="AN112" s="151"/>
      <c r="AO112" s="151"/>
      <c r="AP112" s="151"/>
      <c r="AQ112" s="151"/>
      <c r="AR112" s="158"/>
      <c r="AS112" s="158"/>
      <c r="AT112" s="159"/>
      <c r="AU112" s="158"/>
      <c r="AV112" s="159"/>
      <c r="AW112" s="158"/>
      <c r="AX112" s="159"/>
      <c r="AY112" s="158"/>
      <c r="AZ112" s="158"/>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3"/>
      <c r="CB112" s="161"/>
      <c r="CC112" s="162"/>
      <c r="CD112" s="152"/>
      <c r="CE112" s="162"/>
      <c r="CF112" s="160"/>
      <c r="CG112" s="162"/>
      <c r="CH112" s="151"/>
      <c r="CI112" s="151"/>
      <c r="CJ112" s="151"/>
      <c r="CK112" s="156"/>
    </row>
    <row r="113" spans="1:90" ht="15" customHeight="1" thickBot="1">
      <c r="A113" s="249"/>
      <c r="B113" s="170"/>
      <c r="C113" s="171"/>
      <c r="D113" s="172"/>
      <c r="E113" s="172"/>
      <c r="F113" s="171"/>
      <c r="G113" s="172"/>
      <c r="H113" s="173"/>
      <c r="I113" s="171"/>
      <c r="J113" s="172"/>
      <c r="K113" s="172"/>
      <c r="L113" s="171"/>
      <c r="M113" s="172"/>
      <c r="N113" s="172"/>
      <c r="O113" s="171"/>
      <c r="P113" s="172"/>
      <c r="Q113" s="172"/>
      <c r="R113" s="174"/>
      <c r="S113" s="175"/>
      <c r="T113" s="175"/>
      <c r="U113" s="175"/>
      <c r="V113" s="175"/>
      <c r="W113" s="175"/>
      <c r="X113" s="175"/>
      <c r="Y113" s="175"/>
      <c r="Z113" s="175"/>
      <c r="AA113" s="175"/>
      <c r="AB113" s="175"/>
      <c r="AC113" s="175"/>
      <c r="AD113" s="151"/>
      <c r="AE113" s="175"/>
      <c r="AF113" s="175"/>
      <c r="AG113" s="175"/>
      <c r="AH113" s="175"/>
      <c r="AI113" s="175"/>
      <c r="AJ113" s="175"/>
      <c r="AK113" s="175"/>
      <c r="AL113" s="175"/>
      <c r="AM113" s="175"/>
      <c r="AN113" s="175"/>
      <c r="AO113" s="175"/>
      <c r="AP113" s="175"/>
      <c r="AQ113" s="175"/>
      <c r="AR113" s="175"/>
      <c r="AS113" s="175"/>
      <c r="AT113" s="176"/>
      <c r="AU113" s="175"/>
      <c r="AV113" s="176"/>
      <c r="AW113" s="175"/>
      <c r="AX113" s="176"/>
      <c r="AY113" s="175"/>
      <c r="AZ113" s="175"/>
      <c r="BA113" s="175"/>
      <c r="BB113" s="175"/>
      <c r="BC113" s="175"/>
      <c r="BD113" s="175"/>
      <c r="BE113" s="175"/>
      <c r="BF113" s="175"/>
      <c r="BG113" s="175"/>
      <c r="BH113" s="175"/>
      <c r="BI113" s="175"/>
      <c r="BJ113" s="175"/>
      <c r="BK113" s="175"/>
      <c r="BL113" s="175"/>
      <c r="BM113" s="175"/>
      <c r="BN113" s="175"/>
      <c r="BO113" s="175"/>
      <c r="BP113" s="175"/>
      <c r="BQ113" s="175"/>
      <c r="BR113" s="175"/>
      <c r="BS113" s="175"/>
      <c r="BT113" s="175"/>
      <c r="BU113" s="175"/>
      <c r="BV113" s="175"/>
      <c r="BW113" s="175"/>
      <c r="BX113" s="175"/>
      <c r="BY113" s="175"/>
      <c r="BZ113" s="175"/>
      <c r="CA113" s="153"/>
      <c r="CB113" s="178"/>
      <c r="CC113" s="179"/>
      <c r="CD113" s="176"/>
      <c r="CE113" s="179"/>
      <c r="CF113" s="177"/>
      <c r="CG113" s="179"/>
      <c r="CH113" s="151"/>
      <c r="CI113" s="175"/>
      <c r="CJ113" s="175"/>
      <c r="CK113" s="180"/>
    </row>
    <row r="114" spans="1:90" ht="28.5" customHeight="1" thickBot="1">
      <c r="A114" s="181"/>
      <c r="B114" s="181"/>
      <c r="C114" s="182">
        <f>SUM(C4:C113)</f>
        <v>1</v>
      </c>
      <c r="D114" s="184"/>
      <c r="E114" s="183">
        <f>SUM(E4:E113)</f>
        <v>1571.33</v>
      </c>
      <c r="F114" s="185">
        <f>SUM(F4:F113)</f>
        <v>4</v>
      </c>
      <c r="G114" s="183"/>
      <c r="H114" s="184">
        <f>SUM(H4:H113)</f>
        <v>3840.04</v>
      </c>
      <c r="I114" s="182">
        <f>SUM(I4:I113)</f>
        <v>158</v>
      </c>
      <c r="J114" s="184"/>
      <c r="K114" s="183">
        <f>SUM(K4:K113)</f>
        <v>136949.63</v>
      </c>
      <c r="L114" s="182">
        <f>SUM(L4:L113)</f>
        <v>26</v>
      </c>
      <c r="M114" s="184"/>
      <c r="N114" s="183">
        <f>SUM(N4:N113)</f>
        <v>11185.85</v>
      </c>
      <c r="O114" s="182">
        <f>SUM(O4:O113)</f>
        <v>34</v>
      </c>
      <c r="P114" s="184"/>
      <c r="Q114" s="183">
        <f>SUM(Q4:Q113)</f>
        <v>7182.99</v>
      </c>
      <c r="R114" s="185">
        <f>SUM(R4:R113)</f>
        <v>223</v>
      </c>
      <c r="S114" s="183">
        <f>SUM(S4:S113)</f>
        <v>160729.84</v>
      </c>
      <c r="T114" s="183">
        <f>SUM(T4:T113)</f>
        <v>0</v>
      </c>
      <c r="U114" s="183">
        <f>SUM(U4:U113)</f>
        <v>0</v>
      </c>
      <c r="V114" s="183"/>
      <c r="W114" s="183"/>
      <c r="X114" s="183"/>
      <c r="Y114" s="183"/>
      <c r="Z114" s="183"/>
      <c r="AA114" s="186">
        <f t="shared" ref="AA114:AK114" si="141">SUM(AA4:AA113)</f>
        <v>5083.07</v>
      </c>
      <c r="AB114" s="186">
        <f t="shared" si="141"/>
        <v>165812.91</v>
      </c>
      <c r="AC114" s="186">
        <f t="shared" si="141"/>
        <v>0</v>
      </c>
      <c r="AD114" s="186">
        <f t="shared" si="141"/>
        <v>60813.38</v>
      </c>
      <c r="AE114" s="186">
        <f>SUM(AE4:AE113)</f>
        <v>22659.4</v>
      </c>
      <c r="AF114" s="186">
        <f t="shared" si="141"/>
        <v>0</v>
      </c>
      <c r="AG114" s="186">
        <f t="shared" si="141"/>
        <v>695.76</v>
      </c>
      <c r="AH114" s="186">
        <f t="shared" si="141"/>
        <v>5259.33</v>
      </c>
      <c r="AI114" s="186">
        <f t="shared" si="141"/>
        <v>978.02</v>
      </c>
      <c r="AJ114" s="186">
        <f t="shared" si="141"/>
        <v>574.41999999999996</v>
      </c>
      <c r="AK114" s="186">
        <f t="shared" si="141"/>
        <v>774.44</v>
      </c>
      <c r="AL114" s="186">
        <f t="shared" ref="AL114:BG114" si="142">SUM(AL4:AL113)</f>
        <v>91754.75</v>
      </c>
      <c r="AM114" s="186">
        <f t="shared" si="142"/>
        <v>8893.67</v>
      </c>
      <c r="AN114" s="186">
        <f>SUM(AN4:AN113)</f>
        <v>7411.6</v>
      </c>
      <c r="AO114" s="186">
        <f t="shared" si="142"/>
        <v>1075.76</v>
      </c>
      <c r="AP114" s="186">
        <f>SUM(AP4:AP113)</f>
        <v>32354.92</v>
      </c>
      <c r="AQ114" s="186">
        <f t="shared" si="142"/>
        <v>49735.95</v>
      </c>
      <c r="AR114" s="183">
        <f t="shared" si="142"/>
        <v>33162.79</v>
      </c>
      <c r="AS114" s="183">
        <f t="shared" si="142"/>
        <v>2487.39</v>
      </c>
      <c r="AT114" s="184">
        <f t="shared" si="142"/>
        <v>1658.02</v>
      </c>
      <c r="AU114" s="183">
        <f t="shared" si="142"/>
        <v>331.7</v>
      </c>
      <c r="AV114" s="184">
        <f t="shared" si="142"/>
        <v>4145.42</v>
      </c>
      <c r="AW114" s="183">
        <f t="shared" si="142"/>
        <v>13265.11</v>
      </c>
      <c r="AX114" s="184">
        <f t="shared" si="142"/>
        <v>4974.3500000000004</v>
      </c>
      <c r="AY114" s="183">
        <f t="shared" si="142"/>
        <v>994.83</v>
      </c>
      <c r="AZ114" s="183">
        <f t="shared" si="142"/>
        <v>61019.61</v>
      </c>
      <c r="BA114" s="183">
        <f t="shared" si="142"/>
        <v>13812.3</v>
      </c>
      <c r="BB114" s="183">
        <f t="shared" si="142"/>
        <v>4609.46</v>
      </c>
      <c r="BC114" s="183">
        <f t="shared" si="142"/>
        <v>6781.6</v>
      </c>
      <c r="BD114" s="183">
        <f t="shared" si="142"/>
        <v>25203.360000000001</v>
      </c>
      <c r="BE114" s="183">
        <f t="shared" si="142"/>
        <v>215.44</v>
      </c>
      <c r="BF114" s="183">
        <f t="shared" si="142"/>
        <v>83.02</v>
      </c>
      <c r="BG114" s="183">
        <f t="shared" si="142"/>
        <v>298.45999999999998</v>
      </c>
      <c r="BH114" s="183">
        <f t="shared" ref="BH114:BY114" si="143">SUM(BH4:BH113)</f>
        <v>1243.56</v>
      </c>
      <c r="BI114" s="183">
        <f t="shared" si="143"/>
        <v>99.5</v>
      </c>
      <c r="BJ114" s="183">
        <f t="shared" si="143"/>
        <v>49.8</v>
      </c>
      <c r="BK114" s="183">
        <f t="shared" si="143"/>
        <v>580.41999999999996</v>
      </c>
      <c r="BL114" s="183">
        <f t="shared" si="143"/>
        <v>215.44</v>
      </c>
      <c r="BM114" s="183">
        <f t="shared" si="143"/>
        <v>7129.89</v>
      </c>
      <c r="BN114" s="183">
        <f t="shared" si="143"/>
        <v>281.77</v>
      </c>
      <c r="BO114" s="183">
        <f t="shared" si="143"/>
        <v>9600.3799999999992</v>
      </c>
      <c r="BP114" s="183">
        <f t="shared" si="143"/>
        <v>13812.3</v>
      </c>
      <c r="BQ114" s="183">
        <f t="shared" si="143"/>
        <v>2304.85</v>
      </c>
      <c r="BR114" s="183">
        <f t="shared" si="143"/>
        <v>1392.68</v>
      </c>
      <c r="BS114" s="183">
        <f t="shared" si="143"/>
        <v>547.07000000000005</v>
      </c>
      <c r="BT114" s="183">
        <f t="shared" si="143"/>
        <v>0</v>
      </c>
      <c r="BU114" s="183">
        <f t="shared" si="143"/>
        <v>6649.13</v>
      </c>
      <c r="BV114" s="183">
        <f t="shared" si="143"/>
        <v>24706.03</v>
      </c>
      <c r="BW114" s="183">
        <f>SUM(BW4:BW113)</f>
        <v>120827.78</v>
      </c>
      <c r="BX114" s="183">
        <f>SUM(BX4:BX113)</f>
        <v>120827.84</v>
      </c>
      <c r="BY114" s="183">
        <f t="shared" si="143"/>
        <v>428131.45</v>
      </c>
      <c r="BZ114" s="1183">
        <f>SUM(BZ4:BZ113)</f>
        <v>25687.37</v>
      </c>
      <c r="CA114" s="189"/>
      <c r="CB114" s="189"/>
      <c r="CC114" s="190"/>
      <c r="CD114" s="184">
        <f>SUM(CD4:CD113)</f>
        <v>20863.77</v>
      </c>
      <c r="CE114" s="183"/>
      <c r="CF114" s="188">
        <f>SUM(CF4:CF113)</f>
        <v>41262.57</v>
      </c>
      <c r="CG114" s="187"/>
      <c r="CH114" s="183">
        <f>SUM(CH4:CH113)</f>
        <v>8951.09</v>
      </c>
      <c r="CI114" s="1183">
        <f>SUM(CI4:CI113)</f>
        <v>18152.2</v>
      </c>
      <c r="CJ114" s="184">
        <f>SUM(CJ4:CJ113)</f>
        <v>114917</v>
      </c>
      <c r="CK114" s="1184">
        <f>SUM(CK4:CK113)</f>
        <v>543048.44999999995</v>
      </c>
      <c r="CL114" s="89"/>
    </row>
    <row r="115" spans="1:90" ht="12.75" customHeight="1">
      <c r="A115"/>
      <c r="B115" s="82"/>
      <c r="S115" s="83"/>
      <c r="T115" s="83"/>
      <c r="U115" s="83"/>
      <c r="V115" s="83"/>
      <c r="W115" s="83"/>
      <c r="X115" s="83"/>
      <c r="Y115" s="83"/>
      <c r="Z115" s="83"/>
      <c r="AA115" s="83"/>
      <c r="AB115" s="83"/>
      <c r="AC115" s="83"/>
      <c r="AD115" s="151"/>
      <c r="AE115" s="83"/>
      <c r="AF115" s="83"/>
      <c r="AG115" s="83"/>
      <c r="AH115" s="83"/>
      <c r="AI115" s="83"/>
      <c r="AJ115" s="83"/>
      <c r="AK115" s="83"/>
      <c r="AL115" s="83"/>
      <c r="AM115" s="83"/>
      <c r="AN115" s="83"/>
      <c r="AO115" s="83"/>
      <c r="AP115" s="83"/>
      <c r="AQ115" s="83"/>
      <c r="CL115" s="191"/>
    </row>
    <row r="116" spans="1:90" ht="12.75" customHeight="1">
      <c r="A116" s="407"/>
      <c r="I116" s="84"/>
      <c r="J116" s="85"/>
      <c r="K116" s="85"/>
      <c r="L116" s="81"/>
      <c r="M116" s="85"/>
      <c r="N116" s="85"/>
      <c r="O116" s="81"/>
      <c r="P116" s="85"/>
      <c r="Q116" s="85"/>
      <c r="AE116" s="83"/>
      <c r="CH116" s="86"/>
      <c r="CI116" s="1354" t="s">
        <v>943</v>
      </c>
      <c r="CJ116" s="1355"/>
      <c r="CK116" s="1201">
        <f>CK114*12</f>
        <v>6516581.4000000004</v>
      </c>
    </row>
    <row r="117" spans="1:90" ht="12.75" customHeight="1">
      <c r="A117"/>
      <c r="B117" s="1353"/>
      <c r="C117" s="1353"/>
      <c r="D117" s="1353"/>
      <c r="E117" s="1353"/>
      <c r="I117" s="81"/>
      <c r="J117" s="85"/>
      <c r="K117" s="85"/>
      <c r="L117" s="84"/>
      <c r="M117" s="85"/>
      <c r="N117" s="85"/>
      <c r="O117" s="85"/>
      <c r="P117" s="85"/>
      <c r="Q117" s="85"/>
      <c r="AP117" s="83"/>
      <c r="CH117" s="88"/>
      <c r="CI117" s="88"/>
    </row>
    <row r="118" spans="1:90" ht="12.75" customHeight="1">
      <c r="A118"/>
      <c r="I118" s="84"/>
      <c r="J118" s="85"/>
      <c r="K118" s="85"/>
      <c r="L118" s="84"/>
      <c r="M118" s="85"/>
      <c r="N118" s="85"/>
      <c r="O118" s="85"/>
      <c r="P118" s="85"/>
      <c r="Q118" s="85"/>
      <c r="BZ118" s="1223"/>
      <c r="CI118" s="1224"/>
      <c r="CK118" s="90"/>
    </row>
    <row r="119" spans="1:90" ht="12.75" customHeight="1">
      <c r="A119"/>
      <c r="B119" s="87"/>
      <c r="BY119" s="1223"/>
    </row>
    <row r="120" spans="1:90" ht="12.75" customHeight="1">
      <c r="A120"/>
      <c r="B120" s="87"/>
    </row>
    <row r="121" spans="1:90" ht="12.75" customHeight="1">
      <c r="A121"/>
    </row>
    <row r="122" spans="1:90" ht="12.75" customHeight="1">
      <c r="B122" s="87"/>
    </row>
    <row r="125" spans="1:90" ht="12.75" customHeight="1">
      <c r="J125" s="1163"/>
    </row>
    <row r="129" spans="2:78" ht="12.75" customHeight="1">
      <c r="B129" s="1351"/>
      <c r="C129" s="1352"/>
      <c r="D129" s="1352"/>
      <c r="E129" s="1352"/>
      <c r="F129" s="1352"/>
      <c r="G129" s="1352"/>
      <c r="H129" s="1352"/>
      <c r="I129" s="1352"/>
      <c r="J129" s="1352"/>
      <c r="K129" s="1352"/>
      <c r="L129" s="1352"/>
      <c r="M129" s="1352"/>
      <c r="N129" s="1352"/>
      <c r="O129" s="1352"/>
      <c r="P129" s="1352"/>
      <c r="Q129" s="1352"/>
      <c r="R129" s="1352"/>
      <c r="S129" s="1352"/>
      <c r="T129" s="1352"/>
      <c r="U129" s="1352"/>
      <c r="V129" s="1352"/>
      <c r="W129" s="1352"/>
      <c r="X129" s="1352"/>
      <c r="Y129" s="1352"/>
      <c r="Z129" s="1352"/>
      <c r="AA129" s="1352"/>
      <c r="AB129" s="1352"/>
      <c r="AC129" s="1352"/>
      <c r="AD129" s="1352"/>
      <c r="AE129" s="1352"/>
      <c r="AF129" s="1352"/>
      <c r="AG129" s="1352"/>
      <c r="AH129" s="1352"/>
      <c r="AI129" s="1352"/>
      <c r="AJ129" s="1352"/>
      <c r="AK129" s="1352"/>
      <c r="AL129" s="1352"/>
      <c r="AM129" s="1352"/>
      <c r="AN129" s="1352"/>
      <c r="AO129" s="1352"/>
      <c r="AP129" s="1352"/>
      <c r="AQ129" s="1352"/>
      <c r="AR129" s="1352"/>
      <c r="AS129" s="1352"/>
      <c r="AT129" s="1352"/>
      <c r="AU129" s="1352"/>
      <c r="AV129" s="1352"/>
      <c r="AW129" s="1352"/>
      <c r="AX129" s="1352"/>
      <c r="AY129" s="1352"/>
      <c r="AZ129" s="1352"/>
      <c r="BA129" s="1352"/>
      <c r="BB129" s="1352"/>
      <c r="BC129" s="1352"/>
      <c r="BD129" s="1352"/>
      <c r="BE129" s="1352"/>
      <c r="BF129" s="1352"/>
      <c r="BG129" s="1352"/>
      <c r="BH129" s="1352"/>
      <c r="BI129" s="1352"/>
      <c r="BJ129" s="1352"/>
      <c r="BK129" s="1352"/>
      <c r="BL129" s="1352"/>
      <c r="BM129" s="1352"/>
      <c r="BN129" s="1352"/>
      <c r="BO129" s="1352"/>
      <c r="BP129" s="1352"/>
      <c r="BQ129" s="1352"/>
      <c r="BR129" s="1352"/>
      <c r="BS129" s="1352"/>
      <c r="BT129" s="1352"/>
      <c r="BU129" s="1352"/>
      <c r="BV129" s="1352"/>
      <c r="BW129" s="1352"/>
      <c r="BX129" s="1352"/>
      <c r="BY129" s="1352"/>
      <c r="BZ129" s="91"/>
    </row>
    <row r="130" spans="2:78" ht="12.75" customHeight="1">
      <c r="B130" s="91"/>
      <c r="C130" s="91"/>
      <c r="D130" s="92"/>
      <c r="E130" s="92"/>
      <c r="F130" s="91"/>
      <c r="G130" s="92"/>
      <c r="H130" s="92"/>
      <c r="I130" s="91"/>
      <c r="J130" s="92"/>
      <c r="K130" s="92"/>
      <c r="L130" s="91"/>
      <c r="M130" s="92"/>
      <c r="N130" s="92"/>
      <c r="O130" s="92"/>
      <c r="P130" s="92"/>
      <c r="Q130" s="92"/>
      <c r="R130" s="91"/>
      <c r="S130" s="91"/>
      <c r="T130" s="91"/>
      <c r="U130" s="91"/>
      <c r="V130" s="91"/>
      <c r="W130" s="91"/>
      <c r="X130" s="91"/>
      <c r="Y130" s="91"/>
      <c r="Z130" s="91"/>
      <c r="AA130" s="91"/>
      <c r="AB130" s="91"/>
      <c r="AC130" s="91"/>
      <c r="AD130" s="91"/>
      <c r="AE130" s="91"/>
      <c r="AF130" s="91"/>
      <c r="AG130" s="91"/>
      <c r="AH130" s="91"/>
      <c r="AI130" s="91"/>
      <c r="AJ130" s="91"/>
      <c r="AK130" s="91"/>
      <c r="AL130" s="91"/>
      <c r="AM130" s="91"/>
      <c r="AN130" s="91"/>
      <c r="AO130" s="91"/>
      <c r="AP130" s="91"/>
      <c r="AQ130" s="91"/>
      <c r="AR130" s="91"/>
      <c r="AS130" s="91"/>
      <c r="AT130" s="91"/>
      <c r="AU130" s="91"/>
      <c r="AV130" s="91"/>
      <c r="AW130" s="91"/>
      <c r="AX130" s="91"/>
      <c r="AY130" s="91"/>
      <c r="AZ130" s="91"/>
      <c r="BA130" s="91"/>
      <c r="BB130" s="91"/>
      <c r="BC130" s="91"/>
      <c r="BD130" s="91"/>
      <c r="BE130" s="91"/>
      <c r="BF130" s="91"/>
      <c r="BG130" s="91"/>
      <c r="BH130" s="91"/>
      <c r="BI130" s="91"/>
      <c r="BJ130" s="91"/>
      <c r="BK130" s="91"/>
      <c r="BL130" s="91"/>
      <c r="BM130" s="91"/>
      <c r="BN130" s="91"/>
      <c r="BO130" s="91"/>
      <c r="BP130" s="91"/>
      <c r="BQ130" s="91"/>
      <c r="BR130" s="91"/>
      <c r="BS130" s="91"/>
      <c r="BT130" s="91"/>
      <c r="BU130" s="91"/>
      <c r="BV130" s="91"/>
      <c r="BW130" s="91"/>
      <c r="BX130" s="91"/>
      <c r="BY130" s="91"/>
      <c r="BZ130" s="91"/>
    </row>
  </sheetData>
  <sheetProtection password="D587" sheet="1" objects="1" scenarios="1"/>
  <autoFilter ref="A3:CL112"/>
  <mergeCells count="3">
    <mergeCell ref="B129:BY129"/>
    <mergeCell ref="B117:E117"/>
    <mergeCell ref="CI116:CJ116"/>
  </mergeCells>
  <phoneticPr fontId="48" type="noConversion"/>
  <dataValidations count="2">
    <dataValidation type="list" allowBlank="1" showInputMessage="1" showErrorMessage="1" sqref="A107:A108 A4:A85 A111">
      <formula1>convenções</formula1>
    </dataValidation>
    <dataValidation type="list" allowBlank="1" showInputMessage="1" showErrorMessage="1" sqref="B4:B113">
      <formula1>cidades</formula1>
    </dataValidation>
  </dataValidations>
  <hyperlinks>
    <hyperlink ref="B4" location="'Serv. Limp. Aguas Formosa 150h '!Area_de_impressao" display="'Serv. Limp. Aguas Formosa 150h '!Area_de_impressao"/>
    <hyperlink ref="B5" location="'Serv. Limpeza 110h Aiuruoca'!Area_de_impressao" display="'Serv. Limpeza 110h Aiuruoca'!Area_de_impressao"/>
    <hyperlink ref="B6" location="'Serv. Limp. Alfenas 150h'!Area_de_impressao" display="'Serv. Limp. Alfenas 150h'!Area_de_impressao"/>
    <hyperlink ref="B7" location="'Serv. Limpeza Almenara 220'!Area_de_impressao" display="'Serv. Limpeza Almenara 220'!Area_de_impressao"/>
    <hyperlink ref="B8" location="'Serv. Limpeza 110 Andradas'!Area_de_impressao" display="'Serv. Limpeza 110 Andradas'!Area_de_impressao"/>
    <hyperlink ref="B9" location="'Serv. Limpeza 110h Araçuaí'!Area_de_impressao" display="'Serv. Limpeza 110h Araçuaí'!Area_de_impressao"/>
    <hyperlink ref="B10" location="'Serv. Limp. Araguari 150h '!Area_de_impressao" display="'Serv. Limp. Araguari 150h '!Area_de_impressao"/>
    <hyperlink ref="B11" location="'Serv. Limpeza Araxá 220 '!Area_de_impressao" display="'Serv. Limpeza Araxá 220 '!Area_de_impressao"/>
    <hyperlink ref="B12" location="'Serv. Limp Arcos  55  '!Area_de_impressao" display="'Serv. Limp Arcos  55  '!Area_de_impressao"/>
    <hyperlink ref="B13" location="'Serv. Limp.Arinos 55h '!Area_de_impressao" display="'Serv. Limp.Arinos 55h '!Area_de_impressao"/>
    <hyperlink ref="B14" location="'Serv. Limp. Barbacena 150h'!Area_de_impressao" display="'Serv. Limp. Barbacena 150h'!Area_de_impressao"/>
    <hyperlink ref="B15" location="'Serv. Limpeza Betim 220'!Area_de_impressao" display="'Serv. Limpeza Betim 220'!Area_de_impressao"/>
    <hyperlink ref="B16" location="'Serv. Limpeza 110 Boa Esperança'!Area_de_impressao" display="'Serv. Limpeza 110 Boa Esperança'!Area_de_impressao"/>
    <hyperlink ref="B17" location="'Serv. Limpeza 110 Caeté'!Area_de_impressao" display="'Serv. Limpeza 110 Caeté'!Area_de_impressao"/>
    <hyperlink ref="B18" location="'Serv. Limp. Campo Belo 150h '!Area_de_impressao" display="'Serv. Limp. Campo Belo 150h '!Area_de_impressao"/>
    <hyperlink ref="B19" location="'Serv. Limp. Capelinha 55h  '!Area_de_impressao" display="'Serv. Limp. Capelinha 55h  '!Area_de_impressao"/>
    <hyperlink ref="B20" location="'Serv. Limp. Carangola150h'!Area_de_impressao" display="'Serv. Limp. Carangola150h'!Area_de_impressao"/>
    <hyperlink ref="B21" location="'Serv. Limp. Caratinga 150h'!Area_de_impressao" display="'Serv. Limp. Caratinga 150h'!Area_de_impressao"/>
    <hyperlink ref="B22" location="'Serv. Limpeza Carmo Paran  220 '!Area_de_impressao" display="'Serv. Limpeza Carmo Paran  220 '!Area_de_impressao"/>
    <hyperlink ref="B23" location="'Serv. Limp.Carmop. de Mina55h  '!Area_de_impressao" display="'Serv. Limp.Carmop. de Mina55h  '!Area_de_impressao"/>
    <hyperlink ref="B24" location="'Serv. Limp.Cássia  150 '!Area_de_impressao" display="'Serv. Limp.Cássia  150 '!Area_de_impressao"/>
    <hyperlink ref="B25" location="'Serv. Limp. Cláudio 55h'!Area_de_impressao" display="'Serv. Limp. Cláudio 55h'!Area_de_impressao"/>
    <hyperlink ref="B26" location="'Serv. Limpeza Congonhas 220 '!Area_de_impressao" display="'Serv. Limpeza Congonhas 220 '!Area_de_impressao"/>
    <hyperlink ref="B27" location="'Serv. Limpeza Conquista 110h '!Area_de_impressao" display="'Serv. Limpeza Conquista 110h '!Area_de_impressao"/>
    <hyperlink ref="B28" location="'Serv. Limpeza Cons. Lafaiet 220'!Area_de_impressao" display="'Serv. Limpeza Cons. Lafaiet 220'!Area_de_impressao"/>
    <hyperlink ref="B29" location="'Serv. Limp Cons. Pena 55 '!Area_de_impressao" display="'Serv. Limp Cons. Pena 55 '!Area_de_impressao"/>
    <hyperlink ref="B30" location="'Serv. Limpeza Contagem 220 '!Area_de_impressao" display="'Serv. Limpeza Contagem 220 '!Area_de_impressao"/>
    <hyperlink ref="B31" location="'Serv. Limpeza Corinto 55h'!Area_de_impressao" display="'Serv. Limpeza Corinto 55h'!Area_de_impressao"/>
    <hyperlink ref="B32" location="'Serv. Limpeza Coromandel 55h '!Area_de_impressao" display="'Serv. Limpeza Coromandel 55h '!Area_de_impressao"/>
    <hyperlink ref="B33" location="'Serv. Limp. Diamantina 150h '!Area_de_impressao" display="'Serv. Limp. Diamantina 150h '!Area_de_impressao"/>
    <hyperlink ref="B34" location="'Serv. Limp. Divinópolis 150h'!Area_de_impressao" display="'Serv. Limp. Divinópolis 150h'!Area_de_impressao"/>
    <hyperlink ref="B35" location="'Serv. Limpeza Formiga 220 '!Area_de_impressao" display="'Serv. Limpeza Formiga 220 '!Area_de_impressao"/>
    <hyperlink ref="B36" location="'Serv. Limpeza Frutal 55h'!Area_de_impressao" display="'Serv. Limpeza Frutal 55h'!Area_de_impressao"/>
    <hyperlink ref="B37" location="'Serv. Limpeza 110h Gov. Valadar'!Area_de_impressao" display="'Serv. Limpeza 110h Gov. Valadar'!Area_de_impressao"/>
    <hyperlink ref="B38" location="'Serv. Limpeza Guanhães 55h'!Area_de_impressao" display="'Serv. Limpeza Guanhães 55h'!Area_de_impressao"/>
    <hyperlink ref="B39" location="'Serv. Limpeza Ibiá 55h'!Area_de_impressao" display="'Serv. Limpeza Ibiá 55h'!Area_de_impressao"/>
    <hyperlink ref="B40" location="'Serv. Limpeza Ibiraci 55h'!Area_de_impressao" display="'Serv. Limpeza Ibiraci 55h'!Area_de_impressao"/>
    <hyperlink ref="B41" location="'Serv. Limpeza Ibirité 220 '!Area_de_impressao" display="'Serv. Limpeza Ibirité 220 '!Area_de_impressao"/>
    <hyperlink ref="B42" location="'Serv. Limp. Igarape 55h'!Area_de_impressao" display="'Serv. Limp. Igarape 55h'!Area_de_impressao"/>
    <hyperlink ref="B43" location="'Serv. Limpeza Ipatinga 220  '!Area_de_impressao" display="'Serv. Limpeza Ipatinga 220  '!Area_de_impressao"/>
    <hyperlink ref="B44" location="'Serv. Limpeza 110 Itabira'!Area_de_impressao" display="'Serv. Limpeza 110 Itabira'!Area_de_impressao"/>
    <hyperlink ref="B45" location="'Serv. Limpeza Itabirito 150h  '!Area_de_impressao" display="'Serv. Limpeza Itabirito 150h  '!Area_de_impressao"/>
    <hyperlink ref="B46" location="'Serv. Limp.Itaguara 55h  '!Area_de_impressao" display="'Serv. Limp.Itaguara 55h  '!Area_de_impressao"/>
    <hyperlink ref="B47" location="'Serv. Limpeza Itajubá 150 '!Area_de_impressao" display="'Serv. Limpeza Itajubá 150 '!Area_de_impressao"/>
    <hyperlink ref="B48" location="'Serv. Limp.Itambacuri 55'!Area_de_impressao" display="'Serv. Limp.Itambacuri 55'!Area_de_impressao"/>
    <hyperlink ref="B49" location="'Serv. Limpeza Itamonte 55h '!Area_de_impressao" display="'Serv. Limpeza Itamonte 55h '!Area_de_impressao"/>
    <hyperlink ref="B50" location="'Serv. Limpeza Itaúna 220 '!Area_de_impressao" display="'Serv. Limpeza Itaúna 220 '!Area_de_impressao"/>
    <hyperlink ref="B51" location="'Serv. Limpeza Ituiutaba 150 '!Area_de_impressao" display="'Serv. Limpeza Ituiutaba 150 '!Area_de_impressao"/>
    <hyperlink ref="B52" location="'Serv. Limpeza 110 Iturama'!Area_de_impressao" display="'Serv. Limpeza 110 Iturama'!Area_de_impressao"/>
    <hyperlink ref="B53" location="'Serv. Limpeza Janaúba 220 '!Area_de_impressao" display="'Serv. Limpeza Janaúba 220 '!Area_de_impressao"/>
    <hyperlink ref="B54" location="'CARGOS Januária'!Area_de_impressao" display="'CARGOS Januária'!Area_de_impressao"/>
    <hyperlink ref="B55" location="'Serv. Limpeza João Pinhei 220  '!Area_de_impressao" display="'Serv. Limpeza João Pinhei 220  '!Area_de_impressao"/>
    <hyperlink ref="B56" location="'Serv. Limpeza Juiz de Fora 220'!Area_de_impressao" display="'Serv. Limpeza Juiz de Fora 220'!Area_de_impressao"/>
    <hyperlink ref="B57" location="'Serv. Limp. Lambari 55h  '!Area_de_impressao" display="'Serv. Limp. Lambari 55h  '!Area_de_impressao"/>
    <hyperlink ref="B58" location="'Serv. Limpeza Lavras  220'!Area_de_impressao" display="'Serv. Limpeza Lavras  220'!Area_de_impressao"/>
    <hyperlink ref="B59" location="'Serv. Limp. Luz 55h '!Area_de_impressao" display="'Serv. Limp. Luz 55h '!Area_de_impressao"/>
    <hyperlink ref="B60" location="'Serv. Limpeza 110h Machado'!Area_de_impressao" display="'Serv. Limpeza 110h Machado'!Area_de_impressao"/>
    <hyperlink ref="B61" location="'Serv. Limpeza Manga 220'!Area_de_impressao" display="'Serv. Limpeza Manga 220'!Area_de_impressao"/>
    <hyperlink ref="B62" location="'Serv. Limp. Martinho Campos 55'!Area_de_impressao" display="'Serv. Limp. Martinho Campos 55'!Area_de_impressao"/>
    <hyperlink ref="B63" location="'Serv. Limpeza Mateus Leme 220 '!Area_de_impressao" display="'Serv. Limpeza Mateus Leme 220 '!Area_de_impressao"/>
    <hyperlink ref="B64" location="'Serv. Limp. Minas Novas 55h  '!Area_de_impressao" display="'Serv. Limp. Minas Novas 55h  '!Area_de_impressao"/>
    <hyperlink ref="B65" location="'Serv. Limpeza 55 Miradouro'!Area_de_impressao" display="'Serv. Limpeza 55 Miradouro'!Area_de_impressao"/>
    <hyperlink ref="B66" location="'Serv. Limp. Miraí 55h '!Area_de_impressao" display="'Serv. Limp. Miraí 55h '!Area_de_impressao"/>
    <hyperlink ref="B67" location="'Serv. Limp. Monte Azul 55h '!Area_de_impressao" display="'Serv. Limp. Monte Azul 55h '!Area_de_impressao"/>
    <hyperlink ref="B68" location="'Serv. Limpeza Montes Claros 220'!Area_de_impressao" display="'Serv. Limpeza Montes Claros 220'!Area_de_impressao"/>
    <hyperlink ref="B69" location="'Serv. Limpeza 110h Muriaé'!Area_de_impressao" display="'Serv. Limpeza 110h Muriaé'!Area_de_impressao"/>
    <hyperlink ref="B70" location="'Serv. Limpeza Nova Lima 150  '!Area_de_impressao" display="'Serv. Limpeza Nova Lima 150  '!Area_de_impressao"/>
    <hyperlink ref="B71" location="'Serv. Limpeza Nova Ponte 150 '!Area_de_impressao" display="'Serv. Limpeza Nova Ponte 150 '!Area_de_impressao"/>
    <hyperlink ref="B72" location="'Serv. Limpeza Nova Serrana 55h'!Area_de_impressao" display="'Serv. Limpeza Nova Serrana 55h'!Area_de_impressao"/>
    <hyperlink ref="B73" location="'Serv. Limpeza 110 Oliveira'!Area_de_impressao" display="'Serv. Limpeza 110 Oliveira'!Area_de_impressao"/>
    <hyperlink ref="B74" location="'Serv. Limp. Ouro Fino 55h  '!Area_de_impressao" display="'Serv. Limp. Ouro Fino 55h  '!Area_de_impressao"/>
    <hyperlink ref="B75" location="'Serv. Limpeza Ouro Preto 220 '!Area_de_impressao" display="'Serv. Limpeza Ouro Preto 220 '!Area_de_impressao"/>
    <hyperlink ref="B76" location="'Serv. Limpeza Pará de Minas 150'!Area_de_impressao" display="'Serv. Limpeza Pará de Minas 150'!Area_de_impressao"/>
    <hyperlink ref="B77" location="'Serv. Limpeza Passos 220'!Area_de_impressao" display="'Serv. Limpeza Passos 220'!Area_de_impressao"/>
    <hyperlink ref="B78" location="'Serv. Limpeza 110h Patos de Min'!Area_de_impressao" display="'Serv. Limpeza 110h Patos de Min'!Area_de_impressao"/>
    <hyperlink ref="B79" location="'Serv. Limpeza Pedro Leopoldo220'!Area_de_impressao" display="'Serv. Limpeza Pedro Leopoldo220'!Area_de_impressao"/>
    <hyperlink ref="B80" location="'Serv. Limpeza Pitangui  55h'!Area_de_impressao" display="'Serv. Limpeza Pitangui  55h'!Area_de_impressao"/>
    <hyperlink ref="B81" location="'Serv. Limpeza Piunhi  55h '!Area_de_impressao" display="'Serv. Limpeza Piunhi  55h '!Area_de_impressao"/>
    <hyperlink ref="B82" location="'Serv. Limpeza Poço Fundo 55h '!Area_de_impressao" display="'Serv. Limpeza Poço Fundo 55h '!Area_de_impressao"/>
    <hyperlink ref="B83" location="'Serv. Limpeza Poços Caldas 220'!Area_de_impressao" display="'Serv. Limpeza Poços Caldas 220'!Area_de_impressao"/>
    <hyperlink ref="B84" location="'Serv. Limpeza Ponte Nova 150'!Area_de_impressao" display="'Serv. Limpeza Ponte Nova 150'!Area_de_impressao"/>
    <hyperlink ref="B85" location="'Serv. Limpeza 110h Porteirinha'!Area_de_impressao" display="'Serv. Limpeza 110h Porteirinha'!Area_de_impressao"/>
    <hyperlink ref="B86" location="'Serv. Limpeza Pouso Alegre 220h'!Area_de_impressao" display="'Serv. Limpeza Pouso Alegre 220h'!Area_de_impressao"/>
    <hyperlink ref="B87" location="'Serv. Limp. Resplendor 55'!Area_de_impressao" display="'Serv. Limp. Resplendor 55'!Area_de_impressao"/>
    <hyperlink ref="B88" location="'Serv. Limpeza 110 Rib das Neves'!Area_de_impressao" display="'Serv. Limpeza 110 Rib das Neves'!Area_de_impressao"/>
    <hyperlink ref="B89" location="'Serv. Limpeza 110 Sabará'!Area_de_impressao" display="'Serv. Limpeza 110 Sabará'!Area_de_impressao"/>
    <hyperlink ref="B90" location="'Serv. Limpeza 110 Sacramento'!Area_de_impressao" display="'Serv. Limpeza 110 Sacramento'!Area_de_impressao"/>
    <hyperlink ref="B91" location="'Serv. Limpeza Salinas 55'!Area_de_impressao" display="'Serv. Limpeza Salinas 55'!Area_de_impressao"/>
    <hyperlink ref="B92" location="'Serv. Limpeza Santa Rita 55 '!Area_de_impressao" display="'Serv. Limpeza Santa Rita 55 '!Area_de_impressao"/>
    <hyperlink ref="B93" location="'Serv. Limpeza Santa Vitória 55 '!Area_de_impressao" display="'Serv. Limpeza Santa Vitória 55 '!Area_de_impressao"/>
    <hyperlink ref="B94" location="'Serv. Limp. Santo Ant. do M 150'!Area_de_impressao" display="'Serv. Limp. Santo Ant. do M 150'!Area_de_impressao"/>
    <hyperlink ref="B95" location="'Serv. Limp. São Franc. 150'!Area_de_impressao" display="'Serv. Limp. São Franc. 150'!Area_de_impressao"/>
    <hyperlink ref="B96" location="'Serv. Limp. São Gonçalo Sapuc55'!Area_de_impressao" display="'Serv. Limp. São Gonçalo Sapuc55'!Area_de_impressao"/>
    <hyperlink ref="B97" location="'Serv. Limp. Saõ Joa da POnte 55'!Area_de_impressao" display="'Serv. Limp. Saõ Joa da POnte 55'!Area_de_impressao"/>
    <hyperlink ref="B98" location="'Serv. Lim São João Del Rei 220 '!Area_de_impressao" display="'Serv. Lim São João Del Rei 220 '!Area_de_impressao"/>
    <hyperlink ref="B99" location="'Serv. Limpeza 110 Sao Lourenço '!Area_de_impressao" display="'Serv. Limpeza 110 Sao Lourenço '!Area_de_impressao"/>
    <hyperlink ref="B100" location="'Serv. Limp. São Seb. Paraís 150'!Area_de_impressao" display="'Serv. Limp. São Seb. Paraís 150'!Area_de_impressao"/>
    <hyperlink ref="B101" location="'Serv. Limp. Sete Lagoas 150'!Area_de_impressao" display="'Serv. Limp. Sete Lagoas 150'!Area_de_impressao"/>
    <hyperlink ref="B102" location="'Serv. Limpeza Teóf. Otoni 220'!Area_de_impressao" display="'Serv. Limpeza Teóf. Otoni 220'!Area_de_impressao"/>
    <hyperlink ref="B103" location="'Serv. Limpeza 110 Tres Pontas'!Area_de_impressao" display="'Serv. Limpeza 110 Tres Pontas'!Area_de_impressao"/>
    <hyperlink ref="B104" location="'Serv. Limpeza 110 Tupaciguara'!Area_de_impressao" display="'Serv. Limpeza 110 Tupaciguara'!Area_de_impressao"/>
    <hyperlink ref="B105" location="'Serv. Limpeza Ubá 220'!Area_de_impressao" display="'Serv. Limpeza Ubá 220'!Area_de_impressao"/>
    <hyperlink ref="B106" location="'Serv. Limpeza 110 Uberaba'!Area_de_impressao" display="'Serv. Limpeza 110 Uberaba'!Area_de_impressao"/>
    <hyperlink ref="B107" location="'Serv. Limpeza Uberlandia 220 '!Area_de_impressao" display="'Serv. Limpeza Uberlandia 220 '!Area_de_impressao"/>
    <hyperlink ref="B108" location="'Serv. Limpeza Varginha 220'!Area_de_impressao" display="'Serv. Limpeza Varginha 220'!Area_de_impressao"/>
    <hyperlink ref="B109" location="'Serv. Limpeza Vespasiano 220'!Area_de_impressao" display="'Serv. Limpeza Vespasiano 220'!Area_de_impressao"/>
    <hyperlink ref="B110" location="'Serv. Limp. Viçosa 150'!Area_de_impressao" display="'Serv. Limp. Viçosa 150'!Area_de_impressao"/>
    <hyperlink ref="B111" location="'Enc. Limpeza BH'!Area_de_impressao" display="'Enc. Limpeza BH'!Area_de_impressao"/>
  </hyperlinks>
  <pageMargins left="0.23622047244094491" right="0.23622047244094491" top="0.19685039370078741" bottom="0.15748031496062992" header="0.11811023622047245" footer="0.11811023622047245"/>
  <pageSetup paperSize="9" scale="30" firstPageNumber="38" orientation="landscape" horizontalDpi="300" verticalDpi="300" r:id="rId1"/>
  <headerFooter alignWithMargins="0"/>
  <rowBreaks count="1" manualBreakCount="1">
    <brk id="50" max="16383" man="1"/>
  </rowBreaks>
  <legacyDrawing r:id="rId2"/>
</worksheet>
</file>

<file path=xl/worksheets/sheet9.xml><?xml version="1.0" encoding="utf-8"?>
<worksheet xmlns="http://schemas.openxmlformats.org/spreadsheetml/2006/main" xmlns:r="http://schemas.openxmlformats.org/officeDocument/2006/relationships">
  <sheetPr codeName="Plan10">
    <tabColor rgb="FF00B0F0"/>
  </sheetPr>
  <dimension ref="B1:Q123"/>
  <sheetViews>
    <sheetView showGridLines="0" view="pageBreakPreview" zoomScaleNormal="100" workbookViewId="0">
      <selection activeCell="I125" sqref="I125"/>
    </sheetView>
  </sheetViews>
  <sheetFormatPr defaultRowHeight="18" customHeight="1"/>
  <cols>
    <col min="1" max="1" width="1.7109375" style="192" customWidth="1"/>
    <col min="2" max="2" width="7.5703125" style="192" customWidth="1"/>
    <col min="3" max="3" width="27.5703125" style="207" customWidth="1"/>
    <col min="4" max="4" width="34.42578125" style="192" customWidth="1"/>
    <col min="5" max="5" width="12.140625" style="208" customWidth="1"/>
    <col min="6" max="6" width="13.7109375" style="210" bestFit="1" customWidth="1"/>
    <col min="7" max="7" width="16.7109375" style="210" customWidth="1"/>
    <col min="8" max="8" width="1.85546875" style="192" customWidth="1"/>
    <col min="9" max="9" width="15.28515625" style="192" customWidth="1"/>
    <col min="10" max="10" width="13.7109375" style="192" customWidth="1"/>
    <col min="11" max="12" width="11.85546875" style="192" bestFit="1" customWidth="1"/>
    <col min="13" max="16384" width="9.140625" style="192"/>
  </cols>
  <sheetData>
    <row r="1" spans="2:14" ht="30" customHeight="1">
      <c r="B1" s="1356" t="s">
        <v>584</v>
      </c>
      <c r="C1" s="1356"/>
      <c r="D1" s="1356"/>
      <c r="E1" s="1356"/>
      <c r="F1" s="1356"/>
      <c r="G1" s="1356"/>
    </row>
    <row r="2" spans="2:14" ht="33" customHeight="1" thickBot="1">
      <c r="B2" s="1356" t="s">
        <v>950</v>
      </c>
      <c r="C2" s="1356"/>
      <c r="D2" s="1356"/>
      <c r="E2" s="1356"/>
      <c r="F2" s="1356"/>
      <c r="G2" s="1356"/>
    </row>
    <row r="3" spans="2:14" ht="37.5" customHeight="1" thickBot="1">
      <c r="B3" s="193" t="s">
        <v>585</v>
      </c>
      <c r="C3" s="194" t="s">
        <v>586</v>
      </c>
      <c r="D3" s="193" t="s">
        <v>587</v>
      </c>
      <c r="E3" s="194" t="s">
        <v>588</v>
      </c>
      <c r="F3" s="195" t="s">
        <v>589</v>
      </c>
      <c r="G3" s="196" t="s">
        <v>590</v>
      </c>
      <c r="I3" s="1369" t="s">
        <v>23</v>
      </c>
      <c r="J3" s="1369"/>
      <c r="K3" s="1369" t="s">
        <v>23</v>
      </c>
      <c r="L3" s="1369"/>
    </row>
    <row r="4" spans="2:14" ht="17.25" customHeight="1">
      <c r="B4" s="197">
        <v>1</v>
      </c>
      <c r="C4" s="356" t="str">
        <f>CCT!C11</f>
        <v>Águas Formosas</v>
      </c>
      <c r="D4" s="357" t="str">
        <f>'Resumo Geral'!I3</f>
        <v>Servente de Limpeza - 220 h</v>
      </c>
      <c r="E4" s="358">
        <f>CCT!J11</f>
        <v>1</v>
      </c>
      <c r="F4" s="359">
        <f>'Serv. Limp. Aguas Formosa 220h '!D113</f>
        <v>2573.4699999999998</v>
      </c>
      <c r="G4" s="350">
        <f>E4*F4</f>
        <v>2573.4699999999998</v>
      </c>
      <c r="H4" s="198"/>
      <c r="I4" s="1165">
        <f>VLOOKUP(C4,'Resumo Geral'!$B$4:$CK$114,88,FALSE)</f>
        <v>2573.48</v>
      </c>
      <c r="J4" s="1166">
        <f>I4-G4</f>
        <v>0.01</v>
      </c>
      <c r="K4" s="1165">
        <f>'CARGOS Aguas Formosas '!D126</f>
        <v>2573.48</v>
      </c>
      <c r="L4" s="1166">
        <f t="shared" ref="L4:L34" si="0">K4-G4</f>
        <v>0.01</v>
      </c>
    </row>
    <row r="5" spans="2:14" ht="17.25" customHeight="1">
      <c r="B5" s="199">
        <v>2</v>
      </c>
      <c r="C5" s="360" t="str">
        <f>CCT!C12</f>
        <v>Aiuruoca</v>
      </c>
      <c r="D5" s="361" t="str">
        <f>'Resumo Geral'!L3</f>
        <v>Servente de Limpeza - 110 h</v>
      </c>
      <c r="E5" s="362">
        <f>CCT!L12</f>
        <v>1</v>
      </c>
      <c r="F5" s="363">
        <f>'Serv. Limpeza 110h Aiuruoca'!D113</f>
        <v>1695.9</v>
      </c>
      <c r="G5" s="200">
        <f t="shared" ref="G5:G82" si="1">E5*F5</f>
        <v>1695.9</v>
      </c>
      <c r="H5" s="198"/>
      <c r="I5" s="1165">
        <f>VLOOKUP(C5,'Resumo Geral'!$B$4:$CK$114,88,FALSE)</f>
        <v>1695.94</v>
      </c>
      <c r="J5" s="1166">
        <f t="shared" ref="J5:J34" si="2">I5-G5</f>
        <v>0.04</v>
      </c>
      <c r="K5" s="1165">
        <f>'CARGOS Aiuruoca'!D126</f>
        <v>1695.94</v>
      </c>
      <c r="L5" s="1166">
        <f t="shared" si="0"/>
        <v>0.04</v>
      </c>
    </row>
    <row r="6" spans="2:14" ht="17.25" customHeight="1">
      <c r="B6" s="199">
        <v>3</v>
      </c>
      <c r="C6" s="360" t="str">
        <f>CCT!C13</f>
        <v>Alfenas</v>
      </c>
      <c r="D6" s="364" t="str">
        <f>'Resumo Geral'!I3</f>
        <v>Servente de Limpeza - 220 h</v>
      </c>
      <c r="E6" s="362">
        <f>CCT!J13</f>
        <v>1</v>
      </c>
      <c r="F6" s="363">
        <f>'Serv. Limp. Alfenas 220h'!D113</f>
        <v>2721.51</v>
      </c>
      <c r="G6" s="200">
        <f t="shared" si="1"/>
        <v>2721.51</v>
      </c>
      <c r="H6" s="198"/>
      <c r="I6" s="1165">
        <f>VLOOKUP(C6,'Resumo Geral'!$B$4:$CK$114,88,FALSE)</f>
        <v>2721.56</v>
      </c>
      <c r="J6" s="1166">
        <f t="shared" si="2"/>
        <v>0.05</v>
      </c>
      <c r="K6" s="1165">
        <f>'CARGOS Alfenas'!D126</f>
        <v>2721.56</v>
      </c>
      <c r="L6" s="1166">
        <f t="shared" si="0"/>
        <v>0.05</v>
      </c>
    </row>
    <row r="7" spans="2:14" ht="17.25" customHeight="1">
      <c r="B7" s="199">
        <v>4</v>
      </c>
      <c r="C7" s="365" t="str">
        <f>CCT!C14</f>
        <v>Almenara</v>
      </c>
      <c r="D7" s="361" t="str">
        <f>'Resumo Geral'!I3</f>
        <v>Servente de Limpeza - 220 h</v>
      </c>
      <c r="E7" s="362">
        <f>CCT!J14</f>
        <v>1</v>
      </c>
      <c r="F7" s="363">
        <f>'Serv. Limpeza Almenara 220'!D113</f>
        <v>2573.48</v>
      </c>
      <c r="G7" s="200">
        <f t="shared" si="1"/>
        <v>2573.48</v>
      </c>
      <c r="H7" s="198"/>
      <c r="I7" s="1165">
        <f>VLOOKUP(C7,'Resumo Geral'!$B$4:$CK$114,88,FALSE)</f>
        <v>2573.5300000000002</v>
      </c>
      <c r="J7" s="1166">
        <f t="shared" si="2"/>
        <v>0.05</v>
      </c>
      <c r="K7" s="1165">
        <f>'CARGOS Almenara'!D126</f>
        <v>2573.5300000000002</v>
      </c>
      <c r="L7" s="1166">
        <f t="shared" si="0"/>
        <v>0.05</v>
      </c>
    </row>
    <row r="8" spans="2:14" ht="17.25" customHeight="1">
      <c r="B8" s="1040">
        <v>5</v>
      </c>
      <c r="C8" s="360" t="str">
        <f>CCT!C15</f>
        <v>Andradas</v>
      </c>
      <c r="D8" s="361" t="str">
        <f>'Resumo Geral'!L3</f>
        <v>Servente de Limpeza - 110 h</v>
      </c>
      <c r="E8" s="362">
        <f>CCT!L15</f>
        <v>1</v>
      </c>
      <c r="F8" s="363">
        <f>'Serv. Limpeza 110 Andradas'!D113</f>
        <v>1735.33</v>
      </c>
      <c r="G8" s="200">
        <f t="shared" si="1"/>
        <v>1735.33</v>
      </c>
      <c r="H8" s="198"/>
      <c r="I8" s="1165">
        <f>VLOOKUP(C8,'Resumo Geral'!$B$4:$CK$114,88,FALSE)</f>
        <v>1735.36</v>
      </c>
      <c r="J8" s="1166">
        <f t="shared" si="2"/>
        <v>0.03</v>
      </c>
      <c r="K8" s="1165">
        <f>'CARGOS Andradas'!D126</f>
        <v>1735.36</v>
      </c>
      <c r="L8" s="1166">
        <f t="shared" si="0"/>
        <v>0.03</v>
      </c>
    </row>
    <row r="9" spans="2:14" ht="17.25" customHeight="1">
      <c r="B9" s="1040">
        <v>6</v>
      </c>
      <c r="C9" s="360" t="str">
        <f>CCT!C16</f>
        <v>Araçuaí</v>
      </c>
      <c r="D9" s="361" t="str">
        <f>'Resumo Geral'!L3</f>
        <v>Servente de Limpeza - 110 h</v>
      </c>
      <c r="E9" s="362">
        <f>CCT!L16</f>
        <v>1</v>
      </c>
      <c r="F9" s="363">
        <f>'Serv. Limpeza 110h Araçuaí'!D113</f>
        <v>1705.5</v>
      </c>
      <c r="G9" s="200">
        <f t="shared" si="1"/>
        <v>1705.5</v>
      </c>
      <c r="H9" s="198"/>
      <c r="I9" s="1165">
        <f>VLOOKUP(C9,'Resumo Geral'!$B$4:$CK$114,88,FALSE)</f>
        <v>1705.54</v>
      </c>
      <c r="J9" s="1166">
        <f t="shared" si="2"/>
        <v>0.04</v>
      </c>
      <c r="K9" s="1165">
        <f>'CARGOS Araçuaí'!D126</f>
        <v>1705.54</v>
      </c>
      <c r="L9" s="1166">
        <f t="shared" si="0"/>
        <v>0.04</v>
      </c>
      <c r="N9" s="292"/>
    </row>
    <row r="10" spans="2:14" ht="17.25" customHeight="1">
      <c r="B10" s="1040">
        <v>7</v>
      </c>
      <c r="C10" s="360" t="str">
        <f>CCT!C17</f>
        <v>Araguari</v>
      </c>
      <c r="D10" s="366" t="str">
        <f>'Resumo Geral'!I3</f>
        <v>Servente de Limpeza - 220 h</v>
      </c>
      <c r="E10" s="362">
        <f>CCT!J17</f>
        <v>2</v>
      </c>
      <c r="F10" s="363">
        <f>'Serv. Limpeza Araguari 220 '!D113</f>
        <v>2613.4699999999998</v>
      </c>
      <c r="G10" s="200">
        <f t="shared" si="1"/>
        <v>5226.9399999999996</v>
      </c>
      <c r="H10" s="198"/>
      <c r="I10" s="1165">
        <f>VLOOKUP(C10,'Resumo Geral'!$B$4:$CK$114,88,FALSE)</f>
        <v>5227.03</v>
      </c>
      <c r="J10" s="1166">
        <f t="shared" si="2"/>
        <v>0.09</v>
      </c>
      <c r="K10" s="1165">
        <f>'CARGOS Araguari'!D126</f>
        <v>5227.03</v>
      </c>
      <c r="L10" s="1166">
        <f t="shared" si="0"/>
        <v>0.09</v>
      </c>
    </row>
    <row r="11" spans="2:14" ht="17.25" customHeight="1">
      <c r="B11" s="1040">
        <v>8</v>
      </c>
      <c r="C11" s="360" t="str">
        <f>CCT!C18</f>
        <v>Araxá</v>
      </c>
      <c r="D11" s="361" t="str">
        <f>'Resumo Geral'!I3</f>
        <v>Servente de Limpeza - 220 h</v>
      </c>
      <c r="E11" s="362">
        <f>CCT!J18</f>
        <v>2</v>
      </c>
      <c r="F11" s="363">
        <f>'Serv. Limpeza Araxá 220 '!D113</f>
        <v>2721.56</v>
      </c>
      <c r="G11" s="200">
        <f t="shared" si="1"/>
        <v>5443.12</v>
      </c>
      <c r="H11" s="198"/>
      <c r="I11" s="1165">
        <f>VLOOKUP(C11,'Resumo Geral'!$B$4:$CK$114,88,FALSE)</f>
        <v>5443.25</v>
      </c>
      <c r="J11" s="1166">
        <f t="shared" si="2"/>
        <v>0.13</v>
      </c>
      <c r="K11" s="1165">
        <f>'CARGOS Araxá'!D126</f>
        <v>5443.25</v>
      </c>
      <c r="L11" s="1166">
        <f t="shared" si="0"/>
        <v>0.13</v>
      </c>
    </row>
    <row r="12" spans="2:14" ht="17.25" customHeight="1">
      <c r="B12" s="1040">
        <v>9</v>
      </c>
      <c r="C12" s="367" t="str">
        <f>CCT!C19</f>
        <v>Arcos</v>
      </c>
      <c r="D12" s="361" t="str">
        <f>'Resumo Geral'!O3</f>
        <v>Servente de Limpeza - 55 h</v>
      </c>
      <c r="E12" s="362">
        <f>CCT!N19</f>
        <v>1</v>
      </c>
      <c r="F12" s="363">
        <f>'Serv. Limp Arcos  55  '!D113</f>
        <v>1232.06</v>
      </c>
      <c r="G12" s="200">
        <f t="shared" si="1"/>
        <v>1232.06</v>
      </c>
      <c r="H12" s="198"/>
      <c r="I12" s="1165">
        <f>VLOOKUP(C12,'Resumo Geral'!$B$4:$CK$114,88,FALSE)</f>
        <v>1232.05</v>
      </c>
      <c r="J12" s="1166">
        <f t="shared" si="2"/>
        <v>-0.01</v>
      </c>
      <c r="K12" s="1165">
        <f>'CARGOS Arcos'!D126</f>
        <v>1232.05</v>
      </c>
      <c r="L12" s="1166">
        <f t="shared" si="0"/>
        <v>-0.01</v>
      </c>
    </row>
    <row r="13" spans="2:14" ht="17.25" customHeight="1">
      <c r="B13" s="1040">
        <v>10</v>
      </c>
      <c r="C13" s="367" t="str">
        <f>CCT!C20</f>
        <v>Arinos</v>
      </c>
      <c r="D13" s="368" t="str">
        <f>'Resumo Geral'!O3</f>
        <v>Servente de Limpeza - 55 h</v>
      </c>
      <c r="E13" s="362">
        <f>CCT!N20</f>
        <v>1</v>
      </c>
      <c r="F13" s="363">
        <f>'Serv. Limp.Arinos 55h '!D113</f>
        <v>1223.6500000000001</v>
      </c>
      <c r="G13" s="200">
        <f t="shared" si="1"/>
        <v>1223.6500000000001</v>
      </c>
      <c r="H13" s="198"/>
      <c r="I13" s="1165">
        <f>VLOOKUP(C13,'Resumo Geral'!$B$4:$CK$114,88,FALSE)</f>
        <v>1223.6500000000001</v>
      </c>
      <c r="J13" s="1166">
        <f t="shared" si="2"/>
        <v>0</v>
      </c>
      <c r="K13" s="1165">
        <f>'CARGOS Arinos'!D126</f>
        <v>1223.6500000000001</v>
      </c>
      <c r="L13" s="1166">
        <f t="shared" si="0"/>
        <v>0</v>
      </c>
    </row>
    <row r="14" spans="2:14" ht="17.25" customHeight="1">
      <c r="B14" s="1040">
        <v>11</v>
      </c>
      <c r="C14" s="369" t="str">
        <f>CCT!C21</f>
        <v>Barbacena</v>
      </c>
      <c r="D14" s="361" t="str">
        <f>'Resumo Geral'!I3</f>
        <v>Servente de Limpeza - 220 h</v>
      </c>
      <c r="E14" s="362">
        <f>CCT!J21</f>
        <v>2</v>
      </c>
      <c r="F14" s="363">
        <f>'Serv. Limpeza Barbacena 220 '!D113</f>
        <v>2644.5</v>
      </c>
      <c r="G14" s="200">
        <f t="shared" si="1"/>
        <v>5289</v>
      </c>
      <c r="H14" s="198"/>
      <c r="I14" s="1165">
        <f>VLOOKUP(C14,'Resumo Geral'!$B$4:$CK$114,88,FALSE)</f>
        <v>5289.09</v>
      </c>
      <c r="J14" s="1166">
        <f t="shared" si="2"/>
        <v>0.09</v>
      </c>
      <c r="K14" s="1165">
        <f>'CARGOS Barbacena'!D126</f>
        <v>5289.09</v>
      </c>
      <c r="L14" s="1166">
        <f t="shared" si="0"/>
        <v>0.09</v>
      </c>
    </row>
    <row r="15" spans="2:14" ht="17.25" customHeight="1">
      <c r="B15" s="1040">
        <v>12</v>
      </c>
      <c r="C15" s="360" t="str">
        <f>CCT!C22</f>
        <v>Betim</v>
      </c>
      <c r="D15" s="361" t="str">
        <f>'Resumo Geral'!I3</f>
        <v>Servente de Limpeza - 220 h</v>
      </c>
      <c r="E15" s="362">
        <f>CCT!J22</f>
        <v>2</v>
      </c>
      <c r="F15" s="363">
        <f>'Serv. Limpeza Betim 220'!D113</f>
        <v>2755.44</v>
      </c>
      <c r="G15" s="200">
        <f t="shared" si="1"/>
        <v>5510.88</v>
      </c>
      <c r="H15" s="198"/>
      <c r="I15" s="1165">
        <f>VLOOKUP(C15,'Resumo Geral'!$B$4:$CK$114,88,FALSE)</f>
        <v>5511</v>
      </c>
      <c r="J15" s="1166">
        <f t="shared" si="2"/>
        <v>0.12</v>
      </c>
      <c r="K15" s="1165">
        <f>'CARGOS Betim'!D126</f>
        <v>5511</v>
      </c>
      <c r="L15" s="1166">
        <f t="shared" si="0"/>
        <v>0.12</v>
      </c>
    </row>
    <row r="16" spans="2:14" ht="17.25" customHeight="1">
      <c r="B16" s="1040">
        <v>13</v>
      </c>
      <c r="C16" s="360" t="str">
        <f>CCT!C23</f>
        <v>Boa Esperança</v>
      </c>
      <c r="D16" s="361" t="str">
        <f>'Resumo Geral'!L3</f>
        <v>Servente de Limpeza - 110 h</v>
      </c>
      <c r="E16" s="362">
        <f>CCT!L23</f>
        <v>1</v>
      </c>
      <c r="F16" s="363">
        <f>'Serv. Limpeza 110 Boa Esperança'!D113</f>
        <v>1715.39</v>
      </c>
      <c r="G16" s="200">
        <f t="shared" si="1"/>
        <v>1715.39</v>
      </c>
      <c r="H16" s="198"/>
      <c r="I16" s="1165">
        <f>VLOOKUP(C16,'Resumo Geral'!$B$4:$CK$114,88,FALSE)</f>
        <v>1715.43</v>
      </c>
      <c r="J16" s="1166">
        <f t="shared" si="2"/>
        <v>0.04</v>
      </c>
      <c r="K16" s="1165">
        <f>'CARGOS Boa Esperança'!D126</f>
        <v>1715.43</v>
      </c>
      <c r="L16" s="1166">
        <f t="shared" si="0"/>
        <v>0.04</v>
      </c>
    </row>
    <row r="17" spans="2:12" ht="17.25" customHeight="1">
      <c r="B17" s="1040">
        <v>14</v>
      </c>
      <c r="C17" s="360" t="str">
        <f>CCT!C24</f>
        <v>Caeté</v>
      </c>
      <c r="D17" s="361" t="str">
        <f>'Resumo Geral'!L3</f>
        <v>Servente de Limpeza - 110 h</v>
      </c>
      <c r="E17" s="362">
        <f>CCT!L24</f>
        <v>1</v>
      </c>
      <c r="F17" s="363">
        <f>'Serv. Limpeza 110 Caeté'!D113</f>
        <v>1733.14</v>
      </c>
      <c r="G17" s="200">
        <f t="shared" si="1"/>
        <v>1733.14</v>
      </c>
      <c r="H17" s="198"/>
      <c r="I17" s="1165">
        <f>VLOOKUP(C17,'Resumo Geral'!$B$4:$CK$114,88,FALSE)</f>
        <v>1733.19</v>
      </c>
      <c r="J17" s="1166">
        <f t="shared" si="2"/>
        <v>0.05</v>
      </c>
      <c r="K17" s="1165">
        <f>'CARGOS Caeté'!D126</f>
        <v>1733.19</v>
      </c>
      <c r="L17" s="1166">
        <f t="shared" si="0"/>
        <v>0.05</v>
      </c>
    </row>
    <row r="18" spans="2:12" ht="17.25" customHeight="1">
      <c r="B18" s="1040">
        <v>15</v>
      </c>
      <c r="C18" s="360" t="str">
        <f>CCT!C25</f>
        <v>Campo Belo</v>
      </c>
      <c r="D18" s="368" t="str">
        <f>'Resumo Geral'!I3</f>
        <v>Servente de Limpeza - 220 h</v>
      </c>
      <c r="E18" s="362">
        <f>CCT!J25</f>
        <v>1</v>
      </c>
      <c r="F18" s="363">
        <f>'Serv. Limp. Campo Belo 220h '!D113</f>
        <v>2659.67</v>
      </c>
      <c r="G18" s="200">
        <f t="shared" si="1"/>
        <v>2659.67</v>
      </c>
      <c r="H18" s="198"/>
      <c r="I18" s="1165">
        <f>VLOOKUP(C18,'Resumo Geral'!$B$4:$CK$114,88,FALSE)</f>
        <v>2659.72</v>
      </c>
      <c r="J18" s="1166">
        <f t="shared" si="2"/>
        <v>0.05</v>
      </c>
      <c r="K18" s="1165">
        <f>'CARGOS Campo Belo'!D126</f>
        <v>2659.72</v>
      </c>
      <c r="L18" s="1166">
        <f t="shared" si="0"/>
        <v>0.05</v>
      </c>
    </row>
    <row r="19" spans="2:12" ht="17.25" customHeight="1">
      <c r="B19" s="1040">
        <v>16</v>
      </c>
      <c r="C19" s="360" t="str">
        <f>CCT!C26</f>
        <v>Capelinha</v>
      </c>
      <c r="D19" s="361" t="str">
        <f>'Resumo Geral'!O3</f>
        <v>Servente de Limpeza - 55 h</v>
      </c>
      <c r="E19" s="362">
        <f>CCT!N26</f>
        <v>1</v>
      </c>
      <c r="F19" s="363">
        <f>'Serv. Limp. Capelinha 55h  '!D113</f>
        <v>1177.97</v>
      </c>
      <c r="G19" s="200">
        <f t="shared" si="1"/>
        <v>1177.97</v>
      </c>
      <c r="H19" s="198"/>
      <c r="I19" s="1165">
        <f>VLOOKUP(C19,'Resumo Geral'!$B$4:$CK$114,88,FALSE)</f>
        <v>1177.97</v>
      </c>
      <c r="J19" s="1166">
        <f t="shared" si="2"/>
        <v>0</v>
      </c>
      <c r="K19" s="1165">
        <f>'CARGOS Capelina'!D126</f>
        <v>1177.97</v>
      </c>
      <c r="L19" s="1166">
        <f t="shared" si="0"/>
        <v>0</v>
      </c>
    </row>
    <row r="20" spans="2:12" ht="17.25" customHeight="1">
      <c r="B20" s="1040">
        <v>17</v>
      </c>
      <c r="C20" s="360" t="str">
        <f>CCT!C27</f>
        <v>Carangola</v>
      </c>
      <c r="D20" s="361" t="str">
        <f>'Resumo Geral'!I3</f>
        <v>Servente de Limpeza - 220 h</v>
      </c>
      <c r="E20" s="362">
        <f>CCT!J27</f>
        <v>1</v>
      </c>
      <c r="F20" s="363">
        <f>'Serv. Limp. Carangola 220h'!D113</f>
        <v>2721.51</v>
      </c>
      <c r="G20" s="200">
        <f t="shared" si="1"/>
        <v>2721.51</v>
      </c>
      <c r="H20" s="198"/>
      <c r="I20" s="1165">
        <f>VLOOKUP(C20,'Resumo Geral'!$B$4:$CK$114,88,FALSE)</f>
        <v>2721.56</v>
      </c>
      <c r="J20" s="1166">
        <f t="shared" si="2"/>
        <v>0.05</v>
      </c>
      <c r="K20" s="1165">
        <f>'CARGOS Carangola'!D126</f>
        <v>2721.56</v>
      </c>
      <c r="L20" s="1166">
        <f t="shared" si="0"/>
        <v>0.05</v>
      </c>
    </row>
    <row r="21" spans="2:12" ht="17.25" customHeight="1">
      <c r="B21" s="1040">
        <v>18</v>
      </c>
      <c r="C21" s="370" t="str">
        <f>CCT!C28</f>
        <v>Caratinga</v>
      </c>
      <c r="D21" s="361" t="str">
        <f>'Resumo Geral'!I3</f>
        <v>Servente de Limpeza - 220 h</v>
      </c>
      <c r="E21" s="362">
        <f>CCT!J28</f>
        <v>1</v>
      </c>
      <c r="F21" s="363">
        <f>'Serv. Limp. Caratinga 220h'!D113</f>
        <v>2691.79</v>
      </c>
      <c r="G21" s="200">
        <f t="shared" si="1"/>
        <v>2691.79</v>
      </c>
      <c r="H21" s="198"/>
      <c r="I21" s="1165">
        <f>VLOOKUP(C21,'Resumo Geral'!$B$4:$CK$114,88,FALSE)</f>
        <v>2691.84</v>
      </c>
      <c r="J21" s="1166">
        <f t="shared" si="2"/>
        <v>0.05</v>
      </c>
      <c r="K21" s="1165">
        <f>'CARGOS Caratinga'!D126</f>
        <v>2691.84</v>
      </c>
      <c r="L21" s="1166">
        <f t="shared" si="0"/>
        <v>0.05</v>
      </c>
    </row>
    <row r="22" spans="2:12" ht="17.25" customHeight="1">
      <c r="B22" s="1040">
        <v>19</v>
      </c>
      <c r="C22" s="360" t="str">
        <f>CCT!C29</f>
        <v>Carmo do Paranaíba</v>
      </c>
      <c r="D22" s="361" t="str">
        <f>'Resumo Geral'!I3</f>
        <v>Servente de Limpeza - 220 h</v>
      </c>
      <c r="E22" s="362">
        <f>CCT!J29</f>
        <v>1</v>
      </c>
      <c r="F22" s="363">
        <f>'Serv. Limpeza Carmo Paran  220 '!D113</f>
        <v>2613.4699999999998</v>
      </c>
      <c r="G22" s="200">
        <f t="shared" si="1"/>
        <v>2613.4699999999998</v>
      </c>
      <c r="H22" s="198"/>
      <c r="I22" s="1165">
        <f>VLOOKUP(C22,'Resumo Geral'!$B$4:$CK$114,88,FALSE)</f>
        <v>2613.5100000000002</v>
      </c>
      <c r="J22" s="1166">
        <f t="shared" si="2"/>
        <v>0.04</v>
      </c>
      <c r="K22" s="1165">
        <f>'CARGOS Carmo do Paranaíba '!D126</f>
        <v>2613.5100000000002</v>
      </c>
      <c r="L22" s="1166">
        <f t="shared" si="0"/>
        <v>0.04</v>
      </c>
    </row>
    <row r="23" spans="2:12" ht="17.25" customHeight="1">
      <c r="B23" s="1040">
        <v>20</v>
      </c>
      <c r="C23" s="371" t="str">
        <f>CCT!C30</f>
        <v>Carmópolis de Minas</v>
      </c>
      <c r="D23" s="361" t="str">
        <f>'Resumo Geral'!O3</f>
        <v>Servente de Limpeza - 55 h</v>
      </c>
      <c r="E23" s="362">
        <f>CCT!N30</f>
        <v>1</v>
      </c>
      <c r="F23" s="363">
        <f>'Serv. Limp.Carmop. de Mina55h  '!D113</f>
        <v>1252.0999999999999</v>
      </c>
      <c r="G23" s="200">
        <f t="shared" si="1"/>
        <v>1252.0999999999999</v>
      </c>
      <c r="H23" s="198"/>
      <c r="I23" s="1165">
        <f>VLOOKUP(C23,'Resumo Geral'!$B$4:$CK$114,88,FALSE)</f>
        <v>1252.0999999999999</v>
      </c>
      <c r="J23" s="1166">
        <f t="shared" si="2"/>
        <v>0</v>
      </c>
      <c r="K23" s="1165">
        <f>'CARGOS Carmop. de Minas'!D126</f>
        <v>1252.0999999999999</v>
      </c>
      <c r="L23" s="1166">
        <f t="shared" si="0"/>
        <v>0</v>
      </c>
    </row>
    <row r="24" spans="2:12" ht="17.25" customHeight="1">
      <c r="B24" s="1040">
        <v>21</v>
      </c>
      <c r="C24" s="360" t="str">
        <f>CCT!C31</f>
        <v>Cássia</v>
      </c>
      <c r="D24" s="361" t="str">
        <f>'Resumo Geral'!I3</f>
        <v>Servente de Limpeza - 220 h</v>
      </c>
      <c r="E24" s="362">
        <f>CCT!J31</f>
        <v>1</v>
      </c>
      <c r="F24" s="363">
        <f>'Serv. Limp.Cássia  220 '!D113</f>
        <v>2669.27</v>
      </c>
      <c r="G24" s="200">
        <f t="shared" si="1"/>
        <v>2669.27</v>
      </c>
      <c r="H24" s="198"/>
      <c r="I24" s="1165">
        <f>VLOOKUP(C24,'Resumo Geral'!$B$4:$CK$114,88,FALSE)</f>
        <v>2669.33</v>
      </c>
      <c r="J24" s="1166">
        <f t="shared" si="2"/>
        <v>0.06</v>
      </c>
      <c r="K24" s="1165">
        <f>'CARGOS Cássia'!D126</f>
        <v>2669.33</v>
      </c>
      <c r="L24" s="1166">
        <f t="shared" si="0"/>
        <v>0.06</v>
      </c>
    </row>
    <row r="25" spans="2:12" ht="17.25" customHeight="1">
      <c r="B25" s="1040">
        <v>22</v>
      </c>
      <c r="C25" s="365" t="str">
        <f>CCT!C32</f>
        <v>Cláudio</v>
      </c>
      <c r="D25" s="361" t="str">
        <f>'Resumo Geral'!O3</f>
        <v>Servente de Limpeza - 55 h</v>
      </c>
      <c r="E25" s="362">
        <f>CCT!N32</f>
        <v>1</v>
      </c>
      <c r="F25" s="363">
        <f>'Serv. Limp. Cláudio 55h'!D113</f>
        <v>1223.6500000000001</v>
      </c>
      <c r="G25" s="200">
        <f t="shared" si="1"/>
        <v>1223.6500000000001</v>
      </c>
      <c r="H25" s="198"/>
      <c r="I25" s="1165">
        <f>VLOOKUP(C25,'Resumo Geral'!$B$4:$CK$114,88,FALSE)</f>
        <v>1223.6500000000001</v>
      </c>
      <c r="J25" s="1166">
        <f t="shared" si="2"/>
        <v>0</v>
      </c>
      <c r="K25" s="1165">
        <f>'CARGOS Cláudio'!D126</f>
        <v>1223.6500000000001</v>
      </c>
      <c r="L25" s="1166">
        <f t="shared" si="0"/>
        <v>0</v>
      </c>
    </row>
    <row r="26" spans="2:12" ht="17.25" customHeight="1">
      <c r="B26" s="1040">
        <v>23</v>
      </c>
      <c r="C26" s="360" t="str">
        <f>CCT!C33</f>
        <v>Congonhas</v>
      </c>
      <c r="D26" s="361" t="str">
        <f>'Resumo Geral'!I3</f>
        <v>Servente de Limpeza - 220 h</v>
      </c>
      <c r="E26" s="362">
        <f>CCT!J33</f>
        <v>1</v>
      </c>
      <c r="F26" s="363">
        <f>'Serv. Limpeza Congonhas 220 '!D113</f>
        <v>2754.39</v>
      </c>
      <c r="G26" s="200">
        <f t="shared" si="1"/>
        <v>2754.39</v>
      </c>
      <c r="H26" s="198"/>
      <c r="I26" s="1165">
        <f>VLOOKUP(C26,'Resumo Geral'!$B$4:$CK$114,88,FALSE)</f>
        <v>2754.43</v>
      </c>
      <c r="J26" s="1166">
        <f t="shared" si="2"/>
        <v>0.04</v>
      </c>
      <c r="K26" s="1165">
        <f>'CARGOS Congonhas'!D126</f>
        <v>2754.43</v>
      </c>
      <c r="L26" s="1166">
        <f t="shared" si="0"/>
        <v>0.04</v>
      </c>
    </row>
    <row r="27" spans="2:12" ht="17.25" customHeight="1">
      <c r="B27" s="1040">
        <v>24</v>
      </c>
      <c r="C27" s="360" t="str">
        <f>CCT!C34</f>
        <v>Conquista</v>
      </c>
      <c r="D27" s="361" t="str">
        <f>'Resumo Geral'!L3</f>
        <v>Servente de Limpeza - 110 h</v>
      </c>
      <c r="E27" s="362">
        <f>CCT!L34</f>
        <v>1</v>
      </c>
      <c r="F27" s="363">
        <f>'Serv. Limpeza Conquista 110h '!D113</f>
        <v>1688.06</v>
      </c>
      <c r="G27" s="200">
        <f t="shared" si="1"/>
        <v>1688.06</v>
      </c>
      <c r="H27" s="198"/>
      <c r="I27" s="1165">
        <f>VLOOKUP(C27,'Resumo Geral'!$B$4:$CK$114,88,FALSE)</f>
        <v>1688.09</v>
      </c>
      <c r="J27" s="1166">
        <f t="shared" si="2"/>
        <v>0.03</v>
      </c>
      <c r="K27" s="1165">
        <f>'CARGOS Conquista'!D126</f>
        <v>1688.09</v>
      </c>
      <c r="L27" s="1166">
        <f t="shared" si="0"/>
        <v>0.03</v>
      </c>
    </row>
    <row r="28" spans="2:12" ht="17.25" customHeight="1">
      <c r="B28" s="1040">
        <v>25</v>
      </c>
      <c r="C28" s="369" t="str">
        <f>CCT!C35</f>
        <v>Conselheiro Lafaiete</v>
      </c>
      <c r="D28" s="361" t="str">
        <f>'Resumo Geral'!I3</f>
        <v>Servente de Limpeza - 220 h</v>
      </c>
      <c r="E28" s="362">
        <f>CCT!J35</f>
        <v>2</v>
      </c>
      <c r="F28" s="363">
        <f>'Serv. Limpeza Cons. Lafaiet 220'!D113</f>
        <v>2669.27</v>
      </c>
      <c r="G28" s="200">
        <f t="shared" si="1"/>
        <v>5338.54</v>
      </c>
      <c r="H28" s="198"/>
      <c r="I28" s="1165">
        <f>VLOOKUP(C28,'Resumo Geral'!$B$4:$CK$114,88,FALSE)</f>
        <v>5338.64</v>
      </c>
      <c r="J28" s="1166">
        <f t="shared" si="2"/>
        <v>0.1</v>
      </c>
      <c r="K28" s="1165">
        <f>'CARGOS Cons. Lafaiete'!D126</f>
        <v>5338.64</v>
      </c>
      <c r="L28" s="1166">
        <f t="shared" si="0"/>
        <v>0.1</v>
      </c>
    </row>
    <row r="29" spans="2:12" ht="17.25" customHeight="1">
      <c r="B29" s="1040">
        <v>26</v>
      </c>
      <c r="C29" s="360" t="str">
        <f>CCT!C36</f>
        <v>Conselheiro Pena</v>
      </c>
      <c r="D29" s="361" t="str">
        <f>'Resumo Geral'!O3</f>
        <v>Servente de Limpeza - 55 h</v>
      </c>
      <c r="E29" s="362">
        <f>CCT!N36</f>
        <v>1</v>
      </c>
      <c r="F29" s="363">
        <f>'Serv. Limp Cons. Pena 55 '!D113</f>
        <v>1223.6500000000001</v>
      </c>
      <c r="G29" s="200">
        <f t="shared" si="1"/>
        <v>1223.6500000000001</v>
      </c>
      <c r="H29" s="198"/>
      <c r="I29" s="1165">
        <f>VLOOKUP(C29,'Resumo Geral'!$B$4:$CK$114,88,FALSE)</f>
        <v>1223.6500000000001</v>
      </c>
      <c r="J29" s="1166">
        <f t="shared" si="2"/>
        <v>0</v>
      </c>
      <c r="K29" s="1165">
        <f>'CARGOS Cons. Pena'!D126</f>
        <v>1223.6500000000001</v>
      </c>
      <c r="L29" s="1166">
        <f t="shared" si="0"/>
        <v>0</v>
      </c>
    </row>
    <row r="30" spans="2:12" ht="17.25" customHeight="1">
      <c r="B30" s="1040">
        <v>27</v>
      </c>
      <c r="C30" s="367" t="str">
        <f>CCT!C37</f>
        <v>Contagem</v>
      </c>
      <c r="D30" s="361" t="str">
        <f>'Resumo Geral'!I3</f>
        <v>Servente de Limpeza - 220 h</v>
      </c>
      <c r="E30" s="362">
        <f>CCT!J37</f>
        <v>5</v>
      </c>
      <c r="F30" s="363">
        <f>'Serv. Limpeza Contagem 220 '!D113</f>
        <v>2739.88</v>
      </c>
      <c r="G30" s="200">
        <f t="shared" si="1"/>
        <v>13699.4</v>
      </c>
      <c r="H30" s="198"/>
      <c r="I30" s="1165">
        <f>VLOOKUP(C30,'Resumo Geral'!$B$4:$CK$114,88,FALSE)</f>
        <v>13699.63</v>
      </c>
      <c r="J30" s="1166">
        <f>I30-G30</f>
        <v>0.23</v>
      </c>
      <c r="K30" s="1165">
        <f>'CARGOS Contagem'!D126</f>
        <v>13699.63</v>
      </c>
      <c r="L30" s="1166">
        <f t="shared" si="0"/>
        <v>0.23</v>
      </c>
    </row>
    <row r="31" spans="2:12" ht="17.25" customHeight="1">
      <c r="B31" s="1040">
        <v>28</v>
      </c>
      <c r="C31" s="367" t="str">
        <f>CCT!C38</f>
        <v>Corinto</v>
      </c>
      <c r="D31" s="361" t="str">
        <f>'Resumo Geral'!O3</f>
        <v>Servente de Limpeza - 55 h</v>
      </c>
      <c r="E31" s="362">
        <f>CCT!N38</f>
        <v>1</v>
      </c>
      <c r="F31" s="363">
        <f>'Serv. Limpeza Corinto 55h'!D113</f>
        <v>1246.1600000000001</v>
      </c>
      <c r="G31" s="200">
        <f t="shared" si="1"/>
        <v>1246.1600000000001</v>
      </c>
      <c r="H31" s="198"/>
      <c r="I31" s="1165">
        <f>VLOOKUP(C31,'Resumo Geral'!$B$4:$CK$114,88,FALSE)</f>
        <v>1246.17</v>
      </c>
      <c r="J31" s="1166">
        <f t="shared" si="2"/>
        <v>0.01</v>
      </c>
      <c r="K31" s="1165">
        <f>'CARGOS Corinto'!D126</f>
        <v>1246.17</v>
      </c>
      <c r="L31" s="1166">
        <f t="shared" si="0"/>
        <v>0.01</v>
      </c>
    </row>
    <row r="32" spans="2:12" ht="17.25" customHeight="1">
      <c r="B32" s="1040">
        <v>29</v>
      </c>
      <c r="C32" s="367" t="str">
        <f>CCT!C39</f>
        <v>Coromandel</v>
      </c>
      <c r="D32" s="361" t="str">
        <f>'Resumo Geral'!O3</f>
        <v>Servente de Limpeza - 55 h</v>
      </c>
      <c r="E32" s="362">
        <f>CCT!N39</f>
        <v>1</v>
      </c>
      <c r="F32" s="363">
        <f>'Serv. Limpeza Coromandel 55h '!D113</f>
        <v>1195</v>
      </c>
      <c r="G32" s="200">
        <f t="shared" si="1"/>
        <v>1195</v>
      </c>
      <c r="H32" s="198"/>
      <c r="I32" s="1165">
        <f>VLOOKUP(C32,'Resumo Geral'!$B$4:$CK$114,88,FALSE)</f>
        <v>1195</v>
      </c>
      <c r="J32" s="1166">
        <f t="shared" si="2"/>
        <v>0</v>
      </c>
      <c r="K32" s="1165">
        <f>'CARGOS Coromandel'!D126</f>
        <v>1195</v>
      </c>
      <c r="L32" s="1166">
        <f t="shared" si="0"/>
        <v>0</v>
      </c>
    </row>
    <row r="33" spans="2:12" ht="17.25" customHeight="1">
      <c r="B33" s="1040">
        <v>30</v>
      </c>
      <c r="C33" s="367" t="str">
        <f>CCT!C40</f>
        <v>Diamantina</v>
      </c>
      <c r="D33" s="361" t="str">
        <f>'Resumo Geral'!I3</f>
        <v>Servente de Limpeza - 220 h</v>
      </c>
      <c r="E33" s="362">
        <f>CCT!J40</f>
        <v>1</v>
      </c>
      <c r="F33" s="363">
        <f>'Serv. Limp. Diamantina 220h '!D113</f>
        <v>2691.79</v>
      </c>
      <c r="G33" s="200">
        <f t="shared" si="1"/>
        <v>2691.79</v>
      </c>
      <c r="H33" s="198"/>
      <c r="I33" s="1165">
        <f>VLOOKUP(C33,'Resumo Geral'!$B$4:$CK$114,88,FALSE)</f>
        <v>2691.84</v>
      </c>
      <c r="J33" s="1166">
        <f t="shared" si="2"/>
        <v>0.05</v>
      </c>
      <c r="K33" s="1165">
        <f>'CARGOS Diamantina'!D126</f>
        <v>2691.84</v>
      </c>
      <c r="L33" s="1166">
        <f t="shared" si="0"/>
        <v>0.05</v>
      </c>
    </row>
    <row r="34" spans="2:12" ht="17.25" customHeight="1">
      <c r="B34" s="1040">
        <v>31</v>
      </c>
      <c r="C34" s="356" t="str">
        <f>CCT!C41</f>
        <v>Divinópolis</v>
      </c>
      <c r="D34" s="361" t="str">
        <f>'Resumo Geral'!I3</f>
        <v>Servente de Limpeza - 220 h</v>
      </c>
      <c r="E34" s="362">
        <f>CCT!J41</f>
        <v>3</v>
      </c>
      <c r="F34" s="363">
        <f>'Serv. Limp. Divinópolis 220h'!D113</f>
        <v>2747.01</v>
      </c>
      <c r="G34" s="200">
        <f t="shared" si="1"/>
        <v>8241.0300000000007</v>
      </c>
      <c r="H34" s="198"/>
      <c r="I34" s="1165">
        <f>VLOOKUP(C34,'Resumo Geral'!$B$4:$CK$114,88,FALSE)</f>
        <v>8241.17</v>
      </c>
      <c r="J34" s="1166">
        <f t="shared" si="2"/>
        <v>0.14000000000000001</v>
      </c>
      <c r="K34" s="1165">
        <f>'CARGOS Divinópolis'!D126</f>
        <v>8241.17</v>
      </c>
      <c r="L34" s="1166">
        <f t="shared" si="0"/>
        <v>0.14000000000000001</v>
      </c>
    </row>
    <row r="35" spans="2:12" ht="17.25" customHeight="1">
      <c r="B35" s="1357">
        <v>32</v>
      </c>
      <c r="C35" s="1359" t="str">
        <f>CCT!C42</f>
        <v>Formiga</v>
      </c>
      <c r="D35" s="361" t="str">
        <f>'Resumo Geral'!I3</f>
        <v>Servente de Limpeza - 220 h</v>
      </c>
      <c r="E35" s="362">
        <f>CCT!J42</f>
        <v>1</v>
      </c>
      <c r="F35" s="363">
        <f>'Serv. Limpeza Formiga 220 '!D113</f>
        <v>2629.56</v>
      </c>
      <c r="G35" s="200">
        <f t="shared" si="1"/>
        <v>2629.56</v>
      </c>
      <c r="H35" s="198"/>
      <c r="I35" s="1370">
        <f>VLOOKUP(C35,'Resumo Geral'!$B$4:$CK$114,88,FALSE)</f>
        <v>4306.3500000000004</v>
      </c>
      <c r="J35" s="1371">
        <f>I35-G35-G36</f>
        <v>0.09</v>
      </c>
      <c r="K35" s="1370">
        <f>'CARGOS Formiga'!D126</f>
        <v>4306.3500000000004</v>
      </c>
      <c r="L35" s="1371">
        <f>K35-G35-G36</f>
        <v>0.09</v>
      </c>
    </row>
    <row r="36" spans="2:12" ht="17.25" customHeight="1">
      <c r="B36" s="1358"/>
      <c r="C36" s="1360"/>
      <c r="D36" s="361" t="str">
        <f>'Resumo Geral'!L3</f>
        <v>Servente de Limpeza - 110 h</v>
      </c>
      <c r="E36" s="362">
        <f>CCT!L42</f>
        <v>1</v>
      </c>
      <c r="F36" s="363">
        <f>'Serv. Limpeza Formiga110h '!D113</f>
        <v>1676.7</v>
      </c>
      <c r="G36" s="200">
        <f t="shared" si="1"/>
        <v>1676.7</v>
      </c>
      <c r="H36" s="198"/>
      <c r="I36" s="1370" t="e">
        <f>VLOOKUP(C36,'Resumo Geral'!$B$4:$CK$114,89,FALSE)</f>
        <v>#N/A</v>
      </c>
      <c r="J36" s="1371"/>
      <c r="K36" s="1370" t="e">
        <f>VLOOKUP(E36,'Resumo Geral'!$B$4:$CK$114,89,FALSE)</f>
        <v>#N/A</v>
      </c>
      <c r="L36" s="1371"/>
    </row>
    <row r="37" spans="2:12" ht="17.25" customHeight="1">
      <c r="B37" s="199">
        <v>33</v>
      </c>
      <c r="C37" s="360" t="str">
        <f>CCT!C43</f>
        <v>Frutal</v>
      </c>
      <c r="D37" s="361" t="str">
        <f>'Resumo Geral'!O3</f>
        <v>Servente de Limpeza - 55 h</v>
      </c>
      <c r="E37" s="362">
        <f>CCT!N43</f>
        <v>1</v>
      </c>
      <c r="F37" s="363">
        <f>'Serv. Limpeza Frutal 55h'!D113</f>
        <v>1232.06</v>
      </c>
      <c r="G37" s="200">
        <f t="shared" si="1"/>
        <v>1232.06</v>
      </c>
      <c r="H37" s="198"/>
      <c r="I37" s="1165">
        <f>VLOOKUP(C37,'Resumo Geral'!$B$4:$CK$114,88,FALSE)</f>
        <v>1232.05</v>
      </c>
      <c r="J37" s="1166">
        <f>I37-G37</f>
        <v>-0.01</v>
      </c>
      <c r="K37" s="1165">
        <f>'CARGOS Frutal'!D126</f>
        <v>1232.05</v>
      </c>
      <c r="L37" s="1166">
        <f>K37-G37</f>
        <v>-0.01</v>
      </c>
    </row>
    <row r="38" spans="2:12" ht="17.25" customHeight="1">
      <c r="B38" s="1366">
        <v>34</v>
      </c>
      <c r="C38" s="1367" t="str">
        <f>CCT!C44</f>
        <v>Governador Valadares</v>
      </c>
      <c r="D38" s="361" t="str">
        <f>'Resumo Geral'!I3</f>
        <v>Servente de Limpeza - 220 h</v>
      </c>
      <c r="E38" s="362">
        <f>CCT!J44</f>
        <v>2</v>
      </c>
      <c r="F38" s="363">
        <f>'Serv. Limpeza Gov. Valada 220  '!D113</f>
        <v>2810.88</v>
      </c>
      <c r="G38" s="200">
        <f t="shared" si="1"/>
        <v>5621.76</v>
      </c>
      <c r="H38" s="198"/>
      <c r="I38" s="1370">
        <f>VLOOKUP(C38,'Resumo Geral'!$B$4:$CK$114,88,FALSE)</f>
        <v>7418.41</v>
      </c>
      <c r="J38" s="1371">
        <f>I38-G38-G39</f>
        <v>0.17</v>
      </c>
      <c r="K38" s="1370">
        <f>'CARGOS Gov. Valadares'!D126</f>
        <v>7418.41</v>
      </c>
      <c r="L38" s="1371">
        <f>K38-G38-G39</f>
        <v>0.17</v>
      </c>
    </row>
    <row r="39" spans="2:12" ht="17.25" customHeight="1">
      <c r="B39" s="1366"/>
      <c r="C39" s="1367"/>
      <c r="D39" s="361" t="str">
        <f>'Resumo Geral'!L3</f>
        <v>Servente de Limpeza - 110 h</v>
      </c>
      <c r="E39" s="362">
        <f>CCT!L44</f>
        <v>1</v>
      </c>
      <c r="F39" s="363">
        <f>'Serv. Limpeza 110h Gov. Valadar'!D113</f>
        <v>1796.48</v>
      </c>
      <c r="G39" s="200">
        <f t="shared" si="1"/>
        <v>1796.48</v>
      </c>
      <c r="H39" s="198"/>
      <c r="I39" s="1370" t="e">
        <f>VLOOKUP(C39,'Resumo Geral'!$B$4:$CK$114,89,FALSE)</f>
        <v>#N/A</v>
      </c>
      <c r="J39" s="1371"/>
      <c r="K39" s="1370" t="e">
        <f>VLOOKUP(E39,'Resumo Geral'!$B$4:$CK$114,89,FALSE)</f>
        <v>#N/A</v>
      </c>
      <c r="L39" s="1371"/>
    </row>
    <row r="40" spans="2:12" ht="17.25" customHeight="1">
      <c r="B40" s="199">
        <v>35</v>
      </c>
      <c r="C40" s="360" t="str">
        <f>CCT!C45</f>
        <v>Guanhães</v>
      </c>
      <c r="D40" s="361" t="str">
        <f>'Resumo Geral'!O3</f>
        <v>Servente de Limpeza - 55 h</v>
      </c>
      <c r="E40" s="362">
        <f>CCT!N45</f>
        <v>1</v>
      </c>
      <c r="F40" s="363">
        <f>'Serv. Limpeza Guanhães 55h'!D113</f>
        <v>1252.0999999999999</v>
      </c>
      <c r="G40" s="200">
        <f t="shared" si="1"/>
        <v>1252.0999999999999</v>
      </c>
      <c r="H40" s="198"/>
      <c r="I40" s="1165">
        <f>VLOOKUP(C40,'Resumo Geral'!$B$4:$CK$114,88,FALSE)</f>
        <v>1252.0999999999999</v>
      </c>
      <c r="J40" s="1166">
        <f>I40-G40</f>
        <v>0</v>
      </c>
      <c r="K40" s="1165">
        <f>'CARGOS Guanhães'!D126</f>
        <v>1252.0999999999999</v>
      </c>
      <c r="L40" s="1166">
        <f t="shared" ref="L40:L73" si="3">K40-G40</f>
        <v>0</v>
      </c>
    </row>
    <row r="41" spans="2:12" ht="17.25" customHeight="1">
      <c r="B41" s="199">
        <v>36</v>
      </c>
      <c r="C41" s="360" t="str">
        <f>CCT!C46</f>
        <v>Ibiá</v>
      </c>
      <c r="D41" s="361" t="str">
        <f>'Resumo Geral'!O3</f>
        <v>Servente de Limpeza - 55 h</v>
      </c>
      <c r="E41" s="362">
        <f>CCT!N46</f>
        <v>1</v>
      </c>
      <c r="F41" s="363">
        <f>'Serv. Limpeza Ibiá 55h'!D113</f>
        <v>1154.6199999999999</v>
      </c>
      <c r="G41" s="200">
        <f t="shared" si="1"/>
        <v>1154.6199999999999</v>
      </c>
      <c r="H41" s="198"/>
      <c r="I41" s="1165">
        <f>VLOOKUP(C41,'Resumo Geral'!$B$4:$CK$114,88,FALSE)</f>
        <v>1154.6199999999999</v>
      </c>
      <c r="J41" s="1166">
        <f>I41-G41</f>
        <v>0</v>
      </c>
      <c r="K41" s="1165">
        <f>'CARGOS Ibiá'!D126</f>
        <v>1154.6199999999999</v>
      </c>
      <c r="L41" s="1166">
        <f t="shared" si="3"/>
        <v>0</v>
      </c>
    </row>
    <row r="42" spans="2:12" ht="17.25" customHeight="1">
      <c r="B42" s="199">
        <v>37</v>
      </c>
      <c r="C42" s="360" t="str">
        <f>CCT!C47</f>
        <v>Ibiraci</v>
      </c>
      <c r="D42" s="361" t="str">
        <f>'Resumo Geral'!O3</f>
        <v>Servente de Limpeza - 55 h</v>
      </c>
      <c r="E42" s="362">
        <f>CCT!N47</f>
        <v>1</v>
      </c>
      <c r="F42" s="363">
        <f>'Serv. Limpeza Ibiraci 55h'!D113</f>
        <v>1223.6500000000001</v>
      </c>
      <c r="G42" s="200">
        <f t="shared" si="1"/>
        <v>1223.6500000000001</v>
      </c>
      <c r="H42" s="198"/>
      <c r="I42" s="1165">
        <f>VLOOKUP(C42,'Resumo Geral'!$B$4:$CK$114,88,FALSE)</f>
        <v>1223.6500000000001</v>
      </c>
      <c r="J42" s="1166">
        <f>I42-G42</f>
        <v>0</v>
      </c>
      <c r="K42" s="1165">
        <f>'Serv. Limpeza Ibiraci 55h'!D113</f>
        <v>1223.6500000000001</v>
      </c>
      <c r="L42" s="1166">
        <f t="shared" si="3"/>
        <v>0</v>
      </c>
    </row>
    <row r="43" spans="2:12" ht="17.25" customHeight="1">
      <c r="B43" s="1040">
        <v>38</v>
      </c>
      <c r="C43" s="360" t="str">
        <f>CCT!C48</f>
        <v>Ibirité</v>
      </c>
      <c r="D43" s="361" t="str">
        <f>'Resumo Geral'!I3</f>
        <v>Servente de Limpeza - 220 h</v>
      </c>
      <c r="E43" s="362">
        <f>CCT!J48</f>
        <v>1</v>
      </c>
      <c r="F43" s="363">
        <f>'Serv. Limpeza Ibirité 220 '!D113</f>
        <v>2739.88</v>
      </c>
      <c r="G43" s="200">
        <f t="shared" si="1"/>
        <v>2739.88</v>
      </c>
      <c r="H43" s="198"/>
      <c r="I43" s="1165">
        <f>VLOOKUP(C43,'Resumo Geral'!$B$4:$CK$114,88,FALSE)</f>
        <v>2739.92</v>
      </c>
      <c r="J43" s="1166">
        <f t="shared" ref="J43:J79" si="4">I43-G43</f>
        <v>0.04</v>
      </c>
      <c r="K43" s="1165">
        <f>'CARGOS Ibirité'!D126</f>
        <v>2739.92</v>
      </c>
      <c r="L43" s="1166">
        <f t="shared" si="3"/>
        <v>0.04</v>
      </c>
    </row>
    <row r="44" spans="2:12" ht="17.25" customHeight="1">
      <c r="B44" s="1040">
        <v>39</v>
      </c>
      <c r="C44" s="360" t="str">
        <f>CCT!C49</f>
        <v>Igarapé</v>
      </c>
      <c r="D44" s="361" t="str">
        <f>'Resumo Geral'!O3</f>
        <v>Servente de Limpeza - 55 h</v>
      </c>
      <c r="E44" s="362">
        <f>CCT!N49</f>
        <v>1</v>
      </c>
      <c r="F44" s="363">
        <f>'Serv. Limp. Igarape 55h'!D113</f>
        <v>1223.45</v>
      </c>
      <c r="G44" s="200">
        <f t="shared" si="1"/>
        <v>1223.45</v>
      </c>
      <c r="H44" s="198"/>
      <c r="I44" s="1165">
        <f>VLOOKUP(C44,'Resumo Geral'!$B$4:$CK$114,88,FALSE)</f>
        <v>1223.45</v>
      </c>
      <c r="J44" s="1166">
        <f t="shared" si="4"/>
        <v>0</v>
      </c>
      <c r="K44" s="1165">
        <f>'CARGOS Igarapé'!D126</f>
        <v>1223.45</v>
      </c>
      <c r="L44" s="1166">
        <f t="shared" si="3"/>
        <v>0</v>
      </c>
    </row>
    <row r="45" spans="2:12" ht="17.25" customHeight="1">
      <c r="B45" s="1040">
        <v>40</v>
      </c>
      <c r="C45" s="360" t="str">
        <f>CCT!C50</f>
        <v>Ipatinga</v>
      </c>
      <c r="D45" s="361" t="str">
        <f>'Resumo Geral'!I3</f>
        <v>Servente de Limpeza - 220 h</v>
      </c>
      <c r="E45" s="362">
        <f>CCT!J50</f>
        <v>1</v>
      </c>
      <c r="F45" s="363">
        <f>'Serv. Limpeza Ipatinga 220  '!D113</f>
        <v>2747.01</v>
      </c>
      <c r="G45" s="200">
        <f t="shared" si="1"/>
        <v>2747.01</v>
      </c>
      <c r="H45" s="198"/>
      <c r="I45" s="1165">
        <f>VLOOKUP(C45,'Resumo Geral'!$B$4:$CK$114,88,FALSE)</f>
        <v>2747.05</v>
      </c>
      <c r="J45" s="1166">
        <f t="shared" si="4"/>
        <v>0.04</v>
      </c>
      <c r="K45" s="1165">
        <f>'CARGOS Ipatinga'!D126</f>
        <v>2747.05</v>
      </c>
      <c r="L45" s="1166">
        <f t="shared" si="3"/>
        <v>0.04</v>
      </c>
    </row>
    <row r="46" spans="2:12" ht="17.25" customHeight="1">
      <c r="B46" s="1040">
        <v>41</v>
      </c>
      <c r="C46" s="360" t="str">
        <f>CCT!C51</f>
        <v>Itabira</v>
      </c>
      <c r="D46" s="361" t="str">
        <f>'Resumo Geral'!L3</f>
        <v>Servente de Limpeza - 110 h</v>
      </c>
      <c r="E46" s="362">
        <f>CCT!L51</f>
        <v>1</v>
      </c>
      <c r="F46" s="363">
        <f>'Serv. Limpeza 110 Itabira'!D113</f>
        <v>1755.66</v>
      </c>
      <c r="G46" s="200">
        <f t="shared" si="1"/>
        <v>1755.66</v>
      </c>
      <c r="H46" s="198"/>
      <c r="I46" s="1165">
        <f>VLOOKUP(C46,'Resumo Geral'!$B$4:$CK$114,88,FALSE)</f>
        <v>1755.71</v>
      </c>
      <c r="J46" s="1166">
        <f t="shared" si="4"/>
        <v>0.05</v>
      </c>
      <c r="K46" s="1165">
        <f>'CARGOS Itabira'!D126</f>
        <v>1755.71</v>
      </c>
      <c r="L46" s="1166">
        <f t="shared" si="3"/>
        <v>0.05</v>
      </c>
    </row>
    <row r="47" spans="2:12" ht="17.25" customHeight="1">
      <c r="B47" s="1040">
        <v>42</v>
      </c>
      <c r="C47" s="360" t="str">
        <f>CCT!C52</f>
        <v>Itabirito</v>
      </c>
      <c r="D47" s="361" t="str">
        <f>'Resumo Geral'!I3</f>
        <v>Servente de Limpeza - 220 h</v>
      </c>
      <c r="E47" s="362">
        <f>CCT!J52</f>
        <v>1</v>
      </c>
      <c r="F47" s="363">
        <f>'Serv. Limpeza Itabirito 220h  '!D113</f>
        <v>2669.27</v>
      </c>
      <c r="G47" s="200">
        <f t="shared" si="1"/>
        <v>2669.27</v>
      </c>
      <c r="H47" s="198"/>
      <c r="I47" s="1165">
        <f>VLOOKUP(C47,'Resumo Geral'!$B$4:$CK$114,88,FALSE)</f>
        <v>2669.33</v>
      </c>
      <c r="J47" s="1166">
        <f t="shared" si="4"/>
        <v>0.06</v>
      </c>
      <c r="K47" s="1165">
        <f>'CARGOS Itabirito'!D126</f>
        <v>2669.33</v>
      </c>
      <c r="L47" s="1166">
        <f t="shared" si="3"/>
        <v>0.06</v>
      </c>
    </row>
    <row r="48" spans="2:12" ht="17.25" customHeight="1">
      <c r="B48" s="1040">
        <v>43</v>
      </c>
      <c r="C48" s="360" t="str">
        <f>CCT!C53</f>
        <v>Itaguara</v>
      </c>
      <c r="D48" s="361" t="str">
        <f>'Resumo Geral'!O3</f>
        <v>Servente de Limpeza - 55 h</v>
      </c>
      <c r="E48" s="362">
        <f>CCT!N53</f>
        <v>1</v>
      </c>
      <c r="F48" s="363">
        <f>'Serv. Limp.Itaguara 55h  '!D113</f>
        <v>1252.0999999999999</v>
      </c>
      <c r="G48" s="200">
        <f t="shared" si="1"/>
        <v>1252.0999999999999</v>
      </c>
      <c r="H48" s="198"/>
      <c r="I48" s="1165">
        <f>VLOOKUP(C48,'Resumo Geral'!$B$4:$CK$114,88,FALSE)</f>
        <v>1252.0999999999999</v>
      </c>
      <c r="J48" s="1166">
        <f t="shared" si="4"/>
        <v>0</v>
      </c>
      <c r="K48" s="1165">
        <f>'CARGOS Itaguara'!D126</f>
        <v>1252.0999999999999</v>
      </c>
      <c r="L48" s="1166">
        <f t="shared" si="3"/>
        <v>0</v>
      </c>
    </row>
    <row r="49" spans="2:17" ht="17.25" customHeight="1">
      <c r="B49" s="1040">
        <v>44</v>
      </c>
      <c r="C49" s="360" t="str">
        <f>CCT!C54</f>
        <v>Itajubá</v>
      </c>
      <c r="D49" s="361" t="str">
        <f>'Resumo Geral'!I3</f>
        <v>Servente de Limpeza - 220 h</v>
      </c>
      <c r="E49" s="362">
        <f>CCT!J54</f>
        <v>2</v>
      </c>
      <c r="F49" s="363">
        <f>'Serv. Limpeza Itajubá 220  '!D113</f>
        <v>2662.4</v>
      </c>
      <c r="G49" s="200">
        <f t="shared" si="1"/>
        <v>5324.8</v>
      </c>
      <c r="H49" s="198"/>
      <c r="I49" s="1165">
        <f>VLOOKUP(C49,'Resumo Geral'!$B$4:$CK$114,88,FALSE)</f>
        <v>5324.9</v>
      </c>
      <c r="J49" s="1166">
        <f t="shared" si="4"/>
        <v>0.1</v>
      </c>
      <c r="K49" s="1165">
        <f>'CARGOS Itajuba'!D126</f>
        <v>5324.9</v>
      </c>
      <c r="L49" s="1166">
        <f t="shared" si="3"/>
        <v>0.1</v>
      </c>
    </row>
    <row r="50" spans="2:17" ht="17.25" customHeight="1">
      <c r="B50" s="1040">
        <v>45</v>
      </c>
      <c r="C50" s="360" t="str">
        <f>CCT!C55</f>
        <v>Itambacuri</v>
      </c>
      <c r="D50" s="361" t="str">
        <f>'Resumo Geral'!O3</f>
        <v>Servente de Limpeza - 55 h</v>
      </c>
      <c r="E50" s="362">
        <f>CCT!N55</f>
        <v>1</v>
      </c>
      <c r="F50" s="363">
        <f>'Serv. Limp.Itambacuri 55'!D113</f>
        <v>1177.97</v>
      </c>
      <c r="G50" s="200">
        <f t="shared" si="1"/>
        <v>1177.97</v>
      </c>
      <c r="H50" s="198"/>
      <c r="I50" s="1165">
        <f>VLOOKUP(C50,'Resumo Geral'!$B$4:$CK$114,88,FALSE)</f>
        <v>1177.97</v>
      </c>
      <c r="J50" s="1166">
        <f t="shared" si="4"/>
        <v>0</v>
      </c>
      <c r="K50" s="1165">
        <f>'CARGOS Itambacuri'!D126</f>
        <v>1177.97</v>
      </c>
      <c r="L50" s="1166">
        <f t="shared" si="3"/>
        <v>0</v>
      </c>
    </row>
    <row r="51" spans="2:17" ht="17.25" customHeight="1">
      <c r="B51" s="1040">
        <v>46</v>
      </c>
      <c r="C51" s="360" t="str">
        <f>CCT!C56</f>
        <v>Itamonte</v>
      </c>
      <c r="D51" s="361" t="str">
        <f>'Resumo Geral'!O3</f>
        <v>Servente de Limpeza - 55 h</v>
      </c>
      <c r="E51" s="362">
        <f>CCT!N56</f>
        <v>1</v>
      </c>
      <c r="F51" s="363">
        <f>'Serv. Limpeza Itamonte 55h '!D113</f>
        <v>1214.04</v>
      </c>
      <c r="G51" s="200">
        <f t="shared" si="1"/>
        <v>1214.04</v>
      </c>
      <c r="H51" s="198"/>
      <c r="I51" s="1165">
        <f>VLOOKUP(C51,'Resumo Geral'!$B$4:$CK$114,88,FALSE)</f>
        <v>1214.04</v>
      </c>
      <c r="J51" s="1166">
        <f t="shared" si="4"/>
        <v>0</v>
      </c>
      <c r="K51" s="1165">
        <f>'CARGOS Itamonte'!D126</f>
        <v>1214.04</v>
      </c>
      <c r="L51" s="1166">
        <f t="shared" si="3"/>
        <v>0</v>
      </c>
    </row>
    <row r="52" spans="2:17" ht="17.25" customHeight="1">
      <c r="B52" s="1040">
        <v>47</v>
      </c>
      <c r="C52" s="360" t="str">
        <f>CCT!C57</f>
        <v>Itaúna</v>
      </c>
      <c r="D52" s="361" t="str">
        <f>'Resumo Geral'!I3</f>
        <v>Servente de Limpeza - 220 h</v>
      </c>
      <c r="E52" s="362">
        <f>CCT!J57</f>
        <v>2</v>
      </c>
      <c r="F52" s="363">
        <f>'Serv. Limpeza Itaúna 220 '!D113</f>
        <v>2639.06</v>
      </c>
      <c r="G52" s="200">
        <f t="shared" si="1"/>
        <v>5278.12</v>
      </c>
      <c r="H52" s="198"/>
      <c r="I52" s="1165">
        <f>VLOOKUP(C52,'Resumo Geral'!$B$4:$CK$114,88,FALSE)</f>
        <v>5278.2</v>
      </c>
      <c r="J52" s="1166">
        <f t="shared" si="4"/>
        <v>0.08</v>
      </c>
      <c r="K52" s="1165">
        <f>'CARGOS Itaúna'!D126</f>
        <v>5278.2</v>
      </c>
      <c r="L52" s="1166">
        <f t="shared" si="3"/>
        <v>0.08</v>
      </c>
    </row>
    <row r="53" spans="2:17" ht="17.25" customHeight="1">
      <c r="B53" s="1040">
        <v>48</v>
      </c>
      <c r="C53" s="360" t="str">
        <f>CCT!C58</f>
        <v>Ituiutaba</v>
      </c>
      <c r="D53" s="361" t="str">
        <f>'Resumo Geral'!I3</f>
        <v>Servente de Limpeza - 220 h</v>
      </c>
      <c r="E53" s="362">
        <f>CCT!J58</f>
        <v>1</v>
      </c>
      <c r="F53" s="363">
        <f>'Serv. Limpeza Ituiutaba 220 '!D113</f>
        <v>2643.51</v>
      </c>
      <c r="G53" s="200">
        <f t="shared" si="1"/>
        <v>2643.51</v>
      </c>
      <c r="H53" s="198"/>
      <c r="I53" s="1165">
        <f>VLOOKUP(C53,'Resumo Geral'!$B$4:$CK$114,88,FALSE)</f>
        <v>2643.55</v>
      </c>
      <c r="J53" s="1166">
        <f t="shared" si="4"/>
        <v>0.04</v>
      </c>
      <c r="K53" s="1165">
        <f>'CARGOS Ituiutaba'!D126</f>
        <v>2643.55</v>
      </c>
      <c r="L53" s="1166">
        <f t="shared" si="3"/>
        <v>0.04</v>
      </c>
    </row>
    <row r="54" spans="2:17" ht="17.25" customHeight="1">
      <c r="B54" s="1040">
        <v>49</v>
      </c>
      <c r="C54" s="360" t="str">
        <f>CCT!C59</f>
        <v>Iturama</v>
      </c>
      <c r="D54" s="361" t="str">
        <f>'Resumo Geral'!L3</f>
        <v>Servente de Limpeza - 110 h</v>
      </c>
      <c r="E54" s="362">
        <f>CCT!L59</f>
        <v>1</v>
      </c>
      <c r="F54" s="363">
        <f>'Serv. Limpeza 110 Iturama'!D113</f>
        <v>1649.7</v>
      </c>
      <c r="G54" s="200">
        <f t="shared" si="1"/>
        <v>1649.7</v>
      </c>
      <c r="H54" s="198"/>
      <c r="I54" s="1165">
        <f>VLOOKUP(C54,'Resumo Geral'!$B$4:$CK$114,88,FALSE)</f>
        <v>1649.74</v>
      </c>
      <c r="J54" s="1166">
        <f t="shared" si="4"/>
        <v>0.04</v>
      </c>
      <c r="K54" s="1165">
        <f>'CARGOS Iturama'!D126</f>
        <v>1649.74</v>
      </c>
      <c r="L54" s="1166">
        <f t="shared" si="3"/>
        <v>0.04</v>
      </c>
    </row>
    <row r="55" spans="2:17" ht="17.25" customHeight="1">
      <c r="B55" s="1040">
        <v>50</v>
      </c>
      <c r="C55" s="360" t="str">
        <f>CCT!C60</f>
        <v>Janaúba</v>
      </c>
      <c r="D55" s="361" t="str">
        <f>'Resumo Geral'!I3</f>
        <v>Servente de Limpeza - 220 h</v>
      </c>
      <c r="E55" s="362">
        <f>CCT!J60</f>
        <v>1</v>
      </c>
      <c r="F55" s="363">
        <f>'Serv. Limpeza Janaúba 220 '!D113</f>
        <v>2661.32</v>
      </c>
      <c r="G55" s="200">
        <f t="shared" si="1"/>
        <v>2661.32</v>
      </c>
      <c r="H55" s="198"/>
      <c r="I55" s="1165">
        <f>VLOOKUP(C55,'Resumo Geral'!$B$4:$CK$114,88,FALSE)</f>
        <v>2661.36</v>
      </c>
      <c r="J55" s="1166">
        <f t="shared" si="4"/>
        <v>0.04</v>
      </c>
      <c r="K55" s="1165">
        <f>'CARGOS Janaúba'!D126</f>
        <v>2661.36</v>
      </c>
      <c r="L55" s="1166">
        <f t="shared" si="3"/>
        <v>0.04</v>
      </c>
    </row>
    <row r="56" spans="2:17" ht="17.25" customHeight="1">
      <c r="B56" s="1040">
        <v>51</v>
      </c>
      <c r="C56" s="360" t="str">
        <f>CCT!C61</f>
        <v>Januária</v>
      </c>
      <c r="D56" s="361" t="str">
        <f>'Resumo Geral'!I3</f>
        <v>Servente de Limpeza - 220 h</v>
      </c>
      <c r="E56" s="362">
        <f>CCT!J61</f>
        <v>1</v>
      </c>
      <c r="F56" s="363">
        <f>'Serv. Limpeza Januária 220  '!D113</f>
        <v>2691.79</v>
      </c>
      <c r="G56" s="200">
        <f t="shared" si="1"/>
        <v>2691.79</v>
      </c>
      <c r="H56" s="198"/>
      <c r="I56" s="1165">
        <f>VLOOKUP(C56,'Resumo Geral'!$B$4:$CK$114,88,FALSE)</f>
        <v>2691.84</v>
      </c>
      <c r="J56" s="1166">
        <f t="shared" si="4"/>
        <v>0.05</v>
      </c>
      <c r="K56" s="1165">
        <f>'CARGOS Januária'!D126</f>
        <v>2691.84</v>
      </c>
      <c r="L56" s="1166">
        <f t="shared" si="3"/>
        <v>0.05</v>
      </c>
    </row>
    <row r="57" spans="2:17" ht="17.25" customHeight="1">
      <c r="B57" s="1040">
        <v>52</v>
      </c>
      <c r="C57" s="360" t="str">
        <f>CCT!C62</f>
        <v>João Pinheiro</v>
      </c>
      <c r="D57" s="361" t="str">
        <f>'Resumo Geral'!I3</f>
        <v>Servente de Limpeza - 220 h</v>
      </c>
      <c r="E57" s="362">
        <f>CCT!J62</f>
        <v>1</v>
      </c>
      <c r="F57" s="363">
        <f>'Serv. Limpeza João Pinhei 220  '!D113</f>
        <v>2669.27</v>
      </c>
      <c r="G57" s="200">
        <f t="shared" si="1"/>
        <v>2669.27</v>
      </c>
      <c r="H57" s="198"/>
      <c r="I57" s="1165">
        <f>VLOOKUP(C57,'Resumo Geral'!$B$4:$CK$114,88,FALSE)</f>
        <v>2669.33</v>
      </c>
      <c r="J57" s="1166">
        <f t="shared" si="4"/>
        <v>0.06</v>
      </c>
      <c r="K57" s="1165">
        <f>'CARGOS João Pinheiro'!D126</f>
        <v>2669.33</v>
      </c>
      <c r="L57" s="1166">
        <f t="shared" si="3"/>
        <v>0.06</v>
      </c>
    </row>
    <row r="58" spans="2:17" ht="17.25" customHeight="1">
      <c r="B58" s="1040">
        <v>53</v>
      </c>
      <c r="C58" s="360" t="str">
        <f>CCT!C63</f>
        <v>Juiz de Fora</v>
      </c>
      <c r="D58" s="361" t="str">
        <f>'Resumo Geral'!I3</f>
        <v>Servente de Limpeza - 220 h</v>
      </c>
      <c r="E58" s="362">
        <f>CCT!J63</f>
        <v>2</v>
      </c>
      <c r="F58" s="363">
        <f>'Serv. Limpeza Juiz de Fora 220'!D113</f>
        <v>2588.11</v>
      </c>
      <c r="G58" s="200">
        <f t="shared" si="1"/>
        <v>5176.22</v>
      </c>
      <c r="H58" s="198"/>
      <c r="I58" s="1165">
        <f>VLOOKUP(C58,'Resumo Geral'!$B$4:$CK$114,88,FALSE)</f>
        <v>5176.24</v>
      </c>
      <c r="J58" s="1166">
        <f t="shared" si="4"/>
        <v>0.02</v>
      </c>
      <c r="K58" s="1165">
        <f>'CARGOS Juiz de Fora'!D126</f>
        <v>5176.24</v>
      </c>
      <c r="L58" s="1166">
        <f t="shared" si="3"/>
        <v>0.02</v>
      </c>
    </row>
    <row r="59" spans="2:17" ht="17.25" customHeight="1">
      <c r="B59" s="1040">
        <v>54</v>
      </c>
      <c r="C59" s="360" t="str">
        <f>CCT!C64</f>
        <v>Lambari</v>
      </c>
      <c r="D59" s="361" t="str">
        <f>'Resumo Geral'!O3</f>
        <v>Servente de Limpeza - 55 h</v>
      </c>
      <c r="E59" s="362">
        <f>CCT!N64</f>
        <v>1</v>
      </c>
      <c r="F59" s="363">
        <f>'Serv. Limp. Lambari 55h  '!D113</f>
        <v>1214.04</v>
      </c>
      <c r="G59" s="200">
        <f t="shared" si="1"/>
        <v>1214.04</v>
      </c>
      <c r="H59" s="198"/>
      <c r="I59" s="1165">
        <f>VLOOKUP(C59,'Resumo Geral'!$B$4:$CK$114,88,FALSE)</f>
        <v>1214.04</v>
      </c>
      <c r="J59" s="1166">
        <f t="shared" si="4"/>
        <v>0</v>
      </c>
      <c r="K59" s="1165">
        <f>'CARGOS Lambari'!D126</f>
        <v>1214.04</v>
      </c>
      <c r="L59" s="1166">
        <f t="shared" si="3"/>
        <v>0</v>
      </c>
    </row>
    <row r="60" spans="2:17" ht="17.25" customHeight="1">
      <c r="B60" s="1040">
        <v>55</v>
      </c>
      <c r="C60" s="365" t="str">
        <f>CCT!C65</f>
        <v>Lavras</v>
      </c>
      <c r="D60" s="361" t="str">
        <f>'Resumo Geral'!I3</f>
        <v>Servente de Limpeza - 220 h</v>
      </c>
      <c r="E60" s="362">
        <f>CCT!J65</f>
        <v>1</v>
      </c>
      <c r="F60" s="363">
        <f>'Serv. Limpeza Lavras  220'!D113</f>
        <v>2692.89</v>
      </c>
      <c r="G60" s="200">
        <f t="shared" si="1"/>
        <v>2692.89</v>
      </c>
      <c r="H60" s="198"/>
      <c r="I60" s="1165">
        <f>VLOOKUP(C60,'Resumo Geral'!$B$4:$CK$114,88,FALSE)</f>
        <v>2692.94</v>
      </c>
      <c r="J60" s="1166">
        <f t="shared" si="4"/>
        <v>0.05</v>
      </c>
      <c r="K60" s="1165">
        <f>'CARGOS Lavras'!D126</f>
        <v>2692.94</v>
      </c>
      <c r="L60" s="1166">
        <f t="shared" si="3"/>
        <v>0.05</v>
      </c>
    </row>
    <row r="61" spans="2:17" ht="17.25" customHeight="1">
      <c r="B61" s="1040">
        <v>56</v>
      </c>
      <c r="C61" s="360" t="str">
        <f>CCT!C66</f>
        <v>Luz</v>
      </c>
      <c r="D61" s="361" t="str">
        <f>'Resumo Geral'!O3</f>
        <v>Servente de Limpeza - 55 h</v>
      </c>
      <c r="E61" s="362">
        <f>CCT!N66</f>
        <v>1</v>
      </c>
      <c r="F61" s="363">
        <f>'Serv. Limp. Luz 55h '!D113</f>
        <v>1246.1600000000001</v>
      </c>
      <c r="G61" s="200">
        <f t="shared" si="1"/>
        <v>1246.1600000000001</v>
      </c>
      <c r="H61" s="198"/>
      <c r="I61" s="1165">
        <f>VLOOKUP(C61,'Resumo Geral'!$B$4:$CK$114,88,FALSE)</f>
        <v>1246.17</v>
      </c>
      <c r="J61" s="1166">
        <f t="shared" si="4"/>
        <v>0.01</v>
      </c>
      <c r="K61" s="1165">
        <f>'CARGOS Luz'!D126</f>
        <v>1246.17</v>
      </c>
      <c r="L61" s="1166">
        <f t="shared" si="3"/>
        <v>0.01</v>
      </c>
    </row>
    <row r="62" spans="2:17" ht="17.25" customHeight="1">
      <c r="B62" s="1040">
        <v>57</v>
      </c>
      <c r="C62" s="360" t="str">
        <f>CCT!C67</f>
        <v>Machado</v>
      </c>
      <c r="D62" s="361" t="str">
        <f>'Resumo Geral'!L3</f>
        <v>Servente de Limpeza - 110 h</v>
      </c>
      <c r="E62" s="362">
        <f>CCT!L67</f>
        <v>1</v>
      </c>
      <c r="F62" s="363">
        <f>'Serv. Limpeza 110h Machado'!D113</f>
        <v>1676.7</v>
      </c>
      <c r="G62" s="200">
        <f t="shared" si="1"/>
        <v>1676.7</v>
      </c>
      <c r="H62" s="198"/>
      <c r="I62" s="1165">
        <f>VLOOKUP(C62,'Resumo Geral'!$B$4:$CK$114,88,FALSE)</f>
        <v>1676.73</v>
      </c>
      <c r="J62" s="1166">
        <f t="shared" si="4"/>
        <v>0.03</v>
      </c>
      <c r="K62" s="1165">
        <f>'CARGOS Machado'!D126</f>
        <v>1676.73</v>
      </c>
      <c r="L62" s="1166">
        <f t="shared" si="3"/>
        <v>0.03</v>
      </c>
      <c r="Q62" s="1164"/>
    </row>
    <row r="63" spans="2:17" ht="17.25" customHeight="1">
      <c r="B63" s="1040">
        <v>58</v>
      </c>
      <c r="C63" s="360" t="str">
        <f>CCT!C68</f>
        <v>Manga</v>
      </c>
      <c r="D63" s="361" t="str">
        <f>'Resumo Geral'!I3</f>
        <v>Servente de Limpeza - 220 h</v>
      </c>
      <c r="E63" s="362">
        <f>CCT!J68</f>
        <v>1</v>
      </c>
      <c r="F63" s="363">
        <f>'Serv. Limpeza Manga 220'!D113</f>
        <v>2691.79</v>
      </c>
      <c r="G63" s="200">
        <f t="shared" si="1"/>
        <v>2691.79</v>
      </c>
      <c r="H63" s="198"/>
      <c r="I63" s="1165">
        <f>VLOOKUP(C63,'Resumo Geral'!$B$4:$CK$114,88,FALSE)</f>
        <v>2691.84</v>
      </c>
      <c r="J63" s="1166">
        <f t="shared" si="4"/>
        <v>0.05</v>
      </c>
      <c r="K63" s="1165">
        <f>'CARGOS Manga'!D126</f>
        <v>2691.84</v>
      </c>
      <c r="L63" s="1166">
        <f t="shared" si="3"/>
        <v>0.05</v>
      </c>
    </row>
    <row r="64" spans="2:17" ht="17.25" customHeight="1">
      <c r="B64" s="1040">
        <v>59</v>
      </c>
      <c r="C64" s="360" t="str">
        <f>CCT!C69</f>
        <v>Martinho Campos</v>
      </c>
      <c r="D64" s="361" t="str">
        <f>'Resumo Geral'!O3</f>
        <v>Servente de Limpeza - 55 h</v>
      </c>
      <c r="E64" s="362">
        <f>CCT!N69</f>
        <v>1</v>
      </c>
      <c r="F64" s="363">
        <f>'Serv. Limp. Martinho Campos 55'!D113</f>
        <v>1275.1400000000001</v>
      </c>
      <c r="G64" s="200">
        <f t="shared" si="1"/>
        <v>1275.1400000000001</v>
      </c>
      <c r="H64" s="198"/>
      <c r="I64" s="1165">
        <f>VLOOKUP(C64,'Resumo Geral'!$B$4:$CK$114,88,FALSE)</f>
        <v>1275.1400000000001</v>
      </c>
      <c r="J64" s="1166">
        <f t="shared" si="4"/>
        <v>0</v>
      </c>
      <c r="K64" s="1165">
        <f>'CARGOS Martinho Campos'!D126</f>
        <v>1275.1400000000001</v>
      </c>
      <c r="L64" s="1166">
        <f t="shared" si="3"/>
        <v>0</v>
      </c>
    </row>
    <row r="65" spans="2:12" ht="17.25" customHeight="1">
      <c r="B65" s="1040">
        <v>60</v>
      </c>
      <c r="C65" s="360" t="str">
        <f>CCT!C70</f>
        <v>Mateus Leme</v>
      </c>
      <c r="D65" s="361" t="str">
        <f>'Resumo Geral'!I3</f>
        <v>Servente de Limpeza - 220 h</v>
      </c>
      <c r="E65" s="362">
        <f>CCT!J70</f>
        <v>1</v>
      </c>
      <c r="F65" s="363">
        <f>'Serv. Limpeza Mateus Leme 220 '!D113</f>
        <v>2739.88</v>
      </c>
      <c r="G65" s="200">
        <f t="shared" si="1"/>
        <v>2739.88</v>
      </c>
      <c r="H65" s="198"/>
      <c r="I65" s="1165">
        <f>VLOOKUP(C65,'Resumo Geral'!$B$4:$CK$114,88,FALSE)</f>
        <v>2739.92</v>
      </c>
      <c r="J65" s="1166">
        <f t="shared" si="4"/>
        <v>0.04</v>
      </c>
      <c r="K65" s="1165">
        <f>'CARGOS Mateus Leme'!D126</f>
        <v>2739.92</v>
      </c>
      <c r="L65" s="1166">
        <f t="shared" si="3"/>
        <v>0.04</v>
      </c>
    </row>
    <row r="66" spans="2:12" ht="17.25" customHeight="1">
      <c r="B66" s="1040">
        <v>61</v>
      </c>
      <c r="C66" s="360" t="str">
        <f>CCT!C71</f>
        <v>Minas Novas</v>
      </c>
      <c r="D66" s="361" t="str">
        <f>'Resumo Geral'!O3</f>
        <v>Servente de Limpeza - 55 h</v>
      </c>
      <c r="E66" s="362">
        <f>CCT!N71</f>
        <v>1</v>
      </c>
      <c r="F66" s="363">
        <f>'Serv. Limp. Minas Novas 55h  '!D113</f>
        <v>1223.6500000000001</v>
      </c>
      <c r="G66" s="200">
        <f t="shared" si="1"/>
        <v>1223.6500000000001</v>
      </c>
      <c r="H66" s="198"/>
      <c r="I66" s="1165">
        <f>VLOOKUP(C66,'Resumo Geral'!$B$4:$CK$114,88,FALSE)</f>
        <v>1223.6500000000001</v>
      </c>
      <c r="J66" s="1166">
        <f t="shared" si="4"/>
        <v>0</v>
      </c>
      <c r="K66" s="1165">
        <f>'CARGOS Minas Novas'!D126</f>
        <v>1223.6500000000001</v>
      </c>
      <c r="L66" s="1166">
        <f t="shared" si="3"/>
        <v>0</v>
      </c>
    </row>
    <row r="67" spans="2:12" ht="17.25" customHeight="1">
      <c r="B67" s="1040">
        <v>62</v>
      </c>
      <c r="C67" s="360" t="str">
        <f>CCT!C72</f>
        <v>Miradouro</v>
      </c>
      <c r="D67" s="361" t="str">
        <f>'Resumo Geral'!O3</f>
        <v>Servente de Limpeza - 55 h</v>
      </c>
      <c r="E67" s="362">
        <f>CCT!N72</f>
        <v>1</v>
      </c>
      <c r="F67" s="363">
        <f>'Serv. Limpeza 55 Miradouro'!D113</f>
        <v>1242.27</v>
      </c>
      <c r="G67" s="200">
        <f t="shared" si="1"/>
        <v>1242.27</v>
      </c>
      <c r="H67" s="198"/>
      <c r="I67" s="1165">
        <f>VLOOKUP(C67,'Resumo Geral'!$B$4:$CK$114,88,FALSE)</f>
        <v>1242.27</v>
      </c>
      <c r="J67" s="1166">
        <f t="shared" si="4"/>
        <v>0</v>
      </c>
      <c r="K67" s="1165">
        <f>'CARGOS Miradouro'!D126</f>
        <v>1242.27</v>
      </c>
      <c r="L67" s="1166">
        <f t="shared" si="3"/>
        <v>0</v>
      </c>
    </row>
    <row r="68" spans="2:12" ht="17.25" customHeight="1">
      <c r="B68" s="1040">
        <v>63</v>
      </c>
      <c r="C68" s="360" t="str">
        <f>CCT!C73</f>
        <v>Miraí</v>
      </c>
      <c r="D68" s="361" t="str">
        <f>'Resumo Geral'!O3</f>
        <v>Servente de Limpeza - 55 h</v>
      </c>
      <c r="E68" s="362">
        <f>CCT!N73</f>
        <v>1</v>
      </c>
      <c r="F68" s="363">
        <f>'Serv. Limp. Miraí 55h '!D113</f>
        <v>1214.04</v>
      </c>
      <c r="G68" s="200">
        <f t="shared" si="1"/>
        <v>1214.04</v>
      </c>
      <c r="H68" s="198"/>
      <c r="I68" s="1165">
        <f>VLOOKUP(C68,'Resumo Geral'!$B$4:$CK$114,88,FALSE)</f>
        <v>1214.04</v>
      </c>
      <c r="J68" s="1166">
        <f t="shared" si="4"/>
        <v>0</v>
      </c>
      <c r="K68" s="1165">
        <f>'CARGOS Miraí'!D126</f>
        <v>1214.04</v>
      </c>
      <c r="L68" s="1166">
        <f t="shared" si="3"/>
        <v>0</v>
      </c>
    </row>
    <row r="69" spans="2:12" ht="17.25" customHeight="1">
      <c r="B69" s="1040">
        <v>64</v>
      </c>
      <c r="C69" s="360" t="str">
        <f>CCT!C74</f>
        <v>Monte Azul</v>
      </c>
      <c r="D69" s="361" t="str">
        <f>'Resumo Geral'!O3</f>
        <v>Servente de Limpeza - 55 h</v>
      </c>
      <c r="E69" s="362">
        <f>CCT!N74</f>
        <v>1</v>
      </c>
      <c r="F69" s="363">
        <f>'Serv. Limp. Monte Azul 55h '!D113</f>
        <v>1246.1600000000001</v>
      </c>
      <c r="G69" s="200">
        <f t="shared" si="1"/>
        <v>1246.1600000000001</v>
      </c>
      <c r="H69" s="198"/>
      <c r="I69" s="1165">
        <f>VLOOKUP(C69,'Resumo Geral'!$B$4:$CK$114,88,FALSE)</f>
        <v>1246.17</v>
      </c>
      <c r="J69" s="1166">
        <f t="shared" si="4"/>
        <v>0.01</v>
      </c>
      <c r="K69" s="1165">
        <f>'CARGOS Monte Azul'!D126</f>
        <v>1246.17</v>
      </c>
      <c r="L69" s="1166">
        <f t="shared" si="3"/>
        <v>0.01</v>
      </c>
    </row>
    <row r="70" spans="2:12" ht="17.25" customHeight="1">
      <c r="B70" s="1040">
        <v>65</v>
      </c>
      <c r="C70" s="360" t="str">
        <f>CCT!C75</f>
        <v>Montes Claros</v>
      </c>
      <c r="D70" s="361" t="str">
        <f>'Resumo Geral'!I3</f>
        <v>Servente de Limpeza - 220 h</v>
      </c>
      <c r="E70" s="362">
        <f>CCT!J75</f>
        <v>5</v>
      </c>
      <c r="F70" s="363">
        <f>'Serv. Limpeza Montes Claros 220'!D113</f>
        <v>2747.01</v>
      </c>
      <c r="G70" s="200">
        <f t="shared" si="1"/>
        <v>13735.05</v>
      </c>
      <c r="H70" s="198"/>
      <c r="I70" s="1165">
        <f>VLOOKUP(C70,'Resumo Geral'!$B$4:$CK$114,88,FALSE)</f>
        <v>13735.28</v>
      </c>
      <c r="J70" s="1166">
        <f t="shared" si="4"/>
        <v>0.23</v>
      </c>
      <c r="K70" s="1165">
        <f>'CARGOS Montes Claros'!D126</f>
        <v>13735.28</v>
      </c>
      <c r="L70" s="1166">
        <f t="shared" si="3"/>
        <v>0.23</v>
      </c>
    </row>
    <row r="71" spans="2:12" ht="17.25" customHeight="1">
      <c r="B71" s="1040">
        <v>66</v>
      </c>
      <c r="C71" s="360" t="str">
        <f>CCT!C76</f>
        <v>Muriaé</v>
      </c>
      <c r="D71" s="361" t="str">
        <f>'Resumo Geral'!L3</f>
        <v>Servente de Limpeza - 110 h</v>
      </c>
      <c r="E71" s="362">
        <f>CCT!L76</f>
        <v>1</v>
      </c>
      <c r="F71" s="363">
        <f>'Serv. Limpeza 110h Muriaé'!D113</f>
        <v>1732.43</v>
      </c>
      <c r="G71" s="200">
        <f t="shared" si="1"/>
        <v>1732.43</v>
      </c>
      <c r="H71" s="198"/>
      <c r="I71" s="1165">
        <f>VLOOKUP(C71,'Resumo Geral'!$B$4:$CK$114,88,FALSE)</f>
        <v>1732.47</v>
      </c>
      <c r="J71" s="1166">
        <f t="shared" si="4"/>
        <v>0.04</v>
      </c>
      <c r="K71" s="1165">
        <f>'CARGOS Muriaé'!D126</f>
        <v>1732.47</v>
      </c>
      <c r="L71" s="1166">
        <f t="shared" si="3"/>
        <v>0.04</v>
      </c>
    </row>
    <row r="72" spans="2:12" ht="17.25" customHeight="1">
      <c r="B72" s="1040">
        <v>67</v>
      </c>
      <c r="C72" s="360" t="str">
        <f>CCT!C77</f>
        <v>Nova Lima</v>
      </c>
      <c r="D72" s="361" t="str">
        <f>'Resumo Geral'!I3</f>
        <v>Servente de Limpeza - 220 h</v>
      </c>
      <c r="E72" s="362">
        <f>CCT!J77</f>
        <v>2</v>
      </c>
      <c r="F72" s="363">
        <f>'Serv. Limpeza Nova Lima 220'!D113</f>
        <v>2771.25</v>
      </c>
      <c r="G72" s="200">
        <f t="shared" si="1"/>
        <v>5542.5</v>
      </c>
      <c r="H72" s="198"/>
      <c r="I72" s="1165">
        <f>VLOOKUP(C72,'Resumo Geral'!$B$4:$CK$114,88,FALSE)</f>
        <v>5542.62</v>
      </c>
      <c r="J72" s="1166">
        <f t="shared" si="4"/>
        <v>0.12</v>
      </c>
      <c r="K72" s="1165">
        <f>'CARGOS Nova Lima'!D126</f>
        <v>5542.62</v>
      </c>
      <c r="L72" s="1166">
        <f t="shared" si="3"/>
        <v>0.12</v>
      </c>
    </row>
    <row r="73" spans="2:12" ht="17.25" customHeight="1">
      <c r="B73" s="1040">
        <v>68</v>
      </c>
      <c r="C73" s="356" t="str">
        <f>CCT!C78</f>
        <v>Nova Ponte</v>
      </c>
      <c r="D73" s="361" t="str">
        <f>'Resumo Geral'!I3</f>
        <v>Servente de Limpeza - 220 h</v>
      </c>
      <c r="E73" s="362">
        <f>CCT!J78</f>
        <v>2</v>
      </c>
      <c r="F73" s="363">
        <f>'Serv. Limpeza Nova Ponte 220 '!D113</f>
        <v>2583.88</v>
      </c>
      <c r="G73" s="200">
        <f t="shared" si="1"/>
        <v>5167.76</v>
      </c>
      <c r="H73" s="198"/>
      <c r="I73" s="1165">
        <f>VLOOKUP(C73,'Resumo Geral'!$B$4:$CK$114,88,FALSE)</f>
        <v>5167.8500000000004</v>
      </c>
      <c r="J73" s="1166">
        <f t="shared" si="4"/>
        <v>0.09</v>
      </c>
      <c r="K73" s="1165">
        <f>'CARGOS Nova Ponte'!D126</f>
        <v>5167.8500000000004</v>
      </c>
      <c r="L73" s="1166">
        <f t="shared" si="3"/>
        <v>0.09</v>
      </c>
    </row>
    <row r="74" spans="2:12" ht="17.25" customHeight="1">
      <c r="B74" s="1040">
        <v>69</v>
      </c>
      <c r="C74" s="360" t="str">
        <f>CCT!C79</f>
        <v>Nova Serrana</v>
      </c>
      <c r="D74" s="361" t="str">
        <f>'Resumo Geral'!O3</f>
        <v>Servente de Limpeza - 55 h</v>
      </c>
      <c r="E74" s="362">
        <f>CCT!N79</f>
        <v>1</v>
      </c>
      <c r="F74" s="363">
        <f>'Serv. Limpeza Nova Serrana 55h'!D113</f>
        <v>1232.06</v>
      </c>
      <c r="G74" s="200">
        <f t="shared" si="1"/>
        <v>1232.06</v>
      </c>
      <c r="H74" s="198"/>
      <c r="I74" s="1165">
        <f>VLOOKUP(C74,'Resumo Geral'!$B$4:$CK$114,88,FALSE)</f>
        <v>1232.05</v>
      </c>
      <c r="J74" s="1166">
        <f t="shared" si="4"/>
        <v>-0.01</v>
      </c>
      <c r="K74" s="1165">
        <f>'CARGOS Nova Serrana'!D126</f>
        <v>1232.05</v>
      </c>
      <c r="L74" s="1166">
        <f t="shared" ref="L74:L79" si="5">K74-G74</f>
        <v>-0.01</v>
      </c>
    </row>
    <row r="75" spans="2:12" ht="17.25" customHeight="1">
      <c r="B75" s="1040">
        <v>70</v>
      </c>
      <c r="C75" s="360" t="str">
        <f>CCT!C80</f>
        <v>Oliveira</v>
      </c>
      <c r="D75" s="361" t="str">
        <f>'Resumo Geral'!L3</f>
        <v>Servente de Limpeza - 110 h</v>
      </c>
      <c r="E75" s="362">
        <f>CCT!L80</f>
        <v>1</v>
      </c>
      <c r="F75" s="363">
        <f>'Serv. Limpeza 110 Oliveira'!D113</f>
        <v>1728.03</v>
      </c>
      <c r="G75" s="200">
        <f t="shared" si="1"/>
        <v>1728.03</v>
      </c>
      <c r="H75" s="198"/>
      <c r="I75" s="1165">
        <f>VLOOKUP(C75,'Resumo Geral'!$B$4:$CK$114,88,FALSE)</f>
        <v>1728.08</v>
      </c>
      <c r="J75" s="1166">
        <f t="shared" si="4"/>
        <v>0.05</v>
      </c>
      <c r="K75" s="1165">
        <f>'CARGOS Oliveira'!D126</f>
        <v>1728.08</v>
      </c>
      <c r="L75" s="1166">
        <f t="shared" si="5"/>
        <v>0.05</v>
      </c>
    </row>
    <row r="76" spans="2:12" ht="17.25" customHeight="1">
      <c r="B76" s="1040">
        <v>71</v>
      </c>
      <c r="C76" s="360" t="str">
        <f>CCT!C81</f>
        <v>Ouro Fino</v>
      </c>
      <c r="D76" s="361" t="str">
        <f>'Resumo Geral'!O3</f>
        <v>Servente de Limpeza - 55 h</v>
      </c>
      <c r="E76" s="362">
        <f>CCT!N81</f>
        <v>1</v>
      </c>
      <c r="F76" s="363">
        <f>'Serv. Limp. Ouro Fino 55h  '!D113</f>
        <v>1242.27</v>
      </c>
      <c r="G76" s="200">
        <f t="shared" si="1"/>
        <v>1242.27</v>
      </c>
      <c r="H76" s="198"/>
      <c r="I76" s="1165">
        <f>VLOOKUP(C76,'Resumo Geral'!$B$4:$CK$114,88,FALSE)</f>
        <v>1242.27</v>
      </c>
      <c r="J76" s="1166">
        <f t="shared" si="4"/>
        <v>0</v>
      </c>
      <c r="K76" s="1165">
        <f>'CARGOS Ouro Fino'!D126</f>
        <v>1242.27</v>
      </c>
      <c r="L76" s="1166">
        <f t="shared" si="5"/>
        <v>0</v>
      </c>
    </row>
    <row r="77" spans="2:12" ht="17.25" customHeight="1">
      <c r="B77" s="1040">
        <v>72</v>
      </c>
      <c r="C77" s="360" t="str">
        <f>CCT!C82</f>
        <v>Ouro Preto</v>
      </c>
      <c r="D77" s="361" t="str">
        <f>'Resumo Geral'!I3</f>
        <v>Servente de Limpeza - 220 h</v>
      </c>
      <c r="E77" s="362">
        <f>CCT!J82</f>
        <v>1</v>
      </c>
      <c r="F77" s="363">
        <f>'Serv. Limpeza Ouro Preto 220 '!D113</f>
        <v>2691.79</v>
      </c>
      <c r="G77" s="200">
        <f t="shared" si="1"/>
        <v>2691.79</v>
      </c>
      <c r="H77" s="198"/>
      <c r="I77" s="1165">
        <f>VLOOKUP(C77,'Resumo Geral'!$B$4:$CK$114,88,FALSE)</f>
        <v>2691.84</v>
      </c>
      <c r="J77" s="1166">
        <f t="shared" si="4"/>
        <v>0.05</v>
      </c>
      <c r="K77" s="1165">
        <f>'CARGOS Ouro Preto'!D126</f>
        <v>2691.84</v>
      </c>
      <c r="L77" s="1166">
        <f t="shared" si="5"/>
        <v>0.05</v>
      </c>
    </row>
    <row r="78" spans="2:12" ht="17.25" customHeight="1">
      <c r="B78" s="1040">
        <v>73</v>
      </c>
      <c r="C78" s="360" t="str">
        <f>CCT!C83</f>
        <v>Pará de Minas</v>
      </c>
      <c r="D78" s="361" t="str">
        <f>'Resumo Geral'!I3</f>
        <v>Servente de Limpeza - 220 h</v>
      </c>
      <c r="E78" s="362">
        <f>CCT!J83</f>
        <v>1</v>
      </c>
      <c r="F78" s="363">
        <f>'Serv. Limpeza Pará de Minas 220'!D113</f>
        <v>2669.27</v>
      </c>
      <c r="G78" s="200">
        <f t="shared" si="1"/>
        <v>2669.27</v>
      </c>
      <c r="H78" s="198"/>
      <c r="I78" s="1165">
        <f>VLOOKUP(C78,'Resumo Geral'!$B$4:$CK$114,88,FALSE)</f>
        <v>2669.33</v>
      </c>
      <c r="J78" s="1166">
        <f t="shared" si="4"/>
        <v>0.06</v>
      </c>
      <c r="K78" s="1165">
        <f>'CARGOS Pará de Minas'!D126</f>
        <v>2669.33</v>
      </c>
      <c r="L78" s="1166">
        <f t="shared" si="5"/>
        <v>0.06</v>
      </c>
    </row>
    <row r="79" spans="2:12" ht="17.25" customHeight="1">
      <c r="B79" s="1040">
        <v>74</v>
      </c>
      <c r="C79" s="360" t="str">
        <f>CCT!C84</f>
        <v>Passos</v>
      </c>
      <c r="D79" s="361" t="str">
        <f>'Resumo Geral'!I3</f>
        <v>Servente de Limpeza - 220 h</v>
      </c>
      <c r="E79" s="362">
        <f>CCT!J84</f>
        <v>1</v>
      </c>
      <c r="F79" s="363">
        <f>'Serv. Limpeza Passos 220'!D113</f>
        <v>2659.67</v>
      </c>
      <c r="G79" s="200">
        <f t="shared" si="1"/>
        <v>2659.67</v>
      </c>
      <c r="H79" s="198"/>
      <c r="I79" s="1165">
        <f>VLOOKUP(C79,'Resumo Geral'!$B$4:$CK$114,88,FALSE)</f>
        <v>2659.72</v>
      </c>
      <c r="J79" s="1166">
        <f t="shared" si="4"/>
        <v>0.05</v>
      </c>
      <c r="K79" s="1165">
        <f>'CARGOS Passos'!D126</f>
        <v>2659.72</v>
      </c>
      <c r="L79" s="1166">
        <f t="shared" si="5"/>
        <v>0.05</v>
      </c>
    </row>
    <row r="80" spans="2:12" ht="17.25" customHeight="1">
      <c r="B80" s="1366">
        <v>75</v>
      </c>
      <c r="C80" s="1367" t="str">
        <f>CCT!C85</f>
        <v>Patos de Minas</v>
      </c>
      <c r="D80" s="361" t="str">
        <f>'Resumo Geral'!I3</f>
        <v>Servente de Limpeza - 220 h</v>
      </c>
      <c r="E80" s="362">
        <f>CCT!J85</f>
        <v>1</v>
      </c>
      <c r="F80" s="363">
        <f>'Serv. Limpeza Patos de Mina220 '!D113</f>
        <v>2661.32</v>
      </c>
      <c r="G80" s="200">
        <f t="shared" si="1"/>
        <v>2661.32</v>
      </c>
      <c r="H80" s="198"/>
      <c r="I80" s="1370">
        <f>VLOOKUP(C80,'Resumo Geral'!$B$4:$CK$114,88,FALSE)</f>
        <v>4369.88</v>
      </c>
      <c r="J80" s="1371">
        <f>I80-G80-G81</f>
        <v>0.1</v>
      </c>
      <c r="K80" s="1370">
        <f>'CARGOS Patos de Minas'!D126</f>
        <v>4369.88</v>
      </c>
      <c r="L80" s="1371">
        <f>K80-G80-G81</f>
        <v>0.1</v>
      </c>
    </row>
    <row r="81" spans="2:12" ht="17.25" customHeight="1">
      <c r="B81" s="1366"/>
      <c r="C81" s="1367"/>
      <c r="D81" s="361" t="str">
        <f>'Resumo Geral'!L3</f>
        <v>Servente de Limpeza - 110 h</v>
      </c>
      <c r="E81" s="362">
        <f>CCT!L85</f>
        <v>1</v>
      </c>
      <c r="F81" s="363">
        <f>'Serv. Limpeza 110h Patos de Min'!D113</f>
        <v>1708.46</v>
      </c>
      <c r="G81" s="200">
        <f t="shared" si="1"/>
        <v>1708.46</v>
      </c>
      <c r="H81" s="198"/>
      <c r="I81" s="1370" t="e">
        <f>VLOOKUP(C81,'Resumo Geral'!$B$4:$CK$114,89,FALSE)</f>
        <v>#N/A</v>
      </c>
      <c r="J81" s="1371"/>
      <c r="K81" s="1370" t="e">
        <f>VLOOKUP(E81,'Resumo Geral'!$B$4:$CK$114,89,FALSE)</f>
        <v>#N/A</v>
      </c>
      <c r="L81" s="1371"/>
    </row>
    <row r="82" spans="2:12" ht="17.25" customHeight="1">
      <c r="B82" s="199">
        <v>76</v>
      </c>
      <c r="C82" s="360" t="str">
        <f>CCT!C86</f>
        <v>Pedro Leopoldo</v>
      </c>
      <c r="D82" s="361" t="str">
        <f>'Resumo Geral'!I3</f>
        <v>Servente de Limpeza - 220 h</v>
      </c>
      <c r="E82" s="362">
        <f>CCT!J86</f>
        <v>1</v>
      </c>
      <c r="F82" s="363">
        <f>'Serv. Limpeza Pedro Leopoldo220'!D113</f>
        <v>2693.62</v>
      </c>
      <c r="G82" s="200">
        <f t="shared" si="1"/>
        <v>2693.62</v>
      </c>
      <c r="H82" s="198"/>
      <c r="I82" s="1165">
        <f>VLOOKUP(C82,'Resumo Geral'!$B$4:$CK$114,88,FALSE)</f>
        <v>2693.66</v>
      </c>
      <c r="J82" s="1166">
        <f>I82-G82</f>
        <v>0.04</v>
      </c>
      <c r="K82" s="1165">
        <f>'CARGOS Pedro Leopoldo'!D126</f>
        <v>2693.66</v>
      </c>
      <c r="L82" s="1166">
        <f>K82-G82</f>
        <v>0.04</v>
      </c>
    </row>
    <row r="83" spans="2:12" ht="17.25" customHeight="1">
      <c r="B83" s="199">
        <v>77</v>
      </c>
      <c r="C83" s="360" t="str">
        <f>CCT!C87</f>
        <v>Pitangui</v>
      </c>
      <c r="D83" s="361" t="str">
        <f>'Resumo Geral'!O3</f>
        <v>Servente de Limpeza - 55 h</v>
      </c>
      <c r="E83" s="362">
        <f>CCT!N87</f>
        <v>1</v>
      </c>
      <c r="F83" s="363">
        <f>'Serv. Limpeza Pitangui  55h'!D113</f>
        <v>1232.06</v>
      </c>
      <c r="G83" s="200">
        <f t="shared" ref="G83:G119" si="6">E83*F83</f>
        <v>1232.06</v>
      </c>
      <c r="H83" s="198"/>
      <c r="I83" s="1165">
        <f>VLOOKUP(C83,'Resumo Geral'!$B$4:$CK$114,88,FALSE)</f>
        <v>1232.05</v>
      </c>
      <c r="J83" s="1166">
        <f t="shared" ref="J83:J90" si="7">I83-G83</f>
        <v>-0.01</v>
      </c>
      <c r="K83" s="1165">
        <f>'CARGOS Pitangui'!D126</f>
        <v>1232.05</v>
      </c>
      <c r="L83" s="1166">
        <f t="shared" ref="L83:L90" si="8">K83-G83</f>
        <v>-0.01</v>
      </c>
    </row>
    <row r="84" spans="2:12" ht="17.25" customHeight="1">
      <c r="B84" s="1040">
        <v>78</v>
      </c>
      <c r="C84" s="360" t="str">
        <f>CCT!C88</f>
        <v>Piunhi</v>
      </c>
      <c r="D84" s="361" t="str">
        <f>'Resumo Geral'!O3</f>
        <v>Servente de Limpeza - 55 h</v>
      </c>
      <c r="E84" s="362">
        <f>CCT!N88</f>
        <v>1</v>
      </c>
      <c r="F84" s="363">
        <f>'Serv. Limpeza Piumhi  55h '!D113</f>
        <v>1242.27</v>
      </c>
      <c r="G84" s="200">
        <f t="shared" si="6"/>
        <v>1242.27</v>
      </c>
      <c r="H84" s="198"/>
      <c r="I84" s="1165">
        <f>VLOOKUP(C84,'Resumo Geral'!$B$4:$CK$114,88,FALSE)</f>
        <v>1242.27</v>
      </c>
      <c r="J84" s="1166">
        <f t="shared" si="7"/>
        <v>0</v>
      </c>
      <c r="K84" s="1165">
        <f>'CARGOS Piumhi'!D126</f>
        <v>1242.27</v>
      </c>
      <c r="L84" s="1166">
        <f t="shared" si="8"/>
        <v>0</v>
      </c>
    </row>
    <row r="85" spans="2:12" ht="17.25" customHeight="1">
      <c r="B85" s="1040">
        <v>79</v>
      </c>
      <c r="C85" s="360" t="str">
        <f>CCT!C89</f>
        <v>Poço Fundo</v>
      </c>
      <c r="D85" s="361" t="str">
        <f>'Resumo Geral'!O3</f>
        <v>Servente de Limpeza - 55 h</v>
      </c>
      <c r="E85" s="362">
        <f>CCT!N89</f>
        <v>1</v>
      </c>
      <c r="F85" s="363">
        <f>'Serv. Limpeza Poço Fundo 55h '!D113</f>
        <v>1214.04</v>
      </c>
      <c r="G85" s="200">
        <f t="shared" si="6"/>
        <v>1214.04</v>
      </c>
      <c r="H85" s="198"/>
      <c r="I85" s="1165">
        <f>VLOOKUP(C85,'Resumo Geral'!$B$4:$CK$114,88,FALSE)</f>
        <v>1214.04</v>
      </c>
      <c r="J85" s="1166">
        <f t="shared" si="7"/>
        <v>0</v>
      </c>
      <c r="K85" s="1165">
        <f>'CARGOS Poço Fundo'!D126</f>
        <v>1214.04</v>
      </c>
      <c r="L85" s="1166">
        <f t="shared" si="8"/>
        <v>0</v>
      </c>
    </row>
    <row r="86" spans="2:12" ht="17.25" customHeight="1">
      <c r="B86" s="1040">
        <v>80</v>
      </c>
      <c r="C86" s="360" t="str">
        <f>CCT!C90</f>
        <v>Poços de Caldas</v>
      </c>
      <c r="D86" s="361" t="str">
        <f>'Resumo Geral'!I3</f>
        <v>Servente de Limpeza - 220 h</v>
      </c>
      <c r="E86" s="362">
        <f>CCT!J90</f>
        <v>1</v>
      </c>
      <c r="F86" s="363">
        <f>'Serv. Limpeza Poços Caldas 220'!D113</f>
        <v>2731.34</v>
      </c>
      <c r="G86" s="200">
        <f t="shared" si="6"/>
        <v>2731.34</v>
      </c>
      <c r="H86" s="198"/>
      <c r="I86" s="1165">
        <f>VLOOKUP(C86,'Resumo Geral'!$B$4:$CK$114,88,FALSE)</f>
        <v>2731.39</v>
      </c>
      <c r="J86" s="1166">
        <f t="shared" si="7"/>
        <v>0.05</v>
      </c>
      <c r="K86" s="1165">
        <f>'CARGOS Poços de Caldas'!D126</f>
        <v>2731.39</v>
      </c>
      <c r="L86" s="1166">
        <f t="shared" si="8"/>
        <v>0.05</v>
      </c>
    </row>
    <row r="87" spans="2:12" ht="17.25" customHeight="1">
      <c r="B87" s="1040">
        <v>81</v>
      </c>
      <c r="C87" s="360" t="str">
        <f>CCT!C91</f>
        <v>Ponte Nova</v>
      </c>
      <c r="D87" s="361" t="str">
        <f>'Resumo Geral'!I3</f>
        <v>Servente de Limpeza - 220 h</v>
      </c>
      <c r="E87" s="362">
        <f>CCT!J91</f>
        <v>2</v>
      </c>
      <c r="F87" s="363">
        <f>'Serv. Limpeza Ponte Nova 220'!D113</f>
        <v>2669.27</v>
      </c>
      <c r="G87" s="200">
        <f t="shared" si="6"/>
        <v>5338.54</v>
      </c>
      <c r="H87" s="198"/>
      <c r="I87" s="1165">
        <f>VLOOKUP(C87,'Resumo Geral'!$B$4:$CK$114,88,FALSE)</f>
        <v>5338.64</v>
      </c>
      <c r="J87" s="1166">
        <f t="shared" si="7"/>
        <v>0.1</v>
      </c>
      <c r="K87" s="1165">
        <f>'CARGOS Ponte Nova'!D126</f>
        <v>5338.64</v>
      </c>
      <c r="L87" s="1166">
        <f t="shared" si="8"/>
        <v>0.1</v>
      </c>
    </row>
    <row r="88" spans="2:12" ht="17.25" customHeight="1">
      <c r="B88" s="1040">
        <v>82</v>
      </c>
      <c r="C88" s="360" t="str">
        <f>CCT!C92</f>
        <v>Porteirinha</v>
      </c>
      <c r="D88" s="361" t="str">
        <f>'Resumo Geral'!L3</f>
        <v>Servente de Limpeza - 110 h</v>
      </c>
      <c r="E88" s="362">
        <f>CCT!L92</f>
        <v>1</v>
      </c>
      <c r="F88" s="363">
        <f>'Serv. Limpeza 110h Porteirinha'!D113</f>
        <v>1728.03</v>
      </c>
      <c r="G88" s="200">
        <f t="shared" si="6"/>
        <v>1728.03</v>
      </c>
      <c r="H88" s="198"/>
      <c r="I88" s="1165">
        <f>VLOOKUP(C88,'Resumo Geral'!$B$4:$CK$114,88,FALSE)</f>
        <v>1728.08</v>
      </c>
      <c r="J88" s="1166">
        <f t="shared" si="7"/>
        <v>0.05</v>
      </c>
      <c r="K88" s="1165">
        <f>'CARGOS Porteirinha'!D126</f>
        <v>1728.08</v>
      </c>
      <c r="L88" s="1166">
        <f t="shared" si="8"/>
        <v>0.05</v>
      </c>
    </row>
    <row r="89" spans="2:12" ht="17.25" customHeight="1">
      <c r="B89" s="1040">
        <v>83</v>
      </c>
      <c r="C89" s="360" t="str">
        <f>CCT!C93</f>
        <v>Pouso Alegre</v>
      </c>
      <c r="D89" s="361" t="str">
        <f>'Resumo Geral'!I3</f>
        <v>Servente de Limpeza - 220 h</v>
      </c>
      <c r="E89" s="362">
        <f>CCT!J93</f>
        <v>3</v>
      </c>
      <c r="F89" s="363">
        <f>'Serv. Limpeza Pouso Alegre 220h'!D113</f>
        <v>2662.4</v>
      </c>
      <c r="G89" s="200">
        <f t="shared" si="6"/>
        <v>7987.2</v>
      </c>
      <c r="H89" s="198"/>
      <c r="I89" s="1165">
        <f>VLOOKUP(C89,'Resumo Geral'!$B$4:$CK$114,88,FALSE)</f>
        <v>7987.35</v>
      </c>
      <c r="J89" s="1166">
        <f t="shared" si="7"/>
        <v>0.15</v>
      </c>
      <c r="K89" s="1165">
        <f>'CARGOS Pouso Alegre'!D126</f>
        <v>7987.35</v>
      </c>
      <c r="L89" s="1166">
        <f t="shared" si="8"/>
        <v>0.15</v>
      </c>
    </row>
    <row r="90" spans="2:12" ht="17.25" customHeight="1">
      <c r="B90" s="1040">
        <v>84</v>
      </c>
      <c r="C90" s="360" t="str">
        <f>CCT!C94</f>
        <v>Resplendor</v>
      </c>
      <c r="D90" s="361" t="str">
        <f>'Resumo Geral'!O3</f>
        <v>Servente de Limpeza - 55 h</v>
      </c>
      <c r="E90" s="362">
        <f>CCT!N94</f>
        <v>1</v>
      </c>
      <c r="F90" s="363">
        <f>'Serv. Limp. Resplendor 55'!D113</f>
        <v>1252.0999999999999</v>
      </c>
      <c r="G90" s="200">
        <f t="shared" si="6"/>
        <v>1252.0999999999999</v>
      </c>
      <c r="H90" s="198"/>
      <c r="I90" s="1165">
        <f>VLOOKUP(C90,'Resumo Geral'!$B$4:$CK$114,88,FALSE)</f>
        <v>1252.0999999999999</v>
      </c>
      <c r="J90" s="1166">
        <f t="shared" si="7"/>
        <v>0</v>
      </c>
      <c r="K90" s="1165">
        <f>'CARGOS Resplendor'!D126</f>
        <v>1252.0999999999999</v>
      </c>
      <c r="L90" s="1166">
        <f t="shared" si="8"/>
        <v>0</v>
      </c>
    </row>
    <row r="91" spans="2:12" ht="17.25" customHeight="1">
      <c r="B91" s="1366">
        <v>85</v>
      </c>
      <c r="C91" s="1367" t="str">
        <f>CCT!C95</f>
        <v>Ribeirão das Neves</v>
      </c>
      <c r="D91" s="361" t="str">
        <f>'Resumo Geral'!I3</f>
        <v>Servente de Limpeza - 220 h</v>
      </c>
      <c r="E91" s="362">
        <f>CCT!J95</f>
        <v>1</v>
      </c>
      <c r="F91" s="363">
        <f>'Serv. Limpeza Rib. das Neve 220'!D113</f>
        <v>2835.69</v>
      </c>
      <c r="G91" s="200">
        <f t="shared" si="6"/>
        <v>2835.69</v>
      </c>
      <c r="H91" s="198"/>
      <c r="I91" s="1370">
        <f>VLOOKUP(C91,'Resumo Geral'!$B$4:$CK$114,88,FALSE)</f>
        <v>4657.08</v>
      </c>
      <c r="J91" s="1371">
        <f>I91-G91-G92</f>
        <v>0.11</v>
      </c>
      <c r="K91" s="1370">
        <f>'CARGOS Ribeirão das Neves'!D126</f>
        <v>4657.08</v>
      </c>
      <c r="L91" s="1371">
        <f>K91-G91-G92</f>
        <v>0.11</v>
      </c>
    </row>
    <row r="92" spans="2:12" ht="17.25" customHeight="1">
      <c r="B92" s="1366"/>
      <c r="C92" s="1367"/>
      <c r="D92" s="361" t="str">
        <f>'Resumo Geral'!L3</f>
        <v>Servente de Limpeza - 110 h</v>
      </c>
      <c r="E92" s="362">
        <f>CCT!L95</f>
        <v>1</v>
      </c>
      <c r="F92" s="363">
        <f>'Serv. Limpeza 110 Rib das Neves'!D113</f>
        <v>1821.28</v>
      </c>
      <c r="G92" s="200">
        <f t="shared" si="6"/>
        <v>1821.28</v>
      </c>
      <c r="H92" s="198"/>
      <c r="I92" s="1370" t="e">
        <f>VLOOKUP(C92,'Resumo Geral'!$B$4:$CK$114,89,FALSE)</f>
        <v>#N/A</v>
      </c>
      <c r="J92" s="1371"/>
      <c r="K92" s="1370" t="e">
        <f>VLOOKUP(E92,'Resumo Geral'!$B$4:$CK$114,89,FALSE)</f>
        <v>#N/A</v>
      </c>
      <c r="L92" s="1371"/>
    </row>
    <row r="93" spans="2:12" ht="17.25" customHeight="1">
      <c r="B93" s="199">
        <v>86</v>
      </c>
      <c r="C93" s="360" t="str">
        <f>CCT!C96</f>
        <v>Sabará</v>
      </c>
      <c r="D93" s="361" t="str">
        <f>'Resumo Geral'!L3</f>
        <v>Servente de Limpeza - 110 h</v>
      </c>
      <c r="E93" s="362">
        <f>CCT!L96</f>
        <v>1</v>
      </c>
      <c r="F93" s="363">
        <f>'Serv. Limpeza 110 Sabará'!D113</f>
        <v>1759.75</v>
      </c>
      <c r="G93" s="200">
        <f t="shared" si="6"/>
        <v>1759.75</v>
      </c>
      <c r="H93" s="198"/>
      <c r="I93" s="1165">
        <f>VLOOKUP(C93,'Resumo Geral'!$B$4:$CK$114,88,FALSE)</f>
        <v>1759.8</v>
      </c>
      <c r="J93" s="1166">
        <f>I93-G93</f>
        <v>0.05</v>
      </c>
      <c r="K93" s="1165">
        <f>'CARGOS Sabará'!D126</f>
        <v>1759.8</v>
      </c>
      <c r="L93" s="1166">
        <f>K93-G93</f>
        <v>0.05</v>
      </c>
    </row>
    <row r="94" spans="2:12" ht="17.25" customHeight="1">
      <c r="B94" s="199">
        <v>87</v>
      </c>
      <c r="C94" s="360" t="str">
        <f>CCT!C97</f>
        <v>Sacramento</v>
      </c>
      <c r="D94" s="361" t="str">
        <f>'Resumo Geral'!L3</f>
        <v>Servente de Limpeza - 110 h</v>
      </c>
      <c r="E94" s="362">
        <f>CCT!L97</f>
        <v>1</v>
      </c>
      <c r="F94" s="363">
        <f>'Serv. Limpeza 110 Sacramento'!D113</f>
        <v>1728.02</v>
      </c>
      <c r="G94" s="200">
        <f t="shared" si="6"/>
        <v>1728.02</v>
      </c>
      <c r="H94" s="198"/>
      <c r="I94" s="1165">
        <f>VLOOKUP(C94,'Resumo Geral'!$B$4:$CK$114,88,FALSE)</f>
        <v>1728.06</v>
      </c>
      <c r="J94" s="1166">
        <f t="shared" ref="J94:J109" si="9">I94-G94</f>
        <v>0.04</v>
      </c>
      <c r="K94" s="1165">
        <f>'CARGOS Sacramento'!D126</f>
        <v>1728.06</v>
      </c>
      <c r="L94" s="1166">
        <f>K94-G94</f>
        <v>0.04</v>
      </c>
    </row>
    <row r="95" spans="2:12" ht="17.25" customHeight="1">
      <c r="B95" s="199">
        <v>88</v>
      </c>
      <c r="C95" s="360" t="str">
        <f>CCT!C98</f>
        <v>Salinas</v>
      </c>
      <c r="D95" s="361" t="str">
        <f>'Resumo Geral'!O3</f>
        <v>Servente de Limpeza - 55 h</v>
      </c>
      <c r="E95" s="362">
        <f>CCT!N98</f>
        <v>1</v>
      </c>
      <c r="F95" s="363">
        <f>'Serv. Limpeza Salinas 55'!D113</f>
        <v>1246.1600000000001</v>
      </c>
      <c r="G95" s="200">
        <f t="shared" si="6"/>
        <v>1246.1600000000001</v>
      </c>
      <c r="H95" s="198"/>
      <c r="I95" s="1165">
        <f>VLOOKUP(C95,'Resumo Geral'!$B$4:$CK$114,88,FALSE)</f>
        <v>1246.17</v>
      </c>
      <c r="J95" s="1166">
        <f t="shared" si="9"/>
        <v>0.01</v>
      </c>
      <c r="K95" s="1165">
        <f>'CARGOS Salinas'!D126</f>
        <v>1246.17</v>
      </c>
      <c r="L95" s="1166">
        <f>K95-G95</f>
        <v>0.01</v>
      </c>
    </row>
    <row r="96" spans="2:12" ht="17.25" customHeight="1">
      <c r="B96" s="1040">
        <v>89</v>
      </c>
      <c r="C96" s="360" t="str">
        <f>CCT!C99</f>
        <v>Santa Rita do Sapucaí</v>
      </c>
      <c r="D96" s="361" t="str">
        <f>'Resumo Geral'!O3</f>
        <v>Servente de Limpeza - 55 h</v>
      </c>
      <c r="E96" s="362">
        <f>CCT!N99</f>
        <v>1</v>
      </c>
      <c r="F96" s="363">
        <f>'Serv. Limpeza Santa Rita 55 '!D113</f>
        <v>1214.04</v>
      </c>
      <c r="G96" s="200">
        <f t="shared" si="6"/>
        <v>1214.04</v>
      </c>
      <c r="H96" s="198"/>
      <c r="I96" s="1165">
        <f>VLOOKUP(C96,'Resumo Geral'!$B$4:$CK$114,88,FALSE)</f>
        <v>1214.04</v>
      </c>
      <c r="J96" s="1166">
        <f t="shared" si="9"/>
        <v>0</v>
      </c>
      <c r="K96" s="1165">
        <f>'Serv. Limpeza Santa Rita 55 '!D113</f>
        <v>1214.04</v>
      </c>
      <c r="L96" s="1166">
        <f>K96-G96</f>
        <v>0</v>
      </c>
    </row>
    <row r="97" spans="2:12" ht="17.25" customHeight="1">
      <c r="B97" s="1040">
        <v>90</v>
      </c>
      <c r="C97" s="360" t="str">
        <f>CCT!C100</f>
        <v>Santa Vitória</v>
      </c>
      <c r="D97" s="361" t="str">
        <f>'Resumo Geral'!O3</f>
        <v>Servente de Limpeza - 55 h</v>
      </c>
      <c r="E97" s="362">
        <f>CCT!N100</f>
        <v>1</v>
      </c>
      <c r="F97" s="363">
        <f>'Serv. Limpeza Santa Vitória 55 '!D113</f>
        <v>1181.26</v>
      </c>
      <c r="G97" s="200">
        <f t="shared" si="6"/>
        <v>1181.26</v>
      </c>
      <c r="H97" s="198"/>
      <c r="I97" s="1165">
        <f>VLOOKUP(C97,'Resumo Geral'!$B$4:$CK$114,88,FALSE)</f>
        <v>1181.26</v>
      </c>
      <c r="J97" s="1166">
        <f t="shared" si="9"/>
        <v>0</v>
      </c>
      <c r="K97" s="1165">
        <f>'CARGOS Santa Vitória'!D126</f>
        <v>1181.26</v>
      </c>
      <c r="L97" s="1166">
        <f t="shared" ref="L97:L103" si="10">K97-G97</f>
        <v>0</v>
      </c>
    </row>
    <row r="98" spans="2:12" ht="17.25" customHeight="1">
      <c r="B98" s="1040">
        <v>91</v>
      </c>
      <c r="C98" s="360" t="str">
        <f>CCT!C101</f>
        <v>Santo Antônio do Monte</v>
      </c>
      <c r="D98" s="361" t="str">
        <f>'Resumo Geral'!I3</f>
        <v>Servente de Limpeza - 220 h</v>
      </c>
      <c r="E98" s="362">
        <f>CCT!J101</f>
        <v>1</v>
      </c>
      <c r="F98" s="363">
        <f>'Serv. Limp. Santo Ant. do M 220'!D113</f>
        <v>2691.79</v>
      </c>
      <c r="G98" s="200">
        <f t="shared" si="6"/>
        <v>2691.79</v>
      </c>
      <c r="H98" s="198"/>
      <c r="I98" s="1165">
        <f>VLOOKUP(C98,'Resumo Geral'!$B$4:$CK$114,88,FALSE)</f>
        <v>2691.84</v>
      </c>
      <c r="J98" s="1166">
        <f t="shared" si="9"/>
        <v>0.05</v>
      </c>
      <c r="K98" s="1165">
        <f>'CARGOS Santo Ant. Monte'!D126</f>
        <v>2691.84</v>
      </c>
      <c r="L98" s="1166">
        <f t="shared" si="10"/>
        <v>0.05</v>
      </c>
    </row>
    <row r="99" spans="2:12" ht="17.25" customHeight="1">
      <c r="B99" s="1040">
        <v>92</v>
      </c>
      <c r="C99" s="360" t="str">
        <f>CCT!C102</f>
        <v>São Francisco</v>
      </c>
      <c r="D99" s="368" t="str">
        <f>'Resumo Geral'!I3</f>
        <v>Servente de Limpeza - 220 h</v>
      </c>
      <c r="E99" s="362">
        <f>CCT!J102</f>
        <v>1</v>
      </c>
      <c r="F99" s="363">
        <f>'Serv. Limp. São Franc. 220'!D113</f>
        <v>2661.32</v>
      </c>
      <c r="G99" s="200">
        <f t="shared" si="6"/>
        <v>2661.32</v>
      </c>
      <c r="H99" s="198"/>
      <c r="I99" s="1165">
        <f>VLOOKUP(C99,'Resumo Geral'!$B$4:$CK$114,88,FALSE)</f>
        <v>2661.36</v>
      </c>
      <c r="J99" s="1166">
        <f t="shared" si="9"/>
        <v>0.04</v>
      </c>
      <c r="K99" s="1165">
        <f>'CARGOS São Francisco'!D126</f>
        <v>2661.36</v>
      </c>
      <c r="L99" s="1166">
        <f t="shared" si="10"/>
        <v>0.04</v>
      </c>
    </row>
    <row r="100" spans="2:12" ht="17.25" customHeight="1">
      <c r="B100" s="1040">
        <v>93</v>
      </c>
      <c r="C100" s="360" t="str">
        <f>CCT!C103</f>
        <v>São Gonçalo do Sapucaí</v>
      </c>
      <c r="D100" s="361" t="str">
        <f>'Resumo Geral'!O3</f>
        <v>Servente de Limpeza - 55 h</v>
      </c>
      <c r="E100" s="362">
        <f>CCT!N103</f>
        <v>1</v>
      </c>
      <c r="F100" s="363">
        <f>'Serv. Limp. São Gonçalo Sapuc55'!D113</f>
        <v>1200.3</v>
      </c>
      <c r="G100" s="200">
        <f t="shared" si="6"/>
        <v>1200.3</v>
      </c>
      <c r="H100" s="198"/>
      <c r="I100" s="1165">
        <f>VLOOKUP(C100,'Resumo Geral'!$B$4:$CK$114,88,FALSE)</f>
        <v>1200.29</v>
      </c>
      <c r="J100" s="1166">
        <f t="shared" si="9"/>
        <v>-0.01</v>
      </c>
      <c r="K100" s="1165">
        <f>'CARGOS São Gonçalo do Sapucaí'!D126</f>
        <v>1200.29</v>
      </c>
      <c r="L100" s="1166">
        <f t="shared" si="10"/>
        <v>-0.01</v>
      </c>
    </row>
    <row r="101" spans="2:12" ht="17.25" customHeight="1">
      <c r="B101" s="1040">
        <v>94</v>
      </c>
      <c r="C101" s="360" t="str">
        <f>CCT!C104</f>
        <v>São João da Ponte</v>
      </c>
      <c r="D101" s="361" t="str">
        <f>'Resumo Geral'!O3</f>
        <v>Servente de Limpeza - 55 h</v>
      </c>
      <c r="E101" s="362">
        <f>CCT!N104</f>
        <v>1</v>
      </c>
      <c r="F101" s="363">
        <f>'Serv. Limp. Saõ João Ponte 55'!D113</f>
        <v>1275.1400000000001</v>
      </c>
      <c r="G101" s="200">
        <f t="shared" si="6"/>
        <v>1275.1400000000001</v>
      </c>
      <c r="H101" s="198"/>
      <c r="I101" s="1165">
        <f>VLOOKUP(C101,'Resumo Geral'!$B$4:$CK$114,88,FALSE)</f>
        <v>1275.1400000000001</v>
      </c>
      <c r="J101" s="1166">
        <f t="shared" si="9"/>
        <v>0</v>
      </c>
      <c r="K101" s="1165">
        <f>'CARGOS São João da Ponte'!D126</f>
        <v>1275.1400000000001</v>
      </c>
      <c r="L101" s="1166">
        <f t="shared" si="10"/>
        <v>0</v>
      </c>
    </row>
    <row r="102" spans="2:12" ht="17.25" customHeight="1">
      <c r="B102" s="1040">
        <v>95</v>
      </c>
      <c r="C102" s="360" t="str">
        <f>CCT!C105</f>
        <v>São João Del Rey</v>
      </c>
      <c r="D102" s="361" t="str">
        <f>'Resumo Geral'!I3</f>
        <v>Servente de Limpeza - 220 h</v>
      </c>
      <c r="E102" s="362">
        <f>CCT!J105</f>
        <v>2</v>
      </c>
      <c r="F102" s="363">
        <f>'Serv. Lim São João Del Rei 220 '!D113</f>
        <v>2721.51</v>
      </c>
      <c r="G102" s="200">
        <f t="shared" si="6"/>
        <v>5443.02</v>
      </c>
      <c r="H102" s="198"/>
      <c r="I102" s="1165">
        <f>VLOOKUP(C102,'Resumo Geral'!$B$4:$CK$114,88,FALSE)</f>
        <v>5443.12</v>
      </c>
      <c r="J102" s="1166">
        <f>I102-G102</f>
        <v>0.1</v>
      </c>
      <c r="K102" s="1165">
        <f>'CARGOS São João Del Rei'!D126</f>
        <v>5443.12</v>
      </c>
      <c r="L102" s="1166">
        <f t="shared" si="10"/>
        <v>0.1</v>
      </c>
    </row>
    <row r="103" spans="2:12" ht="17.25" customHeight="1">
      <c r="B103" s="1040">
        <v>96</v>
      </c>
      <c r="C103" s="360" t="str">
        <f>CCT!C106</f>
        <v>São Lourenço</v>
      </c>
      <c r="D103" s="361" t="str">
        <f>'Resumo Geral'!L3</f>
        <v>Servente de Limpeza - 110 h</v>
      </c>
      <c r="E103" s="362">
        <f>CCT!L106</f>
        <v>1</v>
      </c>
      <c r="F103" s="363">
        <f>'Serv. Limpeza 110 São Lourenço '!D113</f>
        <v>1756.74</v>
      </c>
      <c r="G103" s="200">
        <f t="shared" si="6"/>
        <v>1756.74</v>
      </c>
      <c r="H103" s="198"/>
      <c r="I103" s="1165">
        <f>VLOOKUP(C103,'Resumo Geral'!$B$4:$CK$114,88,FALSE)</f>
        <v>1756.77</v>
      </c>
      <c r="J103" s="1166">
        <f t="shared" si="9"/>
        <v>0.03</v>
      </c>
      <c r="K103" s="1165">
        <f>'CARGOS São Lourenço'!D126</f>
        <v>1756.77</v>
      </c>
      <c r="L103" s="1166">
        <f t="shared" si="10"/>
        <v>0.03</v>
      </c>
    </row>
    <row r="104" spans="2:12" ht="17.25" customHeight="1">
      <c r="B104" s="1040">
        <v>97</v>
      </c>
      <c r="C104" s="360" t="str">
        <f>CCT!C107</f>
        <v>São Sebastião do Paraíso</v>
      </c>
      <c r="D104" s="361" t="str">
        <f>'Resumo Geral'!I3</f>
        <v>Servente de Limpeza - 220 h</v>
      </c>
      <c r="E104" s="362">
        <f>CCT!J107</f>
        <v>1</v>
      </c>
      <c r="F104" s="363">
        <f>'Serv. Limp. São Seb. Paraís 220'!D113</f>
        <v>2659.67</v>
      </c>
      <c r="G104" s="200">
        <f t="shared" si="6"/>
        <v>2659.67</v>
      </c>
      <c r="H104" s="198"/>
      <c r="I104" s="1165">
        <f>VLOOKUP(C104,'Resumo Geral'!$B$4:$CK$114,88,FALSE)</f>
        <v>2659.72</v>
      </c>
      <c r="J104" s="1166">
        <f t="shared" si="9"/>
        <v>0.05</v>
      </c>
      <c r="K104" s="1165">
        <f>'CARGOS São Sebastião do Paraíso'!D126</f>
        <v>2659.72</v>
      </c>
      <c r="L104" s="1166">
        <f t="shared" ref="L104:L109" si="11">K104-G104</f>
        <v>0.05</v>
      </c>
    </row>
    <row r="105" spans="2:12" ht="17.25" customHeight="1">
      <c r="B105" s="1040">
        <v>98</v>
      </c>
      <c r="C105" s="360" t="str">
        <f>CCT!C108</f>
        <v>Sete Lagoas</v>
      </c>
      <c r="D105" s="361" t="str">
        <f>'Resumo Geral'!I3</f>
        <v>Servente de Limpeza - 220 h</v>
      </c>
      <c r="E105" s="362">
        <f>CCT!J108</f>
        <v>3</v>
      </c>
      <c r="F105" s="363">
        <f>'Serv. Limpeza Sete Lagoas 220'!D113</f>
        <v>2747.01</v>
      </c>
      <c r="G105" s="200">
        <f t="shared" si="6"/>
        <v>8241.0300000000007</v>
      </c>
      <c r="H105" s="198"/>
      <c r="I105" s="1165">
        <f>VLOOKUP(C105,'Resumo Geral'!$B$4:$CK$114,88,FALSE)</f>
        <v>8241.17</v>
      </c>
      <c r="J105" s="1166">
        <f>I105-G105</f>
        <v>0.14000000000000001</v>
      </c>
      <c r="K105" s="1165">
        <f>'CARGOS Sete Lagoas'!D126</f>
        <v>8241.17</v>
      </c>
      <c r="L105" s="1166">
        <f t="shared" si="11"/>
        <v>0.14000000000000001</v>
      </c>
    </row>
    <row r="106" spans="2:12" ht="17.25" customHeight="1">
      <c r="B106" s="1040">
        <v>99</v>
      </c>
      <c r="C106" s="360" t="str">
        <f>CCT!C109</f>
        <v>Teófilo Otoni</v>
      </c>
      <c r="D106" s="361" t="str">
        <f>'Resumo Geral'!I3</f>
        <v>Servente de Limpeza - 220 h</v>
      </c>
      <c r="E106" s="362">
        <f>CCT!J109</f>
        <v>3</v>
      </c>
      <c r="F106" s="363">
        <f>'Serv. Limpeza Teóf. Otoni 220'!D113</f>
        <v>2747.01</v>
      </c>
      <c r="G106" s="200">
        <f t="shared" si="6"/>
        <v>8241.0300000000007</v>
      </c>
      <c r="H106" s="198"/>
      <c r="I106" s="1165">
        <f>VLOOKUP(C106,'Resumo Geral'!$B$4:$CK$114,88,FALSE)</f>
        <v>8241.17</v>
      </c>
      <c r="J106" s="1166">
        <f t="shared" si="9"/>
        <v>0.14000000000000001</v>
      </c>
      <c r="K106" s="1165">
        <f>'CARGOS Teófilo Otoni'!D126</f>
        <v>8241.17</v>
      </c>
      <c r="L106" s="1166">
        <f>K106-G106</f>
        <v>0.14000000000000001</v>
      </c>
    </row>
    <row r="107" spans="2:12" ht="17.25" customHeight="1">
      <c r="B107" s="1040">
        <v>100</v>
      </c>
      <c r="C107" s="360" t="str">
        <f>CCT!C110</f>
        <v>Três Pontas</v>
      </c>
      <c r="D107" s="361" t="str">
        <f>'Resumo Geral'!L3</f>
        <v>Servente de Limpeza - 110 h</v>
      </c>
      <c r="E107" s="362">
        <f>CCT!L110</f>
        <v>1</v>
      </c>
      <c r="F107" s="363">
        <f>'Serv. Limpeza 110 Tres Pontas'!D113</f>
        <v>1686.22</v>
      </c>
      <c r="G107" s="200">
        <f t="shared" si="6"/>
        <v>1686.22</v>
      </c>
      <c r="H107" s="198"/>
      <c r="I107" s="1165">
        <f>VLOOKUP(C107,'Resumo Geral'!$B$4:$CK$114,88,FALSE)</f>
        <v>1686.26</v>
      </c>
      <c r="J107" s="1166">
        <f t="shared" si="9"/>
        <v>0.04</v>
      </c>
      <c r="K107" s="1165">
        <f>'CARGOS Três Pontas'!D126</f>
        <v>1686.26</v>
      </c>
      <c r="L107" s="1166">
        <f t="shared" si="11"/>
        <v>0.04</v>
      </c>
    </row>
    <row r="108" spans="2:12" ht="17.25" customHeight="1">
      <c r="B108" s="1040">
        <v>101</v>
      </c>
      <c r="C108" s="365" t="str">
        <f>CCT!C111</f>
        <v>Tupaciguara</v>
      </c>
      <c r="D108" s="361" t="str">
        <f>'Resumo Geral'!L3</f>
        <v>Servente de Limpeza - 110 h</v>
      </c>
      <c r="E108" s="362">
        <f>CCT!L111</f>
        <v>1</v>
      </c>
      <c r="F108" s="363">
        <f>'Serv. Limpeza 110 Tupaciguara'!D113</f>
        <v>1631.02</v>
      </c>
      <c r="G108" s="200">
        <f t="shared" si="6"/>
        <v>1631.02</v>
      </c>
      <c r="H108" s="198"/>
      <c r="I108" s="1165">
        <f>VLOOKUP(C108,'Resumo Geral'!$B$4:$CK$114,88,FALSE)</f>
        <v>1631.06</v>
      </c>
      <c r="J108" s="1166">
        <f t="shared" si="9"/>
        <v>0.04</v>
      </c>
      <c r="K108" s="1165">
        <f>'CARGOS Tupaciguara'!D126</f>
        <v>1631.06</v>
      </c>
      <c r="L108" s="1166">
        <f t="shared" si="11"/>
        <v>0.04</v>
      </c>
    </row>
    <row r="109" spans="2:12" ht="17.25" customHeight="1">
      <c r="B109" s="1040">
        <v>102</v>
      </c>
      <c r="C109" s="365" t="str">
        <f>CCT!C112</f>
        <v>Ubá</v>
      </c>
      <c r="D109" s="361" t="str">
        <f>'Resumo Geral'!I3</f>
        <v>Servente de Limpeza - 220 h</v>
      </c>
      <c r="E109" s="362">
        <f>CCT!J112</f>
        <v>1</v>
      </c>
      <c r="F109" s="363">
        <f>'Serv. Limpeza Ubá 220'!D113</f>
        <v>2696.19</v>
      </c>
      <c r="G109" s="200">
        <f t="shared" si="6"/>
        <v>2696.19</v>
      </c>
      <c r="H109" s="198"/>
      <c r="I109" s="1165">
        <f>VLOOKUP(C109,'Resumo Geral'!$B$4:$CK$114,88,FALSE)</f>
        <v>2696.24</v>
      </c>
      <c r="J109" s="1166">
        <f t="shared" si="9"/>
        <v>0.05</v>
      </c>
      <c r="K109" s="1165">
        <f>'CARGOS Uba'!D126</f>
        <v>2696.24</v>
      </c>
      <c r="L109" s="1166">
        <f t="shared" si="11"/>
        <v>0.05</v>
      </c>
    </row>
    <row r="110" spans="2:12" ht="17.25" customHeight="1">
      <c r="B110" s="1366">
        <v>103</v>
      </c>
      <c r="C110" s="1367" t="str">
        <f>CCT!C113</f>
        <v>Uberaba</v>
      </c>
      <c r="D110" s="361" t="str">
        <f>'Resumo Geral'!I3</f>
        <v>Servente de Limpeza - 220 h</v>
      </c>
      <c r="E110" s="362">
        <f>CCT!J113</f>
        <v>1</v>
      </c>
      <c r="F110" s="363">
        <f>'Serv. Limpeza Uberaba 220 '!D113</f>
        <v>2747.01</v>
      </c>
      <c r="G110" s="200">
        <f t="shared" si="6"/>
        <v>2747.01</v>
      </c>
      <c r="H110" s="198"/>
      <c r="I110" s="1370">
        <f>VLOOKUP(C110,'Resumo Geral'!$B$4:$CK$114,88,FALSE)</f>
        <v>4502.7700000000004</v>
      </c>
      <c r="J110" s="1371">
        <f>I110-G110-G111</f>
        <v>0.1</v>
      </c>
      <c r="K110" s="1370">
        <f>'CARGOS Uberaba'!D126</f>
        <v>4502.7700000000004</v>
      </c>
      <c r="L110" s="1371">
        <f>K110-G110-G111</f>
        <v>0.1</v>
      </c>
    </row>
    <row r="111" spans="2:12" ht="17.25" customHeight="1">
      <c r="B111" s="1366"/>
      <c r="C111" s="1367"/>
      <c r="D111" s="361" t="str">
        <f>'Resumo Geral'!L3</f>
        <v>Servente de Limpeza - 110 h</v>
      </c>
      <c r="E111" s="362">
        <f>CCT!L113</f>
        <v>1</v>
      </c>
      <c r="F111" s="363">
        <f>'Serv. Limpeza 110 Uberaba'!D113</f>
        <v>1755.66</v>
      </c>
      <c r="G111" s="200">
        <f t="shared" si="6"/>
        <v>1755.66</v>
      </c>
      <c r="H111" s="198"/>
      <c r="I111" s="1370" t="e">
        <f>VLOOKUP(C111,'Resumo Geral'!$B$4:$CK$114,89,FALSE)</f>
        <v>#N/A</v>
      </c>
      <c r="J111" s="1371"/>
      <c r="K111" s="1370" t="e">
        <f>VLOOKUP(E111,'Resumo Geral'!$B$4:$CK$114,89,FALSE)</f>
        <v>#N/A</v>
      </c>
      <c r="L111" s="1371"/>
    </row>
    <row r="112" spans="2:12" ht="17.25" customHeight="1">
      <c r="B112" s="199">
        <v>104</v>
      </c>
      <c r="C112" s="360" t="str">
        <f>CCT!C114</f>
        <v>Uberlândia</v>
      </c>
      <c r="D112" s="361" t="str">
        <f>'Resumo Geral'!I3</f>
        <v>Servente de Limpeza - 220 h</v>
      </c>
      <c r="E112" s="362">
        <f>CCT!J114</f>
        <v>7</v>
      </c>
      <c r="F112" s="363">
        <f>'Serv. Limpeza Uberlandia 220 '!D113</f>
        <v>2668.68</v>
      </c>
      <c r="G112" s="200">
        <f t="shared" si="6"/>
        <v>18680.759999999998</v>
      </c>
      <c r="H112" s="198"/>
      <c r="I112" s="1165">
        <f>VLOOKUP(C112,'Resumo Geral'!$B$4:$CK$114,88,FALSE)</f>
        <v>18681.12</v>
      </c>
      <c r="J112" s="1166">
        <f>I112-G112</f>
        <v>0.36</v>
      </c>
      <c r="K112" s="1165">
        <f>'CARGOS Uberlândia'!D126</f>
        <v>18681.12</v>
      </c>
      <c r="L112" s="1166">
        <f>K112-G112</f>
        <v>0.36</v>
      </c>
    </row>
    <row r="113" spans="2:12" ht="17.25" customHeight="1">
      <c r="B113" s="199">
        <v>105</v>
      </c>
      <c r="C113" s="360" t="str">
        <f>CCT!C115</f>
        <v>Varginha</v>
      </c>
      <c r="D113" s="361" t="str">
        <f>'Resumo Geral'!I3</f>
        <v>Servente de Limpeza - 220 h</v>
      </c>
      <c r="E113" s="362">
        <f>CCT!J115</f>
        <v>1</v>
      </c>
      <c r="F113" s="363">
        <f>'Serv. Limpeza Varginha 220'!D113</f>
        <v>2692.89</v>
      </c>
      <c r="G113" s="200">
        <f t="shared" si="6"/>
        <v>2692.89</v>
      </c>
      <c r="H113" s="198"/>
      <c r="I113" s="1165">
        <f>VLOOKUP(C113,'Resumo Geral'!$B$4:$CK$114,88,FALSE)</f>
        <v>2692.94</v>
      </c>
      <c r="J113" s="1166">
        <f>I113-G113</f>
        <v>0.05</v>
      </c>
      <c r="K113" s="1165">
        <f>'CARGOS Varginha'!D126</f>
        <v>2692.94</v>
      </c>
      <c r="L113" s="1166">
        <f>K113-G113</f>
        <v>0.05</v>
      </c>
    </row>
    <row r="114" spans="2:12" ht="17.25" customHeight="1">
      <c r="B114" s="199">
        <v>106</v>
      </c>
      <c r="C114" s="360" t="str">
        <f>CCT!C116</f>
        <v>Vespasiano</v>
      </c>
      <c r="D114" s="361" t="str">
        <f>'Resumo Geral'!I3</f>
        <v>Servente de Limpeza - 220 h</v>
      </c>
      <c r="E114" s="362">
        <f>CCT!J116</f>
        <v>1</v>
      </c>
      <c r="F114" s="363">
        <f>'Serv. Limpeza Vespasiano 220'!D113</f>
        <v>2714.88</v>
      </c>
      <c r="G114" s="200">
        <f t="shared" si="6"/>
        <v>2714.88</v>
      </c>
      <c r="H114" s="198"/>
      <c r="I114" s="1165">
        <f>VLOOKUP(C114,'Resumo Geral'!$B$4:$CK$114,88,FALSE)</f>
        <v>2714.93</v>
      </c>
      <c r="J114" s="1166">
        <f>I114-G114</f>
        <v>0.05</v>
      </c>
      <c r="K114" s="1165">
        <f>'CARGOS Vespasiano'!D126</f>
        <v>2714.93</v>
      </c>
      <c r="L114" s="1166">
        <f>K114-G114</f>
        <v>0.05</v>
      </c>
    </row>
    <row r="115" spans="2:12" ht="17.25" customHeight="1">
      <c r="B115" s="199">
        <v>107</v>
      </c>
      <c r="C115" s="360" t="str">
        <f>CCT!C117</f>
        <v>Viçosa</v>
      </c>
      <c r="D115" s="361" t="str">
        <f>'Resumo Geral'!I3</f>
        <v>Servente de Limpeza - 220 h</v>
      </c>
      <c r="E115" s="362">
        <f>CCT!J117</f>
        <v>1</v>
      </c>
      <c r="F115" s="363">
        <f>'Serv. Limp. Viçosa 220'!D113</f>
        <v>2674.84</v>
      </c>
      <c r="G115" s="200">
        <f t="shared" si="6"/>
        <v>2674.84</v>
      </c>
      <c r="H115" s="198"/>
      <c r="I115" s="1165">
        <f>VLOOKUP(C115,'Resumo Geral'!$B$4:$CK$114,88,FALSE)</f>
        <v>2674.88</v>
      </c>
      <c r="J115" s="1166">
        <f>I115-G115</f>
        <v>0.04</v>
      </c>
      <c r="K115" s="1165">
        <f>'CARGOS Viçosa'!D126</f>
        <v>2674.88</v>
      </c>
      <c r="L115" s="1166">
        <f>K115-G115</f>
        <v>0.04</v>
      </c>
    </row>
    <row r="116" spans="2:12" ht="17.25" customHeight="1">
      <c r="B116" s="1366">
        <v>108</v>
      </c>
      <c r="C116" s="1359" t="str">
        <f>CCT!C120</f>
        <v>Belo Horizonte</v>
      </c>
      <c r="D116" s="366" t="str">
        <f>'Resumo Geral'!C3</f>
        <v>Encarregado da Limpeza - 220 h</v>
      </c>
      <c r="E116" s="362">
        <f>CCT!F120</f>
        <v>1</v>
      </c>
      <c r="F116" s="363">
        <f>'Enc. Limpeza BH'!D113</f>
        <v>3996.29</v>
      </c>
      <c r="G116" s="200">
        <f t="shared" si="6"/>
        <v>3996.29</v>
      </c>
      <c r="H116" s="198"/>
      <c r="I116" s="1371">
        <f>VLOOKUP(C116,'Resumo Geral'!$B$4:$CK$114,88,FALSE)</f>
        <v>218227.07</v>
      </c>
      <c r="J116" s="1371">
        <f>I116-G116-G117-G118-G119</f>
        <v>4.41</v>
      </c>
      <c r="K116" s="1371">
        <f>'CARGOS BH'!D126</f>
        <v>218227.07</v>
      </c>
      <c r="L116" s="1371">
        <f>K116-G116-G117-G118-G119</f>
        <v>4.41</v>
      </c>
    </row>
    <row r="117" spans="2:12" ht="17.25" customHeight="1">
      <c r="B117" s="1366"/>
      <c r="C117" s="1368"/>
      <c r="D117" s="366" t="str">
        <f>'Resumo Geral'!F3</f>
        <v>Limpador de vidros - 220 h</v>
      </c>
      <c r="E117" s="362">
        <f>CCT!H120</f>
        <v>4</v>
      </c>
      <c r="F117" s="363">
        <f>'Limp. de vidros BH'!D113</f>
        <v>2760.32</v>
      </c>
      <c r="G117" s="200">
        <f t="shared" si="6"/>
        <v>11041.28</v>
      </c>
      <c r="H117" s="198"/>
      <c r="I117" s="1371" t="e">
        <f>VLOOKUP(C117,'Resumo Geral'!$B$4:$CK$114,89,FALSE)</f>
        <v>#N/A</v>
      </c>
      <c r="J117" s="1371"/>
      <c r="K117" s="1371" t="e">
        <f>VLOOKUP(E117,'Resumo Geral'!$B$4:$CK$114,89,FALSE)</f>
        <v>#N/A</v>
      </c>
      <c r="L117" s="1371"/>
    </row>
    <row r="118" spans="2:12" ht="17.25" customHeight="1">
      <c r="B118" s="1366"/>
      <c r="C118" s="1368"/>
      <c r="D118" s="366" t="str">
        <f>'Resumo Geral'!I3</f>
        <v>Servente de Limpeza - 220 h</v>
      </c>
      <c r="E118" s="362">
        <f>CCT!J120</f>
        <v>67</v>
      </c>
      <c r="F118" s="363">
        <f>'Serv. Limpeza 220h  BH'!D113</f>
        <v>2918.91</v>
      </c>
      <c r="G118" s="200">
        <f>E118*F118</f>
        <v>195566.97</v>
      </c>
      <c r="H118" s="198"/>
      <c r="I118" s="1371" t="e">
        <f>VLOOKUP(C118,'Resumo Geral'!$B$4:$CK$114,89,FALSE)</f>
        <v>#N/A</v>
      </c>
      <c r="J118" s="1371"/>
      <c r="K118" s="1371" t="e">
        <f>VLOOKUP(E118,'Resumo Geral'!$B$4:$CK$114,89,FALSE)</f>
        <v>#N/A</v>
      </c>
      <c r="L118" s="1371"/>
    </row>
    <row r="119" spans="2:12" ht="17.25" customHeight="1">
      <c r="B119" s="1366"/>
      <c r="C119" s="1360"/>
      <c r="D119" s="366" t="str">
        <f>'Resumo Geral'!L3</f>
        <v>Servente de Limpeza - 110 h</v>
      </c>
      <c r="E119" s="362">
        <f>CCT!L120</f>
        <v>4</v>
      </c>
      <c r="F119" s="363">
        <f>'Serv. Limpeza 110h BH'!D113</f>
        <v>1904.53</v>
      </c>
      <c r="G119" s="200">
        <f t="shared" si="6"/>
        <v>7618.12</v>
      </c>
      <c r="H119" s="198"/>
      <c r="I119" s="1371" t="e">
        <f>VLOOKUP(C119,'Resumo Geral'!$B$4:$CK$114,89,FALSE)</f>
        <v>#N/A</v>
      </c>
      <c r="J119" s="1371"/>
      <c r="K119" s="1371" t="e">
        <f>VLOOKUP(E119,'Resumo Geral'!$B$4:$CK$114,89,FALSE)</f>
        <v>#N/A</v>
      </c>
      <c r="L119" s="1371"/>
    </row>
    <row r="120" spans="2:12" ht="18" customHeight="1" thickBot="1">
      <c r="B120" s="201"/>
      <c r="C120" s="202"/>
      <c r="D120" s="203"/>
      <c r="E120" s="204"/>
      <c r="F120" s="205"/>
      <c r="G120" s="351">
        <f>E120*F120</f>
        <v>0</v>
      </c>
      <c r="H120" s="198"/>
      <c r="I120" s="1167"/>
      <c r="J120" s="1167">
        <f>I120-G120</f>
        <v>0</v>
      </c>
      <c r="K120" s="1167">
        <v>0</v>
      </c>
      <c r="L120" s="1167">
        <f>K120-I120</f>
        <v>0</v>
      </c>
    </row>
    <row r="121" spans="2:12" ht="26.25" customHeight="1" thickBot="1">
      <c r="B121" s="1361" t="s">
        <v>591</v>
      </c>
      <c r="C121" s="1362"/>
      <c r="D121" s="1363"/>
      <c r="E121" s="206">
        <f>SUM(E4:E119)</f>
        <v>223</v>
      </c>
      <c r="F121" s="1364">
        <f>SUM(G4:G119)+9.69</f>
        <v>543048.44999999995</v>
      </c>
      <c r="G121" s="1365"/>
      <c r="H121" s="198"/>
      <c r="I121" s="1167">
        <f>'Resumo Geral'!CK114</f>
        <v>543048.44999999995</v>
      </c>
      <c r="J121" s="1167">
        <f>I121-F121</f>
        <v>0</v>
      </c>
      <c r="K121" s="1167">
        <f>K120+K116+K115+K114+K113+K112+K110+K109+K108+K107+K106+K105+K104+K103+K102+K101+K100+K99+K98+K97+K96+K95+K94+K93+K91+K90+K89+K88+K87+K86+K85+K84+K83+K82+K80+K79+K78+K77+K76+K75+K74+K73+K72+K71+K70+K69+K68+K67+K66+K65+K64+K63+K62+K61+K60+K59+K58+K57+K56+K55+K54+K53+K52+K51+K50+K49+K48+K47+K46+K45+K44+K43+K42+K41+K40+K38+K37+K35+K34+K33+K32+K31+K30+K29+K28+K27+K26+K25+K24+K23+K22+K21+K20+K19+K18+K17+K16+K15+K14+K13+K12+K11+K10+K9+K8+K7+K6+K5+K4</f>
        <v>543048.44999999995</v>
      </c>
      <c r="L121" s="1167">
        <f>I121-K121</f>
        <v>0</v>
      </c>
    </row>
    <row r="123" spans="2:12" ht="18" customHeight="1">
      <c r="F123" s="209"/>
      <c r="G123" s="209"/>
    </row>
  </sheetData>
  <sheetProtection password="D587" sheet="1" objects="1" scenarios="1"/>
  <mergeCells count="42">
    <mergeCell ref="K116:K119"/>
    <mergeCell ref="L116:L119"/>
    <mergeCell ref="B91:B92"/>
    <mergeCell ref="C91:C92"/>
    <mergeCell ref="K80:K81"/>
    <mergeCell ref="L80:L81"/>
    <mergeCell ref="K91:K92"/>
    <mergeCell ref="L91:L92"/>
    <mergeCell ref="K110:K111"/>
    <mergeCell ref="L110:L111"/>
    <mergeCell ref="I116:I119"/>
    <mergeCell ref="J116:J119"/>
    <mergeCell ref="I91:I92"/>
    <mergeCell ref="I110:I111"/>
    <mergeCell ref="J110:J111"/>
    <mergeCell ref="J91:J92"/>
    <mergeCell ref="I3:J3"/>
    <mergeCell ref="I35:I36"/>
    <mergeCell ref="J35:J36"/>
    <mergeCell ref="B80:B81"/>
    <mergeCell ref="C80:C81"/>
    <mergeCell ref="I38:I39"/>
    <mergeCell ref="J38:J39"/>
    <mergeCell ref="J80:J81"/>
    <mergeCell ref="I80:I81"/>
    <mergeCell ref="K3:L3"/>
    <mergeCell ref="K35:K36"/>
    <mergeCell ref="L35:L36"/>
    <mergeCell ref="K38:K39"/>
    <mergeCell ref="L38:L39"/>
    <mergeCell ref="B1:G1"/>
    <mergeCell ref="B2:G2"/>
    <mergeCell ref="B35:B36"/>
    <mergeCell ref="C35:C36"/>
    <mergeCell ref="B121:D121"/>
    <mergeCell ref="F121:G121"/>
    <mergeCell ref="B110:B111"/>
    <mergeCell ref="C110:C111"/>
    <mergeCell ref="B116:B119"/>
    <mergeCell ref="C116:C119"/>
    <mergeCell ref="B38:B39"/>
    <mergeCell ref="C38:C39"/>
  </mergeCells>
  <phoneticPr fontId="48" type="noConversion"/>
  <dataValidations count="1">
    <dataValidation type="list" allowBlank="1" showInputMessage="1" showErrorMessage="1" sqref="C23">
      <formula1>cidades</formula1>
    </dataValidation>
  </dataValidations>
  <hyperlinks>
    <hyperlink ref="C4" location="'Serv. Limp. Aguas Formosa 220h '!Area_de_impressao" display="'Serv. Limp. Aguas Formosa 220h '!Area_de_impressao"/>
    <hyperlink ref="C5" location="'Serv. Limpeza 110h Aiuruoca'!Area_de_impressao" display="'Serv. Limpeza 110h Aiuruoca'!Area_de_impressao"/>
    <hyperlink ref="C6" location="'Serv. Limp. Alfenas 220h'!Area_de_impressao" display="'Serv. Limp. Alfenas 220h'!Area_de_impressao"/>
    <hyperlink ref="C7" location="'Serv. Limpeza Almenara 220'!Area_de_impressao" display="'Serv. Limpeza Almenara 220'!Area_de_impressao"/>
    <hyperlink ref="C8" location="'Serv. Limpeza 110 Andradas'!Area_de_impressao" display="'Serv. Limpeza 110 Andradas'!Area_de_impressao"/>
    <hyperlink ref="C9" location="'Serv. Limpeza 110h Araçuaí'!Area_de_impressao" display="'Serv. Limpeza 110h Araçuaí'!Area_de_impressao"/>
    <hyperlink ref="C10" location="'Serv. Limpeza Araguari 220 '!Area_de_impressao" display="'Serv. Limpeza Araguari 220 '!Area_de_impressao"/>
    <hyperlink ref="C11" location="'Serv. Limpeza Araxá 220 '!Area_de_impressao" display="'Serv. Limpeza Araxá 220 '!Area_de_impressao"/>
    <hyperlink ref="C12" location="'Serv. Limp Arcos  55  '!Area_de_impressao" display="'Serv. Limp Arcos  55  '!Area_de_impressao"/>
    <hyperlink ref="C13" location="'Serv. Limp.Arinos 55h '!Area_de_impressao" display="'Serv. Limp.Arinos 55h '!Area_de_impressao"/>
    <hyperlink ref="C14" location="'Serv. Limpeza Barbacena 220 '!Area_de_impressao" display="'Serv. Limpeza Barbacena 220 '!Area_de_impressao"/>
    <hyperlink ref="C15" location="'Serv. Limpeza Betim 220'!Area_de_impressao" display="'Serv. Limpeza Betim 220'!Area_de_impressao"/>
    <hyperlink ref="C16" location="'Serv. Limpeza 110 Boa Esperança'!Area_de_impressao" display="'Serv. Limpeza 110 Boa Esperança'!Area_de_impressao"/>
    <hyperlink ref="C17" location="'Serv. Limpeza 110 Caeté'!Area_de_impressao" display="'Serv. Limpeza 110 Caeté'!Area_de_impressao"/>
    <hyperlink ref="C18" location="'Serv. Limp. Campo Belo 220h '!Area_de_impressao" display="'Serv. Limp. Campo Belo 220h '!Area_de_impressao"/>
    <hyperlink ref="C19" location="'Serv. Limp. Capelinha 55h  '!Area_de_impressao" display="'Serv. Limp. Capelinha 55h  '!Area_de_impressao"/>
    <hyperlink ref="C20" location="'Serv. Limp. Carangola 220h'!Area_de_impressao" display="'Serv. Limp. Carangola 220h'!Area_de_impressao"/>
    <hyperlink ref="C21" location="'Serv. Limp. Caratinga 220h'!Area_de_impressao" display="'Serv. Limp. Caratinga 220h'!Area_de_impressao"/>
    <hyperlink ref="C22" location="'Serv. Limpeza Carmo Paran  220 '!Area_de_impressao" display="'Serv. Limpeza Carmo Paran  220 '!Area_de_impressao"/>
    <hyperlink ref="C23" location="'Serv. Limp.Carmop. de Mina55h  '!Area_de_impressao" display="'Serv. Limp.Carmop. de Mina55h  '!Area_de_impressao"/>
    <hyperlink ref="C24" location="'Serv. Limp.Cássia  220 '!Area_de_impressao" display="'Serv. Limp.Cássia  220 '!Area_de_impressao"/>
    <hyperlink ref="C25" location="'Serv. Limp. Cláudio 55h'!Area_de_impressao" display="'Serv. Limp. Cláudio 55h'!Area_de_impressao"/>
    <hyperlink ref="C26" location="'Serv. Limpeza Congonhas 220 '!Area_de_impressao" display="'Serv. Limpeza Congonhas 220 '!Area_de_impressao"/>
    <hyperlink ref="C27" location="'Serv. Limpeza Conquista 110h '!Area_de_impressao" display="'Serv. Limpeza Conquista 110h '!Area_de_impressao"/>
    <hyperlink ref="C28" location="'Serv. Limpeza Cons. Lafaiet 220'!Area_de_impressao" display="'Serv. Limpeza Cons. Lafaiet 220'!Area_de_impressao"/>
    <hyperlink ref="C29" location="'Serv. Limp Cons. Pena 55 '!Area_de_impressao" display="'Serv. Limp Cons. Pena 55 '!Area_de_impressao"/>
    <hyperlink ref="C30" location="'Serv. Limpeza Contagem 220 '!Area_de_impressao" display="'Serv. Limpeza Contagem 220 '!Area_de_impressao"/>
    <hyperlink ref="C31" location="'Serv. Limpeza Corinto 55h'!Area_de_impressao" display="'Serv. Limpeza Corinto 55h'!Area_de_impressao"/>
    <hyperlink ref="C32" location="'Serv. Limpeza Coromandel 55h '!Area_de_impressao" display="'Serv. Limpeza Coromandel 55h '!Area_de_impressao"/>
    <hyperlink ref="C33" location="'Serv. Limp. Diamantina 220h '!Area_de_impressao" display="'Serv. Limp. Diamantina 220h '!Area_de_impressao"/>
    <hyperlink ref="C37" location="'Serv. Limpeza Frutal 55h'!Area_de_impressao" display="'Serv. Limpeza Frutal 55h'!Area_de_impressao"/>
    <hyperlink ref="C40" location="'Serv. Limpeza Guanhães 55h'!Area_de_impressao" display="'Serv. Limpeza Guanhães 55h'!Area_de_impressao"/>
    <hyperlink ref="C41" location="'Serv. Limpeza Ibiá 55h'!Area_de_impressao" display="'Serv. Limpeza Ibiá 55h'!Area_de_impressao"/>
    <hyperlink ref="C42" location="'Serv. Limpeza Ibiraci 55h'!Area_de_impressao" display="'Serv. Limpeza Ibiraci 55h'!Area_de_impressao"/>
    <hyperlink ref="C43" location="'Serv. Limpeza Ibirité 220 '!Area_de_impressao" display="'Serv. Limpeza Ibirité 220 '!Area_de_impressao"/>
    <hyperlink ref="C44" location="'Serv. Limp. Igarape 55h'!Area_de_impressao" display="'Serv. Limp. Igarape 55h'!Area_de_impressao"/>
    <hyperlink ref="C45" location="'Serv. Limpeza Ipatinga 220  '!Area_de_impressao" display="'Serv. Limpeza Ipatinga 220  '!Area_de_impressao"/>
    <hyperlink ref="C46" location="'Serv. Limpeza 110 Itabira'!Area_de_impressao" display="'Serv. Limpeza 110 Itabira'!Area_de_impressao"/>
    <hyperlink ref="C47" location="'Serv. Limpeza Itabirito 220h  '!Area_de_impressao" display="'Serv. Limpeza Itabirito 220h  '!Area_de_impressao"/>
    <hyperlink ref="C48" location="'Serv. Limp.Itaguara 55h  '!Area_de_impressao" display="'Serv. Limp.Itaguara 55h  '!Area_de_impressao"/>
    <hyperlink ref="C50" location="'Serv. Limp.Itambacuri 55'!Area_de_impressao" display="'Serv. Limp.Itambacuri 55'!Area_de_impressao"/>
    <hyperlink ref="C51" location="'Serv. Limpeza Itamonte 55h '!Area_de_impressao" display="'Serv. Limpeza Itamonte 55h '!Area_de_impressao"/>
    <hyperlink ref="C52" location="'Serv. Limpeza Itaúna 220 '!Area_de_impressao" display="'Serv. Limpeza Itaúna 220 '!Area_de_impressao"/>
    <hyperlink ref="C53" location="'Serv. Limpeza Ituiutaba 220 '!Area_de_impressao" display="'Serv. Limpeza Ituiutaba 220 '!Area_de_impressao"/>
    <hyperlink ref="C54" location="'Serv. Limpeza 110 Iturama'!Area_de_impressao" display="'Serv. Limpeza 110 Iturama'!Area_de_impressao"/>
    <hyperlink ref="C55" location="'Serv. Limpeza Janaúba 220 '!Area_de_impressao" display="'Serv. Limpeza Janaúba 220 '!Area_de_impressao"/>
    <hyperlink ref="C56" location="'Serv. Limpeza Januária 220  '!Area_de_impressao" display="'Serv. Limpeza Januária 220  '!Area_de_impressao"/>
    <hyperlink ref="C57" location="'Serv. Limpeza João Pinhei 220  '!Area_de_impressao" display="'Serv. Limpeza João Pinhei 220  '!Area_de_impressao"/>
    <hyperlink ref="C58" location="'Serv. Limpeza Juiz de Fora 220'!Area_de_impressao" display="'Serv. Limpeza Juiz de Fora 220'!Area_de_impressao"/>
    <hyperlink ref="C59" location="'Serv. Limp. Lambari 55h  '!Area_de_impressao" display="'Serv. Limp. Lambari 55h  '!Area_de_impressao"/>
    <hyperlink ref="C60" location="'Serv. Limpeza Lavras  220'!Area_de_impressao" display="'Serv. Limpeza Lavras  220'!Area_de_impressao"/>
    <hyperlink ref="C61" location="'Serv. Limp. Luz 55h '!Area_de_impressao" display="'Serv. Limp. Luz 55h '!Area_de_impressao"/>
    <hyperlink ref="C62" location="'Serv. Limpeza 110h Machado'!Area_de_impressao" display="'Serv. Limpeza 110h Machado'!Area_de_impressao"/>
    <hyperlink ref="C63" location="'Serv. Limpeza Manga 220'!Area_de_impressao" display="'Serv. Limpeza Manga 220'!Area_de_impressao"/>
    <hyperlink ref="C64" location="'Serv. Limp. Martinho Campos 55'!Area_de_impressao" display="'Serv. Limp. Martinho Campos 55'!Area_de_impressao"/>
    <hyperlink ref="C65" location="'Serv. Limpeza Mateus Leme 220 '!Area_de_impressao" display="'Serv. Limpeza Mateus Leme 220 '!Area_de_impressao"/>
    <hyperlink ref="C66" location="'Serv. Limp. Minas Novas 55h  '!Area_de_impressao" display="'Serv. Limp. Minas Novas 55h  '!Area_de_impressao"/>
    <hyperlink ref="C67" location="'Serv. Limpeza 55 Miradouro'!Area_de_impressao" display="'Serv. Limpeza 55 Miradouro'!Area_de_impressao"/>
    <hyperlink ref="C68" location="'Serv. Limp. Miraí 55h '!Area_de_impressao" display="'Serv. Limp. Miraí 55h '!Area_de_impressao"/>
    <hyperlink ref="C69" location="'Serv. Limp. Monte Azul 55h '!Area_de_impressao" display="'Serv. Limp. Monte Azul 55h '!Area_de_impressao"/>
    <hyperlink ref="C70" location="'Serv. Limpeza Montes Claros 220'!Area_de_impressao" display="'Serv. Limpeza Montes Claros 220'!Area_de_impressao"/>
    <hyperlink ref="C71" location="'Serv. Limpeza 110h Muriaé'!Area_de_impressao" display="'Serv. Limpeza 110h Muriaé'!Area_de_impressao"/>
    <hyperlink ref="C74" location="'Serv. Limpeza Nova Serrana 55h'!Area_de_impressao" display="'Serv. Limpeza Nova Serrana 55h'!Area_de_impressao"/>
    <hyperlink ref="C75" location="'Serv. Limpeza 110 Oliveira'!Area_de_impressao" display="'Serv. Limpeza 110 Oliveira'!Area_de_impressao"/>
    <hyperlink ref="C76" location="'Serv. Limp. Ouro Fino 55h  '!Area_de_impressao" display="'Serv. Limp. Ouro Fino 55h  '!Area_de_impressao"/>
    <hyperlink ref="C77" location="'Serv. Limpeza Ouro Preto 220 '!Area_de_impressao" display="'Serv. Limpeza Ouro Preto 220 '!Area_de_impressao"/>
    <hyperlink ref="C78" location="'Serv. Limpeza Pará de Minas 220'!Area_de_impressao" display="'Serv. Limpeza Pará de Minas 220'!Area_de_impressao"/>
    <hyperlink ref="C79" location="'Serv. Limpeza Passos 220'!Area_de_impressao" display="'Serv. Limpeza Passos 220'!Area_de_impressao"/>
    <hyperlink ref="C82" location="'Serv. Limpeza Pedro Leopoldo220'!Area_de_impressao" display="'Serv. Limpeza Pedro Leopoldo220'!Area_de_impressao"/>
    <hyperlink ref="C83" location="'Serv. Limpeza Pitangui  55h'!Area_de_impressao" display="'Serv. Limpeza Pitangui  55h'!Area_de_impressao"/>
    <hyperlink ref="C84" location="'Serv. Limpeza Piunhi  55h '!Area_de_impressao" display="'Serv. Limpeza Piunhi  55h '!Area_de_impressao"/>
    <hyperlink ref="C85" location="'Serv. Limpeza Poço Fundo 55h '!Area_de_impressao" display="'Serv. Limpeza Poço Fundo 55h '!Area_de_impressao"/>
    <hyperlink ref="C86" location="'Serv. Limpeza Poços Caldas 220'!Area_de_impressao" display="'Serv. Limpeza Poços Caldas 220'!Area_de_impressao"/>
    <hyperlink ref="C88" location="'Serv. Limpeza 110h Porteirinha'!Area_de_impressao" display="'Serv. Limpeza 110h Porteirinha'!Area_de_impressao"/>
    <hyperlink ref="C89" location="'Serv. Limpeza Pouso Alegre 220h'!Area_de_impressao" display="'Serv. Limpeza Pouso Alegre 220h'!Area_de_impressao"/>
    <hyperlink ref="C90" location="'Serv. Limp. Resplendor 55'!Area_de_impressao" display="'Serv. Limp. Resplendor 55'!Area_de_impressao"/>
    <hyperlink ref="C93" location="'Serv. Limpeza 110 Sabará'!Area_de_impressao" display="'Serv. Limpeza 110 Sabará'!Area_de_impressao"/>
    <hyperlink ref="C94" location="'Serv. Limpeza 110 Sacramento'!Area_de_impressao" display="'Serv. Limpeza 110 Sacramento'!Area_de_impressao"/>
    <hyperlink ref="C95" location="'Serv. Limpeza Salinas 55'!Area_de_impressao" display="'Serv. Limpeza Salinas 55'!Area_de_impressao"/>
    <hyperlink ref="C96" location="'Serv. Limpeza Santa Rita 55 '!Area_de_impressao" display="'Serv. Limpeza Santa Rita 55 '!Area_de_impressao"/>
    <hyperlink ref="C97" location="'Serv. Limpeza Santa Vitória 55 '!Area_de_impressao" display="'Serv. Limpeza Santa Vitória 55 '!Area_de_impressao"/>
    <hyperlink ref="C98" location="'Serv. Limp. Santo Ant. do M 220'!Area_de_impressao" display="'Serv. Limp. Santo Ant. do M 220'!Area_de_impressao"/>
    <hyperlink ref="C99" location="'Serv. Limp. São Franc. 220'!Area_de_impressao" display="'Serv. Limp. São Franc. 220'!Area_de_impressao"/>
    <hyperlink ref="C100" location="'Serv. Limp. São Gonçalo Sapuc55'!Area_de_impressao" display="'Serv. Limp. São Gonçalo Sapuc55'!Area_de_impressao"/>
    <hyperlink ref="C101" location="'Serv. Limp. Saõ Joa da POnte 55'!Area_de_impressao" display="'Serv. Limp. Saõ Joa da POnte 55'!Area_de_impressao"/>
    <hyperlink ref="C102" location="'Serv. Lim São João Del Rei 220 '!Area_de_impressao" display="'Serv. Lim São João Del Rei 220 '!Area_de_impressao"/>
    <hyperlink ref="C103" location="'Serv. Limpeza 110 Sao Lourenço '!Area_de_impressao" display="'Serv. Limpeza 110 Sao Lourenço '!Area_de_impressao"/>
    <hyperlink ref="C104" location="'Serv. Limp. São Seb. Paraís 220'!Area_de_impressao" display="'Serv. Limp. São Seb. Paraís 220'!Area_de_impressao"/>
    <hyperlink ref="C105" location="'Serv. Limpeza Sete Lagoas 220'!Area_de_impressao" display="'Serv. Limpeza Sete Lagoas 220'!Area_de_impressao"/>
    <hyperlink ref="C106" location="'Serv. Limpeza Teóf. Otoni 220'!Area_de_impressao" display="'Serv. Limpeza Teóf. Otoni 220'!Area_de_impressao"/>
    <hyperlink ref="C107" location="'Serv. Limpeza 110 Tres Pontas'!Area_de_impressao" display="'Serv. Limpeza 110 Tres Pontas'!Area_de_impressao"/>
    <hyperlink ref="C108" location="'Serv. Limpeza 110 Tupaciguara'!Area_de_impressao" display="'Serv. Limpeza 110 Tupaciguara'!Area_de_impressao"/>
    <hyperlink ref="C109" location="'Serv. Limpeza Ubá 220'!Area_de_impressao" display="'Serv. Limpeza Ubá 220'!Area_de_impressao"/>
    <hyperlink ref="C112" location="'Serv. Limpeza Uberlandia 220 '!Area_de_impressao" display="'Serv. Limpeza Uberlandia 220 '!Area_de_impressao"/>
    <hyperlink ref="C113" location="'Serv. Limpeza Varginha 220'!Area_de_impressao" display="'Serv. Limpeza Varginha 220'!Area_de_impressao"/>
    <hyperlink ref="C114" location="'Serv. Limpeza Vespasiano 220'!Area_de_impressao" display="'Serv. Limpeza Vespasiano 220'!Area_de_impressao"/>
    <hyperlink ref="C115" location="'Serv. Limp. Viçosa 220'!Area_de_impressao" display="'Serv. Limp. Viçosa 220'!Area_de_impressao"/>
    <hyperlink ref="C35:C36" location="'Serv. Limpeza Formiga110h '!Area_de_impressao" display="'Serv. Limpeza Formiga110h '!Area_de_impressao"/>
    <hyperlink ref="C38:C39" location="'Serv. Limpeza 110h Gov. Valadar'!Area_de_impressao" display="'Serv. Limpeza 110h Gov. Valadar'!Area_de_impressao"/>
    <hyperlink ref="C49" location="'Serv. Limpeza Itajubá 220  '!Area_de_impressao" display="'Serv. Limpeza Itajubá 220  '!Area_de_impressao"/>
    <hyperlink ref="C72" location="'Serv. Limpeza Nova Lima 220'!Area_de_impressao" display="'Serv. Limpeza Nova Lima 220'!Area_de_impressao"/>
    <hyperlink ref="C80:C81" location="'Serv. Limpeza 110h Patos de Min'!Area_de_impressao" display="'Serv. Limpeza 110h Patos de Min'!Area_de_impressao"/>
    <hyperlink ref="C87" location="'Serv. Limpeza Ponte Nova 220'!Area_de_impressao" display="'Serv. Limpeza Ponte Nova 220'!Area_de_impressao"/>
    <hyperlink ref="C73" location="'Serv. Limpeza Nova Ponte 220 '!Area_de_impressao" display="'Serv. Limpeza Nova Ponte 220 '!Area_de_impressao"/>
    <hyperlink ref="C91:C92" location="'Serv. Limpeza 110 Rib das Neves'!Area_de_impressao" display="'Serv. Limpeza 110 Rib das Neves'!Area_de_impressao"/>
    <hyperlink ref="C110:C111" location="'Serv. Limpeza 110 Uberaba'!Area_de_impressao" display="'Serv. Limpeza 110 Uberaba'!Area_de_impressao"/>
    <hyperlink ref="C116:C119" location="'Enc. Limpeza BH'!Area_de_impressao" display="'Enc. Limpeza BH'!Area_de_impressao"/>
    <hyperlink ref="C34" location="'Serv. Limp. Divinópolis 220h'!Area_de_impressao" display="'Serv. Limp. Divinópolis 220h'!Area_de_impressao"/>
  </hyperlinks>
  <printOptions horizontalCentered="1"/>
  <pageMargins left="0.23622047244094491" right="0.23622047244094491" top="0.74803149606299213" bottom="0.74803149606299213" header="0.31496062992125984" footer="0.31496062992125984"/>
  <pageSetup paperSize="9" scale="57" orientation="portrait" r:id="rId1"/>
  <headerFooter alignWithMargins="0"/>
  <rowBreaks count="1" manualBreakCount="1">
    <brk id="54" max="7" man="1"/>
  </rowBreaks>
</worksheet>
</file>

<file path=xl/worksheets/sheet10.xml><?xml version="1.0" encoding="utf-8"?>
<worksheet xmlns="http://schemas.openxmlformats.org/spreadsheetml/2006/main" xmlns:r="http://schemas.openxmlformats.org/officeDocument/2006/relationships">
  <sheetPr codeName="Plan8">
    <tabColor rgb="FF00B0F0"/>
  </sheetPr>
  <dimension ref="A1:O344"/>
  <sheetViews>
    <sheetView showGridLines="0" view="pageBreakPreview" zoomScale="115" zoomScaleNormal="100" zoomScaleSheetLayoutView="115" workbookViewId="0">
      <selection activeCell="I29" sqref="I29"/>
    </sheetView>
  </sheetViews>
  <sheetFormatPr defaultRowHeight="12.75"/>
  <cols>
    <col min="1" max="1" width="54.28515625" style="469" customWidth="1"/>
    <col min="2" max="2" width="21.28515625" style="469" customWidth="1"/>
    <col min="3" max="3" width="18" style="469" customWidth="1"/>
    <col min="4" max="4" width="17" style="638" customWidth="1"/>
    <col min="5" max="5" width="12.28515625" style="469" customWidth="1"/>
    <col min="6" max="16384" width="9.140625" style="469"/>
  </cols>
  <sheetData>
    <row r="1" spans="1:15">
      <c r="A1" s="1392" t="s">
        <v>952</v>
      </c>
      <c r="B1" s="1393"/>
      <c r="C1" s="1393"/>
      <c r="D1" s="1393"/>
    </row>
    <row r="2" spans="1:15">
      <c r="A2" s="1394" t="s">
        <v>697</v>
      </c>
      <c r="B2" s="1395"/>
      <c r="C2" s="1395"/>
      <c r="D2" s="1395"/>
    </row>
    <row r="3" spans="1:15" ht="13.5" thickBot="1">
      <c r="A3" s="670"/>
      <c r="B3" s="671"/>
      <c r="C3" s="671"/>
      <c r="D3" s="663"/>
    </row>
    <row r="4" spans="1:15" ht="13.5" thickBot="1">
      <c r="A4" s="470"/>
      <c r="B4" s="471"/>
      <c r="C4" s="471"/>
      <c r="D4" s="472"/>
    </row>
    <row r="5" spans="1:15" ht="56.25" customHeight="1">
      <c r="A5" s="1396" t="s">
        <v>224</v>
      </c>
      <c r="B5" s="1397"/>
      <c r="C5" s="1398"/>
      <c r="D5" s="473" t="s">
        <v>880</v>
      </c>
    </row>
    <row r="6" spans="1:15">
      <c r="A6" s="1399" t="s">
        <v>225</v>
      </c>
      <c r="B6" s="1400"/>
      <c r="C6" s="1401"/>
      <c r="D6" s="474">
        <v>0</v>
      </c>
    </row>
    <row r="7" spans="1:15" ht="76.5">
      <c r="A7" s="1399" t="s">
        <v>226</v>
      </c>
      <c r="B7" s="1400"/>
      <c r="C7" s="1401"/>
      <c r="D7" s="475" t="s">
        <v>821</v>
      </c>
    </row>
    <row r="8" spans="1:15" ht="13.5" thickBot="1">
      <c r="A8" s="1402" t="s">
        <v>227</v>
      </c>
      <c r="B8" s="1403"/>
      <c r="C8" s="1404"/>
      <c r="D8" s="476">
        <v>42005</v>
      </c>
    </row>
    <row r="9" spans="1:15" ht="15.75" customHeight="1">
      <c r="A9" s="1408"/>
      <c r="B9" s="1409"/>
      <c r="C9" s="1409"/>
      <c r="D9" s="477"/>
    </row>
    <row r="10" spans="1:15" ht="15.75" customHeight="1">
      <c r="A10" s="1410" t="s">
        <v>228</v>
      </c>
      <c r="B10" s="1411"/>
      <c r="C10" s="1411"/>
      <c r="D10" s="1411"/>
    </row>
    <row r="11" spans="1:15" ht="15.75" customHeight="1" thickBot="1">
      <c r="A11" s="1394"/>
      <c r="B11" s="1395"/>
      <c r="C11" s="1395"/>
      <c r="D11" s="477"/>
    </row>
    <row r="12" spans="1:15" ht="27" customHeight="1" thickBot="1">
      <c r="A12" s="1405" t="s">
        <v>682</v>
      </c>
      <c r="B12" s="1406"/>
      <c r="C12" s="1406"/>
      <c r="D12" s="1407"/>
    </row>
    <row r="13" spans="1:15" ht="12.75" customHeight="1" thickBot="1">
      <c r="A13" s="1412" t="s">
        <v>693</v>
      </c>
      <c r="B13" s="1413"/>
      <c r="C13" s="1413"/>
      <c r="D13" s="1414"/>
    </row>
    <row r="14" spans="1:15" ht="13.5" thickBot="1">
      <c r="A14" s="478" t="s">
        <v>412</v>
      </c>
      <c r="B14" s="673" t="s">
        <v>307</v>
      </c>
      <c r="C14" s="479" t="s">
        <v>681</v>
      </c>
      <c r="D14" s="674" t="s">
        <v>223</v>
      </c>
    </row>
    <row r="15" spans="1:15" ht="28.5" customHeight="1" thickBot="1">
      <c r="A15" s="1389" t="s">
        <v>719</v>
      </c>
      <c r="B15" s="1390"/>
      <c r="C15" s="1390"/>
      <c r="D15" s="1391"/>
      <c r="O15" s="480"/>
    </row>
    <row r="16" spans="1:15">
      <c r="A16" s="481" t="s">
        <v>313</v>
      </c>
      <c r="B16" s="482">
        <v>0</v>
      </c>
      <c r="C16" s="483">
        <v>0</v>
      </c>
      <c r="D16" s="484">
        <f>C16*B16</f>
        <v>0</v>
      </c>
    </row>
    <row r="17" spans="1:4">
      <c r="A17" s="485" t="s">
        <v>690</v>
      </c>
      <c r="B17" s="486">
        <v>0</v>
      </c>
      <c r="C17" s="487">
        <v>0</v>
      </c>
      <c r="D17" s="484">
        <f>C17*B17</f>
        <v>0</v>
      </c>
    </row>
    <row r="18" spans="1:4">
      <c r="A18" s="432" t="s">
        <v>679</v>
      </c>
      <c r="B18" s="488">
        <f>CCT!J17+CCT!J29+CCT!J58+CCT!J78</f>
        <v>6</v>
      </c>
      <c r="C18" s="489">
        <f>CCT!I17</f>
        <v>848.57</v>
      </c>
      <c r="D18" s="484">
        <f>C18*B18</f>
        <v>5091.42</v>
      </c>
    </row>
    <row r="19" spans="1:4">
      <c r="A19" s="490" t="s">
        <v>680</v>
      </c>
      <c r="B19" s="491">
        <f>CCT!L34+CCT!L59+CCT!L111</f>
        <v>3</v>
      </c>
      <c r="C19" s="492">
        <f>CCT!K34</f>
        <v>424.28</v>
      </c>
      <c r="D19" s="493">
        <f>C19*B19</f>
        <v>1272.8399999999999</v>
      </c>
    </row>
    <row r="20" spans="1:4" ht="13.5" thickBot="1">
      <c r="A20" s="494" t="s">
        <v>684</v>
      </c>
      <c r="B20" s="495">
        <f>CCT!N39+CCT!N46+CCT!N100</f>
        <v>3</v>
      </c>
      <c r="C20" s="496">
        <f>CCT!M39</f>
        <v>212.14</v>
      </c>
      <c r="D20" s="497">
        <f>C20*B20</f>
        <v>636.41999999999996</v>
      </c>
    </row>
    <row r="21" spans="1:4" ht="13.5" thickBot="1">
      <c r="A21" s="478" t="s">
        <v>729</v>
      </c>
      <c r="B21" s="498">
        <f>SUM(B16:B20)</f>
        <v>12</v>
      </c>
      <c r="C21" s="499"/>
      <c r="D21" s="500">
        <f>SUM(D16:D20)</f>
        <v>7000.68</v>
      </c>
    </row>
    <row r="22" spans="1:4" ht="13.5" thickBot="1">
      <c r="A22" s="501"/>
      <c r="B22" s="665"/>
      <c r="C22" s="665"/>
      <c r="D22" s="668"/>
    </row>
    <row r="23" spans="1:4" ht="24.75" customHeight="1" thickBot="1">
      <c r="A23" s="1389" t="s">
        <v>793</v>
      </c>
      <c r="B23" s="1390"/>
      <c r="C23" s="1390"/>
      <c r="D23" s="1391"/>
    </row>
    <row r="24" spans="1:4" ht="13.5" customHeight="1">
      <c r="A24" s="481" t="s">
        <v>313</v>
      </c>
      <c r="B24" s="502">
        <v>0</v>
      </c>
      <c r="C24" s="483">
        <v>0</v>
      </c>
      <c r="D24" s="484">
        <f>C24*B24</f>
        <v>0</v>
      </c>
    </row>
    <row r="25" spans="1:4" ht="13.5" customHeight="1">
      <c r="A25" s="485" t="s">
        <v>690</v>
      </c>
      <c r="B25" s="503">
        <v>0</v>
      </c>
      <c r="C25" s="487">
        <v>0</v>
      </c>
      <c r="D25" s="484">
        <f>C25*B25</f>
        <v>0</v>
      </c>
    </row>
    <row r="26" spans="1:4" ht="13.5" customHeight="1">
      <c r="A26" s="432" t="s">
        <v>679</v>
      </c>
      <c r="B26" s="504">
        <f>CCT!J18</f>
        <v>2</v>
      </c>
      <c r="C26" s="489">
        <f>CCT!I18</f>
        <v>876.65</v>
      </c>
      <c r="D26" s="484">
        <f>C26*B26</f>
        <v>1753.3</v>
      </c>
    </row>
    <row r="27" spans="1:4">
      <c r="A27" s="490" t="s">
        <v>680</v>
      </c>
      <c r="B27" s="505">
        <v>0</v>
      </c>
      <c r="C27" s="492">
        <v>0</v>
      </c>
      <c r="D27" s="493">
        <f>C27*B27</f>
        <v>0</v>
      </c>
    </row>
    <row r="28" spans="1:4" ht="13.5" thickBot="1">
      <c r="A28" s="494" t="s">
        <v>684</v>
      </c>
      <c r="B28" s="506">
        <v>0</v>
      </c>
      <c r="C28" s="507">
        <v>0</v>
      </c>
      <c r="D28" s="508">
        <f>C28*B28</f>
        <v>0</v>
      </c>
    </row>
    <row r="29" spans="1:4" ht="13.5" thickBot="1">
      <c r="A29" s="478" t="s">
        <v>569</v>
      </c>
      <c r="B29" s="509">
        <f>SUM(B24:B28)</f>
        <v>2</v>
      </c>
      <c r="C29" s="499"/>
      <c r="D29" s="500">
        <f>SUM(D24:D28)</f>
        <v>1753.3</v>
      </c>
    </row>
    <row r="30" spans="1:4" ht="13.5" thickBot="1">
      <c r="A30" s="1377"/>
      <c r="B30" s="1378"/>
      <c r="C30" s="1378"/>
      <c r="D30" s="1385"/>
    </row>
    <row r="31" spans="1:4" ht="27" customHeight="1" thickBot="1">
      <c r="A31" s="1386" t="s">
        <v>905</v>
      </c>
      <c r="B31" s="1387"/>
      <c r="C31" s="1387"/>
      <c r="D31" s="1388"/>
    </row>
    <row r="32" spans="1:4" ht="13.5" customHeight="1">
      <c r="A32" s="481" t="s">
        <v>313</v>
      </c>
      <c r="B32" s="502">
        <v>0</v>
      </c>
      <c r="C32" s="483">
        <v>0</v>
      </c>
      <c r="D32" s="484">
        <f>C32*B32</f>
        <v>0</v>
      </c>
    </row>
    <row r="33" spans="1:4" ht="13.5" customHeight="1">
      <c r="A33" s="485" t="s">
        <v>690</v>
      </c>
      <c r="B33" s="503">
        <v>0</v>
      </c>
      <c r="C33" s="487">
        <v>0</v>
      </c>
      <c r="D33" s="493">
        <f>C33*B33</f>
        <v>0</v>
      </c>
    </row>
    <row r="34" spans="1:4">
      <c r="A34" s="490" t="s">
        <v>679</v>
      </c>
      <c r="B34" s="505">
        <f>CCT!J112</f>
        <v>1</v>
      </c>
      <c r="C34" s="492">
        <f>CCT!I112</f>
        <v>848.57</v>
      </c>
      <c r="D34" s="493">
        <f>C34*B34</f>
        <v>848.57</v>
      </c>
    </row>
    <row r="35" spans="1:4">
      <c r="A35" s="490" t="s">
        <v>680</v>
      </c>
      <c r="B35" s="505">
        <f>CCT!L76+CCT!L112</f>
        <v>1</v>
      </c>
      <c r="C35" s="492">
        <f>CCT!K76</f>
        <v>424.29</v>
      </c>
      <c r="D35" s="493">
        <f>C35*B35</f>
        <v>424.29</v>
      </c>
    </row>
    <row r="36" spans="1:4" ht="13.5" thickBot="1">
      <c r="A36" s="494" t="s">
        <v>684</v>
      </c>
      <c r="B36" s="506">
        <v>0</v>
      </c>
      <c r="C36" s="507">
        <v>0</v>
      </c>
      <c r="D36" s="508">
        <f>C36*B36</f>
        <v>0</v>
      </c>
    </row>
    <row r="37" spans="1:4" ht="13.5" thickBot="1">
      <c r="A37" s="478" t="s">
        <v>570</v>
      </c>
      <c r="B37" s="674">
        <f>SUM(B32:B36)</f>
        <v>2</v>
      </c>
      <c r="C37" s="499"/>
      <c r="D37" s="500">
        <f>SUM(D32:D36)</f>
        <v>1272.8599999999999</v>
      </c>
    </row>
    <row r="38" spans="1:4" ht="13.5" thickBot="1">
      <c r="A38" s="1377"/>
      <c r="B38" s="1378"/>
      <c r="C38" s="1378"/>
      <c r="D38" s="1385"/>
    </row>
    <row r="39" spans="1:4" ht="27.75" customHeight="1" thickBot="1">
      <c r="A39" s="1386" t="s">
        <v>906</v>
      </c>
      <c r="B39" s="1387"/>
      <c r="C39" s="1387"/>
      <c r="D39" s="1388"/>
    </row>
    <row r="40" spans="1:4" ht="13.5" customHeight="1">
      <c r="A40" s="481" t="s">
        <v>313</v>
      </c>
      <c r="B40" s="502">
        <v>0</v>
      </c>
      <c r="C40" s="483">
        <v>0</v>
      </c>
      <c r="D40" s="484">
        <f>C40*B40</f>
        <v>0</v>
      </c>
    </row>
    <row r="41" spans="1:4" ht="13.5" customHeight="1">
      <c r="A41" s="485" t="s">
        <v>690</v>
      </c>
      <c r="B41" s="503">
        <v>0</v>
      </c>
      <c r="C41" s="487">
        <v>0</v>
      </c>
      <c r="D41" s="493">
        <f>C41*B41</f>
        <v>0</v>
      </c>
    </row>
    <row r="42" spans="1:4">
      <c r="A42" s="485" t="s">
        <v>679</v>
      </c>
      <c r="B42" s="505">
        <f>CCT!J38+CCT!J40</f>
        <v>1</v>
      </c>
      <c r="C42" s="510">
        <f>CCT!I40</f>
        <v>848.57</v>
      </c>
      <c r="D42" s="493">
        <f>C42*B42</f>
        <v>848.57</v>
      </c>
    </row>
    <row r="43" spans="1:4">
      <c r="A43" s="490" t="s">
        <v>680</v>
      </c>
      <c r="B43" s="505">
        <v>0</v>
      </c>
      <c r="C43" s="510">
        <v>0</v>
      </c>
      <c r="D43" s="493">
        <f>C43*B43</f>
        <v>0</v>
      </c>
    </row>
    <row r="44" spans="1:4" ht="13.5" thickBot="1">
      <c r="A44" s="494" t="s">
        <v>684</v>
      </c>
      <c r="B44" s="506">
        <f>CCT!N38+CCT!N40</f>
        <v>1</v>
      </c>
      <c r="C44" s="511">
        <f>CCT!M38</f>
        <v>212.14</v>
      </c>
      <c r="D44" s="508">
        <f>C44*B44</f>
        <v>212.14</v>
      </c>
    </row>
    <row r="45" spans="1:4" ht="13.5" thickBot="1">
      <c r="A45" s="512" t="s">
        <v>571</v>
      </c>
      <c r="B45" s="509">
        <f>SUM(B40:B44)</f>
        <v>2</v>
      </c>
      <c r="C45" s="499"/>
      <c r="D45" s="500">
        <f>SUM(D40:D44)</f>
        <v>1060.71</v>
      </c>
    </row>
    <row r="46" spans="1:4" ht="13.5" thickBot="1">
      <c r="A46" s="1377"/>
      <c r="B46" s="1378"/>
      <c r="C46" s="1378"/>
      <c r="D46" s="1385"/>
    </row>
    <row r="47" spans="1:4" ht="27" customHeight="1" thickBot="1">
      <c r="A47" s="1386" t="s">
        <v>907</v>
      </c>
      <c r="B47" s="1387"/>
      <c r="C47" s="1387"/>
      <c r="D47" s="1388"/>
    </row>
    <row r="48" spans="1:4" ht="13.5" customHeight="1">
      <c r="A48" s="481" t="s">
        <v>313</v>
      </c>
      <c r="B48" s="502">
        <v>0</v>
      </c>
      <c r="C48" s="483">
        <v>0</v>
      </c>
      <c r="D48" s="484">
        <f>B48*C48</f>
        <v>0</v>
      </c>
    </row>
    <row r="49" spans="1:4" ht="13.5" customHeight="1">
      <c r="A49" s="485" t="s">
        <v>690</v>
      </c>
      <c r="B49" s="503">
        <v>0</v>
      </c>
      <c r="C49" s="487">
        <v>0</v>
      </c>
      <c r="D49" s="493">
        <f>B49*C49</f>
        <v>0</v>
      </c>
    </row>
    <row r="50" spans="1:4" ht="13.5" customHeight="1">
      <c r="A50" s="485" t="s">
        <v>679</v>
      </c>
      <c r="B50" s="505">
        <f>CCT!J41</f>
        <v>3</v>
      </c>
      <c r="C50" s="510">
        <f>CCT!I41</f>
        <v>876.66</v>
      </c>
      <c r="D50" s="493">
        <f>B50*C50</f>
        <v>2629.98</v>
      </c>
    </row>
    <row r="51" spans="1:4">
      <c r="A51" s="485" t="s">
        <v>680</v>
      </c>
      <c r="B51" s="505">
        <f>CCT!L31</f>
        <v>0</v>
      </c>
      <c r="C51" s="510">
        <f>CCT!K31</f>
        <v>0</v>
      </c>
      <c r="D51" s="493">
        <f>B51*C51</f>
        <v>0</v>
      </c>
    </row>
    <row r="52" spans="1:4" ht="13.5" thickBot="1">
      <c r="A52" s="494" t="s">
        <v>684</v>
      </c>
      <c r="B52" s="506">
        <v>0</v>
      </c>
      <c r="C52" s="511">
        <v>0</v>
      </c>
      <c r="D52" s="508">
        <f>B52*C52</f>
        <v>0</v>
      </c>
    </row>
    <row r="53" spans="1:4" ht="13.5" thickBot="1">
      <c r="A53" s="512" t="s">
        <v>683</v>
      </c>
      <c r="B53" s="509">
        <f>SUM(B48:B52)</f>
        <v>3</v>
      </c>
      <c r="C53" s="499"/>
      <c r="D53" s="500">
        <f>SUM(D48:D52)</f>
        <v>2629.98</v>
      </c>
    </row>
    <row r="54" spans="1:4" ht="13.5" thickBot="1">
      <c r="A54" s="1377"/>
      <c r="B54" s="1378"/>
      <c r="C54" s="1378"/>
      <c r="D54" s="1385"/>
    </row>
    <row r="55" spans="1:4" ht="54" customHeight="1" thickBot="1">
      <c r="A55" s="1386" t="s">
        <v>940</v>
      </c>
      <c r="B55" s="1387"/>
      <c r="C55" s="1387"/>
      <c r="D55" s="1388"/>
    </row>
    <row r="56" spans="1:4" ht="13.5" customHeight="1">
      <c r="A56" s="481" t="s">
        <v>313</v>
      </c>
      <c r="B56" s="502">
        <v>0</v>
      </c>
      <c r="C56" s="483">
        <v>0</v>
      </c>
      <c r="D56" s="513">
        <f>B56*C56</f>
        <v>0</v>
      </c>
    </row>
    <row r="57" spans="1:4" ht="13.5" customHeight="1">
      <c r="A57" s="485" t="s">
        <v>690</v>
      </c>
      <c r="B57" s="503">
        <v>0</v>
      </c>
      <c r="C57" s="487">
        <v>0</v>
      </c>
      <c r="D57" s="487">
        <f>B57*C57</f>
        <v>0</v>
      </c>
    </row>
    <row r="58" spans="1:4">
      <c r="A58" s="490" t="s">
        <v>679</v>
      </c>
      <c r="B58" s="505">
        <f>CCT!J31+CCT!J35+CCT!J52+CCT!J57+CCT!J62+CCT!J83+CCT!J90+CCT!J91</f>
        <v>11</v>
      </c>
      <c r="C58" s="510">
        <f>CCT!I21</f>
        <v>848.57</v>
      </c>
      <c r="D58" s="487">
        <f>B58*C58</f>
        <v>9334.27</v>
      </c>
    </row>
    <row r="59" spans="1:4">
      <c r="A59" s="490" t="s">
        <v>680</v>
      </c>
      <c r="B59" s="505">
        <f>CCT!L16+CCT!L20+CCT!L30+CCT!L31+CCT!L32+CCT!L33+CCT!L35+CCT!L36+CCT!L45+CCT!L47+CCT!L52+CCT!L53+CCT!L57+CCT!L62+CCT!L71+CCT!L83+CCT!L90+CCT!L91+CCT!L94</f>
        <v>1</v>
      </c>
      <c r="C59" s="510">
        <f>CCT!K16</f>
        <v>424.28</v>
      </c>
      <c r="D59" s="487">
        <f>B59*C59</f>
        <v>424.28</v>
      </c>
    </row>
    <row r="60" spans="1:4" ht="13.5" thickBot="1">
      <c r="A60" s="494" t="s">
        <v>684</v>
      </c>
      <c r="B60" s="506">
        <f>CCT!N16+CCT!N20+CCT!N30+CCT!N31+CCT!N32+CCT!N35+CCT!N36+CCT!N45+CCT!N47+CCT!N52+CCT!N53+CCT!N57+CCT!N62+CCT!N71+CCT!N83+CCT!N90+CCT!N91+CCT!N94</f>
        <v>9</v>
      </c>
      <c r="C60" s="511">
        <f>CCT!M20</f>
        <v>212.14</v>
      </c>
      <c r="D60" s="514">
        <f>B60*C60</f>
        <v>1909.26</v>
      </c>
    </row>
    <row r="61" spans="1:4" ht="13.5" thickBot="1">
      <c r="A61" s="512" t="s">
        <v>572</v>
      </c>
      <c r="B61" s="509">
        <f>SUM(B56:B60)</f>
        <v>21</v>
      </c>
      <c r="C61" s="499"/>
      <c r="D61" s="515">
        <f>SUM(D56:D60)</f>
        <v>11667.81</v>
      </c>
    </row>
    <row r="62" spans="1:4" ht="13.5" thickBot="1">
      <c r="A62" s="1377"/>
      <c r="B62" s="1378"/>
      <c r="C62" s="1378"/>
      <c r="D62" s="1385"/>
    </row>
    <row r="63" spans="1:4" ht="27.75" customHeight="1" thickBot="1">
      <c r="A63" s="1386" t="s">
        <v>708</v>
      </c>
      <c r="B63" s="1387"/>
      <c r="C63" s="1387"/>
      <c r="D63" s="1388"/>
    </row>
    <row r="64" spans="1:4">
      <c r="A64" s="481" t="s">
        <v>313</v>
      </c>
      <c r="B64" s="516">
        <v>0</v>
      </c>
      <c r="C64" s="517">
        <v>0</v>
      </c>
      <c r="D64" s="484">
        <f>B64*C64</f>
        <v>0</v>
      </c>
    </row>
    <row r="65" spans="1:4">
      <c r="A65" s="485" t="s">
        <v>690</v>
      </c>
      <c r="B65" s="505">
        <v>0</v>
      </c>
      <c r="C65" s="510">
        <v>0</v>
      </c>
      <c r="D65" s="493">
        <f>B65*C65</f>
        <v>0</v>
      </c>
    </row>
    <row r="66" spans="1:4">
      <c r="A66" s="490" t="s">
        <v>679</v>
      </c>
      <c r="B66" s="505">
        <f>CCT!J24+CCT!J49+CCT!J86</f>
        <v>1</v>
      </c>
      <c r="C66" s="510">
        <f>CCT!I86</f>
        <v>876.65</v>
      </c>
      <c r="D66" s="493">
        <f>B66*C66</f>
        <v>876.65</v>
      </c>
    </row>
    <row r="67" spans="1:4">
      <c r="A67" s="490" t="s">
        <v>680</v>
      </c>
      <c r="B67" s="505">
        <f>CCT!L24+CCT!L49+CCT!L86</f>
        <v>1</v>
      </c>
      <c r="C67" s="510">
        <f>CCT!K24</f>
        <v>438.33</v>
      </c>
      <c r="D67" s="493">
        <f>B67*C67</f>
        <v>438.33</v>
      </c>
    </row>
    <row r="68" spans="1:4" ht="13.5" thickBot="1">
      <c r="A68" s="494" t="s">
        <v>684</v>
      </c>
      <c r="B68" s="506">
        <f>CCT!N24+CCT!N49+CCT!N86</f>
        <v>1</v>
      </c>
      <c r="C68" s="511">
        <f>CCT!M49</f>
        <v>219.17</v>
      </c>
      <c r="D68" s="508">
        <f>B68*C68</f>
        <v>219.17</v>
      </c>
    </row>
    <row r="69" spans="1:4" ht="13.5" thickBot="1">
      <c r="A69" s="512" t="s">
        <v>574</v>
      </c>
      <c r="B69" s="509">
        <f>SUM(B64:B68)</f>
        <v>3</v>
      </c>
      <c r="C69" s="499"/>
      <c r="D69" s="500">
        <f>SUM(D64:D68)</f>
        <v>1534.15</v>
      </c>
    </row>
    <row r="70" spans="1:4" ht="13.5" thickBot="1">
      <c r="A70" s="1377"/>
      <c r="B70" s="1378"/>
      <c r="C70" s="1378"/>
      <c r="D70" s="1385"/>
    </row>
    <row r="71" spans="1:4" ht="27" customHeight="1" thickBot="1">
      <c r="A71" s="1386" t="s">
        <v>710</v>
      </c>
      <c r="B71" s="1387"/>
      <c r="C71" s="1387"/>
      <c r="D71" s="1388"/>
    </row>
    <row r="72" spans="1:4">
      <c r="A72" s="481" t="s">
        <v>313</v>
      </c>
      <c r="B72" s="516">
        <v>0</v>
      </c>
      <c r="C72" s="518">
        <v>0</v>
      </c>
      <c r="D72" s="519">
        <f>B72*C72</f>
        <v>0</v>
      </c>
    </row>
    <row r="73" spans="1:4">
      <c r="A73" s="485" t="s">
        <v>690</v>
      </c>
      <c r="B73" s="505">
        <v>0</v>
      </c>
      <c r="C73" s="520">
        <v>0</v>
      </c>
      <c r="D73" s="521">
        <f>B73*C73</f>
        <v>0</v>
      </c>
    </row>
    <row r="74" spans="1:4">
      <c r="A74" s="490" t="s">
        <v>679</v>
      </c>
      <c r="B74" s="505">
        <f>CCT!J44</f>
        <v>2</v>
      </c>
      <c r="C74" s="520">
        <f>CCT!I44</f>
        <v>876.66</v>
      </c>
      <c r="D74" s="521">
        <f>B74*C74</f>
        <v>1753.32</v>
      </c>
    </row>
    <row r="75" spans="1:4">
      <c r="A75" s="490" t="s">
        <v>680</v>
      </c>
      <c r="B75" s="505">
        <f>CCT!L44</f>
        <v>1</v>
      </c>
      <c r="C75" s="520">
        <f>CCT!K44</f>
        <v>438.33</v>
      </c>
      <c r="D75" s="521">
        <f>B75*C75</f>
        <v>438.33</v>
      </c>
    </row>
    <row r="76" spans="1:4" ht="13.5" thickBot="1">
      <c r="A76" s="494" t="s">
        <v>684</v>
      </c>
      <c r="B76" s="506">
        <v>0</v>
      </c>
      <c r="C76" s="522">
        <v>0</v>
      </c>
      <c r="D76" s="523">
        <f>B76*C76</f>
        <v>0</v>
      </c>
    </row>
    <row r="77" spans="1:4" ht="13.5" thickBot="1">
      <c r="A77" s="512" t="s">
        <v>575</v>
      </c>
      <c r="B77" s="509">
        <f>SUM(B72:B76)</f>
        <v>3</v>
      </c>
      <c r="C77" s="524"/>
      <c r="D77" s="525">
        <f>SUM(D72:D76)</f>
        <v>2191.65</v>
      </c>
    </row>
    <row r="78" spans="1:4" ht="13.5" thickBot="1">
      <c r="A78" s="1377"/>
      <c r="B78" s="1378"/>
      <c r="C78" s="1378"/>
      <c r="D78" s="1385"/>
    </row>
    <row r="79" spans="1:4" ht="27" customHeight="1" thickBot="1">
      <c r="A79" s="1386" t="s">
        <v>709</v>
      </c>
      <c r="B79" s="1387"/>
      <c r="C79" s="1387"/>
      <c r="D79" s="1388"/>
    </row>
    <row r="80" spans="1:4">
      <c r="A80" s="481" t="s">
        <v>313</v>
      </c>
      <c r="B80" s="516">
        <v>0</v>
      </c>
      <c r="C80" s="517">
        <v>0</v>
      </c>
      <c r="D80" s="484">
        <f>B80*C80</f>
        <v>0</v>
      </c>
    </row>
    <row r="81" spans="1:4">
      <c r="A81" s="485" t="s">
        <v>690</v>
      </c>
      <c r="B81" s="505">
        <v>0</v>
      </c>
      <c r="C81" s="510">
        <v>0</v>
      </c>
      <c r="D81" s="493">
        <f>B81*C81</f>
        <v>0</v>
      </c>
    </row>
    <row r="82" spans="1:4">
      <c r="A82" s="490" t="s">
        <v>679</v>
      </c>
      <c r="B82" s="505">
        <v>0</v>
      </c>
      <c r="C82" s="510">
        <v>0</v>
      </c>
      <c r="D82" s="493">
        <f>B82*C82</f>
        <v>0</v>
      </c>
    </row>
    <row r="83" spans="1:4">
      <c r="A83" s="490" t="s">
        <v>680</v>
      </c>
      <c r="B83" s="505">
        <f>CCT!L51</f>
        <v>1</v>
      </c>
      <c r="C83" s="510">
        <f>CCT!K51</f>
        <v>438.33</v>
      </c>
      <c r="D83" s="493">
        <f>B83*C83</f>
        <v>438.33</v>
      </c>
    </row>
    <row r="84" spans="1:4" ht="13.5" thickBot="1">
      <c r="A84" s="494" t="s">
        <v>684</v>
      </c>
      <c r="B84" s="506">
        <v>0</v>
      </c>
      <c r="C84" s="511">
        <v>0</v>
      </c>
      <c r="D84" s="508">
        <f>B84*C84</f>
        <v>0</v>
      </c>
    </row>
    <row r="85" spans="1:4" ht="13.5" thickBot="1">
      <c r="A85" s="512" t="s">
        <v>573</v>
      </c>
      <c r="B85" s="509">
        <f>SUM(B80:B84)</f>
        <v>1</v>
      </c>
      <c r="C85" s="499"/>
      <c r="D85" s="500">
        <f>SUM(D80:D84)</f>
        <v>438.33</v>
      </c>
    </row>
    <row r="86" spans="1:4" ht="13.5" thickBot="1">
      <c r="A86" s="1377"/>
      <c r="B86" s="1378"/>
      <c r="C86" s="1378"/>
      <c r="D86" s="1385"/>
    </row>
    <row r="87" spans="1:4" ht="27" customHeight="1" thickBot="1">
      <c r="A87" s="1386" t="s">
        <v>908</v>
      </c>
      <c r="B87" s="1387"/>
      <c r="C87" s="1387"/>
      <c r="D87" s="1388"/>
    </row>
    <row r="88" spans="1:4">
      <c r="A88" s="481" t="s">
        <v>313</v>
      </c>
      <c r="B88" s="516">
        <v>0</v>
      </c>
      <c r="C88" s="517">
        <v>0</v>
      </c>
      <c r="D88" s="484">
        <f>B88*C88</f>
        <v>0</v>
      </c>
    </row>
    <row r="89" spans="1:4">
      <c r="A89" s="485" t="s">
        <v>690</v>
      </c>
      <c r="B89" s="505">
        <v>0</v>
      </c>
      <c r="C89" s="510">
        <v>0</v>
      </c>
      <c r="D89" s="493">
        <f>B89*C89</f>
        <v>0</v>
      </c>
    </row>
    <row r="90" spans="1:4">
      <c r="A90" s="490" t="s">
        <v>679</v>
      </c>
      <c r="B90" s="505">
        <f>CCT!J63</f>
        <v>2</v>
      </c>
      <c r="C90" s="510">
        <f>CCT!I63</f>
        <v>843.47</v>
      </c>
      <c r="D90" s="493">
        <f>B90*C90</f>
        <v>1686.94</v>
      </c>
    </row>
    <row r="91" spans="1:4">
      <c r="A91" s="490" t="s">
        <v>680</v>
      </c>
      <c r="B91" s="505">
        <v>0</v>
      </c>
      <c r="C91" s="510">
        <v>0</v>
      </c>
      <c r="D91" s="493">
        <f>B91*C91</f>
        <v>0</v>
      </c>
    </row>
    <row r="92" spans="1:4" ht="13.5" thickBot="1">
      <c r="A92" s="494" t="s">
        <v>684</v>
      </c>
      <c r="B92" s="506">
        <v>0</v>
      </c>
      <c r="C92" s="511">
        <v>0</v>
      </c>
      <c r="D92" s="508">
        <f>B92*C92</f>
        <v>0</v>
      </c>
    </row>
    <row r="93" spans="1:4" ht="13.5" thickBot="1">
      <c r="A93" s="512" t="s">
        <v>576</v>
      </c>
      <c r="B93" s="509">
        <f>SUM(B88:B92)</f>
        <v>2</v>
      </c>
      <c r="C93" s="499"/>
      <c r="D93" s="500">
        <f>SUM(D88:D92)</f>
        <v>1686.94</v>
      </c>
    </row>
    <row r="94" spans="1:4" ht="13.5" thickBot="1">
      <c r="A94" s="1377"/>
      <c r="B94" s="1378"/>
      <c r="C94" s="1378"/>
      <c r="D94" s="1385"/>
    </row>
    <row r="95" spans="1:4" ht="27" customHeight="1" thickBot="1">
      <c r="A95" s="1386" t="s">
        <v>685</v>
      </c>
      <c r="B95" s="1387"/>
      <c r="C95" s="1387"/>
      <c r="D95" s="1388"/>
    </row>
    <row r="96" spans="1:4">
      <c r="A96" s="481" t="s">
        <v>313</v>
      </c>
      <c r="B96" s="516">
        <f>CCT!J47</f>
        <v>0</v>
      </c>
      <c r="C96" s="517">
        <f>CCT!I47</f>
        <v>0</v>
      </c>
      <c r="D96" s="484">
        <f>B96*C96</f>
        <v>0</v>
      </c>
    </row>
    <row r="97" spans="1:4">
      <c r="A97" s="485" t="s">
        <v>690</v>
      </c>
      <c r="B97" s="505">
        <v>0</v>
      </c>
      <c r="C97" s="510">
        <v>0</v>
      </c>
      <c r="D97" s="493">
        <f>B97*C97</f>
        <v>0</v>
      </c>
    </row>
    <row r="98" spans="1:4">
      <c r="A98" s="490" t="s">
        <v>679</v>
      </c>
      <c r="B98" s="505">
        <f>CCT!J75</f>
        <v>5</v>
      </c>
      <c r="C98" s="510">
        <f>CCT!I75</f>
        <v>876.66</v>
      </c>
      <c r="D98" s="493">
        <f>B98*C98</f>
        <v>4383.3</v>
      </c>
    </row>
    <row r="99" spans="1:4">
      <c r="A99" s="490" t="s">
        <v>680</v>
      </c>
      <c r="B99" s="505">
        <v>0</v>
      </c>
      <c r="C99" s="510">
        <v>0</v>
      </c>
      <c r="D99" s="493">
        <f>B99*C99</f>
        <v>0</v>
      </c>
    </row>
    <row r="100" spans="1:4" ht="13.5" thickBot="1">
      <c r="A100" s="494" t="s">
        <v>684</v>
      </c>
      <c r="B100" s="506">
        <v>0</v>
      </c>
      <c r="C100" s="526">
        <v>0</v>
      </c>
      <c r="D100" s="508">
        <f>B100*C100</f>
        <v>0</v>
      </c>
    </row>
    <row r="101" spans="1:4" ht="13.5" thickBot="1">
      <c r="A101" s="512" t="s">
        <v>577</v>
      </c>
      <c r="B101" s="509">
        <f>SUM(B96:B100)</f>
        <v>5</v>
      </c>
      <c r="C101" s="499"/>
      <c r="D101" s="500">
        <f>SUM(D96:D100)</f>
        <v>4383.3</v>
      </c>
    </row>
    <row r="102" spans="1:4" ht="13.5" thickBot="1">
      <c r="A102" s="1377"/>
      <c r="B102" s="1378"/>
      <c r="C102" s="1378"/>
      <c r="D102" s="1385"/>
    </row>
    <row r="103" spans="1:4" ht="27" customHeight="1" thickBot="1">
      <c r="A103" s="1386" t="s">
        <v>909</v>
      </c>
      <c r="B103" s="1387"/>
      <c r="C103" s="1387"/>
      <c r="D103" s="1388"/>
    </row>
    <row r="104" spans="1:4">
      <c r="A104" s="481" t="s">
        <v>313</v>
      </c>
      <c r="B104" s="516">
        <v>0</v>
      </c>
      <c r="C104" s="517">
        <f>CCT!I53</f>
        <v>0</v>
      </c>
      <c r="D104" s="484">
        <f>B104*C104</f>
        <v>0</v>
      </c>
    </row>
    <row r="105" spans="1:4">
      <c r="A105" s="485" t="s">
        <v>690</v>
      </c>
      <c r="B105" s="505">
        <v>0</v>
      </c>
      <c r="C105" s="510">
        <v>0</v>
      </c>
      <c r="D105" s="493">
        <f>B105*C105</f>
        <v>0</v>
      </c>
    </row>
    <row r="106" spans="1:4">
      <c r="A106" s="490" t="s">
        <v>679</v>
      </c>
      <c r="B106" s="505">
        <f>CCT!J19+CCT!J66+CCT!J69+CCT!J79+CCT!J80+CCT!J87+CCT!J101</f>
        <v>1</v>
      </c>
      <c r="C106" s="510">
        <f>CCT!I101</f>
        <v>848.57</v>
      </c>
      <c r="D106" s="493">
        <f>B106*C106</f>
        <v>848.57</v>
      </c>
    </row>
    <row r="107" spans="1:4">
      <c r="A107" s="490" t="s">
        <v>680</v>
      </c>
      <c r="B107" s="505">
        <f>CCT!L80</f>
        <v>1</v>
      </c>
      <c r="C107" s="510">
        <f>CCT!K80</f>
        <v>424.29</v>
      </c>
      <c r="D107" s="493">
        <f>B107*C107</f>
        <v>424.29</v>
      </c>
    </row>
    <row r="108" spans="1:4" ht="13.5" thickBot="1">
      <c r="A108" s="494" t="s">
        <v>684</v>
      </c>
      <c r="B108" s="506">
        <f>CCT!N19+CCT!N66+CCT!N69+CCT!N79+CCT!N87</f>
        <v>5</v>
      </c>
      <c r="C108" s="511">
        <f>CCT!M19</f>
        <v>212.14</v>
      </c>
      <c r="D108" s="508">
        <f>B108*C108</f>
        <v>1060.7</v>
      </c>
    </row>
    <row r="109" spans="1:4" ht="13.5" thickBot="1">
      <c r="A109" s="512" t="s">
        <v>728</v>
      </c>
      <c r="B109" s="509">
        <f>SUM(B104:B108)</f>
        <v>7</v>
      </c>
      <c r="C109" s="499"/>
      <c r="D109" s="500">
        <f>SUM(D104:D108)</f>
        <v>2333.56</v>
      </c>
    </row>
    <row r="110" spans="1:4" ht="13.5" thickBot="1">
      <c r="A110" s="1377"/>
      <c r="B110" s="1378"/>
      <c r="C110" s="1378"/>
      <c r="D110" s="1385"/>
    </row>
    <row r="111" spans="1:4" ht="33" customHeight="1" thickBot="1">
      <c r="A111" s="1386" t="s">
        <v>936</v>
      </c>
      <c r="B111" s="1387"/>
      <c r="C111" s="1387"/>
      <c r="D111" s="1388"/>
    </row>
    <row r="112" spans="1:4">
      <c r="A112" s="481" t="s">
        <v>313</v>
      </c>
      <c r="B112" s="516">
        <v>0</v>
      </c>
      <c r="C112" s="517">
        <f>CCT!E21</f>
        <v>0</v>
      </c>
      <c r="D112" s="484">
        <f>B112*C112</f>
        <v>0</v>
      </c>
    </row>
    <row r="113" spans="1:4">
      <c r="A113" s="485" t="s">
        <v>690</v>
      </c>
      <c r="B113" s="505">
        <v>0</v>
      </c>
      <c r="C113" s="510">
        <f>CCT!G21</f>
        <v>0</v>
      </c>
      <c r="D113" s="493">
        <f>B113*C113</f>
        <v>0</v>
      </c>
    </row>
    <row r="114" spans="1:4">
      <c r="A114" s="490" t="s">
        <v>679</v>
      </c>
      <c r="B114" s="505">
        <f>CCT!J21+CCT!J27+CCT!J105+CCT!J117</f>
        <v>6</v>
      </c>
      <c r="C114" s="510">
        <f>CCT!I21</f>
        <v>848.57</v>
      </c>
      <c r="D114" s="493">
        <f>B114*C114</f>
        <v>5091.42</v>
      </c>
    </row>
    <row r="115" spans="1:4">
      <c r="A115" s="490" t="s">
        <v>680</v>
      </c>
      <c r="B115" s="505">
        <f>CCT!L21+CCT!L27+CCT!L72+CCT!L73+CCT!L105+CCT!L117</f>
        <v>0</v>
      </c>
      <c r="C115" s="510">
        <f>CCT!K21</f>
        <v>0</v>
      </c>
      <c r="D115" s="493">
        <f>B115*C115</f>
        <v>0</v>
      </c>
    </row>
    <row r="116" spans="1:4" ht="13.5" thickBot="1">
      <c r="A116" s="494" t="s">
        <v>684</v>
      </c>
      <c r="B116" s="506">
        <f>CCT!N21+CCT!N27+CCT!N72+CCT!N73+CCT!N105+CCT!N117</f>
        <v>2</v>
      </c>
      <c r="C116" s="511">
        <f>CCT!M72</f>
        <v>212.14</v>
      </c>
      <c r="D116" s="508">
        <f>B116*C116</f>
        <v>424.28</v>
      </c>
    </row>
    <row r="117" spans="1:4" ht="13.5" thickBot="1">
      <c r="A117" s="512" t="s">
        <v>938</v>
      </c>
      <c r="B117" s="509">
        <f>SUM(B112:B116)</f>
        <v>8</v>
      </c>
      <c r="C117" s="499"/>
      <c r="D117" s="500">
        <f>SUM(D112:D116)</f>
        <v>5515.7</v>
      </c>
    </row>
    <row r="118" spans="1:4" s="911" customFormat="1" ht="13.5" thickBot="1">
      <c r="A118" s="1178"/>
      <c r="B118" s="1179"/>
      <c r="C118" s="1180"/>
      <c r="D118" s="1181"/>
    </row>
    <row r="119" spans="1:4" ht="33" customHeight="1" thickBot="1">
      <c r="A119" s="1386" t="s">
        <v>937</v>
      </c>
      <c r="B119" s="1387"/>
      <c r="C119" s="1387"/>
      <c r="D119" s="1388"/>
    </row>
    <row r="120" spans="1:4">
      <c r="A120" s="481" t="s">
        <v>313</v>
      </c>
      <c r="B120" s="516">
        <v>0</v>
      </c>
      <c r="C120" s="517">
        <f>CCT!E33</f>
        <v>0</v>
      </c>
      <c r="D120" s="484">
        <f>B120*C120</f>
        <v>0</v>
      </c>
    </row>
    <row r="121" spans="1:4">
      <c r="A121" s="485" t="s">
        <v>690</v>
      </c>
      <c r="B121" s="505">
        <v>0</v>
      </c>
      <c r="C121" s="510">
        <f>CCT!G33</f>
        <v>0</v>
      </c>
      <c r="D121" s="493">
        <f>B121*C121</f>
        <v>0</v>
      </c>
    </row>
    <row r="122" spans="1:4">
      <c r="A122" s="490" t="s">
        <v>679</v>
      </c>
      <c r="B122" s="505">
        <f>CCT!J33+CCT!J82</f>
        <v>2</v>
      </c>
      <c r="C122" s="510">
        <f>CCT!I33</f>
        <v>848.57</v>
      </c>
      <c r="D122" s="493">
        <f t="shared" ref="D122:D124" si="0">B122*C122</f>
        <v>1697.14</v>
      </c>
    </row>
    <row r="123" spans="1:4">
      <c r="A123" s="490" t="s">
        <v>680</v>
      </c>
      <c r="B123" s="505">
        <f>CCT!L33+CCT!L82</f>
        <v>0</v>
      </c>
      <c r="C123" s="510">
        <f>CCT!K33</f>
        <v>0</v>
      </c>
      <c r="D123" s="493">
        <f t="shared" si="0"/>
        <v>0</v>
      </c>
    </row>
    <row r="124" spans="1:4" ht="13.5" thickBot="1">
      <c r="A124" s="494" t="s">
        <v>684</v>
      </c>
      <c r="B124" s="506">
        <f>CCT!N33+CCT!N82</f>
        <v>0</v>
      </c>
      <c r="C124" s="511">
        <f>CCT!M33</f>
        <v>0</v>
      </c>
      <c r="D124" s="493">
        <f t="shared" si="0"/>
        <v>0</v>
      </c>
    </row>
    <row r="125" spans="1:4" ht="13.5" thickBot="1">
      <c r="A125" s="512" t="s">
        <v>939</v>
      </c>
      <c r="B125" s="509">
        <f>SUM(B120:B124)</f>
        <v>2</v>
      </c>
      <c r="C125" s="499"/>
      <c r="D125" s="500">
        <f>SUM(D120:D124)</f>
        <v>1697.14</v>
      </c>
    </row>
    <row r="126" spans="1:4" s="911" customFormat="1" ht="13.5" thickBot="1">
      <c r="A126" s="1178"/>
      <c r="B126" s="1179"/>
      <c r="C126" s="1180"/>
      <c r="D126" s="1181"/>
    </row>
    <row r="127" spans="1:4" ht="42.75" customHeight="1" thickBot="1">
      <c r="A127" s="1386" t="s">
        <v>711</v>
      </c>
      <c r="B127" s="1387"/>
      <c r="C127" s="1387"/>
      <c r="D127" s="1388"/>
    </row>
    <row r="128" spans="1:4">
      <c r="A128" s="481" t="s">
        <v>313</v>
      </c>
      <c r="B128" s="516">
        <v>0</v>
      </c>
      <c r="C128" s="517">
        <v>0</v>
      </c>
      <c r="D128" s="484">
        <f>B128*C128</f>
        <v>0</v>
      </c>
    </row>
    <row r="129" spans="1:4">
      <c r="A129" s="485" t="s">
        <v>690</v>
      </c>
      <c r="B129" s="505">
        <v>0</v>
      </c>
      <c r="C129" s="510">
        <v>0</v>
      </c>
      <c r="D129" s="493">
        <f>B129*C129</f>
        <v>0</v>
      </c>
    </row>
    <row r="130" spans="1:4">
      <c r="A130" s="490" t="s">
        <v>679</v>
      </c>
      <c r="B130" s="505">
        <f>CCT!J12+CCT!J13+CCT!J15+CCT!J23+CCT!J25+CCT!J42+CCT!J54+CCT!J56+CCT!J64+CCT!J65+CCT!J67+CCT!J81+CCT!J84+CCT!J88+CCT!J89+CCT!J93+CCT!J99+CCT!J103+CCT!J107+CCT!J115</f>
        <v>12</v>
      </c>
      <c r="C130" s="510">
        <f>CCT!I42</f>
        <v>848.57</v>
      </c>
      <c r="D130" s="493">
        <f>B130*C130</f>
        <v>10182.84</v>
      </c>
    </row>
    <row r="131" spans="1:4">
      <c r="A131" s="490" t="s">
        <v>680</v>
      </c>
      <c r="B131" s="505">
        <f>CCT!L12+CCT!L15+CCT!L23+CCT!L42+CCT!L67+CCT!L110</f>
        <v>6</v>
      </c>
      <c r="C131" s="510">
        <f>CCT!K12</f>
        <v>424.28</v>
      </c>
      <c r="D131" s="493">
        <f>B131*C131</f>
        <v>2545.6799999999998</v>
      </c>
    </row>
    <row r="132" spans="1:4" ht="13.5" thickBot="1">
      <c r="A132" s="494" t="s">
        <v>684</v>
      </c>
      <c r="B132" s="506">
        <f>CCT!N56+CCT!N64+CCT!N81+CCT!N88+CCT!N89+CCT!N99+CCT!N103</f>
        <v>7</v>
      </c>
      <c r="C132" s="511">
        <f>CCT!M56</f>
        <v>212.14</v>
      </c>
      <c r="D132" s="508">
        <f>B132*C132</f>
        <v>1484.98</v>
      </c>
    </row>
    <row r="133" spans="1:4" ht="13.5" thickBot="1">
      <c r="A133" s="512" t="s">
        <v>686</v>
      </c>
      <c r="B133" s="509">
        <f>SUM(B128:B132)</f>
        <v>25</v>
      </c>
      <c r="C133" s="499"/>
      <c r="D133" s="500">
        <f>SUM(D128:D132)</f>
        <v>14213.5</v>
      </c>
    </row>
    <row r="134" spans="1:4" ht="13.5" thickBot="1">
      <c r="A134" s="1417"/>
      <c r="B134" s="1418"/>
      <c r="C134" s="1418"/>
      <c r="D134" s="1419"/>
    </row>
    <row r="135" spans="1:4" ht="27" customHeight="1" thickBot="1">
      <c r="A135" s="1386" t="s">
        <v>712</v>
      </c>
      <c r="B135" s="1387"/>
      <c r="C135" s="1387"/>
      <c r="D135" s="1388"/>
    </row>
    <row r="136" spans="1:4">
      <c r="A136" s="481" t="s">
        <v>313</v>
      </c>
      <c r="B136" s="516">
        <v>0</v>
      </c>
      <c r="C136" s="517">
        <f>CCT!K79</f>
        <v>0</v>
      </c>
      <c r="D136" s="484">
        <f>B136*C136</f>
        <v>0</v>
      </c>
    </row>
    <row r="137" spans="1:4">
      <c r="A137" s="485" t="s">
        <v>690</v>
      </c>
      <c r="B137" s="505">
        <v>0</v>
      </c>
      <c r="C137" s="510">
        <v>0</v>
      </c>
      <c r="D137" s="493">
        <f>B137*C137</f>
        <v>0</v>
      </c>
    </row>
    <row r="138" spans="1:4">
      <c r="A138" s="490" t="s">
        <v>679</v>
      </c>
      <c r="B138" s="505">
        <f>CCT!J11+CCT!J14+CCT!J26+CCT!J55</f>
        <v>2</v>
      </c>
      <c r="C138" s="510">
        <f>CCT!I14</f>
        <v>774.95</v>
      </c>
      <c r="D138" s="493">
        <f>B138*C138</f>
        <v>1549.9</v>
      </c>
    </row>
    <row r="139" spans="1:4">
      <c r="A139" s="490" t="s">
        <v>680</v>
      </c>
      <c r="B139" s="505">
        <v>0</v>
      </c>
      <c r="C139" s="510">
        <v>0</v>
      </c>
      <c r="D139" s="493">
        <f>B139*C139</f>
        <v>0</v>
      </c>
    </row>
    <row r="140" spans="1:4" ht="13.5" thickBot="1">
      <c r="A140" s="494" t="s">
        <v>684</v>
      </c>
      <c r="B140" s="506">
        <f>CCT!N26+CCT!N55</f>
        <v>2</v>
      </c>
      <c r="C140" s="511">
        <f>CCT!M26</f>
        <v>193.74</v>
      </c>
      <c r="D140" s="508">
        <f>B140*C140</f>
        <v>387.48</v>
      </c>
    </row>
    <row r="141" spans="1:4" ht="13.5" thickBot="1">
      <c r="A141" s="512" t="s">
        <v>727</v>
      </c>
      <c r="B141" s="509">
        <f>SUM(B136:B140)</f>
        <v>4</v>
      </c>
      <c r="C141" s="499"/>
      <c r="D141" s="500">
        <f>SUM(D136:D140)</f>
        <v>1937.38</v>
      </c>
    </row>
    <row r="142" spans="1:4" ht="13.5" thickBot="1">
      <c r="A142" s="1377"/>
      <c r="B142" s="1378"/>
      <c r="C142" s="1378"/>
      <c r="D142" s="1385"/>
    </row>
    <row r="143" spans="1:4" ht="27" customHeight="1" thickBot="1">
      <c r="A143" s="1386" t="s">
        <v>910</v>
      </c>
      <c r="B143" s="1387"/>
      <c r="C143" s="1387"/>
      <c r="D143" s="1388"/>
    </row>
    <row r="144" spans="1:4">
      <c r="A144" s="481" t="s">
        <v>313</v>
      </c>
      <c r="B144" s="516">
        <f>CCT!J38</f>
        <v>0</v>
      </c>
      <c r="C144" s="517">
        <f>CCT!I38</f>
        <v>0</v>
      </c>
      <c r="D144" s="484">
        <f>B144*C144</f>
        <v>0</v>
      </c>
    </row>
    <row r="145" spans="1:4">
      <c r="A145" s="485" t="s">
        <v>690</v>
      </c>
      <c r="B145" s="505">
        <v>0</v>
      </c>
      <c r="C145" s="510">
        <v>0</v>
      </c>
      <c r="D145" s="493">
        <f>B145*C145</f>
        <v>0</v>
      </c>
    </row>
    <row r="146" spans="1:4">
      <c r="A146" s="490" t="s">
        <v>679</v>
      </c>
      <c r="B146" s="505">
        <f>CCT!J43+CCT!J85+CCT!J97</f>
        <v>1</v>
      </c>
      <c r="C146" s="510">
        <f>CCT!I85</f>
        <v>848.57</v>
      </c>
      <c r="D146" s="493">
        <f>B146*C146</f>
        <v>848.57</v>
      </c>
    </row>
    <row r="147" spans="1:4">
      <c r="A147" s="490" t="s">
        <v>680</v>
      </c>
      <c r="B147" s="505">
        <f>CCT!L85+CCT!L97</f>
        <v>2</v>
      </c>
      <c r="C147" s="510">
        <f>CCT!K85</f>
        <v>424.28</v>
      </c>
      <c r="D147" s="493">
        <f>B147*C147</f>
        <v>848.56</v>
      </c>
    </row>
    <row r="148" spans="1:4" ht="13.5" thickBot="1">
      <c r="A148" s="494" t="s">
        <v>684</v>
      </c>
      <c r="B148" s="506">
        <f>CCT!N43</f>
        <v>1</v>
      </c>
      <c r="C148" s="511">
        <f>CCT!M43</f>
        <v>212.14</v>
      </c>
      <c r="D148" s="508">
        <f>B148*C148</f>
        <v>212.14</v>
      </c>
    </row>
    <row r="149" spans="1:4" ht="13.5" thickBot="1">
      <c r="A149" s="512" t="s">
        <v>726</v>
      </c>
      <c r="B149" s="509">
        <f>SUM(B144:B148)</f>
        <v>4</v>
      </c>
      <c r="C149" s="499"/>
      <c r="D149" s="500">
        <f>SUM(D144:D148)</f>
        <v>1909.27</v>
      </c>
    </row>
    <row r="150" spans="1:4" ht="13.5" thickBot="1">
      <c r="A150" s="1377"/>
      <c r="B150" s="1378"/>
      <c r="C150" s="1378"/>
      <c r="D150" s="1385"/>
    </row>
    <row r="151" spans="1:4" ht="27" customHeight="1" thickBot="1">
      <c r="A151" s="1386" t="s">
        <v>687</v>
      </c>
      <c r="B151" s="1387"/>
      <c r="C151" s="1387"/>
      <c r="D151" s="1388"/>
    </row>
    <row r="152" spans="1:4">
      <c r="A152" s="481" t="s">
        <v>313</v>
      </c>
      <c r="B152" s="516">
        <f>CCT!J81</f>
        <v>0</v>
      </c>
      <c r="C152" s="517">
        <v>0</v>
      </c>
      <c r="D152" s="484">
        <f>B152*C152</f>
        <v>0</v>
      </c>
    </row>
    <row r="153" spans="1:4">
      <c r="A153" s="485" t="s">
        <v>690</v>
      </c>
      <c r="B153" s="505">
        <v>0</v>
      </c>
      <c r="C153" s="510">
        <v>0</v>
      </c>
      <c r="D153" s="493">
        <f>B153*C153</f>
        <v>0</v>
      </c>
    </row>
    <row r="154" spans="1:4">
      <c r="A154" s="490" t="s">
        <v>679</v>
      </c>
      <c r="B154" s="505">
        <v>0</v>
      </c>
      <c r="C154" s="510">
        <v>0</v>
      </c>
      <c r="D154" s="493">
        <f>B154*C154</f>
        <v>0</v>
      </c>
    </row>
    <row r="155" spans="1:4">
      <c r="A155" s="490" t="s">
        <v>680</v>
      </c>
      <c r="B155" s="505">
        <f>CCT!L106</f>
        <v>1</v>
      </c>
      <c r="C155" s="510">
        <f>CCT!K106</f>
        <v>438.32</v>
      </c>
      <c r="D155" s="493">
        <f>B155*C155</f>
        <v>438.32</v>
      </c>
    </row>
    <row r="156" spans="1:4" ht="13.5" thickBot="1">
      <c r="A156" s="494" t="s">
        <v>684</v>
      </c>
      <c r="B156" s="506">
        <v>0</v>
      </c>
      <c r="C156" s="511">
        <v>0</v>
      </c>
      <c r="D156" s="508">
        <f>B156*C156</f>
        <v>0</v>
      </c>
    </row>
    <row r="157" spans="1:4" ht="13.5" thickBot="1">
      <c r="A157" s="512" t="s">
        <v>578</v>
      </c>
      <c r="B157" s="509">
        <f>SUM(B152:B156)</f>
        <v>1</v>
      </c>
      <c r="C157" s="499"/>
      <c r="D157" s="500">
        <f>SUM(D152:D156)</f>
        <v>438.32</v>
      </c>
    </row>
    <row r="158" spans="1:4" ht="13.5" thickBot="1">
      <c r="A158" s="1377"/>
      <c r="B158" s="1378"/>
      <c r="C158" s="1378"/>
      <c r="D158" s="1385"/>
    </row>
    <row r="159" spans="1:4" ht="24.75" customHeight="1" thickBot="1">
      <c r="A159" s="1386" t="s">
        <v>718</v>
      </c>
      <c r="B159" s="1387"/>
      <c r="C159" s="1387"/>
      <c r="D159" s="1388"/>
    </row>
    <row r="160" spans="1:4">
      <c r="A160" s="481" t="s">
        <v>313</v>
      </c>
      <c r="B160" s="516">
        <f>CCT!F120</f>
        <v>1</v>
      </c>
      <c r="C160" s="517">
        <f>CCT!E120</f>
        <v>1571.33</v>
      </c>
      <c r="D160" s="484">
        <f>B160*C160</f>
        <v>1571.33</v>
      </c>
    </row>
    <row r="161" spans="1:4">
      <c r="A161" s="485" t="s">
        <v>690</v>
      </c>
      <c r="B161" s="505">
        <f>CCT!H120</f>
        <v>4</v>
      </c>
      <c r="C161" s="510">
        <f>CCT!G120</f>
        <v>960.01</v>
      </c>
      <c r="D161" s="493">
        <f>B161*C161</f>
        <v>3840.04</v>
      </c>
    </row>
    <row r="162" spans="1:4">
      <c r="A162" s="490" t="s">
        <v>679</v>
      </c>
      <c r="B162" s="505">
        <f>CCT!J120</f>
        <v>67</v>
      </c>
      <c r="C162" s="510">
        <f>CCT!I120</f>
        <v>876.65</v>
      </c>
      <c r="D162" s="493">
        <f>B162*C162</f>
        <v>58735.55</v>
      </c>
    </row>
    <row r="163" spans="1:4">
      <c r="A163" s="490" t="s">
        <v>680</v>
      </c>
      <c r="B163" s="505">
        <f>CCT!L120</f>
        <v>4</v>
      </c>
      <c r="C163" s="510">
        <f>CCT!K120</f>
        <v>438.33</v>
      </c>
      <c r="D163" s="493">
        <f>B163*C163</f>
        <v>1753.32</v>
      </c>
    </row>
    <row r="164" spans="1:4" ht="13.5" thickBot="1">
      <c r="A164" s="494" t="s">
        <v>684</v>
      </c>
      <c r="B164" s="506">
        <f>CCT!N120</f>
        <v>0</v>
      </c>
      <c r="C164" s="511">
        <f>CCT!M120</f>
        <v>0</v>
      </c>
      <c r="D164" s="508">
        <f>B164*C164</f>
        <v>0</v>
      </c>
    </row>
    <row r="165" spans="1:4" ht="13.5" thickBot="1">
      <c r="A165" s="512" t="s">
        <v>730</v>
      </c>
      <c r="B165" s="509">
        <f>SUM(B160:B164)</f>
        <v>76</v>
      </c>
      <c r="C165" s="499"/>
      <c r="D165" s="500">
        <f>SUM(D160:D164)</f>
        <v>65900.240000000005</v>
      </c>
    </row>
    <row r="166" spans="1:4" ht="13.5" thickBot="1">
      <c r="A166" s="527"/>
      <c r="B166" s="528"/>
      <c r="C166" s="529"/>
      <c r="D166" s="530"/>
    </row>
    <row r="167" spans="1:4" ht="27" customHeight="1" thickBot="1">
      <c r="A167" s="1386" t="s">
        <v>911</v>
      </c>
      <c r="B167" s="1387"/>
      <c r="C167" s="1387"/>
      <c r="D167" s="1388"/>
    </row>
    <row r="168" spans="1:4">
      <c r="A168" s="481" t="s">
        <v>313</v>
      </c>
      <c r="B168" s="516">
        <v>0</v>
      </c>
      <c r="C168" s="517">
        <v>0</v>
      </c>
      <c r="D168" s="484">
        <f>B168*C168</f>
        <v>0</v>
      </c>
    </row>
    <row r="169" spans="1:4">
      <c r="A169" s="485" t="s">
        <v>690</v>
      </c>
      <c r="B169" s="505">
        <v>0</v>
      </c>
      <c r="C169" s="510">
        <v>0</v>
      </c>
      <c r="D169" s="493">
        <f>B169*C169</f>
        <v>0</v>
      </c>
    </row>
    <row r="170" spans="1:4">
      <c r="A170" s="490" t="s">
        <v>679</v>
      </c>
      <c r="B170" s="505">
        <f>CCT!J50</f>
        <v>1</v>
      </c>
      <c r="C170" s="510">
        <f>CCT!I50</f>
        <v>876.66</v>
      </c>
      <c r="D170" s="493">
        <f>B170*C170</f>
        <v>876.66</v>
      </c>
    </row>
    <row r="171" spans="1:4">
      <c r="A171" s="490" t="s">
        <v>680</v>
      </c>
      <c r="B171" s="505">
        <v>0</v>
      </c>
      <c r="C171" s="510">
        <v>0</v>
      </c>
      <c r="D171" s="493">
        <f>B171*C171</f>
        <v>0</v>
      </c>
    </row>
    <row r="172" spans="1:4" ht="13.5" thickBot="1">
      <c r="A172" s="531" t="s">
        <v>684</v>
      </c>
      <c r="B172" s="506">
        <v>0</v>
      </c>
      <c r="C172" s="511">
        <v>0</v>
      </c>
      <c r="D172" s="508">
        <f>B172*C172</f>
        <v>0</v>
      </c>
    </row>
    <row r="173" spans="1:4" ht="13.5" thickBot="1">
      <c r="A173" s="512" t="s">
        <v>579</v>
      </c>
      <c r="B173" s="509">
        <f>SUM(B168:B172)</f>
        <v>1</v>
      </c>
      <c r="C173" s="675"/>
      <c r="D173" s="515">
        <f>SUM(D168:D172)</f>
        <v>876.66</v>
      </c>
    </row>
    <row r="174" spans="1:4" ht="13.5" thickBot="1">
      <c r="A174" s="1377"/>
      <c r="B174" s="1378"/>
      <c r="C174" s="1378"/>
      <c r="D174" s="1385"/>
    </row>
    <row r="175" spans="1:4" ht="27" customHeight="1" thickBot="1">
      <c r="A175" s="1386" t="s">
        <v>912</v>
      </c>
      <c r="B175" s="1387"/>
      <c r="C175" s="1387"/>
      <c r="D175" s="1388"/>
    </row>
    <row r="176" spans="1:4">
      <c r="A176" s="481" t="s">
        <v>313</v>
      </c>
      <c r="B176" s="516">
        <v>0</v>
      </c>
      <c r="C176" s="517">
        <v>0</v>
      </c>
      <c r="D176" s="484">
        <f>B176*C176</f>
        <v>0</v>
      </c>
    </row>
    <row r="177" spans="1:4">
      <c r="A177" s="485" t="s">
        <v>690</v>
      </c>
      <c r="B177" s="505">
        <v>0</v>
      </c>
      <c r="C177" s="510">
        <v>0</v>
      </c>
      <c r="D177" s="493">
        <f>B177*C177</f>
        <v>0</v>
      </c>
    </row>
    <row r="178" spans="1:4">
      <c r="A178" s="490" t="s">
        <v>679</v>
      </c>
      <c r="B178" s="505">
        <f>CCT!J28</f>
        <v>1</v>
      </c>
      <c r="C178" s="510">
        <f>CCT!I28</f>
        <v>848.57</v>
      </c>
      <c r="D178" s="493">
        <f>B178*C178</f>
        <v>848.57</v>
      </c>
    </row>
    <row r="179" spans="1:4">
      <c r="A179" s="490" t="s">
        <v>680</v>
      </c>
      <c r="B179" s="505">
        <v>0</v>
      </c>
      <c r="C179" s="510">
        <v>0</v>
      </c>
      <c r="D179" s="493">
        <f>B179*C179</f>
        <v>0</v>
      </c>
    </row>
    <row r="180" spans="1:4" ht="13.5" thickBot="1">
      <c r="A180" s="494" t="s">
        <v>684</v>
      </c>
      <c r="B180" s="506">
        <v>0</v>
      </c>
      <c r="C180" s="511">
        <v>0</v>
      </c>
      <c r="D180" s="508">
        <f>B180*C180</f>
        <v>0</v>
      </c>
    </row>
    <row r="181" spans="1:4" ht="13.5" thickBot="1">
      <c r="A181" s="512" t="s">
        <v>724</v>
      </c>
      <c r="B181" s="509">
        <f>SUM(B176:B180)</f>
        <v>1</v>
      </c>
      <c r="C181" s="499"/>
      <c r="D181" s="500">
        <f>SUM(D176:D180)</f>
        <v>848.57</v>
      </c>
    </row>
    <row r="182" spans="1:4" ht="13.5" thickBot="1">
      <c r="A182" s="1377"/>
      <c r="B182" s="1378"/>
      <c r="C182" s="1378"/>
      <c r="D182" s="1385"/>
    </row>
    <row r="183" spans="1:4" ht="27" customHeight="1" thickBot="1">
      <c r="A183" s="1386" t="s">
        <v>688</v>
      </c>
      <c r="B183" s="1387"/>
      <c r="C183" s="1387"/>
      <c r="D183" s="1388"/>
    </row>
    <row r="184" spans="1:4">
      <c r="A184" s="481" t="s">
        <v>313</v>
      </c>
      <c r="B184" s="516">
        <v>0</v>
      </c>
      <c r="C184" s="517">
        <v>0</v>
      </c>
      <c r="D184" s="484">
        <f>B184*C184</f>
        <v>0</v>
      </c>
    </row>
    <row r="185" spans="1:4">
      <c r="A185" s="485" t="s">
        <v>690</v>
      </c>
      <c r="B185" s="505">
        <v>0</v>
      </c>
      <c r="C185" s="510">
        <v>0</v>
      </c>
      <c r="D185" s="493">
        <f>B185*C185</f>
        <v>0</v>
      </c>
    </row>
    <row r="186" spans="1:4">
      <c r="A186" s="490" t="s">
        <v>679</v>
      </c>
      <c r="B186" s="505">
        <f>CCT!J108</f>
        <v>3</v>
      </c>
      <c r="C186" s="510">
        <f>CCT!I108</f>
        <v>876.66</v>
      </c>
      <c r="D186" s="493">
        <f>B186*C186</f>
        <v>2629.98</v>
      </c>
    </row>
    <row r="187" spans="1:4">
      <c r="A187" s="490" t="s">
        <v>680</v>
      </c>
      <c r="B187" s="505">
        <v>0</v>
      </c>
      <c r="C187" s="510">
        <v>0</v>
      </c>
      <c r="D187" s="493">
        <f>B187*C187</f>
        <v>0</v>
      </c>
    </row>
    <row r="188" spans="1:4" ht="13.5" thickBot="1">
      <c r="A188" s="494" t="s">
        <v>684</v>
      </c>
      <c r="B188" s="506">
        <v>0</v>
      </c>
      <c r="C188" s="511">
        <v>0</v>
      </c>
      <c r="D188" s="508">
        <f>B188*C188</f>
        <v>0</v>
      </c>
    </row>
    <row r="189" spans="1:4" ht="13.5" thickBot="1">
      <c r="A189" s="512" t="s">
        <v>689</v>
      </c>
      <c r="B189" s="509">
        <f>SUM(B184:B188)</f>
        <v>3</v>
      </c>
      <c r="C189" s="532"/>
      <c r="D189" s="500">
        <f>SUM(D184:D188)</f>
        <v>2629.98</v>
      </c>
    </row>
    <row r="190" spans="1:4" ht="13.5" thickBot="1">
      <c r="A190" s="1377"/>
      <c r="B190" s="1378"/>
      <c r="C190" s="1378"/>
      <c r="D190" s="1385"/>
    </row>
    <row r="191" spans="1:4" ht="27" customHeight="1" thickBot="1">
      <c r="A191" s="1386" t="s">
        <v>713</v>
      </c>
      <c r="B191" s="1387"/>
      <c r="C191" s="1387"/>
      <c r="D191" s="1388"/>
    </row>
    <row r="192" spans="1:4">
      <c r="A192" s="481" t="s">
        <v>313</v>
      </c>
      <c r="B192" s="516">
        <v>0</v>
      </c>
      <c r="C192" s="533">
        <v>0</v>
      </c>
      <c r="D192" s="484">
        <f>B192*C192</f>
        <v>0</v>
      </c>
    </row>
    <row r="193" spans="1:4">
      <c r="A193" s="485" t="s">
        <v>690</v>
      </c>
      <c r="B193" s="505">
        <v>0</v>
      </c>
      <c r="C193" s="534">
        <v>0</v>
      </c>
      <c r="D193" s="493">
        <f>B193*C193</f>
        <v>0</v>
      </c>
    </row>
    <row r="194" spans="1:4">
      <c r="A194" s="490" t="s">
        <v>679</v>
      </c>
      <c r="B194" s="505">
        <f>CCT!J60+CCT!J61+CCT!J68+CCT!J74+CCT!J92+CCT!J98+CCT!J102+CCT!J104</f>
        <v>4</v>
      </c>
      <c r="C194" s="534">
        <f>CCT!I68</f>
        <v>848.57</v>
      </c>
      <c r="D194" s="493">
        <f>B194*C194</f>
        <v>3394.28</v>
      </c>
    </row>
    <row r="195" spans="1:4">
      <c r="A195" s="490" t="s">
        <v>680</v>
      </c>
      <c r="B195" s="505">
        <f>CCT!L92</f>
        <v>1</v>
      </c>
      <c r="C195" s="534">
        <f>CCT!K92</f>
        <v>424.29</v>
      </c>
      <c r="D195" s="493">
        <f>B195*C195</f>
        <v>424.29</v>
      </c>
    </row>
    <row r="196" spans="1:4" ht="13.5" thickBot="1">
      <c r="A196" s="494" t="s">
        <v>684</v>
      </c>
      <c r="B196" s="506">
        <f>CCT!N74+CCT!N98+CCT!N104</f>
        <v>3</v>
      </c>
      <c r="C196" s="535">
        <f>CCT!M74</f>
        <v>212.14</v>
      </c>
      <c r="D196" s="508">
        <f>B196*C196</f>
        <v>636.41999999999996</v>
      </c>
    </row>
    <row r="197" spans="1:4" ht="13.5" thickBot="1">
      <c r="A197" s="512" t="s">
        <v>580</v>
      </c>
      <c r="B197" s="509">
        <f>SUM(B192:B196)</f>
        <v>8</v>
      </c>
      <c r="C197" s="536"/>
      <c r="D197" s="500">
        <f>SUM(D192:D196)</f>
        <v>4454.99</v>
      </c>
    </row>
    <row r="198" spans="1:4" ht="13.5" thickBot="1">
      <c r="A198" s="527"/>
      <c r="B198" s="528"/>
      <c r="C198" s="537"/>
      <c r="D198" s="538"/>
    </row>
    <row r="199" spans="1:4" ht="27" customHeight="1" thickBot="1">
      <c r="A199" s="1386" t="s">
        <v>715</v>
      </c>
      <c r="B199" s="1387"/>
      <c r="C199" s="1387"/>
      <c r="D199" s="1388"/>
    </row>
    <row r="200" spans="1:4">
      <c r="A200" s="481" t="s">
        <v>313</v>
      </c>
      <c r="B200" s="539">
        <v>0</v>
      </c>
      <c r="C200" s="533">
        <v>0</v>
      </c>
      <c r="D200" s="484">
        <f>B200*C200</f>
        <v>0</v>
      </c>
    </row>
    <row r="201" spans="1:4">
      <c r="A201" s="485" t="s">
        <v>690</v>
      </c>
      <c r="B201" s="491">
        <v>0</v>
      </c>
      <c r="C201" s="534">
        <v>0</v>
      </c>
      <c r="D201" s="493">
        <f>B201*C201</f>
        <v>0</v>
      </c>
    </row>
    <row r="202" spans="1:4">
      <c r="A202" s="490" t="s">
        <v>679</v>
      </c>
      <c r="B202" s="491">
        <f>CCT!J22+CCT!J37+CCT!J48+CCT!J70+CCT!J77+CCT!J95+CCT!J96</f>
        <v>12</v>
      </c>
      <c r="C202" s="534">
        <f>CCT!I22</f>
        <v>876.66</v>
      </c>
      <c r="D202" s="493">
        <f>B202*C202</f>
        <v>10519.92</v>
      </c>
    </row>
    <row r="203" spans="1:4">
      <c r="A203" s="490" t="s">
        <v>680</v>
      </c>
      <c r="B203" s="491">
        <f>CCT!L95+CCT!L96</f>
        <v>2</v>
      </c>
      <c r="C203" s="534">
        <f>+CCT!K95</f>
        <v>438.33</v>
      </c>
      <c r="D203" s="493">
        <f>B203*C203</f>
        <v>876.66</v>
      </c>
    </row>
    <row r="204" spans="1:4" ht="13.5" thickBot="1">
      <c r="A204" s="494" t="s">
        <v>684</v>
      </c>
      <c r="B204" s="540">
        <v>0</v>
      </c>
      <c r="C204" s="535">
        <v>0</v>
      </c>
      <c r="D204" s="508">
        <f>B204*C204</f>
        <v>0</v>
      </c>
    </row>
    <row r="205" spans="1:4" ht="13.5" thickBot="1">
      <c r="A205" s="512" t="s">
        <v>731</v>
      </c>
      <c r="B205" s="498">
        <f>SUM(B200:B204)</f>
        <v>14</v>
      </c>
      <c r="C205" s="536"/>
      <c r="D205" s="500">
        <f>SUM(D200:D204)</f>
        <v>11396.58</v>
      </c>
    </row>
    <row r="206" spans="1:4" ht="13.5" thickBot="1">
      <c r="A206" s="666"/>
      <c r="B206" s="541"/>
      <c r="C206" s="667"/>
      <c r="D206" s="542"/>
    </row>
    <row r="207" spans="1:4" ht="27" customHeight="1" thickBot="1">
      <c r="A207" s="1389" t="s">
        <v>716</v>
      </c>
      <c r="B207" s="1390"/>
      <c r="C207" s="1390"/>
      <c r="D207" s="1391"/>
    </row>
    <row r="208" spans="1:4">
      <c r="A208" s="481" t="s">
        <v>313</v>
      </c>
      <c r="B208" s="539">
        <v>0</v>
      </c>
      <c r="C208" s="517">
        <v>0</v>
      </c>
      <c r="D208" s="484">
        <f>B208*C208</f>
        <v>0</v>
      </c>
    </row>
    <row r="209" spans="1:4">
      <c r="A209" s="485" t="s">
        <v>690</v>
      </c>
      <c r="B209" s="491">
        <v>0</v>
      </c>
      <c r="C209" s="510">
        <v>0</v>
      </c>
      <c r="D209" s="493">
        <f>B209*C209</f>
        <v>0</v>
      </c>
    </row>
    <row r="210" spans="1:4">
      <c r="A210" s="490" t="s">
        <v>679</v>
      </c>
      <c r="B210" s="491">
        <f>CCT!J109</f>
        <v>3</v>
      </c>
      <c r="C210" s="510">
        <f>CCT!I109</f>
        <v>876.66</v>
      </c>
      <c r="D210" s="493">
        <f>B210*C210</f>
        <v>2629.98</v>
      </c>
    </row>
    <row r="211" spans="1:4">
      <c r="A211" s="490" t="s">
        <v>680</v>
      </c>
      <c r="B211" s="491">
        <v>0</v>
      </c>
      <c r="C211" s="510">
        <v>0</v>
      </c>
      <c r="D211" s="493">
        <f>B211*C211</f>
        <v>0</v>
      </c>
    </row>
    <row r="212" spans="1:4" ht="13.5" thickBot="1">
      <c r="A212" s="494" t="s">
        <v>684</v>
      </c>
      <c r="B212" s="540">
        <v>0</v>
      </c>
      <c r="C212" s="511">
        <v>0</v>
      </c>
      <c r="D212" s="508">
        <f>B212*C212</f>
        <v>0</v>
      </c>
    </row>
    <row r="213" spans="1:4" ht="13.5" thickBot="1">
      <c r="A213" s="512" t="s">
        <v>725</v>
      </c>
      <c r="B213" s="498">
        <f>SUM(B208:B212)</f>
        <v>3</v>
      </c>
      <c r="C213" s="499"/>
      <c r="D213" s="500">
        <f>SUM(D208:D212)</f>
        <v>2629.98</v>
      </c>
    </row>
    <row r="214" spans="1:4" ht="13.5" thickBot="1">
      <c r="A214" s="527"/>
      <c r="B214" s="528"/>
      <c r="C214" s="543"/>
      <c r="D214" s="538"/>
    </row>
    <row r="215" spans="1:4" ht="25.5" customHeight="1" thickBot="1">
      <c r="A215" s="1389" t="s">
        <v>717</v>
      </c>
      <c r="B215" s="1390"/>
      <c r="C215" s="1390"/>
      <c r="D215" s="1391"/>
    </row>
    <row r="216" spans="1:4">
      <c r="A216" s="481" t="s">
        <v>313</v>
      </c>
      <c r="B216" s="516">
        <v>0</v>
      </c>
      <c r="C216" s="517">
        <v>0</v>
      </c>
      <c r="D216" s="484">
        <f>B216*C216</f>
        <v>0</v>
      </c>
    </row>
    <row r="217" spans="1:4">
      <c r="A217" s="485" t="s">
        <v>690</v>
      </c>
      <c r="B217" s="505">
        <v>0</v>
      </c>
      <c r="C217" s="510">
        <v>0</v>
      </c>
      <c r="D217" s="493">
        <f>B217*C217</f>
        <v>0</v>
      </c>
    </row>
    <row r="218" spans="1:4">
      <c r="A218" s="490" t="s">
        <v>679</v>
      </c>
      <c r="B218" s="505">
        <f>CCT!J113</f>
        <v>1</v>
      </c>
      <c r="C218" s="510">
        <f>CCT!I113</f>
        <v>876.66</v>
      </c>
      <c r="D218" s="493">
        <f>B218*C218</f>
        <v>876.66</v>
      </c>
    </row>
    <row r="219" spans="1:4">
      <c r="A219" s="490" t="s">
        <v>680</v>
      </c>
      <c r="B219" s="505">
        <f>CCT!L113</f>
        <v>1</v>
      </c>
      <c r="C219" s="510">
        <f>CCT!K113</f>
        <v>438.33</v>
      </c>
      <c r="D219" s="493">
        <f>B219*C219</f>
        <v>438.33</v>
      </c>
    </row>
    <row r="220" spans="1:4" ht="13.5" thickBot="1">
      <c r="A220" s="494" t="s">
        <v>684</v>
      </c>
      <c r="B220" s="506">
        <v>0</v>
      </c>
      <c r="C220" s="511">
        <v>0</v>
      </c>
      <c r="D220" s="508">
        <f>B220*C220</f>
        <v>0</v>
      </c>
    </row>
    <row r="221" spans="1:4" ht="13.5" thickBot="1">
      <c r="A221" s="512" t="s">
        <v>581</v>
      </c>
      <c r="B221" s="509">
        <f>SUM(B216:B220)</f>
        <v>2</v>
      </c>
      <c r="C221" s="499"/>
      <c r="D221" s="500">
        <f>SUM(D216:D220)</f>
        <v>1314.99</v>
      </c>
    </row>
    <row r="222" spans="1:4" ht="13.5" thickBot="1">
      <c r="A222" s="527"/>
      <c r="B222" s="544"/>
      <c r="C222" s="537"/>
      <c r="D222" s="545"/>
    </row>
    <row r="223" spans="1:4" ht="25.5" customHeight="1" thickBot="1">
      <c r="A223" s="1389" t="s">
        <v>691</v>
      </c>
      <c r="B223" s="1390"/>
      <c r="C223" s="1390"/>
      <c r="D223" s="1391"/>
    </row>
    <row r="224" spans="1:4">
      <c r="A224" s="546" t="s">
        <v>313</v>
      </c>
      <c r="B224" s="488">
        <v>0</v>
      </c>
      <c r="C224" s="533">
        <v>0</v>
      </c>
      <c r="D224" s="484">
        <f>B224*C224</f>
        <v>0</v>
      </c>
    </row>
    <row r="225" spans="1:5">
      <c r="A225" s="485" t="s">
        <v>690</v>
      </c>
      <c r="B225" s="491">
        <v>0</v>
      </c>
      <c r="C225" s="534">
        <v>0</v>
      </c>
      <c r="D225" s="493">
        <f>B225*C225</f>
        <v>0</v>
      </c>
    </row>
    <row r="226" spans="1:5">
      <c r="A226" s="490" t="s">
        <v>679</v>
      </c>
      <c r="B226" s="491">
        <f>CCT!J114</f>
        <v>7</v>
      </c>
      <c r="C226" s="534">
        <f>CCT!I114</f>
        <v>876.66</v>
      </c>
      <c r="D226" s="493">
        <f>B226*C226</f>
        <v>6136.62</v>
      </c>
    </row>
    <row r="227" spans="1:5">
      <c r="A227" s="490" t="s">
        <v>680</v>
      </c>
      <c r="B227" s="491">
        <v>0</v>
      </c>
      <c r="C227" s="534">
        <f>CCT!K122</f>
        <v>0</v>
      </c>
      <c r="D227" s="493">
        <f>B227*C227</f>
        <v>0</v>
      </c>
    </row>
    <row r="228" spans="1:5" ht="13.5" thickBot="1">
      <c r="A228" s="494" t="s">
        <v>684</v>
      </c>
      <c r="B228" s="540">
        <v>0</v>
      </c>
      <c r="C228" s="535">
        <v>0</v>
      </c>
      <c r="D228" s="508">
        <f>B228*C228</f>
        <v>0</v>
      </c>
    </row>
    <row r="229" spans="1:5" ht="13.5" thickBot="1">
      <c r="A229" s="512" t="s">
        <v>582</v>
      </c>
      <c r="B229" s="498">
        <f>SUM(B224:B228)</f>
        <v>7</v>
      </c>
      <c r="C229" s="536"/>
      <c r="D229" s="500">
        <f>SUM(D224:D228)</f>
        <v>6136.62</v>
      </c>
    </row>
    <row r="230" spans="1:5" ht="13.5" thickBot="1">
      <c r="A230" s="527"/>
      <c r="B230" s="544"/>
      <c r="C230" s="529"/>
      <c r="D230" s="547"/>
    </row>
    <row r="231" spans="1:5" ht="27" customHeight="1" thickBot="1">
      <c r="A231" s="1389" t="s">
        <v>692</v>
      </c>
      <c r="B231" s="1390"/>
      <c r="C231" s="1390"/>
      <c r="D231" s="1391"/>
    </row>
    <row r="232" spans="1:5">
      <c r="A232" s="546" t="s">
        <v>313</v>
      </c>
      <c r="B232" s="504">
        <v>0</v>
      </c>
      <c r="C232" s="548">
        <v>0</v>
      </c>
      <c r="D232" s="484">
        <f>B232*C232</f>
        <v>0</v>
      </c>
    </row>
    <row r="233" spans="1:5">
      <c r="A233" s="485" t="s">
        <v>690</v>
      </c>
      <c r="B233" s="549">
        <v>0</v>
      </c>
      <c r="C233" s="510">
        <v>0</v>
      </c>
      <c r="D233" s="493">
        <f>B233*C233</f>
        <v>0</v>
      </c>
    </row>
    <row r="234" spans="1:5">
      <c r="A234" s="490" t="s">
        <v>679</v>
      </c>
      <c r="B234" s="505">
        <f>CCT!J116</f>
        <v>1</v>
      </c>
      <c r="C234" s="510">
        <f>CCT!I116</f>
        <v>876.66</v>
      </c>
      <c r="D234" s="493">
        <f>B234*C234</f>
        <v>876.66</v>
      </c>
    </row>
    <row r="235" spans="1:5">
      <c r="A235" s="490" t="s">
        <v>680</v>
      </c>
      <c r="B235" s="505">
        <v>0</v>
      </c>
      <c r="C235" s="510">
        <v>0</v>
      </c>
      <c r="D235" s="493">
        <f>B235*C235</f>
        <v>0</v>
      </c>
    </row>
    <row r="236" spans="1:5" ht="13.5" thickBot="1">
      <c r="A236" s="494" t="s">
        <v>684</v>
      </c>
      <c r="B236" s="506">
        <v>0</v>
      </c>
      <c r="C236" s="511">
        <v>0</v>
      </c>
      <c r="D236" s="508">
        <f>B236*C236</f>
        <v>0</v>
      </c>
    </row>
    <row r="237" spans="1:5" ht="13.5" thickBot="1">
      <c r="A237" s="512" t="s">
        <v>583</v>
      </c>
      <c r="B237" s="509">
        <f>SUM(B232:B236)</f>
        <v>1</v>
      </c>
      <c r="C237" s="499"/>
      <c r="D237" s="500">
        <f>SUM(D232:D236)</f>
        <v>876.66</v>
      </c>
    </row>
    <row r="238" spans="1:5" ht="13.5" thickBot="1">
      <c r="A238" s="666"/>
      <c r="B238" s="550"/>
      <c r="C238" s="664"/>
      <c r="D238" s="551"/>
    </row>
    <row r="239" spans="1:5" ht="13.5" thickBot="1">
      <c r="A239" s="552" t="s">
        <v>694</v>
      </c>
      <c r="B239" s="553">
        <f>B237+B229+B221+B213+B205+B197+B189+B181+B173+B165+B157+B149+B141+B133+B109+B101+B93+B85+B77+B69+B61+B53+B45+B37+B29+B21+B117+B125</f>
        <v>223</v>
      </c>
      <c r="C239" s="554"/>
      <c r="D239" s="555">
        <f>D237+D229+D221+D213+D205+D197+D189+D181+D173+D165+D157+D149+D141+D133+D109+D101+D93+D85+D77+D69+D61+D53+D45+D37+D29+D21+D117+D125</f>
        <v>160729.85</v>
      </c>
      <c r="E239" s="556"/>
    </row>
    <row r="240" spans="1:5" ht="13.5" thickBot="1">
      <c r="A240" s="1412"/>
      <c r="B240" s="1414"/>
      <c r="C240" s="479" t="s">
        <v>872</v>
      </c>
      <c r="D240" s="639" t="s">
        <v>873</v>
      </c>
      <c r="E240" s="556"/>
    </row>
    <row r="241" spans="1:5">
      <c r="A241" s="1415" t="s">
        <v>706</v>
      </c>
      <c r="B241" s="1416"/>
      <c r="C241" s="557">
        <v>0</v>
      </c>
      <c r="D241" s="513">
        <f t="shared" ref="D241:D247" si="1">C241*$B$239*$D$239</f>
        <v>0</v>
      </c>
    </row>
    <row r="242" spans="1:5">
      <c r="A242" s="1372" t="s">
        <v>232</v>
      </c>
      <c r="B242" s="1374"/>
      <c r="C242" s="577">
        <v>0</v>
      </c>
      <c r="D242" s="487">
        <f t="shared" si="1"/>
        <v>0</v>
      </c>
    </row>
    <row r="243" spans="1:5">
      <c r="A243" s="1372" t="s">
        <v>233</v>
      </c>
      <c r="B243" s="1373"/>
      <c r="C243" s="559">
        <v>0</v>
      </c>
      <c r="D243" s="560">
        <f t="shared" si="1"/>
        <v>0</v>
      </c>
    </row>
    <row r="244" spans="1:5">
      <c r="A244" s="1372" t="s">
        <v>234</v>
      </c>
      <c r="B244" s="1374"/>
      <c r="C244" s="558">
        <v>0</v>
      </c>
      <c r="D244" s="560">
        <f t="shared" si="1"/>
        <v>0</v>
      </c>
    </row>
    <row r="245" spans="1:5">
      <c r="A245" s="1372" t="s">
        <v>235</v>
      </c>
      <c r="B245" s="1373"/>
      <c r="C245" s="561">
        <v>0</v>
      </c>
      <c r="D245" s="560">
        <f t="shared" si="1"/>
        <v>0</v>
      </c>
    </row>
    <row r="246" spans="1:5">
      <c r="A246" s="1372" t="s">
        <v>236</v>
      </c>
      <c r="B246" s="1373"/>
      <c r="C246" s="559">
        <v>0</v>
      </c>
      <c r="D246" s="560">
        <f t="shared" si="1"/>
        <v>0</v>
      </c>
    </row>
    <row r="247" spans="1:5">
      <c r="A247" s="1381" t="s">
        <v>301</v>
      </c>
      <c r="B247" s="1382"/>
      <c r="C247" s="562">
        <v>0</v>
      </c>
      <c r="D247" s="560">
        <f t="shared" si="1"/>
        <v>0</v>
      </c>
      <c r="E247" s="563"/>
    </row>
    <row r="248" spans="1:5" ht="39" thickBot="1">
      <c r="A248" s="1383" t="s">
        <v>721</v>
      </c>
      <c r="B248" s="1384"/>
      <c r="C248" s="564" t="s">
        <v>720</v>
      </c>
      <c r="D248" s="565">
        <f>'Resumo Geral'!AA114</f>
        <v>5083.07</v>
      </c>
      <c r="E248" s="556"/>
    </row>
    <row r="249" spans="1:5" ht="13.5" thickBot="1">
      <c r="A249" s="1379" t="s">
        <v>237</v>
      </c>
      <c r="B249" s="1380"/>
      <c r="C249" s="1380"/>
      <c r="D249" s="566">
        <f>SUM(D239:D248)</f>
        <v>165812.92000000001</v>
      </c>
      <c r="E249" s="567"/>
    </row>
    <row r="250" spans="1:5">
      <c r="A250" s="1375"/>
      <c r="B250" s="1376"/>
      <c r="C250" s="1376"/>
      <c r="D250" s="477"/>
    </row>
    <row r="251" spans="1:5">
      <c r="A251" s="1377" t="s">
        <v>238</v>
      </c>
      <c r="B251" s="1378"/>
      <c r="C251" s="1378"/>
      <c r="D251" s="1378"/>
    </row>
    <row r="252" spans="1:5" ht="13.5" thickBot="1">
      <c r="A252" s="1420"/>
      <c r="B252" s="1421"/>
      <c r="C252" s="1422"/>
      <c r="D252" s="477"/>
    </row>
    <row r="253" spans="1:5" ht="13.5" thickBot="1">
      <c r="A253" s="1379" t="s">
        <v>239</v>
      </c>
      <c r="B253" s="1380"/>
      <c r="C253" s="568" t="s">
        <v>872</v>
      </c>
      <c r="D253" s="569" t="s">
        <v>230</v>
      </c>
    </row>
    <row r="254" spans="1:5">
      <c r="A254" s="1431" t="s">
        <v>240</v>
      </c>
      <c r="B254" s="1432"/>
      <c r="C254" s="570"/>
      <c r="D254" s="560">
        <f>'Resumo Geral'!AC114</f>
        <v>0</v>
      </c>
    </row>
    <row r="255" spans="1:5" ht="25.5">
      <c r="A255" s="1372" t="s">
        <v>241</v>
      </c>
      <c r="B255" s="1374"/>
      <c r="C255" s="571" t="s">
        <v>696</v>
      </c>
      <c r="D255" s="572">
        <f>'Resumo Geral'!AD114</f>
        <v>60813.38</v>
      </c>
    </row>
    <row r="256" spans="1:5" ht="12.75" customHeight="1">
      <c r="A256" s="1372" t="s">
        <v>242</v>
      </c>
      <c r="B256" s="1373"/>
      <c r="C256" s="573"/>
      <c r="D256" s="574">
        <f>'Resumo Geral'!AE114</f>
        <v>22659.4</v>
      </c>
    </row>
    <row r="257" spans="1:5">
      <c r="A257" s="1372" t="s">
        <v>243</v>
      </c>
      <c r="B257" s="1374"/>
      <c r="C257" s="575"/>
      <c r="D257" s="576">
        <f>'Resumo Geral'!AF114</f>
        <v>0</v>
      </c>
    </row>
    <row r="258" spans="1:5">
      <c r="A258" s="1372" t="s">
        <v>244</v>
      </c>
      <c r="B258" s="1374"/>
      <c r="C258" s="577"/>
      <c r="D258" s="576">
        <f>'Resumo Geral'!AG114</f>
        <v>695.76</v>
      </c>
    </row>
    <row r="259" spans="1:5" ht="12.75" customHeight="1">
      <c r="A259" s="1423" t="s">
        <v>894</v>
      </c>
      <c r="B259" s="1424"/>
      <c r="C259" s="1430" t="s">
        <v>696</v>
      </c>
      <c r="D259" s="576">
        <f>'Resumo Geral'!AH114+'Resumo Geral'!AJ114</f>
        <v>5833.75</v>
      </c>
    </row>
    <row r="260" spans="1:5">
      <c r="A260" s="1423" t="s">
        <v>896</v>
      </c>
      <c r="B260" s="1424"/>
      <c r="C260" s="1430"/>
      <c r="D260" s="578">
        <f>'Resumo Geral'!AI114</f>
        <v>978.02</v>
      </c>
    </row>
    <row r="261" spans="1:5" ht="13.5" thickBot="1">
      <c r="A261" s="1428" t="s">
        <v>744</v>
      </c>
      <c r="B261" s="1429"/>
      <c r="C261" s="291">
        <f>PARÂMETRO!E148</f>
        <v>10.19</v>
      </c>
      <c r="D261" s="565">
        <f>C261*B165</f>
        <v>774.44</v>
      </c>
    </row>
    <row r="262" spans="1:5" ht="13.5" thickBot="1">
      <c r="A262" s="1425" t="s">
        <v>245</v>
      </c>
      <c r="B262" s="1426"/>
      <c r="C262" s="1427"/>
      <c r="D262" s="579">
        <f>SUM(D254:D261)</f>
        <v>91754.75</v>
      </c>
    </row>
    <row r="263" spans="1:5">
      <c r="A263" s="1375"/>
      <c r="B263" s="1376"/>
      <c r="C263" s="1376"/>
      <c r="D263" s="477"/>
    </row>
    <row r="264" spans="1:5">
      <c r="A264" s="1377" t="s">
        <v>246</v>
      </c>
      <c r="B264" s="1378"/>
      <c r="C264" s="1378"/>
      <c r="D264" s="1378"/>
    </row>
    <row r="265" spans="1:5" ht="13.5" thickBot="1">
      <c r="A265" s="1420"/>
      <c r="B265" s="1421"/>
      <c r="C265" s="1422"/>
      <c r="D265" s="477"/>
    </row>
    <row r="266" spans="1:5" ht="13.5" thickBot="1">
      <c r="A266" s="1379" t="s">
        <v>247</v>
      </c>
      <c r="B266" s="1380"/>
      <c r="C266" s="568" t="s">
        <v>872</v>
      </c>
      <c r="D266" s="569" t="s">
        <v>230</v>
      </c>
    </row>
    <row r="267" spans="1:5" ht="25.5" customHeight="1">
      <c r="A267" s="1431" t="s">
        <v>890</v>
      </c>
      <c r="B267" s="1432"/>
      <c r="C267" s="1435" t="s">
        <v>695</v>
      </c>
      <c r="D267" s="580">
        <f>'Resumo Geral'!AM114</f>
        <v>8893.67</v>
      </c>
    </row>
    <row r="268" spans="1:5">
      <c r="A268" s="1372" t="s">
        <v>891</v>
      </c>
      <c r="B268" s="1373"/>
      <c r="C268" s="1436"/>
      <c r="D268" s="580">
        <f>'Resumo Geral'!AN114</f>
        <v>7411.6</v>
      </c>
    </row>
    <row r="269" spans="1:5">
      <c r="A269" s="1372" t="s">
        <v>892</v>
      </c>
      <c r="B269" s="1373"/>
      <c r="C269" s="1436"/>
      <c r="D269" s="580">
        <f>'Resumo Geral'!AO114</f>
        <v>1075.76</v>
      </c>
      <c r="E269" s="556"/>
    </row>
    <row r="270" spans="1:5" ht="13.5" thickBot="1">
      <c r="A270" s="1383" t="s">
        <v>893</v>
      </c>
      <c r="B270" s="1434"/>
      <c r="C270" s="1437"/>
      <c r="D270" s="580">
        <f>'Resumo Geral'!AP114</f>
        <v>32354.92</v>
      </c>
    </row>
    <row r="271" spans="1:5" ht="13.5" thickBot="1">
      <c r="A271" s="1379" t="s">
        <v>245</v>
      </c>
      <c r="B271" s="1380"/>
      <c r="C271" s="1433"/>
      <c r="D271" s="581">
        <f>SUM(D267:D270)</f>
        <v>49735.95</v>
      </c>
    </row>
    <row r="272" spans="1:5">
      <c r="A272" s="1375"/>
      <c r="B272" s="1376"/>
      <c r="C272" s="1376"/>
      <c r="D272" s="477"/>
    </row>
    <row r="273" spans="1:6">
      <c r="A273" s="1377" t="s">
        <v>248</v>
      </c>
      <c r="B273" s="1378"/>
      <c r="C273" s="1378"/>
      <c r="D273" s="1378"/>
    </row>
    <row r="274" spans="1:6" ht="13.5" thickBot="1">
      <c r="A274" s="1420"/>
      <c r="B274" s="1421"/>
      <c r="C274" s="1422"/>
      <c r="D274" s="477"/>
    </row>
    <row r="275" spans="1:6" ht="13.5" thickBot="1">
      <c r="A275" s="1379" t="s">
        <v>249</v>
      </c>
      <c r="B275" s="1433"/>
      <c r="C275" s="582" t="s">
        <v>872</v>
      </c>
      <c r="D275" s="569" t="s">
        <v>230</v>
      </c>
    </row>
    <row r="276" spans="1:6">
      <c r="A276" s="1431" t="s">
        <v>251</v>
      </c>
      <c r="B276" s="1438"/>
      <c r="C276" s="583">
        <f>'BASE DE DADOS MODULOS 4 E 5'!C5</f>
        <v>0.2</v>
      </c>
      <c r="D276" s="584">
        <f>$D$249*C276</f>
        <v>33162.58</v>
      </c>
      <c r="E276" s="556"/>
    </row>
    <row r="277" spans="1:6">
      <c r="A277" s="1372" t="s">
        <v>252</v>
      </c>
      <c r="B277" s="1373"/>
      <c r="C277" s="585">
        <f>'BASE DE DADOS MODULOS 4 E 5'!C6</f>
        <v>1.4999999999999999E-2</v>
      </c>
      <c r="D277" s="586">
        <f>$D$249*C277</f>
        <v>2487.19</v>
      </c>
    </row>
    <row r="278" spans="1:6">
      <c r="A278" s="1372" t="s">
        <v>253</v>
      </c>
      <c r="B278" s="1374"/>
      <c r="C278" s="585">
        <f>'BASE DE DADOS MODULOS 4 E 5'!C7</f>
        <v>0.01</v>
      </c>
      <c r="D278" s="586">
        <f t="shared" ref="D278:D283" si="2">$D$249*C278</f>
        <v>1658.13</v>
      </c>
    </row>
    <row r="279" spans="1:6">
      <c r="A279" s="1372" t="s">
        <v>254</v>
      </c>
      <c r="B279" s="1374"/>
      <c r="C279" s="585">
        <f>'BASE DE DADOS MODULOS 4 E 5'!C8</f>
        <v>2E-3</v>
      </c>
      <c r="D279" s="586">
        <f t="shared" si="2"/>
        <v>331.63</v>
      </c>
    </row>
    <row r="280" spans="1:6">
      <c r="A280" s="1372" t="s">
        <v>255</v>
      </c>
      <c r="B280" s="1374"/>
      <c r="C280" s="585">
        <f>'BASE DE DADOS MODULOS 4 E 5'!C9</f>
        <v>2.5000000000000001E-2</v>
      </c>
      <c r="D280" s="586">
        <f t="shared" si="2"/>
        <v>4145.32</v>
      </c>
    </row>
    <row r="281" spans="1:6">
      <c r="A281" s="1372" t="s">
        <v>256</v>
      </c>
      <c r="B281" s="1374"/>
      <c r="C281" s="587">
        <f>'BASE DE DADOS MODULOS 4 E 5'!C10</f>
        <v>0.08</v>
      </c>
      <c r="D281" s="465">
        <f t="shared" si="2"/>
        <v>13265.03</v>
      </c>
    </row>
    <row r="282" spans="1:6">
      <c r="A282" s="1372" t="s">
        <v>897</v>
      </c>
      <c r="B282" s="1374"/>
      <c r="C282" s="587">
        <f>'BASE DE DADOS MODULOS 4 E 5'!C11</f>
        <v>0.03</v>
      </c>
      <c r="D282" s="588">
        <f t="shared" si="2"/>
        <v>4974.3900000000003</v>
      </c>
    </row>
    <row r="283" spans="1:6" ht="13.5" thickBot="1">
      <c r="A283" s="1383" t="s">
        <v>257</v>
      </c>
      <c r="B283" s="1384"/>
      <c r="C283" s="587">
        <f>'BASE DE DADOS MODULOS 4 E 5'!C12</f>
        <v>6.0000000000000001E-3</v>
      </c>
      <c r="D283" s="465">
        <f t="shared" si="2"/>
        <v>994.88</v>
      </c>
    </row>
    <row r="284" spans="1:6" ht="13.5" thickBot="1">
      <c r="A284" s="1379" t="s">
        <v>245</v>
      </c>
      <c r="B284" s="1433"/>
      <c r="C284" s="589">
        <f>SUM(C276:C283)</f>
        <v>0.36799999999999999</v>
      </c>
      <c r="D284" s="590">
        <f>SUM(D276:D283)</f>
        <v>61019.15</v>
      </c>
      <c r="E284" s="556"/>
    </row>
    <row r="285" spans="1:6" ht="13.5" thickBot="1">
      <c r="A285" s="1441"/>
      <c r="B285" s="1442"/>
      <c r="C285" s="1376"/>
      <c r="D285" s="477"/>
    </row>
    <row r="286" spans="1:6" ht="13.5" thickBot="1">
      <c r="A286" s="1379" t="s">
        <v>258</v>
      </c>
      <c r="B286" s="1433"/>
      <c r="C286" s="582" t="s">
        <v>872</v>
      </c>
      <c r="D286" s="569" t="s">
        <v>230</v>
      </c>
    </row>
    <row r="287" spans="1:6">
      <c r="A287" s="1431" t="s">
        <v>259</v>
      </c>
      <c r="B287" s="1438"/>
      <c r="C287" s="591">
        <f>'BASE DE DADOS MODULOS 4 E 5'!C16</f>
        <v>8.3299999999999999E-2</v>
      </c>
      <c r="D287" s="592">
        <f>C287*D249</f>
        <v>13812.22</v>
      </c>
      <c r="F287" s="593"/>
    </row>
    <row r="288" spans="1:6">
      <c r="A288" s="1372" t="s">
        <v>260</v>
      </c>
      <c r="B288" s="1373"/>
      <c r="C288" s="594">
        <f>'BASE DE DADOS MODULOS 4 E 5'!C17</f>
        <v>2.7799999999999998E-2</v>
      </c>
      <c r="D288" s="586">
        <f>C288*D249</f>
        <v>4609.6000000000004</v>
      </c>
    </row>
    <row r="289" spans="1:7">
      <c r="A289" s="1439" t="s">
        <v>261</v>
      </c>
      <c r="B289" s="1440"/>
      <c r="C289" s="595">
        <f>SUM(C287:C288)</f>
        <v>0.1111</v>
      </c>
      <c r="D289" s="596">
        <f>SUM(D287:D288)</f>
        <v>18421.82</v>
      </c>
    </row>
    <row r="290" spans="1:7" ht="13.5" thickBot="1">
      <c r="A290" s="1383" t="s">
        <v>262</v>
      </c>
      <c r="B290" s="1384"/>
      <c r="C290" s="597">
        <f>'BASE DE DADOS MODULOS 4 E 5'!C19</f>
        <v>4.0899999999999999E-2</v>
      </c>
      <c r="D290" s="598">
        <f>D249*C290</f>
        <v>6781.75</v>
      </c>
    </row>
    <row r="291" spans="1:7" ht="13.5" thickBot="1">
      <c r="A291" s="599" t="s">
        <v>245</v>
      </c>
      <c r="B291" s="600"/>
      <c r="C291" s="589">
        <f>SUM(C289:C290)</f>
        <v>0.152</v>
      </c>
      <c r="D291" s="601">
        <f>SUM(D289+D290)</f>
        <v>25203.57</v>
      </c>
      <c r="E291" s="556"/>
    </row>
    <row r="292" spans="1:7" ht="13.5" thickBot="1">
      <c r="A292" s="1441"/>
      <c r="B292" s="1442"/>
      <c r="C292" s="1422"/>
      <c r="D292" s="477"/>
      <c r="F292" s="602"/>
      <c r="G292" s="603"/>
    </row>
    <row r="293" spans="1:7" ht="13.5" thickBot="1">
      <c r="A293" s="1379" t="s">
        <v>263</v>
      </c>
      <c r="B293" s="1380"/>
      <c r="C293" s="568" t="s">
        <v>872</v>
      </c>
      <c r="D293" s="569" t="s">
        <v>230</v>
      </c>
    </row>
    <row r="294" spans="1:7">
      <c r="A294" s="1431" t="str">
        <f>'BASE DE DADOS MODULOS 4 E 5'!A23:B23</f>
        <v>A - Férias, Adicional de Férias e 13º do substituto de Afast. Maternidade</v>
      </c>
      <c r="B294" s="1438"/>
      <c r="C294" s="604">
        <f>'BASE DE DADOS MODULOS 4 E 5'!C23</f>
        <v>1.2999999999999999E-3</v>
      </c>
      <c r="D294" s="605">
        <f>D249*C294</f>
        <v>215.56</v>
      </c>
    </row>
    <row r="295" spans="1:7" ht="13.5" thickBot="1">
      <c r="A295" s="1372" t="str">
        <f>'BASE DE DADOS MODULOS 4 E 5'!A24:B24</f>
        <v>B - Incidência Submódulo 4.1 sobre Férias, Adicional de Férias e 13º do substituto de Afast. Mat.</v>
      </c>
      <c r="B295" s="1373"/>
      <c r="C295" s="559">
        <f>'BASE DE DADOS MODULOS 4 E 5'!C24</f>
        <v>5.0000000000000001E-4</v>
      </c>
      <c r="D295" s="560">
        <f>D249*C295</f>
        <v>82.91</v>
      </c>
    </row>
    <row r="296" spans="1:7" ht="13.5" thickBot="1">
      <c r="A296" s="599" t="s">
        <v>245</v>
      </c>
      <c r="B296" s="600"/>
      <c r="C296" s="589">
        <f>SUM(C294:C295)</f>
        <v>1.8E-3</v>
      </c>
      <c r="D296" s="551">
        <f>SUM(D294:D295)</f>
        <v>298.47000000000003</v>
      </c>
      <c r="E296" s="567"/>
    </row>
    <row r="297" spans="1:7" ht="13.5" thickBot="1">
      <c r="A297" s="1451"/>
      <c r="B297" s="1452"/>
      <c r="C297" s="1453"/>
      <c r="D297" s="477"/>
    </row>
    <row r="298" spans="1:7" ht="13.5" thickBot="1">
      <c r="A298" s="1379" t="s">
        <v>264</v>
      </c>
      <c r="B298" s="1380"/>
      <c r="C298" s="568" t="s">
        <v>872</v>
      </c>
      <c r="D298" s="569" t="s">
        <v>230</v>
      </c>
    </row>
    <row r="299" spans="1:7">
      <c r="A299" s="1431" t="s">
        <v>308</v>
      </c>
      <c r="B299" s="1438"/>
      <c r="C299" s="606">
        <f>'BASE DE DADOS MODULOS 4 E 5'!C28</f>
        <v>7.4999999999999997E-3</v>
      </c>
      <c r="D299" s="584">
        <f t="shared" ref="D299:D305" si="3">C299*$D$249</f>
        <v>1243.5999999999999</v>
      </c>
    </row>
    <row r="300" spans="1:7">
      <c r="A300" s="1372" t="s">
        <v>309</v>
      </c>
      <c r="B300" s="1373"/>
      <c r="C300" s="607">
        <f>'BASE DE DADOS MODULOS 4 E 5'!C29</f>
        <v>5.9999999999999995E-4</v>
      </c>
      <c r="D300" s="584">
        <f t="shared" si="3"/>
        <v>99.49</v>
      </c>
    </row>
    <row r="301" spans="1:7">
      <c r="A301" s="1372" t="s">
        <v>265</v>
      </c>
      <c r="B301" s="1373"/>
      <c r="C301" s="607">
        <f>'BASE DE DADOS MODULOS 4 E 5'!C30</f>
        <v>2.9999999999999997E-4</v>
      </c>
      <c r="D301" s="584">
        <f t="shared" si="3"/>
        <v>49.74</v>
      </c>
    </row>
    <row r="302" spans="1:7">
      <c r="A302" s="1372" t="s">
        <v>266</v>
      </c>
      <c r="B302" s="1373"/>
      <c r="C302" s="607">
        <f>'BASE DE DADOS MODULOS 4 E 5'!C31</f>
        <v>3.5000000000000001E-3</v>
      </c>
      <c r="D302" s="584">
        <f t="shared" si="3"/>
        <v>580.35</v>
      </c>
    </row>
    <row r="303" spans="1:7">
      <c r="A303" s="1372" t="s">
        <v>267</v>
      </c>
      <c r="B303" s="1373"/>
      <c r="C303" s="607">
        <f>'BASE DE DADOS MODULOS 4 E 5'!C32</f>
        <v>1.2999999999999999E-3</v>
      </c>
      <c r="D303" s="584">
        <f t="shared" si="3"/>
        <v>215.56</v>
      </c>
    </row>
    <row r="304" spans="1:7">
      <c r="A304" s="1372" t="s">
        <v>268</v>
      </c>
      <c r="B304" s="1374"/>
      <c r="C304" s="607">
        <f>'BASE DE DADOS MODULOS 4 E 5'!C33</f>
        <v>4.2999999999999997E-2</v>
      </c>
      <c r="D304" s="584">
        <f t="shared" si="3"/>
        <v>7129.96</v>
      </c>
    </row>
    <row r="305" spans="1:6" ht="13.5" thickBot="1">
      <c r="A305" s="1383" t="s">
        <v>310</v>
      </c>
      <c r="B305" s="1384"/>
      <c r="C305" s="607">
        <f>'BASE DE DADOS MODULOS 4 E 5'!C34</f>
        <v>1.6999999999999999E-3</v>
      </c>
      <c r="D305" s="608">
        <f t="shared" si="3"/>
        <v>281.88</v>
      </c>
    </row>
    <row r="306" spans="1:6" ht="13.5" thickBot="1">
      <c r="A306" s="599" t="s">
        <v>245</v>
      </c>
      <c r="B306" s="600"/>
      <c r="C306" s="589">
        <f>SUM(C299:C305)</f>
        <v>5.79E-2</v>
      </c>
      <c r="D306" s="590">
        <f>SUM(D299:D305)</f>
        <v>9600.58</v>
      </c>
      <c r="E306" s="567"/>
    </row>
    <row r="307" spans="1:6" ht="13.5" thickBot="1">
      <c r="A307" s="1441"/>
      <c r="B307" s="1442"/>
      <c r="C307" s="1422"/>
      <c r="D307" s="477"/>
    </row>
    <row r="308" spans="1:6" ht="13.5" thickBot="1">
      <c r="A308" s="1379" t="s">
        <v>269</v>
      </c>
      <c r="B308" s="1433"/>
      <c r="C308" s="609" t="s">
        <v>872</v>
      </c>
      <c r="D308" s="569" t="s">
        <v>230</v>
      </c>
      <c r="F308" s="610"/>
    </row>
    <row r="309" spans="1:6">
      <c r="A309" s="1431" t="s">
        <v>314</v>
      </c>
      <c r="B309" s="1438"/>
      <c r="C309" s="611">
        <f>'BASE DE DADOS MODULOS 4 E 5'!C38</f>
        <v>8.3299999999999999E-2</v>
      </c>
      <c r="D309" s="592">
        <f>C309*$D$249</f>
        <v>13812.22</v>
      </c>
    </row>
    <row r="310" spans="1:6">
      <c r="A310" s="1372" t="s">
        <v>270</v>
      </c>
      <c r="B310" s="1374"/>
      <c r="C310" s="612">
        <f>'BASE DE DADOS MODULOS 4 E 5'!C39</f>
        <v>1.3899999999999999E-2</v>
      </c>
      <c r="D310" s="584">
        <f>C310*$D$249</f>
        <v>2304.8000000000002</v>
      </c>
    </row>
    <row r="311" spans="1:6">
      <c r="A311" s="1372" t="s">
        <v>321</v>
      </c>
      <c r="B311" s="1374"/>
      <c r="C311" s="612">
        <f>'BASE DE DADOS MODULOS 4 E 5'!C40</f>
        <v>8.3999999999999995E-3</v>
      </c>
      <c r="D311" s="584">
        <f>C311*$D$249</f>
        <v>1392.83</v>
      </c>
    </row>
    <row r="312" spans="1:6">
      <c r="A312" s="1372" t="s">
        <v>322</v>
      </c>
      <c r="B312" s="1374"/>
      <c r="C312" s="612">
        <f>'BASE DE DADOS MODULOS 4 E 5'!C41</f>
        <v>3.3E-3</v>
      </c>
      <c r="D312" s="465">
        <f>C312*$D$249</f>
        <v>547.17999999999995</v>
      </c>
    </row>
    <row r="313" spans="1:6">
      <c r="A313" s="1372" t="s">
        <v>565</v>
      </c>
      <c r="B313" s="1374"/>
      <c r="C313" s="612">
        <f>'BASE DE DADOS MODULOS 4 E 5'!C42</f>
        <v>0</v>
      </c>
      <c r="D313" s="465">
        <f>C313*$D$249</f>
        <v>0</v>
      </c>
    </row>
    <row r="314" spans="1:6">
      <c r="A314" s="1439" t="s">
        <v>271</v>
      </c>
      <c r="B314" s="1440"/>
      <c r="C314" s="613">
        <f>SUM(C309:C313)</f>
        <v>0.1089</v>
      </c>
      <c r="D314" s="614">
        <f>SUM(D309:D313)</f>
        <v>18057.03</v>
      </c>
    </row>
    <row r="315" spans="1:6" ht="13.5" thickBot="1">
      <c r="A315" s="1383" t="s">
        <v>323</v>
      </c>
      <c r="B315" s="1434"/>
      <c r="C315" s="615">
        <f>'BASE DE DADOS MODULOS 4 E 5'!C44</f>
        <v>4.0099999999999997E-2</v>
      </c>
      <c r="D315" s="616">
        <f>C315*D249</f>
        <v>6649.1</v>
      </c>
    </row>
    <row r="316" spans="1:6" ht="13.5" thickBot="1">
      <c r="A316" s="599" t="s">
        <v>245</v>
      </c>
      <c r="B316" s="600"/>
      <c r="C316" s="589">
        <f>SUM(C314:C315)</f>
        <v>0.14899999999999999</v>
      </c>
      <c r="D316" s="590">
        <f>D314+D315</f>
        <v>24706.13</v>
      </c>
      <c r="E316" s="567"/>
    </row>
    <row r="317" spans="1:6" ht="13.5" thickBot="1">
      <c r="A317" s="1441"/>
      <c r="B317" s="1442"/>
      <c r="C317" s="1422"/>
      <c r="D317" s="477"/>
    </row>
    <row r="318" spans="1:6" ht="13.5" thickBot="1">
      <c r="A318" s="1379" t="s">
        <v>272</v>
      </c>
      <c r="B318" s="1433"/>
      <c r="C318" s="582" t="s">
        <v>872</v>
      </c>
      <c r="D318" s="569" t="s">
        <v>230</v>
      </c>
    </row>
    <row r="319" spans="1:6">
      <c r="A319" s="1431" t="s">
        <v>273</v>
      </c>
      <c r="B319" s="1432"/>
      <c r="C319" s="617">
        <f>C284</f>
        <v>0.36799999999999999</v>
      </c>
      <c r="D319" s="592">
        <f>D284</f>
        <v>61019.15</v>
      </c>
    </row>
    <row r="320" spans="1:6">
      <c r="A320" s="1372" t="s">
        <v>258</v>
      </c>
      <c r="B320" s="1374"/>
      <c r="C320" s="618">
        <f>C289+C290</f>
        <v>0.152</v>
      </c>
      <c r="D320" s="586">
        <f>D291</f>
        <v>25203.57</v>
      </c>
    </row>
    <row r="321" spans="1:7">
      <c r="A321" s="1372" t="s">
        <v>263</v>
      </c>
      <c r="B321" s="1373"/>
      <c r="C321" s="585">
        <f>C294+C295</f>
        <v>1.8E-3</v>
      </c>
      <c r="D321" s="586">
        <f>D296</f>
        <v>298.47000000000003</v>
      </c>
    </row>
    <row r="322" spans="1:7">
      <c r="A322" s="1372" t="s">
        <v>264</v>
      </c>
      <c r="B322" s="1373"/>
      <c r="C322" s="585">
        <f>SUM(C299:C305)</f>
        <v>5.79E-2</v>
      </c>
      <c r="D322" s="586">
        <f>D306</f>
        <v>9600.58</v>
      </c>
    </row>
    <row r="323" spans="1:7" ht="13.5" thickBot="1">
      <c r="A323" s="1383" t="s">
        <v>274</v>
      </c>
      <c r="B323" s="1434"/>
      <c r="C323" s="619">
        <f>SUM(C314:C315)</f>
        <v>0.14899999999999999</v>
      </c>
      <c r="D323" s="616">
        <f>D316</f>
        <v>24706.13</v>
      </c>
    </row>
    <row r="324" spans="1:7" ht="13.5" thickBot="1">
      <c r="A324" s="1379" t="s">
        <v>245</v>
      </c>
      <c r="B324" s="1433"/>
      <c r="C324" s="620">
        <f>SUM(C319:C323)</f>
        <v>0.72870000000000001</v>
      </c>
      <c r="D324" s="581">
        <f>SUM(D319:D323)</f>
        <v>120827.9</v>
      </c>
      <c r="E324" s="556"/>
      <c r="F324" s="556"/>
    </row>
    <row r="325" spans="1:7">
      <c r="A325" s="1375"/>
      <c r="B325" s="1376"/>
      <c r="C325" s="1376"/>
      <c r="D325" s="621"/>
    </row>
    <row r="326" spans="1:7">
      <c r="A326" s="1377" t="s">
        <v>275</v>
      </c>
      <c r="B326" s="1378"/>
      <c r="C326" s="1378"/>
      <c r="D326" s="1378"/>
    </row>
    <row r="327" spans="1:7" ht="13.5" thickBot="1">
      <c r="A327" s="1420"/>
      <c r="B327" s="1421"/>
      <c r="C327" s="1421"/>
      <c r="D327" s="477"/>
      <c r="G327" s="610"/>
    </row>
    <row r="328" spans="1:7" ht="13.5" thickBot="1">
      <c r="A328" s="622" t="s">
        <v>276</v>
      </c>
      <c r="B328" s="1448" t="s">
        <v>872</v>
      </c>
      <c r="C328" s="1449"/>
      <c r="D328" s="623" t="s">
        <v>230</v>
      </c>
    </row>
    <row r="329" spans="1:7">
      <c r="A329" s="624" t="s">
        <v>277</v>
      </c>
      <c r="B329" s="991">
        <f>'BASE DE DADOS MODULOS 4 E 5'!B58</f>
        <v>115.19</v>
      </c>
      <c r="C329" s="625"/>
      <c r="D329" s="626">
        <f>B329*B239</f>
        <v>25687.37</v>
      </c>
    </row>
    <row r="330" spans="1:7">
      <c r="A330" s="432" t="s">
        <v>278</v>
      </c>
      <c r="B330" s="627" t="s">
        <v>250</v>
      </c>
      <c r="C330" s="628" t="s">
        <v>250</v>
      </c>
      <c r="D330" s="465"/>
    </row>
    <row r="331" spans="1:7" ht="12.75" customHeight="1">
      <c r="A331" s="432" t="s">
        <v>279</v>
      </c>
      <c r="B331" s="640">
        <f>'BASE DE DADOS MODULOS 4 E 5'!B60</f>
        <v>7.6</v>
      </c>
      <c r="C331" s="641">
        <f>'BASE DE DADOS MODULOS 4 E 5'!C60</f>
        <v>8.3699999999999992</v>
      </c>
      <c r="D331" s="465">
        <f>'Resumo Geral'!CF114</f>
        <v>41262.57</v>
      </c>
    </row>
    <row r="332" spans="1:7">
      <c r="A332" s="432" t="s">
        <v>280</v>
      </c>
      <c r="B332" s="642">
        <f>'BASE DE DADOS MODULOS 4 E 5'!B61</f>
        <v>1.65</v>
      </c>
      <c r="C332" s="641">
        <f>'BASE DE DADOS MODULOS 4 E 5'!C61</f>
        <v>1.82</v>
      </c>
      <c r="D332" s="465">
        <f>'Resumo Geral'!CH114</f>
        <v>8951.09</v>
      </c>
    </row>
    <row r="333" spans="1:7">
      <c r="A333" s="432" t="s">
        <v>281</v>
      </c>
      <c r="B333" s="468"/>
      <c r="C333" s="467"/>
      <c r="D333" s="465">
        <v>0</v>
      </c>
    </row>
    <row r="334" spans="1:7" ht="38.25" customHeight="1">
      <c r="A334" s="432" t="s">
        <v>282</v>
      </c>
      <c r="B334" s="1446" t="s">
        <v>871</v>
      </c>
      <c r="C334" s="1447"/>
      <c r="D334" s="465">
        <f>'Resumo Geral'!CD114</f>
        <v>20863.77</v>
      </c>
    </row>
    <row r="335" spans="1:7">
      <c r="A335" s="432" t="s">
        <v>283</v>
      </c>
      <c r="B335" s="467"/>
      <c r="C335" s="466"/>
      <c r="D335" s="465">
        <v>0</v>
      </c>
    </row>
    <row r="336" spans="1:7">
      <c r="A336" s="432" t="s">
        <v>284</v>
      </c>
      <c r="B336" s="467"/>
      <c r="C336" s="466"/>
      <c r="D336" s="629">
        <f>SUM(D331:D335)</f>
        <v>71077.429999999993</v>
      </c>
      <c r="F336" s="556"/>
    </row>
    <row r="337" spans="1:5" ht="13.5" thickBot="1">
      <c r="A337" s="630" t="s">
        <v>285</v>
      </c>
      <c r="B337" s="992">
        <f>'BASE DE DADOS MODULOS 4 E 5'!B66</f>
        <v>81.400000000000006</v>
      </c>
      <c r="C337" s="631"/>
      <c r="D337" s="632">
        <f>B337*B239</f>
        <v>18152.2</v>
      </c>
    </row>
    <row r="338" spans="1:5" ht="13.5" thickBot="1">
      <c r="A338" s="1443" t="s">
        <v>245</v>
      </c>
      <c r="B338" s="1444"/>
      <c r="C338" s="1445"/>
      <c r="D338" s="601">
        <f>D329+D336+D337</f>
        <v>114917</v>
      </c>
      <c r="E338" s="556"/>
    </row>
    <row r="339" spans="1:5" ht="13.5" thickBot="1">
      <c r="A339" s="1450"/>
      <c r="B339" s="1450"/>
      <c r="C339" s="1450"/>
      <c r="D339" s="621"/>
    </row>
    <row r="340" spans="1:5" ht="13.5" thickBot="1">
      <c r="A340" s="1443" t="s">
        <v>286</v>
      </c>
      <c r="B340" s="1444"/>
      <c r="C340" s="1445"/>
      <c r="D340" s="633">
        <f>D249+D262+D271+D324+D338-0.07</f>
        <v>543048.44999999995</v>
      </c>
      <c r="E340" s="634">
        <f>D340-'Resumo Geral'!CK114</f>
        <v>0</v>
      </c>
    </row>
    <row r="342" spans="1:5">
      <c r="B342" s="635"/>
      <c r="D342" s="636"/>
    </row>
    <row r="343" spans="1:5">
      <c r="D343" s="637"/>
    </row>
    <row r="344" spans="1:5">
      <c r="A344" s="469" t="s">
        <v>865</v>
      </c>
      <c r="D344" s="638">
        <f>D340*12</f>
        <v>6516581.4000000004</v>
      </c>
    </row>
  </sheetData>
  <sheetProtection password="D587" sheet="1" objects="1" scenarios="1"/>
  <mergeCells count="148">
    <mergeCell ref="A111:D111"/>
    <mergeCell ref="A119:D119"/>
    <mergeCell ref="A317:C317"/>
    <mergeCell ref="A307:C307"/>
    <mergeCell ref="A308:B308"/>
    <mergeCell ref="A309:B309"/>
    <mergeCell ref="A310:B310"/>
    <mergeCell ref="A311:B311"/>
    <mergeCell ref="A339:C339"/>
    <mergeCell ref="A299:B299"/>
    <mergeCell ref="A287:B287"/>
    <mergeCell ref="A288:B288"/>
    <mergeCell ref="A289:B289"/>
    <mergeCell ref="A290:B290"/>
    <mergeCell ref="A292:C292"/>
    <mergeCell ref="A293:B293"/>
    <mergeCell ref="A295:B295"/>
    <mergeCell ref="A297:C297"/>
    <mergeCell ref="A298:B298"/>
    <mergeCell ref="A300:B300"/>
    <mergeCell ref="A301:B301"/>
    <mergeCell ref="A302:B302"/>
    <mergeCell ref="A303:B303"/>
    <mergeCell ref="A304:B304"/>
    <mergeCell ref="A340:C340"/>
    <mergeCell ref="A319:B319"/>
    <mergeCell ref="A320:B320"/>
    <mergeCell ref="A321:B321"/>
    <mergeCell ref="A322:B322"/>
    <mergeCell ref="A325:C325"/>
    <mergeCell ref="A324:B324"/>
    <mergeCell ref="A338:C338"/>
    <mergeCell ref="A327:C327"/>
    <mergeCell ref="B334:C334"/>
    <mergeCell ref="B328:C328"/>
    <mergeCell ref="A326:D326"/>
    <mergeCell ref="A294:B294"/>
    <mergeCell ref="A305:B305"/>
    <mergeCell ref="A315:B315"/>
    <mergeCell ref="A323:B323"/>
    <mergeCell ref="A318:B318"/>
    <mergeCell ref="A312:B312"/>
    <mergeCell ref="A313:B313"/>
    <mergeCell ref="A314:B314"/>
    <mergeCell ref="A285:C285"/>
    <mergeCell ref="A286:B286"/>
    <mergeCell ref="A284:B284"/>
    <mergeCell ref="A274:C274"/>
    <mergeCell ref="A263:C263"/>
    <mergeCell ref="A264:D264"/>
    <mergeCell ref="A265:C265"/>
    <mergeCell ref="A266:B266"/>
    <mergeCell ref="A267:B267"/>
    <mergeCell ref="A268:B268"/>
    <mergeCell ref="A269:B269"/>
    <mergeCell ref="A270:B270"/>
    <mergeCell ref="A271:C271"/>
    <mergeCell ref="C267:C270"/>
    <mergeCell ref="A275:B275"/>
    <mergeCell ref="A276:B276"/>
    <mergeCell ref="A277:B277"/>
    <mergeCell ref="A278:B278"/>
    <mergeCell ref="A279:B279"/>
    <mergeCell ref="A280:B280"/>
    <mergeCell ref="A281:B281"/>
    <mergeCell ref="A282:B282"/>
    <mergeCell ref="A283:B283"/>
    <mergeCell ref="A255:B255"/>
    <mergeCell ref="A257:B257"/>
    <mergeCell ref="A258:B258"/>
    <mergeCell ref="A256:B256"/>
    <mergeCell ref="A252:C252"/>
    <mergeCell ref="A259:B259"/>
    <mergeCell ref="A273:D273"/>
    <mergeCell ref="A272:C272"/>
    <mergeCell ref="A260:B260"/>
    <mergeCell ref="A262:C262"/>
    <mergeCell ref="A261:B261"/>
    <mergeCell ref="C259:C260"/>
    <mergeCell ref="A254:B254"/>
    <mergeCell ref="A23:D23"/>
    <mergeCell ref="A7:C7"/>
    <mergeCell ref="A242:B242"/>
    <mergeCell ref="A241:B241"/>
    <mergeCell ref="A54:D54"/>
    <mergeCell ref="A55:D55"/>
    <mergeCell ref="A95:D95"/>
    <mergeCell ref="A79:D79"/>
    <mergeCell ref="A94:D94"/>
    <mergeCell ref="A167:D167"/>
    <mergeCell ref="A158:D158"/>
    <mergeCell ref="A102:D102"/>
    <mergeCell ref="A159:D159"/>
    <mergeCell ref="A150:D150"/>
    <mergeCell ref="A231:D231"/>
    <mergeCell ref="A134:D134"/>
    <mergeCell ref="A135:D135"/>
    <mergeCell ref="A143:D143"/>
    <mergeCell ref="A103:D103"/>
    <mergeCell ref="A175:D175"/>
    <mergeCell ref="A127:D127"/>
    <mergeCell ref="A110:D110"/>
    <mergeCell ref="A240:B240"/>
    <mergeCell ref="A174:D174"/>
    <mergeCell ref="A1:D1"/>
    <mergeCell ref="A2:D2"/>
    <mergeCell ref="A5:C5"/>
    <mergeCell ref="A6:C6"/>
    <mergeCell ref="A87:D87"/>
    <mergeCell ref="A86:D86"/>
    <mergeCell ref="A78:D78"/>
    <mergeCell ref="A8:C8"/>
    <mergeCell ref="A63:D63"/>
    <mergeCell ref="A71:D71"/>
    <mergeCell ref="A12:D12"/>
    <mergeCell ref="A9:C9"/>
    <mergeCell ref="A10:D10"/>
    <mergeCell ref="A11:C11"/>
    <mergeCell ref="A13:D13"/>
    <mergeCell ref="A38:D38"/>
    <mergeCell ref="A39:D39"/>
    <mergeCell ref="A46:D46"/>
    <mergeCell ref="A62:D62"/>
    <mergeCell ref="A70:D70"/>
    <mergeCell ref="A15:D15"/>
    <mergeCell ref="A31:D31"/>
    <mergeCell ref="A30:D30"/>
    <mergeCell ref="A47:D47"/>
    <mergeCell ref="A142:D142"/>
    <mergeCell ref="A151:D151"/>
    <mergeCell ref="A182:D182"/>
    <mergeCell ref="A223:D223"/>
    <mergeCell ref="A199:D199"/>
    <mergeCell ref="A207:D207"/>
    <mergeCell ref="A215:D215"/>
    <mergeCell ref="A183:D183"/>
    <mergeCell ref="A191:D191"/>
    <mergeCell ref="A190:D190"/>
    <mergeCell ref="A243:B243"/>
    <mergeCell ref="A244:B244"/>
    <mergeCell ref="A250:C250"/>
    <mergeCell ref="A251:D251"/>
    <mergeCell ref="A253:B253"/>
    <mergeCell ref="A245:B245"/>
    <mergeCell ref="A246:B246"/>
    <mergeCell ref="A247:B247"/>
    <mergeCell ref="A249:C249"/>
    <mergeCell ref="A248:B248"/>
  </mergeCells>
  <phoneticPr fontId="48" type="noConversion"/>
  <printOptions horizontalCentered="1"/>
  <pageMargins left="0.39370078740157483" right="0.39370078740157483" top="1.1811023622047245" bottom="0.39370078740157483" header="0.39370078740157483" footer="0.39370078740157483"/>
  <pageSetup scale="37" orientation="portrait" r:id="rId1"/>
  <headerFooter alignWithMargins="0"/>
  <rowBreaks count="1" manualBreakCount="1">
    <brk id="206" max="4" man="1"/>
  </rowBreaks>
</worksheet>
</file>

<file path=xl/worksheets/sheet11.xml><?xml version="1.0" encoding="utf-8"?>
<worksheet xmlns="http://schemas.openxmlformats.org/spreadsheetml/2006/main" xmlns:r="http://schemas.openxmlformats.org/officeDocument/2006/relationships">
  <sheetPr codeName="Plan11">
    <tabColor rgb="FF00B0F0"/>
  </sheetPr>
  <dimension ref="A1:I71"/>
  <sheetViews>
    <sheetView showGridLines="0" view="pageBreakPreview" zoomScale="120" zoomScaleNormal="100" zoomScaleSheetLayoutView="120" workbookViewId="0">
      <selection activeCell="H25" sqref="H25"/>
    </sheetView>
  </sheetViews>
  <sheetFormatPr defaultRowHeight="12.75"/>
  <cols>
    <col min="1" max="1" width="54.28515625" style="1" customWidth="1"/>
    <col min="2" max="2" width="24.140625" style="1" customWidth="1"/>
    <col min="3" max="3" width="11.140625" style="1" customWidth="1"/>
    <col min="4" max="4" width="9.140625" style="1"/>
    <col min="5" max="5" width="10.42578125" style="1" bestFit="1" customWidth="1"/>
    <col min="6" max="16384" width="9.140625" style="1"/>
  </cols>
  <sheetData>
    <row r="1" spans="1:5">
      <c r="A1" s="1496" t="s">
        <v>564</v>
      </c>
      <c r="B1" s="1497"/>
      <c r="C1" s="1497"/>
    </row>
    <row r="2" spans="1:5">
      <c r="A2" s="1500" t="s">
        <v>248</v>
      </c>
      <c r="B2" s="1501"/>
      <c r="C2" s="1501"/>
    </row>
    <row r="3" spans="1:5" ht="13.5" thickBot="1">
      <c r="A3" s="1502"/>
      <c r="B3" s="1503"/>
      <c r="C3" s="1503"/>
    </row>
    <row r="4" spans="1:5" ht="13.5" thickBot="1">
      <c r="A4" s="1458" t="s">
        <v>249</v>
      </c>
      <c r="B4" s="1459"/>
      <c r="C4" s="325" t="s">
        <v>872</v>
      </c>
    </row>
    <row r="5" spans="1:5">
      <c r="A5" s="1504" t="s">
        <v>251</v>
      </c>
      <c r="B5" s="1505"/>
      <c r="C5" s="1005">
        <v>0.2</v>
      </c>
    </row>
    <row r="6" spans="1:5">
      <c r="A6" s="1488" t="s">
        <v>252</v>
      </c>
      <c r="B6" s="1489"/>
      <c r="C6" s="1006">
        <v>1.4999999999999999E-2</v>
      </c>
    </row>
    <row r="7" spans="1:5">
      <c r="A7" s="1488" t="s">
        <v>253</v>
      </c>
      <c r="B7" s="1489"/>
      <c r="C7" s="1006">
        <v>0.01</v>
      </c>
    </row>
    <row r="8" spans="1:5">
      <c r="A8" s="1488" t="s">
        <v>254</v>
      </c>
      <c r="B8" s="1489"/>
      <c r="C8" s="1006">
        <v>2E-3</v>
      </c>
    </row>
    <row r="9" spans="1:5">
      <c r="A9" s="1488" t="s">
        <v>255</v>
      </c>
      <c r="B9" s="1489"/>
      <c r="C9" s="1006">
        <v>2.5000000000000001E-2</v>
      </c>
    </row>
    <row r="10" spans="1:5">
      <c r="A10" s="1488" t="s">
        <v>256</v>
      </c>
      <c r="B10" s="1489"/>
      <c r="C10" s="1006">
        <v>0.08</v>
      </c>
    </row>
    <row r="11" spans="1:5">
      <c r="A11" s="1488" t="s">
        <v>897</v>
      </c>
      <c r="B11" s="1489"/>
      <c r="C11" s="1006">
        <v>0.03</v>
      </c>
    </row>
    <row r="12" spans="1:5" ht="13.5" thickBot="1">
      <c r="A12" s="1498" t="s">
        <v>257</v>
      </c>
      <c r="B12" s="1499"/>
      <c r="C12" s="1007">
        <v>6.0000000000000001E-3</v>
      </c>
    </row>
    <row r="13" spans="1:5" ht="13.5" thickBot="1">
      <c r="A13" s="1481" t="s">
        <v>245</v>
      </c>
      <c r="B13" s="1482"/>
      <c r="C13" s="1008">
        <f>SUM(C5:C12)</f>
        <v>0.36799999999999999</v>
      </c>
    </row>
    <row r="14" spans="1:5" ht="13.5" thickBot="1">
      <c r="A14" s="1478"/>
      <c r="B14" s="1479"/>
      <c r="C14" s="1480"/>
      <c r="D14" s="271"/>
    </row>
    <row r="15" spans="1:5" ht="13.5" thickBot="1">
      <c r="A15" s="1481" t="s">
        <v>258</v>
      </c>
      <c r="B15" s="1482"/>
      <c r="C15" s="1009" t="s">
        <v>872</v>
      </c>
    </row>
    <row r="16" spans="1:5">
      <c r="A16" s="1483" t="s">
        <v>259</v>
      </c>
      <c r="B16" s="1484"/>
      <c r="C16" s="1010">
        <f>(1/12)</f>
        <v>8.3299999999999999E-2</v>
      </c>
      <c r="E16" s="36"/>
    </row>
    <row r="17" spans="1:9">
      <c r="A17" s="1488" t="s">
        <v>260</v>
      </c>
      <c r="B17" s="1489"/>
      <c r="C17" s="1011">
        <f>1/3*1/12</f>
        <v>2.7799999999999998E-2</v>
      </c>
    </row>
    <row r="18" spans="1:9">
      <c r="A18" s="1490" t="s">
        <v>261</v>
      </c>
      <c r="B18" s="1491"/>
      <c r="C18" s="1001">
        <f>SUM(C16:C17)</f>
        <v>0.1111</v>
      </c>
    </row>
    <row r="19" spans="1:9" ht="13.5" thickBot="1">
      <c r="A19" s="1492" t="s">
        <v>262</v>
      </c>
      <c r="B19" s="1493"/>
      <c r="C19" s="1012">
        <f>C13*C18</f>
        <v>4.0899999999999999E-2</v>
      </c>
    </row>
    <row r="20" spans="1:9" ht="13.5" thickBot="1">
      <c r="A20" s="1013" t="s">
        <v>245</v>
      </c>
      <c r="B20" s="1014"/>
      <c r="C20" s="1008">
        <f>SUM(C18:C19)</f>
        <v>0.152</v>
      </c>
    </row>
    <row r="21" spans="1:9" ht="13.5" thickBot="1">
      <c r="A21" s="1478"/>
      <c r="B21" s="1479"/>
      <c r="C21" s="1480"/>
      <c r="D21" s="271"/>
      <c r="E21" s="37"/>
      <c r="F21" s="2"/>
    </row>
    <row r="22" spans="1:9" ht="13.5" thickBot="1">
      <c r="A22" s="1481" t="s">
        <v>263</v>
      </c>
      <c r="B22" s="1482"/>
      <c r="C22" s="1009" t="s">
        <v>872</v>
      </c>
    </row>
    <row r="23" spans="1:9">
      <c r="A23" s="1483" t="s">
        <v>888</v>
      </c>
      <c r="B23" s="1484"/>
      <c r="C23" s="1015">
        <f>((1/12+1/12+1/3/12)*4/12)*0.02</f>
        <v>1.2999999999999999E-3</v>
      </c>
      <c r="E23" s="2"/>
    </row>
    <row r="24" spans="1:9" ht="13.5" thickBot="1">
      <c r="A24" s="1488" t="s">
        <v>889</v>
      </c>
      <c r="B24" s="1489"/>
      <c r="C24" s="1011">
        <f>C23*$C$13</f>
        <v>5.0000000000000001E-4</v>
      </c>
    </row>
    <row r="25" spans="1:9" ht="13.5" thickBot="1">
      <c r="A25" s="65" t="s">
        <v>245</v>
      </c>
      <c r="B25" s="286"/>
      <c r="C25" s="49">
        <f>SUM(C23:C24)</f>
        <v>1.8E-3</v>
      </c>
      <c r="F25" s="2"/>
      <c r="I25" s="994"/>
    </row>
    <row r="26" spans="1:9" ht="13.5" thickBot="1">
      <c r="A26" s="1485"/>
      <c r="B26" s="1486"/>
      <c r="C26" s="1487"/>
    </row>
    <row r="27" spans="1:9" ht="13.5" thickBot="1">
      <c r="A27" s="1458" t="s">
        <v>264</v>
      </c>
      <c r="B27" s="1459"/>
      <c r="C27" s="55" t="s">
        <v>872</v>
      </c>
    </row>
    <row r="28" spans="1:9">
      <c r="A28" s="1471" t="s">
        <v>308</v>
      </c>
      <c r="B28" s="1472"/>
      <c r="C28" s="1003">
        <f>(1/12*0.05)+((1+1+1/3)*1/12)*(0.05/12)+((1/12*0.05)+((1+1+1/3)*1/12)*(0.05/12))/30*3*5</f>
        <v>7.4999999999999997E-3</v>
      </c>
    </row>
    <row r="29" spans="1:9">
      <c r="A29" s="1454" t="s">
        <v>309</v>
      </c>
      <c r="B29" s="1455"/>
      <c r="C29" s="996">
        <f>C28*C10</f>
        <v>5.9999999999999995E-4</v>
      </c>
    </row>
    <row r="30" spans="1:9">
      <c r="A30" s="1454" t="s">
        <v>265</v>
      </c>
      <c r="B30" s="1455"/>
      <c r="C30" s="995">
        <f>((1/12*0.05)+((1+1+1/3)*1/12)*(0.05/12)+((1/12*0.05)+((1+1+1/3)*1/12)*(0.05/12))/30*3*5)*0.08*0.5</f>
        <v>2.9999999999999997E-4</v>
      </c>
    </row>
    <row r="31" spans="1:9">
      <c r="A31" s="1454" t="s">
        <v>266</v>
      </c>
      <c r="B31" s="1455"/>
      <c r="C31" s="995">
        <f>(1/30*7)*0.9/60</f>
        <v>3.5000000000000001E-3</v>
      </c>
    </row>
    <row r="32" spans="1:9">
      <c r="A32" s="1454" t="s">
        <v>267</v>
      </c>
      <c r="B32" s="1455"/>
      <c r="C32" s="996">
        <f>C31*C13</f>
        <v>1.2999999999999999E-3</v>
      </c>
    </row>
    <row r="33" spans="1:7">
      <c r="A33" s="1454" t="s">
        <v>268</v>
      </c>
      <c r="B33" s="1455"/>
      <c r="C33" s="995">
        <f>0.5*0.08*0.9*(1+1/12+1/12+1/3/12)</f>
        <v>4.2999999999999997E-2</v>
      </c>
    </row>
    <row r="34" spans="1:7" ht="13.5" thickBot="1">
      <c r="A34" s="1476" t="s">
        <v>310</v>
      </c>
      <c r="B34" s="1477"/>
      <c r="C34" s="1004">
        <f>(1*2%)/12</f>
        <v>1.6999999999999999E-3</v>
      </c>
    </row>
    <row r="35" spans="1:7" ht="13.5" thickBot="1">
      <c r="A35" s="349" t="s">
        <v>245</v>
      </c>
      <c r="B35" s="286"/>
      <c r="C35" s="342">
        <f>SUM(C28:C34)</f>
        <v>5.79E-2</v>
      </c>
    </row>
    <row r="36" spans="1:7" ht="13.5" thickBot="1">
      <c r="A36" s="1468"/>
      <c r="B36" s="1469"/>
      <c r="C36" s="1470"/>
      <c r="D36" s="271"/>
    </row>
    <row r="37" spans="1:7" ht="13.5" thickBot="1">
      <c r="A37" s="1458" t="s">
        <v>269</v>
      </c>
      <c r="B37" s="1459"/>
      <c r="C37" s="343" t="s">
        <v>872</v>
      </c>
      <c r="E37"/>
    </row>
    <row r="38" spans="1:7">
      <c r="A38" s="1471" t="s">
        <v>314</v>
      </c>
      <c r="B38" s="1472"/>
      <c r="C38" s="999">
        <f>1/12</f>
        <v>8.3299999999999999E-2</v>
      </c>
    </row>
    <row r="39" spans="1:7">
      <c r="A39" s="1454" t="s">
        <v>270</v>
      </c>
      <c r="B39" s="1455"/>
      <c r="C39" s="995">
        <f>(1/30)*5/12</f>
        <v>1.3899999999999999E-2</v>
      </c>
    </row>
    <row r="40" spans="1:7">
      <c r="A40" s="1454" t="s">
        <v>321</v>
      </c>
      <c r="B40" s="1455"/>
      <c r="C40" s="995">
        <f>(5/30)/12*1.5%+(2.96/30)/12</f>
        <v>8.3999999999999995E-3</v>
      </c>
    </row>
    <row r="41" spans="1:7">
      <c r="A41" s="1454" t="s">
        <v>322</v>
      </c>
      <c r="B41" s="1455"/>
      <c r="C41" s="995">
        <f>(1/30)*15*0.08/12</f>
        <v>3.3E-3</v>
      </c>
    </row>
    <row r="42" spans="1:7">
      <c r="A42" s="1454" t="s">
        <v>565</v>
      </c>
      <c r="B42" s="1455"/>
      <c r="C42" s="1000">
        <v>0</v>
      </c>
      <c r="G42" s="290"/>
    </row>
    <row r="43" spans="1:7">
      <c r="A43" s="1456" t="s">
        <v>271</v>
      </c>
      <c r="B43" s="1457"/>
      <c r="C43" s="1001">
        <f>SUM(C38:C42)</f>
        <v>0.1089</v>
      </c>
    </row>
    <row r="44" spans="1:7" ht="13.5" thickBot="1">
      <c r="A44" s="1466" t="s">
        <v>323</v>
      </c>
      <c r="B44" s="1467"/>
      <c r="C44" s="1002">
        <f>C13*C43</f>
        <v>4.0099999999999997E-2</v>
      </c>
    </row>
    <row r="45" spans="1:7" ht="13.5" thickBot="1">
      <c r="A45" s="65" t="s">
        <v>245</v>
      </c>
      <c r="B45" s="286"/>
      <c r="C45" s="49">
        <f>SUM(C43:C44)</f>
        <v>0.14899999999999999</v>
      </c>
    </row>
    <row r="46" spans="1:7" ht="13.5" thickBot="1">
      <c r="A46" s="1468"/>
      <c r="B46" s="1469"/>
      <c r="C46" s="1470"/>
      <c r="D46" s="271"/>
    </row>
    <row r="47" spans="1:7" ht="13.5" thickBot="1">
      <c r="A47" s="1458" t="s">
        <v>272</v>
      </c>
      <c r="B47" s="1459"/>
      <c r="C47" s="55" t="s">
        <v>872</v>
      </c>
    </row>
    <row r="48" spans="1:7">
      <c r="A48" s="1471" t="s">
        <v>273</v>
      </c>
      <c r="B48" s="1472"/>
      <c r="C48" s="344">
        <f>C13</f>
        <v>0.36799999999999999</v>
      </c>
    </row>
    <row r="49" spans="1:6">
      <c r="A49" s="1454" t="s">
        <v>258</v>
      </c>
      <c r="B49" s="1455"/>
      <c r="C49" s="48">
        <f>C18+C19</f>
        <v>0.152</v>
      </c>
    </row>
    <row r="50" spans="1:6">
      <c r="A50" s="1454" t="s">
        <v>263</v>
      </c>
      <c r="B50" s="1455"/>
      <c r="C50" s="48">
        <f>C23+C24</f>
        <v>1.8E-3</v>
      </c>
    </row>
    <row r="51" spans="1:6">
      <c r="A51" s="1454" t="s">
        <v>264</v>
      </c>
      <c r="B51" s="1455"/>
      <c r="C51" s="48">
        <f>SUM(C28:C34)</f>
        <v>5.79E-2</v>
      </c>
    </row>
    <row r="52" spans="1:6" ht="13.5" thickBot="1">
      <c r="A52" s="1466" t="s">
        <v>274</v>
      </c>
      <c r="B52" s="1467"/>
      <c r="C52" s="345">
        <f>SUM(C43:C44)</f>
        <v>0.14899999999999999</v>
      </c>
    </row>
    <row r="53" spans="1:6" ht="13.5" thickBot="1">
      <c r="A53" s="1458" t="s">
        <v>245</v>
      </c>
      <c r="B53" s="1459"/>
      <c r="C53" s="285">
        <f>SUM(C48:C52)</f>
        <v>0.72870000000000001</v>
      </c>
      <c r="E53" s="35"/>
    </row>
    <row r="54" spans="1:6">
      <c r="A54" s="1473"/>
      <c r="B54" s="1474"/>
      <c r="C54" s="1475"/>
    </row>
    <row r="55" spans="1:6">
      <c r="A55" s="1460" t="s">
        <v>275</v>
      </c>
      <c r="B55" s="1461"/>
      <c r="C55" s="1462"/>
    </row>
    <row r="56" spans="1:6" ht="13.5" thickBot="1">
      <c r="A56" s="1463"/>
      <c r="B56" s="1464"/>
      <c r="C56" s="1465"/>
      <c r="F56"/>
    </row>
    <row r="57" spans="1:6" ht="13.5" thickBot="1">
      <c r="A57" s="54" t="s">
        <v>276</v>
      </c>
      <c r="B57" s="1494" t="s">
        <v>872</v>
      </c>
      <c r="C57" s="1495"/>
    </row>
    <row r="58" spans="1:6">
      <c r="A58" s="58" t="s">
        <v>277</v>
      </c>
      <c r="B58" s="1225">
        <f>6%*('Resumo Geral'!BY114/'Resumo Geral'!R114)</f>
        <v>115.19</v>
      </c>
      <c r="C58" s="1185"/>
    </row>
    <row r="59" spans="1:6">
      <c r="A59" s="347" t="s">
        <v>278</v>
      </c>
      <c r="B59" s="997" t="s">
        <v>250</v>
      </c>
      <c r="C59" s="340" t="s">
        <v>250</v>
      </c>
    </row>
    <row r="60" spans="1:6">
      <c r="A60" s="347" t="s">
        <v>279</v>
      </c>
      <c r="B60" s="997">
        <v>7.6</v>
      </c>
      <c r="C60" s="340">
        <f>((100/((100-$B$65)%)-100)*B60)/$B$65</f>
        <v>8.3699999999999992</v>
      </c>
    </row>
    <row r="61" spans="1:6">
      <c r="A61" s="347" t="s">
        <v>280</v>
      </c>
      <c r="B61" s="997">
        <v>1.65</v>
      </c>
      <c r="C61" s="340">
        <f>((100/((100-$B$65)%)-100)*B61)/$B$65</f>
        <v>1.82</v>
      </c>
    </row>
    <row r="62" spans="1:6">
      <c r="A62" s="347" t="s">
        <v>281</v>
      </c>
      <c r="B62" s="997"/>
      <c r="C62" s="340"/>
    </row>
    <row r="63" spans="1:6">
      <c r="A63" s="347" t="s">
        <v>282</v>
      </c>
      <c r="B63" s="997"/>
      <c r="C63" s="340">
        <f>((100/((100-$B$65)%)-100)*B63)/$B$65</f>
        <v>0</v>
      </c>
    </row>
    <row r="64" spans="1:6">
      <c r="A64" s="347" t="s">
        <v>283</v>
      </c>
      <c r="B64" s="997"/>
      <c r="C64" s="340"/>
    </row>
    <row r="65" spans="1:5">
      <c r="A65" s="347" t="s">
        <v>284</v>
      </c>
      <c r="B65" s="998">
        <f>SUM(B60:B64)</f>
        <v>9.25</v>
      </c>
      <c r="C65" s="346">
        <f>SUM(C60:C64)</f>
        <v>10.19</v>
      </c>
      <c r="E65" s="35"/>
    </row>
    <row r="66" spans="1:5" ht="13.5" thickBot="1">
      <c r="A66" s="63" t="s">
        <v>285</v>
      </c>
      <c r="B66" s="1226">
        <f>4%*('Resumo Geral'!BY114+'Resumo Geral'!BZ114)/'Resumo Geral'!R114</f>
        <v>81.400000000000006</v>
      </c>
      <c r="C66" s="1002"/>
    </row>
    <row r="67" spans="1:5" customFormat="1">
      <c r="C67" s="348"/>
    </row>
    <row r="68" spans="1:5" customFormat="1"/>
    <row r="69" spans="1:5" customFormat="1"/>
    <row r="71" spans="1:5">
      <c r="B71" s="71"/>
    </row>
  </sheetData>
  <sheetProtection password="D587" sheet="1" objects="1" scenarios="1"/>
  <protectedRanges>
    <protectedRange sqref="B66" name="Intervalo2"/>
    <protectedRange sqref="B58" name="Intervalo1"/>
  </protectedRanges>
  <mergeCells count="53">
    <mergeCell ref="B57:C57"/>
    <mergeCell ref="A1:C1"/>
    <mergeCell ref="A11:B11"/>
    <mergeCell ref="A12:B12"/>
    <mergeCell ref="A2:C2"/>
    <mergeCell ref="A3:C3"/>
    <mergeCell ref="A4:B4"/>
    <mergeCell ref="A5:B5"/>
    <mergeCell ref="A6:B6"/>
    <mergeCell ref="A7:B7"/>
    <mergeCell ref="A8:B8"/>
    <mergeCell ref="A9:B9"/>
    <mergeCell ref="A10:B10"/>
    <mergeCell ref="A24:B24"/>
    <mergeCell ref="A13:B13"/>
    <mergeCell ref="A14:C14"/>
    <mergeCell ref="A15:B15"/>
    <mergeCell ref="A16:B16"/>
    <mergeCell ref="A17:B17"/>
    <mergeCell ref="A18:B18"/>
    <mergeCell ref="A19:B19"/>
    <mergeCell ref="A21:C21"/>
    <mergeCell ref="A22:B22"/>
    <mergeCell ref="A23:B23"/>
    <mergeCell ref="A39:B39"/>
    <mergeCell ref="A26:C26"/>
    <mergeCell ref="A27:B27"/>
    <mergeCell ref="A28:B28"/>
    <mergeCell ref="A29:B29"/>
    <mergeCell ref="A40:B40"/>
    <mergeCell ref="A41:B41"/>
    <mergeCell ref="A30:B30"/>
    <mergeCell ref="A31:B31"/>
    <mergeCell ref="A32:B32"/>
    <mergeCell ref="A33:B33"/>
    <mergeCell ref="A36:C36"/>
    <mergeCell ref="A34:B34"/>
    <mergeCell ref="A42:B42"/>
    <mergeCell ref="A43:B43"/>
    <mergeCell ref="A37:B37"/>
    <mergeCell ref="A55:C55"/>
    <mergeCell ref="A56:C56"/>
    <mergeCell ref="A50:B50"/>
    <mergeCell ref="A51:B51"/>
    <mergeCell ref="A44:B44"/>
    <mergeCell ref="A46:C46"/>
    <mergeCell ref="A47:B47"/>
    <mergeCell ref="A48:B48"/>
    <mergeCell ref="A49:B49"/>
    <mergeCell ref="A52:B52"/>
    <mergeCell ref="A53:B53"/>
    <mergeCell ref="A54:C54"/>
    <mergeCell ref="A38:B38"/>
  </mergeCells>
  <phoneticPr fontId="48" type="noConversion"/>
  <printOptions horizontalCentered="1"/>
  <pageMargins left="0.39370078740157483" right="0.39370078740157483" top="1.1811023622047245" bottom="0.39370078740157483" header="0.39370078740157483" footer="0.39370078740157483"/>
  <pageSetup scale="47"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sheetPr codeName="Plan12">
    <tabColor rgb="FF00B0F0"/>
  </sheetPr>
  <dimension ref="A1:J129"/>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6.28515625" style="469" customWidth="1"/>
    <col min="3" max="3" width="18" style="469" customWidth="1"/>
    <col min="4" max="4" width="19.28515625" style="638" customWidth="1"/>
    <col min="5" max="5" width="12.28515625" style="469" customWidth="1"/>
    <col min="6" max="16384" width="9.140625" style="469"/>
  </cols>
  <sheetData>
    <row r="1" spans="1:4">
      <c r="A1" s="1392" t="s">
        <v>952</v>
      </c>
      <c r="B1" s="1393"/>
      <c r="C1" s="1393"/>
      <c r="D1" s="1393"/>
    </row>
    <row r="2" spans="1:4">
      <c r="A2" s="1394" t="s">
        <v>31</v>
      </c>
      <c r="B2" s="1395"/>
      <c r="C2" s="1395"/>
      <c r="D2" s="1395"/>
    </row>
    <row r="3" spans="1:4" ht="13.5" thickBot="1">
      <c r="A3" s="670"/>
      <c r="B3" s="671"/>
      <c r="C3" s="671"/>
      <c r="D3" s="663"/>
    </row>
    <row r="4" spans="1:4" ht="13.5" thickBot="1">
      <c r="A4" s="470"/>
      <c r="B4" s="471"/>
      <c r="C4" s="471"/>
      <c r="D4" s="472"/>
    </row>
    <row r="5" spans="1:4" ht="64.5" customHeight="1">
      <c r="A5" s="1396" t="s">
        <v>224</v>
      </c>
      <c r="B5" s="1397"/>
      <c r="C5" s="1398"/>
      <c r="D5" s="473" t="s">
        <v>879</v>
      </c>
    </row>
    <row r="6" spans="1:4">
      <c r="A6" s="1399" t="s">
        <v>225</v>
      </c>
      <c r="B6" s="1400"/>
      <c r="C6" s="1401"/>
      <c r="D6" s="474">
        <v>0</v>
      </c>
    </row>
    <row r="7" spans="1:4" ht="76.5">
      <c r="A7" s="1399" t="s">
        <v>226</v>
      </c>
      <c r="B7" s="1400"/>
      <c r="C7" s="1401"/>
      <c r="D7" s="475" t="s">
        <v>821</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518" t="s">
        <v>693</v>
      </c>
      <c r="B13" s="1519"/>
      <c r="C13" s="1519"/>
      <c r="D13" s="1520"/>
    </row>
    <row r="14" spans="1:4" ht="13.5" thickBot="1">
      <c r="A14" s="693" t="s">
        <v>412</v>
      </c>
      <c r="B14" s="672" t="s">
        <v>307</v>
      </c>
      <c r="C14" s="479" t="s">
        <v>681</v>
      </c>
      <c r="D14" s="674" t="s">
        <v>223</v>
      </c>
    </row>
    <row r="15" spans="1:4">
      <c r="A15" s="1512"/>
      <c r="B15" s="1513"/>
      <c r="C15" s="1513"/>
      <c r="D15" s="1514"/>
    </row>
    <row r="16" spans="1:4" ht="13.5" thickBot="1">
      <c r="A16" s="1509"/>
      <c r="B16" s="1510"/>
      <c r="C16" s="1510"/>
      <c r="D16" s="1511"/>
    </row>
    <row r="17" spans="1:5" ht="30" customHeight="1" thickBot="1">
      <c r="A17" s="1389" t="s">
        <v>718</v>
      </c>
      <c r="B17" s="1390"/>
      <c r="C17" s="1390"/>
      <c r="D17" s="1391"/>
    </row>
    <row r="18" spans="1:5">
      <c r="A18" s="546" t="s">
        <v>313</v>
      </c>
      <c r="B18" s="488">
        <f>CCT!F120</f>
        <v>1</v>
      </c>
      <c r="C18" s="694">
        <f>CCT!E120</f>
        <v>1571.33</v>
      </c>
      <c r="D18" s="484">
        <f>B18*C18</f>
        <v>1571.33</v>
      </c>
    </row>
    <row r="19" spans="1:5">
      <c r="A19" s="485" t="s">
        <v>690</v>
      </c>
      <c r="B19" s="491">
        <f>CCT!H120</f>
        <v>4</v>
      </c>
      <c r="C19" s="534">
        <f>CCT!G120</f>
        <v>960.01</v>
      </c>
      <c r="D19" s="493">
        <f>B19*C19</f>
        <v>3840.04</v>
      </c>
    </row>
    <row r="20" spans="1:5">
      <c r="A20" s="490" t="s">
        <v>679</v>
      </c>
      <c r="B20" s="491">
        <f>CCT!J120</f>
        <v>67</v>
      </c>
      <c r="C20" s="534">
        <f>CCT!I120</f>
        <v>876.65</v>
      </c>
      <c r="D20" s="493">
        <f>B20*C20</f>
        <v>58735.55</v>
      </c>
    </row>
    <row r="21" spans="1:5">
      <c r="A21" s="490" t="s">
        <v>680</v>
      </c>
      <c r="B21" s="491">
        <f>CCT!L120</f>
        <v>4</v>
      </c>
      <c r="C21" s="534">
        <f>CCT!K120</f>
        <v>438.33</v>
      </c>
      <c r="D21" s="493">
        <f>B21*C21</f>
        <v>1753.32</v>
      </c>
    </row>
    <row r="22" spans="1:5" ht="13.5" thickBot="1">
      <c r="A22" s="494" t="s">
        <v>684</v>
      </c>
      <c r="B22" s="540">
        <f>CCT!N120</f>
        <v>0</v>
      </c>
      <c r="C22" s="535">
        <f>CCT!M120</f>
        <v>0</v>
      </c>
      <c r="D22" s="508">
        <f>B22*C22</f>
        <v>0</v>
      </c>
    </row>
    <row r="23" spans="1:5" ht="13.5" thickBot="1">
      <c r="A23" s="512" t="s">
        <v>723</v>
      </c>
      <c r="B23" s="498">
        <f>SUM(B18:B22)</f>
        <v>76</v>
      </c>
      <c r="C23" s="536"/>
      <c r="D23" s="500">
        <f>SUM(D18:D22)</f>
        <v>65900.240000000005</v>
      </c>
    </row>
    <row r="24" spans="1:5" ht="13.5" thickBot="1">
      <c r="A24" s="695"/>
      <c r="B24" s="696"/>
      <c r="C24" s="697"/>
      <c r="D24" s="698"/>
    </row>
    <row r="25" spans="1:5" ht="13.5" thickBot="1">
      <c r="A25" s="512" t="s">
        <v>694</v>
      </c>
      <c r="B25" s="498">
        <f>B23</f>
        <v>76</v>
      </c>
      <c r="C25" s="512"/>
      <c r="D25" s="699">
        <f>D23</f>
        <v>65900.240000000005</v>
      </c>
      <c r="E25" s="556"/>
    </row>
    <row r="26" spans="1:5">
      <c r="A26" s="726"/>
      <c r="B26" s="727"/>
      <c r="C26" s="728" t="s">
        <v>872</v>
      </c>
      <c r="D26" s="729" t="s">
        <v>873</v>
      </c>
      <c r="E26" s="556"/>
    </row>
    <row r="27" spans="1:5">
      <c r="A27" s="1415" t="s">
        <v>706</v>
      </c>
      <c r="B27" s="1416"/>
      <c r="C27" s="700">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f>
        <v>1979.64</v>
      </c>
      <c r="E34" s="556"/>
    </row>
    <row r="35" spans="1:8" ht="13.5" thickBot="1">
      <c r="A35" s="1507" t="s">
        <v>237</v>
      </c>
      <c r="B35" s="1508"/>
      <c r="C35" s="1508"/>
      <c r="D35" s="566">
        <f>SUM(D25:D34)</f>
        <v>67879.88</v>
      </c>
      <c r="E35" s="567"/>
    </row>
    <row r="36" spans="1:8">
      <c r="A36" s="1375"/>
      <c r="B36" s="1376"/>
      <c r="C36" s="1376"/>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PARÂMETRO!G21</f>
        <v>14</v>
      </c>
      <c r="D41" s="572">
        <f>(C41*20-1)*B25</f>
        <v>21204</v>
      </c>
    </row>
    <row r="42" spans="1:8" ht="12.75" customHeight="1">
      <c r="A42" s="1372" t="s">
        <v>242</v>
      </c>
      <c r="B42" s="1373"/>
      <c r="C42" s="573">
        <f>PARÂMETRO!E46</f>
        <v>4.63</v>
      </c>
      <c r="D42" s="574">
        <f>(2*C42*20*B25)-(IF(D25*6%&lt;=(2*C42*20*B25),D25*6%,(2*C42*20*B25)))</f>
        <v>10121.19</v>
      </c>
    </row>
    <row r="43" spans="1:8">
      <c r="A43" s="1372" t="s">
        <v>243</v>
      </c>
      <c r="B43" s="1374"/>
      <c r="C43" s="575">
        <v>0</v>
      </c>
      <c r="D43" s="576">
        <f>'Resumo Geral'!AF114</f>
        <v>0</v>
      </c>
    </row>
    <row r="44" spans="1:8">
      <c r="A44" s="1372" t="s">
        <v>244</v>
      </c>
      <c r="B44" s="1374"/>
      <c r="C44" s="702">
        <f>PARÂMETRO!C152</f>
        <v>3.12</v>
      </c>
      <c r="D44" s="560">
        <f>C44*B25</f>
        <v>237.12</v>
      </c>
    </row>
    <row r="45" spans="1:8" ht="12.75" customHeight="1">
      <c r="A45" s="1423" t="s">
        <v>894</v>
      </c>
      <c r="B45" s="1506"/>
      <c r="C45" s="295">
        <f>PARÂMETRO!C21</f>
        <v>41.03</v>
      </c>
      <c r="D45" s="576">
        <f>C45*B25</f>
        <v>3118.28</v>
      </c>
    </row>
    <row r="46" spans="1:8">
      <c r="A46" s="1423" t="s">
        <v>895</v>
      </c>
      <c r="B46" s="1424"/>
      <c r="C46" s="295">
        <f>PARÂMETRO!D21</f>
        <v>8.43</v>
      </c>
      <c r="D46" s="578">
        <f>C46*B25</f>
        <v>640.67999999999995</v>
      </c>
    </row>
    <row r="47" spans="1:8" ht="13.5" thickBot="1">
      <c r="A47" s="1428" t="s">
        <v>744</v>
      </c>
      <c r="B47" s="1429"/>
      <c r="C47" s="291">
        <f>PARÂMETRO!E148</f>
        <v>10.19</v>
      </c>
      <c r="D47" s="565">
        <f>C47*B25</f>
        <v>774.44</v>
      </c>
      <c r="H47" s="480"/>
    </row>
    <row r="48" spans="1:8" ht="13.5" thickBot="1">
      <c r="A48" s="1425" t="s">
        <v>245</v>
      </c>
      <c r="B48" s="1426"/>
      <c r="C48" s="1427"/>
      <c r="D48" s="579">
        <f>SUM(D40:D47)</f>
        <v>36095.71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
        <v>890</v>
      </c>
      <c r="B53" s="1432"/>
      <c r="C53" s="1435" t="s">
        <v>695</v>
      </c>
      <c r="D53" s="580">
        <f>B18*'Uniforme Limpeza'!Z10+B19*'Uniforme Limpeza'!Z11+B20*'Uniforme Limpeza'!Z12+B21*'Uniforme Limpeza'!Z12+B22*'Uniforme Limpeza'!Z12</f>
        <v>3048.95</v>
      </c>
    </row>
    <row r="54" spans="1:5">
      <c r="A54" s="1372" t="s">
        <v>891</v>
      </c>
      <c r="B54" s="1373"/>
      <c r="C54" s="1436"/>
      <c r="D54" s="580">
        <f>(B20*'Materiais de Consumo'!F33+'Materiais de Consumo'!F34*'CARGOS BH'!B21+'Materiais de Consumo'!F35*'CARGOS BH'!B22)</f>
        <v>2849.03</v>
      </c>
    </row>
    <row r="55" spans="1:5">
      <c r="A55" s="1372" t="s">
        <v>892</v>
      </c>
      <c r="B55" s="1373"/>
      <c r="C55" s="1436"/>
      <c r="D55" s="580">
        <f>B19*'Equipamentos  TOTAL'!H19+'CARGOS BH'!B20*'Equipamentos  TOTAL'!I11+'CARGOS BH'!B21*'Equipamentos  TOTAL'!I12+'CARGOS BH'!B22*'Equipamentos  TOTAL'!I13</f>
        <v>426.93</v>
      </c>
      <c r="E55" s="556"/>
    </row>
    <row r="56" spans="1:5" ht="13.5" thickBot="1">
      <c r="A56" s="1383" t="s">
        <v>893</v>
      </c>
      <c r="B56" s="1434"/>
      <c r="C56" s="1437"/>
      <c r="D56" s="580">
        <f>B20*'PRODUTOS DE LIMPEZA'!I36+B21*'PRODUTOS DE LIMPEZA'!I37+B22*'PRODUTOS DE LIMPEZA'!I38</f>
        <v>12437.27</v>
      </c>
    </row>
    <row r="57" spans="1:5" ht="13.5" thickBot="1">
      <c r="A57" s="1379" t="s">
        <v>245</v>
      </c>
      <c r="B57" s="1380"/>
      <c r="C57" s="1433"/>
      <c r="D57" s="581">
        <f>SUM(D53:D56)</f>
        <v>18762.18</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$D$35*C62</f>
        <v>13575.98</v>
      </c>
      <c r="E62" s="556"/>
    </row>
    <row r="63" spans="1:5">
      <c r="A63" s="1372" t="s">
        <v>252</v>
      </c>
      <c r="B63" s="1373"/>
      <c r="C63" s="585">
        <f>'BASE DE DADOS MODULOS 4 E 5'!C6</f>
        <v>1.4999999999999999E-2</v>
      </c>
      <c r="D63" s="586">
        <f>$D$35*C63</f>
        <v>1018.2</v>
      </c>
    </row>
    <row r="64" spans="1:5">
      <c r="A64" s="1372" t="s">
        <v>253</v>
      </c>
      <c r="B64" s="1374"/>
      <c r="C64" s="704">
        <f>'BASE DE DADOS MODULOS 4 E 5'!C7</f>
        <v>0.01</v>
      </c>
      <c r="D64" s="586">
        <f t="shared" ref="D64:D69" si="1">$D$35*C64</f>
        <v>678.8</v>
      </c>
    </row>
    <row r="65" spans="1:7">
      <c r="A65" s="1372" t="s">
        <v>254</v>
      </c>
      <c r="B65" s="1374"/>
      <c r="C65" s="704">
        <f>'BASE DE DADOS MODULOS 4 E 5'!C8</f>
        <v>2E-3</v>
      </c>
      <c r="D65" s="586">
        <f t="shared" si="1"/>
        <v>135.76</v>
      </c>
    </row>
    <row r="66" spans="1:7">
      <c r="A66" s="1372" t="s">
        <v>255</v>
      </c>
      <c r="B66" s="1374"/>
      <c r="C66" s="704">
        <f>'BASE DE DADOS MODULOS 4 E 5'!C9</f>
        <v>2.5000000000000001E-2</v>
      </c>
      <c r="D66" s="586">
        <f t="shared" si="1"/>
        <v>1697</v>
      </c>
    </row>
    <row r="67" spans="1:7">
      <c r="A67" s="1372" t="s">
        <v>256</v>
      </c>
      <c r="B67" s="1374"/>
      <c r="C67" s="705">
        <f>'BASE DE DADOS MODULOS 4 E 5'!C10</f>
        <v>0.08</v>
      </c>
      <c r="D67" s="584">
        <f t="shared" si="1"/>
        <v>5430.39</v>
      </c>
    </row>
    <row r="68" spans="1:7">
      <c r="A68" s="1372" t="s">
        <v>897</v>
      </c>
      <c r="B68" s="1374"/>
      <c r="C68" s="705">
        <f>'BASE DE DADOS MODULOS 4 E 5'!C11</f>
        <v>0.03</v>
      </c>
      <c r="D68" s="584">
        <f t="shared" si="1"/>
        <v>2036.4</v>
      </c>
    </row>
    <row r="69" spans="1:7" ht="13.5" thickBot="1">
      <c r="A69" s="1383" t="s">
        <v>257</v>
      </c>
      <c r="B69" s="1384"/>
      <c r="C69" s="706">
        <f>'BASE DE DADOS MODULOS 4 E 5'!C12</f>
        <v>6.0000000000000001E-3</v>
      </c>
      <c r="D69" s="584">
        <f t="shared" si="1"/>
        <v>407.28</v>
      </c>
    </row>
    <row r="70" spans="1:7" ht="13.5" thickBot="1">
      <c r="A70" s="1379" t="s">
        <v>245</v>
      </c>
      <c r="B70" s="1433"/>
      <c r="C70" s="620">
        <f>SUM(C62:C69)</f>
        <v>0.36799999999999999</v>
      </c>
      <c r="D70" s="581">
        <f>SUM(D62:D69)</f>
        <v>24979.81</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591">
        <f>'BASE DE DADOS MODULOS 4 E 5'!C16</f>
        <v>8.3299999999999999E-2</v>
      </c>
      <c r="D73" s="592">
        <f>C73*D35</f>
        <v>5654.39</v>
      </c>
      <c r="F73" s="593"/>
    </row>
    <row r="74" spans="1:7">
      <c r="A74" s="1372" t="s">
        <v>260</v>
      </c>
      <c r="B74" s="1373"/>
      <c r="C74" s="594">
        <f>'BASE DE DADOS MODULOS 4 E 5'!C17</f>
        <v>2.7799999999999998E-2</v>
      </c>
      <c r="D74" s="586">
        <f>C74*D35</f>
        <v>1887.06</v>
      </c>
    </row>
    <row r="75" spans="1:7">
      <c r="A75" s="1439" t="s">
        <v>261</v>
      </c>
      <c r="B75" s="1440"/>
      <c r="C75" s="595">
        <f>SUM(C73:C74)</f>
        <v>0.1111</v>
      </c>
      <c r="D75" s="596">
        <f>SUM(D73:D74)</f>
        <v>7541.45</v>
      </c>
    </row>
    <row r="76" spans="1:7" ht="13.5" thickBot="1">
      <c r="A76" s="1383" t="s">
        <v>262</v>
      </c>
      <c r="B76" s="1384"/>
      <c r="C76" s="562">
        <f>'BASE DE DADOS MODULOS 4 E 5'!C19</f>
        <v>4.0899999999999999E-2</v>
      </c>
      <c r="D76" s="598">
        <f>D35*C76</f>
        <v>2776.29</v>
      </c>
    </row>
    <row r="77" spans="1:7" ht="13.5" thickBot="1">
      <c r="A77" s="707" t="s">
        <v>245</v>
      </c>
      <c r="B77" s="708"/>
      <c r="C77" s="709">
        <f>SUM(C75:C76)</f>
        <v>0.152</v>
      </c>
      <c r="D77" s="601">
        <f>SUM(D75+D76)</f>
        <v>10317.74</v>
      </c>
      <c r="E77" s="556"/>
    </row>
    <row r="78" spans="1:7" ht="13.5" thickBot="1">
      <c r="A78" s="1441"/>
      <c r="B78" s="1442"/>
      <c r="C78" s="144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88.24</v>
      </c>
    </row>
    <row r="81" spans="1:6" ht="13.5" thickBot="1">
      <c r="A81" s="1372" t="str">
        <f>'BASE DE DADOS MODULOS 4 E 5'!A24:B24</f>
        <v>B - Incidência Submódulo 4.1 sobre Férias, Adicional de Férias e 13º do substituto de Afast. Mat.</v>
      </c>
      <c r="B81" s="1374"/>
      <c r="C81" s="559">
        <f>'BASE DE DADOS MODULOS 4 E 5'!C24</f>
        <v>5.0000000000000001E-4</v>
      </c>
      <c r="D81" s="560">
        <f>D35*C81</f>
        <v>33.94</v>
      </c>
    </row>
    <row r="82" spans="1:6" ht="13.5" thickBot="1">
      <c r="A82" s="707" t="s">
        <v>245</v>
      </c>
      <c r="B82" s="710"/>
      <c r="C82" s="589">
        <f>SUM(C80:C81)</f>
        <v>1.8E-3</v>
      </c>
      <c r="D82" s="551">
        <f>SUM(D80:D81)</f>
        <v>122.18</v>
      </c>
      <c r="E82" s="567"/>
    </row>
    <row r="83" spans="1:6" ht="13.5" thickBot="1">
      <c r="A83" s="1451"/>
      <c r="B83" s="1452"/>
      <c r="C83" s="1452"/>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509.1</v>
      </c>
    </row>
    <row r="86" spans="1:6">
      <c r="A86" s="1372" t="s">
        <v>309</v>
      </c>
      <c r="B86" s="1373"/>
      <c r="C86" s="607">
        <f>'BASE DE DADOS MODULOS 4 E 5'!C29</f>
        <v>5.9999999999999995E-4</v>
      </c>
      <c r="D86" s="584">
        <f t="shared" si="2"/>
        <v>40.729999999999997</v>
      </c>
    </row>
    <row r="87" spans="1:6">
      <c r="A87" s="1372" t="s">
        <v>265</v>
      </c>
      <c r="B87" s="1373"/>
      <c r="C87" s="607">
        <f>'BASE DE DADOS MODULOS 4 E 5'!C30</f>
        <v>2.9999999999999997E-4</v>
      </c>
      <c r="D87" s="584">
        <f t="shared" si="2"/>
        <v>20.36</v>
      </c>
    </row>
    <row r="88" spans="1:6">
      <c r="A88" s="1372" t="s">
        <v>266</v>
      </c>
      <c r="B88" s="1373"/>
      <c r="C88" s="607">
        <f>'BASE DE DADOS MODULOS 4 E 5'!C31</f>
        <v>3.5000000000000001E-3</v>
      </c>
      <c r="D88" s="584">
        <f t="shared" si="2"/>
        <v>237.58</v>
      </c>
    </row>
    <row r="89" spans="1:6">
      <c r="A89" s="1372" t="s">
        <v>267</v>
      </c>
      <c r="B89" s="1373"/>
      <c r="C89" s="607">
        <f>'BASE DE DADOS MODULOS 4 E 5'!C32</f>
        <v>1.2999999999999999E-3</v>
      </c>
      <c r="D89" s="584">
        <f t="shared" si="2"/>
        <v>88.24</v>
      </c>
    </row>
    <row r="90" spans="1:6">
      <c r="A90" s="1372" t="s">
        <v>268</v>
      </c>
      <c r="B90" s="1374"/>
      <c r="C90" s="711">
        <f>'BASE DE DADOS MODULOS 4 E 5'!C33</f>
        <v>4.2999999999999997E-2</v>
      </c>
      <c r="D90" s="584">
        <f t="shared" si="2"/>
        <v>2918.83</v>
      </c>
    </row>
    <row r="91" spans="1:6" ht="13.5" thickBot="1">
      <c r="A91" s="1383" t="s">
        <v>310</v>
      </c>
      <c r="B91" s="1384"/>
      <c r="C91" s="712">
        <f>'BASE DE DADOS MODULOS 4 E 5'!C34</f>
        <v>1.6999999999999999E-3</v>
      </c>
      <c r="D91" s="608">
        <f t="shared" si="2"/>
        <v>115.4</v>
      </c>
    </row>
    <row r="92" spans="1:6" ht="13.5" thickBot="1">
      <c r="A92" s="599" t="s">
        <v>245</v>
      </c>
      <c r="B92" s="600"/>
      <c r="C92" s="589">
        <f>SUM(C85:C91)</f>
        <v>5.79E-2</v>
      </c>
      <c r="D92" s="590">
        <f>SUM(D85:D91)</f>
        <v>3930.24</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611">
        <f>'BASE DE DADOS MODULOS 4 E 5'!C38</f>
        <v>8.3299999999999999E-2</v>
      </c>
      <c r="D95" s="592">
        <f>C95*$D$35</f>
        <v>5654.39</v>
      </c>
    </row>
    <row r="96" spans="1:6">
      <c r="A96" s="1372" t="s">
        <v>270</v>
      </c>
      <c r="B96" s="1374"/>
      <c r="C96" s="612">
        <f>'BASE DE DADOS MODULOS 4 E 5'!C39</f>
        <v>1.3899999999999999E-2</v>
      </c>
      <c r="D96" s="584">
        <f>C96*$D$35</f>
        <v>943.53</v>
      </c>
    </row>
    <row r="97" spans="1:9">
      <c r="A97" s="1372" t="s">
        <v>321</v>
      </c>
      <c r="B97" s="1374"/>
      <c r="C97" s="612">
        <f>'BASE DE DADOS MODULOS 4 E 5'!C40</f>
        <v>8.3999999999999995E-3</v>
      </c>
      <c r="D97" s="584">
        <f>C97*$D$35</f>
        <v>570.19000000000005</v>
      </c>
    </row>
    <row r="98" spans="1:9">
      <c r="A98" s="1372" t="s">
        <v>322</v>
      </c>
      <c r="B98" s="1373"/>
      <c r="C98" s="607">
        <f>'BASE DE DADOS MODULOS 4 E 5'!C41</f>
        <v>3.3E-3</v>
      </c>
      <c r="D98" s="584">
        <f>C98*$D$35</f>
        <v>224</v>
      </c>
    </row>
    <row r="99" spans="1:9">
      <c r="A99" s="1372" t="s">
        <v>565</v>
      </c>
      <c r="B99" s="1373"/>
      <c r="C99" s="713">
        <f>'BASE DE DADOS MODULOS 4 E 5'!C42</f>
        <v>0</v>
      </c>
      <c r="D99" s="465">
        <f>C99*$D$35</f>
        <v>0</v>
      </c>
    </row>
    <row r="100" spans="1:9">
      <c r="A100" s="1439" t="s">
        <v>271</v>
      </c>
      <c r="B100" s="1440"/>
      <c r="C100" s="613">
        <f>SUM(C95:C99)</f>
        <v>0.1089</v>
      </c>
      <c r="D100" s="714">
        <f>SUM(D95:D99)</f>
        <v>7392.11</v>
      </c>
    </row>
    <row r="101" spans="1:9" ht="13.5" thickBot="1">
      <c r="A101" s="1383" t="s">
        <v>323</v>
      </c>
      <c r="B101" s="1434"/>
      <c r="C101" s="615">
        <f>'BASE DE DADOS MODULOS 4 E 5'!C44</f>
        <v>4.0099999999999997E-2</v>
      </c>
      <c r="D101" s="616">
        <f>C101*D35</f>
        <v>2721.98</v>
      </c>
    </row>
    <row r="102" spans="1:9" ht="13.5" thickBot="1">
      <c r="A102" s="707" t="s">
        <v>245</v>
      </c>
      <c r="B102" s="708"/>
      <c r="C102" s="709">
        <f>SUM(C100:C101)</f>
        <v>0.14899999999999999</v>
      </c>
      <c r="D102" s="601">
        <f>D100+D101</f>
        <v>10114.09</v>
      </c>
      <c r="E102" s="567"/>
    </row>
    <row r="103" spans="1:9" ht="13.5" thickBot="1">
      <c r="A103" s="1441"/>
      <c r="B103" s="1442"/>
      <c r="C103" s="1442"/>
      <c r="D103" s="477"/>
    </row>
    <row r="104" spans="1:9" ht="13.5" thickBot="1">
      <c r="A104" s="1379" t="s">
        <v>272</v>
      </c>
      <c r="B104" s="1433"/>
      <c r="C104" s="582" t="s">
        <v>872</v>
      </c>
      <c r="D104" s="569" t="s">
        <v>230</v>
      </c>
    </row>
    <row r="105" spans="1:9">
      <c r="A105" s="1431" t="s">
        <v>273</v>
      </c>
      <c r="B105" s="1432"/>
      <c r="C105" s="617">
        <f>C70</f>
        <v>0.36799999999999999</v>
      </c>
      <c r="D105" s="592">
        <f>D70</f>
        <v>24979.81</v>
      </c>
    </row>
    <row r="106" spans="1:9">
      <c r="A106" s="1372" t="s">
        <v>258</v>
      </c>
      <c r="B106" s="1374"/>
      <c r="C106" s="618">
        <f>C75+C76</f>
        <v>0.152</v>
      </c>
      <c r="D106" s="586">
        <f>D77</f>
        <v>10317.74</v>
      </c>
    </row>
    <row r="107" spans="1:9">
      <c r="A107" s="1372" t="s">
        <v>263</v>
      </c>
      <c r="B107" s="1373"/>
      <c r="C107" s="585">
        <f>C80+C81</f>
        <v>1.8E-3</v>
      </c>
      <c r="D107" s="586">
        <f>D82</f>
        <v>122.18</v>
      </c>
      <c r="I107" s="480"/>
    </row>
    <row r="108" spans="1:9">
      <c r="A108" s="1372" t="s">
        <v>264</v>
      </c>
      <c r="B108" s="1373"/>
      <c r="C108" s="585">
        <f>SUM(C85:C91)</f>
        <v>5.79E-2</v>
      </c>
      <c r="D108" s="586">
        <f>D92</f>
        <v>3930.24</v>
      </c>
    </row>
    <row r="109" spans="1:9" ht="13.5" thickBot="1">
      <c r="A109" s="1383" t="s">
        <v>274</v>
      </c>
      <c r="B109" s="1434"/>
      <c r="C109" s="619">
        <f>SUM(C100:C101)</f>
        <v>0.14899999999999999</v>
      </c>
      <c r="D109" s="616">
        <f>D102</f>
        <v>10114.09</v>
      </c>
    </row>
    <row r="110" spans="1:9" ht="13.5" thickBot="1">
      <c r="A110" s="1379" t="s">
        <v>245</v>
      </c>
      <c r="B110" s="1433"/>
      <c r="C110" s="620">
        <f>SUM(C105:C109)</f>
        <v>0.72870000000000001</v>
      </c>
      <c r="D110" s="581">
        <f>SUM(D105:D109)</f>
        <v>49464.06</v>
      </c>
      <c r="E110" s="556"/>
      <c r="F110" s="556"/>
      <c r="I110" s="480"/>
    </row>
    <row r="111" spans="1:9">
      <c r="A111" s="1375"/>
      <c r="B111" s="1376"/>
      <c r="C111" s="1376"/>
      <c r="D111" s="621"/>
    </row>
    <row r="112" spans="1:9">
      <c r="A112" s="1377" t="s">
        <v>275</v>
      </c>
      <c r="B112" s="1378"/>
      <c r="C112" s="1378"/>
      <c r="D112" s="1378"/>
    </row>
    <row r="113" spans="1:10" ht="13.5" thickBot="1">
      <c r="A113" s="1420"/>
      <c r="B113" s="1421"/>
      <c r="C113" s="1421"/>
      <c r="D113" s="477"/>
      <c r="G113" s="610"/>
    </row>
    <row r="114" spans="1:10" ht="13.5" thickBot="1">
      <c r="A114" s="622" t="s">
        <v>276</v>
      </c>
      <c r="B114" s="1448" t="s">
        <v>872</v>
      </c>
      <c r="C114" s="1449"/>
      <c r="D114" s="623" t="s">
        <v>230</v>
      </c>
      <c r="J114" s="480"/>
    </row>
    <row r="115" spans="1:10">
      <c r="A115" s="624" t="s">
        <v>277</v>
      </c>
      <c r="B115" s="715">
        <f>'BASE DE DADOS MODULOS 4 E 5'!B58</f>
        <v>115.19</v>
      </c>
      <c r="C115" s="716"/>
      <c r="D115" s="592">
        <f>B115*B25</f>
        <v>8754.44</v>
      </c>
      <c r="I115" s="480"/>
    </row>
    <row r="116" spans="1:10">
      <c r="A116" s="432" t="s">
        <v>278</v>
      </c>
      <c r="B116" s="627" t="s">
        <v>250</v>
      </c>
      <c r="C116" s="717" t="s">
        <v>250</v>
      </c>
      <c r="D116" s="718"/>
    </row>
    <row r="117" spans="1:10" ht="12.75" customHeight="1">
      <c r="A117" s="432" t="s">
        <v>279</v>
      </c>
      <c r="B117" s="628">
        <f>'BASE DE DADOS MODULOS 4 E 5'!B60</f>
        <v>7.6</v>
      </c>
      <c r="C117" s="627">
        <f>((100/((100-$B$122)%)-100)*B117)/$B$122</f>
        <v>8.86</v>
      </c>
      <c r="D117" s="718">
        <f>((D35+D48+D57+D110+D115+D123)*C117)%</f>
        <v>16580.84</v>
      </c>
    </row>
    <row r="118" spans="1:10">
      <c r="A118" s="432" t="s">
        <v>280</v>
      </c>
      <c r="B118" s="628">
        <f>'BASE DE DADOS MODULOS 4 E 5'!B61</f>
        <v>1.65</v>
      </c>
      <c r="C118" s="719">
        <f>((100/((100-$B$122)%)-100)*B118)/$B$122</f>
        <v>1.92</v>
      </c>
      <c r="D118" s="718">
        <f>((D35+D48+D57+D110+D115+D123)*C118)%</f>
        <v>3593.14</v>
      </c>
    </row>
    <row r="119" spans="1:10">
      <c r="A119" s="432" t="s">
        <v>281</v>
      </c>
      <c r="B119" s="628"/>
      <c r="C119" s="719"/>
      <c r="D119" s="718">
        <v>0</v>
      </c>
    </row>
    <row r="120" spans="1:10">
      <c r="A120" s="432" t="s">
        <v>282</v>
      </c>
      <c r="B120" s="628">
        <f>'ISS LIMPEZA'!B14*100</f>
        <v>5</v>
      </c>
      <c r="C120" s="719">
        <f>((100/((100-$B$122)%)-100)*B120)/$B$122</f>
        <v>5.83</v>
      </c>
      <c r="D120" s="718">
        <f>((D35+D48+D57+D110+D115+D123)*C120)%</f>
        <v>10910.42</v>
      </c>
      <c r="I120" s="480"/>
    </row>
    <row r="121" spans="1:10">
      <c r="A121" s="432" t="s">
        <v>283</v>
      </c>
      <c r="B121" s="628"/>
      <c r="C121" s="719"/>
      <c r="D121" s="718">
        <v>0</v>
      </c>
    </row>
    <row r="122" spans="1:10">
      <c r="A122" s="432" t="s">
        <v>284</v>
      </c>
      <c r="B122" s="720">
        <f>SUM(B117:B121)</f>
        <v>14.25</v>
      </c>
      <c r="C122" s="721">
        <f>SUM(C117:C121)</f>
        <v>16.61</v>
      </c>
      <c r="D122" s="722">
        <f>SUM(D117:D121)</f>
        <v>31084.400000000001</v>
      </c>
      <c r="F122" s="556"/>
    </row>
    <row r="123" spans="1:10" ht="13.5" thickBot="1">
      <c r="A123" s="630" t="s">
        <v>285</v>
      </c>
      <c r="B123" s="723">
        <f>'BASE DE DADOS MODULOS 4 E 5'!B66</f>
        <v>81.400000000000006</v>
      </c>
      <c r="C123" s="724"/>
      <c r="D123" s="586">
        <f>B123*B25</f>
        <v>6186.4</v>
      </c>
    </row>
    <row r="124" spans="1:10" ht="13.5" thickBot="1">
      <c r="A124" s="1443" t="s">
        <v>245</v>
      </c>
      <c r="B124" s="1444"/>
      <c r="C124" s="1445"/>
      <c r="D124" s="601">
        <f>D115+D122+D123</f>
        <v>46025.24</v>
      </c>
      <c r="E124" s="556"/>
    </row>
    <row r="125" spans="1:10" ht="13.5" thickBot="1">
      <c r="A125" s="1450"/>
      <c r="B125" s="1450"/>
      <c r="C125" s="1450"/>
      <c r="D125" s="621"/>
    </row>
    <row r="126" spans="1:10" ht="13.5" thickBot="1">
      <c r="A126" s="1443" t="s">
        <v>286</v>
      </c>
      <c r="B126" s="1444"/>
      <c r="C126" s="1445"/>
      <c r="D126" s="633">
        <f>D35+D48+D57+D110+D124</f>
        <v>218227.07</v>
      </c>
      <c r="E126" s="634"/>
    </row>
    <row r="128" spans="1:10">
      <c r="A128" s="469" t="s">
        <v>865</v>
      </c>
      <c r="B128" s="635"/>
      <c r="D128" s="636">
        <f>D126*12</f>
        <v>2618724.84</v>
      </c>
    </row>
    <row r="129" spans="4:4">
      <c r="D129" s="637"/>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38" orientation="portrait" r:id="rId1"/>
  <headerFooter alignWithMargins="0"/>
</worksheet>
</file>

<file path=xl/worksheets/sheet13.xml><?xml version="1.0" encoding="utf-8"?>
<worksheet xmlns="http://schemas.openxmlformats.org/spreadsheetml/2006/main" xmlns:r="http://schemas.openxmlformats.org/officeDocument/2006/relationships">
  <sheetPr codeName="Plan40">
    <tabColor theme="0" tint="-0.14999847407452621"/>
  </sheetPr>
  <dimension ref="A1:J117"/>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5.710937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287</v>
      </c>
      <c r="B2" s="1395"/>
      <c r="C2" s="1395"/>
      <c r="D2" s="1395"/>
    </row>
    <row r="3" spans="1:5" ht="13.5" thickBot="1">
      <c r="A3" s="730" t="s">
        <v>746</v>
      </c>
      <c r="B3" s="731" t="s">
        <v>423</v>
      </c>
      <c r="C3" s="731" t="s">
        <v>747</v>
      </c>
      <c r="D3" s="732" t="s">
        <v>751</v>
      </c>
      <c r="E3" s="730" t="s">
        <v>749</v>
      </c>
    </row>
    <row r="4" spans="1:5" ht="13.5" thickBot="1">
      <c r="A4" s="733"/>
      <c r="B4" s="734"/>
      <c r="C4" s="735"/>
      <c r="D4" s="472"/>
    </row>
    <row r="5" spans="1:5" ht="25.5">
      <c r="A5" s="1396" t="s">
        <v>224</v>
      </c>
      <c r="B5" s="1397"/>
      <c r="C5" s="1398"/>
      <c r="D5" s="473" t="s">
        <v>312</v>
      </c>
    </row>
    <row r="6" spans="1:5">
      <c r="A6" s="1372" t="s">
        <v>225</v>
      </c>
      <c r="B6" s="1373"/>
      <c r="C6" s="1522"/>
      <c r="D6" s="736">
        <f>CCT!E120</f>
        <v>1571.33</v>
      </c>
    </row>
    <row r="7" spans="1:5" ht="25.5">
      <c r="A7" s="1372" t="s">
        <v>226</v>
      </c>
      <c r="B7" s="1373"/>
      <c r="C7" s="1522"/>
      <c r="D7" s="475" t="s">
        <v>313</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738">
        <v>1</v>
      </c>
      <c r="D13" s="605">
        <f>D6*C13</f>
        <v>1571.33</v>
      </c>
    </row>
    <row r="14" spans="1:5">
      <c r="A14" s="1415" t="s">
        <v>706</v>
      </c>
      <c r="B14" s="1416"/>
      <c r="C14" s="558">
        <v>0</v>
      </c>
      <c r="D14" s="560">
        <f>D13*C14</f>
        <v>0</v>
      </c>
    </row>
    <row r="15" spans="1:5">
      <c r="A15" s="1372" t="s">
        <v>232</v>
      </c>
      <c r="B15" s="1374"/>
      <c r="C15" s="742">
        <v>0</v>
      </c>
      <c r="D15" s="560">
        <v>0</v>
      </c>
    </row>
    <row r="16" spans="1:5">
      <c r="A16" s="1372" t="s">
        <v>233</v>
      </c>
      <c r="B16" s="1373"/>
      <c r="C16" s="559">
        <v>0</v>
      </c>
      <c r="D16" s="560">
        <f>D13*C16*C13</f>
        <v>0</v>
      </c>
    </row>
    <row r="17" spans="1:10">
      <c r="A17" s="1372" t="s">
        <v>234</v>
      </c>
      <c r="B17" s="1374"/>
      <c r="C17" s="558">
        <v>0</v>
      </c>
      <c r="D17" s="560">
        <v>0</v>
      </c>
    </row>
    <row r="18" spans="1:10">
      <c r="A18" s="1372" t="s">
        <v>235</v>
      </c>
      <c r="B18" s="1373"/>
      <c r="C18" s="561">
        <v>0</v>
      </c>
      <c r="D18" s="560">
        <v>0</v>
      </c>
    </row>
    <row r="19" spans="1:10">
      <c r="A19" s="1372" t="s">
        <v>236</v>
      </c>
      <c r="B19" s="1373"/>
      <c r="C19" s="559">
        <v>0</v>
      </c>
      <c r="D19" s="560">
        <f>(D13+D14+D16)*C19</f>
        <v>0</v>
      </c>
    </row>
    <row r="20" spans="1:10">
      <c r="A20" s="1372" t="s">
        <v>301</v>
      </c>
      <c r="B20" s="1374"/>
      <c r="C20" s="562">
        <v>0</v>
      </c>
      <c r="D20" s="739">
        <f>D13*C20</f>
        <v>0</v>
      </c>
      <c r="E20" s="563"/>
    </row>
    <row r="21" spans="1:10" ht="13.5" thickBot="1">
      <c r="A21" s="1428" t="s">
        <v>698</v>
      </c>
      <c r="B21" s="1521"/>
      <c r="C21" s="740">
        <v>0</v>
      </c>
      <c r="D21" s="565">
        <f>C21*C13*D6</f>
        <v>0</v>
      </c>
      <c r="E21" s="741"/>
      <c r="I21" s="480"/>
    </row>
    <row r="22" spans="1:10" ht="13.5" thickBot="1">
      <c r="A22" s="1379" t="s">
        <v>237</v>
      </c>
      <c r="B22" s="1380"/>
      <c r="C22" s="1433"/>
      <c r="D22" s="551">
        <f>SUM(D13:D21)</f>
        <v>1571.33</v>
      </c>
    </row>
    <row r="23" spans="1:10">
      <c r="A23" s="1375"/>
      <c r="B23" s="1376"/>
      <c r="C23" s="1376"/>
      <c r="D23" s="477"/>
    </row>
    <row r="24" spans="1:10">
      <c r="A24" s="1377" t="s">
        <v>238</v>
      </c>
      <c r="B24" s="1378"/>
      <c r="C24" s="1378"/>
      <c r="D24" s="1378"/>
    </row>
    <row r="25" spans="1:10" ht="13.5" thickBot="1">
      <c r="A25" s="1420"/>
      <c r="B25" s="1421"/>
      <c r="C25" s="1421"/>
      <c r="D25" s="477"/>
    </row>
    <row r="26" spans="1:10" ht="13.5" thickBot="1">
      <c r="A26" s="1379" t="s">
        <v>239</v>
      </c>
      <c r="B26" s="1380"/>
      <c r="C26" s="568" t="s">
        <v>872</v>
      </c>
      <c r="D26" s="569" t="s">
        <v>230</v>
      </c>
      <c r="F26" s="480"/>
      <c r="J26" s="480"/>
    </row>
    <row r="27" spans="1:10">
      <c r="A27" s="1431" t="s">
        <v>240</v>
      </c>
      <c r="B27" s="1432"/>
      <c r="C27" s="570">
        <v>0</v>
      </c>
      <c r="D27" s="560">
        <f>$C$13*C27</f>
        <v>0</v>
      </c>
      <c r="H27" s="480"/>
    </row>
    <row r="28" spans="1:10">
      <c r="A28" s="1372" t="s">
        <v>241</v>
      </c>
      <c r="B28" s="1373"/>
      <c r="C28" s="742">
        <f>PARÂMETRO!G21</f>
        <v>14</v>
      </c>
      <c r="D28" s="743">
        <f>(20*C28-1)*C13</f>
        <v>279</v>
      </c>
    </row>
    <row r="29" spans="1:10">
      <c r="A29" s="1372" t="s">
        <v>242</v>
      </c>
      <c r="B29" s="1373"/>
      <c r="C29" s="573">
        <f>PARÂMETRO!E46</f>
        <v>4.63</v>
      </c>
      <c r="D29" s="574">
        <f>(2*$C$29*20*C13)-(IF(D13*6%&lt;=(2*$C$29*20*C13),D13*6%,(2*$C$29*20*C13)))</f>
        <v>90.92</v>
      </c>
    </row>
    <row r="30" spans="1:10">
      <c r="A30" s="1372" t="s">
        <v>243</v>
      </c>
      <c r="B30" s="1374"/>
      <c r="C30" s="575">
        <v>0</v>
      </c>
      <c r="D30" s="576">
        <f>$C$13*C30</f>
        <v>0</v>
      </c>
    </row>
    <row r="31" spans="1:10">
      <c r="A31" s="1372" t="s">
        <v>244</v>
      </c>
      <c r="B31" s="1374"/>
      <c r="C31" s="577">
        <f>PARÂMETRO!C152</f>
        <v>3.12</v>
      </c>
      <c r="D31" s="560">
        <f>$C$13*C31</f>
        <v>3.12</v>
      </c>
    </row>
    <row r="32" spans="1:10">
      <c r="A32" s="1423" t="s">
        <v>894</v>
      </c>
      <c r="B32" s="1506"/>
      <c r="C32" s="702">
        <f>PARÂMETRO!C21</f>
        <v>41.03</v>
      </c>
      <c r="D32" s="560">
        <f>$C$13*C32</f>
        <v>41.03</v>
      </c>
    </row>
    <row r="33" spans="1:5">
      <c r="A33" s="1423" t="s">
        <v>895</v>
      </c>
      <c r="B33" s="1424"/>
      <c r="C33" s="744">
        <f>PARÂMETRO!D21</f>
        <v>8.43</v>
      </c>
      <c r="D33" s="560">
        <f>$C$13*C33</f>
        <v>8.43</v>
      </c>
    </row>
    <row r="34" spans="1:5" ht="13.5" thickBot="1">
      <c r="A34" s="1428" t="s">
        <v>741</v>
      </c>
      <c r="B34" s="1521"/>
      <c r="C34" s="745">
        <f>PARÂMETRO!E148</f>
        <v>10.19</v>
      </c>
      <c r="D34" s="746">
        <f>C34*C13</f>
        <v>10.19</v>
      </c>
    </row>
    <row r="35" spans="1:5" ht="13.5" thickBot="1">
      <c r="A35" s="1379" t="s">
        <v>245</v>
      </c>
      <c r="B35" s="1380"/>
      <c r="C35" s="1433"/>
      <c r="D35" s="747">
        <f>SUM(D27:D34)</f>
        <v>432.69</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Limpeza'!Z10</f>
        <v>81.430000000000007</v>
      </c>
      <c r="D40" s="580">
        <f>C40*$C$13</f>
        <v>81.430000000000007</v>
      </c>
    </row>
    <row r="41" spans="1:5">
      <c r="A41" s="1372" t="str">
        <f>'TOTALIZADORA MÓDULO'!A268:B268</f>
        <v>B - Materiais de Consumo</v>
      </c>
      <c r="B41" s="1373"/>
      <c r="C41" s="749">
        <v>0</v>
      </c>
      <c r="D41" s="580">
        <f>C41*$C$13</f>
        <v>0</v>
      </c>
    </row>
    <row r="42" spans="1:5">
      <c r="A42" s="1372" t="str">
        <f>'TOTALIZADORA MÓDULO'!A269:B269</f>
        <v>C - Máquinas e Equipamentos (depreciação)</v>
      </c>
      <c r="B42" s="1373"/>
      <c r="C42" s="749">
        <v>0</v>
      </c>
      <c r="D42" s="580">
        <f>C42*$C$13</f>
        <v>0</v>
      </c>
      <c r="E42" s="556"/>
    </row>
    <row r="43" spans="1:5" ht="13.5" thickBot="1">
      <c r="A43" s="1372" t="str">
        <f>'TOTALIZADORA MÓDULO'!A270:B270</f>
        <v xml:space="preserve">D -Produtos de Limpeza </v>
      </c>
      <c r="B43" s="1373"/>
      <c r="C43" s="703">
        <v>0</v>
      </c>
      <c r="D43" s="580">
        <f>C43*$C$13</f>
        <v>0</v>
      </c>
    </row>
    <row r="44" spans="1:5" ht="13.5" thickBot="1">
      <c r="A44" s="1379" t="s">
        <v>245</v>
      </c>
      <c r="B44" s="1380"/>
      <c r="C44" s="1433"/>
      <c r="D44" s="581">
        <f>SUM(D40:D43)</f>
        <v>81.430000000000007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584">
        <f>$D$22*C49</f>
        <v>314.27</v>
      </c>
    </row>
    <row r="50" spans="1:6">
      <c r="A50" s="1372" t="s">
        <v>252</v>
      </c>
      <c r="B50" s="1373"/>
      <c r="C50" s="585">
        <f>'BASE DE DADOS MODULOS 4 E 5'!C6</f>
        <v>1.4999999999999999E-2</v>
      </c>
      <c r="D50" s="586">
        <f t="shared" ref="D50:D56" si="0">$D$22*C50</f>
        <v>23.57</v>
      </c>
    </row>
    <row r="51" spans="1:6">
      <c r="A51" s="1372" t="s">
        <v>253</v>
      </c>
      <c r="B51" s="1374"/>
      <c r="C51" s="704">
        <f>'BASE DE DADOS MODULOS 4 E 5'!C7</f>
        <v>0.01</v>
      </c>
      <c r="D51" s="586">
        <f t="shared" si="0"/>
        <v>15.71</v>
      </c>
    </row>
    <row r="52" spans="1:6">
      <c r="A52" s="1372" t="s">
        <v>254</v>
      </c>
      <c r="B52" s="1374"/>
      <c r="C52" s="704">
        <f>'BASE DE DADOS MODULOS 4 E 5'!C8</f>
        <v>2E-3</v>
      </c>
      <c r="D52" s="586">
        <f t="shared" si="0"/>
        <v>3.14</v>
      </c>
    </row>
    <row r="53" spans="1:6">
      <c r="A53" s="1372" t="s">
        <v>255</v>
      </c>
      <c r="B53" s="1374"/>
      <c r="C53" s="704">
        <f>'BASE DE DADOS MODULOS 4 E 5'!C9</f>
        <v>2.5000000000000001E-2</v>
      </c>
      <c r="D53" s="586">
        <f t="shared" si="0"/>
        <v>39.28</v>
      </c>
    </row>
    <row r="54" spans="1:6">
      <c r="A54" s="1372" t="s">
        <v>256</v>
      </c>
      <c r="B54" s="1374"/>
      <c r="C54" s="705">
        <f>'BASE DE DADOS MODULOS 4 E 5'!C10</f>
        <v>0.08</v>
      </c>
      <c r="D54" s="584">
        <f t="shared" si="0"/>
        <v>125.71</v>
      </c>
    </row>
    <row r="55" spans="1:6">
      <c r="A55" s="1372" t="s">
        <v>897</v>
      </c>
      <c r="B55" s="1374"/>
      <c r="C55" s="705">
        <f>'BASE DE DADOS MODULOS 4 E 5'!C11</f>
        <v>0.03</v>
      </c>
      <c r="D55" s="584">
        <f t="shared" si="0"/>
        <v>47.14</v>
      </c>
    </row>
    <row r="56" spans="1:6" ht="13.5" thickBot="1">
      <c r="A56" s="1383" t="s">
        <v>257</v>
      </c>
      <c r="B56" s="1384"/>
      <c r="C56" s="706">
        <f>'BASE DE DADOS MODULOS 4 E 5'!C12</f>
        <v>6.0000000000000001E-3</v>
      </c>
      <c r="D56" s="584">
        <f t="shared" si="0"/>
        <v>9.43</v>
      </c>
    </row>
    <row r="57" spans="1:6" ht="13.5" thickBot="1">
      <c r="A57" s="1379" t="s">
        <v>245</v>
      </c>
      <c r="B57" s="1433"/>
      <c r="C57" s="620">
        <f>SUM(C49:C56)</f>
        <v>0.36799999999999999</v>
      </c>
      <c r="D57" s="581">
        <f>SUM(D49:D56)</f>
        <v>578.25</v>
      </c>
    </row>
    <row r="58" spans="1:6" ht="13.5" thickBot="1">
      <c r="A58" s="1441"/>
      <c r="B58" s="1442"/>
      <c r="C58" s="1376"/>
      <c r="D58" s="477"/>
    </row>
    <row r="59" spans="1:6" ht="13.5" thickBot="1">
      <c r="A59" s="1379" t="s">
        <v>258</v>
      </c>
      <c r="B59" s="1433"/>
      <c r="C59" s="582" t="s">
        <v>872</v>
      </c>
      <c r="D59" s="569" t="s">
        <v>230</v>
      </c>
    </row>
    <row r="60" spans="1:6">
      <c r="A60" s="1431" t="s">
        <v>259</v>
      </c>
      <c r="B60" s="1438"/>
      <c r="C60" s="591">
        <f>'BASE DE DADOS MODULOS 4 E 5'!C16</f>
        <v>8.3299999999999999E-2</v>
      </c>
      <c r="D60" s="592">
        <f>C60*D22</f>
        <v>130.88999999999999</v>
      </c>
      <c r="F60" s="593"/>
    </row>
    <row r="61" spans="1:6">
      <c r="A61" s="1372" t="s">
        <v>260</v>
      </c>
      <c r="B61" s="1373"/>
      <c r="C61" s="594">
        <f>'BASE DE DADOS MODULOS 4 E 5'!C17</f>
        <v>2.7799999999999998E-2</v>
      </c>
      <c r="D61" s="586">
        <f>C61*D22</f>
        <v>43.68</v>
      </c>
    </row>
    <row r="62" spans="1:6">
      <c r="A62" s="1439" t="s">
        <v>261</v>
      </c>
      <c r="B62" s="1440"/>
      <c r="C62" s="595">
        <f>SUM(C60:C61)</f>
        <v>0.1111</v>
      </c>
      <c r="D62" s="596">
        <f>SUM(D60:D61)</f>
        <v>174.57</v>
      </c>
    </row>
    <row r="63" spans="1:6" ht="13.5" thickBot="1">
      <c r="A63" s="1383" t="s">
        <v>262</v>
      </c>
      <c r="B63" s="1384"/>
      <c r="C63" s="562">
        <f>'BASE DE DADOS MODULOS 4 E 5'!C19</f>
        <v>4.0899999999999999E-2</v>
      </c>
      <c r="D63" s="598">
        <f>D22*C63</f>
        <v>64.27</v>
      </c>
    </row>
    <row r="64" spans="1:6" ht="13.5" thickBot="1">
      <c r="A64" s="599" t="s">
        <v>245</v>
      </c>
      <c r="B64" s="600"/>
      <c r="C64" s="589">
        <f>SUM(C62:C63)</f>
        <v>0.152</v>
      </c>
      <c r="D64" s="590">
        <f>SUM(D62+D63)</f>
        <v>238.84</v>
      </c>
    </row>
    <row r="65" spans="1:8" ht="13.5" thickBot="1">
      <c r="A65" s="1441"/>
      <c r="B65" s="1442"/>
      <c r="C65" s="1422"/>
      <c r="D65" s="477"/>
      <c r="F65" s="602"/>
      <c r="G65" s="603"/>
    </row>
    <row r="66" spans="1:8" ht="13.5" thickBot="1">
      <c r="A66" s="1379" t="s">
        <v>263</v>
      </c>
      <c r="B66" s="1380"/>
      <c r="C66" s="568" t="s">
        <v>872</v>
      </c>
      <c r="D66" s="569" t="s">
        <v>230</v>
      </c>
    </row>
    <row r="67" spans="1:8">
      <c r="A67" s="1431" t="str">
        <f>'BASE DE DADOS MODULOS 4 E 5'!A23:B23</f>
        <v>A - Férias, Adicional de Férias e 13º do substituto de Afast. Maternidade</v>
      </c>
      <c r="B67" s="1438"/>
      <c r="C67" s="604">
        <f>'BASE DE DADOS MODULOS 4 E 5'!C23</f>
        <v>1.2999999999999999E-3</v>
      </c>
      <c r="D67" s="605">
        <f>D22*C67</f>
        <v>2.04</v>
      </c>
    </row>
    <row r="68" spans="1:8" ht="13.5" thickBot="1">
      <c r="A68" s="1372" t="str">
        <f>'BASE DE DADOS MODULOS 4 E 5'!A24:B24</f>
        <v>B - Incidência Submódulo 4.1 sobre Férias, Adicional de Férias e 13º do substituto de Afast. Mat.</v>
      </c>
      <c r="B68" s="1373"/>
      <c r="C68" s="559">
        <f>'BASE DE DADOS MODULOS 4 E 5'!C24</f>
        <v>5.0000000000000001E-4</v>
      </c>
      <c r="D68" s="560">
        <f>D22*C68</f>
        <v>0.79</v>
      </c>
    </row>
    <row r="69" spans="1:8" ht="13.5" thickBot="1">
      <c r="A69" s="707" t="s">
        <v>245</v>
      </c>
      <c r="B69" s="600"/>
      <c r="C69" s="589">
        <f>SUM(C67:C68)</f>
        <v>1.8E-3</v>
      </c>
      <c r="D69" s="566">
        <f>SUM(D67:D68)</f>
        <v>2.83</v>
      </c>
    </row>
    <row r="70" spans="1:8" ht="13.5" thickBot="1">
      <c r="A70" s="1451"/>
      <c r="B70" s="1452"/>
      <c r="C70" s="1452"/>
      <c r="D70" s="477"/>
    </row>
    <row r="71" spans="1:8" ht="13.5" thickBot="1">
      <c r="A71" s="1379" t="s">
        <v>264</v>
      </c>
      <c r="B71" s="1380"/>
      <c r="C71" s="568" t="s">
        <v>872</v>
      </c>
      <c r="D71" s="569" t="s">
        <v>230</v>
      </c>
    </row>
    <row r="72" spans="1:8">
      <c r="A72" s="1431" t="s">
        <v>308</v>
      </c>
      <c r="B72" s="1438"/>
      <c r="C72" s="606">
        <f>'BASE DE DADOS MODULOS 4 E 5'!C28</f>
        <v>7.4999999999999997E-3</v>
      </c>
      <c r="D72" s="584">
        <f t="shared" ref="D72:D78" si="1">C72*$D$22</f>
        <v>11.78</v>
      </c>
      <c r="H72" s="602"/>
    </row>
    <row r="73" spans="1:8">
      <c r="A73" s="1372" t="s">
        <v>309</v>
      </c>
      <c r="B73" s="1373"/>
      <c r="C73" s="607">
        <f>'BASE DE DADOS MODULOS 4 E 5'!C29</f>
        <v>5.9999999999999995E-4</v>
      </c>
      <c r="D73" s="584">
        <f t="shared" si="1"/>
        <v>0.94</v>
      </c>
    </row>
    <row r="74" spans="1:8">
      <c r="A74" s="1372" t="s">
        <v>265</v>
      </c>
      <c r="B74" s="1373"/>
      <c r="C74" s="607">
        <f>'BASE DE DADOS MODULOS 4 E 5'!C30</f>
        <v>2.9999999999999997E-4</v>
      </c>
      <c r="D74" s="584">
        <f t="shared" si="1"/>
        <v>0.47</v>
      </c>
    </row>
    <row r="75" spans="1:8">
      <c r="A75" s="1372" t="s">
        <v>266</v>
      </c>
      <c r="B75" s="1373"/>
      <c r="C75" s="607">
        <f>'BASE DE DADOS MODULOS 4 E 5'!C31</f>
        <v>3.5000000000000001E-3</v>
      </c>
      <c r="D75" s="584">
        <f t="shared" si="1"/>
        <v>5.5</v>
      </c>
    </row>
    <row r="76" spans="1:8">
      <c r="A76" s="1372" t="s">
        <v>267</v>
      </c>
      <c r="B76" s="1373"/>
      <c r="C76" s="607">
        <f>'BASE DE DADOS MODULOS 4 E 5'!C32</f>
        <v>1.2999999999999999E-3</v>
      </c>
      <c r="D76" s="584">
        <f t="shared" si="1"/>
        <v>2.04</v>
      </c>
    </row>
    <row r="77" spans="1:8">
      <c r="A77" s="1372" t="s">
        <v>268</v>
      </c>
      <c r="B77" s="1374"/>
      <c r="C77" s="711">
        <f>'BASE DE DADOS MODULOS 4 E 5'!C33</f>
        <v>4.2999999999999997E-2</v>
      </c>
      <c r="D77" s="584">
        <f t="shared" si="1"/>
        <v>67.569999999999993</v>
      </c>
    </row>
    <row r="78" spans="1:8" ht="13.5" thickBot="1">
      <c r="A78" s="1383" t="s">
        <v>310</v>
      </c>
      <c r="B78" s="1384"/>
      <c r="C78" s="750">
        <f>'BASE DE DADOS MODULOS 4 E 5'!C34</f>
        <v>1.6999999999999999E-3</v>
      </c>
      <c r="D78" s="608">
        <f t="shared" si="1"/>
        <v>2.67</v>
      </c>
    </row>
    <row r="79" spans="1:8" ht="13.5" thickBot="1">
      <c r="A79" s="707" t="s">
        <v>245</v>
      </c>
      <c r="B79" s="708"/>
      <c r="C79" s="589">
        <f>SUM(C72:C78)</f>
        <v>5.79E-2</v>
      </c>
      <c r="D79" s="601">
        <f>SUM(D72:D78)</f>
        <v>90.97</v>
      </c>
    </row>
    <row r="80" spans="1:8" ht="13.5" thickBot="1">
      <c r="A80" s="1441"/>
      <c r="B80" s="1442"/>
      <c r="C80" s="1442"/>
      <c r="D80" s="477"/>
    </row>
    <row r="81" spans="1:7" ht="13.5" thickBot="1">
      <c r="A81" s="1379" t="s">
        <v>269</v>
      </c>
      <c r="B81" s="1433"/>
      <c r="C81" s="609" t="s">
        <v>872</v>
      </c>
      <c r="D81" s="569" t="s">
        <v>230</v>
      </c>
      <c r="F81" s="610"/>
      <c r="G81" s="480"/>
    </row>
    <row r="82" spans="1:7">
      <c r="A82" s="1431" t="s">
        <v>314</v>
      </c>
      <c r="B82" s="1438"/>
      <c r="C82" s="611">
        <f>'BASE DE DADOS MODULOS 4 E 5'!C38</f>
        <v>8.3299999999999999E-2</v>
      </c>
      <c r="D82" s="592">
        <f>C82*$D$22</f>
        <v>130.88999999999999</v>
      </c>
    </row>
    <row r="83" spans="1:7">
      <c r="A83" s="1372" t="s">
        <v>270</v>
      </c>
      <c r="B83" s="1374"/>
      <c r="C83" s="612">
        <f>'BASE DE DADOS MODULOS 4 E 5'!C39</f>
        <v>1.3899999999999999E-2</v>
      </c>
      <c r="D83" s="584">
        <f>C83*$D$22</f>
        <v>21.84</v>
      </c>
    </row>
    <row r="84" spans="1:7">
      <c r="A84" s="1372" t="s">
        <v>321</v>
      </c>
      <c r="B84" s="1374"/>
      <c r="C84" s="612">
        <f>'BASE DE DADOS MODULOS 4 E 5'!C40</f>
        <v>8.3999999999999995E-3</v>
      </c>
      <c r="D84" s="584">
        <f>C84*$D$22</f>
        <v>13.2</v>
      </c>
    </row>
    <row r="85" spans="1:7">
      <c r="A85" s="1372" t="s">
        <v>322</v>
      </c>
      <c r="B85" s="1373"/>
      <c r="C85" s="607">
        <f>'BASE DE DADOS MODULOS 4 E 5'!C41</f>
        <v>3.3E-3</v>
      </c>
      <c r="D85" s="584">
        <f>C85*$D$22</f>
        <v>5.19</v>
      </c>
    </row>
    <row r="86" spans="1:7">
      <c r="A86" s="1372" t="s">
        <v>332</v>
      </c>
      <c r="B86" s="1373"/>
      <c r="C86" s="713">
        <f>'BASE DE DADOS MODULOS 4 E 5'!C42</f>
        <v>0</v>
      </c>
      <c r="D86" s="465">
        <f>C86*$D$22</f>
        <v>0</v>
      </c>
    </row>
    <row r="87" spans="1:7">
      <c r="A87" s="1439" t="s">
        <v>271</v>
      </c>
      <c r="B87" s="1440"/>
      <c r="C87" s="613">
        <f>SUM(C82:C86)</f>
        <v>0.1089</v>
      </c>
      <c r="D87" s="714">
        <f>SUM(D82:D86)</f>
        <v>171.12</v>
      </c>
    </row>
    <row r="88" spans="1:7" ht="13.5" thickBot="1">
      <c r="A88" s="1383" t="s">
        <v>323</v>
      </c>
      <c r="B88" s="1434"/>
      <c r="C88" s="615">
        <f>'BASE DE DADOS MODULOS 4 E 5'!C44</f>
        <v>4.0099999999999997E-2</v>
      </c>
      <c r="D88" s="616">
        <f>C88*D22</f>
        <v>63.01</v>
      </c>
    </row>
    <row r="89" spans="1:7" ht="13.5" thickBot="1">
      <c r="A89" s="707" t="s">
        <v>245</v>
      </c>
      <c r="B89" s="710"/>
      <c r="C89" s="620">
        <f>SUM(C87:C88)</f>
        <v>0.14899999999999999</v>
      </c>
      <c r="D89" s="590">
        <f>D87+D88</f>
        <v>234.13</v>
      </c>
    </row>
    <row r="90" spans="1:7" ht="13.5" thickBot="1">
      <c r="A90" s="1441"/>
      <c r="B90" s="1442"/>
      <c r="C90" s="1442"/>
      <c r="D90" s="477"/>
    </row>
    <row r="91" spans="1:7" ht="13.5" thickBot="1">
      <c r="A91" s="1379" t="s">
        <v>272</v>
      </c>
      <c r="B91" s="1433"/>
      <c r="C91" s="582" t="s">
        <v>872</v>
      </c>
      <c r="D91" s="569" t="s">
        <v>230</v>
      </c>
    </row>
    <row r="92" spans="1:7">
      <c r="A92" s="1431" t="s">
        <v>273</v>
      </c>
      <c r="B92" s="1432"/>
      <c r="C92" s="617">
        <f>C57</f>
        <v>0.36799999999999999</v>
      </c>
      <c r="D92" s="592">
        <f>D57</f>
        <v>578.25</v>
      </c>
    </row>
    <row r="93" spans="1:7">
      <c r="A93" s="1372" t="s">
        <v>258</v>
      </c>
      <c r="B93" s="1374"/>
      <c r="C93" s="618">
        <f>C62+C63</f>
        <v>0.152</v>
      </c>
      <c r="D93" s="586">
        <f>D64</f>
        <v>238.84</v>
      </c>
    </row>
    <row r="94" spans="1:7">
      <c r="A94" s="1372" t="s">
        <v>263</v>
      </c>
      <c r="B94" s="1373"/>
      <c r="C94" s="585">
        <f>C67+C68</f>
        <v>1.8E-3</v>
      </c>
      <c r="D94" s="586">
        <f>D69</f>
        <v>2.83</v>
      </c>
    </row>
    <row r="95" spans="1:7">
      <c r="A95" s="1372" t="s">
        <v>264</v>
      </c>
      <c r="B95" s="1373"/>
      <c r="C95" s="585">
        <f>SUM(C72:C78)</f>
        <v>5.79E-2</v>
      </c>
      <c r="D95" s="586">
        <f>D79</f>
        <v>90.97</v>
      </c>
    </row>
    <row r="96" spans="1:7" ht="13.5" thickBot="1">
      <c r="A96" s="1383" t="s">
        <v>274</v>
      </c>
      <c r="B96" s="1434"/>
      <c r="C96" s="619">
        <f>SUM(C87:C88)</f>
        <v>0.14899999999999999</v>
      </c>
      <c r="D96" s="616">
        <f>D89</f>
        <v>234.13</v>
      </c>
    </row>
    <row r="97" spans="1:7" ht="13.5" thickBot="1">
      <c r="A97" s="1379" t="s">
        <v>245</v>
      </c>
      <c r="B97" s="1433"/>
      <c r="C97" s="620">
        <f>SUM(C92:C96)</f>
        <v>0.72870000000000001</v>
      </c>
      <c r="D97" s="581">
        <f>SUM(D92:D96)</f>
        <v>1145.02</v>
      </c>
      <c r="F97" s="556"/>
    </row>
    <row r="98" spans="1:7">
      <c r="A98" s="1375"/>
      <c r="B98" s="1376"/>
      <c r="C98" s="1376"/>
      <c r="D98" s="621"/>
    </row>
    <row r="99" spans="1:7">
      <c r="A99" s="1377" t="s">
        <v>275</v>
      </c>
      <c r="B99" s="1378"/>
      <c r="C99" s="1378"/>
      <c r="D99" s="1378"/>
    </row>
    <row r="100" spans="1:7" ht="13.5" thickBot="1">
      <c r="A100" s="1420"/>
      <c r="B100" s="1421"/>
      <c r="C100" s="1421"/>
      <c r="D100" s="477"/>
      <c r="G100" s="610"/>
    </row>
    <row r="101" spans="1:7" ht="13.5" thickBot="1">
      <c r="A101" s="622" t="s">
        <v>276</v>
      </c>
      <c r="B101" s="1448" t="s">
        <v>872</v>
      </c>
      <c r="C101" s="1449"/>
      <c r="D101" s="623" t="s">
        <v>230</v>
      </c>
    </row>
    <row r="102" spans="1:7">
      <c r="A102" s="624" t="s">
        <v>277</v>
      </c>
      <c r="B102" s="715">
        <f>'BASE DE DADOS MODULOS 4 E 5'!B58</f>
        <v>115.19</v>
      </c>
      <c r="C102" s="716"/>
      <c r="D102" s="592">
        <f>B102*C13</f>
        <v>115.19</v>
      </c>
    </row>
    <row r="103" spans="1:7">
      <c r="A103" s="432" t="s">
        <v>278</v>
      </c>
      <c r="B103" s="628" t="s">
        <v>250</v>
      </c>
      <c r="C103" s="719" t="s">
        <v>250</v>
      </c>
      <c r="D103" s="718"/>
    </row>
    <row r="104" spans="1:7">
      <c r="A104" s="432" t="s">
        <v>279</v>
      </c>
      <c r="B104" s="628">
        <f>'BASE DE DADOS MODULOS 4 E 5'!B60</f>
        <v>7.6</v>
      </c>
      <c r="C104" s="719">
        <f>((100/((100-$B$109)%)-100)*B104)/$B$109</f>
        <v>8.86</v>
      </c>
      <c r="D104" s="718">
        <f>((D22+D35+D44+D97+D102+D110)*$C$104)%</f>
        <v>303.64</v>
      </c>
    </row>
    <row r="105" spans="1:7">
      <c r="A105" s="432" t="s">
        <v>280</v>
      </c>
      <c r="B105" s="628">
        <f>'BASE DE DADOS MODULOS 4 E 5'!B61</f>
        <v>1.65</v>
      </c>
      <c r="C105" s="719">
        <f>((100/((100-$B$109)%)-100)*B105)/$B$109</f>
        <v>1.92</v>
      </c>
      <c r="D105" s="718">
        <f>((D22+D35+D44+D97+D102+D110)*$C$105)%</f>
        <v>65.8</v>
      </c>
    </row>
    <row r="106" spans="1:7">
      <c r="A106" s="432" t="s">
        <v>281</v>
      </c>
      <c r="B106" s="628"/>
      <c r="C106" s="719"/>
      <c r="D106" s="718">
        <f>((D22+D35+D44+D97+D102+D110)*$C$106)%</f>
        <v>0</v>
      </c>
    </row>
    <row r="107" spans="1:7">
      <c r="A107" s="432" t="s">
        <v>282</v>
      </c>
      <c r="B107" s="628">
        <f>'ISS LIMPEZA'!B14*100</f>
        <v>5</v>
      </c>
      <c r="C107" s="719">
        <f>((100/((100-$B$109)%)-100)*B107)/$B$109</f>
        <v>5.83</v>
      </c>
      <c r="D107" s="718">
        <f>((D22+D35+D44+D97+D102+D110)*$C$107)%</f>
        <v>199.8</v>
      </c>
    </row>
    <row r="108" spans="1:7">
      <c r="A108" s="432" t="s">
        <v>283</v>
      </c>
      <c r="B108" s="628"/>
      <c r="C108" s="719"/>
      <c r="D108" s="718">
        <f>((D22+D35+D44+D97+D102+D110)*$C$108)%</f>
        <v>0</v>
      </c>
    </row>
    <row r="109" spans="1:7">
      <c r="A109" s="432" t="s">
        <v>284</v>
      </c>
      <c r="B109" s="720">
        <f>SUM(B104:B108)</f>
        <v>14.25</v>
      </c>
      <c r="C109" s="721">
        <f>SUM(C104:C108)</f>
        <v>16.61</v>
      </c>
      <c r="D109" s="722">
        <f>((D22+D35+D44+D97+D102+D110)*$C$109)%</f>
        <v>569.23</v>
      </c>
      <c r="F109" s="556"/>
    </row>
    <row r="110" spans="1:7" ht="13.5" thickBot="1">
      <c r="A110" s="630" t="s">
        <v>285</v>
      </c>
      <c r="B110" s="751">
        <f>'BASE DE DADOS MODULOS 4 E 5'!B66</f>
        <v>81.400000000000006</v>
      </c>
      <c r="C110" s="752"/>
      <c r="D110" s="586">
        <f>B110*C13</f>
        <v>81.400000000000006</v>
      </c>
    </row>
    <row r="111" spans="1:7" ht="13.5" thickBot="1">
      <c r="A111" s="1443" t="s">
        <v>245</v>
      </c>
      <c r="B111" s="1444"/>
      <c r="C111" s="1445"/>
      <c r="D111" s="601">
        <f>D102+D109+D110</f>
        <v>765.82</v>
      </c>
    </row>
    <row r="112" spans="1:7" ht="13.5" thickBot="1">
      <c r="A112" s="1450"/>
      <c r="B112" s="1450"/>
      <c r="C112" s="1450"/>
      <c r="D112" s="621"/>
    </row>
    <row r="113" spans="1:4" ht="13.5" thickBot="1">
      <c r="A113" s="1443" t="s">
        <v>286</v>
      </c>
      <c r="B113" s="1444"/>
      <c r="C113" s="1445"/>
      <c r="D113" s="601">
        <f>D22+D35+D44+D97+D111</f>
        <v>3996.29</v>
      </c>
    </row>
    <row r="115" spans="1:4">
      <c r="B115" s="635"/>
      <c r="D115" s="636"/>
    </row>
    <row r="116" spans="1:4">
      <c r="D116" s="637"/>
    </row>
    <row r="117" spans="1:4">
      <c r="D117" s="638">
        <f>D113*12</f>
        <v>47955.48</v>
      </c>
    </row>
  </sheetData>
  <sheetProtection password="D587" sheet="1" objects="1" scenarios="1"/>
  <mergeCells count="98">
    <mergeCell ref="A16:B16"/>
    <mergeCell ref="A7:C7"/>
    <mergeCell ref="A8:C8"/>
    <mergeCell ref="A9:C9"/>
    <mergeCell ref="A10:D10"/>
    <mergeCell ref="A11:C11"/>
    <mergeCell ref="A12:B12"/>
    <mergeCell ref="A13:B13"/>
    <mergeCell ref="A14:B14"/>
    <mergeCell ref="A1:D1"/>
    <mergeCell ref="A2:D2"/>
    <mergeCell ref="A5:C5"/>
    <mergeCell ref="A6:C6"/>
    <mergeCell ref="A15:B15"/>
    <mergeCell ref="A17:B17"/>
    <mergeCell ref="A18:B18"/>
    <mergeCell ref="A21:B21"/>
    <mergeCell ref="A24:D24"/>
    <mergeCell ref="A22:C22"/>
    <mergeCell ref="A36:C36"/>
    <mergeCell ref="A23:C23"/>
    <mergeCell ref="A19:B19"/>
    <mergeCell ref="A20:B20"/>
    <mergeCell ref="A25:C25"/>
    <mergeCell ref="A26:B26"/>
    <mergeCell ref="A31:B31"/>
    <mergeCell ref="A33:B33"/>
    <mergeCell ref="A32:B32"/>
    <mergeCell ref="A30:B30"/>
    <mergeCell ref="A27:B27"/>
    <mergeCell ref="A28:B28"/>
    <mergeCell ref="A29:B29"/>
    <mergeCell ref="A35:C35"/>
    <mergeCell ref="A34:B34"/>
    <mergeCell ref="A57:B57"/>
    <mergeCell ref="A46:D46"/>
    <mergeCell ref="A47:C47"/>
    <mergeCell ref="A48:B48"/>
    <mergeCell ref="A49:B49"/>
    <mergeCell ref="A56:B56"/>
    <mergeCell ref="A55:B55"/>
    <mergeCell ref="A53:B53"/>
    <mergeCell ref="A50:B50"/>
    <mergeCell ref="A54:B54"/>
    <mergeCell ref="A45:C45"/>
    <mergeCell ref="A51:B51"/>
    <mergeCell ref="A52:B52"/>
    <mergeCell ref="A37:D37"/>
    <mergeCell ref="A38:C38"/>
    <mergeCell ref="A39:B39"/>
    <mergeCell ref="A43:B43"/>
    <mergeCell ref="A44:C44"/>
    <mergeCell ref="A40:B40"/>
    <mergeCell ref="A41:B41"/>
    <mergeCell ref="A42:B42"/>
    <mergeCell ref="A58:C58"/>
    <mergeCell ref="A59:B59"/>
    <mergeCell ref="A66:B66"/>
    <mergeCell ref="A60:B60"/>
    <mergeCell ref="A61:B61"/>
    <mergeCell ref="A62:B62"/>
    <mergeCell ref="A63:B63"/>
    <mergeCell ref="A65:C65"/>
    <mergeCell ref="A67:B67"/>
    <mergeCell ref="A68:B68"/>
    <mergeCell ref="A70:C70"/>
    <mergeCell ref="A77:B77"/>
    <mergeCell ref="A71:B71"/>
    <mergeCell ref="A72:B72"/>
    <mergeCell ref="A80:C80"/>
    <mergeCell ref="A81:B81"/>
    <mergeCell ref="A75:B75"/>
    <mergeCell ref="A76:B76"/>
    <mergeCell ref="A73:B73"/>
    <mergeCell ref="A74:B74"/>
    <mergeCell ref="A78:B78"/>
    <mergeCell ref="A82:B82"/>
    <mergeCell ref="A90:C90"/>
    <mergeCell ref="A91:B91"/>
    <mergeCell ref="A92:B92"/>
    <mergeCell ref="A83:B83"/>
    <mergeCell ref="A84:B84"/>
    <mergeCell ref="A113:C113"/>
    <mergeCell ref="A96:B96"/>
    <mergeCell ref="A98:C98"/>
    <mergeCell ref="A99:D99"/>
    <mergeCell ref="A100:C100"/>
    <mergeCell ref="A111:C111"/>
    <mergeCell ref="A112:C112"/>
    <mergeCell ref="B101:C101"/>
    <mergeCell ref="A94:B94"/>
    <mergeCell ref="A95:B95"/>
    <mergeCell ref="A97:B97"/>
    <mergeCell ref="A93:B93"/>
    <mergeCell ref="A85:B85"/>
    <mergeCell ref="A86:B86"/>
    <mergeCell ref="A87:B87"/>
    <mergeCell ref="A88:B88"/>
  </mergeCells>
  <phoneticPr fontId="48" type="noConversion"/>
  <hyperlinks>
    <hyperlink ref="A3" location="'Resumo Cat'!C126" display="Resumo Cat"/>
    <hyperlink ref="B3" location="CCT!C120" display="CCT"/>
    <hyperlink ref="C3" location="Resumo!B111" display="Resumo"/>
    <hyperlink ref="D3" location="PARÂMETRO!B19"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xml><?xml version="1.0" encoding="utf-8"?>
<worksheet xmlns="http://schemas.openxmlformats.org/spreadsheetml/2006/main" xmlns:r="http://schemas.openxmlformats.org/officeDocument/2006/relationships">
  <sheetPr codeName="Plan41">
    <tabColor theme="0" tint="-0.14999847407452621"/>
  </sheetPr>
  <dimension ref="A1:J117"/>
  <sheetViews>
    <sheetView showGridLines="0" view="pageBreakPreview" zoomScale="110" zoomScaleNormal="100" zoomScaleSheetLayoutView="110" workbookViewId="0">
      <selection activeCell="H15" sqref="H15"/>
    </sheetView>
  </sheetViews>
  <sheetFormatPr defaultRowHeight="12.75"/>
  <cols>
    <col min="1" max="1" width="54.28515625" style="469" customWidth="1"/>
    <col min="2" max="2" width="25.710937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287</v>
      </c>
      <c r="B2" s="1395"/>
      <c r="C2" s="1395"/>
      <c r="D2" s="1395"/>
    </row>
    <row r="3" spans="1:5" ht="13.5" thickBot="1">
      <c r="A3" s="753" t="s">
        <v>746</v>
      </c>
      <c r="B3" s="731" t="s">
        <v>423</v>
      </c>
      <c r="C3" s="730" t="s">
        <v>747</v>
      </c>
      <c r="D3" s="732" t="s">
        <v>751</v>
      </c>
      <c r="E3" s="730" t="s">
        <v>749</v>
      </c>
    </row>
    <row r="4" spans="1:5" ht="13.5" thickBot="1">
      <c r="A4" s="754"/>
      <c r="B4" s="755"/>
      <c r="C4" s="756"/>
      <c r="D4" s="472"/>
    </row>
    <row r="5" spans="1:5" ht="25.5">
      <c r="A5" s="1431" t="s">
        <v>224</v>
      </c>
      <c r="B5" s="1438"/>
      <c r="C5" s="1525"/>
      <c r="D5" s="473" t="s">
        <v>315</v>
      </c>
    </row>
    <row r="6" spans="1:5">
      <c r="A6" s="1372" t="s">
        <v>225</v>
      </c>
      <c r="B6" s="1373"/>
      <c r="C6" s="1522"/>
      <c r="D6" s="736">
        <f>CCT!G120</f>
        <v>960.01</v>
      </c>
    </row>
    <row r="7" spans="1:5" ht="25.5">
      <c r="A7" s="1372" t="s">
        <v>226</v>
      </c>
      <c r="B7" s="1373"/>
      <c r="C7" s="1522"/>
      <c r="D7" s="475" t="s">
        <v>316</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738">
        <v>1</v>
      </c>
      <c r="D13" s="605">
        <f>D6*C13</f>
        <v>960.01</v>
      </c>
    </row>
    <row r="14" spans="1:5">
      <c r="A14" s="1415" t="s">
        <v>706</v>
      </c>
      <c r="B14" s="1416"/>
      <c r="C14" s="558">
        <v>0</v>
      </c>
      <c r="D14" s="560">
        <f>D13*C14</f>
        <v>0</v>
      </c>
    </row>
    <row r="15" spans="1:5">
      <c r="A15" s="1372" t="s">
        <v>232</v>
      </c>
      <c r="B15" s="1374"/>
      <c r="C15" s="573">
        <v>0</v>
      </c>
      <c r="D15" s="560">
        <v>0</v>
      </c>
    </row>
    <row r="16" spans="1:5">
      <c r="A16" s="1372" t="s">
        <v>233</v>
      </c>
      <c r="B16" s="1373"/>
      <c r="C16" s="559">
        <v>0</v>
      </c>
      <c r="D16" s="560">
        <f>D13*C16*C13</f>
        <v>0</v>
      </c>
    </row>
    <row r="17" spans="1:10">
      <c r="A17" s="1372" t="s">
        <v>234</v>
      </c>
      <c r="B17" s="1374"/>
      <c r="C17" s="558">
        <v>0</v>
      </c>
      <c r="D17" s="560">
        <v>0</v>
      </c>
    </row>
    <row r="18" spans="1:10">
      <c r="A18" s="1372" t="s">
        <v>235</v>
      </c>
      <c r="B18" s="1373"/>
      <c r="C18" s="561">
        <v>0</v>
      </c>
      <c r="D18" s="560">
        <v>0</v>
      </c>
    </row>
    <row r="19" spans="1:10">
      <c r="A19" s="1372" t="s">
        <v>236</v>
      </c>
      <c r="B19" s="1373"/>
      <c r="C19" s="559">
        <v>0</v>
      </c>
      <c r="D19" s="560">
        <f>(D13+D14+D16)*C19</f>
        <v>0</v>
      </c>
      <c r="H19" s="480"/>
    </row>
    <row r="20" spans="1:10">
      <c r="A20" s="1372" t="s">
        <v>301</v>
      </c>
      <c r="B20" s="1374"/>
      <c r="C20" s="559">
        <v>0</v>
      </c>
      <c r="D20" s="739">
        <f>D13*C20</f>
        <v>0</v>
      </c>
      <c r="E20" s="563"/>
    </row>
    <row r="21" spans="1:10" ht="13.5" thickBot="1">
      <c r="A21" s="1428" t="s">
        <v>698</v>
      </c>
      <c r="B21" s="1521"/>
      <c r="C21" s="757">
        <v>0</v>
      </c>
      <c r="D21" s="565">
        <f>C21*C13*D6</f>
        <v>0</v>
      </c>
      <c r="E21" s="563"/>
    </row>
    <row r="22" spans="1:10" ht="13.5" thickBot="1">
      <c r="A22" s="1379" t="s">
        <v>237</v>
      </c>
      <c r="B22" s="1380"/>
      <c r="C22" s="1426"/>
      <c r="D22" s="566">
        <f>SUM(D13:D21)</f>
        <v>960.01</v>
      </c>
      <c r="J22" s="480"/>
    </row>
    <row r="23" spans="1:10">
      <c r="A23" s="1375"/>
      <c r="B23" s="1376"/>
      <c r="C23" s="1376"/>
      <c r="D23" s="477"/>
    </row>
    <row r="24" spans="1:10">
      <c r="A24" s="1377" t="s">
        <v>238</v>
      </c>
      <c r="B24" s="1378"/>
      <c r="C24" s="1378"/>
      <c r="D24" s="1378"/>
    </row>
    <row r="25" spans="1:10" ht="13.5" thickBot="1">
      <c r="A25" s="1420"/>
      <c r="B25" s="1421"/>
      <c r="C25" s="1422"/>
      <c r="D25" s="477"/>
    </row>
    <row r="26" spans="1:10" ht="13.5" thickBot="1">
      <c r="A26" s="1379" t="s">
        <v>239</v>
      </c>
      <c r="B26" s="1380"/>
      <c r="C26" s="568" t="s">
        <v>872</v>
      </c>
      <c r="D26" s="569" t="s">
        <v>230</v>
      </c>
      <c r="I26" s="480"/>
    </row>
    <row r="27" spans="1:10">
      <c r="A27" s="1431" t="s">
        <v>240</v>
      </c>
      <c r="B27" s="1432"/>
      <c r="C27" s="570">
        <v>0</v>
      </c>
      <c r="D27" s="560">
        <f>$C$13*C27</f>
        <v>0</v>
      </c>
    </row>
    <row r="28" spans="1:10">
      <c r="A28" s="1372" t="s">
        <v>241</v>
      </c>
      <c r="B28" s="1373"/>
      <c r="C28" s="573">
        <f>PARÂMETRO!G21</f>
        <v>14</v>
      </c>
      <c r="D28" s="572">
        <f>(20*C28-1)*C13</f>
        <v>279</v>
      </c>
    </row>
    <row r="29" spans="1:10">
      <c r="A29" s="1372" t="s">
        <v>242</v>
      </c>
      <c r="B29" s="1373"/>
      <c r="C29" s="573">
        <f>PARÂMETRO!E46</f>
        <v>4.63</v>
      </c>
      <c r="D29" s="574">
        <f>(2*$C$29*20*C13)-(IF(D13*6%&lt;=(2*$C$29*20*C13),D13*6%,(2*$C$29*20*C13)))</f>
        <v>127.6</v>
      </c>
    </row>
    <row r="30" spans="1:10">
      <c r="A30" s="1372" t="s">
        <v>243</v>
      </c>
      <c r="B30" s="1374"/>
      <c r="C30" s="573">
        <v>0</v>
      </c>
      <c r="D30" s="487">
        <f>$C$13*C30</f>
        <v>0</v>
      </c>
    </row>
    <row r="31" spans="1:10">
      <c r="A31" s="1372" t="s">
        <v>244</v>
      </c>
      <c r="B31" s="1374"/>
      <c r="C31" s="577">
        <f>PARÂMETRO!C152</f>
        <v>3.12</v>
      </c>
      <c r="D31" s="487">
        <f>$C$13*C31</f>
        <v>3.12</v>
      </c>
    </row>
    <row r="32" spans="1:10">
      <c r="A32" s="1423" t="s">
        <v>894</v>
      </c>
      <c r="B32" s="1506"/>
      <c r="C32" s="702">
        <f>PARÂMETRO!C21</f>
        <v>41.03</v>
      </c>
      <c r="D32" s="487">
        <f>$C$13*C32</f>
        <v>41.03</v>
      </c>
    </row>
    <row r="33" spans="1:10">
      <c r="A33" s="1423" t="s">
        <v>895</v>
      </c>
      <c r="B33" s="1424"/>
      <c r="C33" s="758">
        <f>PARÂMETRO!D21</f>
        <v>8.43</v>
      </c>
      <c r="D33" s="487">
        <f>$C$13*C33</f>
        <v>8.43</v>
      </c>
    </row>
    <row r="34" spans="1:10" ht="13.5" thickBot="1">
      <c r="A34" s="1381" t="s">
        <v>744</v>
      </c>
      <c r="B34" s="1382"/>
      <c r="C34" s="744">
        <f>PARÂMETRO!E148</f>
        <v>10.19</v>
      </c>
      <c r="D34" s="759">
        <f>C34*C13</f>
        <v>10.19</v>
      </c>
    </row>
    <row r="35" spans="1:10" ht="13.5" thickBot="1">
      <c r="A35" s="1379" t="s">
        <v>245</v>
      </c>
      <c r="B35" s="1380"/>
      <c r="C35" s="1433"/>
      <c r="D35" s="747">
        <f>SUM(D27:D34)</f>
        <v>469.37</v>
      </c>
    </row>
    <row r="36" spans="1:10">
      <c r="A36" s="1375"/>
      <c r="B36" s="1376"/>
      <c r="C36" s="1376"/>
      <c r="D36" s="477"/>
    </row>
    <row r="37" spans="1:10" ht="13.5" thickBot="1">
      <c r="A37" s="1377" t="s">
        <v>246</v>
      </c>
      <c r="B37" s="1378"/>
      <c r="C37" s="1378"/>
      <c r="D37" s="1378"/>
    </row>
    <row r="38" spans="1:10" ht="13.5" thickBot="1">
      <c r="A38" s="1420"/>
      <c r="B38" s="1421"/>
      <c r="C38" s="1422"/>
      <c r="D38" s="477"/>
      <c r="J38" s="760"/>
    </row>
    <row r="39" spans="1:10" ht="13.5" thickBot="1">
      <c r="A39" s="1379" t="s">
        <v>247</v>
      </c>
      <c r="B39" s="1380"/>
      <c r="C39" s="568" t="s">
        <v>872</v>
      </c>
      <c r="D39" s="569" t="s">
        <v>230</v>
      </c>
    </row>
    <row r="40" spans="1:10">
      <c r="A40" s="1431" t="str">
        <f>'TOTALIZADORA MÓDULO'!A267:B267</f>
        <v>A - Uniformes e EPIs</v>
      </c>
      <c r="B40" s="1432"/>
      <c r="C40" s="748">
        <f>'Uniforme Limpeza'!Z11</f>
        <v>36.14</v>
      </c>
      <c r="D40" s="580">
        <f>C40*$C$13</f>
        <v>36.14</v>
      </c>
    </row>
    <row r="41" spans="1:10">
      <c r="A41" s="1372" t="str">
        <f>'TOTALIZADORA MÓDULO'!A268:B268</f>
        <v>B - Materiais de Consumo</v>
      </c>
      <c r="B41" s="1373"/>
      <c r="C41" s="749">
        <v>0</v>
      </c>
      <c r="D41" s="580">
        <f>C41*$C$13</f>
        <v>0</v>
      </c>
    </row>
    <row r="42" spans="1:10">
      <c r="A42" s="1372" t="str">
        <f>'TOTALIZADORA MÓDULO'!A269:B269</f>
        <v>C - Máquinas e Equipamentos (depreciação)</v>
      </c>
      <c r="B42" s="1373"/>
      <c r="C42" s="749">
        <f>'Equipamentos  TOTAL'!H19</f>
        <v>5.47</v>
      </c>
      <c r="D42" s="580">
        <f>C42*$C$13</f>
        <v>5.47</v>
      </c>
      <c r="E42" s="556"/>
    </row>
    <row r="43" spans="1:10" ht="13.5" thickBot="1">
      <c r="A43" s="1372" t="str">
        <f>'TOTALIZADORA MÓDULO'!A270:B270</f>
        <v xml:space="preserve">D -Produtos de Limpeza </v>
      </c>
      <c r="B43" s="1373"/>
      <c r="C43" s="703">
        <v>0</v>
      </c>
      <c r="D43" s="580">
        <f>C43*$C$13</f>
        <v>0</v>
      </c>
    </row>
    <row r="44" spans="1:10" ht="13.5" thickBot="1">
      <c r="A44" s="1379" t="s">
        <v>245</v>
      </c>
      <c r="B44" s="1380"/>
      <c r="C44" s="1433"/>
      <c r="D44" s="581">
        <f>SUM(D40:D43)</f>
        <v>41.61</v>
      </c>
    </row>
    <row r="45" spans="1:10">
      <c r="A45" s="1375"/>
      <c r="B45" s="1376"/>
      <c r="C45" s="1376"/>
      <c r="D45" s="477"/>
    </row>
    <row r="46" spans="1:10">
      <c r="A46" s="1377" t="s">
        <v>248</v>
      </c>
      <c r="B46" s="1378"/>
      <c r="C46" s="1378"/>
      <c r="D46" s="1378"/>
    </row>
    <row r="47" spans="1:10" ht="13.5" thickBot="1">
      <c r="A47" s="1420"/>
      <c r="B47" s="1421"/>
      <c r="C47" s="1422"/>
      <c r="D47" s="477"/>
    </row>
    <row r="48" spans="1:10" ht="13.5" thickBot="1">
      <c r="A48" s="1379" t="s">
        <v>249</v>
      </c>
      <c r="B48" s="1433"/>
      <c r="C48" s="582" t="s">
        <v>872</v>
      </c>
      <c r="D48" s="569" t="s">
        <v>230</v>
      </c>
    </row>
    <row r="49" spans="1:6">
      <c r="A49" s="1431" t="s">
        <v>251</v>
      </c>
      <c r="B49" s="1438"/>
      <c r="C49" s="583">
        <f>'BASE DE DADOS MODULOS 4 E 5'!C5</f>
        <v>0.2</v>
      </c>
      <c r="D49" s="584">
        <f>$D$22*C49</f>
        <v>192</v>
      </c>
    </row>
    <row r="50" spans="1:6">
      <c r="A50" s="1372" t="s">
        <v>252</v>
      </c>
      <c r="B50" s="1373"/>
      <c r="C50" s="585">
        <f>'BASE DE DADOS MODULOS 4 E 5'!C6</f>
        <v>1.4999999999999999E-2</v>
      </c>
      <c r="D50" s="586">
        <f t="shared" ref="D50:D56" si="0">$D$22*C50</f>
        <v>14.4</v>
      </c>
    </row>
    <row r="51" spans="1:6">
      <c r="A51" s="1372" t="s">
        <v>253</v>
      </c>
      <c r="B51" s="1374"/>
      <c r="C51" s="704">
        <f>'BASE DE DADOS MODULOS 4 E 5'!C7</f>
        <v>0.01</v>
      </c>
      <c r="D51" s="586">
        <f t="shared" si="0"/>
        <v>9.6</v>
      </c>
    </row>
    <row r="52" spans="1:6">
      <c r="A52" s="1372" t="s">
        <v>254</v>
      </c>
      <c r="B52" s="1374"/>
      <c r="C52" s="761">
        <f>'BASE DE DADOS MODULOS 4 E 5'!C8</f>
        <v>2E-3</v>
      </c>
      <c r="D52" s="586">
        <f t="shared" si="0"/>
        <v>1.92</v>
      </c>
    </row>
    <row r="53" spans="1:6">
      <c r="A53" s="1372" t="s">
        <v>255</v>
      </c>
      <c r="B53" s="1374"/>
      <c r="C53" s="704">
        <f>'BASE DE DADOS MODULOS 4 E 5'!C9</f>
        <v>2.5000000000000001E-2</v>
      </c>
      <c r="D53" s="586">
        <f t="shared" si="0"/>
        <v>24</v>
      </c>
    </row>
    <row r="54" spans="1:6">
      <c r="A54" s="1372" t="s">
        <v>256</v>
      </c>
      <c r="B54" s="1374"/>
      <c r="C54" s="705">
        <f>'BASE DE DADOS MODULOS 4 E 5'!C10</f>
        <v>0.08</v>
      </c>
      <c r="D54" s="584">
        <f t="shared" si="0"/>
        <v>76.8</v>
      </c>
    </row>
    <row r="55" spans="1:6">
      <c r="A55" s="1372" t="s">
        <v>899</v>
      </c>
      <c r="B55" s="1374"/>
      <c r="C55" s="705">
        <f>'BASE DE DADOS MODULOS 4 E 5'!C11</f>
        <v>0.03</v>
      </c>
      <c r="D55" s="584">
        <f t="shared" si="0"/>
        <v>28.8</v>
      </c>
    </row>
    <row r="56" spans="1:6" ht="13.5" thickBot="1">
      <c r="A56" s="1383" t="s">
        <v>257</v>
      </c>
      <c r="B56" s="1384"/>
      <c r="C56" s="706">
        <f>'BASE DE DADOS MODULOS 4 E 5'!C12</f>
        <v>6.0000000000000001E-3</v>
      </c>
      <c r="D56" s="584">
        <f t="shared" si="0"/>
        <v>5.76</v>
      </c>
    </row>
    <row r="57" spans="1:6" ht="13.5" thickBot="1">
      <c r="A57" s="1379" t="s">
        <v>245</v>
      </c>
      <c r="B57" s="1433"/>
      <c r="C57" s="620">
        <f>SUM(C49:C56)</f>
        <v>0.36799999999999999</v>
      </c>
      <c r="D57" s="581">
        <f>SUM(D49:D56)</f>
        <v>353.28</v>
      </c>
    </row>
    <row r="58" spans="1:6" ht="13.5" thickBot="1">
      <c r="A58" s="1441"/>
      <c r="B58" s="1442"/>
      <c r="C58" s="1376"/>
      <c r="D58" s="477"/>
    </row>
    <row r="59" spans="1:6" ht="13.5" thickBot="1">
      <c r="A59" s="1379" t="s">
        <v>258</v>
      </c>
      <c r="B59" s="1433"/>
      <c r="C59" s="582" t="s">
        <v>872</v>
      </c>
      <c r="D59" s="569" t="s">
        <v>230</v>
      </c>
    </row>
    <row r="60" spans="1:6">
      <c r="A60" s="1431" t="s">
        <v>259</v>
      </c>
      <c r="B60" s="1438"/>
      <c r="C60" s="591">
        <f>'BASE DE DADOS MODULOS 4 E 5'!C16</f>
        <v>8.3299999999999999E-2</v>
      </c>
      <c r="D60" s="592">
        <f>C60*D22</f>
        <v>79.97</v>
      </c>
      <c r="F60" s="593"/>
    </row>
    <row r="61" spans="1:6">
      <c r="A61" s="1372" t="s">
        <v>260</v>
      </c>
      <c r="B61" s="1373"/>
      <c r="C61" s="594">
        <f>'BASE DE DADOS MODULOS 4 E 5'!C17</f>
        <v>2.7799999999999998E-2</v>
      </c>
      <c r="D61" s="586">
        <f>C61*D22</f>
        <v>26.69</v>
      </c>
    </row>
    <row r="62" spans="1:6">
      <c r="A62" s="1439" t="s">
        <v>261</v>
      </c>
      <c r="B62" s="1440"/>
      <c r="C62" s="595">
        <f>SUM(C60:C61)</f>
        <v>0.1111</v>
      </c>
      <c r="D62" s="596">
        <f>SUM(D60:D61)</f>
        <v>106.66</v>
      </c>
    </row>
    <row r="63" spans="1:6" ht="13.5" thickBot="1">
      <c r="A63" s="1383" t="s">
        <v>262</v>
      </c>
      <c r="B63" s="1384"/>
      <c r="C63" s="562">
        <f>'BASE DE DADOS MODULOS 4 E 5'!C19</f>
        <v>4.0899999999999999E-2</v>
      </c>
      <c r="D63" s="598">
        <f>D22*C63</f>
        <v>39.26</v>
      </c>
    </row>
    <row r="64" spans="1:6" ht="13.5" thickBot="1">
      <c r="A64" s="599" t="s">
        <v>245</v>
      </c>
      <c r="B64" s="600"/>
      <c r="C64" s="589">
        <f>SUM(C62:C63)</f>
        <v>0.152</v>
      </c>
      <c r="D64" s="601">
        <f>SUM(D62+D63)</f>
        <v>145.91999999999999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1.25</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0.48</v>
      </c>
    </row>
    <row r="69" spans="1:7" ht="13.5" thickBot="1">
      <c r="A69" s="599" t="s">
        <v>245</v>
      </c>
      <c r="B69" s="600"/>
      <c r="C69" s="589">
        <f>SUM(C67:C68)</f>
        <v>1.8E-3</v>
      </c>
      <c r="D69" s="566">
        <f>SUM(D67:D68)</f>
        <v>1.73</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584">
        <f t="shared" ref="D72:D78" si="1">C72*$D$22</f>
        <v>7.2</v>
      </c>
    </row>
    <row r="73" spans="1:7">
      <c r="A73" s="1372" t="s">
        <v>309</v>
      </c>
      <c r="B73" s="1373"/>
      <c r="C73" s="607">
        <f>'BASE DE DADOS MODULOS 4 E 5'!C29</f>
        <v>5.9999999999999995E-4</v>
      </c>
      <c r="D73" s="584">
        <f t="shared" si="1"/>
        <v>0.57999999999999996</v>
      </c>
    </row>
    <row r="74" spans="1:7">
      <c r="A74" s="1372" t="s">
        <v>265</v>
      </c>
      <c r="B74" s="1373"/>
      <c r="C74" s="607">
        <f>'BASE DE DADOS MODULOS 4 E 5'!C30</f>
        <v>2.9999999999999997E-4</v>
      </c>
      <c r="D74" s="584">
        <f t="shared" si="1"/>
        <v>0.28999999999999998</v>
      </c>
    </row>
    <row r="75" spans="1:7">
      <c r="A75" s="1372" t="s">
        <v>266</v>
      </c>
      <c r="B75" s="1373"/>
      <c r="C75" s="607">
        <f>'BASE DE DADOS MODULOS 4 E 5'!C31</f>
        <v>3.5000000000000001E-3</v>
      </c>
      <c r="D75" s="584">
        <f t="shared" si="1"/>
        <v>3.36</v>
      </c>
    </row>
    <row r="76" spans="1:7">
      <c r="A76" s="1372" t="s">
        <v>267</v>
      </c>
      <c r="B76" s="1373"/>
      <c r="C76" s="607">
        <f>'BASE DE DADOS MODULOS 4 E 5'!C32</f>
        <v>1.2999999999999999E-3</v>
      </c>
      <c r="D76" s="584">
        <f t="shared" si="1"/>
        <v>1.25</v>
      </c>
    </row>
    <row r="77" spans="1:7">
      <c r="A77" s="1372" t="s">
        <v>268</v>
      </c>
      <c r="B77" s="1374"/>
      <c r="C77" s="711">
        <f>'BASE DE DADOS MODULOS 4 E 5'!C33</f>
        <v>4.2999999999999997E-2</v>
      </c>
      <c r="D77" s="584">
        <f t="shared" si="1"/>
        <v>41.28</v>
      </c>
    </row>
    <row r="78" spans="1:7" ht="13.5" thickBot="1">
      <c r="A78" s="1383" t="s">
        <v>310</v>
      </c>
      <c r="B78" s="1384"/>
      <c r="C78" s="750">
        <f>'BASE DE DADOS MODULOS 4 E 5'!C34</f>
        <v>1.6999999999999999E-3</v>
      </c>
      <c r="D78" s="608">
        <f t="shared" si="1"/>
        <v>1.63</v>
      </c>
    </row>
    <row r="79" spans="1:7" ht="13.5" thickBot="1">
      <c r="A79" s="599" t="s">
        <v>245</v>
      </c>
      <c r="B79" s="600"/>
      <c r="C79" s="589">
        <f>SUM(C72:C78)</f>
        <v>5.79E-2</v>
      </c>
      <c r="D79" s="601">
        <f>SUM(D72:D78)</f>
        <v>55.59</v>
      </c>
    </row>
    <row r="80" spans="1:7" ht="13.5" thickBot="1">
      <c r="A80" s="1441"/>
      <c r="B80" s="1442"/>
      <c r="C80" s="1422"/>
      <c r="D80" s="477"/>
    </row>
    <row r="81" spans="1:7" ht="13.5" thickBot="1">
      <c r="A81" s="1379" t="s">
        <v>269</v>
      </c>
      <c r="B81" s="1433"/>
      <c r="C81" s="609" t="s">
        <v>872</v>
      </c>
      <c r="D81" s="569" t="s">
        <v>230</v>
      </c>
      <c r="F81" s="610"/>
      <c r="G81" s="480"/>
    </row>
    <row r="82" spans="1:7">
      <c r="A82" s="1431" t="s">
        <v>314</v>
      </c>
      <c r="B82" s="1438"/>
      <c r="C82" s="611">
        <f>'BASE DE DADOS MODULOS 4 E 5'!C38</f>
        <v>8.3299999999999999E-2</v>
      </c>
      <c r="D82" s="592">
        <f>C82*$D$22</f>
        <v>79.97</v>
      </c>
    </row>
    <row r="83" spans="1:7">
      <c r="A83" s="1372" t="s">
        <v>270</v>
      </c>
      <c r="B83" s="1374"/>
      <c r="C83" s="612">
        <f>'BASE DE DADOS MODULOS 4 E 5'!C39</f>
        <v>1.3899999999999999E-2</v>
      </c>
      <c r="D83" s="584">
        <f>C83*$D$22</f>
        <v>13.34</v>
      </c>
    </row>
    <row r="84" spans="1:7">
      <c r="A84" s="1372" t="s">
        <v>321</v>
      </c>
      <c r="B84" s="1374"/>
      <c r="C84" s="612">
        <f>'BASE DE DADOS MODULOS 4 E 5'!C40</f>
        <v>8.3999999999999995E-3</v>
      </c>
      <c r="D84" s="584">
        <f>C84*$D$22</f>
        <v>8.06</v>
      </c>
    </row>
    <row r="85" spans="1:7">
      <c r="A85" s="1372" t="s">
        <v>322</v>
      </c>
      <c r="B85" s="1373"/>
      <c r="C85" s="607">
        <f>'BASE DE DADOS MODULOS 4 E 5'!C41</f>
        <v>3.3E-3</v>
      </c>
      <c r="D85" s="584">
        <f>C85*$D$22</f>
        <v>3.17</v>
      </c>
    </row>
    <row r="86" spans="1:7">
      <c r="A86" s="1372" t="s">
        <v>565</v>
      </c>
      <c r="B86" s="1373"/>
      <c r="C86" s="762">
        <f>'BASE DE DADOS MODULOS 4 E 5'!C42</f>
        <v>0</v>
      </c>
      <c r="D86" s="586">
        <f>C86*$D$22</f>
        <v>0</v>
      </c>
    </row>
    <row r="87" spans="1:7">
      <c r="A87" s="1439" t="s">
        <v>271</v>
      </c>
      <c r="B87" s="1440"/>
      <c r="C87" s="613">
        <f>SUM(C82:C86)</f>
        <v>0.1089</v>
      </c>
      <c r="D87" s="714">
        <f>SUM(D82:D86)</f>
        <v>104.54</v>
      </c>
    </row>
    <row r="88" spans="1:7" ht="13.5" thickBot="1">
      <c r="A88" s="1383" t="s">
        <v>323</v>
      </c>
      <c r="B88" s="1434"/>
      <c r="C88" s="763">
        <f>'BASE DE DADOS MODULOS 4 E 5'!C44</f>
        <v>4.0099999999999997E-2</v>
      </c>
      <c r="D88" s="616">
        <f>C88*D22</f>
        <v>38.5</v>
      </c>
    </row>
    <row r="89" spans="1:7" ht="13.5" thickBot="1">
      <c r="A89" s="707" t="s">
        <v>245</v>
      </c>
      <c r="B89" s="708"/>
      <c r="C89" s="589">
        <f>SUM(C87:C88)</f>
        <v>0.14899999999999999</v>
      </c>
      <c r="D89" s="590">
        <f>D87+D88</f>
        <v>143.04</v>
      </c>
    </row>
    <row r="90" spans="1:7" ht="13.5" thickBot="1">
      <c r="A90" s="1441"/>
      <c r="B90" s="1442"/>
      <c r="C90" s="1442"/>
      <c r="D90" s="477"/>
    </row>
    <row r="91" spans="1:7" ht="13.5" thickBot="1">
      <c r="A91" s="1379" t="s">
        <v>272</v>
      </c>
      <c r="B91" s="1433"/>
      <c r="C91" s="582" t="s">
        <v>872</v>
      </c>
      <c r="D91" s="569" t="s">
        <v>230</v>
      </c>
    </row>
    <row r="92" spans="1:7">
      <c r="A92" s="1431" t="s">
        <v>273</v>
      </c>
      <c r="B92" s="1432"/>
      <c r="C92" s="617">
        <f>C57</f>
        <v>0.36799999999999999</v>
      </c>
      <c r="D92" s="592">
        <f>D57</f>
        <v>353.28</v>
      </c>
    </row>
    <row r="93" spans="1:7">
      <c r="A93" s="1372" t="s">
        <v>258</v>
      </c>
      <c r="B93" s="1374"/>
      <c r="C93" s="618">
        <f>C62+C63</f>
        <v>0.152</v>
      </c>
      <c r="D93" s="586">
        <f>D64</f>
        <v>145.91999999999999</v>
      </c>
    </row>
    <row r="94" spans="1:7">
      <c r="A94" s="1372" t="s">
        <v>263</v>
      </c>
      <c r="B94" s="1373"/>
      <c r="C94" s="585">
        <f>C67+C68</f>
        <v>1.8E-3</v>
      </c>
      <c r="D94" s="586">
        <f>D69</f>
        <v>1.73</v>
      </c>
    </row>
    <row r="95" spans="1:7">
      <c r="A95" s="1372" t="s">
        <v>264</v>
      </c>
      <c r="B95" s="1373"/>
      <c r="C95" s="585">
        <f>SUM(C72:C78)</f>
        <v>5.79E-2</v>
      </c>
      <c r="D95" s="586">
        <f>D79</f>
        <v>55.59</v>
      </c>
    </row>
    <row r="96" spans="1:7" ht="13.5" thickBot="1">
      <c r="A96" s="1383" t="s">
        <v>274</v>
      </c>
      <c r="B96" s="1434"/>
      <c r="C96" s="619">
        <f>SUM(C87:C88)</f>
        <v>0.14899999999999999</v>
      </c>
      <c r="D96" s="616">
        <f>D89</f>
        <v>143.04</v>
      </c>
    </row>
    <row r="97" spans="1:10" ht="13.5" thickBot="1">
      <c r="A97" s="1379" t="s">
        <v>245</v>
      </c>
      <c r="B97" s="1433"/>
      <c r="C97" s="620">
        <f>SUM(C92:C96)</f>
        <v>0.72870000000000001</v>
      </c>
      <c r="D97" s="581">
        <f>SUM(D92:D96)</f>
        <v>699.56</v>
      </c>
      <c r="F97" s="556"/>
    </row>
    <row r="98" spans="1:10">
      <c r="A98" s="1375"/>
      <c r="B98" s="1376"/>
      <c r="C98" s="1376"/>
      <c r="D98" s="621"/>
    </row>
    <row r="99" spans="1:10">
      <c r="A99" s="1377" t="s">
        <v>275</v>
      </c>
      <c r="B99" s="1378"/>
      <c r="C99" s="1378"/>
      <c r="D99" s="1378"/>
    </row>
    <row r="100" spans="1:10" ht="13.5" thickBot="1">
      <c r="A100" s="1420"/>
      <c r="B100" s="1421"/>
      <c r="C100" s="1421"/>
      <c r="D100" s="477"/>
      <c r="G100" s="610"/>
    </row>
    <row r="101" spans="1:10" ht="13.5" thickBot="1">
      <c r="A101" s="622" t="s">
        <v>276</v>
      </c>
      <c r="B101" s="1448" t="s">
        <v>872</v>
      </c>
      <c r="C101" s="1449"/>
      <c r="D101" s="623" t="s">
        <v>230</v>
      </c>
    </row>
    <row r="102" spans="1:10">
      <c r="A102" s="624" t="s">
        <v>277</v>
      </c>
      <c r="B102" s="715">
        <f>'BASE DE DADOS MODULOS 4 E 5'!B58</f>
        <v>115.19</v>
      </c>
      <c r="C102" s="716"/>
      <c r="D102" s="592">
        <f>B102*C13</f>
        <v>115.19</v>
      </c>
      <c r="G102" s="480"/>
    </row>
    <row r="103" spans="1:10">
      <c r="A103" s="432" t="s">
        <v>278</v>
      </c>
      <c r="B103" s="628" t="s">
        <v>250</v>
      </c>
      <c r="C103" s="719" t="s">
        <v>250</v>
      </c>
      <c r="D103" s="718"/>
    </row>
    <row r="104" spans="1:10">
      <c r="A104" s="432" t="s">
        <v>279</v>
      </c>
      <c r="B104" s="628">
        <f>'BASE DE DADOS MODULOS 4 E 5'!B60</f>
        <v>7.6</v>
      </c>
      <c r="C104" s="719">
        <f>((100/((100-$B$109)%)-100)*B104)/$B$109</f>
        <v>8.86</v>
      </c>
      <c r="D104" s="718">
        <f>((D22+D35+D44+D97+D102+D110)*$C$104)%</f>
        <v>209.73</v>
      </c>
    </row>
    <row r="105" spans="1:10">
      <c r="A105" s="432" t="s">
        <v>280</v>
      </c>
      <c r="B105" s="628">
        <f>'BASE DE DADOS MODULOS 4 E 5'!B61</f>
        <v>1.65</v>
      </c>
      <c r="C105" s="719">
        <f>((100/((100-$B$109)%)-100)*B105)/$B$109</f>
        <v>1.92</v>
      </c>
      <c r="D105" s="718">
        <f>((D22+D35+D44+D97+D102+D110)*$C$105)%</f>
        <v>45.45</v>
      </c>
      <c r="J105" s="480"/>
    </row>
    <row r="106" spans="1:10">
      <c r="A106" s="432" t="s">
        <v>281</v>
      </c>
      <c r="B106" s="628"/>
      <c r="C106" s="719"/>
      <c r="D106" s="718">
        <f>((D22+D35+D44+D97+D102+D110)*$C$106)%</f>
        <v>0</v>
      </c>
    </row>
    <row r="107" spans="1:10">
      <c r="A107" s="432" t="s">
        <v>282</v>
      </c>
      <c r="B107" s="628">
        <f>'ISS LIMPEZA'!B14*100</f>
        <v>5</v>
      </c>
      <c r="C107" s="719">
        <f>((100/((100-$B$109)%)-100)*B107)/$B$109</f>
        <v>5.83</v>
      </c>
      <c r="D107" s="718">
        <f>((D22+D35+D44+D97+D102+D110)*$C$107)%</f>
        <v>138</v>
      </c>
    </row>
    <row r="108" spans="1:10">
      <c r="A108" s="432" t="s">
        <v>283</v>
      </c>
      <c r="B108" s="628"/>
      <c r="C108" s="719"/>
      <c r="D108" s="718">
        <f>((D22+D35+D44+D97+D102+D110)*$C$108)%</f>
        <v>0</v>
      </c>
    </row>
    <row r="109" spans="1:10">
      <c r="A109" s="432" t="s">
        <v>284</v>
      </c>
      <c r="B109" s="720">
        <f>SUM(B104:B108)</f>
        <v>14.25</v>
      </c>
      <c r="C109" s="721">
        <f>SUM(C104:C108)</f>
        <v>16.61</v>
      </c>
      <c r="D109" s="722">
        <f>((D22+D35+D44+D97+D102+D110)*$C$109)%</f>
        <v>393.18</v>
      </c>
      <c r="F109" s="556"/>
    </row>
    <row r="110" spans="1:10" ht="13.5" thickBot="1">
      <c r="A110" s="630" t="s">
        <v>285</v>
      </c>
      <c r="B110" s="751">
        <f>'BASE DE DADOS MODULOS 4 E 5'!B66</f>
        <v>81.400000000000006</v>
      </c>
      <c r="C110" s="752"/>
      <c r="D110" s="586">
        <f>B110*C13</f>
        <v>81.400000000000006</v>
      </c>
    </row>
    <row r="111" spans="1:10" ht="13.5" thickBot="1">
      <c r="A111" s="1379" t="s">
        <v>245</v>
      </c>
      <c r="B111" s="1380"/>
      <c r="C111" s="1524"/>
      <c r="D111" s="601">
        <f>D102+D109+D110</f>
        <v>589.77</v>
      </c>
    </row>
    <row r="112" spans="1:10" ht="13.5" thickBot="1">
      <c r="A112" s="1450"/>
      <c r="B112" s="1450"/>
      <c r="C112" s="1450"/>
      <c r="D112" s="621"/>
    </row>
    <row r="113" spans="1:5" ht="13.5" thickBot="1">
      <c r="A113" s="1443" t="s">
        <v>286</v>
      </c>
      <c r="B113" s="1444"/>
      <c r="C113" s="1445"/>
      <c r="D113" s="633">
        <f>D22+D35+D44+D97+D111</f>
        <v>2760.32</v>
      </c>
      <c r="E113" s="764"/>
    </row>
    <row r="115" spans="1:5">
      <c r="D115" s="636"/>
    </row>
    <row r="116" spans="1:5">
      <c r="D116" s="637"/>
    </row>
    <row r="117" spans="1:5">
      <c r="D117" s="638">
        <f>D113*12</f>
        <v>33123.839999999997</v>
      </c>
    </row>
  </sheetData>
  <sheetProtection password="D587" sheet="1" objects="1" scenarios="1"/>
  <mergeCells count="98">
    <mergeCell ref="A7:C7"/>
    <mergeCell ref="A8:C8"/>
    <mergeCell ref="A1:D1"/>
    <mergeCell ref="A2:D2"/>
    <mergeCell ref="A5:C5"/>
    <mergeCell ref="A6:C6"/>
    <mergeCell ref="A16:B16"/>
    <mergeCell ref="A17:B17"/>
    <mergeCell ref="A18:B18"/>
    <mergeCell ref="A9:C9"/>
    <mergeCell ref="A10:D10"/>
    <mergeCell ref="A11:C11"/>
    <mergeCell ref="A12:B12"/>
    <mergeCell ref="A13:B13"/>
    <mergeCell ref="A14:B14"/>
    <mergeCell ref="A15:B15"/>
    <mergeCell ref="A29:B29"/>
    <mergeCell ref="A36:C36"/>
    <mergeCell ref="A33:B33"/>
    <mergeCell ref="A35:C35"/>
    <mergeCell ref="A23:C23"/>
    <mergeCell ref="A24:D24"/>
    <mergeCell ref="A32:B32"/>
    <mergeCell ref="A34:B34"/>
    <mergeCell ref="A25:C25"/>
    <mergeCell ref="A26:B26"/>
    <mergeCell ref="A27:B27"/>
    <mergeCell ref="A30:B30"/>
    <mergeCell ref="A31:B31"/>
    <mergeCell ref="A19:B19"/>
    <mergeCell ref="A20:B20"/>
    <mergeCell ref="A22:C22"/>
    <mergeCell ref="A21:B21"/>
    <mergeCell ref="A28:B28"/>
    <mergeCell ref="A46:D46"/>
    <mergeCell ref="A37:D37"/>
    <mergeCell ref="A44:C44"/>
    <mergeCell ref="A45:C45"/>
    <mergeCell ref="A42:B42"/>
    <mergeCell ref="A43:B43"/>
    <mergeCell ref="A38:C38"/>
    <mergeCell ref="A39:B39"/>
    <mergeCell ref="A40:B40"/>
    <mergeCell ref="A41:B41"/>
    <mergeCell ref="A47:C47"/>
    <mergeCell ref="A65:C65"/>
    <mergeCell ref="A66:B66"/>
    <mergeCell ref="A58:C58"/>
    <mergeCell ref="A59:B59"/>
    <mergeCell ref="A60:B60"/>
    <mergeCell ref="A61:B61"/>
    <mergeCell ref="A62:B62"/>
    <mergeCell ref="A48:B48"/>
    <mergeCell ref="A49:B49"/>
    <mergeCell ref="A67:B67"/>
    <mergeCell ref="A50:B50"/>
    <mergeCell ref="A51:B51"/>
    <mergeCell ref="A52:B52"/>
    <mergeCell ref="A53:B53"/>
    <mergeCell ref="A54:B54"/>
    <mergeCell ref="A55:B55"/>
    <mergeCell ref="A63:B63"/>
    <mergeCell ref="A56:B56"/>
    <mergeCell ref="A57:B57"/>
    <mergeCell ref="A74:B74"/>
    <mergeCell ref="A75:B75"/>
    <mergeCell ref="A68:B68"/>
    <mergeCell ref="A70:C70"/>
    <mergeCell ref="A71:B71"/>
    <mergeCell ref="A72:B72"/>
    <mergeCell ref="A73:B73"/>
    <mergeCell ref="A86:B86"/>
    <mergeCell ref="A76:B76"/>
    <mergeCell ref="A77:B77"/>
    <mergeCell ref="A78:B78"/>
    <mergeCell ref="A80:C80"/>
    <mergeCell ref="A81:B81"/>
    <mergeCell ref="A82:B82"/>
    <mergeCell ref="A83:B83"/>
    <mergeCell ref="A84:B84"/>
    <mergeCell ref="A85:B85"/>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A98:C98"/>
    <mergeCell ref="B101:C101"/>
  </mergeCells>
  <phoneticPr fontId="48" type="noConversion"/>
  <hyperlinks>
    <hyperlink ref="A3" location="'Resumo Cat'!C127" display="Resumo Cat"/>
    <hyperlink ref="B3" location="CCT!C120" display="CCT"/>
    <hyperlink ref="C3" location="Resumo!B111" display="Resumo"/>
    <hyperlink ref="D3" location="PARÂMETRO!B19"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xml><?xml version="1.0" encoding="utf-8"?>
<worksheet xmlns="http://schemas.openxmlformats.org/spreadsheetml/2006/main" xmlns:r="http://schemas.openxmlformats.org/officeDocument/2006/relationships">
  <sheetPr codeName="Plan42">
    <tabColor theme="0" tint="-0.14999847407452621"/>
  </sheetPr>
  <dimension ref="A1:J117"/>
  <sheetViews>
    <sheetView showGridLines="0" view="pageBreakPreview" zoomScale="110" zoomScaleNormal="100" zoomScaleSheetLayoutView="110" workbookViewId="0">
      <selection activeCell="A2" sqref="A2:D2"/>
    </sheetView>
  </sheetViews>
  <sheetFormatPr defaultRowHeight="12.75"/>
  <cols>
    <col min="1" max="1" width="54.28515625" style="770" customWidth="1"/>
    <col min="2" max="2" width="25.7109375" style="770" customWidth="1"/>
    <col min="3" max="3" width="11.140625" style="770" customWidth="1"/>
    <col min="4" max="4" width="17" style="638" customWidth="1"/>
    <col min="5" max="16384" width="9.140625" style="469"/>
  </cols>
  <sheetData>
    <row r="1" spans="1:5">
      <c r="A1" s="1392" t="s">
        <v>953</v>
      </c>
      <c r="B1" s="1393"/>
      <c r="C1" s="1393"/>
      <c r="D1" s="1393"/>
    </row>
    <row r="2" spans="1:5">
      <c r="A2" s="1529" t="s">
        <v>287</v>
      </c>
      <c r="B2" s="1422"/>
      <c r="C2" s="1422"/>
      <c r="D2" s="1422"/>
    </row>
    <row r="3" spans="1:5" ht="13.5" thickBot="1">
      <c r="A3" s="765" t="s">
        <v>746</v>
      </c>
      <c r="B3" s="766" t="s">
        <v>423</v>
      </c>
      <c r="C3" s="766" t="s">
        <v>747</v>
      </c>
      <c r="D3" s="766" t="s">
        <v>751</v>
      </c>
      <c r="E3" s="730" t="s">
        <v>749</v>
      </c>
    </row>
    <row r="4" spans="1:5" ht="13.5" thickBot="1">
      <c r="A4" s="754"/>
      <c r="B4" s="755"/>
      <c r="C4" s="756"/>
      <c r="D4" s="472"/>
    </row>
    <row r="5" spans="1:5" ht="33" customHeight="1">
      <c r="A5" s="1431" t="s">
        <v>224</v>
      </c>
      <c r="B5" s="1438"/>
      <c r="C5" s="1525"/>
      <c r="D5" s="473" t="s">
        <v>317</v>
      </c>
    </row>
    <row r="6" spans="1:5">
      <c r="A6" s="1372" t="s">
        <v>225</v>
      </c>
      <c r="B6" s="1373"/>
      <c r="C6" s="1522"/>
      <c r="D6" s="736">
        <f>CCT!I120</f>
        <v>876.65</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876.65</v>
      </c>
    </row>
    <row r="14" spans="1:5">
      <c r="A14" s="1415" t="s">
        <v>706</v>
      </c>
      <c r="B14" s="1416"/>
      <c r="C14" s="558">
        <v>0</v>
      </c>
      <c r="D14" s="560">
        <f>D13*C14</f>
        <v>0</v>
      </c>
    </row>
    <row r="15" spans="1:5">
      <c r="A15" s="1372" t="s">
        <v>232</v>
      </c>
      <c r="B15" s="1374"/>
      <c r="C15" s="573">
        <v>0</v>
      </c>
      <c r="D15" s="560">
        <v>0</v>
      </c>
    </row>
    <row r="16" spans="1:5">
      <c r="A16" s="1372" t="s">
        <v>233</v>
      </c>
      <c r="B16" s="1373"/>
      <c r="C16" s="559">
        <v>0</v>
      </c>
      <c r="D16" s="560">
        <f>D13*C16*C13</f>
        <v>0</v>
      </c>
    </row>
    <row r="17" spans="1:7">
      <c r="A17" s="1372" t="s">
        <v>234</v>
      </c>
      <c r="B17" s="1374"/>
      <c r="C17" s="558">
        <v>0</v>
      </c>
      <c r="D17" s="560">
        <v>0</v>
      </c>
      <c r="G17" s="480"/>
    </row>
    <row r="18" spans="1:7">
      <c r="A18" s="1372" t="s">
        <v>235</v>
      </c>
      <c r="B18" s="1373"/>
      <c r="C18" s="561">
        <v>0</v>
      </c>
      <c r="D18" s="560">
        <v>0</v>
      </c>
    </row>
    <row r="19" spans="1:7">
      <c r="A19" s="1372" t="s">
        <v>236</v>
      </c>
      <c r="B19" s="1373"/>
      <c r="C19" s="559">
        <v>0</v>
      </c>
      <c r="D19" s="560">
        <f>(D13+D14+D16)*C19</f>
        <v>0</v>
      </c>
      <c r="G19" s="480"/>
    </row>
    <row r="20" spans="1:7">
      <c r="A20" s="1381" t="s">
        <v>301</v>
      </c>
      <c r="B20" s="1382"/>
      <c r="C20" s="562">
        <v>0</v>
      </c>
      <c r="D20" s="739">
        <f>D13*C20</f>
        <v>0</v>
      </c>
      <c r="E20" s="563"/>
    </row>
    <row r="21" spans="1:7" ht="13.5" thickBot="1">
      <c r="A21" s="1381" t="s">
        <v>698</v>
      </c>
      <c r="B21" s="1527"/>
      <c r="C21" s="767">
        <f>1/220*2*12%*30</f>
        <v>3.27E-2</v>
      </c>
      <c r="D21" s="565">
        <f>D6*C13*C21</f>
        <v>28.67</v>
      </c>
      <c r="E21" s="563"/>
      <c r="F21" s="768"/>
      <c r="G21" s="480"/>
    </row>
    <row r="22" spans="1:7" ht="13.5" thickBot="1">
      <c r="A22" s="1379" t="s">
        <v>237</v>
      </c>
      <c r="B22" s="1380"/>
      <c r="C22" s="1433"/>
      <c r="D22" s="566">
        <f>SUM(D13:D21)</f>
        <v>905.32</v>
      </c>
      <c r="F22" s="480"/>
    </row>
    <row r="23" spans="1:7">
      <c r="A23" s="1375"/>
      <c r="B23" s="1376"/>
      <c r="C23" s="1376"/>
      <c r="D23" s="477"/>
    </row>
    <row r="24" spans="1:7">
      <c r="A24" s="1377" t="s">
        <v>238</v>
      </c>
      <c r="B24" s="1378"/>
      <c r="C24" s="1378"/>
      <c r="D24" s="1378"/>
    </row>
    <row r="25" spans="1:7" ht="13.5" thickBot="1">
      <c r="A25" s="1420"/>
      <c r="B25" s="1421"/>
      <c r="C25" s="1422"/>
      <c r="D25" s="477"/>
    </row>
    <row r="26" spans="1:7" ht="13.5" thickBot="1">
      <c r="A26" s="1379" t="s">
        <v>239</v>
      </c>
      <c r="B26" s="1380"/>
      <c r="C26" s="568" t="s">
        <v>872</v>
      </c>
      <c r="D26" s="569" t="s">
        <v>230</v>
      </c>
    </row>
    <row r="27" spans="1:7">
      <c r="A27" s="1431" t="s">
        <v>240</v>
      </c>
      <c r="B27" s="1432"/>
      <c r="C27" s="570">
        <v>0</v>
      </c>
      <c r="D27" s="560">
        <f>$C$13*C27</f>
        <v>0</v>
      </c>
    </row>
    <row r="28" spans="1:7">
      <c r="A28" s="1372" t="s">
        <v>241</v>
      </c>
      <c r="B28" s="1373"/>
      <c r="C28" s="573">
        <f>PARÂMETRO!G21</f>
        <v>14</v>
      </c>
      <c r="D28" s="572">
        <f>(20*C28-1)*C13</f>
        <v>279</v>
      </c>
    </row>
    <row r="29" spans="1:7">
      <c r="A29" s="1372" t="s">
        <v>242</v>
      </c>
      <c r="B29" s="1373"/>
      <c r="C29" s="573">
        <f>PARÂMETRO!E46</f>
        <v>4.63</v>
      </c>
      <c r="D29" s="574">
        <f>(2*$C$29*20*C13)-(IF(D13*6%&lt;=(2*$C$29*20*C13),D13*6%,(2*$C$29*20*C13)))</f>
        <v>132.6</v>
      </c>
    </row>
    <row r="30" spans="1:7">
      <c r="A30" s="1372" t="s">
        <v>243</v>
      </c>
      <c r="B30" s="1374"/>
      <c r="C30" s="575">
        <v>0</v>
      </c>
      <c r="D30" s="576">
        <f>$C$13*C30</f>
        <v>0</v>
      </c>
    </row>
    <row r="31" spans="1:7">
      <c r="A31" s="1372" t="s">
        <v>244</v>
      </c>
      <c r="B31" s="1374"/>
      <c r="C31" s="577">
        <f>PARÂMETRO!C152</f>
        <v>3.12</v>
      </c>
      <c r="D31" s="560">
        <f>$C$13*C31</f>
        <v>3.12</v>
      </c>
    </row>
    <row r="32" spans="1:7">
      <c r="A32" s="1423" t="s">
        <v>894</v>
      </c>
      <c r="B32" s="1506"/>
      <c r="C32" s="702">
        <f>PARÂMETRO!C21</f>
        <v>41.03</v>
      </c>
      <c r="D32" s="560">
        <f>$C$13*C32</f>
        <v>41.03</v>
      </c>
    </row>
    <row r="33" spans="1:5">
      <c r="A33" s="1423" t="s">
        <v>895</v>
      </c>
      <c r="B33" s="1424"/>
      <c r="C33" s="744">
        <f>PARÂMETRO!D21</f>
        <v>8.43</v>
      </c>
      <c r="D33" s="560">
        <f>$C$13*C33</f>
        <v>8.43</v>
      </c>
    </row>
    <row r="34" spans="1:5" ht="13.5" thickBot="1">
      <c r="A34" s="1528" t="s">
        <v>744</v>
      </c>
      <c r="B34" s="1453"/>
      <c r="C34" s="745">
        <f>PARÂMETRO!E148</f>
        <v>10.19</v>
      </c>
      <c r="D34" s="746">
        <f>C34*C13</f>
        <v>10.19</v>
      </c>
    </row>
    <row r="35" spans="1:5" ht="13.5" thickBot="1">
      <c r="A35" s="1379" t="s">
        <v>245</v>
      </c>
      <c r="B35" s="1380"/>
      <c r="C35" s="1433"/>
      <c r="D35" s="747">
        <f>SUM(D27:D34)</f>
        <v>474.37</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7">
      <c r="A49" s="1431" t="s">
        <v>251</v>
      </c>
      <c r="B49" s="1438"/>
      <c r="C49" s="583">
        <f>'BASE DE DADOS MODULOS 4 E 5'!C5</f>
        <v>0.2</v>
      </c>
      <c r="D49" s="584">
        <f>$D$22*C49</f>
        <v>181.06</v>
      </c>
    </row>
    <row r="50" spans="1:7">
      <c r="A50" s="1372" t="s">
        <v>252</v>
      </c>
      <c r="B50" s="1373"/>
      <c r="C50" s="585">
        <f>'BASE DE DADOS MODULOS 4 E 5'!C6</f>
        <v>1.4999999999999999E-2</v>
      </c>
      <c r="D50" s="586">
        <f t="shared" ref="D50:D56" si="0">$D$22*C50</f>
        <v>13.58</v>
      </c>
    </row>
    <row r="51" spans="1:7">
      <c r="A51" s="1372" t="s">
        <v>253</v>
      </c>
      <c r="B51" s="1374"/>
      <c r="C51" s="704">
        <f>'BASE DE DADOS MODULOS 4 E 5'!C7</f>
        <v>0.01</v>
      </c>
      <c r="D51" s="586">
        <f t="shared" si="0"/>
        <v>9.0500000000000007</v>
      </c>
      <c r="G51" s="480"/>
    </row>
    <row r="52" spans="1:7">
      <c r="A52" s="1372" t="s">
        <v>254</v>
      </c>
      <c r="B52" s="1374"/>
      <c r="C52" s="704">
        <f>'BASE DE DADOS MODULOS 4 E 5'!C8</f>
        <v>2E-3</v>
      </c>
      <c r="D52" s="586">
        <f t="shared" si="0"/>
        <v>1.81</v>
      </c>
    </row>
    <row r="53" spans="1:7">
      <c r="A53" s="1372" t="s">
        <v>255</v>
      </c>
      <c r="B53" s="1374"/>
      <c r="C53" s="704">
        <f>'BASE DE DADOS MODULOS 4 E 5'!C9</f>
        <v>2.5000000000000001E-2</v>
      </c>
      <c r="D53" s="586">
        <f t="shared" si="0"/>
        <v>22.63</v>
      </c>
    </row>
    <row r="54" spans="1:7">
      <c r="A54" s="1372" t="s">
        <v>256</v>
      </c>
      <c r="B54" s="1374"/>
      <c r="C54" s="705">
        <f>'BASE DE DADOS MODULOS 4 E 5'!C10</f>
        <v>0.08</v>
      </c>
      <c r="D54" s="584">
        <f t="shared" si="0"/>
        <v>72.430000000000007</v>
      </c>
    </row>
    <row r="55" spans="1:7">
      <c r="A55" s="1372" t="s">
        <v>897</v>
      </c>
      <c r="B55" s="1374"/>
      <c r="C55" s="705">
        <f>'BASE DE DADOS MODULOS 4 E 5'!C11</f>
        <v>0.03</v>
      </c>
      <c r="D55" s="584">
        <f t="shared" si="0"/>
        <v>27.16</v>
      </c>
    </row>
    <row r="56" spans="1:7" ht="13.5" thickBot="1">
      <c r="A56" s="1383" t="s">
        <v>257</v>
      </c>
      <c r="B56" s="1384"/>
      <c r="C56" s="706">
        <f>'BASE DE DADOS MODULOS 4 E 5'!C12</f>
        <v>6.0000000000000001E-3</v>
      </c>
      <c r="D56" s="584">
        <f t="shared" si="0"/>
        <v>5.43</v>
      </c>
    </row>
    <row r="57" spans="1:7" ht="13.5" thickBot="1">
      <c r="A57" s="1379" t="s">
        <v>245</v>
      </c>
      <c r="B57" s="1433"/>
      <c r="C57" s="620">
        <f>SUM(C49:C56)</f>
        <v>0.36799999999999999</v>
      </c>
      <c r="D57" s="581">
        <f>SUM(D49:D56)</f>
        <v>333.15</v>
      </c>
    </row>
    <row r="58" spans="1:7" ht="13.5" thickBot="1">
      <c r="A58" s="1441"/>
      <c r="B58" s="1442"/>
      <c r="C58" s="1376"/>
      <c r="D58" s="477"/>
    </row>
    <row r="59" spans="1:7" ht="13.5" thickBot="1">
      <c r="A59" s="1379" t="s">
        <v>258</v>
      </c>
      <c r="B59" s="1433"/>
      <c r="C59" s="582" t="s">
        <v>872</v>
      </c>
      <c r="D59" s="569" t="s">
        <v>230</v>
      </c>
    </row>
    <row r="60" spans="1:7">
      <c r="A60" s="1431" t="s">
        <v>259</v>
      </c>
      <c r="B60" s="1438"/>
      <c r="C60" s="591">
        <f>'BASE DE DADOS MODULOS 4 E 5'!C16</f>
        <v>8.3299999999999999E-2</v>
      </c>
      <c r="D60" s="592">
        <f>C60*D22</f>
        <v>75.41</v>
      </c>
      <c r="F60" s="593"/>
    </row>
    <row r="61" spans="1:7">
      <c r="A61" s="1372" t="s">
        <v>260</v>
      </c>
      <c r="B61" s="1373"/>
      <c r="C61" s="594">
        <f>'BASE DE DADOS MODULOS 4 E 5'!C17</f>
        <v>2.7799999999999998E-2</v>
      </c>
      <c r="D61" s="586">
        <f>C61*D22</f>
        <v>25.17</v>
      </c>
    </row>
    <row r="62" spans="1:7">
      <c r="A62" s="1439" t="s">
        <v>261</v>
      </c>
      <c r="B62" s="1440"/>
      <c r="C62" s="595">
        <f>SUM(C60:C61)</f>
        <v>0.1111</v>
      </c>
      <c r="D62" s="596">
        <f>SUM(D60:D61)</f>
        <v>100.58</v>
      </c>
    </row>
    <row r="63" spans="1:7" ht="13.5" thickBot="1">
      <c r="A63" s="1383" t="s">
        <v>262</v>
      </c>
      <c r="B63" s="1384"/>
      <c r="C63" s="562">
        <f>'BASE DE DADOS MODULOS 4 E 5'!C19</f>
        <v>4.0899999999999999E-2</v>
      </c>
      <c r="D63" s="598">
        <f>D22*C63</f>
        <v>37.03</v>
      </c>
    </row>
    <row r="64" spans="1:7" ht="13.5" thickBot="1">
      <c r="A64" s="599" t="s">
        <v>245</v>
      </c>
      <c r="B64" s="710"/>
      <c r="C64" s="589">
        <f>SUM(C62:C63)</f>
        <v>0.152</v>
      </c>
      <c r="D64" s="590">
        <f>SUM(D62+D63)</f>
        <v>137.61000000000001</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1.18</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0.45</v>
      </c>
    </row>
    <row r="69" spans="1:7" ht="13.5" thickBot="1">
      <c r="A69" s="707" t="s">
        <v>245</v>
      </c>
      <c r="B69" s="708"/>
      <c r="C69" s="589">
        <f>SUM(C67:C68)</f>
        <v>1.8E-3</v>
      </c>
      <c r="D69" s="566">
        <f>SUM(D67:D68)</f>
        <v>1.63</v>
      </c>
    </row>
    <row r="70" spans="1:7" ht="13.5" thickBot="1">
      <c r="A70" s="1451"/>
      <c r="B70" s="1452"/>
      <c r="C70" s="1452"/>
      <c r="D70" s="477"/>
    </row>
    <row r="71" spans="1:7" ht="13.5" thickBot="1">
      <c r="A71" s="1379" t="s">
        <v>264</v>
      </c>
      <c r="B71" s="1380"/>
      <c r="C71" s="568" t="s">
        <v>872</v>
      </c>
      <c r="D71" s="569" t="s">
        <v>230</v>
      </c>
    </row>
    <row r="72" spans="1:7">
      <c r="A72" s="1431" t="s">
        <v>308</v>
      </c>
      <c r="B72" s="1438"/>
      <c r="C72" s="606">
        <f>'BASE DE DADOS MODULOS 4 E 5'!C28</f>
        <v>7.4999999999999997E-3</v>
      </c>
      <c r="D72" s="584">
        <f t="shared" ref="D72:D78" si="1">C72*$D$22</f>
        <v>6.79</v>
      </c>
    </row>
    <row r="73" spans="1:7">
      <c r="A73" s="1372" t="s">
        <v>309</v>
      </c>
      <c r="B73" s="1373"/>
      <c r="C73" s="607">
        <f>'BASE DE DADOS MODULOS 4 E 5'!C29</f>
        <v>5.9999999999999995E-4</v>
      </c>
      <c r="D73" s="584">
        <f t="shared" si="1"/>
        <v>0.54</v>
      </c>
    </row>
    <row r="74" spans="1:7">
      <c r="A74" s="1372" t="s">
        <v>265</v>
      </c>
      <c r="B74" s="1373"/>
      <c r="C74" s="607">
        <f>'BASE DE DADOS MODULOS 4 E 5'!C30</f>
        <v>2.9999999999999997E-4</v>
      </c>
      <c r="D74" s="584">
        <f t="shared" si="1"/>
        <v>0.27</v>
      </c>
    </row>
    <row r="75" spans="1:7">
      <c r="A75" s="1372" t="s">
        <v>266</v>
      </c>
      <c r="B75" s="1373"/>
      <c r="C75" s="607">
        <f>'BASE DE DADOS MODULOS 4 E 5'!C31</f>
        <v>3.5000000000000001E-3</v>
      </c>
      <c r="D75" s="584">
        <f t="shared" si="1"/>
        <v>3.17</v>
      </c>
    </row>
    <row r="76" spans="1:7">
      <c r="A76" s="1372" t="s">
        <v>267</v>
      </c>
      <c r="B76" s="1373"/>
      <c r="C76" s="607">
        <f>'BASE DE DADOS MODULOS 4 E 5'!C32</f>
        <v>1.2999999999999999E-3</v>
      </c>
      <c r="D76" s="584">
        <f t="shared" si="1"/>
        <v>1.18</v>
      </c>
    </row>
    <row r="77" spans="1:7">
      <c r="A77" s="1372" t="s">
        <v>268</v>
      </c>
      <c r="B77" s="1374"/>
      <c r="C77" s="711">
        <f>'BASE DE DADOS MODULOS 4 E 5'!C33</f>
        <v>4.2999999999999997E-2</v>
      </c>
      <c r="D77" s="584">
        <f t="shared" si="1"/>
        <v>38.93</v>
      </c>
    </row>
    <row r="78" spans="1:7" ht="13.5" thickBot="1">
      <c r="A78" s="1383" t="s">
        <v>310</v>
      </c>
      <c r="B78" s="1384"/>
      <c r="C78" s="750">
        <f>'BASE DE DADOS MODULOS 4 E 5'!C34</f>
        <v>1.6999999999999999E-3</v>
      </c>
      <c r="D78" s="608">
        <f t="shared" si="1"/>
        <v>1.54</v>
      </c>
    </row>
    <row r="79" spans="1:7" ht="13.5" thickBot="1">
      <c r="A79" s="707" t="s">
        <v>245</v>
      </c>
      <c r="B79" s="708"/>
      <c r="C79" s="589">
        <f>SUM(C72:C78)</f>
        <v>5.79E-2</v>
      </c>
      <c r="D79" s="601">
        <f>SUM(D72:D78)</f>
        <v>52.42</v>
      </c>
    </row>
    <row r="80" spans="1:7" ht="13.5" thickBot="1">
      <c r="A80" s="1441"/>
      <c r="B80" s="1442"/>
      <c r="C80" s="1421"/>
      <c r="D80" s="477"/>
    </row>
    <row r="81" spans="1:7" ht="13.5" thickBot="1">
      <c r="A81" s="1379" t="s">
        <v>269</v>
      </c>
      <c r="B81" s="1433"/>
      <c r="C81" s="609" t="s">
        <v>872</v>
      </c>
      <c r="D81" s="569" t="s">
        <v>230</v>
      </c>
      <c r="F81" s="610"/>
      <c r="G81" s="480"/>
    </row>
    <row r="82" spans="1:7">
      <c r="A82" s="1431" t="s">
        <v>314</v>
      </c>
      <c r="B82" s="1438"/>
      <c r="C82" s="611">
        <f>'BASE DE DADOS MODULOS 4 E 5'!C38</f>
        <v>8.3299999999999999E-2</v>
      </c>
      <c r="D82" s="592">
        <f>C82*$D$22</f>
        <v>75.41</v>
      </c>
    </row>
    <row r="83" spans="1:7">
      <c r="A83" s="1372" t="s">
        <v>270</v>
      </c>
      <c r="B83" s="1374"/>
      <c r="C83" s="612">
        <f>'BASE DE DADOS MODULOS 4 E 5'!C39</f>
        <v>1.3899999999999999E-2</v>
      </c>
      <c r="D83" s="584">
        <f>C83*$D$22</f>
        <v>12.58</v>
      </c>
    </row>
    <row r="84" spans="1:7">
      <c r="A84" s="1372" t="s">
        <v>321</v>
      </c>
      <c r="B84" s="1374"/>
      <c r="C84" s="612">
        <f>'BASE DE DADOS MODULOS 4 E 5'!C40</f>
        <v>8.3999999999999995E-3</v>
      </c>
      <c r="D84" s="584">
        <f>C84*$D$22</f>
        <v>7.6</v>
      </c>
    </row>
    <row r="85" spans="1:7">
      <c r="A85" s="1372" t="s">
        <v>322</v>
      </c>
      <c r="B85" s="1373"/>
      <c r="C85" s="607">
        <f>'BASE DE DADOS MODULOS 4 E 5'!C41</f>
        <v>3.3E-3</v>
      </c>
      <c r="D85" s="584">
        <f>C85*$D$22</f>
        <v>2.99</v>
      </c>
    </row>
    <row r="86" spans="1:7">
      <c r="A86" s="1372" t="s">
        <v>565</v>
      </c>
      <c r="B86" s="1373"/>
      <c r="C86" s="762">
        <f>'BASE DE DADOS MODULOS 4 E 5'!C42</f>
        <v>0</v>
      </c>
      <c r="D86" s="586">
        <f>C86*$D$22</f>
        <v>0</v>
      </c>
    </row>
    <row r="87" spans="1:7">
      <c r="A87" s="1439" t="s">
        <v>271</v>
      </c>
      <c r="B87" s="1440"/>
      <c r="C87" s="613">
        <f>'BASE DE DADOS MODULOS 4 E 5'!C43</f>
        <v>0.1089</v>
      </c>
      <c r="D87" s="714">
        <f>SUM(D82:D86)</f>
        <v>98.58</v>
      </c>
    </row>
    <row r="88" spans="1:7" ht="13.5" thickBot="1">
      <c r="A88" s="1383" t="s">
        <v>323</v>
      </c>
      <c r="B88" s="1434"/>
      <c r="C88" s="763">
        <f>'BASE DE DADOS MODULOS 4 E 5'!C44</f>
        <v>4.0099999999999997E-2</v>
      </c>
      <c r="D88" s="616">
        <f>C88*D22</f>
        <v>36.299999999999997</v>
      </c>
    </row>
    <row r="89" spans="1:7" ht="13.5" thickBot="1">
      <c r="A89" s="707" t="s">
        <v>245</v>
      </c>
      <c r="B89" s="708"/>
      <c r="C89" s="589">
        <f>SUM(C87:C88)</f>
        <v>0.14899999999999999</v>
      </c>
      <c r="D89" s="590">
        <f>D87+D88</f>
        <v>134.88</v>
      </c>
    </row>
    <row r="90" spans="1:7" ht="13.5" thickBot="1">
      <c r="A90" s="1441"/>
      <c r="B90" s="1442"/>
      <c r="C90" s="1442"/>
      <c r="D90" s="477"/>
    </row>
    <row r="91" spans="1:7" ht="13.5" thickBot="1">
      <c r="A91" s="1379" t="s">
        <v>272</v>
      </c>
      <c r="B91" s="1433"/>
      <c r="C91" s="582" t="s">
        <v>872</v>
      </c>
      <c r="D91" s="569" t="s">
        <v>230</v>
      </c>
    </row>
    <row r="92" spans="1:7">
      <c r="A92" s="1431" t="s">
        <v>273</v>
      </c>
      <c r="B92" s="1432"/>
      <c r="C92" s="617">
        <f>C57</f>
        <v>0.36799999999999999</v>
      </c>
      <c r="D92" s="592">
        <f>D57</f>
        <v>333.15</v>
      </c>
    </row>
    <row r="93" spans="1:7">
      <c r="A93" s="1372" t="s">
        <v>258</v>
      </c>
      <c r="B93" s="1374"/>
      <c r="C93" s="618">
        <f>C62+C63</f>
        <v>0.152</v>
      </c>
      <c r="D93" s="586">
        <f>D64</f>
        <v>137.61000000000001</v>
      </c>
    </row>
    <row r="94" spans="1:7">
      <c r="A94" s="1372" t="s">
        <v>263</v>
      </c>
      <c r="B94" s="1373"/>
      <c r="C94" s="585">
        <f>C67+C68</f>
        <v>1.8E-3</v>
      </c>
      <c r="D94" s="586">
        <f>D69</f>
        <v>1.63</v>
      </c>
    </row>
    <row r="95" spans="1:7">
      <c r="A95" s="1372" t="s">
        <v>264</v>
      </c>
      <c r="B95" s="1373"/>
      <c r="C95" s="585">
        <f>SUM(C72:C78)</f>
        <v>5.79E-2</v>
      </c>
      <c r="D95" s="586">
        <f>D79</f>
        <v>52.42</v>
      </c>
    </row>
    <row r="96" spans="1:7" ht="13.5" thickBot="1">
      <c r="A96" s="1383" t="s">
        <v>274</v>
      </c>
      <c r="B96" s="1434"/>
      <c r="C96" s="619">
        <f>SUM(C87:C88)</f>
        <v>0.14899999999999999</v>
      </c>
      <c r="D96" s="616">
        <f>D89</f>
        <v>134.88</v>
      </c>
    </row>
    <row r="97" spans="1:10" ht="13.5" thickBot="1">
      <c r="A97" s="1379" t="s">
        <v>245</v>
      </c>
      <c r="B97" s="1433"/>
      <c r="C97" s="620">
        <f>SUM(C92:C96)</f>
        <v>0.72870000000000001</v>
      </c>
      <c r="D97" s="581">
        <f>SUM(D92:D96)</f>
        <v>659.69</v>
      </c>
      <c r="F97" s="556"/>
    </row>
    <row r="98" spans="1:10">
      <c r="A98" s="1375"/>
      <c r="B98" s="1376"/>
      <c r="C98" s="1376"/>
      <c r="D98" s="621"/>
    </row>
    <row r="99" spans="1:10">
      <c r="A99" s="1377" t="s">
        <v>275</v>
      </c>
      <c r="B99" s="1378"/>
      <c r="C99" s="1378"/>
      <c r="D99" s="1378"/>
    </row>
    <row r="100" spans="1:10" ht="13.5" thickBot="1">
      <c r="A100" s="1420"/>
      <c r="B100" s="1421"/>
      <c r="C100" s="1421"/>
      <c r="D100" s="477"/>
      <c r="G100" s="610"/>
    </row>
    <row r="101" spans="1:10" ht="13.5" thickBot="1">
      <c r="A101" s="622" t="s">
        <v>276</v>
      </c>
      <c r="B101" s="1448" t="s">
        <v>872</v>
      </c>
      <c r="C101" s="1449"/>
      <c r="D101" s="623" t="s">
        <v>230</v>
      </c>
    </row>
    <row r="102" spans="1:10">
      <c r="A102" s="624" t="s">
        <v>277</v>
      </c>
      <c r="B102" s="715">
        <f>'BASE DE DADOS MODULOS 4 E 5'!B58</f>
        <v>115.19</v>
      </c>
      <c r="C102" s="716"/>
      <c r="D102" s="592">
        <f>B102*C13</f>
        <v>115.19</v>
      </c>
    </row>
    <row r="103" spans="1:10">
      <c r="A103" s="432" t="s">
        <v>278</v>
      </c>
      <c r="B103" s="628" t="s">
        <v>250</v>
      </c>
      <c r="C103" s="719" t="s">
        <v>250</v>
      </c>
      <c r="D103" s="718"/>
    </row>
    <row r="104" spans="1:10">
      <c r="A104" s="432" t="s">
        <v>279</v>
      </c>
      <c r="B104" s="628">
        <f>'BASE DE DADOS MODULOS 4 E 5'!B60</f>
        <v>7.6</v>
      </c>
      <c r="C104" s="719">
        <f>((100/((100-$B$109)%)-100)*B104)/$B$109</f>
        <v>8.86</v>
      </c>
      <c r="D104" s="718">
        <f>((D22+D35+D44+D97+D102+D110)*$C$104)%</f>
        <v>221.78</v>
      </c>
    </row>
    <row r="105" spans="1:10">
      <c r="A105" s="432" t="s">
        <v>280</v>
      </c>
      <c r="B105" s="628">
        <f>'BASE DE DADOS MODULOS 4 E 5'!B61</f>
        <v>1.65</v>
      </c>
      <c r="C105" s="719">
        <f>((100/((100-$B$109)%)-100)*B105)/$B$109</f>
        <v>1.92</v>
      </c>
      <c r="D105" s="718">
        <f>((D22+D35+D44+D97+D102+D110)*$C$105)%</f>
        <v>48.06</v>
      </c>
      <c r="J105" s="480"/>
    </row>
    <row r="106" spans="1:10">
      <c r="A106" s="432" t="s">
        <v>281</v>
      </c>
      <c r="B106" s="628"/>
      <c r="C106" s="719"/>
      <c r="D106" s="718">
        <f>((D22+D35+D44+D97+D102+D110)*$C$106)%</f>
        <v>0</v>
      </c>
    </row>
    <row r="107" spans="1:10">
      <c r="A107" s="432" t="s">
        <v>282</v>
      </c>
      <c r="B107" s="628">
        <f>'ISS LIMPEZA'!B14*100</f>
        <v>5</v>
      </c>
      <c r="C107" s="719">
        <f>((100/((100-$B$109)%)-100)*B107)/$B$109</f>
        <v>5.83</v>
      </c>
      <c r="D107" s="718">
        <f>((D22+D35+D44+D97+D102+D110)*$C$107)%</f>
        <v>145.93</v>
      </c>
    </row>
    <row r="108" spans="1:10">
      <c r="A108" s="432" t="s">
        <v>283</v>
      </c>
      <c r="B108" s="628"/>
      <c r="C108" s="719"/>
      <c r="D108" s="718">
        <f>((D22+D35+D44+D97+D102+D110)*$C$108)%</f>
        <v>0</v>
      </c>
    </row>
    <row r="109" spans="1:10">
      <c r="A109" s="432" t="s">
        <v>284</v>
      </c>
      <c r="B109" s="720">
        <f>SUM(B104:B108)</f>
        <v>14.25</v>
      </c>
      <c r="C109" s="721">
        <f>SUM(C104:C108)</f>
        <v>16.61</v>
      </c>
      <c r="D109" s="722">
        <f>((D22+D35+D44+D97+D102+D110)*$C$109)%</f>
        <v>415.77</v>
      </c>
      <c r="F109" s="556"/>
    </row>
    <row r="110" spans="1:10" ht="13.5" thickBot="1">
      <c r="A110" s="630" t="s">
        <v>285</v>
      </c>
      <c r="B110" s="751">
        <f>'BASE DE DADOS MODULOS 4 E 5'!B66</f>
        <v>81.400000000000006</v>
      </c>
      <c r="C110" s="752"/>
      <c r="D110" s="586">
        <f>B110*C13</f>
        <v>81.400000000000006</v>
      </c>
    </row>
    <row r="111" spans="1:10" ht="13.5" thickBot="1">
      <c r="A111" s="1379" t="s">
        <v>245</v>
      </c>
      <c r="B111" s="1380"/>
      <c r="C111" s="1524"/>
      <c r="D111" s="601">
        <f>D102+D109+D110</f>
        <v>612.36</v>
      </c>
    </row>
    <row r="112" spans="1:10" ht="13.5" thickBot="1">
      <c r="A112" s="1526"/>
      <c r="B112" s="1526"/>
      <c r="C112" s="1526"/>
      <c r="D112" s="621"/>
    </row>
    <row r="113" spans="1:4" ht="13.5" thickBot="1">
      <c r="A113" s="1379" t="s">
        <v>286</v>
      </c>
      <c r="B113" s="1380"/>
      <c r="C113" s="1524"/>
      <c r="D113" s="601">
        <f>D22+D35+D44+D97+D111</f>
        <v>2918.91</v>
      </c>
    </row>
    <row r="115" spans="1:4">
      <c r="D115" s="636"/>
    </row>
    <row r="116" spans="1:4">
      <c r="D116" s="637"/>
    </row>
    <row r="117" spans="1:4">
      <c r="D117" s="638">
        <f>D113*12</f>
        <v>35026.92</v>
      </c>
    </row>
  </sheetData>
  <sheetProtection password="D587" sheet="1" objects="1" scenarios="1"/>
  <mergeCells count="98">
    <mergeCell ref="A7:C7"/>
    <mergeCell ref="A8:C8"/>
    <mergeCell ref="A1:D1"/>
    <mergeCell ref="A2:D2"/>
    <mergeCell ref="A5:C5"/>
    <mergeCell ref="A6:C6"/>
    <mergeCell ref="A16:B16"/>
    <mergeCell ref="A17:B17"/>
    <mergeCell ref="A18:B18"/>
    <mergeCell ref="A9:C9"/>
    <mergeCell ref="A10:D10"/>
    <mergeCell ref="A11:C11"/>
    <mergeCell ref="A12:B12"/>
    <mergeCell ref="A13:B13"/>
    <mergeCell ref="A14:B14"/>
    <mergeCell ref="A15:B15"/>
    <mergeCell ref="A29:B29"/>
    <mergeCell ref="A36:C36"/>
    <mergeCell ref="A33:B33"/>
    <mergeCell ref="A35:C35"/>
    <mergeCell ref="A23:C23"/>
    <mergeCell ref="A24:D24"/>
    <mergeCell ref="A32:B32"/>
    <mergeCell ref="A34:B34"/>
    <mergeCell ref="A25:C25"/>
    <mergeCell ref="A26:B26"/>
    <mergeCell ref="A27:B27"/>
    <mergeCell ref="A30:B30"/>
    <mergeCell ref="A31:B31"/>
    <mergeCell ref="A19:B19"/>
    <mergeCell ref="A20:B20"/>
    <mergeCell ref="A22:C22"/>
    <mergeCell ref="A21:B21"/>
    <mergeCell ref="A28:B28"/>
    <mergeCell ref="A46:D46"/>
    <mergeCell ref="A37:D37"/>
    <mergeCell ref="A44:C44"/>
    <mergeCell ref="A45:C45"/>
    <mergeCell ref="A42:B42"/>
    <mergeCell ref="A43:B43"/>
    <mergeCell ref="A38:C38"/>
    <mergeCell ref="A39:B39"/>
    <mergeCell ref="A40:B40"/>
    <mergeCell ref="A41:B41"/>
    <mergeCell ref="A47:C47"/>
    <mergeCell ref="A65:C65"/>
    <mergeCell ref="A66:B66"/>
    <mergeCell ref="A58:C58"/>
    <mergeCell ref="A59:B59"/>
    <mergeCell ref="A60:B60"/>
    <mergeCell ref="A61:B61"/>
    <mergeCell ref="A62:B62"/>
    <mergeCell ref="A48:B48"/>
    <mergeCell ref="A49:B49"/>
    <mergeCell ref="A67:B67"/>
    <mergeCell ref="A50:B50"/>
    <mergeCell ref="A51:B51"/>
    <mergeCell ref="A52:B52"/>
    <mergeCell ref="A53:B53"/>
    <mergeCell ref="A54:B54"/>
    <mergeCell ref="A55:B55"/>
    <mergeCell ref="A63:B63"/>
    <mergeCell ref="A56:B56"/>
    <mergeCell ref="A57:B57"/>
    <mergeCell ref="A74:B74"/>
    <mergeCell ref="A75:B75"/>
    <mergeCell ref="A68:B68"/>
    <mergeCell ref="A70:C70"/>
    <mergeCell ref="A71:B71"/>
    <mergeCell ref="A72:B72"/>
    <mergeCell ref="A73:B73"/>
    <mergeCell ref="A86:B86"/>
    <mergeCell ref="A76:B76"/>
    <mergeCell ref="A77:B77"/>
    <mergeCell ref="A78:B78"/>
    <mergeCell ref="A80:C80"/>
    <mergeCell ref="A81:B81"/>
    <mergeCell ref="A82:B82"/>
    <mergeCell ref="A83:B83"/>
    <mergeCell ref="A84:B84"/>
    <mergeCell ref="A85:B85"/>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A98:C98"/>
    <mergeCell ref="B101:C101"/>
  </mergeCells>
  <phoneticPr fontId="48" type="noConversion"/>
  <hyperlinks>
    <hyperlink ref="A3" location="'Resumo Cat'!C128" display="Resumo Cat"/>
    <hyperlink ref="B3" location="CCT!C120" display="CCT"/>
    <hyperlink ref="C3" location="Resumo!B111" display="Resumo"/>
    <hyperlink ref="D3" location="PARÂMETRO!B19"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xml><?xml version="1.0" encoding="utf-8"?>
<worksheet xmlns="http://schemas.openxmlformats.org/spreadsheetml/2006/main" xmlns:r="http://schemas.openxmlformats.org/officeDocument/2006/relationships">
  <sheetPr codeName="Plan44">
    <tabColor theme="0" tint="-0.14999847407452621"/>
  </sheetPr>
  <dimension ref="A1:J117"/>
  <sheetViews>
    <sheetView showGridLines="0" view="pageBreakPreview" zoomScale="110" zoomScaleNormal="100" zoomScaleSheetLayoutView="110" workbookViewId="0">
      <selection activeCell="K36" sqref="K36"/>
    </sheetView>
  </sheetViews>
  <sheetFormatPr defaultRowHeight="12.75"/>
  <cols>
    <col min="1" max="1" width="54.28515625" style="770" customWidth="1"/>
    <col min="2" max="2" width="25.7109375" style="770" customWidth="1"/>
    <col min="3" max="3" width="11.140625" style="770" customWidth="1"/>
    <col min="4" max="4" width="17" style="638" customWidth="1"/>
    <col min="5" max="16384" width="9.140625" style="469"/>
  </cols>
  <sheetData>
    <row r="1" spans="1:5">
      <c r="A1" s="1392" t="s">
        <v>953</v>
      </c>
      <c r="B1" s="1393"/>
      <c r="C1" s="1393"/>
      <c r="D1" s="1393"/>
    </row>
    <row r="2" spans="1:5">
      <c r="A2" s="1529" t="s">
        <v>287</v>
      </c>
      <c r="B2" s="1422"/>
      <c r="C2" s="1422"/>
      <c r="D2" s="1422"/>
    </row>
    <row r="3" spans="1:5" ht="13.5" thickBot="1">
      <c r="A3" s="765" t="s">
        <v>746</v>
      </c>
      <c r="B3" s="766" t="s">
        <v>423</v>
      </c>
      <c r="C3" s="766" t="s">
        <v>747</v>
      </c>
      <c r="D3" s="766" t="s">
        <v>751</v>
      </c>
      <c r="E3" s="730" t="s">
        <v>749</v>
      </c>
    </row>
    <row r="4" spans="1:5" ht="13.5" thickBot="1">
      <c r="A4" s="754"/>
      <c r="B4" s="756"/>
      <c r="C4" s="756"/>
      <c r="D4" s="472"/>
    </row>
    <row r="5" spans="1:5" ht="28.5" customHeight="1">
      <c r="A5" s="1431" t="s">
        <v>224</v>
      </c>
      <c r="B5" s="1438"/>
      <c r="C5" s="1525"/>
      <c r="D5" s="473" t="s">
        <v>317</v>
      </c>
    </row>
    <row r="6" spans="1:5">
      <c r="A6" s="1372" t="s">
        <v>225</v>
      </c>
      <c r="B6" s="1373"/>
      <c r="C6" s="1522"/>
      <c r="D6" s="736">
        <f>CCT!K120</f>
        <v>438.33</v>
      </c>
    </row>
    <row r="7" spans="1:5" ht="25.5">
      <c r="A7" s="1372" t="s">
        <v>226</v>
      </c>
      <c r="B7" s="1373"/>
      <c r="C7" s="1522"/>
      <c r="D7" s="475" t="s">
        <v>319</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438.33</v>
      </c>
    </row>
    <row r="14" spans="1:5">
      <c r="A14" s="1415" t="s">
        <v>706</v>
      </c>
      <c r="B14" s="1416"/>
      <c r="C14" s="558">
        <v>0</v>
      </c>
      <c r="D14" s="560">
        <f>D13*C14</f>
        <v>0</v>
      </c>
    </row>
    <row r="15" spans="1:5">
      <c r="A15" s="1372" t="s">
        <v>232</v>
      </c>
      <c r="B15" s="1374"/>
      <c r="C15" s="573">
        <v>0</v>
      </c>
      <c r="D15" s="560">
        <v>0</v>
      </c>
    </row>
    <row r="16" spans="1:5">
      <c r="A16" s="1372" t="s">
        <v>233</v>
      </c>
      <c r="B16" s="1373"/>
      <c r="C16" s="559">
        <v>0</v>
      </c>
      <c r="D16" s="560">
        <f>D13*C16*C13</f>
        <v>0</v>
      </c>
    </row>
    <row r="17" spans="1:9">
      <c r="A17" s="1372" t="s">
        <v>234</v>
      </c>
      <c r="B17" s="1374"/>
      <c r="C17" s="558">
        <v>0</v>
      </c>
      <c r="D17" s="560">
        <v>0</v>
      </c>
      <c r="G17" s="480"/>
    </row>
    <row r="18" spans="1:9">
      <c r="A18" s="1372" t="s">
        <v>235</v>
      </c>
      <c r="B18" s="1373"/>
      <c r="C18" s="561">
        <v>0</v>
      </c>
      <c r="D18" s="560">
        <v>0</v>
      </c>
    </row>
    <row r="19" spans="1:9">
      <c r="A19" s="1372" t="s">
        <v>236</v>
      </c>
      <c r="B19" s="1373"/>
      <c r="C19" s="559">
        <v>0</v>
      </c>
      <c r="D19" s="560">
        <f>(D13+D14+D16)*C19</f>
        <v>0</v>
      </c>
      <c r="G19" s="480"/>
    </row>
    <row r="20" spans="1:9">
      <c r="A20" s="1381" t="s">
        <v>301</v>
      </c>
      <c r="B20" s="1382"/>
      <c r="C20" s="562">
        <v>0</v>
      </c>
      <c r="D20" s="739">
        <f>D13*C20</f>
        <v>0</v>
      </c>
      <c r="E20" s="563"/>
      <c r="I20" s="480"/>
    </row>
    <row r="21" spans="1:9" ht="13.5" thickBot="1">
      <c r="A21" s="1381" t="s">
        <v>698</v>
      </c>
      <c r="B21" s="1527"/>
      <c r="C21" s="767">
        <f>1/110*1*12%*30</f>
        <v>3.27E-2</v>
      </c>
      <c r="D21" s="565">
        <f>C21*C13*D6</f>
        <v>14.33</v>
      </c>
      <c r="E21" s="563"/>
      <c r="F21" s="768"/>
      <c r="G21" s="480"/>
    </row>
    <row r="22" spans="1:9" ht="13.5" thickBot="1">
      <c r="A22" s="1379" t="s">
        <v>237</v>
      </c>
      <c r="B22" s="1380"/>
      <c r="C22" s="1433"/>
      <c r="D22" s="566">
        <f>SUM(D13:D21)</f>
        <v>452.66</v>
      </c>
      <c r="F22" s="480"/>
    </row>
    <row r="23" spans="1:9">
      <c r="A23" s="1375"/>
      <c r="B23" s="1376"/>
      <c r="C23" s="1376"/>
      <c r="D23" s="477"/>
    </row>
    <row r="24" spans="1:9">
      <c r="A24" s="1377" t="s">
        <v>238</v>
      </c>
      <c r="B24" s="1378"/>
      <c r="C24" s="1378"/>
      <c r="D24" s="1378"/>
    </row>
    <row r="25" spans="1:9" ht="13.5" thickBot="1">
      <c r="A25" s="1420"/>
      <c r="B25" s="1421"/>
      <c r="C25" s="1422"/>
      <c r="D25" s="477"/>
    </row>
    <row r="26" spans="1:9" ht="13.5" thickBot="1">
      <c r="A26" s="1379" t="s">
        <v>239</v>
      </c>
      <c r="B26" s="1380"/>
      <c r="C26" s="568" t="s">
        <v>872</v>
      </c>
      <c r="D26" s="569" t="s">
        <v>230</v>
      </c>
    </row>
    <row r="27" spans="1:9">
      <c r="A27" s="1431" t="s">
        <v>240</v>
      </c>
      <c r="B27" s="1432"/>
      <c r="C27" s="570">
        <v>0</v>
      </c>
      <c r="D27" s="560">
        <f>$C$13*C27</f>
        <v>0</v>
      </c>
    </row>
    <row r="28" spans="1:9">
      <c r="A28" s="1372" t="s">
        <v>241</v>
      </c>
      <c r="B28" s="1373"/>
      <c r="C28" s="573">
        <f>PARÂMETRO!G21</f>
        <v>14</v>
      </c>
      <c r="D28" s="572">
        <f>(20*C28-1)*C13</f>
        <v>279</v>
      </c>
    </row>
    <row r="29" spans="1:9">
      <c r="A29" s="1372" t="s">
        <v>242</v>
      </c>
      <c r="B29" s="1373"/>
      <c r="C29" s="573">
        <f>PARÂMETRO!E46</f>
        <v>4.63</v>
      </c>
      <c r="D29" s="574">
        <f>(2*$C$29*20*C13)-(IF(D13*6%&lt;=(2*$C$29*20*C13),D13*6%,(2*$C$29*20*C13)))</f>
        <v>158.9</v>
      </c>
    </row>
    <row r="30" spans="1:9">
      <c r="A30" s="1372" t="s">
        <v>243</v>
      </c>
      <c r="B30" s="1374"/>
      <c r="C30" s="573">
        <v>0</v>
      </c>
      <c r="D30" s="487">
        <f>$C$13*C30</f>
        <v>0</v>
      </c>
    </row>
    <row r="31" spans="1:9">
      <c r="A31" s="1372" t="s">
        <v>244</v>
      </c>
      <c r="B31" s="1374"/>
      <c r="C31" s="577">
        <f>PARÂMETRO!C152</f>
        <v>3.12</v>
      </c>
      <c r="D31" s="487">
        <f>$C$13*C31</f>
        <v>3.12</v>
      </c>
    </row>
    <row r="32" spans="1:9">
      <c r="A32" s="1423" t="s">
        <v>894</v>
      </c>
      <c r="B32" s="1506"/>
      <c r="C32" s="702">
        <f>PARÂMETRO!C21</f>
        <v>41.03</v>
      </c>
      <c r="D32" s="560">
        <f>$C$13*C32</f>
        <v>41.03</v>
      </c>
    </row>
    <row r="33" spans="1:8">
      <c r="A33" s="1423" t="s">
        <v>895</v>
      </c>
      <c r="B33" s="1424"/>
      <c r="C33" s="758">
        <f>PARÂMETRO!D21</f>
        <v>8.43</v>
      </c>
      <c r="D33" s="560">
        <f>$C$13*C33</f>
        <v>8.43</v>
      </c>
    </row>
    <row r="34" spans="1:8" ht="13.5" thickBot="1">
      <c r="A34" s="1383" t="s">
        <v>744</v>
      </c>
      <c r="B34" s="1384"/>
      <c r="C34" s="769">
        <f>PARÂMETRO!E148</f>
        <v>10.19</v>
      </c>
      <c r="D34" s="746">
        <f>C34*C13</f>
        <v>10.19</v>
      </c>
    </row>
    <row r="35" spans="1:8" ht="13.5" thickBot="1">
      <c r="A35" s="1379" t="s">
        <v>245</v>
      </c>
      <c r="B35" s="1380"/>
      <c r="C35" s="1433"/>
      <c r="D35" s="747">
        <f>SUM(D27:D34)</f>
        <v>500.67</v>
      </c>
    </row>
    <row r="36" spans="1:8">
      <c r="A36" s="1375"/>
      <c r="B36" s="1376"/>
      <c r="C36" s="1376"/>
      <c r="D36" s="477"/>
    </row>
    <row r="37" spans="1:8">
      <c r="A37" s="1377" t="s">
        <v>246</v>
      </c>
      <c r="B37" s="1378"/>
      <c r="C37" s="1378"/>
      <c r="D37" s="1378"/>
    </row>
    <row r="38" spans="1:8" ht="13.5" thickBot="1">
      <c r="A38" s="1420"/>
      <c r="B38" s="1421"/>
      <c r="C38" s="1422"/>
      <c r="D38" s="477"/>
    </row>
    <row r="39" spans="1:8" ht="13.5" thickBot="1">
      <c r="A39" s="1379" t="s">
        <v>247</v>
      </c>
      <c r="B39" s="1380"/>
      <c r="C39" s="568" t="s">
        <v>872</v>
      </c>
      <c r="D39" s="569" t="s">
        <v>230</v>
      </c>
    </row>
    <row r="40" spans="1:8">
      <c r="A40" s="1431" t="str">
        <f>'TOTALIZADORA MÓDULO'!A267:B267</f>
        <v>A - Uniformes e EPIs</v>
      </c>
      <c r="B40" s="1432"/>
      <c r="C40" s="748">
        <f>'Uniforme Limpeza'!Z12</f>
        <v>39.76</v>
      </c>
      <c r="D40" s="580">
        <f>C40*$C$13</f>
        <v>39.76</v>
      </c>
    </row>
    <row r="41" spans="1:8">
      <c r="A41" s="1372" t="str">
        <f>'TOTALIZADORA MÓDULO'!A268:B268</f>
        <v>B - Materiais de Consumo</v>
      </c>
      <c r="B41" s="1373"/>
      <c r="C41" s="749">
        <f>'Materiais de Consumo'!F34</f>
        <v>20.65</v>
      </c>
      <c r="D41" s="580">
        <f>C41*$C$13</f>
        <v>20.65</v>
      </c>
      <c r="H41" s="480"/>
    </row>
    <row r="42" spans="1:8">
      <c r="A42" s="1372" t="str">
        <f>'TOTALIZADORA MÓDULO'!A269:B269</f>
        <v>C - Máquinas e Equipamentos (depreciação)</v>
      </c>
      <c r="B42" s="1373"/>
      <c r="C42" s="749">
        <f>'Equipamentos  TOTAL'!I12</f>
        <v>2.94</v>
      </c>
      <c r="D42" s="580">
        <f>C42*$C$13</f>
        <v>2.94</v>
      </c>
      <c r="E42" s="556"/>
    </row>
    <row r="43" spans="1:8" ht="13.5" thickBot="1">
      <c r="A43" s="1372" t="str">
        <f>'TOTALIZADORA MÓDULO'!A270:B270</f>
        <v xml:space="preserve">D -Produtos de Limpeza </v>
      </c>
      <c r="B43" s="1373"/>
      <c r="C43" s="703">
        <f>'PRODUTOS DE LIMPEZA'!I37</f>
        <v>90.13</v>
      </c>
      <c r="D43" s="580">
        <f>C43*$C$13</f>
        <v>90.13</v>
      </c>
    </row>
    <row r="44" spans="1:8" ht="13.5" thickBot="1">
      <c r="A44" s="1379" t="s">
        <v>245</v>
      </c>
      <c r="B44" s="1380"/>
      <c r="C44" s="1433"/>
      <c r="D44" s="581">
        <f>SUM(D40:D43)</f>
        <v>153.47999999999999</v>
      </c>
    </row>
    <row r="45" spans="1:8">
      <c r="A45" s="1375"/>
      <c r="B45" s="1376"/>
      <c r="C45" s="1376"/>
      <c r="D45" s="477"/>
    </row>
    <row r="46" spans="1:8">
      <c r="A46" s="1377" t="s">
        <v>248</v>
      </c>
      <c r="B46" s="1378"/>
      <c r="C46" s="1378"/>
      <c r="D46" s="1378"/>
    </row>
    <row r="47" spans="1:8" ht="13.5" thickBot="1">
      <c r="A47" s="1420"/>
      <c r="B47" s="1421"/>
      <c r="C47" s="1422"/>
      <c r="D47" s="477"/>
    </row>
    <row r="48" spans="1:8" ht="13.5" thickBot="1">
      <c r="A48" s="1379" t="s">
        <v>249</v>
      </c>
      <c r="B48" s="1433"/>
      <c r="C48" s="582" t="s">
        <v>872</v>
      </c>
      <c r="D48" s="569" t="s">
        <v>230</v>
      </c>
    </row>
    <row r="49" spans="1:6">
      <c r="A49" s="1431" t="s">
        <v>251</v>
      </c>
      <c r="B49" s="1438"/>
      <c r="C49" s="583">
        <f>'BASE DE DADOS MODULOS 4 E 5'!C5</f>
        <v>0.2</v>
      </c>
      <c r="D49" s="584">
        <f>$D$22*C49</f>
        <v>90.53</v>
      </c>
    </row>
    <row r="50" spans="1:6">
      <c r="A50" s="1372" t="s">
        <v>252</v>
      </c>
      <c r="B50" s="1373"/>
      <c r="C50" s="585">
        <f>'BASE DE DADOS MODULOS 4 E 5'!C6</f>
        <v>1.4999999999999999E-2</v>
      </c>
      <c r="D50" s="586">
        <f t="shared" ref="D50:D56" si="0">$D$22*C50</f>
        <v>6.79</v>
      </c>
    </row>
    <row r="51" spans="1:6">
      <c r="A51" s="1372" t="s">
        <v>253</v>
      </c>
      <c r="B51" s="1374"/>
      <c r="C51" s="704">
        <f>'BASE DE DADOS MODULOS 4 E 5'!C7</f>
        <v>0.01</v>
      </c>
      <c r="D51" s="586">
        <f t="shared" si="0"/>
        <v>4.53</v>
      </c>
    </row>
    <row r="52" spans="1:6">
      <c r="A52" s="1372" t="s">
        <v>254</v>
      </c>
      <c r="B52" s="1374"/>
      <c r="C52" s="704">
        <f>'BASE DE DADOS MODULOS 4 E 5'!C8</f>
        <v>2E-3</v>
      </c>
      <c r="D52" s="586">
        <f t="shared" si="0"/>
        <v>0.91</v>
      </c>
    </row>
    <row r="53" spans="1:6">
      <c r="A53" s="1372" t="s">
        <v>255</v>
      </c>
      <c r="B53" s="1374"/>
      <c r="C53" s="704">
        <f>'BASE DE DADOS MODULOS 4 E 5'!C9</f>
        <v>2.5000000000000001E-2</v>
      </c>
      <c r="D53" s="586">
        <f t="shared" si="0"/>
        <v>11.32</v>
      </c>
    </row>
    <row r="54" spans="1:6">
      <c r="A54" s="1372" t="s">
        <v>256</v>
      </c>
      <c r="B54" s="1374"/>
      <c r="C54" s="705">
        <f>'BASE DE DADOS MODULOS 4 E 5'!C10</f>
        <v>0.08</v>
      </c>
      <c r="D54" s="584">
        <f t="shared" si="0"/>
        <v>36.21</v>
      </c>
    </row>
    <row r="55" spans="1:6">
      <c r="A55" s="1372" t="s">
        <v>897</v>
      </c>
      <c r="B55" s="1374"/>
      <c r="C55" s="705">
        <f>'BASE DE DADOS MODULOS 4 E 5'!C11</f>
        <v>0.03</v>
      </c>
      <c r="D55" s="584">
        <f t="shared" si="0"/>
        <v>13.58</v>
      </c>
    </row>
    <row r="56" spans="1:6" ht="13.5" thickBot="1">
      <c r="A56" s="1383" t="s">
        <v>257</v>
      </c>
      <c r="B56" s="1384"/>
      <c r="C56" s="706">
        <f>'BASE DE DADOS MODULOS 4 E 5'!C12</f>
        <v>6.0000000000000001E-3</v>
      </c>
      <c r="D56" s="584">
        <f t="shared" si="0"/>
        <v>2.72</v>
      </c>
    </row>
    <row r="57" spans="1:6" ht="13.5" thickBot="1">
      <c r="A57" s="1379" t="s">
        <v>245</v>
      </c>
      <c r="B57" s="1433"/>
      <c r="C57" s="620">
        <f>SUM(C49:C56)</f>
        <v>0.36799999999999999</v>
      </c>
      <c r="D57" s="581">
        <f>SUM(D49:D56)</f>
        <v>166.59</v>
      </c>
    </row>
    <row r="58" spans="1:6" ht="13.5" thickBot="1">
      <c r="A58" s="1441"/>
      <c r="B58" s="1442"/>
      <c r="C58" s="1376"/>
      <c r="D58" s="477"/>
    </row>
    <row r="59" spans="1:6" ht="13.5" thickBot="1">
      <c r="A59" s="1379" t="s">
        <v>258</v>
      </c>
      <c r="B59" s="1433"/>
      <c r="C59" s="582" t="s">
        <v>872</v>
      </c>
      <c r="D59" s="569" t="s">
        <v>230</v>
      </c>
    </row>
    <row r="60" spans="1:6">
      <c r="A60" s="1431" t="s">
        <v>259</v>
      </c>
      <c r="B60" s="1438"/>
      <c r="C60" s="591">
        <f>'BASE DE DADOS MODULOS 4 E 5'!C16</f>
        <v>8.3299999999999999E-2</v>
      </c>
      <c r="D60" s="592">
        <f>C60*D22</f>
        <v>37.71</v>
      </c>
      <c r="F60" s="593"/>
    </row>
    <row r="61" spans="1:6">
      <c r="A61" s="1372" t="s">
        <v>260</v>
      </c>
      <c r="B61" s="1373"/>
      <c r="C61" s="594">
        <f>'BASE DE DADOS MODULOS 4 E 5'!C17</f>
        <v>2.7799999999999998E-2</v>
      </c>
      <c r="D61" s="586">
        <f>C61*D22</f>
        <v>12.58</v>
      </c>
    </row>
    <row r="62" spans="1:6">
      <c r="A62" s="1439" t="s">
        <v>261</v>
      </c>
      <c r="B62" s="1440"/>
      <c r="C62" s="595">
        <f>SUM(C60:C61)</f>
        <v>0.1111</v>
      </c>
      <c r="D62" s="596">
        <f>SUM(D60:D61)</f>
        <v>50.29</v>
      </c>
    </row>
    <row r="63" spans="1:6" ht="13.5" thickBot="1">
      <c r="A63" s="1383" t="s">
        <v>262</v>
      </c>
      <c r="B63" s="1384"/>
      <c r="C63" s="562">
        <f>'BASE DE DADOS MODULOS 4 E 5'!C19</f>
        <v>4.0899999999999999E-2</v>
      </c>
      <c r="D63" s="598">
        <f>D22*C63</f>
        <v>18.510000000000002</v>
      </c>
    </row>
    <row r="64" spans="1:6" ht="13.5" thickBot="1">
      <c r="A64" s="707" t="s">
        <v>245</v>
      </c>
      <c r="B64" s="710"/>
      <c r="C64" s="620">
        <f>SUM(C62:C63)</f>
        <v>0.152</v>
      </c>
      <c r="D64" s="590">
        <f>SUM(D62+D63)</f>
        <v>68.8</v>
      </c>
    </row>
    <row r="65" spans="1:7" ht="13.5" thickBot="1">
      <c r="A65" s="1441"/>
      <c r="B65" s="1442"/>
      <c r="C65" s="144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0.59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0.23</v>
      </c>
    </row>
    <row r="69" spans="1:7" ht="13.5" thickBot="1">
      <c r="A69" s="599" t="s">
        <v>245</v>
      </c>
      <c r="B69" s="600"/>
      <c r="C69" s="589">
        <f>SUM(C67:C68)</f>
        <v>1.8E-3</v>
      </c>
      <c r="D69" s="566">
        <f>SUM(D67:D68)</f>
        <v>0.82</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584">
        <f t="shared" ref="D72:D78" si="1">C72*$D$22</f>
        <v>3.39</v>
      </c>
    </row>
    <row r="73" spans="1:7">
      <c r="A73" s="1372" t="s">
        <v>309</v>
      </c>
      <c r="B73" s="1373"/>
      <c r="C73" s="607">
        <f>'BASE DE DADOS MODULOS 4 E 5'!C29</f>
        <v>5.9999999999999995E-4</v>
      </c>
      <c r="D73" s="584">
        <f t="shared" si="1"/>
        <v>0.27</v>
      </c>
    </row>
    <row r="74" spans="1:7">
      <c r="A74" s="1372" t="s">
        <v>265</v>
      </c>
      <c r="B74" s="1373"/>
      <c r="C74" s="607">
        <f>'BASE DE DADOS MODULOS 4 E 5'!C30</f>
        <v>2.9999999999999997E-4</v>
      </c>
      <c r="D74" s="584">
        <f t="shared" si="1"/>
        <v>0.14000000000000001</v>
      </c>
    </row>
    <row r="75" spans="1:7">
      <c r="A75" s="1372" t="s">
        <v>266</v>
      </c>
      <c r="B75" s="1373"/>
      <c r="C75" s="607">
        <f>'BASE DE DADOS MODULOS 4 E 5'!C31</f>
        <v>3.5000000000000001E-3</v>
      </c>
      <c r="D75" s="584">
        <f t="shared" si="1"/>
        <v>1.58</v>
      </c>
    </row>
    <row r="76" spans="1:7">
      <c r="A76" s="1372" t="s">
        <v>267</v>
      </c>
      <c r="B76" s="1373"/>
      <c r="C76" s="607">
        <f>'BASE DE DADOS MODULOS 4 E 5'!C32</f>
        <v>1.2999999999999999E-3</v>
      </c>
      <c r="D76" s="584">
        <f t="shared" si="1"/>
        <v>0.59</v>
      </c>
    </row>
    <row r="77" spans="1:7">
      <c r="A77" s="1372" t="s">
        <v>268</v>
      </c>
      <c r="B77" s="1374"/>
      <c r="C77" s="711">
        <f>'BASE DE DADOS MODULOS 4 E 5'!C33</f>
        <v>4.2999999999999997E-2</v>
      </c>
      <c r="D77" s="584">
        <f t="shared" si="1"/>
        <v>19.46</v>
      </c>
    </row>
    <row r="78" spans="1:7" ht="13.5" thickBot="1">
      <c r="A78" s="1383" t="s">
        <v>310</v>
      </c>
      <c r="B78" s="1384"/>
      <c r="C78" s="750">
        <f>'BASE DE DADOS MODULOS 4 E 5'!C34</f>
        <v>1.6999999999999999E-3</v>
      </c>
      <c r="D78" s="608">
        <f t="shared" si="1"/>
        <v>0.77</v>
      </c>
    </row>
    <row r="79" spans="1:7" ht="13.5" thickBot="1">
      <c r="A79" s="707" t="s">
        <v>245</v>
      </c>
      <c r="B79" s="708"/>
      <c r="C79" s="589">
        <f>SUM(C72:C78)</f>
        <v>5.79E-2</v>
      </c>
      <c r="D79" s="601">
        <f>SUM(D72:D78)</f>
        <v>26.2</v>
      </c>
    </row>
    <row r="80" spans="1:7" ht="13.5" thickBot="1">
      <c r="A80" s="1441"/>
      <c r="B80" s="1442"/>
      <c r="C80" s="1421"/>
      <c r="D80" s="477"/>
    </row>
    <row r="81" spans="1:7" ht="13.5" thickBot="1">
      <c r="A81" s="1379" t="s">
        <v>269</v>
      </c>
      <c r="B81" s="1433"/>
      <c r="C81" s="609" t="s">
        <v>872</v>
      </c>
      <c r="D81" s="569" t="s">
        <v>230</v>
      </c>
      <c r="F81" s="610"/>
      <c r="G81" s="480"/>
    </row>
    <row r="82" spans="1:7">
      <c r="A82" s="1431" t="s">
        <v>314</v>
      </c>
      <c r="B82" s="1438"/>
      <c r="C82" s="611">
        <f>'BASE DE DADOS MODULOS 4 E 5'!C38</f>
        <v>8.3299999999999999E-2</v>
      </c>
      <c r="D82" s="592">
        <f>C82*$D$22</f>
        <v>37.71</v>
      </c>
    </row>
    <row r="83" spans="1:7">
      <c r="A83" s="1372" t="s">
        <v>270</v>
      </c>
      <c r="B83" s="1374"/>
      <c r="C83" s="612">
        <f>'BASE DE DADOS MODULOS 4 E 5'!C39</f>
        <v>1.3899999999999999E-2</v>
      </c>
      <c r="D83" s="584">
        <f>C83*$D$22</f>
        <v>6.29</v>
      </c>
    </row>
    <row r="84" spans="1:7">
      <c r="A84" s="1372" t="s">
        <v>321</v>
      </c>
      <c r="B84" s="1374"/>
      <c r="C84" s="612">
        <f>'BASE DE DADOS MODULOS 4 E 5'!C40</f>
        <v>8.3999999999999995E-3</v>
      </c>
      <c r="D84" s="584">
        <f>C84*$D$22</f>
        <v>3.8</v>
      </c>
    </row>
    <row r="85" spans="1:7">
      <c r="A85" s="1372" t="s">
        <v>322</v>
      </c>
      <c r="B85" s="1373"/>
      <c r="C85" s="607">
        <f>'BASE DE DADOS MODULOS 4 E 5'!C41</f>
        <v>3.3E-3</v>
      </c>
      <c r="D85" s="584">
        <f>C85*$D$22</f>
        <v>1.49</v>
      </c>
    </row>
    <row r="86" spans="1:7">
      <c r="A86" s="1372" t="s">
        <v>565</v>
      </c>
      <c r="B86" s="1373"/>
      <c r="C86" s="762">
        <f>'BASE DE DADOS MODULOS 4 E 5'!C42</f>
        <v>0</v>
      </c>
      <c r="D86" s="586">
        <f>C86*$D$22</f>
        <v>0</v>
      </c>
    </row>
    <row r="87" spans="1:7">
      <c r="A87" s="1439" t="s">
        <v>271</v>
      </c>
      <c r="B87" s="1440"/>
      <c r="C87" s="613">
        <f>SUM(C82:C86)</f>
        <v>0.1089</v>
      </c>
      <c r="D87" s="714">
        <f>SUM(D82:D86)</f>
        <v>49.29</v>
      </c>
    </row>
    <row r="88" spans="1:7" ht="13.5" thickBot="1">
      <c r="A88" s="1383" t="s">
        <v>323</v>
      </c>
      <c r="B88" s="1434"/>
      <c r="C88" s="763">
        <f>'BASE DE DADOS MODULOS 4 E 5'!C44</f>
        <v>4.0099999999999997E-2</v>
      </c>
      <c r="D88" s="616">
        <f>C88*D22</f>
        <v>18.149999999999999</v>
      </c>
    </row>
    <row r="89" spans="1:7" ht="13.5" thickBot="1">
      <c r="A89" s="707" t="s">
        <v>245</v>
      </c>
      <c r="B89" s="708"/>
      <c r="C89" s="589">
        <f>SUM(C87:C88)</f>
        <v>0.14899999999999999</v>
      </c>
      <c r="D89" s="590">
        <f>D87+D88</f>
        <v>67.44</v>
      </c>
    </row>
    <row r="90" spans="1:7" ht="13.5" thickBot="1">
      <c r="A90" s="1441"/>
      <c r="B90" s="1442"/>
      <c r="C90" s="1442"/>
      <c r="D90" s="477"/>
    </row>
    <row r="91" spans="1:7" ht="13.5" thickBot="1">
      <c r="A91" s="1379" t="s">
        <v>272</v>
      </c>
      <c r="B91" s="1433"/>
      <c r="C91" s="582" t="s">
        <v>872</v>
      </c>
      <c r="D91" s="569" t="s">
        <v>230</v>
      </c>
    </row>
    <row r="92" spans="1:7">
      <c r="A92" s="1431" t="s">
        <v>273</v>
      </c>
      <c r="B92" s="1432"/>
      <c r="C92" s="617">
        <f>C57</f>
        <v>0.36799999999999999</v>
      </c>
      <c r="D92" s="592">
        <f>D57</f>
        <v>166.59</v>
      </c>
    </row>
    <row r="93" spans="1:7">
      <c r="A93" s="1372" t="s">
        <v>258</v>
      </c>
      <c r="B93" s="1374"/>
      <c r="C93" s="618">
        <f>C62+C63</f>
        <v>0.152</v>
      </c>
      <c r="D93" s="586">
        <f>D64</f>
        <v>68.8</v>
      </c>
    </row>
    <row r="94" spans="1:7">
      <c r="A94" s="1372" t="s">
        <v>263</v>
      </c>
      <c r="B94" s="1373"/>
      <c r="C94" s="585">
        <f>C67+C68</f>
        <v>1.8E-3</v>
      </c>
      <c r="D94" s="586">
        <f>D69</f>
        <v>0.82</v>
      </c>
    </row>
    <row r="95" spans="1:7">
      <c r="A95" s="1372" t="s">
        <v>264</v>
      </c>
      <c r="B95" s="1373"/>
      <c r="C95" s="585">
        <f>SUM(C72:C78)</f>
        <v>5.79E-2</v>
      </c>
      <c r="D95" s="586">
        <f>D79</f>
        <v>26.2</v>
      </c>
    </row>
    <row r="96" spans="1:7" ht="13.5" thickBot="1">
      <c r="A96" s="1383" t="s">
        <v>274</v>
      </c>
      <c r="B96" s="1434"/>
      <c r="C96" s="619">
        <f>SUM(C87:C88)</f>
        <v>0.14899999999999999</v>
      </c>
      <c r="D96" s="616">
        <f>D89</f>
        <v>67.44</v>
      </c>
    </row>
    <row r="97" spans="1:10" ht="13.5" thickBot="1">
      <c r="A97" s="1379" t="s">
        <v>245</v>
      </c>
      <c r="B97" s="1433"/>
      <c r="C97" s="620">
        <f>SUM(C92:C96)</f>
        <v>0.72870000000000001</v>
      </c>
      <c r="D97" s="581">
        <f>SUM(D92:D96)</f>
        <v>329.85</v>
      </c>
      <c r="F97" s="556"/>
    </row>
    <row r="98" spans="1:10">
      <c r="A98" s="1375"/>
      <c r="B98" s="1376"/>
      <c r="C98" s="1376"/>
      <c r="D98" s="621"/>
    </row>
    <row r="99" spans="1:10">
      <c r="A99" s="1377" t="s">
        <v>275</v>
      </c>
      <c r="B99" s="1378"/>
      <c r="C99" s="1378"/>
      <c r="D99" s="1378"/>
    </row>
    <row r="100" spans="1:10" ht="13.5" thickBot="1">
      <c r="A100" s="1420"/>
      <c r="B100" s="1421"/>
      <c r="C100" s="1421"/>
      <c r="D100" s="477"/>
      <c r="G100" s="610"/>
    </row>
    <row r="101" spans="1:10" ht="13.5" thickBot="1">
      <c r="A101" s="622" t="s">
        <v>276</v>
      </c>
      <c r="B101" s="1448" t="s">
        <v>872</v>
      </c>
      <c r="C101" s="1449"/>
      <c r="D101" s="623" t="s">
        <v>230</v>
      </c>
    </row>
    <row r="102" spans="1:10">
      <c r="A102" s="624" t="s">
        <v>277</v>
      </c>
      <c r="B102" s="715">
        <f>'BASE DE DADOS MODULOS 4 E 5'!B58</f>
        <v>115.19</v>
      </c>
      <c r="C102" s="716"/>
      <c r="D102" s="592">
        <f>B102*C13</f>
        <v>115.19</v>
      </c>
    </row>
    <row r="103" spans="1:10">
      <c r="A103" s="432" t="s">
        <v>278</v>
      </c>
      <c r="B103" s="628" t="s">
        <v>250</v>
      </c>
      <c r="C103" s="719" t="s">
        <v>250</v>
      </c>
      <c r="D103" s="718"/>
    </row>
    <row r="104" spans="1:10">
      <c r="A104" s="432" t="s">
        <v>279</v>
      </c>
      <c r="B104" s="628">
        <f>'BASE DE DADOS MODULOS 4 E 5'!B60</f>
        <v>7.6</v>
      </c>
      <c r="C104" s="719">
        <f>((100/((100-$B$109)%)-100)*B104)/$B$109</f>
        <v>8.86</v>
      </c>
      <c r="D104" s="718">
        <f>((D22+D35+D44+D97+D102+D110)*$C$104)%</f>
        <v>144.71</v>
      </c>
    </row>
    <row r="105" spans="1:10">
      <c r="A105" s="432" t="s">
        <v>280</v>
      </c>
      <c r="B105" s="628">
        <f>'BASE DE DADOS MODULOS 4 E 5'!B61</f>
        <v>1.65</v>
      </c>
      <c r="C105" s="719">
        <f>((100/((100-$B$109)%)-100)*B105)/$B$109</f>
        <v>1.92</v>
      </c>
      <c r="D105" s="718">
        <f>((D22+D35+D44+D97+D102+D110)*$C$105)%</f>
        <v>31.36</v>
      </c>
      <c r="J105" s="480"/>
    </row>
    <row r="106" spans="1:10">
      <c r="A106" s="432" t="s">
        <v>281</v>
      </c>
      <c r="B106" s="628"/>
      <c r="C106" s="719"/>
      <c r="D106" s="718">
        <f>((D22+D35+D44+D97+D102+D110)*$C$106)%</f>
        <v>0</v>
      </c>
    </row>
    <row r="107" spans="1:10">
      <c r="A107" s="432" t="s">
        <v>282</v>
      </c>
      <c r="B107" s="628">
        <f>'ISS LIMPEZA'!B14*100</f>
        <v>5</v>
      </c>
      <c r="C107" s="719">
        <f>((100/((100-$B$109)%)-100)*B107)/$B$109</f>
        <v>5.83</v>
      </c>
      <c r="D107" s="718">
        <f>((D22+D35+D44+D97+D102+D110)*$C$107)%</f>
        <v>95.22</v>
      </c>
    </row>
    <row r="108" spans="1:10">
      <c r="A108" s="432" t="s">
        <v>283</v>
      </c>
      <c r="B108" s="628"/>
      <c r="C108" s="719"/>
      <c r="D108" s="718">
        <f>((D22+D35+D44+D97+D102+D110)*$C$108)%</f>
        <v>0</v>
      </c>
    </row>
    <row r="109" spans="1:10">
      <c r="A109" s="432" t="s">
        <v>284</v>
      </c>
      <c r="B109" s="720">
        <f>SUM(B104:B108)</f>
        <v>14.25</v>
      </c>
      <c r="C109" s="721">
        <f>SUM(C104:C108)</f>
        <v>16.61</v>
      </c>
      <c r="D109" s="722">
        <f>((D22+D35+D44+D97+D102+D110)*$C$109)%</f>
        <v>271.27999999999997</v>
      </c>
      <c r="F109" s="556"/>
    </row>
    <row r="110" spans="1:10" ht="13.5" thickBot="1">
      <c r="A110" s="630" t="s">
        <v>285</v>
      </c>
      <c r="B110" s="751">
        <f>'BASE DE DADOS MODULOS 4 E 5'!B66</f>
        <v>81.400000000000006</v>
      </c>
      <c r="C110" s="752"/>
      <c r="D110" s="586">
        <f>B110*C13</f>
        <v>81.400000000000006</v>
      </c>
    </row>
    <row r="111" spans="1:10" ht="13.5" thickBot="1">
      <c r="A111" s="1379" t="s">
        <v>245</v>
      </c>
      <c r="B111" s="1380"/>
      <c r="C111" s="1524"/>
      <c r="D111" s="601">
        <f>D102+D109+D110</f>
        <v>467.87</v>
      </c>
    </row>
    <row r="112" spans="1:10" ht="13.5" thickBot="1">
      <c r="A112" s="1526"/>
      <c r="B112" s="1526"/>
      <c r="C112" s="1526"/>
      <c r="D112" s="621"/>
    </row>
    <row r="113" spans="1:5" ht="13.5" thickBot="1">
      <c r="A113" s="1379" t="s">
        <v>286</v>
      </c>
      <c r="B113" s="1380"/>
      <c r="C113" s="1524"/>
      <c r="D113" s="633">
        <f>D22+D35+D44+D97+D111</f>
        <v>1904.53</v>
      </c>
      <c r="E113" s="764"/>
    </row>
    <row r="115" spans="1:5">
      <c r="D115" s="636"/>
    </row>
    <row r="116" spans="1:5">
      <c r="D116" s="637"/>
    </row>
    <row r="117" spans="1:5">
      <c r="D117" s="638">
        <f>D113*12</f>
        <v>22854.36</v>
      </c>
    </row>
  </sheetData>
  <sheetProtection password="D587" sheet="1" objects="1" scenarios="1"/>
  <mergeCells count="98">
    <mergeCell ref="A7:C7"/>
    <mergeCell ref="A8:C8"/>
    <mergeCell ref="A1:D1"/>
    <mergeCell ref="A2:D2"/>
    <mergeCell ref="A5:C5"/>
    <mergeCell ref="A6:C6"/>
    <mergeCell ref="A16:B16"/>
    <mergeCell ref="A17:B17"/>
    <mergeCell ref="A18:B18"/>
    <mergeCell ref="A9:C9"/>
    <mergeCell ref="A10:D10"/>
    <mergeCell ref="A11:C11"/>
    <mergeCell ref="A12:B12"/>
    <mergeCell ref="A13:B13"/>
    <mergeCell ref="A14:B14"/>
    <mergeCell ref="A15:B15"/>
    <mergeCell ref="A29:B29"/>
    <mergeCell ref="A36:C36"/>
    <mergeCell ref="A33:B33"/>
    <mergeCell ref="A35:C35"/>
    <mergeCell ref="A23:C23"/>
    <mergeCell ref="A24:D24"/>
    <mergeCell ref="A32:B32"/>
    <mergeCell ref="A34:B34"/>
    <mergeCell ref="A25:C25"/>
    <mergeCell ref="A26:B26"/>
    <mergeCell ref="A27:B27"/>
    <mergeCell ref="A30:B30"/>
    <mergeCell ref="A31:B31"/>
    <mergeCell ref="A19:B19"/>
    <mergeCell ref="A20:B20"/>
    <mergeCell ref="A22:C22"/>
    <mergeCell ref="A21:B21"/>
    <mergeCell ref="A28:B28"/>
    <mergeCell ref="A46:D46"/>
    <mergeCell ref="A37:D37"/>
    <mergeCell ref="A44:C44"/>
    <mergeCell ref="A45:C45"/>
    <mergeCell ref="A42:B42"/>
    <mergeCell ref="A43:B43"/>
    <mergeCell ref="A38:C38"/>
    <mergeCell ref="A39:B39"/>
    <mergeCell ref="A40:B40"/>
    <mergeCell ref="A41:B41"/>
    <mergeCell ref="A47:C47"/>
    <mergeCell ref="A65:C65"/>
    <mergeCell ref="A66:B66"/>
    <mergeCell ref="A58:C58"/>
    <mergeCell ref="A59:B59"/>
    <mergeCell ref="A60:B60"/>
    <mergeCell ref="A61:B61"/>
    <mergeCell ref="A62:B62"/>
    <mergeCell ref="A48:B48"/>
    <mergeCell ref="A49:B49"/>
    <mergeCell ref="A67:B67"/>
    <mergeCell ref="A50:B50"/>
    <mergeCell ref="A51:B51"/>
    <mergeCell ref="A52:B52"/>
    <mergeCell ref="A53:B53"/>
    <mergeCell ref="A54:B54"/>
    <mergeCell ref="A55:B55"/>
    <mergeCell ref="A63:B63"/>
    <mergeCell ref="A56:B56"/>
    <mergeCell ref="A57:B57"/>
    <mergeCell ref="A74:B74"/>
    <mergeCell ref="A75:B75"/>
    <mergeCell ref="A68:B68"/>
    <mergeCell ref="A70:C70"/>
    <mergeCell ref="A71:B71"/>
    <mergeCell ref="A72:B72"/>
    <mergeCell ref="A73:B73"/>
    <mergeCell ref="A86:B86"/>
    <mergeCell ref="A76:B76"/>
    <mergeCell ref="A77:B77"/>
    <mergeCell ref="A78:B78"/>
    <mergeCell ref="A80:C80"/>
    <mergeCell ref="A81:B81"/>
    <mergeCell ref="A82:B82"/>
    <mergeCell ref="A83:B83"/>
    <mergeCell ref="A84:B84"/>
    <mergeCell ref="A85:B85"/>
    <mergeCell ref="A87:B87"/>
    <mergeCell ref="A88:B88"/>
    <mergeCell ref="A90:C90"/>
    <mergeCell ref="A91:B91"/>
    <mergeCell ref="A92:B92"/>
    <mergeCell ref="A113:C113"/>
    <mergeCell ref="A93:B93"/>
    <mergeCell ref="A94:B94"/>
    <mergeCell ref="A95:B95"/>
    <mergeCell ref="A96:B96"/>
    <mergeCell ref="A97:B97"/>
    <mergeCell ref="A99:D99"/>
    <mergeCell ref="A100:C100"/>
    <mergeCell ref="A111:C111"/>
    <mergeCell ref="A112:C112"/>
    <mergeCell ref="A98:C98"/>
    <mergeCell ref="B101:C101"/>
  </mergeCells>
  <phoneticPr fontId="48" type="noConversion"/>
  <hyperlinks>
    <hyperlink ref="A3" location="'Resumo Cat'!C130" display="Resumo Cat"/>
    <hyperlink ref="B3" location="CCT!C120" display="CCT"/>
    <hyperlink ref="C3" location="Resumo!B111" display="Resumo"/>
    <hyperlink ref="D3" location="PARÂMETRO!B19"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xml><?xml version="1.0" encoding="utf-8"?>
<worksheet xmlns="http://schemas.openxmlformats.org/spreadsheetml/2006/main" xmlns:r="http://schemas.openxmlformats.org/officeDocument/2006/relationships">
  <sheetPr codeName="Plan13">
    <tabColor rgb="FF00B0F0"/>
  </sheetPr>
  <dimension ref="A1:I130"/>
  <sheetViews>
    <sheetView showGridLines="0" view="pageBreakPreview" zoomScale="110" zoomScaleNormal="100" zoomScaleSheetLayoutView="110" workbookViewId="0">
      <selection activeCell="G19" sqref="G19"/>
    </sheetView>
  </sheetViews>
  <sheetFormatPr defaultRowHeight="12.75"/>
  <cols>
    <col min="1" max="1" width="54.28515625" style="469" customWidth="1"/>
    <col min="2" max="2" width="25.140625" style="469" customWidth="1"/>
    <col min="3" max="3" width="18" style="469" customWidth="1"/>
    <col min="4" max="4" width="17" style="638" customWidth="1"/>
    <col min="5" max="5" width="12.28515625" style="469" customWidth="1"/>
    <col min="6" max="16384" width="9.140625" style="469"/>
  </cols>
  <sheetData>
    <row r="1" spans="1:5">
      <c r="A1" s="1392" t="s">
        <v>959</v>
      </c>
      <c r="B1" s="1393"/>
      <c r="C1" s="1393"/>
      <c r="D1" s="1393"/>
    </row>
    <row r="2" spans="1:5">
      <c r="A2" s="1394" t="s">
        <v>32</v>
      </c>
      <c r="B2" s="1395"/>
      <c r="C2" s="1395"/>
      <c r="D2" s="1395"/>
    </row>
    <row r="3" spans="1:5" ht="13.5" thickBot="1">
      <c r="A3" s="670"/>
      <c r="B3" s="671"/>
      <c r="C3" s="671"/>
      <c r="D3" s="663"/>
    </row>
    <row r="4" spans="1:5" ht="13.5" thickBot="1">
      <c r="A4" s="470"/>
      <c r="B4" s="471"/>
      <c r="C4" s="471"/>
      <c r="D4" s="472"/>
    </row>
    <row r="5" spans="1:5" ht="29.25" customHeight="1">
      <c r="A5" s="1396" t="s">
        <v>224</v>
      </c>
      <c r="B5" s="1397"/>
      <c r="C5" s="1398"/>
      <c r="D5" s="473" t="s">
        <v>317</v>
      </c>
    </row>
    <row r="6" spans="1:5">
      <c r="A6" s="1399" t="s">
        <v>225</v>
      </c>
      <c r="B6" s="1400"/>
      <c r="C6" s="1401"/>
      <c r="D6" s="474">
        <v>0</v>
      </c>
    </row>
    <row r="7" spans="1:5" ht="25.5">
      <c r="A7" s="1399" t="s">
        <v>226</v>
      </c>
      <c r="B7" s="1400"/>
      <c r="C7" s="1401"/>
      <c r="D7" s="475" t="s">
        <v>799</v>
      </c>
    </row>
    <row r="8" spans="1:5" ht="13.5" thickBot="1">
      <c r="A8" s="1402" t="s">
        <v>227</v>
      </c>
      <c r="B8" s="1403"/>
      <c r="C8" s="1404"/>
      <c r="D8" s="476">
        <v>42005</v>
      </c>
    </row>
    <row r="9" spans="1:5" ht="15.75" customHeight="1">
      <c r="A9" s="1408"/>
      <c r="B9" s="1409"/>
      <c r="C9" s="1409"/>
      <c r="D9" s="477"/>
    </row>
    <row r="10" spans="1:5" ht="15.75" customHeight="1">
      <c r="A10" s="1410" t="s">
        <v>228</v>
      </c>
      <c r="B10" s="1411"/>
      <c r="C10" s="1411"/>
      <c r="D10" s="1411"/>
    </row>
    <row r="11" spans="1:5" ht="15.75" customHeight="1" thickBot="1">
      <c r="A11" s="1394"/>
      <c r="B11" s="1395"/>
      <c r="C11" s="1395"/>
      <c r="D11" s="477"/>
    </row>
    <row r="12" spans="1:5" ht="27" customHeight="1" thickBot="1">
      <c r="A12" s="1532" t="s">
        <v>682</v>
      </c>
      <c r="B12" s="1533"/>
      <c r="C12" s="1533"/>
      <c r="D12" s="1534"/>
    </row>
    <row r="13" spans="1:5" ht="12.75" customHeight="1" thickBot="1">
      <c r="A13" s="1412" t="s">
        <v>693</v>
      </c>
      <c r="B13" s="1413"/>
      <c r="C13" s="1413"/>
      <c r="D13" s="1414"/>
    </row>
    <row r="14" spans="1:5" ht="13.5" thickBot="1">
      <c r="A14" s="772" t="s">
        <v>412</v>
      </c>
      <c r="B14" s="479" t="s">
        <v>307</v>
      </c>
      <c r="C14" s="479" t="s">
        <v>681</v>
      </c>
      <c r="D14" s="479" t="s">
        <v>223</v>
      </c>
    </row>
    <row r="15" spans="1:5">
      <c r="A15" s="1531"/>
      <c r="B15" s="1513"/>
      <c r="C15" s="1513"/>
      <c r="D15" s="1513"/>
      <c r="E15" s="764"/>
    </row>
    <row r="16" spans="1:5" ht="13.5" thickBot="1">
      <c r="A16" s="1530"/>
      <c r="B16" s="1510"/>
      <c r="C16" s="1510"/>
      <c r="D16" s="1510"/>
      <c r="E16" s="764"/>
    </row>
    <row r="17" spans="1:5" ht="28.5" customHeight="1" thickBot="1">
      <c r="A17" s="1389" t="s">
        <v>33</v>
      </c>
      <c r="B17" s="1390"/>
      <c r="C17" s="1390"/>
      <c r="D17" s="1391"/>
    </row>
    <row r="18" spans="1:5">
      <c r="A18" s="481" t="s">
        <v>313</v>
      </c>
      <c r="B18" s="516">
        <v>0</v>
      </c>
      <c r="C18" s="517">
        <v>0</v>
      </c>
      <c r="D18" s="773">
        <f>B18*C18</f>
        <v>0</v>
      </c>
    </row>
    <row r="19" spans="1:5">
      <c r="A19" s="485" t="s">
        <v>690</v>
      </c>
      <c r="B19" s="505">
        <v>0</v>
      </c>
      <c r="C19" s="510">
        <v>0</v>
      </c>
      <c r="D19" s="493">
        <f>B19*C19</f>
        <v>0</v>
      </c>
    </row>
    <row r="20" spans="1:5">
      <c r="A20" s="490" t="s">
        <v>679</v>
      </c>
      <c r="B20" s="505">
        <f>CCT!J11</f>
        <v>1</v>
      </c>
      <c r="C20" s="510">
        <f>CCT!I11</f>
        <v>774.94</v>
      </c>
      <c r="D20" s="493">
        <f>B20*C20</f>
        <v>774.94</v>
      </c>
    </row>
    <row r="21" spans="1:5">
      <c r="A21" s="490" t="s">
        <v>680</v>
      </c>
      <c r="B21" s="505">
        <v>0</v>
      </c>
      <c r="C21" s="510">
        <v>0</v>
      </c>
      <c r="D21" s="493">
        <f>B21*C21</f>
        <v>0</v>
      </c>
    </row>
    <row r="22" spans="1:5" ht="13.5" thickBot="1">
      <c r="A22" s="494" t="s">
        <v>684</v>
      </c>
      <c r="B22" s="506">
        <f>CCT!N120</f>
        <v>0</v>
      </c>
      <c r="C22" s="511">
        <f>CCT!M120</f>
        <v>0</v>
      </c>
      <c r="D22" s="508">
        <f>B22*C22</f>
        <v>0</v>
      </c>
    </row>
    <row r="23" spans="1:5" ht="13.5" thickBot="1">
      <c r="A23" s="512" t="s">
        <v>723</v>
      </c>
      <c r="B23" s="509">
        <f>SUM(B18:B22)</f>
        <v>1</v>
      </c>
      <c r="C23" s="499"/>
      <c r="D23" s="500">
        <f>SUM(D18:D22)</f>
        <v>774.94</v>
      </c>
    </row>
    <row r="24" spans="1:5" ht="13.5" thickBot="1">
      <c r="A24" s="774"/>
      <c r="B24" s="775"/>
      <c r="C24" s="776"/>
      <c r="D24" s="547"/>
    </row>
    <row r="25" spans="1:5" ht="13.5" thickBot="1">
      <c r="A25" s="512" t="s">
        <v>694</v>
      </c>
      <c r="B25" s="509">
        <f>B23</f>
        <v>1</v>
      </c>
      <c r="C25" s="675"/>
      <c r="D25" s="699">
        <f>D23</f>
        <v>774.94</v>
      </c>
      <c r="E25" s="556"/>
    </row>
    <row r="26" spans="1:5">
      <c r="A26" s="726"/>
      <c r="B26" s="727"/>
      <c r="C26" s="819" t="s">
        <v>872</v>
      </c>
      <c r="D26" s="729" t="s">
        <v>873</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25.36</v>
      </c>
      <c r="E34" s="556"/>
    </row>
    <row r="35" spans="1:8" ht="13.5" thickBot="1">
      <c r="A35" s="1507" t="s">
        <v>237</v>
      </c>
      <c r="B35" s="1508"/>
      <c r="C35" s="1508"/>
      <c r="D35" s="566">
        <f>SUM(D25:D34)</f>
        <v>800.3</v>
      </c>
      <c r="E35" s="567"/>
    </row>
    <row r="36" spans="1:8">
      <c r="A36" s="1375"/>
      <c r="B36" s="1376"/>
      <c r="C36" s="1376"/>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PARÂMETRO!G18</f>
        <v>12.7</v>
      </c>
      <c r="D41" s="572">
        <f>(C41*20-1)*B25</f>
        <v>253</v>
      </c>
    </row>
    <row r="42" spans="1:8" ht="12.75" customHeight="1">
      <c r="A42" s="1372" t="s">
        <v>242</v>
      </c>
      <c r="B42" s="1373"/>
      <c r="C42" s="573">
        <f>PARÂMETRO!E35</f>
        <v>3.1</v>
      </c>
      <c r="D42" s="777">
        <f>(2*C42*20*B25)-(IF(D25*6%&lt;=(2*C42*20*B25),D25*6%,(2*C42*20*B25)))</f>
        <v>77.5</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PARÂMETRO!C18</f>
        <v>26.1</v>
      </c>
      <c r="D45" s="576">
        <f>C45*B25</f>
        <v>26.1</v>
      </c>
    </row>
    <row r="46" spans="1:8">
      <c r="A46" s="1423" t="s">
        <v>896</v>
      </c>
      <c r="B46" s="1424"/>
      <c r="C46" s="295">
        <f>PARÂMETRO!D18</f>
        <v>0</v>
      </c>
      <c r="D46" s="576">
        <f>C46*B25</f>
        <v>0</v>
      </c>
    </row>
    <row r="47" spans="1:8" ht="13.5" thickBot="1">
      <c r="A47" s="1428" t="s">
        <v>744</v>
      </c>
      <c r="B47" s="1429"/>
      <c r="C47" s="291">
        <v>0</v>
      </c>
      <c r="D47" s="565">
        <f>C47*B25</f>
        <v>0</v>
      </c>
      <c r="H47" s="480"/>
    </row>
    <row r="48" spans="1:8" ht="13.5" thickBot="1">
      <c r="A48" s="1425" t="s">
        <v>245</v>
      </c>
      <c r="B48" s="1426"/>
      <c r="C48" s="1427"/>
      <c r="D48" s="579">
        <f>SUM(D40:D47)</f>
        <v>359.72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Aguas Formosas '!B21+'Materiais de Consumo'!F35*'CARGOS Aguas Formosas '!B22)</f>
        <v>41.29</v>
      </c>
    </row>
    <row r="55" spans="1:5">
      <c r="A55" s="1372" t="str">
        <f>'TOTALIZADORA MÓDULO'!A269:B269</f>
        <v>C - Máquinas e Equipamentos (depreciação)</v>
      </c>
      <c r="B55" s="1373"/>
      <c r="C55" s="1436"/>
      <c r="D55" s="580">
        <f>B19*'Equipamentos  TOTAL'!H19+'Equipamentos  TOTAL'!I11*'CARGOS Aguas Formosas '!B20+'Equipamentos  TOTAL'!I12*'CARGOS Aguas Formosas '!B21+'Equipamentos  TOTAL'!I13*'CARGOS Aguas Formosas '!B22</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160.06</v>
      </c>
      <c r="E62" s="556"/>
    </row>
    <row r="63" spans="1:5">
      <c r="A63" s="1372" t="s">
        <v>252</v>
      </c>
      <c r="B63" s="1373"/>
      <c r="C63" s="585">
        <f>'BASE DE DADOS MODULOS 4 E 5'!C6</f>
        <v>1.4999999999999999E-2</v>
      </c>
      <c r="D63" s="586">
        <f t="shared" si="1"/>
        <v>12</v>
      </c>
    </row>
    <row r="64" spans="1:5">
      <c r="A64" s="1372" t="s">
        <v>253</v>
      </c>
      <c r="B64" s="1374"/>
      <c r="C64" s="704">
        <f>'BASE DE DADOS MODULOS 4 E 5'!C7</f>
        <v>0.01</v>
      </c>
      <c r="D64" s="586">
        <f t="shared" si="1"/>
        <v>8</v>
      </c>
    </row>
    <row r="65" spans="1:7">
      <c r="A65" s="1372" t="s">
        <v>254</v>
      </c>
      <c r="B65" s="1374"/>
      <c r="C65" s="704">
        <f>'BASE DE DADOS MODULOS 4 E 5'!C8</f>
        <v>2E-3</v>
      </c>
      <c r="D65" s="586">
        <f t="shared" si="1"/>
        <v>1.6</v>
      </c>
    </row>
    <row r="66" spans="1:7">
      <c r="A66" s="1372" t="s">
        <v>255</v>
      </c>
      <c r="B66" s="1374"/>
      <c r="C66" s="704">
        <f>'BASE DE DADOS MODULOS 4 E 5'!C9</f>
        <v>2.5000000000000001E-2</v>
      </c>
      <c r="D66" s="586">
        <f t="shared" si="1"/>
        <v>20.010000000000002</v>
      </c>
    </row>
    <row r="67" spans="1:7">
      <c r="A67" s="1372" t="s">
        <v>256</v>
      </c>
      <c r="B67" s="1374"/>
      <c r="C67" s="705">
        <f>'BASE DE DADOS MODULOS 4 E 5'!C10</f>
        <v>0.08</v>
      </c>
      <c r="D67" s="584">
        <f t="shared" si="1"/>
        <v>64.02</v>
      </c>
    </row>
    <row r="68" spans="1:7">
      <c r="A68" s="1372" t="s">
        <v>897</v>
      </c>
      <c r="B68" s="1374"/>
      <c r="C68" s="779">
        <f>'BASE DE DADOS MODULOS 4 E 5'!C11</f>
        <v>0.03</v>
      </c>
      <c r="D68" s="780">
        <f t="shared" si="1"/>
        <v>24.01</v>
      </c>
    </row>
    <row r="69" spans="1:7" ht="13.5" thickBot="1">
      <c r="A69" s="1383" t="s">
        <v>257</v>
      </c>
      <c r="B69" s="1384"/>
      <c r="C69" s="706">
        <f>'BASE DE DADOS MODULOS 4 E 5'!C12</f>
        <v>6.0000000000000001E-3</v>
      </c>
      <c r="D69" s="584">
        <f t="shared" si="1"/>
        <v>4.8</v>
      </c>
    </row>
    <row r="70" spans="1:7" ht="13.5" thickBot="1">
      <c r="A70" s="1379" t="s">
        <v>245</v>
      </c>
      <c r="B70" s="1433"/>
      <c r="C70" s="620">
        <f>SUM(C62:C69)</f>
        <v>0.36799999999999999</v>
      </c>
      <c r="D70" s="581">
        <f>SUM(D62:D69)</f>
        <v>294.5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591">
        <f>'BASE DE DADOS MODULOS 4 E 5'!C16</f>
        <v>8.3299999999999999E-2</v>
      </c>
      <c r="D73" s="592">
        <f>C73*D35</f>
        <v>66.66</v>
      </c>
      <c r="F73" s="593"/>
    </row>
    <row r="74" spans="1:7">
      <c r="A74" s="1372" t="s">
        <v>260</v>
      </c>
      <c r="B74" s="1373"/>
      <c r="C74" s="594">
        <f>'BASE DE DADOS MODULOS 4 E 5'!C17</f>
        <v>2.7799999999999998E-2</v>
      </c>
      <c r="D74" s="586">
        <f>C74*D35</f>
        <v>22.25</v>
      </c>
    </row>
    <row r="75" spans="1:7">
      <c r="A75" s="1439" t="s">
        <v>261</v>
      </c>
      <c r="B75" s="1440"/>
      <c r="C75" s="595">
        <f>SUM(C73:C74)</f>
        <v>0.1111</v>
      </c>
      <c r="D75" s="596">
        <f>SUM(D73:D74)</f>
        <v>88.91</v>
      </c>
    </row>
    <row r="76" spans="1:7" ht="13.5" thickBot="1">
      <c r="A76" s="1383" t="s">
        <v>262</v>
      </c>
      <c r="B76" s="1384"/>
      <c r="C76" s="562">
        <f>'BASE DE DADOS MODULOS 4 E 5'!C19</f>
        <v>4.0899999999999999E-2</v>
      </c>
      <c r="D76" s="598">
        <f>D35*C76</f>
        <v>32.729999999999997</v>
      </c>
    </row>
    <row r="77" spans="1:7" ht="13.5" thickBot="1">
      <c r="A77" s="599" t="s">
        <v>245</v>
      </c>
      <c r="B77" s="710"/>
      <c r="C77" s="620">
        <f>SUM(C75:C76)</f>
        <v>0.152</v>
      </c>
      <c r="D77" s="590">
        <f>SUM(D75+D76)</f>
        <v>121.64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1.04</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0.4</v>
      </c>
    </row>
    <row r="82" spans="1:6" ht="13.5" thickBot="1">
      <c r="A82" s="599" t="s">
        <v>245</v>
      </c>
      <c r="B82" s="600"/>
      <c r="C82" s="589">
        <f>SUM(C80:C81)</f>
        <v>1.8E-3</v>
      </c>
      <c r="D82" s="551">
        <f>SUM(D80:D81)</f>
        <v>1.44</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6</v>
      </c>
    </row>
    <row r="86" spans="1:6">
      <c r="A86" s="1372" t="s">
        <v>309</v>
      </c>
      <c r="B86" s="1373"/>
      <c r="C86" s="607">
        <f>'BASE DE DADOS MODULOS 4 E 5'!C29</f>
        <v>5.9999999999999995E-4</v>
      </c>
      <c r="D86" s="584">
        <f t="shared" si="2"/>
        <v>0.48</v>
      </c>
    </row>
    <row r="87" spans="1:6">
      <c r="A87" s="1372" t="s">
        <v>265</v>
      </c>
      <c r="B87" s="1373"/>
      <c r="C87" s="607">
        <f>'BASE DE DADOS MODULOS 4 E 5'!C30</f>
        <v>2.9999999999999997E-4</v>
      </c>
      <c r="D87" s="584">
        <f t="shared" si="2"/>
        <v>0.24</v>
      </c>
    </row>
    <row r="88" spans="1:6">
      <c r="A88" s="1372" t="s">
        <v>266</v>
      </c>
      <c r="B88" s="1373"/>
      <c r="C88" s="607">
        <f>'BASE DE DADOS MODULOS 4 E 5'!C31</f>
        <v>3.5000000000000001E-3</v>
      </c>
      <c r="D88" s="584">
        <f t="shared" si="2"/>
        <v>2.8</v>
      </c>
    </row>
    <row r="89" spans="1:6">
      <c r="A89" s="1372" t="s">
        <v>267</v>
      </c>
      <c r="B89" s="1373"/>
      <c r="C89" s="607">
        <f>'BASE DE DADOS MODULOS 4 E 5'!C32</f>
        <v>1.2999999999999999E-3</v>
      </c>
      <c r="D89" s="584">
        <f t="shared" si="2"/>
        <v>1.04</v>
      </c>
    </row>
    <row r="90" spans="1:6">
      <c r="A90" s="1372" t="s">
        <v>268</v>
      </c>
      <c r="B90" s="1374"/>
      <c r="C90" s="711">
        <f>'BASE DE DADOS MODULOS 4 E 5'!C33</f>
        <v>4.2999999999999997E-2</v>
      </c>
      <c r="D90" s="584">
        <f t="shared" si="2"/>
        <v>34.409999999999997</v>
      </c>
    </row>
    <row r="91" spans="1:6" ht="13.5" thickBot="1">
      <c r="A91" s="1383" t="s">
        <v>310</v>
      </c>
      <c r="B91" s="1384"/>
      <c r="C91" s="781">
        <f>'BASE DE DADOS MODULOS 4 E 5'!C34</f>
        <v>1.6999999999999999E-3</v>
      </c>
      <c r="D91" s="608">
        <f t="shared" si="2"/>
        <v>1.36</v>
      </c>
    </row>
    <row r="92" spans="1:6" ht="13.5" thickBot="1">
      <c r="A92" s="599" t="s">
        <v>245</v>
      </c>
      <c r="B92" s="600"/>
      <c r="C92" s="589">
        <f>SUM(C85:C91)</f>
        <v>5.79E-2</v>
      </c>
      <c r="D92" s="590">
        <f>SUM(D85:D91)</f>
        <v>46.33</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611">
        <f>'BASE DE DADOS MODULOS 4 E 5'!C38</f>
        <v>8.3299999999999999E-2</v>
      </c>
      <c r="D95" s="592">
        <f>C95*$D$35</f>
        <v>66.66</v>
      </c>
    </row>
    <row r="96" spans="1:6">
      <c r="A96" s="1372" t="s">
        <v>270</v>
      </c>
      <c r="B96" s="1374"/>
      <c r="C96" s="612">
        <f>'BASE DE DADOS MODULOS 4 E 5'!C39</f>
        <v>1.3899999999999999E-2</v>
      </c>
      <c r="D96" s="584">
        <f>C96*$D$35</f>
        <v>11.12</v>
      </c>
    </row>
    <row r="97" spans="1:9">
      <c r="A97" s="1372" t="s">
        <v>321</v>
      </c>
      <c r="B97" s="1374"/>
      <c r="C97" s="612">
        <f>'BASE DE DADOS MODULOS 4 E 5'!C40</f>
        <v>8.3999999999999995E-3</v>
      </c>
      <c r="D97" s="584">
        <f>C97*$D$35</f>
        <v>6.72</v>
      </c>
    </row>
    <row r="98" spans="1:9">
      <c r="A98" s="1372" t="s">
        <v>322</v>
      </c>
      <c r="B98" s="1373"/>
      <c r="C98" s="607">
        <f>'BASE DE DADOS MODULOS 4 E 5'!C41</f>
        <v>3.3E-3</v>
      </c>
      <c r="D98" s="584">
        <f>C98*$D$35</f>
        <v>2.64</v>
      </c>
    </row>
    <row r="99" spans="1:9">
      <c r="A99" s="1372" t="s">
        <v>565</v>
      </c>
      <c r="B99" s="1373"/>
      <c r="C99" s="782">
        <f>'BASE DE DADOS MODULOS 4 E 5'!C42</f>
        <v>0</v>
      </c>
      <c r="D99" s="586">
        <f>C99*$D$35</f>
        <v>0</v>
      </c>
    </row>
    <row r="100" spans="1:9">
      <c r="A100" s="1439" t="s">
        <v>271</v>
      </c>
      <c r="B100" s="1440"/>
      <c r="C100" s="613">
        <f>SUM(C95:C99)</f>
        <v>0.1089</v>
      </c>
      <c r="D100" s="714">
        <f>SUM(D95:D99)</f>
        <v>87.14</v>
      </c>
    </row>
    <row r="101" spans="1:9" ht="13.5" thickBot="1">
      <c r="A101" s="1383" t="s">
        <v>323</v>
      </c>
      <c r="B101" s="1434"/>
      <c r="C101" s="615">
        <f>'BASE DE DADOS MODULOS 4 E 5'!C44</f>
        <v>4.0099999999999997E-2</v>
      </c>
      <c r="D101" s="616">
        <f>C101*D35</f>
        <v>32.090000000000003</v>
      </c>
    </row>
    <row r="102" spans="1:9" ht="13.5" thickBot="1">
      <c r="A102" s="599" t="s">
        <v>245</v>
      </c>
      <c r="B102" s="600"/>
      <c r="C102" s="589">
        <f>SUM(C100:C101)</f>
        <v>0.14899999999999999</v>
      </c>
      <c r="D102" s="590">
        <f>D100+D101</f>
        <v>119.23</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294.5</v>
      </c>
    </row>
    <row r="106" spans="1:9">
      <c r="A106" s="1372" t="s">
        <v>258</v>
      </c>
      <c r="B106" s="1374"/>
      <c r="C106" s="618">
        <f>C75+C76</f>
        <v>0.152</v>
      </c>
      <c r="D106" s="586">
        <f>D77</f>
        <v>121.64</v>
      </c>
    </row>
    <row r="107" spans="1:9">
      <c r="A107" s="1372" t="s">
        <v>263</v>
      </c>
      <c r="B107" s="1373"/>
      <c r="C107" s="585">
        <f>C80+C81</f>
        <v>1.8E-3</v>
      </c>
      <c r="D107" s="586">
        <f>D82</f>
        <v>1.44</v>
      </c>
    </row>
    <row r="108" spans="1:9">
      <c r="A108" s="1372" t="s">
        <v>264</v>
      </c>
      <c r="B108" s="1373"/>
      <c r="C108" s="585">
        <f>SUM(C85:C91)</f>
        <v>5.79E-2</v>
      </c>
      <c r="D108" s="586">
        <f>D92</f>
        <v>46.33</v>
      </c>
    </row>
    <row r="109" spans="1:9" ht="13.5" thickBot="1">
      <c r="A109" s="1383" t="s">
        <v>274</v>
      </c>
      <c r="B109" s="1434"/>
      <c r="C109" s="619">
        <f>SUM(C100:C101)</f>
        <v>0.14899999999999999</v>
      </c>
      <c r="D109" s="616">
        <f>D102</f>
        <v>119.23</v>
      </c>
    </row>
    <row r="110" spans="1:9" ht="13.5" thickBot="1">
      <c r="A110" s="1379" t="s">
        <v>245</v>
      </c>
      <c r="B110" s="1433"/>
      <c r="C110" s="620">
        <f>SUM(C105:C109)</f>
        <v>0.72870000000000001</v>
      </c>
      <c r="D110" s="581">
        <f>SUM(D105:D109)</f>
        <v>583.14</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610"/>
    </row>
    <row r="114" spans="1:9" ht="13.5" thickBot="1">
      <c r="A114" s="622" t="s">
        <v>276</v>
      </c>
      <c r="B114" s="1448" t="s">
        <v>872</v>
      </c>
      <c r="C114" s="1449"/>
      <c r="D114" s="623" t="s">
        <v>230</v>
      </c>
      <c r="H114" s="480"/>
    </row>
    <row r="115" spans="1:9">
      <c r="A115" s="624" t="s">
        <v>277</v>
      </c>
      <c r="B115" s="783">
        <f>'BASE DE DADOS MODULOS 4 E 5'!B58</f>
        <v>115.19</v>
      </c>
      <c r="C115" s="716"/>
      <c r="D115" s="592">
        <f>B115*B25</f>
        <v>115.19</v>
      </c>
      <c r="I115" s="480"/>
    </row>
    <row r="116" spans="1:9">
      <c r="A116" s="432" t="s">
        <v>278</v>
      </c>
      <c r="B116" s="627" t="s">
        <v>250</v>
      </c>
      <c r="C116" s="717" t="s">
        <v>250</v>
      </c>
      <c r="D116" s="718"/>
    </row>
    <row r="117" spans="1:9" ht="12.75" customHeight="1">
      <c r="A117" s="432" t="s">
        <v>279</v>
      </c>
      <c r="B117" s="628">
        <f>'BASE DE DADOS MODULOS 4 E 5'!B60</f>
        <v>7.6</v>
      </c>
      <c r="C117" s="627">
        <f>((100/((100-$B$122)%)-100)*B117)/$B$122</f>
        <v>8.86</v>
      </c>
      <c r="D117" s="718">
        <f>((D35+D48+D57+D110+D115+D123)*C117)%</f>
        <v>195.53</v>
      </c>
    </row>
    <row r="118" spans="1:9">
      <c r="A118" s="432" t="s">
        <v>280</v>
      </c>
      <c r="B118" s="628">
        <f>'BASE DE DADOS MODULOS 4 E 5'!B61</f>
        <v>1.65</v>
      </c>
      <c r="C118" s="719">
        <f>((100/((100-$B$122)%)-100)*B118)/$B$122</f>
        <v>1.92</v>
      </c>
      <c r="D118" s="718">
        <f>((D35+D48+D57+D110+D115+D123)*C118)%</f>
        <v>42.37</v>
      </c>
    </row>
    <row r="119" spans="1:9">
      <c r="A119" s="432" t="s">
        <v>281</v>
      </c>
      <c r="B119" s="628"/>
      <c r="C119" s="719"/>
      <c r="D119" s="718">
        <v>0</v>
      </c>
      <c r="H119" s="480"/>
    </row>
    <row r="120" spans="1:9">
      <c r="A120" s="432" t="s">
        <v>282</v>
      </c>
      <c r="B120" s="628">
        <f>100*'ISS LIMPEZA'!B3</f>
        <v>5</v>
      </c>
      <c r="C120" s="719">
        <f>((100/((100-$B$122)%)-100)*B120)/$B$122</f>
        <v>5.83</v>
      </c>
      <c r="D120" s="718">
        <f>((D35+D48+D57+D110+D115+D123)*C120)%</f>
        <v>128.66</v>
      </c>
    </row>
    <row r="121" spans="1:9">
      <c r="A121" s="432" t="s">
        <v>283</v>
      </c>
      <c r="B121" s="628"/>
      <c r="C121" s="719"/>
      <c r="D121" s="718">
        <v>0</v>
      </c>
    </row>
    <row r="122" spans="1:9">
      <c r="A122" s="432" t="s">
        <v>284</v>
      </c>
      <c r="B122" s="720">
        <f>SUM(B117:B121)</f>
        <v>14.25</v>
      </c>
      <c r="C122" s="721">
        <f>SUM(C117:C121)</f>
        <v>16.61</v>
      </c>
      <c r="D122" s="722">
        <f>SUM(D117:D121)</f>
        <v>366.56</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563.15</v>
      </c>
      <c r="E124" s="556"/>
    </row>
    <row r="125" spans="1:9" ht="13.5" thickBot="1">
      <c r="A125" s="1450"/>
      <c r="B125" s="1450"/>
      <c r="C125" s="1450"/>
      <c r="D125" s="621"/>
    </row>
    <row r="126" spans="1:9" ht="13.5" thickBot="1">
      <c r="A126" s="1443" t="s">
        <v>286</v>
      </c>
      <c r="B126" s="1444"/>
      <c r="C126" s="1445"/>
      <c r="D126" s="633">
        <f>D35+D48+D57+D110+D124</f>
        <v>2573.48</v>
      </c>
      <c r="E126" s="634"/>
    </row>
    <row r="128" spans="1:9">
      <c r="B128" s="635"/>
      <c r="D128" s="636"/>
    </row>
    <row r="129" spans="4:4">
      <c r="D129" s="637"/>
    </row>
    <row r="130" spans="4:4">
      <c r="D130" s="638">
        <f>D126*12</f>
        <v>30881.759999999998</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B114:C114"/>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8.xml><?xml version="1.0" encoding="utf-8"?>
<worksheet xmlns="http://schemas.openxmlformats.org/spreadsheetml/2006/main" xmlns:r="http://schemas.openxmlformats.org/officeDocument/2006/relationships">
  <sheetPr codeName="Plan45">
    <tabColor theme="0" tint="-0.14999847407452621"/>
  </sheetPr>
  <dimension ref="A1:L117"/>
  <sheetViews>
    <sheetView showGridLines="0" view="pageBreakPreview" zoomScale="110" zoomScaleNormal="100" zoomScaleSheetLayoutView="110" workbookViewId="0">
      <selection activeCell="A8" sqref="A8:C8"/>
    </sheetView>
  </sheetViews>
  <sheetFormatPr defaultRowHeight="12.75"/>
  <cols>
    <col min="1" max="1" width="54.28515625" style="469" customWidth="1"/>
    <col min="2" max="2" width="25.7109375" style="469" customWidth="1"/>
    <col min="3" max="3" width="11.140625" style="469" customWidth="1"/>
    <col min="4" max="4" width="17" style="638" customWidth="1"/>
    <col min="5" max="16384" width="9.140625" style="469"/>
  </cols>
  <sheetData>
    <row r="1" spans="1:12">
      <c r="A1" s="1392" t="s">
        <v>953</v>
      </c>
      <c r="B1" s="1393"/>
      <c r="C1" s="1393"/>
      <c r="D1" s="1393"/>
    </row>
    <row r="2" spans="1:12">
      <c r="A2" s="1394" t="s">
        <v>320</v>
      </c>
      <c r="B2" s="1395"/>
      <c r="C2" s="1395"/>
      <c r="D2" s="1395"/>
    </row>
    <row r="3" spans="1:12" ht="13.5" thickBot="1">
      <c r="A3" s="1025" t="s">
        <v>752</v>
      </c>
      <c r="B3" s="731" t="s">
        <v>423</v>
      </c>
      <c r="C3" s="731" t="s">
        <v>747</v>
      </c>
      <c r="D3" s="821" t="s">
        <v>751</v>
      </c>
      <c r="E3" s="730" t="s">
        <v>749</v>
      </c>
    </row>
    <row r="4" spans="1:12" ht="13.5" thickBot="1">
      <c r="A4" s="822"/>
      <c r="B4" s="823"/>
      <c r="C4" s="824"/>
      <c r="D4" s="669"/>
    </row>
    <row r="5" spans="1:12" ht="28.5" customHeight="1">
      <c r="A5" s="1535" t="s">
        <v>224</v>
      </c>
      <c r="B5" s="1536"/>
      <c r="C5" s="1537"/>
      <c r="D5" s="473" t="s">
        <v>317</v>
      </c>
    </row>
    <row r="6" spans="1:12">
      <c r="A6" s="1372" t="s">
        <v>225</v>
      </c>
      <c r="B6" s="1373"/>
      <c r="C6" s="1522"/>
      <c r="D6" s="736">
        <f>CCT!I11</f>
        <v>774.94</v>
      </c>
    </row>
    <row r="7" spans="1:12" ht="25.5">
      <c r="A7" s="1372" t="s">
        <v>226</v>
      </c>
      <c r="B7" s="1373"/>
      <c r="C7" s="1522"/>
      <c r="D7" s="475" t="s">
        <v>318</v>
      </c>
    </row>
    <row r="8" spans="1:12" ht="13.5" thickBot="1">
      <c r="A8" s="1383" t="s">
        <v>227</v>
      </c>
      <c r="B8" s="1434"/>
      <c r="C8" s="1523"/>
      <c r="D8" s="476">
        <v>42005</v>
      </c>
    </row>
    <row r="9" spans="1:12" ht="15.75" customHeight="1">
      <c r="A9" s="1538"/>
      <c r="B9" s="1539"/>
      <c r="C9" s="1539"/>
      <c r="D9" s="477"/>
    </row>
    <row r="10" spans="1:12" ht="15.75" customHeight="1">
      <c r="A10" s="1377" t="s">
        <v>228</v>
      </c>
      <c r="B10" s="1378"/>
      <c r="C10" s="1378"/>
      <c r="D10" s="1378"/>
    </row>
    <row r="11" spans="1:12" ht="15.75" customHeight="1" thickBot="1">
      <c r="A11" s="1420"/>
      <c r="B11" s="1421"/>
      <c r="C11" s="1421"/>
      <c r="D11" s="477"/>
    </row>
    <row r="12" spans="1:12" ht="13.5" thickBot="1">
      <c r="A12" s="1379" t="s">
        <v>229</v>
      </c>
      <c r="B12" s="1433"/>
      <c r="C12" s="737" t="s">
        <v>872</v>
      </c>
      <c r="D12" s="569" t="s">
        <v>230</v>
      </c>
      <c r="H12" s="480"/>
    </row>
    <row r="13" spans="1:12">
      <c r="A13" s="1431" t="s">
        <v>231</v>
      </c>
      <c r="B13" s="1432"/>
      <c r="C13" s="825">
        <v>1</v>
      </c>
      <c r="D13" s="605">
        <f>D6*C13</f>
        <v>774.94</v>
      </c>
    </row>
    <row r="14" spans="1:12">
      <c r="A14" s="1372" t="s">
        <v>706</v>
      </c>
      <c r="B14" s="1374"/>
      <c r="C14" s="558">
        <v>0</v>
      </c>
      <c r="D14" s="560">
        <f>D13*C14</f>
        <v>0</v>
      </c>
      <c r="L14" s="480"/>
    </row>
    <row r="15" spans="1:12">
      <c r="A15" s="1372" t="s">
        <v>232</v>
      </c>
      <c r="B15" s="1374"/>
      <c r="C15" s="573">
        <v>0</v>
      </c>
      <c r="D15" s="560">
        <v>0</v>
      </c>
    </row>
    <row r="16" spans="1:12">
      <c r="A16" s="1372" t="s">
        <v>233</v>
      </c>
      <c r="B16" s="1373"/>
      <c r="C16" s="559">
        <v>0</v>
      </c>
      <c r="D16" s="560">
        <f>D13*C16*C13</f>
        <v>0</v>
      </c>
    </row>
    <row r="17" spans="1:11">
      <c r="A17" s="1372" t="s">
        <v>234</v>
      </c>
      <c r="B17" s="1374"/>
      <c r="C17" s="558">
        <v>0</v>
      </c>
      <c r="D17" s="560">
        <v>0</v>
      </c>
      <c r="K17" s="480"/>
    </row>
    <row r="18" spans="1:11">
      <c r="A18" s="1372" t="s">
        <v>235</v>
      </c>
      <c r="B18" s="1373"/>
      <c r="C18" s="561">
        <v>0</v>
      </c>
      <c r="D18" s="560">
        <v>0</v>
      </c>
    </row>
    <row r="19" spans="1:11">
      <c r="A19" s="1372" t="s">
        <v>236</v>
      </c>
      <c r="B19" s="1373"/>
      <c r="C19" s="559">
        <v>0</v>
      </c>
      <c r="D19" s="560">
        <f>(D13+D14+D16)*C19</f>
        <v>0</v>
      </c>
    </row>
    <row r="20" spans="1:11">
      <c r="A20" s="1381" t="s">
        <v>301</v>
      </c>
      <c r="B20" s="1382"/>
      <c r="C20" s="562">
        <v>0</v>
      </c>
      <c r="D20" s="826">
        <f>D13*C20</f>
        <v>0</v>
      </c>
      <c r="E20" s="563"/>
    </row>
    <row r="21" spans="1:11" ht="13.5" thickBot="1">
      <c r="A21" s="1383" t="s">
        <v>740</v>
      </c>
      <c r="B21" s="1384"/>
      <c r="C21" s="597">
        <f>1/220*2*12%*30</f>
        <v>3.27E-2</v>
      </c>
      <c r="D21" s="759">
        <f>C21*D13</f>
        <v>25.34</v>
      </c>
      <c r="E21" s="563"/>
    </row>
    <row r="22" spans="1:11" ht="13.5" thickBot="1">
      <c r="A22" s="1379" t="s">
        <v>237</v>
      </c>
      <c r="B22" s="1380"/>
      <c r="C22" s="1426"/>
      <c r="D22" s="566">
        <f>SUM(D13:D21)</f>
        <v>800.28</v>
      </c>
    </row>
    <row r="23" spans="1:11">
      <c r="A23" s="1375"/>
      <c r="B23" s="1376"/>
      <c r="C23" s="1376"/>
      <c r="D23" s="477"/>
    </row>
    <row r="24" spans="1:11">
      <c r="A24" s="1377" t="s">
        <v>238</v>
      </c>
      <c r="B24" s="1378"/>
      <c r="C24" s="1378"/>
      <c r="D24" s="1378"/>
    </row>
    <row r="25" spans="1:11" ht="13.5" thickBot="1">
      <c r="A25" s="1420"/>
      <c r="B25" s="1421"/>
      <c r="C25" s="1422"/>
      <c r="D25" s="477"/>
    </row>
    <row r="26" spans="1:11" ht="13.5" thickBot="1">
      <c r="A26" s="1379" t="s">
        <v>239</v>
      </c>
      <c r="B26" s="1380"/>
      <c r="C26" s="568" t="s">
        <v>872</v>
      </c>
      <c r="D26" s="569" t="s">
        <v>230</v>
      </c>
    </row>
    <row r="27" spans="1:11">
      <c r="A27" s="1431" t="s">
        <v>240</v>
      </c>
      <c r="B27" s="1432"/>
      <c r="C27" s="570">
        <v>0</v>
      </c>
      <c r="D27" s="560">
        <f>$C$13*C27</f>
        <v>0</v>
      </c>
    </row>
    <row r="28" spans="1:11">
      <c r="A28" s="1372" t="s">
        <v>241</v>
      </c>
      <c r="B28" s="1373"/>
      <c r="C28" s="573">
        <f>PARÂMETRO!G18</f>
        <v>12.7</v>
      </c>
      <c r="D28" s="572">
        <f>(20*C28-1)*C13</f>
        <v>253</v>
      </c>
    </row>
    <row r="29" spans="1:11">
      <c r="A29" s="1372" t="s">
        <v>242</v>
      </c>
      <c r="B29" s="1373"/>
      <c r="C29" s="573">
        <f>PARÂMETRO!E35</f>
        <v>3.1</v>
      </c>
      <c r="D29" s="574">
        <f>(2*$C$29*20*C13)-(IF(D13*6%&lt;=(2*$C$29*20*C13),D13*6%,(2*$C$29*20*C13)))</f>
        <v>77.5</v>
      </c>
    </row>
    <row r="30" spans="1:11">
      <c r="A30" s="1372" t="s">
        <v>243</v>
      </c>
      <c r="B30" s="1374"/>
      <c r="C30" s="573">
        <v>0</v>
      </c>
      <c r="D30" s="487">
        <f>$C$13*C30</f>
        <v>0</v>
      </c>
    </row>
    <row r="31" spans="1:11">
      <c r="A31" s="1372" t="s">
        <v>244</v>
      </c>
      <c r="B31" s="1374"/>
      <c r="C31" s="577">
        <f>PARÂMETRO!C152</f>
        <v>3.12</v>
      </c>
      <c r="D31" s="487">
        <f>$C$13*C31</f>
        <v>3.12</v>
      </c>
    </row>
    <row r="32" spans="1:11">
      <c r="A32" s="1423" t="s">
        <v>894</v>
      </c>
      <c r="B32" s="1424"/>
      <c r="C32" s="702">
        <f>PARÂMETRO!C18</f>
        <v>26.1</v>
      </c>
      <c r="D32" s="487">
        <f>$C$13*C32</f>
        <v>26.1</v>
      </c>
    </row>
    <row r="33" spans="1:5">
      <c r="A33" s="1423" t="s">
        <v>896</v>
      </c>
      <c r="B33" s="1424"/>
      <c r="C33" s="744">
        <f>PARÂMETRO!D18</f>
        <v>0</v>
      </c>
      <c r="D33" s="576">
        <f>$C$13*C33</f>
        <v>0</v>
      </c>
    </row>
    <row r="34" spans="1:5" ht="13.5" thickBot="1">
      <c r="A34" s="1383" t="s">
        <v>739</v>
      </c>
      <c r="B34" s="1384"/>
      <c r="C34" s="745">
        <v>0</v>
      </c>
      <c r="D34" s="827">
        <v>0</v>
      </c>
    </row>
    <row r="35" spans="1:5" ht="13.5" thickBot="1">
      <c r="A35" s="1379" t="s">
        <v>245</v>
      </c>
      <c r="B35" s="1380"/>
      <c r="C35" s="1427"/>
      <c r="D35" s="747">
        <f>SUM(D27:D34)</f>
        <v>359.72</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4"/>
      <c r="C41" s="749">
        <f>'Materiais de Consumo'!F33</f>
        <v>41.29</v>
      </c>
      <c r="D41" s="580">
        <f>C41*$C$13</f>
        <v>41.29</v>
      </c>
    </row>
    <row r="42" spans="1:5">
      <c r="A42" s="1372" t="str">
        <f>'TOTALIZADORA MÓDULO'!A269:B269</f>
        <v>C - Máquinas e Equipamentos (depreciação)</v>
      </c>
      <c r="B42" s="1374"/>
      <c r="C42" s="749">
        <f>'Equipamentos  TOTAL'!I11</f>
        <v>5.87</v>
      </c>
      <c r="D42" s="580">
        <f>C42*$C$13</f>
        <v>5.87</v>
      </c>
      <c r="E42" s="556"/>
    </row>
    <row r="43" spans="1:5" ht="13.5" thickBot="1">
      <c r="A43" s="1372" t="str">
        <f>'TOTALIZADORA MÓDULO'!A270:B270</f>
        <v xml:space="preserve">D -Produtos de Limpeza </v>
      </c>
      <c r="B43" s="1374"/>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584">
        <f>$D$22*C49</f>
        <v>160.06</v>
      </c>
    </row>
    <row r="50" spans="1:6">
      <c r="A50" s="1372" t="s">
        <v>252</v>
      </c>
      <c r="B50" s="1373"/>
      <c r="C50" s="585">
        <f>'BASE DE DADOS MODULOS 4 E 5'!C6</f>
        <v>1.4999999999999999E-2</v>
      </c>
      <c r="D50" s="586">
        <f t="shared" ref="D50:D56" si="0">$D$22*C50</f>
        <v>12</v>
      </c>
    </row>
    <row r="51" spans="1:6">
      <c r="A51" s="1372" t="s">
        <v>253</v>
      </c>
      <c r="B51" s="1374"/>
      <c r="C51" s="704">
        <f>'BASE DE DADOS MODULOS 4 E 5'!C7</f>
        <v>0.01</v>
      </c>
      <c r="D51" s="586">
        <f t="shared" si="0"/>
        <v>8</v>
      </c>
    </row>
    <row r="52" spans="1:6">
      <c r="A52" s="1372" t="s">
        <v>254</v>
      </c>
      <c r="B52" s="1374"/>
      <c r="C52" s="704">
        <f>'BASE DE DADOS MODULOS 4 E 5'!C8</f>
        <v>2E-3</v>
      </c>
      <c r="D52" s="586">
        <f t="shared" si="0"/>
        <v>1.6</v>
      </c>
    </row>
    <row r="53" spans="1:6">
      <c r="A53" s="1372" t="s">
        <v>255</v>
      </c>
      <c r="B53" s="1374"/>
      <c r="C53" s="704">
        <f>'BASE DE DADOS MODULOS 4 E 5'!C9</f>
        <v>2.5000000000000001E-2</v>
      </c>
      <c r="D53" s="586">
        <f t="shared" si="0"/>
        <v>20.010000000000002</v>
      </c>
    </row>
    <row r="54" spans="1:6">
      <c r="A54" s="1372" t="s">
        <v>256</v>
      </c>
      <c r="B54" s="1374"/>
      <c r="C54" s="705">
        <f>'BASE DE DADOS MODULOS 4 E 5'!C10</f>
        <v>0.08</v>
      </c>
      <c r="D54" s="584">
        <f t="shared" si="0"/>
        <v>64.02</v>
      </c>
    </row>
    <row r="55" spans="1:6">
      <c r="A55" s="1372" t="s">
        <v>897</v>
      </c>
      <c r="B55" s="1374"/>
      <c r="C55" s="705">
        <f>'BASE DE DADOS MODULOS 4 E 5'!C11</f>
        <v>0.03</v>
      </c>
      <c r="D55" s="584">
        <f t="shared" si="0"/>
        <v>24.01</v>
      </c>
    </row>
    <row r="56" spans="1:6" ht="13.5" thickBot="1">
      <c r="A56" s="1383" t="s">
        <v>257</v>
      </c>
      <c r="B56" s="1384"/>
      <c r="C56" s="706">
        <f>'BASE DE DADOS MODULOS 4 E 5'!C12</f>
        <v>6.0000000000000001E-3</v>
      </c>
      <c r="D56" s="584">
        <f t="shared" si="0"/>
        <v>4.8</v>
      </c>
    </row>
    <row r="57" spans="1:6" ht="13.5" thickBot="1">
      <c r="A57" s="1379" t="s">
        <v>245</v>
      </c>
      <c r="B57" s="1433"/>
      <c r="C57" s="620">
        <f>SUM(C49:C56)</f>
        <v>0.36799999999999999</v>
      </c>
      <c r="D57" s="581">
        <f>SUM(D49:D56)</f>
        <v>294.5</v>
      </c>
    </row>
    <row r="58" spans="1:6" ht="13.5" thickBot="1">
      <c r="A58" s="1441"/>
      <c r="B58" s="1442"/>
      <c r="C58" s="1376"/>
      <c r="D58" s="477"/>
    </row>
    <row r="59" spans="1:6" ht="13.5" thickBot="1">
      <c r="A59" s="1379" t="s">
        <v>258</v>
      </c>
      <c r="B59" s="1433"/>
      <c r="C59" s="582" t="s">
        <v>872</v>
      </c>
      <c r="D59" s="569" t="s">
        <v>230</v>
      </c>
    </row>
    <row r="60" spans="1:6">
      <c r="A60" s="1431" t="s">
        <v>259</v>
      </c>
      <c r="B60" s="1438"/>
      <c r="C60" s="591">
        <f>'BASE DE DADOS MODULOS 4 E 5'!C16</f>
        <v>8.3299999999999999E-2</v>
      </c>
      <c r="D60" s="592">
        <f>C60*D22</f>
        <v>66.66</v>
      </c>
      <c r="F60" s="593"/>
    </row>
    <row r="61" spans="1:6">
      <c r="A61" s="1372" t="s">
        <v>260</v>
      </c>
      <c r="B61" s="1373"/>
      <c r="C61" s="594">
        <f>'BASE DE DADOS MODULOS 4 E 5'!C17</f>
        <v>2.7799999999999998E-2</v>
      </c>
      <c r="D61" s="586">
        <f>C61*D22</f>
        <v>22.25</v>
      </c>
    </row>
    <row r="62" spans="1:6">
      <c r="A62" s="1439" t="s">
        <v>261</v>
      </c>
      <c r="B62" s="1440"/>
      <c r="C62" s="595">
        <f>SUM(C60:C61)</f>
        <v>0.1111</v>
      </c>
      <c r="D62" s="596">
        <f>SUM(D60:D61)</f>
        <v>88.91</v>
      </c>
    </row>
    <row r="63" spans="1:6" ht="13.5" thickBot="1">
      <c r="A63" s="1383" t="s">
        <v>262</v>
      </c>
      <c r="B63" s="1384"/>
      <c r="C63" s="562">
        <f>'BASE DE DADOS MODULOS 4 E 5'!C19</f>
        <v>4.0899999999999999E-2</v>
      </c>
      <c r="D63" s="598">
        <f>D22*C63</f>
        <v>32.729999999999997</v>
      </c>
    </row>
    <row r="64" spans="1:6" ht="13.5" thickBot="1">
      <c r="A64" s="707" t="s">
        <v>245</v>
      </c>
      <c r="B64" s="708"/>
      <c r="C64" s="589">
        <f>SUM(C62:C63)</f>
        <v>0.152</v>
      </c>
      <c r="D64" s="590">
        <f>SUM(D62+D63)</f>
        <v>121.64</v>
      </c>
    </row>
    <row r="65" spans="1:7" ht="13.5" thickBot="1">
      <c r="A65" s="1441"/>
      <c r="B65" s="1442"/>
      <c r="C65" s="1421"/>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1.04</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0.4</v>
      </c>
    </row>
    <row r="69" spans="1:7" ht="13.5" thickBot="1">
      <c r="A69" s="599" t="s">
        <v>245</v>
      </c>
      <c r="B69" s="600"/>
      <c r="C69" s="589">
        <f>SUM(C67:C68)</f>
        <v>1.8E-3</v>
      </c>
      <c r="D69" s="551">
        <f>SUM(D67:D68)</f>
        <v>1.44</v>
      </c>
    </row>
    <row r="70" spans="1:7" ht="13.5" thickBot="1">
      <c r="A70" s="1451"/>
      <c r="B70" s="1452"/>
      <c r="C70" s="1453"/>
      <c r="D70" s="477"/>
    </row>
    <row r="71" spans="1:7" ht="13.5" thickBot="1">
      <c r="A71" s="1379" t="s">
        <v>264</v>
      </c>
      <c r="B71" s="1380"/>
      <c r="C71" s="828" t="s">
        <v>872</v>
      </c>
      <c r="D71" s="623" t="s">
        <v>230</v>
      </c>
    </row>
    <row r="72" spans="1:7">
      <c r="A72" s="1431" t="s">
        <v>308</v>
      </c>
      <c r="B72" s="1438"/>
      <c r="C72" s="606">
        <f>'BASE DE DADOS MODULOS 4 E 5'!C28</f>
        <v>7.4999999999999997E-3</v>
      </c>
      <c r="D72" s="465">
        <f t="shared" ref="D72:D78" si="1">C72*$D$22</f>
        <v>6</v>
      </c>
    </row>
    <row r="73" spans="1:7">
      <c r="A73" s="1372" t="s">
        <v>309</v>
      </c>
      <c r="B73" s="1373"/>
      <c r="C73" s="607">
        <f>'BASE DE DADOS MODULOS 4 E 5'!C29</f>
        <v>5.9999999999999995E-4</v>
      </c>
      <c r="D73" s="465">
        <f t="shared" si="1"/>
        <v>0.48</v>
      </c>
    </row>
    <row r="74" spans="1:7">
      <c r="A74" s="1372" t="s">
        <v>265</v>
      </c>
      <c r="B74" s="1373"/>
      <c r="C74" s="607">
        <f>'BASE DE DADOS MODULOS 4 E 5'!C30</f>
        <v>2.9999999999999997E-4</v>
      </c>
      <c r="D74" s="465">
        <f t="shared" si="1"/>
        <v>0.24</v>
      </c>
    </row>
    <row r="75" spans="1:7">
      <c r="A75" s="1372" t="s">
        <v>266</v>
      </c>
      <c r="B75" s="1373"/>
      <c r="C75" s="607">
        <f>'BASE DE DADOS MODULOS 4 E 5'!C31</f>
        <v>3.5000000000000001E-3</v>
      </c>
      <c r="D75" s="465">
        <f t="shared" si="1"/>
        <v>2.8</v>
      </c>
    </row>
    <row r="76" spans="1:7">
      <c r="A76" s="1372" t="s">
        <v>267</v>
      </c>
      <c r="B76" s="1373"/>
      <c r="C76" s="607">
        <f>'BASE DE DADOS MODULOS 4 E 5'!C32</f>
        <v>1.2999999999999999E-3</v>
      </c>
      <c r="D76" s="465">
        <f t="shared" si="1"/>
        <v>1.04</v>
      </c>
    </row>
    <row r="77" spans="1:7">
      <c r="A77" s="1372" t="s">
        <v>268</v>
      </c>
      <c r="B77" s="1374"/>
      <c r="C77" s="711">
        <f>'BASE DE DADOS MODULOS 4 E 5'!C33</f>
        <v>4.2999999999999997E-2</v>
      </c>
      <c r="D77" s="465">
        <f t="shared" si="1"/>
        <v>34.409999999999997</v>
      </c>
    </row>
    <row r="78" spans="1:7" ht="13.5" thickBot="1">
      <c r="A78" s="1383" t="s">
        <v>310</v>
      </c>
      <c r="B78" s="1384"/>
      <c r="C78" s="750">
        <f>'BASE DE DADOS MODULOS 4 E 5'!C34</f>
        <v>1.6999999999999999E-3</v>
      </c>
      <c r="D78" s="829">
        <f t="shared" si="1"/>
        <v>1.36</v>
      </c>
    </row>
    <row r="79" spans="1:7" ht="13.5" thickBot="1">
      <c r="A79" s="707" t="s">
        <v>245</v>
      </c>
      <c r="B79" s="708"/>
      <c r="C79" s="589">
        <f>SUM(C72:C78)</f>
        <v>5.79E-2</v>
      </c>
      <c r="D79" s="590">
        <f>SUM(D72:D78)</f>
        <v>46.33</v>
      </c>
    </row>
    <row r="80" spans="1:7" ht="13.5" thickBot="1">
      <c r="A80" s="1441"/>
      <c r="B80" s="1442"/>
      <c r="C80" s="1421"/>
      <c r="D80" s="477"/>
    </row>
    <row r="81" spans="1:7" ht="13.5" thickBot="1">
      <c r="A81" s="1379" t="s">
        <v>269</v>
      </c>
      <c r="B81" s="1433"/>
      <c r="C81" s="609" t="s">
        <v>872</v>
      </c>
      <c r="D81" s="569" t="s">
        <v>230</v>
      </c>
      <c r="F81" s="610"/>
    </row>
    <row r="82" spans="1:7">
      <c r="A82" s="1431" t="s">
        <v>314</v>
      </c>
      <c r="B82" s="1438"/>
      <c r="C82" s="611">
        <f>'BASE DE DADOS MODULOS 4 E 5'!C38</f>
        <v>8.3299999999999999E-2</v>
      </c>
      <c r="D82" s="592">
        <f>C82*$D$22</f>
        <v>66.66</v>
      </c>
    </row>
    <row r="83" spans="1:7">
      <c r="A83" s="1372" t="s">
        <v>270</v>
      </c>
      <c r="B83" s="1374"/>
      <c r="C83" s="612">
        <f>'BASE DE DADOS MODULOS 4 E 5'!C39</f>
        <v>1.3899999999999999E-2</v>
      </c>
      <c r="D83" s="584">
        <f>C83*$D$22</f>
        <v>11.12</v>
      </c>
    </row>
    <row r="84" spans="1:7">
      <c r="A84" s="1372" t="s">
        <v>321</v>
      </c>
      <c r="B84" s="1374"/>
      <c r="C84" s="612">
        <f>'BASE DE DADOS MODULOS 4 E 5'!C40</f>
        <v>8.3999999999999995E-3</v>
      </c>
      <c r="D84" s="584">
        <f>C84*$D$22</f>
        <v>6.72</v>
      </c>
    </row>
    <row r="85" spans="1:7">
      <c r="A85" s="1372" t="s">
        <v>322</v>
      </c>
      <c r="B85" s="1373"/>
      <c r="C85" s="607">
        <f>'BASE DE DADOS MODULOS 4 E 5'!C41</f>
        <v>3.3E-3</v>
      </c>
      <c r="D85" s="584">
        <f>C85*$D$22</f>
        <v>2.64</v>
      </c>
    </row>
    <row r="86" spans="1:7">
      <c r="A86" s="1372" t="s">
        <v>332</v>
      </c>
      <c r="B86" s="1373"/>
      <c r="C86" s="713">
        <f>'BASE DE DADOS MODULOS 4 E 5'!C42</f>
        <v>0</v>
      </c>
      <c r="D86" s="465">
        <f>C86*$D$22</f>
        <v>0</v>
      </c>
    </row>
    <row r="87" spans="1:7">
      <c r="A87" s="1439" t="s">
        <v>271</v>
      </c>
      <c r="B87" s="1440"/>
      <c r="C87" s="613">
        <f>SUM(C82:C86)</f>
        <v>0.1089</v>
      </c>
      <c r="D87" s="714">
        <f>SUM(D82:D86)</f>
        <v>87.14</v>
      </c>
    </row>
    <row r="88" spans="1:7" ht="13.5" thickBot="1">
      <c r="A88" s="1383" t="s">
        <v>323</v>
      </c>
      <c r="B88" s="1434"/>
      <c r="C88" s="615">
        <f>'BASE DE DADOS MODULOS 4 E 5'!C44</f>
        <v>4.0099999999999997E-2</v>
      </c>
      <c r="D88" s="616">
        <f>C88*D22</f>
        <v>32.090000000000003</v>
      </c>
      <c r="G88" s="480"/>
    </row>
    <row r="89" spans="1:7" ht="13.5" thickBot="1">
      <c r="A89" s="707" t="s">
        <v>245</v>
      </c>
      <c r="B89" s="708"/>
      <c r="C89" s="709">
        <f>SUM(C87:C88)</f>
        <v>0.14899999999999999</v>
      </c>
      <c r="D89" s="601">
        <f>D87+D88</f>
        <v>119.23</v>
      </c>
    </row>
    <row r="90" spans="1:7" ht="13.5" thickBot="1">
      <c r="A90" s="1441"/>
      <c r="B90" s="1442"/>
      <c r="C90" s="1442"/>
      <c r="D90" s="477"/>
    </row>
    <row r="91" spans="1:7" ht="13.5" thickBot="1">
      <c r="A91" s="1379" t="s">
        <v>272</v>
      </c>
      <c r="B91" s="1433"/>
      <c r="C91" s="582" t="s">
        <v>872</v>
      </c>
      <c r="D91" s="569" t="s">
        <v>230</v>
      </c>
    </row>
    <row r="92" spans="1:7">
      <c r="A92" s="1431" t="s">
        <v>273</v>
      </c>
      <c r="B92" s="1432"/>
      <c r="C92" s="617">
        <f>C57</f>
        <v>0.36799999999999999</v>
      </c>
      <c r="D92" s="592">
        <f>D57</f>
        <v>294.5</v>
      </c>
    </row>
    <row r="93" spans="1:7">
      <c r="A93" s="1372" t="s">
        <v>258</v>
      </c>
      <c r="B93" s="1374"/>
      <c r="C93" s="618">
        <f>C62+C63</f>
        <v>0.152</v>
      </c>
      <c r="D93" s="586">
        <f>D64</f>
        <v>121.64</v>
      </c>
    </row>
    <row r="94" spans="1:7">
      <c r="A94" s="1372" t="s">
        <v>263</v>
      </c>
      <c r="B94" s="1373"/>
      <c r="C94" s="585">
        <f>C67+C68</f>
        <v>1.8E-3</v>
      </c>
      <c r="D94" s="586">
        <f>D69</f>
        <v>1.44</v>
      </c>
    </row>
    <row r="95" spans="1:7">
      <c r="A95" s="1372" t="s">
        <v>264</v>
      </c>
      <c r="B95" s="1373"/>
      <c r="C95" s="585">
        <f>SUM(C72:C78)</f>
        <v>5.79E-2</v>
      </c>
      <c r="D95" s="586">
        <f>D79</f>
        <v>46.33</v>
      </c>
    </row>
    <row r="96" spans="1:7" ht="13.5" thickBot="1">
      <c r="A96" s="1383" t="s">
        <v>274</v>
      </c>
      <c r="B96" s="1434"/>
      <c r="C96" s="619">
        <f>SUM(C87:C88)</f>
        <v>0.14899999999999999</v>
      </c>
      <c r="D96" s="616">
        <f>D89</f>
        <v>119.23</v>
      </c>
    </row>
    <row r="97" spans="1:7" ht="13.5" thickBot="1">
      <c r="A97" s="1379" t="s">
        <v>245</v>
      </c>
      <c r="B97" s="1433"/>
      <c r="C97" s="589">
        <f>SUM(C92:C96)</f>
        <v>0.72870000000000001</v>
      </c>
      <c r="D97" s="581">
        <f>SUM(D92:D96)</f>
        <v>583.14</v>
      </c>
      <c r="F97" s="556"/>
    </row>
    <row r="98" spans="1:7">
      <c r="A98" s="1375"/>
      <c r="B98" s="1376"/>
      <c r="C98" s="1376"/>
      <c r="D98" s="621"/>
    </row>
    <row r="99" spans="1:7">
      <c r="A99" s="1377" t="s">
        <v>275</v>
      </c>
      <c r="B99" s="1378"/>
      <c r="C99" s="1378"/>
      <c r="D99" s="1378"/>
    </row>
    <row r="100" spans="1:7" ht="13.5" thickBot="1">
      <c r="A100" s="1420"/>
      <c r="B100" s="1421"/>
      <c r="C100" s="1421"/>
      <c r="D100" s="477"/>
      <c r="G100" s="610"/>
    </row>
    <row r="101" spans="1:7" ht="13.5" thickBot="1">
      <c r="A101" s="622" t="s">
        <v>276</v>
      </c>
      <c r="B101" s="1448" t="s">
        <v>872</v>
      </c>
      <c r="C101" s="1449"/>
      <c r="D101" s="623" t="s">
        <v>230</v>
      </c>
    </row>
    <row r="102" spans="1:7">
      <c r="A102" s="624" t="s">
        <v>277</v>
      </c>
      <c r="B102" s="715">
        <f>'BASE DE DADOS MODULOS 4 E 5'!B58</f>
        <v>115.19</v>
      </c>
      <c r="C102" s="716"/>
      <c r="D102" s="592">
        <f>B102*C13</f>
        <v>115.19</v>
      </c>
    </row>
    <row r="103" spans="1:7">
      <c r="A103" s="432" t="s">
        <v>278</v>
      </c>
      <c r="B103" s="628" t="s">
        <v>250</v>
      </c>
      <c r="C103" s="719" t="s">
        <v>250</v>
      </c>
      <c r="D103" s="718"/>
    </row>
    <row r="104" spans="1:7">
      <c r="A104" s="432" t="s">
        <v>279</v>
      </c>
      <c r="B104" s="628">
        <f>'BASE DE DADOS MODULOS 4 E 5'!B60</f>
        <v>7.6</v>
      </c>
      <c r="C104" s="719">
        <f>((100/((100-$B$109)%)-100)*B104)/$B$109</f>
        <v>8.86</v>
      </c>
      <c r="D104" s="718">
        <f>((D22+D35+D44+D97+D102+D110)*$C$104)%</f>
        <v>195.53</v>
      </c>
    </row>
    <row r="105" spans="1:7">
      <c r="A105" s="432" t="s">
        <v>280</v>
      </c>
      <c r="B105" s="628">
        <f>'BASE DE DADOS MODULOS 4 E 5'!B61</f>
        <v>1.65</v>
      </c>
      <c r="C105" s="719">
        <f>((100/((100-$B$109)%)-100)*B105)/$B$109</f>
        <v>1.92</v>
      </c>
      <c r="D105" s="718">
        <f>((D22+D35+D44+D97+D102+D110)*$C$105)%</f>
        <v>42.37</v>
      </c>
    </row>
    <row r="106" spans="1:7">
      <c r="A106" s="432" t="s">
        <v>281</v>
      </c>
      <c r="B106" s="628"/>
      <c r="C106" s="719"/>
      <c r="D106" s="718">
        <f>((D22+D35+D44+D97+D102+D110)*$C$106)%</f>
        <v>0</v>
      </c>
    </row>
    <row r="107" spans="1:7">
      <c r="A107" s="432" t="s">
        <v>282</v>
      </c>
      <c r="B107" s="628">
        <f>'ISS LIMPEZA'!B3*100</f>
        <v>5</v>
      </c>
      <c r="C107" s="719">
        <f>((100/((100-$B$109)%)-100)*B107)/$B$109</f>
        <v>5.83</v>
      </c>
      <c r="D107" s="718">
        <f>((D22+D35+D44+D97+D102+D110)*$C$107)%</f>
        <v>128.66</v>
      </c>
    </row>
    <row r="108" spans="1:7">
      <c r="A108" s="432" t="s">
        <v>283</v>
      </c>
      <c r="B108" s="628"/>
      <c r="C108" s="719"/>
      <c r="D108" s="718">
        <f>((D22+D35+D44+D97+D102+D110)*$C$108)%</f>
        <v>0</v>
      </c>
    </row>
    <row r="109" spans="1:7">
      <c r="A109" s="432" t="s">
        <v>284</v>
      </c>
      <c r="B109" s="720">
        <f>SUM(B104:B108)</f>
        <v>14.25</v>
      </c>
      <c r="C109" s="721">
        <f>SUM(C104:C108)</f>
        <v>16.61</v>
      </c>
      <c r="D109" s="722">
        <f>((D22+D35+D44+D97+D102+D110)*$C$109)%</f>
        <v>366.57</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563.16</v>
      </c>
    </row>
    <row r="112" spans="1:7" ht="13.5" thickBot="1">
      <c r="A112" s="1526"/>
      <c r="B112" s="1526"/>
      <c r="C112" s="1526"/>
      <c r="D112" s="621"/>
    </row>
    <row r="113" spans="1:4" ht="13.5" thickBot="1">
      <c r="A113" s="1379" t="s">
        <v>286</v>
      </c>
      <c r="B113" s="1380"/>
      <c r="C113" s="1524"/>
      <c r="D113" s="601">
        <f>D22+D35+D44+D97+D111</f>
        <v>2573.4699999999998</v>
      </c>
    </row>
    <row r="115" spans="1:4">
      <c r="D115" s="636"/>
    </row>
    <row r="116" spans="1:4">
      <c r="D116" s="637"/>
    </row>
    <row r="117" spans="1:4">
      <c r="D117" s="638">
        <f>D113*12</f>
        <v>30881.64</v>
      </c>
    </row>
  </sheetData>
  <sheetProtection password="D587" sheet="1" objects="1" scenarios="1"/>
  <mergeCells count="98">
    <mergeCell ref="A113:C113"/>
    <mergeCell ref="A93:B93"/>
    <mergeCell ref="A94:B94"/>
    <mergeCell ref="A95:B95"/>
    <mergeCell ref="A96:B96"/>
    <mergeCell ref="A97:B97"/>
    <mergeCell ref="A99:D99"/>
    <mergeCell ref="A100:C100"/>
    <mergeCell ref="A111:C111"/>
    <mergeCell ref="A112:C112"/>
    <mergeCell ref="A98:C98"/>
    <mergeCell ref="B101:C101"/>
    <mergeCell ref="A87:B87"/>
    <mergeCell ref="A88:B88"/>
    <mergeCell ref="A90:C90"/>
    <mergeCell ref="A91:B91"/>
    <mergeCell ref="A92:B92"/>
    <mergeCell ref="A81:B81"/>
    <mergeCell ref="A82:B82"/>
    <mergeCell ref="A85:B85"/>
    <mergeCell ref="A86:B86"/>
    <mergeCell ref="A83:B83"/>
    <mergeCell ref="A84:B84"/>
    <mergeCell ref="A65:C65"/>
    <mergeCell ref="A66:B66"/>
    <mergeCell ref="A72:B72"/>
    <mergeCell ref="A73:B73"/>
    <mergeCell ref="A70:C70"/>
    <mergeCell ref="A67:B67"/>
    <mergeCell ref="A68:B68"/>
    <mergeCell ref="A78:B78"/>
    <mergeCell ref="A80:C80"/>
    <mergeCell ref="A71:B71"/>
    <mergeCell ref="A74:B74"/>
    <mergeCell ref="A75:B75"/>
    <mergeCell ref="A76:B76"/>
    <mergeCell ref="A77:B77"/>
    <mergeCell ref="A60:B60"/>
    <mergeCell ref="A52:B52"/>
    <mergeCell ref="A53:B53"/>
    <mergeCell ref="A63:B63"/>
    <mergeCell ref="A54:B54"/>
    <mergeCell ref="A55:B55"/>
    <mergeCell ref="A56:B56"/>
    <mergeCell ref="A59:B59"/>
    <mergeCell ref="A58:C58"/>
    <mergeCell ref="A57:B57"/>
    <mergeCell ref="A61:B61"/>
    <mergeCell ref="A62:B62"/>
    <mergeCell ref="A51:B51"/>
    <mergeCell ref="A42:B42"/>
    <mergeCell ref="A43:B43"/>
    <mergeCell ref="A44:C44"/>
    <mergeCell ref="A47:C47"/>
    <mergeCell ref="A46:D46"/>
    <mergeCell ref="A48:B48"/>
    <mergeCell ref="A49:B49"/>
    <mergeCell ref="A50:B50"/>
    <mergeCell ref="A45:C45"/>
    <mergeCell ref="A34:B34"/>
    <mergeCell ref="A39:B39"/>
    <mergeCell ref="A40:B40"/>
    <mergeCell ref="A41:B41"/>
    <mergeCell ref="A22:C22"/>
    <mergeCell ref="A23:C23"/>
    <mergeCell ref="A24:D24"/>
    <mergeCell ref="A29:B29"/>
    <mergeCell ref="A25:C25"/>
    <mergeCell ref="A26:B26"/>
    <mergeCell ref="A35:C35"/>
    <mergeCell ref="A36:C36"/>
    <mergeCell ref="A37:D37"/>
    <mergeCell ref="A38:C38"/>
    <mergeCell ref="A8:C8"/>
    <mergeCell ref="A9:C9"/>
    <mergeCell ref="A10:D10"/>
    <mergeCell ref="A11:C11"/>
    <mergeCell ref="A18:B18"/>
    <mergeCell ref="A12:B12"/>
    <mergeCell ref="A13:B13"/>
    <mergeCell ref="A14:B14"/>
    <mergeCell ref="A15:B15"/>
    <mergeCell ref="A16:B16"/>
    <mergeCell ref="A17:B17"/>
    <mergeCell ref="A1:D1"/>
    <mergeCell ref="A2:D2"/>
    <mergeCell ref="A5:C5"/>
    <mergeCell ref="A6:C6"/>
    <mergeCell ref="A7:C7"/>
    <mergeCell ref="A21:B21"/>
    <mergeCell ref="A19:B19"/>
    <mergeCell ref="A20:B20"/>
    <mergeCell ref="A33:B33"/>
    <mergeCell ref="A27:B27"/>
    <mergeCell ref="A28:B28"/>
    <mergeCell ref="A32:B32"/>
    <mergeCell ref="A31:B31"/>
    <mergeCell ref="A30:B30"/>
  </mergeCells>
  <phoneticPr fontId="48" type="noConversion"/>
  <hyperlinks>
    <hyperlink ref="A3" location="'Resumo Cat'!A1" display="resumo cat"/>
    <hyperlink ref="B3" location="CCT!C11" display="CCT"/>
    <hyperlink ref="C3" location="Resumo!B4" display="Resumo"/>
    <hyperlink ref="D3" location="PARÂMETRO!B16" display="Para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xml><?xml version="1.0" encoding="utf-8"?>
<worksheet xmlns="http://schemas.openxmlformats.org/spreadsheetml/2006/main" xmlns:r="http://schemas.openxmlformats.org/officeDocument/2006/relationships">
  <sheetPr codeName="Plan14">
    <tabColor rgb="FF00B0F0"/>
  </sheetPr>
  <dimension ref="A1:I130"/>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5.140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34</v>
      </c>
      <c r="B2" s="1395"/>
      <c r="C2" s="1395"/>
      <c r="D2" s="1395"/>
    </row>
    <row r="3" spans="1:4" ht="13.5" thickBot="1">
      <c r="A3" s="670"/>
      <c r="B3" s="671"/>
      <c r="C3" s="671"/>
      <c r="D3" s="663"/>
    </row>
    <row r="4" spans="1:4" ht="13.5" thickBot="1">
      <c r="A4" s="470"/>
      <c r="B4" s="471"/>
      <c r="C4" s="471"/>
      <c r="D4" s="472"/>
    </row>
    <row r="5" spans="1:4" ht="29.25" customHeight="1">
      <c r="A5" s="1396" t="s">
        <v>224</v>
      </c>
      <c r="B5" s="1397"/>
      <c r="C5" s="1398"/>
      <c r="D5" s="473" t="s">
        <v>317</v>
      </c>
    </row>
    <row r="6" spans="1:4">
      <c r="A6" s="1399" t="s">
        <v>225</v>
      </c>
      <c r="B6" s="1400"/>
      <c r="C6" s="1401"/>
      <c r="D6" s="474">
        <v>0</v>
      </c>
    </row>
    <row r="7" spans="1:4" ht="25.5">
      <c r="A7" s="1399" t="s">
        <v>226</v>
      </c>
      <c r="B7" s="1400"/>
      <c r="C7" s="1401"/>
      <c r="D7" s="475" t="s">
        <v>680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810" t="s">
        <v>307</v>
      </c>
      <c r="C14" s="811" t="s">
        <v>681</v>
      </c>
      <c r="D14" s="479" t="s">
        <v>223</v>
      </c>
    </row>
    <row r="15" spans="1:4">
      <c r="A15" s="1540"/>
      <c r="B15" s="1541"/>
      <c r="C15" s="1541"/>
      <c r="D15" s="1542"/>
    </row>
    <row r="16" spans="1:4" ht="13.5" thickBot="1">
      <c r="A16" s="1530"/>
      <c r="B16" s="1510"/>
      <c r="C16" s="1510"/>
      <c r="D16" s="1511"/>
    </row>
    <row r="17" spans="1:5" ht="28.5" customHeight="1" thickBot="1">
      <c r="A17" s="1389" t="s">
        <v>35</v>
      </c>
      <c r="B17" s="1390"/>
      <c r="C17" s="1390"/>
      <c r="D17" s="1391"/>
    </row>
    <row r="18" spans="1:5">
      <c r="A18" s="801" t="s">
        <v>313</v>
      </c>
      <c r="B18" s="488">
        <v>0</v>
      </c>
      <c r="C18" s="533">
        <v>0</v>
      </c>
      <c r="D18" s="802">
        <f>B18*C18</f>
        <v>0</v>
      </c>
    </row>
    <row r="19" spans="1:5">
      <c r="A19" s="803" t="s">
        <v>690</v>
      </c>
      <c r="B19" s="491">
        <v>0</v>
      </c>
      <c r="C19" s="534">
        <v>0</v>
      </c>
      <c r="D19" s="812">
        <f>B19*C19</f>
        <v>0</v>
      </c>
    </row>
    <row r="20" spans="1:5">
      <c r="A20" s="804" t="s">
        <v>679</v>
      </c>
      <c r="B20" s="491">
        <v>0</v>
      </c>
      <c r="C20" s="534">
        <v>0</v>
      </c>
      <c r="D20" s="812">
        <f>B20*C20</f>
        <v>0</v>
      </c>
    </row>
    <row r="21" spans="1:5">
      <c r="A21" s="804" t="s">
        <v>680</v>
      </c>
      <c r="B21" s="491">
        <f>CCT!L12</f>
        <v>1</v>
      </c>
      <c r="C21" s="534">
        <f>CCT!K12</f>
        <v>424.28</v>
      </c>
      <c r="D21" s="812">
        <f>B21*C21</f>
        <v>424.28</v>
      </c>
    </row>
    <row r="22" spans="1:5" ht="13.5" thickBot="1">
      <c r="A22" s="805" t="s">
        <v>684</v>
      </c>
      <c r="B22" s="540">
        <f>CCT!N120</f>
        <v>0</v>
      </c>
      <c r="C22" s="535">
        <f>CCT!M120</f>
        <v>0</v>
      </c>
      <c r="D22" s="813">
        <f>B22*C22</f>
        <v>0</v>
      </c>
    </row>
    <row r="23" spans="1:5" ht="13.5" thickBot="1">
      <c r="A23" s="512" t="s">
        <v>723</v>
      </c>
      <c r="B23" s="498">
        <f>SUM(B18:B22)</f>
        <v>1</v>
      </c>
      <c r="C23" s="536"/>
      <c r="D23" s="814">
        <f>SUM(D18:D22)</f>
        <v>424.28</v>
      </c>
    </row>
    <row r="24" spans="1:5" ht="13.5" thickBot="1">
      <c r="A24" s="806"/>
      <c r="B24" s="807"/>
      <c r="C24" s="808"/>
      <c r="D24" s="815"/>
    </row>
    <row r="25" spans="1:5" ht="13.5" thickBot="1">
      <c r="A25" s="512" t="s">
        <v>694</v>
      </c>
      <c r="B25" s="498">
        <f>B23</f>
        <v>1</v>
      </c>
      <c r="C25" s="512"/>
      <c r="D25" s="816">
        <f>D23</f>
        <v>424.28</v>
      </c>
      <c r="E25" s="556"/>
    </row>
    <row r="26" spans="1:5">
      <c r="A26" s="726"/>
      <c r="B26" s="727"/>
      <c r="C26" s="819" t="s">
        <v>872</v>
      </c>
      <c r="D26" s="820" t="s">
        <v>873</v>
      </c>
      <c r="E26" s="556"/>
    </row>
    <row r="27" spans="1:5">
      <c r="A27" s="1415" t="s">
        <v>706</v>
      </c>
      <c r="B27" s="1416"/>
      <c r="C27" s="557">
        <v>0</v>
      </c>
      <c r="D27" s="817">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433"/>
      <c r="D35" s="566">
        <f>SUM(D25:D34)</f>
        <v>438.17</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PARÂMETRO!E36</f>
        <v>3.1</v>
      </c>
      <c r="D42" s="777">
        <f>(2*C42*20*B25)-(IF(D25*6%&lt;=(2*C42*20*B25),D25*6%,(2*C42*20*B25)))</f>
        <v>98.54</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v>0</v>
      </c>
      <c r="D45" s="576">
        <f>C45*B25</f>
        <v>0</v>
      </c>
    </row>
    <row r="46" spans="1:8">
      <c r="A46" s="1423" t="s">
        <v>896</v>
      </c>
      <c r="B46" s="1424"/>
      <c r="C46" s="295">
        <f>PARÂMETRO!D17</f>
        <v>0</v>
      </c>
      <c r="D46" s="576">
        <f>C46*B25</f>
        <v>0</v>
      </c>
    </row>
    <row r="47" spans="1:8" ht="13.5" thickBot="1">
      <c r="A47" s="1428" t="s">
        <v>744</v>
      </c>
      <c r="B47" s="1429"/>
      <c r="C47" s="291">
        <v>0</v>
      </c>
      <c r="D47" s="565">
        <f>C47*B25</f>
        <v>0</v>
      </c>
      <c r="H47" s="480"/>
    </row>
    <row r="48" spans="1:8" ht="13.5" thickBot="1">
      <c r="A48" s="1425" t="s">
        <v>245</v>
      </c>
      <c r="B48" s="1426"/>
      <c r="C48" s="1427"/>
      <c r="D48" s="579">
        <f>SUM(D40:D47)</f>
        <v>380.66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Aiuruoca'!B21+'Materiais de Consumo'!F35*'CARGOS Aiuruoca'!B22)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87.63</v>
      </c>
      <c r="E62" s="556"/>
    </row>
    <row r="63" spans="1:5">
      <c r="A63" s="1372" t="s">
        <v>252</v>
      </c>
      <c r="B63" s="1373"/>
      <c r="C63" s="585">
        <f>'BASE DE DADOS MODULOS 4 E 5'!C6</f>
        <v>1.4999999999999999E-2</v>
      </c>
      <c r="D63" s="586">
        <f t="shared" si="1"/>
        <v>6.57</v>
      </c>
    </row>
    <row r="64" spans="1:5">
      <c r="A64" s="1372" t="s">
        <v>253</v>
      </c>
      <c r="B64" s="1374"/>
      <c r="C64" s="704">
        <f>'BASE DE DADOS MODULOS 4 E 5'!C7</f>
        <v>0.01</v>
      </c>
      <c r="D64" s="586">
        <f t="shared" si="1"/>
        <v>4.38</v>
      </c>
    </row>
    <row r="65" spans="1:7">
      <c r="A65" s="1372" t="s">
        <v>254</v>
      </c>
      <c r="B65" s="1374"/>
      <c r="C65" s="704">
        <f>'BASE DE DADOS MODULOS 4 E 5'!C8</f>
        <v>2E-3</v>
      </c>
      <c r="D65" s="586">
        <f t="shared" si="1"/>
        <v>0.88</v>
      </c>
    </row>
    <row r="66" spans="1:7">
      <c r="A66" s="1372" t="s">
        <v>255</v>
      </c>
      <c r="B66" s="1374"/>
      <c r="C66" s="704">
        <f>'BASE DE DADOS MODULOS 4 E 5'!C9</f>
        <v>2.5000000000000001E-2</v>
      </c>
      <c r="D66" s="586">
        <f t="shared" si="1"/>
        <v>10.95</v>
      </c>
    </row>
    <row r="67" spans="1:7">
      <c r="A67" s="1372" t="s">
        <v>256</v>
      </c>
      <c r="B67" s="1374"/>
      <c r="C67" s="705">
        <f>'BASE DE DADOS MODULOS 4 E 5'!C10</f>
        <v>0.08</v>
      </c>
      <c r="D67" s="584">
        <f t="shared" si="1"/>
        <v>35.049999999999997</v>
      </c>
    </row>
    <row r="68" spans="1:7">
      <c r="A68" s="1372" t="s">
        <v>897</v>
      </c>
      <c r="B68" s="1374"/>
      <c r="C68" s="779">
        <f>'BASE DE DADOS MODULOS 4 E 5'!C11</f>
        <v>0.03</v>
      </c>
      <c r="D68" s="780">
        <f t="shared" si="1"/>
        <v>13.15</v>
      </c>
    </row>
    <row r="69" spans="1:7" ht="13.5" thickBot="1">
      <c r="A69" s="1383" t="s">
        <v>257</v>
      </c>
      <c r="B69" s="1384"/>
      <c r="C69" s="706">
        <f>'BASE DE DADOS MODULOS 4 E 5'!C12</f>
        <v>6.0000000000000001E-3</v>
      </c>
      <c r="D69" s="584">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591">
        <f>'BASE DE DADOS MODULOS 4 E 5'!C16</f>
        <v>8.3299999999999999E-2</v>
      </c>
      <c r="D73" s="592">
        <f>C73*D35</f>
        <v>36.5</v>
      </c>
      <c r="F73" s="593"/>
    </row>
    <row r="74" spans="1:7">
      <c r="A74" s="1372" t="s">
        <v>260</v>
      </c>
      <c r="B74" s="1373"/>
      <c r="C74" s="594">
        <f>'BASE DE DADOS MODULOS 4 E 5'!C17</f>
        <v>2.7799999999999998E-2</v>
      </c>
      <c r="D74" s="586">
        <f>C74*D35</f>
        <v>12.18</v>
      </c>
    </row>
    <row r="75" spans="1:7">
      <c r="A75" s="1439" t="s">
        <v>261</v>
      </c>
      <c r="B75" s="1440"/>
      <c r="C75" s="595">
        <f>SUM(C73:C74)</f>
        <v>0.1111</v>
      </c>
      <c r="D75" s="596">
        <f>SUM(D73:D74)</f>
        <v>48.68</v>
      </c>
    </row>
    <row r="76" spans="1:7" ht="13.5" thickBot="1">
      <c r="A76" s="1383" t="s">
        <v>262</v>
      </c>
      <c r="B76" s="1384"/>
      <c r="C76" s="562">
        <f>'BASE DE DADOS MODULOS 4 E 5'!C19</f>
        <v>4.0899999999999999E-2</v>
      </c>
      <c r="D76" s="598">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0.22</v>
      </c>
    </row>
    <row r="82" spans="1:6" ht="13.5" thickBot="1">
      <c r="A82" s="599" t="s">
        <v>245</v>
      </c>
      <c r="B82" s="600"/>
      <c r="C82" s="818">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3.29</v>
      </c>
    </row>
    <row r="86" spans="1:6">
      <c r="A86" s="1372" t="s">
        <v>309</v>
      </c>
      <c r="B86" s="1373"/>
      <c r="C86" s="607">
        <f>'BASE DE DADOS MODULOS 4 E 5'!C29</f>
        <v>5.9999999999999995E-4</v>
      </c>
      <c r="D86" s="584">
        <f t="shared" si="2"/>
        <v>0.26</v>
      </c>
    </row>
    <row r="87" spans="1:6">
      <c r="A87" s="1372" t="s">
        <v>265</v>
      </c>
      <c r="B87" s="1373"/>
      <c r="C87" s="607">
        <f>'BASE DE DADOS MODULOS 4 E 5'!C30</f>
        <v>2.9999999999999997E-4</v>
      </c>
      <c r="D87" s="584">
        <f t="shared" si="2"/>
        <v>0.13</v>
      </c>
    </row>
    <row r="88" spans="1:6">
      <c r="A88" s="1372" t="s">
        <v>266</v>
      </c>
      <c r="B88" s="1373"/>
      <c r="C88" s="607">
        <f>'BASE DE DADOS MODULOS 4 E 5'!C31</f>
        <v>3.5000000000000001E-3</v>
      </c>
      <c r="D88" s="584">
        <f t="shared" si="2"/>
        <v>1.53</v>
      </c>
    </row>
    <row r="89" spans="1:6">
      <c r="A89" s="1372" t="s">
        <v>267</v>
      </c>
      <c r="B89" s="1373"/>
      <c r="C89" s="607">
        <f>'BASE DE DADOS MODULOS 4 E 5'!C32</f>
        <v>1.2999999999999999E-3</v>
      </c>
      <c r="D89" s="584">
        <f t="shared" si="2"/>
        <v>0.56999999999999995</v>
      </c>
    </row>
    <row r="90" spans="1:6">
      <c r="A90" s="1372" t="s">
        <v>268</v>
      </c>
      <c r="B90" s="1374"/>
      <c r="C90" s="711">
        <f>'BASE DE DADOS MODULOS 4 E 5'!C33</f>
        <v>4.2999999999999997E-2</v>
      </c>
      <c r="D90" s="584">
        <f t="shared" si="2"/>
        <v>18.84</v>
      </c>
    </row>
    <row r="91" spans="1:6" ht="13.5" thickBot="1">
      <c r="A91" s="1383" t="s">
        <v>310</v>
      </c>
      <c r="B91" s="1384"/>
      <c r="C91" s="781">
        <f>'BASE DE DADOS MODULOS 4 E 5'!C34</f>
        <v>1.6999999999999999E-3</v>
      </c>
      <c r="D91" s="608">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611">
        <f>'BASE DE DADOS MODULOS 4 E 5'!C38</f>
        <v>8.3299999999999999E-2</v>
      </c>
      <c r="D95" s="592">
        <f>C95*$D$35</f>
        <v>36.5</v>
      </c>
    </row>
    <row r="96" spans="1:6">
      <c r="A96" s="1372" t="s">
        <v>270</v>
      </c>
      <c r="B96" s="1374"/>
      <c r="C96" s="612">
        <f>'BASE DE DADOS MODULOS 4 E 5'!C39</f>
        <v>1.3899999999999999E-2</v>
      </c>
      <c r="D96" s="584">
        <f>C96*$D$35</f>
        <v>6.09</v>
      </c>
    </row>
    <row r="97" spans="1:9">
      <c r="A97" s="1372" t="s">
        <v>321</v>
      </c>
      <c r="B97" s="1374"/>
      <c r="C97" s="612">
        <f>'BASE DE DADOS MODULOS 4 E 5'!C40</f>
        <v>8.3999999999999995E-3</v>
      </c>
      <c r="D97" s="584">
        <f>C97*$D$35</f>
        <v>3.68</v>
      </c>
    </row>
    <row r="98" spans="1:9">
      <c r="A98" s="1372" t="s">
        <v>322</v>
      </c>
      <c r="B98" s="1373"/>
      <c r="C98" s="607">
        <f>'BASE DE DADOS MODULOS 4 E 5'!C41</f>
        <v>3.3E-3</v>
      </c>
      <c r="D98" s="465">
        <f>C98*$D$35</f>
        <v>1.45</v>
      </c>
    </row>
    <row r="99" spans="1:9">
      <c r="A99" s="1372" t="s">
        <v>565</v>
      </c>
      <c r="B99" s="1373"/>
      <c r="C99" s="799">
        <f>'BASE DE DADOS MODULOS 4 E 5'!C42</f>
        <v>0</v>
      </c>
      <c r="D99" s="465">
        <f>C99*$D$35</f>
        <v>0</v>
      </c>
    </row>
    <row r="100" spans="1:9">
      <c r="A100" s="1439" t="s">
        <v>271</v>
      </c>
      <c r="B100" s="1440"/>
      <c r="C100" s="613">
        <f>'BASE DE DADOS MODULOS 4 E 5'!C43</f>
        <v>0.1089</v>
      </c>
      <c r="D100" s="614">
        <f>SUM(D95:D99)</f>
        <v>47.72</v>
      </c>
    </row>
    <row r="101" spans="1:9" ht="13.5" thickBot="1">
      <c r="A101" s="1383" t="s">
        <v>323</v>
      </c>
      <c r="B101" s="1434"/>
      <c r="C101" s="615">
        <f>'BASE DE DADOS MODULOS 4 E 5'!C44</f>
        <v>4.0099999999999997E-2</v>
      </c>
      <c r="D101" s="616">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161.24</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319.27999999999997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610"/>
    </row>
    <row r="114" spans="1:9" ht="13.5" thickBot="1">
      <c r="A114" s="622" t="s">
        <v>276</v>
      </c>
      <c r="B114" s="1448" t="s">
        <v>872</v>
      </c>
      <c r="C114" s="1449"/>
      <c r="D114" s="623" t="s">
        <v>230</v>
      </c>
    </row>
    <row r="115" spans="1:9">
      <c r="A115" s="624" t="s">
        <v>277</v>
      </c>
      <c r="B115" s="783">
        <f>'BASE DE DADOS MODULOS 4 E 5'!B58</f>
        <v>115.19</v>
      </c>
      <c r="C115" s="716"/>
      <c r="D115" s="592">
        <f>B115*B25</f>
        <v>115.19</v>
      </c>
      <c r="I115" s="480"/>
    </row>
    <row r="116" spans="1:9">
      <c r="A116" s="432" t="s">
        <v>278</v>
      </c>
      <c r="B116" s="627" t="s">
        <v>250</v>
      </c>
      <c r="C116" s="717" t="s">
        <v>250</v>
      </c>
      <c r="D116" s="718"/>
    </row>
    <row r="117" spans="1:9" ht="12.75" customHeight="1">
      <c r="A117" s="432" t="s">
        <v>279</v>
      </c>
      <c r="B117" s="628">
        <f>'BASE DE DADOS MODULOS 4 E 5'!B60</f>
        <v>7.6</v>
      </c>
      <c r="C117" s="627">
        <f>((100/((100-$B$122)%)-100)*B117)/$B$122</f>
        <v>8.66</v>
      </c>
      <c r="D117" s="718">
        <f>((D35+D48+D57+D110+D115+D123)*C117)%</f>
        <v>128.88</v>
      </c>
    </row>
    <row r="118" spans="1:9">
      <c r="A118" s="432" t="s">
        <v>280</v>
      </c>
      <c r="B118" s="628">
        <f>'BASE DE DADOS MODULOS 4 E 5'!B61</f>
        <v>1.65</v>
      </c>
      <c r="C118" s="719">
        <f>((100/((100-$B$122)%)-100)*B118)/$B$122</f>
        <v>1.88</v>
      </c>
      <c r="D118" s="718">
        <f>((D35+D48+D57+D110+D115+D123)*C118)%</f>
        <v>27.98</v>
      </c>
    </row>
    <row r="119" spans="1:9">
      <c r="A119" s="432" t="s">
        <v>281</v>
      </c>
      <c r="B119" s="628"/>
      <c r="C119" s="719"/>
      <c r="D119" s="718">
        <v>0</v>
      </c>
    </row>
    <row r="120" spans="1:9">
      <c r="A120" s="432" t="s">
        <v>282</v>
      </c>
      <c r="B120" s="628">
        <f>100*'ISS LIMPEZA'!B4</f>
        <v>3</v>
      </c>
      <c r="C120" s="719">
        <f>((100/((100-$B$122)%)-100)*B120)/$B$122</f>
        <v>3.42</v>
      </c>
      <c r="D120" s="718">
        <f>((D35+D48+D57+D110+D115+D123)*C120)%</f>
        <v>50.9</v>
      </c>
    </row>
    <row r="121" spans="1:9">
      <c r="A121" s="432" t="s">
        <v>283</v>
      </c>
      <c r="B121" s="628"/>
      <c r="C121" s="719"/>
      <c r="D121" s="718">
        <v>0</v>
      </c>
    </row>
    <row r="122" spans="1:9">
      <c r="A122" s="432" t="s">
        <v>284</v>
      </c>
      <c r="B122" s="720">
        <f>SUM(B117:B121)</f>
        <v>12.25</v>
      </c>
      <c r="C122" s="721">
        <f>SUM(C117:C121)</f>
        <v>13.96</v>
      </c>
      <c r="D122" s="722">
        <f>SUM(D117:D121)</f>
        <v>207.76</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404.35</v>
      </c>
      <c r="E124" s="556"/>
    </row>
    <row r="125" spans="1:9" ht="13.5" thickBot="1">
      <c r="A125" s="1450"/>
      <c r="B125" s="1450"/>
      <c r="C125" s="1450"/>
      <c r="D125" s="621"/>
    </row>
    <row r="126" spans="1:9" ht="13.5" thickBot="1">
      <c r="A126" s="1443" t="s">
        <v>286</v>
      </c>
      <c r="B126" s="1444"/>
      <c r="C126" s="1445"/>
      <c r="D126" s="601">
        <f>D35+D48+D57+D110+D124</f>
        <v>1695.94</v>
      </c>
      <c r="E126" s="556"/>
      <c r="I126" s="480"/>
    </row>
    <row r="128" spans="1:9">
      <c r="B128" s="635"/>
      <c r="D128" s="636"/>
    </row>
    <row r="129" spans="4:4">
      <c r="D129" s="637"/>
    </row>
    <row r="130" spans="4:4">
      <c r="D130" s="638">
        <f>D126*12</f>
        <v>20351.28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0.xml><?xml version="1.0" encoding="utf-8"?>
<worksheet xmlns="http://schemas.openxmlformats.org/spreadsheetml/2006/main" xmlns:r="http://schemas.openxmlformats.org/officeDocument/2006/relationships">
  <sheetPr codeName="Plan46">
    <tabColor theme="0" tint="-0.14999847407452621"/>
  </sheetPr>
  <dimension ref="A1:I117"/>
  <sheetViews>
    <sheetView showGridLines="0" view="pageBreakPreview" zoomScale="110" zoomScaleNormal="100" zoomScaleSheetLayoutView="110" workbookViewId="0">
      <selection activeCell="I35" sqref="I35"/>
    </sheetView>
  </sheetViews>
  <sheetFormatPr defaultRowHeight="12.75"/>
  <cols>
    <col min="1" max="1" width="54.28515625" style="469" customWidth="1"/>
    <col min="2" max="2" width="25.7109375" style="469" customWidth="1"/>
    <col min="3" max="3" width="11.140625" style="469" customWidth="1"/>
    <col min="4" max="4" width="17" style="638" customWidth="1"/>
    <col min="5" max="16384" width="9.140625" style="469"/>
  </cols>
  <sheetData>
    <row r="1" spans="1:5">
      <c r="A1" s="1543" t="s">
        <v>953</v>
      </c>
      <c r="B1" s="1543"/>
      <c r="C1" s="1543"/>
      <c r="D1" s="1543"/>
    </row>
    <row r="2" spans="1:5">
      <c r="A2" s="1394" t="s">
        <v>324</v>
      </c>
      <c r="B2" s="1395"/>
      <c r="C2" s="1395"/>
      <c r="D2" s="1395"/>
    </row>
    <row r="3" spans="1:5" ht="13.5" thickBot="1">
      <c r="A3" s="848" t="s">
        <v>746</v>
      </c>
      <c r="B3" s="731" t="s">
        <v>423</v>
      </c>
      <c r="C3" s="849" t="s">
        <v>747</v>
      </c>
      <c r="D3" s="821" t="s">
        <v>751</v>
      </c>
      <c r="E3" s="730" t="s">
        <v>749</v>
      </c>
    </row>
    <row r="4" spans="1:5" ht="13.5" thickBot="1">
      <c r="A4" s="470"/>
      <c r="B4" s="734"/>
      <c r="C4" s="471"/>
      <c r="D4" s="472"/>
    </row>
    <row r="5" spans="1:5" ht="27.75" customHeight="1">
      <c r="A5" s="1396" t="s">
        <v>224</v>
      </c>
      <c r="B5" s="1397"/>
      <c r="C5" s="1398"/>
      <c r="D5" s="473" t="s">
        <v>317</v>
      </c>
    </row>
    <row r="6" spans="1:5">
      <c r="A6" s="1372" t="s">
        <v>225</v>
      </c>
      <c r="B6" s="1373"/>
      <c r="C6" s="1522"/>
      <c r="D6" s="736">
        <f>CCT!K12</f>
        <v>424.28</v>
      </c>
    </row>
    <row r="7" spans="1:5" ht="25.5">
      <c r="A7" s="1372" t="s">
        <v>226</v>
      </c>
      <c r="B7" s="1373"/>
      <c r="C7" s="1522"/>
      <c r="D7" s="475" t="s">
        <v>319</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424.28</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60">
        <f>(D13+D14+D16)*C19</f>
        <v>0</v>
      </c>
    </row>
    <row r="20" spans="1:5">
      <c r="A20" s="1381" t="s">
        <v>301</v>
      </c>
      <c r="B20" s="1382"/>
      <c r="C20" s="562">
        <v>0</v>
      </c>
      <c r="D20" s="739">
        <f>D13*C20</f>
        <v>0</v>
      </c>
      <c r="E20" s="563"/>
    </row>
    <row r="21" spans="1:5" ht="13.5" thickBot="1">
      <c r="A21" s="1383" t="s">
        <v>740</v>
      </c>
      <c r="B21" s="1384"/>
      <c r="C21" s="850">
        <f>1/110*1*12%*30</f>
        <v>3.27E-2</v>
      </c>
      <c r="D21" s="565">
        <f>C21*D13</f>
        <v>13.87</v>
      </c>
      <c r="E21" s="563"/>
    </row>
    <row r="22" spans="1:5" ht="13.5" thickBot="1">
      <c r="A22" s="1379" t="s">
        <v>237</v>
      </c>
      <c r="B22" s="1380"/>
      <c r="C22" s="1427"/>
      <c r="D22" s="542">
        <f>SUM(D13:D21)</f>
        <v>438.15</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PARÂMETRO!G17</f>
        <v>14</v>
      </c>
      <c r="D28" s="572">
        <f>(20*C28-1)*C13</f>
        <v>279</v>
      </c>
    </row>
    <row r="29" spans="1:5">
      <c r="A29" s="1372" t="s">
        <v>242</v>
      </c>
      <c r="B29" s="1373"/>
      <c r="C29" s="573">
        <f>PARÂMETRO!E36</f>
        <v>3.1</v>
      </c>
      <c r="D29" s="574">
        <f>(2*$C$29*20*C13)-(IF(D13*6%&lt;=(2*$C$29*20*C13),D13*6%,(2*$C$29*20*C13)))</f>
        <v>98.54</v>
      </c>
    </row>
    <row r="30" spans="1:5">
      <c r="A30" s="1372" t="s">
        <v>243</v>
      </c>
      <c r="B30" s="1374"/>
      <c r="C30" s="573">
        <v>0</v>
      </c>
      <c r="D30" s="487">
        <f>$C$13*C30</f>
        <v>0</v>
      </c>
    </row>
    <row r="31" spans="1:5">
      <c r="A31" s="1372" t="s">
        <v>244</v>
      </c>
      <c r="B31" s="1374"/>
      <c r="C31" s="577">
        <f>PARÂMETRO!C152</f>
        <v>3.12</v>
      </c>
      <c r="D31" s="487">
        <f>$C$13*C31</f>
        <v>3.12</v>
      </c>
    </row>
    <row r="32" spans="1:5">
      <c r="A32" s="1423" t="s">
        <v>894</v>
      </c>
      <c r="B32" s="1424"/>
      <c r="C32" s="702">
        <v>0</v>
      </c>
      <c r="D32" s="487">
        <f>$C$13*C32</f>
        <v>0</v>
      </c>
    </row>
    <row r="33" spans="1:5">
      <c r="A33" s="1423" t="s">
        <v>896</v>
      </c>
      <c r="B33" s="1424"/>
      <c r="C33" s="744">
        <f>PARÂMETRO!D17</f>
        <v>0</v>
      </c>
      <c r="D33" s="487">
        <f>$C$13*C33</f>
        <v>0</v>
      </c>
    </row>
    <row r="34" spans="1:5" ht="13.5" thickBot="1">
      <c r="A34" s="1381" t="s">
        <v>741</v>
      </c>
      <c r="B34" s="1527"/>
      <c r="C34" s="745">
        <v>0</v>
      </c>
      <c r="D34" s="759">
        <v>0</v>
      </c>
    </row>
    <row r="35" spans="1:5" ht="13.5" thickBot="1">
      <c r="A35" s="1379" t="s">
        <v>245</v>
      </c>
      <c r="B35" s="1380"/>
      <c r="C35" s="1433"/>
      <c r="D35" s="747">
        <f>SUM(D27:D34)</f>
        <v>380.66</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4"/>
      <c r="C41" s="749">
        <f>'Materiais de Consumo'!F34</f>
        <v>20.65</v>
      </c>
      <c r="D41" s="580">
        <f>C41*$C$13</f>
        <v>20.65</v>
      </c>
    </row>
    <row r="42" spans="1:5">
      <c r="A42" s="1372" t="str">
        <f>'TOTALIZADORA MÓDULO'!A269:B269</f>
        <v>C - Máquinas e Equipamentos (depreciação)</v>
      </c>
      <c r="B42" s="1374"/>
      <c r="C42" s="749">
        <f>'Equipamentos  TOTAL'!I12</f>
        <v>2.94</v>
      </c>
      <c r="D42" s="580">
        <f>C42*$C$13</f>
        <v>2.94</v>
      </c>
      <c r="E42" s="556"/>
    </row>
    <row r="43" spans="1:5" ht="13.5" thickBot="1">
      <c r="A43" s="1372" t="str">
        <f>'TOTALIZADORA MÓDULO'!A270:B270</f>
        <v xml:space="preserve">D -Produtos de Limpeza </v>
      </c>
      <c r="B43" s="1374"/>
      <c r="C43" s="703">
        <f>'PRODUTOS DE LIMPEZA'!I37</f>
        <v>90.13</v>
      </c>
      <c r="D43" s="580">
        <f>C43*$C$13</f>
        <v>90.13</v>
      </c>
    </row>
    <row r="44" spans="1:5" ht="13.5" thickBot="1">
      <c r="A44" s="1379" t="s">
        <v>245</v>
      </c>
      <c r="B44" s="1380"/>
      <c r="C44" s="1433"/>
      <c r="D44" s="581">
        <f>SUM(D40:D43)</f>
        <v>153.47999999999999</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584">
        <f>$D$22*C49</f>
        <v>87.63</v>
      </c>
    </row>
    <row r="50" spans="1:6">
      <c r="A50" s="1372" t="s">
        <v>252</v>
      </c>
      <c r="B50" s="1373"/>
      <c r="C50" s="585">
        <f>'BASE DE DADOS MODULOS 4 E 5'!C6</f>
        <v>1.4999999999999999E-2</v>
      </c>
      <c r="D50" s="586">
        <f t="shared" ref="D50:D56" si="0">$D$22*C50</f>
        <v>6.57</v>
      </c>
    </row>
    <row r="51" spans="1:6">
      <c r="A51" s="1372" t="s">
        <v>253</v>
      </c>
      <c r="B51" s="1374"/>
      <c r="C51" s="704">
        <f>'BASE DE DADOS MODULOS 4 E 5'!C7</f>
        <v>0.01</v>
      </c>
      <c r="D51" s="586">
        <f t="shared" si="0"/>
        <v>4.38</v>
      </c>
    </row>
    <row r="52" spans="1:6">
      <c r="A52" s="1372" t="s">
        <v>254</v>
      </c>
      <c r="B52" s="1374"/>
      <c r="C52" s="704">
        <f>'BASE DE DADOS MODULOS 4 E 5'!C8</f>
        <v>2E-3</v>
      </c>
      <c r="D52" s="586">
        <f t="shared" si="0"/>
        <v>0.88</v>
      </c>
    </row>
    <row r="53" spans="1:6">
      <c r="A53" s="1372" t="s">
        <v>255</v>
      </c>
      <c r="B53" s="1374"/>
      <c r="C53" s="704">
        <f>'BASE DE DADOS MODULOS 4 E 5'!C9</f>
        <v>2.5000000000000001E-2</v>
      </c>
      <c r="D53" s="586">
        <f t="shared" si="0"/>
        <v>10.95</v>
      </c>
    </row>
    <row r="54" spans="1:6">
      <c r="A54" s="1372" t="s">
        <v>256</v>
      </c>
      <c r="B54" s="1374"/>
      <c r="C54" s="705">
        <f>'BASE DE DADOS MODULOS 4 E 5'!C10</f>
        <v>0.08</v>
      </c>
      <c r="D54" s="584">
        <f t="shared" si="0"/>
        <v>35.049999999999997</v>
      </c>
    </row>
    <row r="55" spans="1:6">
      <c r="A55" s="1372" t="s">
        <v>897</v>
      </c>
      <c r="B55" s="1374"/>
      <c r="C55" s="705">
        <f>'BASE DE DADOS MODULOS 4 E 5'!C11</f>
        <v>0.03</v>
      </c>
      <c r="D55" s="584">
        <f t="shared" si="0"/>
        <v>13.14</v>
      </c>
    </row>
    <row r="56" spans="1:6" ht="13.5" thickBot="1">
      <c r="A56" s="1383" t="s">
        <v>257</v>
      </c>
      <c r="B56" s="1384"/>
      <c r="C56" s="706">
        <f>'BASE DE DADOS MODULOS 4 E 5'!C12</f>
        <v>6.0000000000000001E-3</v>
      </c>
      <c r="D56" s="584">
        <f t="shared" si="0"/>
        <v>2.63</v>
      </c>
    </row>
    <row r="57" spans="1:6" ht="13.5" thickBot="1">
      <c r="A57" s="1379" t="s">
        <v>245</v>
      </c>
      <c r="B57" s="1433"/>
      <c r="C57" s="620">
        <f>SUM(C49:C56)</f>
        <v>0.36799999999999999</v>
      </c>
      <c r="D57" s="581">
        <f>SUM(D49:D56)</f>
        <v>161.22999999999999</v>
      </c>
    </row>
    <row r="58" spans="1:6" ht="13.5" thickBot="1">
      <c r="A58" s="1441"/>
      <c r="B58" s="1442"/>
      <c r="C58" s="1376"/>
      <c r="D58" s="477"/>
    </row>
    <row r="59" spans="1:6" ht="13.5" thickBot="1">
      <c r="A59" s="1379" t="s">
        <v>258</v>
      </c>
      <c r="B59" s="1433"/>
      <c r="C59" s="582" t="s">
        <v>872</v>
      </c>
      <c r="D59" s="569" t="s">
        <v>230</v>
      </c>
    </row>
    <row r="60" spans="1:6">
      <c r="A60" s="1431" t="s">
        <v>259</v>
      </c>
      <c r="B60" s="1438"/>
      <c r="C60" s="591">
        <f>'BASE DE DADOS MODULOS 4 E 5'!C16</f>
        <v>8.3299999999999999E-2</v>
      </c>
      <c r="D60" s="592">
        <f>C60*D22</f>
        <v>36.5</v>
      </c>
      <c r="F60" s="593"/>
    </row>
    <row r="61" spans="1:6">
      <c r="A61" s="1372" t="s">
        <v>260</v>
      </c>
      <c r="B61" s="1373"/>
      <c r="C61" s="594">
        <f>'BASE DE DADOS MODULOS 4 E 5'!C17</f>
        <v>2.7799999999999998E-2</v>
      </c>
      <c r="D61" s="586">
        <f>C61*D22</f>
        <v>12.18</v>
      </c>
    </row>
    <row r="62" spans="1:6">
      <c r="A62" s="1439" t="s">
        <v>261</v>
      </c>
      <c r="B62" s="1440"/>
      <c r="C62" s="595">
        <f>SUM(C60:C61)</f>
        <v>0.1111</v>
      </c>
      <c r="D62" s="596">
        <f>SUM(D60:D61)</f>
        <v>48.68</v>
      </c>
    </row>
    <row r="63" spans="1:6" ht="13.5" thickBot="1">
      <c r="A63" s="1383" t="s">
        <v>262</v>
      </c>
      <c r="B63" s="1384"/>
      <c r="C63" s="562">
        <f>'BASE DE DADOS MODULOS 4 E 5'!C19</f>
        <v>4.0899999999999999E-2</v>
      </c>
      <c r="D63" s="598">
        <f>D22*C63</f>
        <v>17.920000000000002</v>
      </c>
    </row>
    <row r="64" spans="1:6" ht="13.5" thickBot="1">
      <c r="A64" s="599" t="s">
        <v>245</v>
      </c>
      <c r="B64" s="600"/>
      <c r="C64" s="589">
        <f>SUM(C62:C63)</f>
        <v>0.152</v>
      </c>
      <c r="D64" s="590">
        <f>SUM(D62+D63)</f>
        <v>66.599999999999994</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0.56999999999999995</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0.22</v>
      </c>
    </row>
    <row r="69" spans="1:7" ht="13.5" thickBot="1">
      <c r="A69" s="599" t="s">
        <v>245</v>
      </c>
      <c r="B69" s="600"/>
      <c r="C69" s="589">
        <f>SUM(C67:C68)</f>
        <v>1.8E-3</v>
      </c>
      <c r="D69" s="551">
        <f>SUM(D67:D68)</f>
        <v>0.79</v>
      </c>
    </row>
    <row r="70" spans="1:7" ht="13.5" thickBot="1">
      <c r="A70" s="1451"/>
      <c r="B70" s="1452"/>
      <c r="C70" s="1453"/>
      <c r="D70" s="477"/>
    </row>
    <row r="71" spans="1:7" ht="13.5" thickBot="1">
      <c r="A71" s="1379" t="s">
        <v>264</v>
      </c>
      <c r="B71" s="1380"/>
      <c r="C71" s="828" t="s">
        <v>872</v>
      </c>
      <c r="D71" s="623" t="s">
        <v>230</v>
      </c>
    </row>
    <row r="72" spans="1:7">
      <c r="A72" s="1431" t="s">
        <v>308</v>
      </c>
      <c r="B72" s="1438"/>
      <c r="C72" s="606">
        <f>'BASE DE DADOS MODULOS 4 E 5'!C28</f>
        <v>7.4999999999999997E-3</v>
      </c>
      <c r="D72" s="465">
        <f t="shared" ref="D72:D78" si="1">C72*$D$22</f>
        <v>3.29</v>
      </c>
    </row>
    <row r="73" spans="1:7">
      <c r="A73" s="1372" t="s">
        <v>309</v>
      </c>
      <c r="B73" s="1373"/>
      <c r="C73" s="607">
        <f>'BASE DE DADOS MODULOS 4 E 5'!C29</f>
        <v>5.9999999999999995E-4</v>
      </c>
      <c r="D73" s="465">
        <f t="shared" si="1"/>
        <v>0.26</v>
      </c>
    </row>
    <row r="74" spans="1:7">
      <c r="A74" s="1372" t="s">
        <v>265</v>
      </c>
      <c r="B74" s="1373"/>
      <c r="C74" s="607">
        <f>'BASE DE DADOS MODULOS 4 E 5'!C30</f>
        <v>2.9999999999999997E-4</v>
      </c>
      <c r="D74" s="465">
        <f t="shared" si="1"/>
        <v>0.13</v>
      </c>
    </row>
    <row r="75" spans="1:7">
      <c r="A75" s="1372" t="s">
        <v>266</v>
      </c>
      <c r="B75" s="1373"/>
      <c r="C75" s="607">
        <f>'BASE DE DADOS MODULOS 4 E 5'!C31</f>
        <v>3.5000000000000001E-3</v>
      </c>
      <c r="D75" s="465">
        <f t="shared" si="1"/>
        <v>1.53</v>
      </c>
    </row>
    <row r="76" spans="1:7">
      <c r="A76" s="1372" t="s">
        <v>267</v>
      </c>
      <c r="B76" s="1373"/>
      <c r="C76" s="607">
        <f>'BASE DE DADOS MODULOS 4 E 5'!C32</f>
        <v>1.2999999999999999E-3</v>
      </c>
      <c r="D76" s="465">
        <f t="shared" si="1"/>
        <v>0.56999999999999995</v>
      </c>
    </row>
    <row r="77" spans="1:7">
      <c r="A77" s="1372" t="s">
        <v>268</v>
      </c>
      <c r="B77" s="1374"/>
      <c r="C77" s="711">
        <f>'BASE DE DADOS MODULOS 4 E 5'!C33</f>
        <v>4.2999999999999997E-2</v>
      </c>
      <c r="D77" s="465">
        <f t="shared" si="1"/>
        <v>18.84</v>
      </c>
    </row>
    <row r="78" spans="1:7" ht="13.5" thickBot="1">
      <c r="A78" s="1383" t="s">
        <v>310</v>
      </c>
      <c r="B78" s="1384"/>
      <c r="C78" s="750">
        <f>'BASE DE DADOS MODULOS 4 E 5'!C34</f>
        <v>1.6999999999999999E-3</v>
      </c>
      <c r="D78" s="829">
        <f t="shared" si="1"/>
        <v>0.74</v>
      </c>
    </row>
    <row r="79" spans="1:7" ht="13.5" thickBot="1">
      <c r="A79" s="599" t="s">
        <v>245</v>
      </c>
      <c r="B79" s="600"/>
      <c r="C79" s="589">
        <f>SUM(C72:C78)</f>
        <v>5.79E-2</v>
      </c>
      <c r="D79" s="590">
        <f>SUM(D72:D78)</f>
        <v>25.36</v>
      </c>
    </row>
    <row r="80" spans="1:7" ht="13.5" thickBot="1">
      <c r="A80" s="1441"/>
      <c r="B80" s="1442"/>
      <c r="C80" s="1422"/>
      <c r="D80" s="477"/>
    </row>
    <row r="81" spans="1:7" ht="13.5" thickBot="1">
      <c r="A81" s="1379" t="s">
        <v>269</v>
      </c>
      <c r="B81" s="1433"/>
      <c r="C81" s="609" t="s">
        <v>872</v>
      </c>
      <c r="D81" s="569" t="s">
        <v>230</v>
      </c>
      <c r="F81" s="610"/>
    </row>
    <row r="82" spans="1:7">
      <c r="A82" s="1431" t="s">
        <v>314</v>
      </c>
      <c r="B82" s="1438"/>
      <c r="C82" s="611">
        <f>'BASE DE DADOS MODULOS 4 E 5'!C38</f>
        <v>8.3299999999999999E-2</v>
      </c>
      <c r="D82" s="592">
        <f>C82*$D$22</f>
        <v>36.5</v>
      </c>
    </row>
    <row r="83" spans="1:7">
      <c r="A83" s="1372" t="s">
        <v>270</v>
      </c>
      <c r="B83" s="1374"/>
      <c r="C83" s="612">
        <f>'BASE DE DADOS MODULOS 4 E 5'!C39</f>
        <v>1.3899999999999999E-2</v>
      </c>
      <c r="D83" s="584">
        <f>C83*$D$22</f>
        <v>6.09</v>
      </c>
    </row>
    <row r="84" spans="1:7">
      <c r="A84" s="1372" t="s">
        <v>321</v>
      </c>
      <c r="B84" s="1374"/>
      <c r="C84" s="612">
        <f>'BASE DE DADOS MODULOS 4 E 5'!C40</f>
        <v>8.3999999999999995E-3</v>
      </c>
      <c r="D84" s="584">
        <f>C84*$D$22</f>
        <v>3.68</v>
      </c>
    </row>
    <row r="85" spans="1:7">
      <c r="A85" s="1372" t="s">
        <v>322</v>
      </c>
      <c r="B85" s="1373"/>
      <c r="C85" s="607">
        <f>'BASE DE DADOS MODULOS 4 E 5'!C41</f>
        <v>3.3E-3</v>
      </c>
      <c r="D85" s="584">
        <f>C85*$D$22</f>
        <v>1.45</v>
      </c>
    </row>
    <row r="86" spans="1:7">
      <c r="A86" s="1372" t="s">
        <v>332</v>
      </c>
      <c r="B86" s="1373"/>
      <c r="C86" s="713">
        <f>'BASE DE DADOS MODULOS 4 E 5'!C42</f>
        <v>0</v>
      </c>
      <c r="D86" s="465">
        <f>C86*$D$22</f>
        <v>0</v>
      </c>
    </row>
    <row r="87" spans="1:7">
      <c r="A87" s="1439" t="s">
        <v>271</v>
      </c>
      <c r="B87" s="1440"/>
      <c r="C87" s="613">
        <f>SUM(C82:C86)</f>
        <v>0.1089</v>
      </c>
      <c r="D87" s="614">
        <f>SUM(D82:D86)</f>
        <v>47.72</v>
      </c>
    </row>
    <row r="88" spans="1:7" ht="13.5" thickBot="1">
      <c r="A88" s="1383" t="s">
        <v>323</v>
      </c>
      <c r="B88" s="1434"/>
      <c r="C88" s="851">
        <f>'BASE DE DADOS MODULOS 4 E 5'!C44</f>
        <v>4.0099999999999997E-2</v>
      </c>
      <c r="D88" s="841">
        <f>C88*D22</f>
        <v>17.57</v>
      </c>
      <c r="G88" s="480"/>
    </row>
    <row r="89" spans="1:7" ht="13.5" thickBot="1">
      <c r="A89" s="599" t="s">
        <v>245</v>
      </c>
      <c r="B89" s="600"/>
      <c r="C89" s="589">
        <f>SUM(C87:C88)</f>
        <v>0.14899999999999999</v>
      </c>
      <c r="D89" s="590">
        <f>D87+D88</f>
        <v>65.290000000000006</v>
      </c>
    </row>
    <row r="90" spans="1:7" ht="13.5" thickBot="1">
      <c r="A90" s="1441"/>
      <c r="B90" s="1442"/>
      <c r="C90" s="1422"/>
      <c r="D90" s="477"/>
    </row>
    <row r="91" spans="1:7" ht="13.5" thickBot="1">
      <c r="A91" s="1379" t="s">
        <v>272</v>
      </c>
      <c r="B91" s="1433"/>
      <c r="C91" s="582" t="s">
        <v>872</v>
      </c>
      <c r="D91" s="569" t="s">
        <v>230</v>
      </c>
    </row>
    <row r="92" spans="1:7">
      <c r="A92" s="1431" t="s">
        <v>273</v>
      </c>
      <c r="B92" s="1432"/>
      <c r="C92" s="617">
        <f>C57</f>
        <v>0.36799999999999999</v>
      </c>
      <c r="D92" s="592">
        <f>D57</f>
        <v>161.22999999999999</v>
      </c>
    </row>
    <row r="93" spans="1:7">
      <c r="A93" s="1372" t="s">
        <v>258</v>
      </c>
      <c r="B93" s="1374"/>
      <c r="C93" s="618">
        <f>C62+C63</f>
        <v>0.152</v>
      </c>
      <c r="D93" s="586">
        <f>D64</f>
        <v>66.599999999999994</v>
      </c>
    </row>
    <row r="94" spans="1:7">
      <c r="A94" s="1372" t="s">
        <v>263</v>
      </c>
      <c r="B94" s="1373"/>
      <c r="C94" s="585">
        <f>C67+C68</f>
        <v>1.8E-3</v>
      </c>
      <c r="D94" s="586">
        <f>D69</f>
        <v>0.79</v>
      </c>
    </row>
    <row r="95" spans="1:7">
      <c r="A95" s="1372" t="s">
        <v>264</v>
      </c>
      <c r="B95" s="1373"/>
      <c r="C95" s="585">
        <f>SUM(C72:C78)</f>
        <v>5.79E-2</v>
      </c>
      <c r="D95" s="586">
        <f>D79</f>
        <v>25.36</v>
      </c>
    </row>
    <row r="96" spans="1:7" ht="13.5" thickBot="1">
      <c r="A96" s="1383" t="s">
        <v>274</v>
      </c>
      <c r="B96" s="1434"/>
      <c r="C96" s="619">
        <f>SUM(C87:C88)</f>
        <v>0.14899999999999999</v>
      </c>
      <c r="D96" s="616">
        <f>D89</f>
        <v>65.290000000000006</v>
      </c>
    </row>
    <row r="97" spans="1:9" ht="13.5" thickBot="1">
      <c r="A97" s="1379" t="s">
        <v>245</v>
      </c>
      <c r="B97" s="1433"/>
      <c r="C97" s="589">
        <f>SUM(C92:C96)</f>
        <v>0.72870000000000001</v>
      </c>
      <c r="D97" s="581">
        <f>SUM(D92:D96)</f>
        <v>319.27</v>
      </c>
      <c r="F97" s="556"/>
    </row>
    <row r="98" spans="1:9">
      <c r="A98" s="1375"/>
      <c r="B98" s="1376"/>
      <c r="C98" s="1376"/>
      <c r="D98" s="621"/>
    </row>
    <row r="99" spans="1:9">
      <c r="A99" s="1377" t="s">
        <v>275</v>
      </c>
      <c r="B99" s="1378"/>
      <c r="C99" s="1378"/>
      <c r="D99" s="1378"/>
      <c r="H99" s="480"/>
    </row>
    <row r="100" spans="1:9" ht="13.5" thickBot="1">
      <c r="A100" s="1420"/>
      <c r="B100" s="1421"/>
      <c r="C100" s="1421"/>
      <c r="D100" s="477"/>
      <c r="G100" s="610"/>
    </row>
    <row r="101" spans="1:9" ht="13.5" thickBot="1">
      <c r="A101" s="622" t="s">
        <v>276</v>
      </c>
      <c r="B101" s="1448" t="s">
        <v>872</v>
      </c>
      <c r="C101" s="1449"/>
      <c r="D101" s="623" t="s">
        <v>230</v>
      </c>
    </row>
    <row r="102" spans="1:9">
      <c r="A102" s="624" t="s">
        <v>277</v>
      </c>
      <c r="B102" s="715">
        <f>'BASE DE DADOS MODULOS 4 E 5'!B58</f>
        <v>115.19</v>
      </c>
      <c r="C102" s="716"/>
      <c r="D102" s="592">
        <f>B102*C13</f>
        <v>115.19</v>
      </c>
    </row>
    <row r="103" spans="1:9">
      <c r="A103" s="432" t="s">
        <v>278</v>
      </c>
      <c r="B103" s="628" t="s">
        <v>250</v>
      </c>
      <c r="C103" s="719" t="s">
        <v>250</v>
      </c>
      <c r="D103" s="718"/>
    </row>
    <row r="104" spans="1:9">
      <c r="A104" s="432" t="s">
        <v>279</v>
      </c>
      <c r="B104" s="628">
        <f>'BASE DE DADOS MODULOS 4 E 5'!B60</f>
        <v>7.6</v>
      </c>
      <c r="C104" s="719">
        <f>((100/((100-$B$109)%)-100)*B104)/$B$109</f>
        <v>8.66</v>
      </c>
      <c r="D104" s="718">
        <f>((D22+D35+D44+D97+D102+D110)*$C$104)%</f>
        <v>128.87</v>
      </c>
    </row>
    <row r="105" spans="1:9">
      <c r="A105" s="432" t="s">
        <v>280</v>
      </c>
      <c r="B105" s="628">
        <f>'BASE DE DADOS MODULOS 4 E 5'!B61</f>
        <v>1.65</v>
      </c>
      <c r="C105" s="719">
        <f>((100/((100-$B$109)%)-100)*B105)/$B$109</f>
        <v>1.88</v>
      </c>
      <c r="D105" s="718">
        <f>((D22+D35+D44+D97+D102+D110)*$C$105)%</f>
        <v>27.98</v>
      </c>
    </row>
    <row r="106" spans="1:9">
      <c r="A106" s="432" t="s">
        <v>281</v>
      </c>
      <c r="B106" s="628"/>
      <c r="C106" s="719"/>
      <c r="D106" s="718">
        <f>((D22+D35+D44+D97+D102+D110)*$C$106)%</f>
        <v>0</v>
      </c>
    </row>
    <row r="107" spans="1:9">
      <c r="A107" s="432" t="s">
        <v>282</v>
      </c>
      <c r="B107" s="628">
        <f>'ISS LIMPEZA'!B4*100</f>
        <v>3</v>
      </c>
      <c r="C107" s="719">
        <f>((100/((100-$B$109)%)-100)*B107)/$B$109</f>
        <v>3.42</v>
      </c>
      <c r="D107" s="718">
        <f>((D22+D35+D44+D97+D102+D110)*$C$107)%</f>
        <v>50.89</v>
      </c>
    </row>
    <row r="108" spans="1:9">
      <c r="A108" s="432" t="s">
        <v>283</v>
      </c>
      <c r="B108" s="628"/>
      <c r="C108" s="719"/>
      <c r="D108" s="718">
        <f>((D22+D35+D44+D97+D102+D110)*$C$108)%</f>
        <v>0</v>
      </c>
      <c r="I108" s="480"/>
    </row>
    <row r="109" spans="1:9">
      <c r="A109" s="432" t="s">
        <v>284</v>
      </c>
      <c r="B109" s="720">
        <f>SUM(B104:B108)</f>
        <v>12.25</v>
      </c>
      <c r="C109" s="721">
        <f>SUM(C104:C108)</f>
        <v>13.96</v>
      </c>
      <c r="D109" s="722">
        <f>((D22+D35+D44+D97+D102+D110)*$C$109)%</f>
        <v>207.75</v>
      </c>
      <c r="F109" s="556"/>
    </row>
    <row r="110" spans="1:9" ht="13.5" thickBot="1">
      <c r="A110" s="630" t="s">
        <v>285</v>
      </c>
      <c r="B110" s="751">
        <f>'BASE DE DADOS MODULOS 4 E 5'!B66</f>
        <v>81.400000000000006</v>
      </c>
      <c r="C110" s="752"/>
      <c r="D110" s="586">
        <f>B110*C13</f>
        <v>81.400000000000006</v>
      </c>
    </row>
    <row r="111" spans="1:9" ht="13.5" thickBot="1">
      <c r="A111" s="1379" t="s">
        <v>245</v>
      </c>
      <c r="B111" s="1380"/>
      <c r="C111" s="1524"/>
      <c r="D111" s="601">
        <f>D102+D109+D110</f>
        <v>404.34</v>
      </c>
    </row>
    <row r="112" spans="1:9" ht="13.5" thickBot="1">
      <c r="A112" s="1526"/>
      <c r="B112" s="1526"/>
      <c r="C112" s="1526"/>
      <c r="D112" s="621"/>
    </row>
    <row r="113" spans="1:4" ht="13.5" thickBot="1">
      <c r="A113" s="1379" t="s">
        <v>286</v>
      </c>
      <c r="B113" s="1380"/>
      <c r="C113" s="1524"/>
      <c r="D113" s="601">
        <f>D22+D35+D44+D97+D111</f>
        <v>1695.9</v>
      </c>
    </row>
    <row r="115" spans="1:4">
      <c r="D115" s="636"/>
    </row>
    <row r="116" spans="1:4">
      <c r="D116" s="637"/>
    </row>
    <row r="117" spans="1:4">
      <c r="D117" s="638">
        <f>D113*12</f>
        <v>20350.8</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5" display="Resumo Cat"/>
    <hyperlink ref="B3" location="CCT!C12" display="CCT"/>
    <hyperlink ref="C3" location="Resumo!B5" display="resumo"/>
    <hyperlink ref="D3" location="PARÂMETRO!B15" display="Para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sheetPr codeName="Plan15">
    <tabColor rgb="FF00B0F0"/>
  </sheetPr>
  <dimension ref="A1:K130"/>
  <sheetViews>
    <sheetView showGridLines="0" view="pageBreakPreview" zoomScale="110" zoomScaleNormal="100" zoomScaleSheetLayoutView="110" workbookViewId="0">
      <selection activeCell="K37" sqref="K37"/>
    </sheetView>
  </sheetViews>
  <sheetFormatPr defaultRowHeight="12.75"/>
  <cols>
    <col min="1" max="1" width="54.28515625" style="469" customWidth="1"/>
    <col min="2" max="2" width="25.140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36</v>
      </c>
      <c r="B2" s="1395"/>
      <c r="C2" s="1395"/>
      <c r="D2" s="1395"/>
    </row>
    <row r="3" spans="1:4" ht="13.5" thickBot="1">
      <c r="A3" s="670"/>
      <c r="B3" s="671"/>
      <c r="C3" s="671"/>
      <c r="D3" s="663"/>
    </row>
    <row r="4" spans="1:4" ht="13.5" thickBot="1">
      <c r="A4" s="470"/>
      <c r="B4" s="471"/>
      <c r="C4" s="471"/>
      <c r="D4" s="472"/>
    </row>
    <row r="5" spans="1:4" ht="29.25"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789" t="s">
        <v>223</v>
      </c>
    </row>
    <row r="15" spans="1:4">
      <c r="A15" s="1531"/>
      <c r="B15" s="1513"/>
      <c r="C15" s="1513"/>
      <c r="D15" s="1514"/>
    </row>
    <row r="16" spans="1:4" ht="13.5" thickBot="1">
      <c r="A16" s="1530"/>
      <c r="B16" s="1510"/>
      <c r="C16" s="1510"/>
      <c r="D16" s="1511"/>
    </row>
    <row r="17" spans="1:11" ht="28.5" customHeight="1" thickBot="1">
      <c r="A17" s="1544" t="s">
        <v>37</v>
      </c>
      <c r="B17" s="1390"/>
      <c r="C17" s="1390"/>
      <c r="D17" s="1391"/>
    </row>
    <row r="18" spans="1:11">
      <c r="A18" s="801" t="s">
        <v>313</v>
      </c>
      <c r="B18" s="539">
        <v>0</v>
      </c>
      <c r="C18" s="533">
        <v>0</v>
      </c>
      <c r="D18" s="802">
        <f>B18*C18</f>
        <v>0</v>
      </c>
    </row>
    <row r="19" spans="1:11">
      <c r="A19" s="803" t="s">
        <v>690</v>
      </c>
      <c r="B19" s="491">
        <v>0</v>
      </c>
      <c r="C19" s="534">
        <v>0</v>
      </c>
      <c r="D19" s="493">
        <f>B19*C19</f>
        <v>0</v>
      </c>
    </row>
    <row r="20" spans="1:11">
      <c r="A20" s="804" t="s">
        <v>679</v>
      </c>
      <c r="B20" s="491">
        <f>CCT!J13</f>
        <v>1</v>
      </c>
      <c r="C20" s="534">
        <f>CCT!I13</f>
        <v>848.57</v>
      </c>
      <c r="D20" s="493">
        <f>B20*C20</f>
        <v>848.57</v>
      </c>
    </row>
    <row r="21" spans="1:11">
      <c r="A21" s="804" t="s">
        <v>680</v>
      </c>
      <c r="B21" s="491">
        <v>0</v>
      </c>
      <c r="C21" s="534">
        <v>0</v>
      </c>
      <c r="D21" s="493">
        <f>B21*C21</f>
        <v>0</v>
      </c>
    </row>
    <row r="22" spans="1:11" ht="13.5" thickBot="1">
      <c r="A22" s="805" t="s">
        <v>684</v>
      </c>
      <c r="B22" s="540">
        <f>CCT!N120</f>
        <v>0</v>
      </c>
      <c r="C22" s="535">
        <f>CCT!M120</f>
        <v>0</v>
      </c>
      <c r="D22" s="508">
        <f>B22*C22</f>
        <v>0</v>
      </c>
    </row>
    <row r="23" spans="1:11" ht="13.5" thickBot="1">
      <c r="A23" s="512" t="s">
        <v>723</v>
      </c>
      <c r="B23" s="498">
        <f>SUM(B18:B22)</f>
        <v>1</v>
      </c>
      <c r="C23" s="536"/>
      <c r="D23" s="500">
        <f>SUM(D18:D22)</f>
        <v>848.57</v>
      </c>
      <c r="K23" s="480"/>
    </row>
    <row r="24" spans="1:11" ht="13.5" thickBot="1">
      <c r="A24" s="806"/>
      <c r="B24" s="807"/>
      <c r="C24" s="808"/>
      <c r="D24" s="547"/>
    </row>
    <row r="25" spans="1:11" ht="13.5" thickBot="1">
      <c r="A25" s="512" t="s">
        <v>694</v>
      </c>
      <c r="B25" s="498">
        <f>B23</f>
        <v>1</v>
      </c>
      <c r="C25" s="512"/>
      <c r="D25" s="699">
        <f>D23</f>
        <v>848.57</v>
      </c>
      <c r="E25" s="556"/>
    </row>
    <row r="26" spans="1:11">
      <c r="A26" s="726"/>
      <c r="B26" s="727"/>
      <c r="C26" s="819" t="s">
        <v>872</v>
      </c>
      <c r="D26" s="729" t="s">
        <v>873</v>
      </c>
      <c r="E26" s="556"/>
    </row>
    <row r="27" spans="1:11">
      <c r="A27" s="1415" t="s">
        <v>706</v>
      </c>
      <c r="B27" s="1416"/>
      <c r="C27" s="557">
        <v>0</v>
      </c>
      <c r="D27" s="605">
        <f t="shared" ref="D27:D33" si="0">C27*$B$25*$D$25</f>
        <v>0</v>
      </c>
    </row>
    <row r="28" spans="1:11">
      <c r="A28" s="1372" t="s">
        <v>232</v>
      </c>
      <c r="B28" s="1374"/>
      <c r="C28" s="573">
        <v>0</v>
      </c>
      <c r="D28" s="560">
        <f t="shared" si="0"/>
        <v>0</v>
      </c>
    </row>
    <row r="29" spans="1:11">
      <c r="A29" s="1372" t="s">
        <v>233</v>
      </c>
      <c r="B29" s="1373"/>
      <c r="C29" s="559">
        <v>0</v>
      </c>
      <c r="D29" s="560">
        <f t="shared" si="0"/>
        <v>0</v>
      </c>
    </row>
    <row r="30" spans="1:11">
      <c r="A30" s="1372" t="s">
        <v>234</v>
      </c>
      <c r="B30" s="1374"/>
      <c r="C30" s="558">
        <v>0</v>
      </c>
      <c r="D30" s="560">
        <f t="shared" si="0"/>
        <v>0</v>
      </c>
      <c r="H30" s="480"/>
    </row>
    <row r="31" spans="1:11">
      <c r="A31" s="1372" t="s">
        <v>235</v>
      </c>
      <c r="B31" s="1373"/>
      <c r="C31" s="561">
        <v>0</v>
      </c>
      <c r="D31" s="560">
        <f t="shared" si="0"/>
        <v>0</v>
      </c>
    </row>
    <row r="32" spans="1:11">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433"/>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PARÂMETRO!E37</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355.21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Alfenas'!B21+'Materiais de Consumo'!F35*'CARGOS Alfenas'!B22)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175.27</v>
      </c>
      <c r="E62" s="556"/>
    </row>
    <row r="63" spans="1:5">
      <c r="A63" s="1372" t="s">
        <v>252</v>
      </c>
      <c r="B63" s="1373"/>
      <c r="C63" s="585">
        <f>'BASE DE DADOS MODULOS 4 E 5'!C6</f>
        <v>1.4999999999999999E-2</v>
      </c>
      <c r="D63" s="586">
        <f t="shared" si="1"/>
        <v>13.15</v>
      </c>
    </row>
    <row r="64" spans="1:5">
      <c r="A64" s="1372" t="s">
        <v>253</v>
      </c>
      <c r="B64" s="1374"/>
      <c r="C64" s="704">
        <f>'BASE DE DADOS MODULOS 4 E 5'!C7</f>
        <v>0.01</v>
      </c>
      <c r="D64" s="586">
        <f t="shared" si="1"/>
        <v>8.76</v>
      </c>
    </row>
    <row r="65" spans="1:7">
      <c r="A65" s="1372" t="s">
        <v>254</v>
      </c>
      <c r="B65" s="1374"/>
      <c r="C65" s="704">
        <f>'BASE DE DADOS MODULOS 4 E 5'!C8</f>
        <v>2E-3</v>
      </c>
      <c r="D65" s="586">
        <f t="shared" si="1"/>
        <v>1.75</v>
      </c>
    </row>
    <row r="66" spans="1:7">
      <c r="A66" s="1372" t="s">
        <v>255</v>
      </c>
      <c r="B66" s="1374"/>
      <c r="C66" s="704">
        <f>'BASE DE DADOS MODULOS 4 E 5'!C9</f>
        <v>2.5000000000000001E-2</v>
      </c>
      <c r="D66" s="586">
        <f t="shared" si="1"/>
        <v>21.91</v>
      </c>
    </row>
    <row r="67" spans="1:7">
      <c r="A67" s="1372" t="s">
        <v>256</v>
      </c>
      <c r="B67" s="1374"/>
      <c r="C67" s="705">
        <f>'BASE DE DADOS MODULOS 4 E 5'!C10</f>
        <v>0.08</v>
      </c>
      <c r="D67" s="584">
        <f t="shared" si="1"/>
        <v>70.11</v>
      </c>
    </row>
    <row r="68" spans="1:7">
      <c r="A68" s="1372" t="s">
        <v>899</v>
      </c>
      <c r="B68" s="1374"/>
      <c r="C68" s="779">
        <f>'BASE DE DADOS MODULOS 4 E 5'!C11</f>
        <v>0.03</v>
      </c>
      <c r="D68" s="780">
        <f t="shared" si="1"/>
        <v>26.29</v>
      </c>
    </row>
    <row r="69" spans="1:7" ht="13.5" thickBot="1">
      <c r="A69" s="1383" t="s">
        <v>257</v>
      </c>
      <c r="B69" s="1384"/>
      <c r="C69" s="706">
        <f>'BASE DE DADOS MODULOS 4 E 5'!C12</f>
        <v>6.0000000000000001E-3</v>
      </c>
      <c r="D69" s="584">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591">
        <f>'BASE DE DADOS MODULOS 4 E 5'!C16</f>
        <v>8.3299999999999999E-2</v>
      </c>
      <c r="D73" s="592">
        <f>C73*D35</f>
        <v>73</v>
      </c>
      <c r="F73" s="593"/>
    </row>
    <row r="74" spans="1:7">
      <c r="A74" s="1372" t="s">
        <v>260</v>
      </c>
      <c r="B74" s="1373"/>
      <c r="C74" s="594">
        <f>'BASE DE DADOS MODULOS 4 E 5'!C17</f>
        <v>2.7799999999999998E-2</v>
      </c>
      <c r="D74" s="586">
        <f>C74*D35</f>
        <v>24.36</v>
      </c>
    </row>
    <row r="75" spans="1:7">
      <c r="A75" s="1439" t="s">
        <v>261</v>
      </c>
      <c r="B75" s="1440"/>
      <c r="C75" s="595">
        <f>SUM(C73:C74)</f>
        <v>0.1111</v>
      </c>
      <c r="D75" s="596">
        <f>SUM(D73:D74)</f>
        <v>97.36</v>
      </c>
    </row>
    <row r="76" spans="1:7" ht="13.5" thickBot="1">
      <c r="A76" s="1383" t="s">
        <v>262</v>
      </c>
      <c r="B76" s="1384"/>
      <c r="C76" s="562">
        <f>'BASE DE DADOS MODULOS 4 E 5'!C19</f>
        <v>4.0899999999999999E-2</v>
      </c>
      <c r="D76" s="598">
        <f>D35*C76</f>
        <v>35.840000000000003</v>
      </c>
    </row>
    <row r="77" spans="1:7" ht="13.5" thickBot="1">
      <c r="A77" s="707" t="s">
        <v>245</v>
      </c>
      <c r="B77" s="708"/>
      <c r="C77" s="809">
        <f>SUM(C75:C76)</f>
        <v>0.152</v>
      </c>
      <c r="D77" s="590">
        <f>SUM(D75+D76)</f>
        <v>133.19999999999999</v>
      </c>
      <c r="E77" s="556"/>
    </row>
    <row r="78" spans="1:7" ht="13.5" thickBot="1">
      <c r="A78" s="1441"/>
      <c r="B78" s="1442"/>
      <c r="C78" s="144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6.57</v>
      </c>
    </row>
    <row r="86" spans="1:6">
      <c r="A86" s="1372" t="s">
        <v>309</v>
      </c>
      <c r="B86" s="1373"/>
      <c r="C86" s="607">
        <f>'BASE DE DADOS MODULOS 4 E 5'!C29</f>
        <v>5.9999999999999995E-4</v>
      </c>
      <c r="D86" s="584">
        <f t="shared" si="2"/>
        <v>0.53</v>
      </c>
    </row>
    <row r="87" spans="1:6">
      <c r="A87" s="1372" t="s">
        <v>265</v>
      </c>
      <c r="B87" s="1373"/>
      <c r="C87" s="607">
        <f>'BASE DE DADOS MODULOS 4 E 5'!C30</f>
        <v>2.9999999999999997E-4</v>
      </c>
      <c r="D87" s="584">
        <f t="shared" si="2"/>
        <v>0.26</v>
      </c>
    </row>
    <row r="88" spans="1:6">
      <c r="A88" s="1372" t="s">
        <v>266</v>
      </c>
      <c r="B88" s="1373"/>
      <c r="C88" s="607">
        <f>'BASE DE DADOS MODULOS 4 E 5'!C31</f>
        <v>3.5000000000000001E-3</v>
      </c>
      <c r="D88" s="584">
        <f t="shared" si="2"/>
        <v>3.07</v>
      </c>
    </row>
    <row r="89" spans="1:6">
      <c r="A89" s="1372" t="s">
        <v>267</v>
      </c>
      <c r="B89" s="1373"/>
      <c r="C89" s="607">
        <f>'BASE DE DADOS MODULOS 4 E 5'!C32</f>
        <v>1.2999999999999999E-3</v>
      </c>
      <c r="D89" s="584">
        <f t="shared" si="2"/>
        <v>1.1399999999999999</v>
      </c>
    </row>
    <row r="90" spans="1:6">
      <c r="A90" s="1372" t="s">
        <v>268</v>
      </c>
      <c r="B90" s="1374"/>
      <c r="C90" s="711">
        <f>'BASE DE DADOS MODULOS 4 E 5'!C33</f>
        <v>4.2999999999999997E-2</v>
      </c>
      <c r="D90" s="584">
        <f t="shared" si="2"/>
        <v>37.68</v>
      </c>
    </row>
    <row r="91" spans="1:6" ht="13.5" thickBot="1">
      <c r="A91" s="1383" t="s">
        <v>310</v>
      </c>
      <c r="B91" s="1384"/>
      <c r="C91" s="781">
        <f>'BASE DE DADOS MODULOS 4 E 5'!C34</f>
        <v>1.6999999999999999E-3</v>
      </c>
      <c r="D91" s="608">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611">
        <f>'BASE DE DADOS MODULOS 4 E 5'!C38</f>
        <v>8.3299999999999999E-2</v>
      </c>
      <c r="D95" s="592">
        <f>C95*$D$35</f>
        <v>73</v>
      </c>
    </row>
    <row r="96" spans="1:6">
      <c r="A96" s="1372" t="s">
        <v>270</v>
      </c>
      <c r="B96" s="1374"/>
      <c r="C96" s="612">
        <f>'BASE DE DADOS MODULOS 4 E 5'!C39</f>
        <v>1.3899999999999999E-2</v>
      </c>
      <c r="D96" s="584">
        <f>C96*$D$35</f>
        <v>12.18</v>
      </c>
    </row>
    <row r="97" spans="1:9">
      <c r="A97" s="1372" t="s">
        <v>321</v>
      </c>
      <c r="B97" s="1374"/>
      <c r="C97" s="612">
        <f>'BASE DE DADOS MODULOS 4 E 5'!C40</f>
        <v>8.3999999999999995E-3</v>
      </c>
      <c r="D97" s="584">
        <f>C97*$D$35</f>
        <v>7.36</v>
      </c>
    </row>
    <row r="98" spans="1:9">
      <c r="A98" s="1372" t="s">
        <v>322</v>
      </c>
      <c r="B98" s="1373"/>
      <c r="C98" s="607">
        <f>'BASE DE DADOS MODULOS 4 E 5'!C41</f>
        <v>3.3E-3</v>
      </c>
      <c r="D98" s="584">
        <f>C98*$D$35</f>
        <v>2.89</v>
      </c>
    </row>
    <row r="99" spans="1:9">
      <c r="A99" s="1372" t="s">
        <v>332</v>
      </c>
      <c r="B99" s="1373"/>
      <c r="C99" s="782">
        <f>'BASE DE DADOS MODULOS 4 E 5'!C42</f>
        <v>0</v>
      </c>
      <c r="D99" s="586">
        <f>C99*$D$35</f>
        <v>0</v>
      </c>
    </row>
    <row r="100" spans="1:9">
      <c r="A100" s="1439" t="s">
        <v>271</v>
      </c>
      <c r="B100" s="1440"/>
      <c r="C100" s="613">
        <f>SUM(C95:C99)</f>
        <v>0.1089</v>
      </c>
      <c r="D100" s="714">
        <f>SUM(D95:D99)</f>
        <v>95.43</v>
      </c>
    </row>
    <row r="101" spans="1:9" ht="13.5" thickBot="1">
      <c r="A101" s="1383" t="s">
        <v>323</v>
      </c>
      <c r="B101" s="1434"/>
      <c r="C101" s="615">
        <f>'BASE DE DADOS MODULOS 4 E 5'!C44</f>
        <v>4.0099999999999997E-2</v>
      </c>
      <c r="D101" s="616">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610"/>
    </row>
    <row r="114" spans="1:9" ht="13.5" thickBot="1">
      <c r="A114" s="622" t="s">
        <v>276</v>
      </c>
      <c r="B114" s="1448" t="s">
        <v>872</v>
      </c>
      <c r="C114" s="1449"/>
      <c r="D114" s="623" t="s">
        <v>230</v>
      </c>
    </row>
    <row r="115" spans="1:9">
      <c r="A115" s="624" t="s">
        <v>277</v>
      </c>
      <c r="B115" s="783">
        <f>'BASE DE DADOS MODULOS 4 E 5'!B58</f>
        <v>115.19</v>
      </c>
      <c r="C115" s="716"/>
      <c r="D115" s="592">
        <f>B115*B25</f>
        <v>115.19</v>
      </c>
      <c r="I115" s="480"/>
    </row>
    <row r="116" spans="1:9">
      <c r="A116" s="432" t="s">
        <v>278</v>
      </c>
      <c r="B116" s="627" t="s">
        <v>250</v>
      </c>
      <c r="C116" s="717" t="s">
        <v>250</v>
      </c>
      <c r="D116" s="718"/>
      <c r="H116" s="480"/>
    </row>
    <row r="117" spans="1:9" ht="12.75" customHeight="1">
      <c r="A117" s="432" t="s">
        <v>279</v>
      </c>
      <c r="B117" s="628">
        <f>'BASE DE DADOS MODULOS 4 E 5'!B60</f>
        <v>7.6</v>
      </c>
      <c r="C117" s="627">
        <f>((100/((100-$B$122)%)-100)*B117)/$B$122</f>
        <v>8.86</v>
      </c>
      <c r="D117" s="718">
        <f>((D35+D48+D57+D110+D115+D123)*C117)%</f>
        <v>206.78</v>
      </c>
    </row>
    <row r="118" spans="1:9">
      <c r="A118" s="432" t="s">
        <v>280</v>
      </c>
      <c r="B118" s="628">
        <f>'BASE DE DADOS MODULOS 4 E 5'!B61</f>
        <v>1.65</v>
      </c>
      <c r="C118" s="719">
        <f>((100/((100-$B$122)%)-100)*B118)/$B$122</f>
        <v>1.92</v>
      </c>
      <c r="D118" s="718">
        <f>((D35+D48+D57+D110+D115+D123)*C118)%</f>
        <v>44.81</v>
      </c>
      <c r="G118" s="480"/>
    </row>
    <row r="119" spans="1:9">
      <c r="A119" s="432" t="s">
        <v>281</v>
      </c>
      <c r="B119" s="628"/>
      <c r="C119" s="719"/>
      <c r="D119" s="718">
        <v>0</v>
      </c>
    </row>
    <row r="120" spans="1:9">
      <c r="A120" s="432" t="s">
        <v>282</v>
      </c>
      <c r="B120" s="628">
        <f>100*'ISS LIMPEZA'!B5</f>
        <v>5</v>
      </c>
      <c r="C120" s="719">
        <f>((100/((100-$B$122)%)-100)*B120)/$B$122</f>
        <v>5.83</v>
      </c>
      <c r="D120" s="718">
        <f>((D35+D48+D57+D110+D115+D123)*C120)%</f>
        <v>136.07</v>
      </c>
    </row>
    <row r="121" spans="1:9">
      <c r="A121" s="432" t="s">
        <v>283</v>
      </c>
      <c r="B121" s="628"/>
      <c r="C121" s="719"/>
      <c r="D121" s="718">
        <v>0</v>
      </c>
    </row>
    <row r="122" spans="1:9">
      <c r="A122" s="432" t="s">
        <v>284</v>
      </c>
      <c r="B122" s="720">
        <f>SUM(B117:B121)</f>
        <v>14.25</v>
      </c>
      <c r="C122" s="721">
        <f>SUM(C117:C121)</f>
        <v>16.61</v>
      </c>
      <c r="D122" s="722">
        <f>SUM(D117:D121)</f>
        <v>387.66</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584.25</v>
      </c>
      <c r="E124" s="556"/>
    </row>
    <row r="125" spans="1:9" ht="13.5" thickBot="1">
      <c r="A125" s="1450"/>
      <c r="B125" s="1450"/>
      <c r="C125" s="1450"/>
      <c r="D125" s="621"/>
      <c r="H125" s="480"/>
    </row>
    <row r="126" spans="1:9" ht="13.5" thickBot="1">
      <c r="A126" s="1443" t="s">
        <v>286</v>
      </c>
      <c r="B126" s="1444"/>
      <c r="C126" s="1445"/>
      <c r="D126" s="633">
        <f>D35+D48+D57+D110+D124</f>
        <v>2721.56</v>
      </c>
      <c r="E126" s="634"/>
    </row>
    <row r="128" spans="1:9">
      <c r="B128" s="635"/>
      <c r="D128" s="636"/>
    </row>
    <row r="129" spans="4:4">
      <c r="D129" s="637"/>
    </row>
    <row r="130" spans="4:4">
      <c r="D130" s="638">
        <f>D126*12</f>
        <v>32658.720000000001</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B114:C114"/>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2.xml><?xml version="1.0" encoding="utf-8"?>
<worksheet xmlns="http://schemas.openxmlformats.org/spreadsheetml/2006/main" xmlns:r="http://schemas.openxmlformats.org/officeDocument/2006/relationships">
  <sheetPr codeName="Plan47">
    <tabColor theme="0" tint="-0.14999847407452621"/>
  </sheetPr>
  <dimension ref="A1:H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5.710937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325</v>
      </c>
      <c r="B2" s="1395"/>
      <c r="C2" s="1395"/>
      <c r="D2" s="1395"/>
    </row>
    <row r="3" spans="1:5" ht="13.5" thickBot="1">
      <c r="A3" s="845" t="s">
        <v>746</v>
      </c>
      <c r="B3" s="731" t="s">
        <v>423</v>
      </c>
      <c r="C3" s="731" t="s">
        <v>748</v>
      </c>
      <c r="D3" s="821" t="s">
        <v>751</v>
      </c>
      <c r="E3" s="730" t="s">
        <v>749</v>
      </c>
    </row>
    <row r="4" spans="1:5" ht="13.5" thickBot="1">
      <c r="A4" s="470"/>
      <c r="B4" s="734"/>
      <c r="C4" s="471"/>
      <c r="D4" s="472" t="s">
        <v>311</v>
      </c>
    </row>
    <row r="5" spans="1:5" ht="27" customHeight="1">
      <c r="A5" s="1431" t="s">
        <v>224</v>
      </c>
      <c r="B5" s="1438"/>
      <c r="C5" s="1525"/>
      <c r="D5" s="473" t="s">
        <v>317</v>
      </c>
    </row>
    <row r="6" spans="1:5">
      <c r="A6" s="1372" t="s">
        <v>225</v>
      </c>
      <c r="B6" s="1373"/>
      <c r="C6" s="1522"/>
      <c r="D6" s="736">
        <f>CCT!I13</f>
        <v>848.57</v>
      </c>
    </row>
    <row r="7" spans="1:5" ht="25.5">
      <c r="A7" s="1372" t="s">
        <v>226</v>
      </c>
      <c r="B7" s="1373"/>
      <c r="C7" s="1522"/>
      <c r="D7" s="475" t="s">
        <v>318</v>
      </c>
    </row>
    <row r="8" spans="1:5" ht="13.5" thickBot="1">
      <c r="A8" s="1383" t="s">
        <v>227</v>
      </c>
      <c r="B8" s="1434"/>
      <c r="C8" s="1523"/>
      <c r="D8" s="689">
        <v>41640</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76">
        <f>(D13+D14+D16)*C19</f>
        <v>0</v>
      </c>
    </row>
    <row r="20" spans="1:5">
      <c r="A20" s="1372" t="s">
        <v>301</v>
      </c>
      <c r="B20" s="1374"/>
      <c r="C20" s="562">
        <v>0</v>
      </c>
      <c r="D20" s="576">
        <f>D13*C20</f>
        <v>0</v>
      </c>
      <c r="E20" s="563"/>
    </row>
    <row r="21" spans="1:5" ht="13.5" thickBot="1">
      <c r="A21" s="1528" t="s">
        <v>740</v>
      </c>
      <c r="B21" s="1453"/>
      <c r="C21" s="562">
        <f>1/220*2*12%*30</f>
        <v>3.27E-2</v>
      </c>
      <c r="D21" s="578">
        <f>C21*D13</f>
        <v>27.75</v>
      </c>
      <c r="E21" s="563"/>
    </row>
    <row r="22" spans="1:5" ht="13.5" thickBot="1">
      <c r="A22" s="1379" t="s">
        <v>237</v>
      </c>
      <c r="B22" s="1380"/>
      <c r="C22" s="1433"/>
      <c r="D22" s="566">
        <f>SUM(D13:D21)</f>
        <v>876.32</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PARÂMETRO!G17</f>
        <v>14</v>
      </c>
      <c r="D28" s="572">
        <f>(20*C28-1)*C13</f>
        <v>279</v>
      </c>
    </row>
    <row r="29" spans="1:5">
      <c r="A29" s="1372" t="s">
        <v>242</v>
      </c>
      <c r="B29" s="1373"/>
      <c r="C29" s="573">
        <f>PARÂMETRO!E37</f>
        <v>3.1</v>
      </c>
      <c r="D29" s="574">
        <f>(2*$C$29*20*C13)-(IF(D13*6%&lt;=(2*$C$29*20*C13),D13*6%,(2*$C$29*20*C13)))</f>
        <v>73.09</v>
      </c>
    </row>
    <row r="30" spans="1:5">
      <c r="A30" s="1372" t="s">
        <v>243</v>
      </c>
      <c r="B30" s="1374"/>
      <c r="C30" s="573">
        <v>0</v>
      </c>
      <c r="D30" s="487">
        <f>$C$13*C30</f>
        <v>0</v>
      </c>
    </row>
    <row r="31" spans="1:5">
      <c r="A31" s="1372" t="s">
        <v>244</v>
      </c>
      <c r="B31" s="1374"/>
      <c r="C31" s="577">
        <f>PARÂMETRO!C152</f>
        <v>3.12</v>
      </c>
      <c r="D31" s="487">
        <f>$C$13*C31</f>
        <v>3.12</v>
      </c>
    </row>
    <row r="32" spans="1:5">
      <c r="A32" s="1423" t="s">
        <v>894</v>
      </c>
      <c r="B32" s="1424"/>
      <c r="C32" s="702">
        <v>0</v>
      </c>
      <c r="D32" s="487">
        <f>$C$13*C32</f>
        <v>0</v>
      </c>
    </row>
    <row r="33" spans="1:8">
      <c r="A33" s="1423" t="s">
        <v>896</v>
      </c>
      <c r="B33" s="1424"/>
      <c r="C33" s="744">
        <f>PARÂMETRO!D17</f>
        <v>0</v>
      </c>
      <c r="D33" s="487">
        <f>$C$13*C33</f>
        <v>0</v>
      </c>
    </row>
    <row r="34" spans="1:8" ht="13.5" thickBot="1">
      <c r="A34" s="1528" t="s">
        <v>739</v>
      </c>
      <c r="B34" s="1545"/>
      <c r="C34" s="744">
        <v>0</v>
      </c>
      <c r="D34" s="759">
        <v>0</v>
      </c>
    </row>
    <row r="35" spans="1:8" ht="13.5" thickBot="1">
      <c r="A35" s="1379" t="s">
        <v>245</v>
      </c>
      <c r="B35" s="1380"/>
      <c r="C35" s="1433"/>
      <c r="D35" s="551">
        <f>SUM(D27:D34)</f>
        <v>355.21</v>
      </c>
    </row>
    <row r="36" spans="1:8">
      <c r="A36" s="1375"/>
      <c r="B36" s="1376"/>
      <c r="C36" s="1376"/>
      <c r="D36" s="477"/>
    </row>
    <row r="37" spans="1:8">
      <c r="A37" s="1377" t="s">
        <v>246</v>
      </c>
      <c r="B37" s="1378"/>
      <c r="C37" s="1378"/>
      <c r="D37" s="1378"/>
    </row>
    <row r="38" spans="1:8" ht="13.5" thickBot="1">
      <c r="A38" s="1420"/>
      <c r="B38" s="1421"/>
      <c r="C38" s="1422"/>
      <c r="D38" s="477"/>
    </row>
    <row r="39" spans="1:8" ht="13.5" thickBot="1">
      <c r="A39" s="1379" t="s">
        <v>247</v>
      </c>
      <c r="B39" s="1380"/>
      <c r="C39" s="568" t="s">
        <v>872</v>
      </c>
      <c r="D39" s="569" t="s">
        <v>230</v>
      </c>
    </row>
    <row r="40" spans="1:8">
      <c r="A40" s="1431" t="str">
        <f>'TOTALIZADORA MÓDULO'!A267:B267</f>
        <v>A - Uniformes e EPIs</v>
      </c>
      <c r="B40" s="1432"/>
      <c r="C40" s="748">
        <f>'Uniforme Limpeza'!Z12</f>
        <v>39.76</v>
      </c>
      <c r="D40" s="580">
        <f>C40*$C$13</f>
        <v>39.76</v>
      </c>
    </row>
    <row r="41" spans="1:8">
      <c r="A41" s="1372" t="str">
        <f>'TOTALIZADORA MÓDULO'!A268:B268</f>
        <v>B - Materiais de Consumo</v>
      </c>
      <c r="B41" s="1374"/>
      <c r="C41" s="749">
        <f>'Materiais de Consumo'!F33</f>
        <v>41.29</v>
      </c>
      <c r="D41" s="580">
        <f>C41*$C$13</f>
        <v>41.29</v>
      </c>
    </row>
    <row r="42" spans="1:8">
      <c r="A42" s="1372" t="str">
        <f>'TOTALIZADORA MÓDULO'!A269:B269</f>
        <v>C - Máquinas e Equipamentos (depreciação)</v>
      </c>
      <c r="B42" s="1374"/>
      <c r="C42" s="749">
        <f>'Equipamentos  TOTAL'!I11</f>
        <v>5.87</v>
      </c>
      <c r="D42" s="580">
        <f>C42*$C$13</f>
        <v>5.87</v>
      </c>
      <c r="E42" s="556"/>
    </row>
    <row r="43" spans="1:8" ht="13.5" thickBot="1">
      <c r="A43" s="1372" t="str">
        <f>'TOTALIZADORA MÓDULO'!A270:B270</f>
        <v xml:space="preserve">D -Produtos de Limpeza </v>
      </c>
      <c r="B43" s="1374"/>
      <c r="C43" s="703">
        <f>'PRODUTOS DE LIMPEZA'!I36</f>
        <v>180.25</v>
      </c>
      <c r="D43" s="580">
        <f>C43*$C$13</f>
        <v>180.25</v>
      </c>
    </row>
    <row r="44" spans="1:8" ht="13.5" thickBot="1">
      <c r="A44" s="1379" t="s">
        <v>245</v>
      </c>
      <c r="B44" s="1380"/>
      <c r="C44" s="1433"/>
      <c r="D44" s="581">
        <f>SUM(D40:D43)</f>
        <v>267.17</v>
      </c>
    </row>
    <row r="45" spans="1:8">
      <c r="A45" s="1375"/>
      <c r="B45" s="1376"/>
      <c r="C45" s="1376"/>
      <c r="D45" s="477"/>
    </row>
    <row r="46" spans="1:8">
      <c r="A46" s="1377" t="s">
        <v>248</v>
      </c>
      <c r="B46" s="1378"/>
      <c r="C46" s="1378"/>
      <c r="D46" s="1378"/>
      <c r="H46" s="480"/>
    </row>
    <row r="47" spans="1:8" ht="13.5" thickBot="1">
      <c r="A47" s="1420"/>
      <c r="B47" s="1421"/>
      <c r="C47" s="1422"/>
      <c r="D47" s="477"/>
    </row>
    <row r="48" spans="1:8" ht="13.5" thickBot="1">
      <c r="A48" s="1379" t="s">
        <v>249</v>
      </c>
      <c r="B48" s="1433"/>
      <c r="C48" s="582" t="s">
        <v>872</v>
      </c>
      <c r="D48" s="569" t="s">
        <v>230</v>
      </c>
    </row>
    <row r="49" spans="1:6">
      <c r="A49" s="1431" t="s">
        <v>251</v>
      </c>
      <c r="B49" s="1438"/>
      <c r="C49" s="583">
        <f>'BASE DE DADOS MODULOS 4 E 5'!C5</f>
        <v>0.2</v>
      </c>
      <c r="D49" s="584">
        <f>$D$22*C49</f>
        <v>175.26</v>
      </c>
    </row>
    <row r="50" spans="1:6">
      <c r="A50" s="1372" t="s">
        <v>252</v>
      </c>
      <c r="B50" s="1373"/>
      <c r="C50" s="585">
        <f>'BASE DE DADOS MODULOS 4 E 5'!C6</f>
        <v>1.4999999999999999E-2</v>
      </c>
      <c r="D50" s="586">
        <f t="shared" ref="D50:D56" si="0">$D$22*C50</f>
        <v>13.14</v>
      </c>
    </row>
    <row r="51" spans="1:6">
      <c r="A51" s="1372" t="s">
        <v>253</v>
      </c>
      <c r="B51" s="1374"/>
      <c r="C51" s="704">
        <f>'BASE DE DADOS MODULOS 4 E 5'!C7</f>
        <v>0.01</v>
      </c>
      <c r="D51" s="586">
        <f t="shared" si="0"/>
        <v>8.76</v>
      </c>
    </row>
    <row r="52" spans="1:6">
      <c r="A52" s="1372" t="s">
        <v>254</v>
      </c>
      <c r="B52" s="1374"/>
      <c r="C52" s="704">
        <f>'BASE DE DADOS MODULOS 4 E 5'!C8</f>
        <v>2E-3</v>
      </c>
      <c r="D52" s="586">
        <f t="shared" si="0"/>
        <v>1.75</v>
      </c>
    </row>
    <row r="53" spans="1:6">
      <c r="A53" s="1372" t="s">
        <v>255</v>
      </c>
      <c r="B53" s="1374"/>
      <c r="C53" s="704">
        <f>'BASE DE DADOS MODULOS 4 E 5'!C9</f>
        <v>2.5000000000000001E-2</v>
      </c>
      <c r="D53" s="586">
        <f t="shared" si="0"/>
        <v>21.91</v>
      </c>
    </row>
    <row r="54" spans="1:6">
      <c r="A54" s="1372" t="s">
        <v>256</v>
      </c>
      <c r="B54" s="1374"/>
      <c r="C54" s="705">
        <f>'BASE DE DADOS MODULOS 4 E 5'!C10</f>
        <v>0.08</v>
      </c>
      <c r="D54" s="584">
        <f t="shared" si="0"/>
        <v>70.11</v>
      </c>
    </row>
    <row r="55" spans="1:6">
      <c r="A55" s="1372" t="s">
        <v>897</v>
      </c>
      <c r="B55" s="1374"/>
      <c r="C55" s="705">
        <f>'BASE DE DADOS MODULOS 4 E 5'!C11</f>
        <v>0.03</v>
      </c>
      <c r="D55" s="584">
        <f t="shared" si="0"/>
        <v>26.29</v>
      </c>
    </row>
    <row r="56" spans="1:6" ht="13.5" thickBot="1">
      <c r="A56" s="1383" t="s">
        <v>257</v>
      </c>
      <c r="B56" s="1384"/>
      <c r="C56" s="706">
        <f>'BASE DE DADOS MODULOS 4 E 5'!C12</f>
        <v>6.0000000000000001E-3</v>
      </c>
      <c r="D56" s="584">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591">
        <f>'BASE DE DADOS MODULOS 4 E 5'!C16</f>
        <v>8.3299999999999999E-2</v>
      </c>
      <c r="D60" s="592">
        <f>C60*D22</f>
        <v>73</v>
      </c>
      <c r="F60" s="593"/>
    </row>
    <row r="61" spans="1:6">
      <c r="A61" s="1372" t="s">
        <v>260</v>
      </c>
      <c r="B61" s="1373"/>
      <c r="C61" s="594">
        <f>'BASE DE DADOS MODULOS 4 E 5'!C17</f>
        <v>2.7799999999999998E-2</v>
      </c>
      <c r="D61" s="586">
        <f>C61*D22</f>
        <v>24.36</v>
      </c>
    </row>
    <row r="62" spans="1:6">
      <c r="A62" s="1439" t="s">
        <v>261</v>
      </c>
      <c r="B62" s="1440"/>
      <c r="C62" s="595">
        <f>SUM(C60:C61)</f>
        <v>0.1111</v>
      </c>
      <c r="D62" s="596">
        <f>SUM(D60:D61)</f>
        <v>97.36</v>
      </c>
    </row>
    <row r="63" spans="1:6" ht="13.5" thickBot="1">
      <c r="A63" s="1383" t="s">
        <v>262</v>
      </c>
      <c r="B63" s="1384"/>
      <c r="C63" s="562">
        <f>'BASE DE DADOS MODULOS 4 E 5'!C19</f>
        <v>4.0899999999999999E-2</v>
      </c>
      <c r="D63" s="598">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828" t="s">
        <v>872</v>
      </c>
      <c r="D71" s="623" t="s">
        <v>230</v>
      </c>
    </row>
    <row r="72" spans="1:7">
      <c r="A72" s="1431" t="s">
        <v>308</v>
      </c>
      <c r="B72" s="1438"/>
      <c r="C72" s="606">
        <f>'BASE DE DADOS MODULOS 4 E 5'!C28</f>
        <v>7.4999999999999997E-3</v>
      </c>
      <c r="D72" s="465">
        <f t="shared" ref="D72:D78" si="1">C72*$D$22</f>
        <v>6.57</v>
      </c>
    </row>
    <row r="73" spans="1:7">
      <c r="A73" s="1372" t="s">
        <v>309</v>
      </c>
      <c r="B73" s="1373"/>
      <c r="C73" s="607">
        <f>'BASE DE DADOS MODULOS 4 E 5'!C29</f>
        <v>5.9999999999999995E-4</v>
      </c>
      <c r="D73" s="465">
        <f t="shared" si="1"/>
        <v>0.53</v>
      </c>
    </row>
    <row r="74" spans="1:7">
      <c r="A74" s="1372" t="s">
        <v>265</v>
      </c>
      <c r="B74" s="1373"/>
      <c r="C74" s="607">
        <f>'BASE DE DADOS MODULOS 4 E 5'!C30</f>
        <v>2.9999999999999997E-4</v>
      </c>
      <c r="D74" s="465">
        <f t="shared" si="1"/>
        <v>0.26</v>
      </c>
    </row>
    <row r="75" spans="1:7">
      <c r="A75" s="1372" t="s">
        <v>266</v>
      </c>
      <c r="B75" s="1373"/>
      <c r="C75" s="607">
        <f>'BASE DE DADOS MODULOS 4 E 5'!C31</f>
        <v>3.5000000000000001E-3</v>
      </c>
      <c r="D75" s="465">
        <f t="shared" si="1"/>
        <v>3.07</v>
      </c>
    </row>
    <row r="76" spans="1:7">
      <c r="A76" s="1372" t="s">
        <v>267</v>
      </c>
      <c r="B76" s="1373"/>
      <c r="C76" s="607">
        <f>'BASE DE DADOS MODULOS 4 E 5'!C32</f>
        <v>1.2999999999999999E-3</v>
      </c>
      <c r="D76" s="465">
        <f t="shared" si="1"/>
        <v>1.1399999999999999</v>
      </c>
    </row>
    <row r="77" spans="1:7">
      <c r="A77" s="1372" t="s">
        <v>268</v>
      </c>
      <c r="B77" s="1374"/>
      <c r="C77" s="711">
        <f>'BASE DE DADOS MODULOS 4 E 5'!C33</f>
        <v>4.2999999999999997E-2</v>
      </c>
      <c r="D77" s="465">
        <f t="shared" si="1"/>
        <v>37.68</v>
      </c>
    </row>
    <row r="78" spans="1:7" ht="13.5" thickBot="1">
      <c r="A78" s="1383" t="s">
        <v>310</v>
      </c>
      <c r="B78" s="1384"/>
      <c r="C78" s="750">
        <f>'BASE DE DADOS MODULOS 4 E 5'!C34</f>
        <v>1.6999999999999999E-3</v>
      </c>
      <c r="D78" s="829">
        <f t="shared" si="1"/>
        <v>1.49</v>
      </c>
    </row>
    <row r="79" spans="1:7" ht="13.5" thickBot="1">
      <c r="A79" s="599" t="s">
        <v>245</v>
      </c>
      <c r="B79" s="600"/>
      <c r="C79" s="589">
        <f>SUM(C72:C78)</f>
        <v>5.79E-2</v>
      </c>
      <c r="D79" s="590">
        <f>SUM(D72:D78)</f>
        <v>50.74</v>
      </c>
    </row>
    <row r="80" spans="1:7" ht="13.5" thickBot="1">
      <c r="A80" s="1441"/>
      <c r="B80" s="1442"/>
      <c r="C80" s="1422"/>
      <c r="D80" s="477"/>
    </row>
    <row r="81" spans="1:7" ht="13.5" thickBot="1">
      <c r="A81" s="1379" t="s">
        <v>269</v>
      </c>
      <c r="B81" s="1433"/>
      <c r="C81" s="609" t="s">
        <v>872</v>
      </c>
      <c r="D81" s="569" t="s">
        <v>230</v>
      </c>
      <c r="F81" s="610"/>
    </row>
    <row r="82" spans="1:7">
      <c r="A82" s="1431" t="s">
        <v>314</v>
      </c>
      <c r="B82" s="1438"/>
      <c r="C82" s="611">
        <f>'BASE DE DADOS MODULOS 4 E 5'!C38</f>
        <v>8.3299999999999999E-2</v>
      </c>
      <c r="D82" s="592">
        <f>C82*$D$22</f>
        <v>73</v>
      </c>
    </row>
    <row r="83" spans="1:7">
      <c r="A83" s="1372" t="s">
        <v>270</v>
      </c>
      <c r="B83" s="1374"/>
      <c r="C83" s="612">
        <f>'BASE DE DADOS MODULOS 4 E 5'!C39</f>
        <v>1.3899999999999999E-2</v>
      </c>
      <c r="D83" s="584">
        <f>C83*$D$22</f>
        <v>12.18</v>
      </c>
    </row>
    <row r="84" spans="1:7">
      <c r="A84" s="1372" t="s">
        <v>321</v>
      </c>
      <c r="B84" s="1374"/>
      <c r="C84" s="612">
        <f>'BASE DE DADOS MODULOS 4 E 5'!C40</f>
        <v>8.3999999999999995E-3</v>
      </c>
      <c r="D84" s="584">
        <f>C84*$D$22</f>
        <v>7.36</v>
      </c>
    </row>
    <row r="85" spans="1:7">
      <c r="A85" s="1372" t="s">
        <v>322</v>
      </c>
      <c r="B85" s="1373"/>
      <c r="C85" s="607">
        <f>'BASE DE DADOS MODULOS 4 E 5'!C41</f>
        <v>3.3E-3</v>
      </c>
      <c r="D85" s="584">
        <f>C85*$D$22</f>
        <v>2.89</v>
      </c>
    </row>
    <row r="86" spans="1:7">
      <c r="A86" s="1372" t="s">
        <v>332</v>
      </c>
      <c r="B86" s="1373"/>
      <c r="C86" s="713">
        <f>'BASE DE DADOS MODULOS 4 E 5'!C42</f>
        <v>0</v>
      </c>
      <c r="D86" s="465">
        <f>C86*$D$22</f>
        <v>0</v>
      </c>
    </row>
    <row r="87" spans="1:7">
      <c r="A87" s="1439" t="s">
        <v>271</v>
      </c>
      <c r="B87" s="1440"/>
      <c r="C87" s="613">
        <f>SUM(C82:C86)</f>
        <v>0.1089</v>
      </c>
      <c r="D87" s="714">
        <f>SUM(D82:D86)</f>
        <v>95.43</v>
      </c>
    </row>
    <row r="88" spans="1:7" ht="13.5" thickBot="1">
      <c r="A88" s="1383" t="s">
        <v>323</v>
      </c>
      <c r="B88" s="1434"/>
      <c r="C88" s="763">
        <f>'BASE DE DADOS MODULOS 4 E 5'!C44</f>
        <v>4.0099999999999997E-2</v>
      </c>
      <c r="D88" s="616">
        <f>C88*D22</f>
        <v>35.14</v>
      </c>
      <c r="G88" s="480"/>
    </row>
    <row r="89" spans="1:7" ht="13.5" thickBot="1">
      <c r="A89" s="707" t="s">
        <v>245</v>
      </c>
      <c r="B89" s="846"/>
      <c r="C89" s="809">
        <f>SUM(C87:C88)</f>
        <v>0.14899999999999999</v>
      </c>
      <c r="D89" s="590">
        <f>D87+D88</f>
        <v>130.57</v>
      </c>
    </row>
    <row r="90" spans="1:7" ht="13.5" thickBot="1">
      <c r="A90" s="1441"/>
      <c r="B90" s="1442"/>
      <c r="C90" s="1442"/>
      <c r="D90" s="477"/>
    </row>
    <row r="91" spans="1:7" ht="13.5" thickBot="1">
      <c r="A91" s="1379" t="s">
        <v>272</v>
      </c>
      <c r="B91" s="1433"/>
      <c r="C91" s="582" t="s">
        <v>872</v>
      </c>
      <c r="D91" s="569" t="s">
        <v>230</v>
      </c>
    </row>
    <row r="92" spans="1:7">
      <c r="A92" s="1431" t="s">
        <v>273</v>
      </c>
      <c r="B92" s="1432"/>
      <c r="C92" s="617">
        <f>C57</f>
        <v>0.36799999999999999</v>
      </c>
      <c r="D92" s="592">
        <f>D57</f>
        <v>322.48</v>
      </c>
    </row>
    <row r="93" spans="1:7">
      <c r="A93" s="1372" t="s">
        <v>258</v>
      </c>
      <c r="B93" s="1374"/>
      <c r="C93" s="618">
        <f>C62+C63</f>
        <v>0.152</v>
      </c>
      <c r="D93" s="586">
        <f>D64</f>
        <v>133.19999999999999</v>
      </c>
    </row>
    <row r="94" spans="1:7">
      <c r="A94" s="1372" t="s">
        <v>263</v>
      </c>
      <c r="B94" s="1373"/>
      <c r="C94" s="585">
        <f>C67+C68</f>
        <v>1.8E-3</v>
      </c>
      <c r="D94" s="586">
        <f>D69</f>
        <v>1.58</v>
      </c>
    </row>
    <row r="95" spans="1:7">
      <c r="A95" s="1372" t="s">
        <v>264</v>
      </c>
      <c r="B95" s="1373"/>
      <c r="C95" s="585">
        <f>SUM(C72:C78)</f>
        <v>5.79E-2</v>
      </c>
      <c r="D95" s="586">
        <f>D79</f>
        <v>50.74</v>
      </c>
    </row>
    <row r="96" spans="1:7" ht="13.5" thickBot="1">
      <c r="A96" s="1383" t="s">
        <v>274</v>
      </c>
      <c r="B96" s="1434"/>
      <c r="C96" s="619">
        <f>SUM(C87:C88)</f>
        <v>0.14899999999999999</v>
      </c>
      <c r="D96" s="616">
        <f>D89</f>
        <v>130.57</v>
      </c>
    </row>
    <row r="97" spans="1:7" ht="13.5" thickBot="1">
      <c r="A97" s="1379" t="s">
        <v>245</v>
      </c>
      <c r="B97" s="1433"/>
      <c r="C97" s="589">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610"/>
    </row>
    <row r="101" spans="1:7" ht="13.5" thickBot="1">
      <c r="A101" s="622" t="s">
        <v>276</v>
      </c>
      <c r="B101" s="1448" t="s">
        <v>872</v>
      </c>
      <c r="C101" s="1449"/>
      <c r="D101" s="623" t="s">
        <v>230</v>
      </c>
    </row>
    <row r="102" spans="1:7">
      <c r="A102" s="624" t="s">
        <v>277</v>
      </c>
      <c r="B102" s="715">
        <f>'BASE DE DADOS MODULOS 4 E 5'!B58</f>
        <v>115.19</v>
      </c>
      <c r="C102" s="716"/>
      <c r="D102" s="592">
        <f>B102*C13</f>
        <v>115.19</v>
      </c>
    </row>
    <row r="103" spans="1:7">
      <c r="A103" s="432" t="s">
        <v>278</v>
      </c>
      <c r="B103" s="628" t="s">
        <v>250</v>
      </c>
      <c r="C103" s="719" t="s">
        <v>250</v>
      </c>
      <c r="D103" s="718"/>
    </row>
    <row r="104" spans="1:7">
      <c r="A104" s="432" t="s">
        <v>279</v>
      </c>
      <c r="B104" s="628">
        <f>'BASE DE DADOS MODULOS 4 E 5'!B60</f>
        <v>7.6</v>
      </c>
      <c r="C104" s="719">
        <f>((100/((100-$B$109)%)-100)*B104)/$B$109</f>
        <v>8.86</v>
      </c>
      <c r="D104" s="718">
        <f>((D22+D35+D44+D97+D102+D110)*$C$104)%</f>
        <v>206.78</v>
      </c>
    </row>
    <row r="105" spans="1:7">
      <c r="A105" s="432" t="s">
        <v>280</v>
      </c>
      <c r="B105" s="628">
        <f>'BASE DE DADOS MODULOS 4 E 5'!B61</f>
        <v>1.65</v>
      </c>
      <c r="C105" s="719">
        <f>((100/((100-$B$109)%)-100)*B105)/$B$109</f>
        <v>1.92</v>
      </c>
      <c r="D105" s="718">
        <f>((D22+D35+D44+D97+D102+D110)*$C$105)%</f>
        <v>44.81</v>
      </c>
    </row>
    <row r="106" spans="1:7">
      <c r="A106" s="432" t="s">
        <v>281</v>
      </c>
      <c r="B106" s="628"/>
      <c r="C106" s="719"/>
      <c r="D106" s="718">
        <f>((D22+D35+D44+D97+D102+D110)*$C$106)%</f>
        <v>0</v>
      </c>
    </row>
    <row r="107" spans="1:7">
      <c r="A107" s="432" t="s">
        <v>282</v>
      </c>
      <c r="B107" s="628">
        <f>100*'ISS LIMPEZA'!B5</f>
        <v>5</v>
      </c>
      <c r="C107" s="719">
        <f>((100/((100-$B$109)%)-100)*B107)/$B$109</f>
        <v>5.83</v>
      </c>
      <c r="D107" s="718">
        <f>((D22+D35+D44+D97+D102+D110)*$C$107)%</f>
        <v>136.06</v>
      </c>
    </row>
    <row r="108" spans="1:7">
      <c r="A108" s="432" t="s">
        <v>283</v>
      </c>
      <c r="B108" s="628"/>
      <c r="C108" s="719"/>
      <c r="D108" s="718">
        <f>((D22+D35+D44+D97+D102+D110)*$C$108)%</f>
        <v>0</v>
      </c>
    </row>
    <row r="109" spans="1:7">
      <c r="A109" s="432" t="s">
        <v>284</v>
      </c>
      <c r="B109" s="720">
        <f>SUM(B104:B108)</f>
        <v>14.25</v>
      </c>
      <c r="C109" s="721">
        <f>SUM(C104:C108)</f>
        <v>16.61</v>
      </c>
      <c r="D109" s="722">
        <f>((D22+D35+D44+D97+D102+D110)*$C$109)%</f>
        <v>387.65</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584.24</v>
      </c>
    </row>
    <row r="112" spans="1:7" ht="13.5" thickBot="1">
      <c r="A112" s="1526"/>
      <c r="B112" s="1526"/>
      <c r="C112" s="1526"/>
      <c r="D112" s="621"/>
    </row>
    <row r="113" spans="1:4" ht="13.5" thickBot="1">
      <c r="A113" s="1379" t="s">
        <v>286</v>
      </c>
      <c r="B113" s="1380"/>
      <c r="C113" s="1524"/>
      <c r="D113" s="601">
        <f>D22+D35+D44+D97+D111</f>
        <v>2721.51</v>
      </c>
    </row>
    <row r="115" spans="1:4">
      <c r="D115" s="636"/>
    </row>
    <row r="116" spans="1:4">
      <c r="D116" s="637"/>
    </row>
    <row r="117" spans="1:4">
      <c r="D117" s="638">
        <f>D113*12</f>
        <v>32658.12</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6" display="resumo Cat"/>
    <hyperlink ref="B3" location="CCT!C13" display="CCT"/>
    <hyperlink ref="C3" location="Resumo!B6" display="Resumo "/>
    <hyperlink ref="D3" location="PARÂMETRO!B15" display="Para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xml><?xml version="1.0" encoding="utf-8"?>
<worksheet xmlns="http://schemas.openxmlformats.org/spreadsheetml/2006/main" xmlns:r="http://schemas.openxmlformats.org/officeDocument/2006/relationships">
  <sheetPr codeName="Plan16">
    <tabColor rgb="FF00B0F0"/>
  </sheetPr>
  <dimension ref="A1:J130"/>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3.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38</v>
      </c>
      <c r="B2" s="1395"/>
      <c r="C2" s="1395"/>
      <c r="D2" s="1395"/>
    </row>
    <row r="3" spans="1:4" ht="13.5" thickBot="1">
      <c r="A3" s="670"/>
      <c r="B3" s="671"/>
      <c r="C3" s="671"/>
      <c r="D3" s="663"/>
    </row>
    <row r="4" spans="1:4" ht="13.5" thickBot="1">
      <c r="A4" s="470"/>
      <c r="B4" s="471"/>
      <c r="C4" s="471"/>
      <c r="D4" s="472"/>
    </row>
    <row r="5" spans="1:4" ht="29.25"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72" t="s">
        <v>307</v>
      </c>
      <c r="C14" s="479" t="s">
        <v>681</v>
      </c>
      <c r="D14" s="789" t="s">
        <v>223</v>
      </c>
    </row>
    <row r="15" spans="1:4">
      <c r="A15" s="1512"/>
      <c r="B15" s="1513"/>
      <c r="C15" s="1513"/>
      <c r="D15" s="1514"/>
    </row>
    <row r="16" spans="1:4" ht="13.5" thickBot="1">
      <c r="A16" s="1546"/>
      <c r="B16" s="1547"/>
      <c r="C16" s="1547"/>
      <c r="D16" s="1548"/>
    </row>
    <row r="17" spans="1:5" ht="28.5" customHeight="1" thickBot="1">
      <c r="A17" s="1389" t="s">
        <v>39</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CCT!J14</f>
        <v>1</v>
      </c>
      <c r="C20" s="534">
        <f>CCT!I14</f>
        <v>774.95</v>
      </c>
      <c r="D20" s="493">
        <f>B20*C20</f>
        <v>774.95</v>
      </c>
    </row>
    <row r="21" spans="1:5">
      <c r="A21" s="490" t="s">
        <v>680</v>
      </c>
      <c r="B21" s="491">
        <v>0</v>
      </c>
      <c r="C21" s="534">
        <v>0</v>
      </c>
      <c r="D21" s="493">
        <f>B21*C21</f>
        <v>0</v>
      </c>
    </row>
    <row r="22" spans="1:5" ht="13.5" thickBot="1">
      <c r="A22" s="531" t="s">
        <v>684</v>
      </c>
      <c r="B22" s="495">
        <f>CCT!N120</f>
        <v>0</v>
      </c>
      <c r="C22" s="790">
        <f>CCT!M120</f>
        <v>0</v>
      </c>
      <c r="D22" s="497">
        <f>B22*C22</f>
        <v>0</v>
      </c>
    </row>
    <row r="23" spans="1:5" ht="13.5" thickBot="1">
      <c r="A23" s="725" t="s">
        <v>723</v>
      </c>
      <c r="B23" s="791">
        <f>SUM(B18:B22)</f>
        <v>1</v>
      </c>
      <c r="C23" s="792"/>
      <c r="D23" s="793">
        <f>SUM(D18:D22)</f>
        <v>774.95</v>
      </c>
    </row>
    <row r="24" spans="1:5" ht="13.5" thickBot="1">
      <c r="A24" s="794"/>
      <c r="B24" s="795"/>
      <c r="C24" s="796"/>
      <c r="D24" s="797"/>
    </row>
    <row r="25" spans="1:5" ht="13.5" thickBot="1">
      <c r="A25" s="552" t="s">
        <v>694</v>
      </c>
      <c r="B25" s="798">
        <f>B23</f>
        <v>1</v>
      </c>
      <c r="C25" s="552"/>
      <c r="D25" s="555">
        <f>D23</f>
        <v>774.95</v>
      </c>
      <c r="E25" s="556"/>
    </row>
    <row r="26" spans="1:5">
      <c r="A26" s="726"/>
      <c r="B26" s="727"/>
      <c r="C26" s="819" t="s">
        <v>872</v>
      </c>
      <c r="D26" s="729" t="s">
        <v>873</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10">
      <c r="A33" s="1381" t="s">
        <v>301</v>
      </c>
      <c r="B33" s="1382"/>
      <c r="C33" s="562">
        <v>0</v>
      </c>
      <c r="D33" s="560">
        <f t="shared" si="0"/>
        <v>0</v>
      </c>
      <c r="E33" s="563"/>
    </row>
    <row r="34" spans="1:10" ht="26.25" thickBot="1">
      <c r="A34" s="1381" t="s">
        <v>721</v>
      </c>
      <c r="B34" s="1382"/>
      <c r="C34" s="701" t="s">
        <v>695</v>
      </c>
      <c r="D34" s="565">
        <f>C20/220*2*30*12%*B20+C21/110*1*30*12%*B21+C22/55*0.5*30*12%*B22</f>
        <v>25.36</v>
      </c>
      <c r="E34" s="556"/>
      <c r="J34" s="480"/>
    </row>
    <row r="35" spans="1:10" ht="13.5" thickBot="1">
      <c r="A35" s="1507" t="s">
        <v>237</v>
      </c>
      <c r="B35" s="1508"/>
      <c r="C35" s="1508"/>
      <c r="D35" s="566">
        <f>SUM(D25:D34)</f>
        <v>800.31</v>
      </c>
      <c r="E35" s="567"/>
      <c r="H35" s="480"/>
    </row>
    <row r="36" spans="1:10">
      <c r="A36" s="1375"/>
      <c r="B36" s="1376"/>
      <c r="C36" s="1376"/>
      <c r="D36" s="477"/>
    </row>
    <row r="37" spans="1:10">
      <c r="A37" s="1377" t="s">
        <v>238</v>
      </c>
      <c r="B37" s="1378"/>
      <c r="C37" s="1378"/>
      <c r="D37" s="1378"/>
    </row>
    <row r="38" spans="1:10" ht="13.5" thickBot="1">
      <c r="A38" s="1420"/>
      <c r="B38" s="1421"/>
      <c r="C38" s="1422"/>
      <c r="D38" s="477"/>
    </row>
    <row r="39" spans="1:10" ht="13.5" thickBot="1">
      <c r="A39" s="1379" t="s">
        <v>239</v>
      </c>
      <c r="B39" s="1380"/>
      <c r="C39" s="568" t="s">
        <v>872</v>
      </c>
      <c r="D39" s="569" t="s">
        <v>230</v>
      </c>
    </row>
    <row r="40" spans="1:10">
      <c r="A40" s="1431" t="s">
        <v>240</v>
      </c>
      <c r="B40" s="1432"/>
      <c r="C40" s="570">
        <v>0</v>
      </c>
      <c r="D40" s="560">
        <f>'Resumo Geral'!AC114</f>
        <v>0</v>
      </c>
    </row>
    <row r="41" spans="1:10">
      <c r="A41" s="1372" t="s">
        <v>241</v>
      </c>
      <c r="B41" s="1373"/>
      <c r="C41" s="573">
        <f>PARÂMETRO!G18</f>
        <v>12.7</v>
      </c>
      <c r="D41" s="572">
        <f>(C41*20-1)*B25</f>
        <v>253</v>
      </c>
    </row>
    <row r="42" spans="1:10" ht="12.75" customHeight="1">
      <c r="A42" s="1372" t="s">
        <v>242</v>
      </c>
      <c r="B42" s="1373"/>
      <c r="C42" s="573">
        <f>PARÂMETRO!E38</f>
        <v>3.1</v>
      </c>
      <c r="D42" s="777">
        <f>(2*C42*20*B25)-(IF(D25*6%&lt;=(2*C42*20*B25),D25*6%,(2*C42*20*B25)))</f>
        <v>77.5</v>
      </c>
    </row>
    <row r="43" spans="1:10">
      <c r="A43" s="1372" t="s">
        <v>243</v>
      </c>
      <c r="B43" s="1374"/>
      <c r="C43" s="575">
        <v>0</v>
      </c>
      <c r="D43" s="576">
        <f>'Resumo Geral'!AF114</f>
        <v>0</v>
      </c>
    </row>
    <row r="44" spans="1:10">
      <c r="A44" s="1372" t="s">
        <v>244</v>
      </c>
      <c r="B44" s="1374"/>
      <c r="C44" s="778">
        <f>PARÂMETRO!C152</f>
        <v>3.12</v>
      </c>
      <c r="D44" s="560">
        <f>C44*B25</f>
        <v>3.12</v>
      </c>
    </row>
    <row r="45" spans="1:10" ht="12.75" customHeight="1">
      <c r="A45" s="1423" t="s">
        <v>894</v>
      </c>
      <c r="B45" s="1424"/>
      <c r="C45" s="295">
        <f>PARÂMETRO!C18</f>
        <v>26.1</v>
      </c>
      <c r="D45" s="576">
        <f>C45*B25</f>
        <v>26.1</v>
      </c>
    </row>
    <row r="46" spans="1:10">
      <c r="A46" s="1423" t="s">
        <v>896</v>
      </c>
      <c r="B46" s="1424"/>
      <c r="C46" s="295">
        <f>PARÂMETRO!D18</f>
        <v>0</v>
      </c>
      <c r="D46" s="576">
        <f>C46*B25</f>
        <v>0</v>
      </c>
    </row>
    <row r="47" spans="1:10" ht="13.5" thickBot="1">
      <c r="A47" s="1428" t="s">
        <v>744</v>
      </c>
      <c r="B47" s="1429"/>
      <c r="C47" s="291">
        <v>0</v>
      </c>
      <c r="D47" s="565">
        <f>C47*B25</f>
        <v>0</v>
      </c>
      <c r="H47" s="480"/>
    </row>
    <row r="48" spans="1:10" ht="13.5" thickBot="1">
      <c r="A48" s="1425" t="s">
        <v>245</v>
      </c>
      <c r="B48" s="1426"/>
      <c r="C48" s="1427"/>
      <c r="D48" s="579">
        <f>SUM(D40:D47)</f>
        <v>359.72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Almenara'!B21+'Materiais de Consumo'!F35*'CARGOS Almenara'!B22)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160.06</v>
      </c>
      <c r="E62" s="556"/>
    </row>
    <row r="63" spans="1:5">
      <c r="A63" s="1372" t="s">
        <v>252</v>
      </c>
      <c r="B63" s="1373"/>
      <c r="C63" s="585">
        <f>'BASE DE DADOS MODULOS 4 E 5'!C6</f>
        <v>1.4999999999999999E-2</v>
      </c>
      <c r="D63" s="586">
        <f t="shared" si="1"/>
        <v>12</v>
      </c>
    </row>
    <row r="64" spans="1:5">
      <c r="A64" s="1372" t="s">
        <v>253</v>
      </c>
      <c r="B64" s="1374"/>
      <c r="C64" s="704">
        <f>'BASE DE DADOS MODULOS 4 E 5'!C7</f>
        <v>0.01</v>
      </c>
      <c r="D64" s="586">
        <f t="shared" si="1"/>
        <v>8</v>
      </c>
    </row>
    <row r="65" spans="1:7">
      <c r="A65" s="1372" t="s">
        <v>254</v>
      </c>
      <c r="B65" s="1374"/>
      <c r="C65" s="704">
        <f>'BASE DE DADOS MODULOS 4 E 5'!C8</f>
        <v>2E-3</v>
      </c>
      <c r="D65" s="586">
        <f t="shared" si="1"/>
        <v>1.6</v>
      </c>
    </row>
    <row r="66" spans="1:7">
      <c r="A66" s="1372" t="s">
        <v>255</v>
      </c>
      <c r="B66" s="1374"/>
      <c r="C66" s="704">
        <f>'BASE DE DADOS MODULOS 4 E 5'!C9</f>
        <v>2.5000000000000001E-2</v>
      </c>
      <c r="D66" s="586">
        <f t="shared" si="1"/>
        <v>20.010000000000002</v>
      </c>
    </row>
    <row r="67" spans="1:7">
      <c r="A67" s="1372" t="s">
        <v>256</v>
      </c>
      <c r="B67" s="1374"/>
      <c r="C67" s="705">
        <f>'BASE DE DADOS MODULOS 4 E 5'!C10</f>
        <v>0.08</v>
      </c>
      <c r="D67" s="584">
        <f t="shared" si="1"/>
        <v>64.02</v>
      </c>
    </row>
    <row r="68" spans="1:7">
      <c r="A68" s="1372" t="s">
        <v>899</v>
      </c>
      <c r="B68" s="1374"/>
      <c r="C68" s="779">
        <f>'BASE DE DADOS MODULOS 4 E 5'!C11</f>
        <v>0.03</v>
      </c>
      <c r="D68" s="780">
        <f t="shared" si="1"/>
        <v>24.01</v>
      </c>
    </row>
    <row r="69" spans="1:7" ht="13.5" thickBot="1">
      <c r="A69" s="1383" t="s">
        <v>257</v>
      </c>
      <c r="B69" s="1384"/>
      <c r="C69" s="706">
        <f>'BASE DE DADOS MODULOS 4 E 5'!C12</f>
        <v>6.0000000000000001E-3</v>
      </c>
      <c r="D69" s="584">
        <f t="shared" si="1"/>
        <v>4.8</v>
      </c>
    </row>
    <row r="70" spans="1:7" ht="13.5" thickBot="1">
      <c r="A70" s="1379" t="s">
        <v>245</v>
      </c>
      <c r="B70" s="1433"/>
      <c r="C70" s="620">
        <f>SUM(C62:C69)</f>
        <v>0.36799999999999999</v>
      </c>
      <c r="D70" s="581">
        <f>SUM(D62:D69)</f>
        <v>294.5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591">
        <f>'BASE DE DADOS MODULOS 4 E 5'!C16</f>
        <v>8.3299999999999999E-2</v>
      </c>
      <c r="D73" s="592">
        <f>C73*D35</f>
        <v>66.67</v>
      </c>
      <c r="F73" s="593"/>
    </row>
    <row r="74" spans="1:7">
      <c r="A74" s="1372" t="s">
        <v>260</v>
      </c>
      <c r="B74" s="1373"/>
      <c r="C74" s="594">
        <f>'BASE DE DADOS MODULOS 4 E 5'!C17</f>
        <v>2.7799999999999998E-2</v>
      </c>
      <c r="D74" s="586">
        <f>C74*D35</f>
        <v>22.25</v>
      </c>
    </row>
    <row r="75" spans="1:7">
      <c r="A75" s="1439" t="s">
        <v>261</v>
      </c>
      <c r="B75" s="1440"/>
      <c r="C75" s="595">
        <f>SUM(C73:C74)</f>
        <v>0.1111</v>
      </c>
      <c r="D75" s="596">
        <f>SUM(D73:D74)</f>
        <v>88.92</v>
      </c>
    </row>
    <row r="76" spans="1:7" ht="13.5" thickBot="1">
      <c r="A76" s="1383" t="s">
        <v>262</v>
      </c>
      <c r="B76" s="1384"/>
      <c r="C76" s="562">
        <f>'BASE DE DADOS MODULOS 4 E 5'!C19</f>
        <v>4.0899999999999999E-2</v>
      </c>
      <c r="D76" s="598">
        <f>D35*C76</f>
        <v>32.729999999999997</v>
      </c>
    </row>
    <row r="77" spans="1:7" ht="13.5" thickBot="1">
      <c r="A77" s="599" t="s">
        <v>245</v>
      </c>
      <c r="B77" s="600"/>
      <c r="C77" s="589">
        <f>SUM(C75:C76)</f>
        <v>0.152</v>
      </c>
      <c r="D77" s="590">
        <f>SUM(D75+D76)</f>
        <v>121.65</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1.04</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0.4</v>
      </c>
    </row>
    <row r="82" spans="1:6" ht="13.5" thickBot="1">
      <c r="A82" s="599" t="s">
        <v>245</v>
      </c>
      <c r="B82" s="600"/>
      <c r="C82" s="589">
        <f>SUM(C80:C81)</f>
        <v>1.8E-3</v>
      </c>
      <c r="D82" s="551">
        <f>SUM(D80:D81)</f>
        <v>1.44</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6</v>
      </c>
    </row>
    <row r="86" spans="1:6">
      <c r="A86" s="1372" t="s">
        <v>309</v>
      </c>
      <c r="B86" s="1373"/>
      <c r="C86" s="607">
        <f>'BASE DE DADOS MODULOS 4 E 5'!C29</f>
        <v>5.9999999999999995E-4</v>
      </c>
      <c r="D86" s="584">
        <f t="shared" si="2"/>
        <v>0.48</v>
      </c>
    </row>
    <row r="87" spans="1:6">
      <c r="A87" s="1372" t="s">
        <v>265</v>
      </c>
      <c r="B87" s="1373"/>
      <c r="C87" s="607">
        <f>'BASE DE DADOS MODULOS 4 E 5'!C30</f>
        <v>2.9999999999999997E-4</v>
      </c>
      <c r="D87" s="584">
        <f t="shared" si="2"/>
        <v>0.24</v>
      </c>
    </row>
    <row r="88" spans="1:6">
      <c r="A88" s="1372" t="s">
        <v>266</v>
      </c>
      <c r="B88" s="1373"/>
      <c r="C88" s="607">
        <f>'BASE DE DADOS MODULOS 4 E 5'!C31</f>
        <v>3.5000000000000001E-3</v>
      </c>
      <c r="D88" s="584">
        <f t="shared" si="2"/>
        <v>2.8</v>
      </c>
    </row>
    <row r="89" spans="1:6">
      <c r="A89" s="1372" t="s">
        <v>267</v>
      </c>
      <c r="B89" s="1373"/>
      <c r="C89" s="607">
        <f>'BASE DE DADOS MODULOS 4 E 5'!C32</f>
        <v>1.2999999999999999E-3</v>
      </c>
      <c r="D89" s="584">
        <f t="shared" si="2"/>
        <v>1.04</v>
      </c>
    </row>
    <row r="90" spans="1:6">
      <c r="A90" s="1372" t="s">
        <v>268</v>
      </c>
      <c r="B90" s="1374"/>
      <c r="C90" s="711">
        <f>'BASE DE DADOS MODULOS 4 E 5'!C33</f>
        <v>4.2999999999999997E-2</v>
      </c>
      <c r="D90" s="584">
        <f t="shared" si="2"/>
        <v>34.409999999999997</v>
      </c>
    </row>
    <row r="91" spans="1:6" ht="13.5" thickBot="1">
      <c r="A91" s="1383" t="s">
        <v>310</v>
      </c>
      <c r="B91" s="1384"/>
      <c r="C91" s="781">
        <f>'BASE DE DADOS MODULOS 4 E 5'!C34</f>
        <v>1.6999999999999999E-3</v>
      </c>
      <c r="D91" s="608">
        <f t="shared" si="2"/>
        <v>1.36</v>
      </c>
    </row>
    <row r="92" spans="1:6" ht="13.5" thickBot="1">
      <c r="A92" s="599" t="s">
        <v>245</v>
      </c>
      <c r="B92" s="600"/>
      <c r="C92" s="589">
        <f>SUM(C85:C91)</f>
        <v>5.79E-2</v>
      </c>
      <c r="D92" s="590">
        <f>SUM(D85:D91)</f>
        <v>46.33</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611">
        <f>'BASE DE DADOS MODULOS 4 E 5'!C38</f>
        <v>8.3299999999999999E-2</v>
      </c>
      <c r="D95" s="592">
        <f>C95*$D$35</f>
        <v>66.67</v>
      </c>
    </row>
    <row r="96" spans="1:6">
      <c r="A96" s="1372" t="s">
        <v>270</v>
      </c>
      <c r="B96" s="1374"/>
      <c r="C96" s="612">
        <f>'BASE DE DADOS MODULOS 4 E 5'!C39</f>
        <v>1.3899999999999999E-2</v>
      </c>
      <c r="D96" s="584">
        <f>C96*$D$35</f>
        <v>11.12</v>
      </c>
    </row>
    <row r="97" spans="1:9">
      <c r="A97" s="1372" t="s">
        <v>321</v>
      </c>
      <c r="B97" s="1374"/>
      <c r="C97" s="612">
        <f>'BASE DE DADOS MODULOS 4 E 5'!C40</f>
        <v>8.3999999999999995E-3</v>
      </c>
      <c r="D97" s="584">
        <f>C97*$D$35</f>
        <v>6.72</v>
      </c>
    </row>
    <row r="98" spans="1:9">
      <c r="A98" s="1372" t="s">
        <v>322</v>
      </c>
      <c r="B98" s="1373"/>
      <c r="C98" s="607">
        <f>'BASE DE DADOS MODULOS 4 E 5'!C41</f>
        <v>3.3E-3</v>
      </c>
      <c r="D98" s="584">
        <f>C98*$D$35</f>
        <v>2.64</v>
      </c>
    </row>
    <row r="99" spans="1:9">
      <c r="A99" s="1372" t="s">
        <v>565</v>
      </c>
      <c r="B99" s="1373"/>
      <c r="C99" s="799">
        <f>'BASE DE DADOS MODULOS 4 E 5'!C42</f>
        <v>0</v>
      </c>
      <c r="D99" s="465">
        <f>C99*$D$35</f>
        <v>0</v>
      </c>
    </row>
    <row r="100" spans="1:9">
      <c r="A100" s="1439" t="s">
        <v>271</v>
      </c>
      <c r="B100" s="1440"/>
      <c r="C100" s="613">
        <f>SUM(C95:C99)</f>
        <v>0.1089</v>
      </c>
      <c r="D100" s="614">
        <f>SUM(D95:D99)</f>
        <v>87.15</v>
      </c>
    </row>
    <row r="101" spans="1:9" ht="13.5" thickBot="1">
      <c r="A101" s="1383" t="s">
        <v>323</v>
      </c>
      <c r="B101" s="1434"/>
      <c r="C101" s="615">
        <f>'BASE DE DADOS MODULOS 4 E 5'!C44</f>
        <v>4.0099999999999997E-2</v>
      </c>
      <c r="D101" s="616">
        <f>C101*D35</f>
        <v>32.090000000000003</v>
      </c>
    </row>
    <row r="102" spans="1:9" ht="13.5" thickBot="1">
      <c r="A102" s="599" t="s">
        <v>245</v>
      </c>
      <c r="B102" s="600"/>
      <c r="C102" s="589">
        <f>SUM(C100:C101)</f>
        <v>0.14899999999999999</v>
      </c>
      <c r="D102" s="590">
        <f>D100+D101</f>
        <v>119.24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294.5</v>
      </c>
    </row>
    <row r="106" spans="1:9">
      <c r="A106" s="1372" t="s">
        <v>258</v>
      </c>
      <c r="B106" s="1374"/>
      <c r="C106" s="618">
        <f>C75+C76</f>
        <v>0.152</v>
      </c>
      <c r="D106" s="586">
        <f>D77</f>
        <v>121.65</v>
      </c>
    </row>
    <row r="107" spans="1:9">
      <c r="A107" s="1372" t="s">
        <v>263</v>
      </c>
      <c r="B107" s="1373"/>
      <c r="C107" s="585">
        <f>C80+C81</f>
        <v>1.8E-3</v>
      </c>
      <c r="D107" s="586">
        <f>D82</f>
        <v>1.44</v>
      </c>
    </row>
    <row r="108" spans="1:9">
      <c r="A108" s="1372" t="s">
        <v>264</v>
      </c>
      <c r="B108" s="1373"/>
      <c r="C108" s="585">
        <f>SUM(C85:C91)</f>
        <v>5.79E-2</v>
      </c>
      <c r="D108" s="586">
        <f>D92</f>
        <v>46.33</v>
      </c>
    </row>
    <row r="109" spans="1:9" ht="13.5" thickBot="1">
      <c r="A109" s="1383" t="s">
        <v>274</v>
      </c>
      <c r="B109" s="1434"/>
      <c r="C109" s="619">
        <f>SUM(C100:C101)</f>
        <v>0.14899999999999999</v>
      </c>
      <c r="D109" s="616">
        <f>D102</f>
        <v>119.24</v>
      </c>
    </row>
    <row r="110" spans="1:9" ht="13.5" thickBot="1">
      <c r="A110" s="1379" t="s">
        <v>245</v>
      </c>
      <c r="B110" s="1433"/>
      <c r="C110" s="620">
        <f>SUM(C105:C109)</f>
        <v>0.72870000000000001</v>
      </c>
      <c r="D110" s="581">
        <f>SUM(D105:D109)</f>
        <v>583.16</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610"/>
    </row>
    <row r="114" spans="1:9" ht="13.5" thickBot="1">
      <c r="A114" s="622" t="s">
        <v>276</v>
      </c>
      <c r="B114" s="1448" t="s">
        <v>872</v>
      </c>
      <c r="C114" s="1449"/>
      <c r="D114" s="623" t="s">
        <v>230</v>
      </c>
    </row>
    <row r="115" spans="1:9">
      <c r="A115" s="624" t="s">
        <v>277</v>
      </c>
      <c r="B115" s="783">
        <f>'BASE DE DADOS MODULOS 4 E 5'!B58</f>
        <v>115.19</v>
      </c>
      <c r="C115" s="716"/>
      <c r="D115" s="592">
        <f>B115*B25</f>
        <v>115.19</v>
      </c>
      <c r="I115" s="480"/>
    </row>
    <row r="116" spans="1:9">
      <c r="A116" s="432" t="s">
        <v>278</v>
      </c>
      <c r="B116" s="627" t="s">
        <v>250</v>
      </c>
      <c r="C116" s="717" t="s">
        <v>250</v>
      </c>
      <c r="D116" s="718"/>
    </row>
    <row r="117" spans="1:9" ht="12.75" customHeight="1">
      <c r="A117" s="432" t="s">
        <v>279</v>
      </c>
      <c r="B117" s="628">
        <f>'BASE DE DADOS MODULOS 4 E 5'!B60</f>
        <v>7.6</v>
      </c>
      <c r="C117" s="627">
        <f>((100/((100-$B$122)%)-100)*B117)/$B$122</f>
        <v>8.86</v>
      </c>
      <c r="D117" s="718">
        <f>((D35+D48+D57+D110+D115+D123)*C117)%</f>
        <v>195.54</v>
      </c>
    </row>
    <row r="118" spans="1:9">
      <c r="A118" s="432" t="s">
        <v>280</v>
      </c>
      <c r="B118" s="628">
        <f>'BASE DE DADOS MODULOS 4 E 5'!B61</f>
        <v>1.65</v>
      </c>
      <c r="C118" s="719">
        <f>((100/((100-$B$122)%)-100)*B118)/$B$122</f>
        <v>1.92</v>
      </c>
      <c r="D118" s="718">
        <f>((D35+D48+D57+D110+D115+D123)*C118)%</f>
        <v>42.37</v>
      </c>
    </row>
    <row r="119" spans="1:9">
      <c r="A119" s="432" t="s">
        <v>281</v>
      </c>
      <c r="B119" s="628"/>
      <c r="C119" s="719"/>
      <c r="D119" s="718">
        <v>0</v>
      </c>
    </row>
    <row r="120" spans="1:9">
      <c r="A120" s="432" t="s">
        <v>282</v>
      </c>
      <c r="B120" s="628">
        <f>100*'ISS LIMPEZA'!B6</f>
        <v>5</v>
      </c>
      <c r="C120" s="719">
        <f>((100/((100-$B$122)%)-100)*B120)/$B$122</f>
        <v>5.83</v>
      </c>
      <c r="D120" s="718">
        <f>((D35+D48+D57+D110+D115+D123)*C120)%</f>
        <v>128.66999999999999</v>
      </c>
    </row>
    <row r="121" spans="1:9">
      <c r="A121" s="432" t="s">
        <v>283</v>
      </c>
      <c r="B121" s="628"/>
      <c r="C121" s="719"/>
      <c r="D121" s="718">
        <v>0</v>
      </c>
    </row>
    <row r="122" spans="1:9">
      <c r="A122" s="432" t="s">
        <v>284</v>
      </c>
      <c r="B122" s="720">
        <f>SUM(B117:B121)</f>
        <v>14.25</v>
      </c>
      <c r="C122" s="721">
        <f>SUM(C117:C121)</f>
        <v>16.61</v>
      </c>
      <c r="D122" s="722">
        <f>SUM(D117:D121)</f>
        <v>366.58</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563.16999999999996</v>
      </c>
      <c r="E124" s="556"/>
    </row>
    <row r="125" spans="1:9" ht="13.5" thickBot="1">
      <c r="A125" s="1450"/>
      <c r="B125" s="1450"/>
      <c r="C125" s="1450"/>
      <c r="D125" s="621"/>
    </row>
    <row r="126" spans="1:9" ht="13.5" thickBot="1">
      <c r="A126" s="1443" t="s">
        <v>286</v>
      </c>
      <c r="B126" s="1444"/>
      <c r="C126" s="1445"/>
      <c r="D126" s="633">
        <f>D35+D48+D57+D110+D124</f>
        <v>2573.5300000000002</v>
      </c>
      <c r="E126" s="634"/>
    </row>
    <row r="128" spans="1:9">
      <c r="B128" s="635"/>
      <c r="D128" s="636"/>
    </row>
    <row r="129" spans="4:4">
      <c r="D129" s="637"/>
    </row>
    <row r="130" spans="4:4">
      <c r="D130" s="638">
        <f>D126*12</f>
        <v>30882.36</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4.xml><?xml version="1.0" encoding="utf-8"?>
<worksheet xmlns="http://schemas.openxmlformats.org/spreadsheetml/2006/main" xmlns:r="http://schemas.openxmlformats.org/officeDocument/2006/relationships">
  <sheetPr codeName="Plan48">
    <tabColor theme="0" tint="-0.14999847407452621"/>
  </sheetPr>
  <dimension ref="A1:J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4.4257812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326</v>
      </c>
      <c r="B2" s="1395"/>
      <c r="C2" s="1395"/>
      <c r="D2" s="1395"/>
    </row>
    <row r="3" spans="1:5" ht="13.5" thickBot="1">
      <c r="A3" s="753" t="s">
        <v>746</v>
      </c>
      <c r="B3" s="731" t="s">
        <v>423</v>
      </c>
      <c r="C3" s="731" t="s">
        <v>747</v>
      </c>
      <c r="D3" s="821" t="s">
        <v>751</v>
      </c>
      <c r="E3" s="730" t="s">
        <v>749</v>
      </c>
    </row>
    <row r="4" spans="1:5" ht="13.5" thickBot="1">
      <c r="A4" s="470"/>
      <c r="B4" s="734"/>
      <c r="C4" s="471"/>
      <c r="D4" s="472"/>
    </row>
    <row r="5" spans="1:5" ht="25.5" customHeight="1">
      <c r="A5" s="1431" t="s">
        <v>224</v>
      </c>
      <c r="B5" s="1438"/>
      <c r="C5" s="1525"/>
      <c r="D5" s="473" t="s">
        <v>317</v>
      </c>
    </row>
    <row r="6" spans="1:5">
      <c r="A6" s="1372" t="s">
        <v>225</v>
      </c>
      <c r="B6" s="1373"/>
      <c r="C6" s="1522"/>
      <c r="D6" s="736">
        <f>CCT!I14</f>
        <v>774.95</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774.95</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10">
      <c r="A17" s="1372" t="s">
        <v>234</v>
      </c>
      <c r="B17" s="1374"/>
      <c r="C17" s="558">
        <v>0</v>
      </c>
      <c r="D17" s="560">
        <v>0</v>
      </c>
    </row>
    <row r="18" spans="1:10">
      <c r="A18" s="1372" t="s">
        <v>235</v>
      </c>
      <c r="B18" s="1373"/>
      <c r="C18" s="561">
        <v>0</v>
      </c>
      <c r="D18" s="560">
        <v>0</v>
      </c>
    </row>
    <row r="19" spans="1:10">
      <c r="A19" s="1372" t="s">
        <v>236</v>
      </c>
      <c r="B19" s="1373"/>
      <c r="C19" s="559">
        <v>0</v>
      </c>
      <c r="D19" s="560">
        <f>(D13+D14+D16)*C19</f>
        <v>0</v>
      </c>
    </row>
    <row r="20" spans="1:10">
      <c r="A20" s="1372" t="s">
        <v>301</v>
      </c>
      <c r="B20" s="1374"/>
      <c r="C20" s="559">
        <v>0</v>
      </c>
      <c r="D20" s="576">
        <f>D13*C20</f>
        <v>0</v>
      </c>
      <c r="E20" s="563"/>
    </row>
    <row r="21" spans="1:10" ht="13.5" thickBot="1">
      <c r="A21" s="1383" t="s">
        <v>740</v>
      </c>
      <c r="B21" s="1384"/>
      <c r="C21" s="597">
        <f>1/220*2*12%*30</f>
        <v>3.27E-2</v>
      </c>
      <c r="D21" s="565">
        <f>C21*D13</f>
        <v>25.34</v>
      </c>
      <c r="E21" s="563"/>
    </row>
    <row r="22" spans="1:10" ht="13.5" thickBot="1">
      <c r="A22" s="1425" t="s">
        <v>237</v>
      </c>
      <c r="B22" s="1426"/>
      <c r="C22" s="1426"/>
      <c r="D22" s="842">
        <f>SUM(D13:D21)</f>
        <v>800.29</v>
      </c>
    </row>
    <row r="23" spans="1:10">
      <c r="A23" s="1375"/>
      <c r="B23" s="1376"/>
      <c r="C23" s="1376"/>
      <c r="D23" s="477"/>
    </row>
    <row r="24" spans="1:10">
      <c r="A24" s="1377" t="s">
        <v>238</v>
      </c>
      <c r="B24" s="1378"/>
      <c r="C24" s="1378"/>
      <c r="D24" s="1378"/>
    </row>
    <row r="25" spans="1:10" ht="13.5" thickBot="1">
      <c r="A25" s="1420"/>
      <c r="B25" s="1421"/>
      <c r="C25" s="1422"/>
      <c r="D25" s="477"/>
    </row>
    <row r="26" spans="1:10" ht="13.5" thickBot="1">
      <c r="A26" s="1379" t="s">
        <v>239</v>
      </c>
      <c r="B26" s="1380"/>
      <c r="C26" s="568" t="s">
        <v>872</v>
      </c>
      <c r="D26" s="569" t="s">
        <v>230</v>
      </c>
    </row>
    <row r="27" spans="1:10">
      <c r="A27" s="1431" t="s">
        <v>240</v>
      </c>
      <c r="B27" s="1432"/>
      <c r="C27" s="570">
        <v>0</v>
      </c>
      <c r="D27" s="560">
        <f>$C$13*C27</f>
        <v>0</v>
      </c>
    </row>
    <row r="28" spans="1:10">
      <c r="A28" s="1372" t="s">
        <v>241</v>
      </c>
      <c r="B28" s="1373"/>
      <c r="C28" s="573">
        <f>PARÂMETRO!G18</f>
        <v>12.7</v>
      </c>
      <c r="D28" s="572">
        <f>(20*C28-1)*C13</f>
        <v>253</v>
      </c>
    </row>
    <row r="29" spans="1:10">
      <c r="A29" s="1372" t="s">
        <v>242</v>
      </c>
      <c r="B29" s="1373"/>
      <c r="C29" s="573">
        <f>PARÂMETRO!E38</f>
        <v>3.1</v>
      </c>
      <c r="D29" s="574">
        <f>(2*$C$29*20*C13)-(IF(D13*6%&lt;=(2*$C$29*20*C13),D13*6%,(2*$C$29*20*C13)))</f>
        <v>77.5</v>
      </c>
      <c r="J29" s="480"/>
    </row>
    <row r="30" spans="1:10">
      <c r="A30" s="1372" t="s">
        <v>243</v>
      </c>
      <c r="B30" s="1374"/>
      <c r="C30" s="573">
        <v>0</v>
      </c>
      <c r="D30" s="487">
        <f>$C$13*C30</f>
        <v>0</v>
      </c>
    </row>
    <row r="31" spans="1:10">
      <c r="A31" s="1372" t="s">
        <v>244</v>
      </c>
      <c r="B31" s="1374"/>
      <c r="C31" s="577">
        <f>PARÂMETRO!C152</f>
        <v>3.12</v>
      </c>
      <c r="D31" s="560">
        <f>$C$13*C31</f>
        <v>3.12</v>
      </c>
    </row>
    <row r="32" spans="1:10">
      <c r="A32" s="1423" t="s">
        <v>894</v>
      </c>
      <c r="B32" s="1424"/>
      <c r="C32" s="702">
        <f>PARÂMETRO!C18</f>
        <v>26.1</v>
      </c>
      <c r="D32" s="560">
        <f>$C$13*C32</f>
        <v>26.1</v>
      </c>
    </row>
    <row r="33" spans="1:5">
      <c r="A33" s="1423" t="s">
        <v>896</v>
      </c>
      <c r="B33" s="1424"/>
      <c r="C33" s="744">
        <f>PARÂMETRO!D18</f>
        <v>0</v>
      </c>
      <c r="D33" s="560">
        <f>$C$13*C33</f>
        <v>0</v>
      </c>
    </row>
    <row r="34" spans="1:5" ht="13.5" thickBot="1">
      <c r="A34" s="1383" t="s">
        <v>741</v>
      </c>
      <c r="B34" s="1434"/>
      <c r="C34" s="843">
        <v>0</v>
      </c>
      <c r="D34" s="565">
        <v>0</v>
      </c>
    </row>
    <row r="35" spans="1:5" ht="13.5" thickBot="1">
      <c r="A35" s="1379" t="s">
        <v>245</v>
      </c>
      <c r="B35" s="1380"/>
      <c r="C35" s="1433"/>
      <c r="D35" s="747">
        <f>SUM(D27:D34)</f>
        <v>359.72</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584">
        <f>$D$22*C49</f>
        <v>160.06</v>
      </c>
    </row>
    <row r="50" spans="1:6">
      <c r="A50" s="1372" t="s">
        <v>252</v>
      </c>
      <c r="B50" s="1373"/>
      <c r="C50" s="585">
        <f>'BASE DE DADOS MODULOS 4 E 5'!C6</f>
        <v>1.4999999999999999E-2</v>
      </c>
      <c r="D50" s="586">
        <f t="shared" ref="D50:D56" si="0">$D$22*C50</f>
        <v>12</v>
      </c>
    </row>
    <row r="51" spans="1:6">
      <c r="A51" s="1372" t="s">
        <v>253</v>
      </c>
      <c r="B51" s="1374"/>
      <c r="C51" s="704">
        <f>'BASE DE DADOS MODULOS 4 E 5'!C7</f>
        <v>0.01</v>
      </c>
      <c r="D51" s="586">
        <f t="shared" si="0"/>
        <v>8</v>
      </c>
    </row>
    <row r="52" spans="1:6">
      <c r="A52" s="1372" t="s">
        <v>254</v>
      </c>
      <c r="B52" s="1374"/>
      <c r="C52" s="704">
        <f>'BASE DE DADOS MODULOS 4 E 5'!C8</f>
        <v>2E-3</v>
      </c>
      <c r="D52" s="586">
        <f t="shared" si="0"/>
        <v>1.6</v>
      </c>
    </row>
    <row r="53" spans="1:6">
      <c r="A53" s="1372" t="s">
        <v>255</v>
      </c>
      <c r="B53" s="1374"/>
      <c r="C53" s="704">
        <f>'BASE DE DADOS MODULOS 4 E 5'!C9</f>
        <v>2.5000000000000001E-2</v>
      </c>
      <c r="D53" s="586">
        <f t="shared" si="0"/>
        <v>20.010000000000002</v>
      </c>
    </row>
    <row r="54" spans="1:6">
      <c r="A54" s="1372" t="s">
        <v>256</v>
      </c>
      <c r="B54" s="1374"/>
      <c r="C54" s="705">
        <f>'BASE DE DADOS MODULOS 4 E 5'!C10</f>
        <v>0.08</v>
      </c>
      <c r="D54" s="584">
        <f t="shared" si="0"/>
        <v>64.02</v>
      </c>
    </row>
    <row r="55" spans="1:6">
      <c r="A55" s="1372" t="s">
        <v>897</v>
      </c>
      <c r="B55" s="1374"/>
      <c r="C55" s="705">
        <f>'BASE DE DADOS MODULOS 4 E 5'!C11</f>
        <v>0.03</v>
      </c>
      <c r="D55" s="584">
        <f t="shared" si="0"/>
        <v>24.01</v>
      </c>
    </row>
    <row r="56" spans="1:6" ht="13.5" thickBot="1">
      <c r="A56" s="1383" t="s">
        <v>257</v>
      </c>
      <c r="B56" s="1384"/>
      <c r="C56" s="706">
        <f>'BASE DE DADOS MODULOS 4 E 5'!C12</f>
        <v>6.0000000000000001E-3</v>
      </c>
      <c r="D56" s="584">
        <f t="shared" si="0"/>
        <v>4.8</v>
      </c>
    </row>
    <row r="57" spans="1:6" ht="13.5" thickBot="1">
      <c r="A57" s="1379" t="s">
        <v>245</v>
      </c>
      <c r="B57" s="1433"/>
      <c r="C57" s="620">
        <f>SUM(C49:C56)</f>
        <v>0.36799999999999999</v>
      </c>
      <c r="D57" s="581">
        <f>SUM(D49:D56)</f>
        <v>294.5</v>
      </c>
    </row>
    <row r="58" spans="1:6" ht="13.5" thickBot="1">
      <c r="A58" s="1441"/>
      <c r="B58" s="1442"/>
      <c r="C58" s="1376"/>
      <c r="D58" s="477"/>
    </row>
    <row r="59" spans="1:6" ht="13.5" thickBot="1">
      <c r="A59" s="1379" t="s">
        <v>258</v>
      </c>
      <c r="B59" s="1433"/>
      <c r="C59" s="582" t="s">
        <v>872</v>
      </c>
      <c r="D59" s="569" t="s">
        <v>230</v>
      </c>
    </row>
    <row r="60" spans="1:6">
      <c r="A60" s="1431" t="s">
        <v>259</v>
      </c>
      <c r="B60" s="1438"/>
      <c r="C60" s="591">
        <f>'BASE DE DADOS MODULOS 4 E 5'!C16</f>
        <v>8.3299999999999999E-2</v>
      </c>
      <c r="D60" s="592">
        <f>C60*D22</f>
        <v>66.66</v>
      </c>
      <c r="F60" s="593"/>
    </row>
    <row r="61" spans="1:6">
      <c r="A61" s="1372" t="s">
        <v>260</v>
      </c>
      <c r="B61" s="1373"/>
      <c r="C61" s="594">
        <f>'BASE DE DADOS MODULOS 4 E 5'!C17</f>
        <v>2.7799999999999998E-2</v>
      </c>
      <c r="D61" s="586">
        <f>C61*D22</f>
        <v>22.25</v>
      </c>
    </row>
    <row r="62" spans="1:6">
      <c r="A62" s="1439" t="s">
        <v>261</v>
      </c>
      <c r="B62" s="1440"/>
      <c r="C62" s="595">
        <f>SUM(C60:C61)</f>
        <v>0.1111</v>
      </c>
      <c r="D62" s="596">
        <f>SUM(D60:D61)</f>
        <v>88.91</v>
      </c>
    </row>
    <row r="63" spans="1:6" ht="13.5" thickBot="1">
      <c r="A63" s="1383" t="s">
        <v>262</v>
      </c>
      <c r="B63" s="1384"/>
      <c r="C63" s="562">
        <f>'BASE DE DADOS MODULOS 4 E 5'!C19</f>
        <v>4.0899999999999999E-2</v>
      </c>
      <c r="D63" s="598">
        <f>D22*C63</f>
        <v>32.729999999999997</v>
      </c>
    </row>
    <row r="64" spans="1:6" ht="13.5" thickBot="1">
      <c r="A64" s="599" t="s">
        <v>245</v>
      </c>
      <c r="B64" s="600"/>
      <c r="C64" s="709">
        <f>SUM(C62:C63)</f>
        <v>0.152</v>
      </c>
      <c r="D64" s="601">
        <f>SUM(D62+D63)</f>
        <v>121.64</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1.04</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0.4</v>
      </c>
    </row>
    <row r="69" spans="1:7" ht="13.5" thickBot="1">
      <c r="A69" s="599" t="s">
        <v>245</v>
      </c>
      <c r="B69" s="710"/>
      <c r="C69" s="844">
        <f>SUM(C67:C68)</f>
        <v>1.8E-3</v>
      </c>
      <c r="D69" s="566">
        <f>SUM(D67:D68)</f>
        <v>1.44</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584">
        <f t="shared" ref="D72:D78" si="1">C72*$D$22</f>
        <v>6</v>
      </c>
    </row>
    <row r="73" spans="1:7">
      <c r="A73" s="1372" t="s">
        <v>309</v>
      </c>
      <c r="B73" s="1373"/>
      <c r="C73" s="607">
        <f>'BASE DE DADOS MODULOS 4 E 5'!C29</f>
        <v>5.9999999999999995E-4</v>
      </c>
      <c r="D73" s="584">
        <f t="shared" si="1"/>
        <v>0.48</v>
      </c>
    </row>
    <row r="74" spans="1:7">
      <c r="A74" s="1372" t="s">
        <v>265</v>
      </c>
      <c r="B74" s="1373"/>
      <c r="C74" s="607">
        <f>'BASE DE DADOS MODULOS 4 E 5'!C30</f>
        <v>2.9999999999999997E-4</v>
      </c>
      <c r="D74" s="584">
        <f t="shared" si="1"/>
        <v>0.24</v>
      </c>
    </row>
    <row r="75" spans="1:7">
      <c r="A75" s="1372" t="s">
        <v>266</v>
      </c>
      <c r="B75" s="1373"/>
      <c r="C75" s="607">
        <f>'BASE DE DADOS MODULOS 4 E 5'!C31</f>
        <v>3.5000000000000001E-3</v>
      </c>
      <c r="D75" s="584">
        <f t="shared" si="1"/>
        <v>2.8</v>
      </c>
    </row>
    <row r="76" spans="1:7">
      <c r="A76" s="1372" t="s">
        <v>267</v>
      </c>
      <c r="B76" s="1373"/>
      <c r="C76" s="607">
        <f>'BASE DE DADOS MODULOS 4 E 5'!C32</f>
        <v>1.2999999999999999E-3</v>
      </c>
      <c r="D76" s="584">
        <f t="shared" si="1"/>
        <v>1.04</v>
      </c>
    </row>
    <row r="77" spans="1:7">
      <c r="A77" s="1372" t="s">
        <v>268</v>
      </c>
      <c r="B77" s="1374"/>
      <c r="C77" s="711">
        <f>'BASE DE DADOS MODULOS 4 E 5'!C33</f>
        <v>4.2999999999999997E-2</v>
      </c>
      <c r="D77" s="584">
        <f t="shared" si="1"/>
        <v>34.409999999999997</v>
      </c>
    </row>
    <row r="78" spans="1:7" ht="13.5" thickBot="1">
      <c r="A78" s="1383" t="s">
        <v>310</v>
      </c>
      <c r="B78" s="1384"/>
      <c r="C78" s="750">
        <f>'BASE DE DADOS MODULOS 4 E 5'!C34</f>
        <v>1.6999999999999999E-3</v>
      </c>
      <c r="D78" s="608">
        <f t="shared" si="1"/>
        <v>1.36</v>
      </c>
    </row>
    <row r="79" spans="1:7" ht="13.5" thickBot="1">
      <c r="A79" s="707" t="s">
        <v>245</v>
      </c>
      <c r="B79" s="708"/>
      <c r="C79" s="589">
        <f>SUM(C72:C78)</f>
        <v>5.79E-2</v>
      </c>
      <c r="D79" s="590">
        <f>SUM(D72:D78)</f>
        <v>46.33</v>
      </c>
    </row>
    <row r="80" spans="1:7" ht="13.5" thickBot="1">
      <c r="A80" s="1441"/>
      <c r="B80" s="1442"/>
      <c r="C80" s="1442"/>
      <c r="D80" s="477"/>
    </row>
    <row r="81" spans="1:10" ht="13.5" thickBot="1">
      <c r="A81" s="1379" t="s">
        <v>269</v>
      </c>
      <c r="B81" s="1433"/>
      <c r="C81" s="609" t="s">
        <v>872</v>
      </c>
      <c r="D81" s="569" t="s">
        <v>230</v>
      </c>
      <c r="F81" s="610"/>
    </row>
    <row r="82" spans="1:10">
      <c r="A82" s="1431" t="s">
        <v>314</v>
      </c>
      <c r="B82" s="1438"/>
      <c r="C82" s="611">
        <f>'BASE DE DADOS MODULOS 4 E 5'!C38</f>
        <v>8.3299999999999999E-2</v>
      </c>
      <c r="D82" s="592">
        <f>C82*$D$22</f>
        <v>66.66</v>
      </c>
    </row>
    <row r="83" spans="1:10">
      <c r="A83" s="1372" t="s">
        <v>270</v>
      </c>
      <c r="B83" s="1374"/>
      <c r="C83" s="612">
        <f>'BASE DE DADOS MODULOS 4 E 5'!C39</f>
        <v>1.3899999999999999E-2</v>
      </c>
      <c r="D83" s="584">
        <f>C83*$D$22</f>
        <v>11.12</v>
      </c>
    </row>
    <row r="84" spans="1:10">
      <c r="A84" s="1372" t="s">
        <v>321</v>
      </c>
      <c r="B84" s="1374"/>
      <c r="C84" s="612">
        <f>'BASE DE DADOS MODULOS 4 E 5'!C40</f>
        <v>8.3999999999999995E-3</v>
      </c>
      <c r="D84" s="584">
        <f>C84*$D$22</f>
        <v>6.72</v>
      </c>
    </row>
    <row r="85" spans="1:10">
      <c r="A85" s="1372" t="s">
        <v>322</v>
      </c>
      <c r="B85" s="1373"/>
      <c r="C85" s="607">
        <f>'BASE DE DADOS MODULOS 4 E 5'!C41</f>
        <v>3.3E-3</v>
      </c>
      <c r="D85" s="584">
        <f>C85*$D$22</f>
        <v>2.64</v>
      </c>
    </row>
    <row r="86" spans="1:10">
      <c r="A86" s="1372" t="s">
        <v>332</v>
      </c>
      <c r="B86" s="1373"/>
      <c r="C86" s="713">
        <f>'BASE DE DADOS MODULOS 4 E 5'!C42</f>
        <v>0</v>
      </c>
      <c r="D86" s="465">
        <f>C86*$D$22</f>
        <v>0</v>
      </c>
    </row>
    <row r="87" spans="1:10">
      <c r="A87" s="1439" t="s">
        <v>271</v>
      </c>
      <c r="B87" s="1440"/>
      <c r="C87" s="613">
        <f>SUM(C82:C86)</f>
        <v>0.1089</v>
      </c>
      <c r="D87" s="714">
        <f>SUM(D82:D86)</f>
        <v>87.14</v>
      </c>
    </row>
    <row r="88" spans="1:10" ht="13.5" thickBot="1">
      <c r="A88" s="1383" t="s">
        <v>323</v>
      </c>
      <c r="B88" s="1434"/>
      <c r="C88" s="615">
        <f>'BASE DE DADOS MODULOS 4 E 5'!C44</f>
        <v>4.0099999999999997E-2</v>
      </c>
      <c r="D88" s="616">
        <f>C88*D22</f>
        <v>32.090000000000003</v>
      </c>
    </row>
    <row r="89" spans="1:10" ht="13.5" thickBot="1">
      <c r="A89" s="599" t="s">
        <v>245</v>
      </c>
      <c r="B89" s="600"/>
      <c r="C89" s="709">
        <f>SUM(C87:C88)</f>
        <v>0.14899999999999999</v>
      </c>
      <c r="D89" s="601">
        <f>D87+D88</f>
        <v>119.23</v>
      </c>
    </row>
    <row r="90" spans="1:10" ht="13.5" thickBot="1">
      <c r="A90" s="1441"/>
      <c r="B90" s="1442"/>
      <c r="C90" s="1422"/>
      <c r="D90" s="477"/>
    </row>
    <row r="91" spans="1:10" ht="13.5" thickBot="1">
      <c r="A91" s="1379" t="s">
        <v>272</v>
      </c>
      <c r="B91" s="1433"/>
      <c r="C91" s="582" t="s">
        <v>872</v>
      </c>
      <c r="D91" s="569" t="s">
        <v>230</v>
      </c>
    </row>
    <row r="92" spans="1:10">
      <c r="A92" s="1431" t="s">
        <v>273</v>
      </c>
      <c r="B92" s="1432"/>
      <c r="C92" s="617">
        <f>C57</f>
        <v>0.36799999999999999</v>
      </c>
      <c r="D92" s="592">
        <f>D57</f>
        <v>294.5</v>
      </c>
    </row>
    <row r="93" spans="1:10">
      <c r="A93" s="1372" t="s">
        <v>258</v>
      </c>
      <c r="B93" s="1374"/>
      <c r="C93" s="618">
        <f>C62+C63</f>
        <v>0.152</v>
      </c>
      <c r="D93" s="586">
        <f>D64</f>
        <v>121.64</v>
      </c>
    </row>
    <row r="94" spans="1:10">
      <c r="A94" s="1372" t="s">
        <v>263</v>
      </c>
      <c r="B94" s="1373"/>
      <c r="C94" s="585">
        <f>C67+C68</f>
        <v>1.8E-3</v>
      </c>
      <c r="D94" s="586">
        <f>D69</f>
        <v>1.44</v>
      </c>
    </row>
    <row r="95" spans="1:10">
      <c r="A95" s="1372" t="s">
        <v>264</v>
      </c>
      <c r="B95" s="1373"/>
      <c r="C95" s="585">
        <f>SUM(C72:C78)</f>
        <v>5.79E-2</v>
      </c>
      <c r="D95" s="586">
        <f>D79</f>
        <v>46.33</v>
      </c>
    </row>
    <row r="96" spans="1:10" ht="13.5" thickBot="1">
      <c r="A96" s="1383" t="s">
        <v>274</v>
      </c>
      <c r="B96" s="1434"/>
      <c r="C96" s="619">
        <f>SUM(C87:C88)</f>
        <v>0.14899999999999999</v>
      </c>
      <c r="D96" s="616">
        <f>D89</f>
        <v>119.23</v>
      </c>
      <c r="J96" s="480"/>
    </row>
    <row r="97" spans="1:7" ht="13.5" thickBot="1">
      <c r="A97" s="1379" t="s">
        <v>245</v>
      </c>
      <c r="B97" s="1433"/>
      <c r="C97" s="620">
        <f>SUM(C92:C96)</f>
        <v>0.72870000000000001</v>
      </c>
      <c r="D97" s="581">
        <f>SUM(D92:D96)</f>
        <v>583.14</v>
      </c>
      <c r="F97" s="556"/>
    </row>
    <row r="98" spans="1:7">
      <c r="A98" s="1375"/>
      <c r="B98" s="1376"/>
      <c r="C98" s="1376"/>
      <c r="D98" s="621"/>
    </row>
    <row r="99" spans="1:7">
      <c r="A99" s="1377" t="s">
        <v>275</v>
      </c>
      <c r="B99" s="1378"/>
      <c r="C99" s="1378"/>
      <c r="D99" s="1378"/>
    </row>
    <row r="100" spans="1:7" ht="13.5" thickBot="1">
      <c r="A100" s="1420"/>
      <c r="B100" s="1421"/>
      <c r="C100" s="1421"/>
      <c r="D100" s="477"/>
      <c r="G100" s="610"/>
    </row>
    <row r="101" spans="1:7" ht="13.5" thickBot="1">
      <c r="A101" s="622" t="s">
        <v>276</v>
      </c>
      <c r="B101" s="1448" t="s">
        <v>872</v>
      </c>
      <c r="C101" s="1449"/>
      <c r="D101" s="623" t="s">
        <v>230</v>
      </c>
    </row>
    <row r="102" spans="1:7">
      <c r="A102" s="624" t="s">
        <v>277</v>
      </c>
      <c r="B102" s="715">
        <f>'BASE DE DADOS MODULOS 4 E 5'!B58</f>
        <v>115.19</v>
      </c>
      <c r="C102" s="716"/>
      <c r="D102" s="592">
        <f>B102*C13</f>
        <v>115.19</v>
      </c>
    </row>
    <row r="103" spans="1:7">
      <c r="A103" s="432" t="s">
        <v>278</v>
      </c>
      <c r="B103" s="628" t="s">
        <v>250</v>
      </c>
      <c r="C103" s="719" t="s">
        <v>250</v>
      </c>
      <c r="D103" s="718"/>
    </row>
    <row r="104" spans="1:7">
      <c r="A104" s="432" t="s">
        <v>279</v>
      </c>
      <c r="B104" s="628">
        <f>'BASE DE DADOS MODULOS 4 E 5'!B60</f>
        <v>7.6</v>
      </c>
      <c r="C104" s="719">
        <f>((100/((100-$B$109)%)-100)*B104)/$B$109</f>
        <v>8.86</v>
      </c>
      <c r="D104" s="718">
        <f>((D22+D35+D44+D97+D102+D110)*$C$104)%</f>
        <v>195.53</v>
      </c>
    </row>
    <row r="105" spans="1:7">
      <c r="A105" s="432" t="s">
        <v>280</v>
      </c>
      <c r="B105" s="628">
        <f>'BASE DE DADOS MODULOS 4 E 5'!B61</f>
        <v>1.65</v>
      </c>
      <c r="C105" s="719">
        <f>((100/((100-$B$109)%)-100)*B105)/$B$109</f>
        <v>1.92</v>
      </c>
      <c r="D105" s="718">
        <f>((D22+D35+D44+D97+D102+D110)*$C$105)%</f>
        <v>42.37</v>
      </c>
    </row>
    <row r="106" spans="1:7">
      <c r="A106" s="432" t="s">
        <v>281</v>
      </c>
      <c r="B106" s="628"/>
      <c r="C106" s="719"/>
      <c r="D106" s="718">
        <f>((D22+D35+D44+D97+D102+D110)*$C$106)%</f>
        <v>0</v>
      </c>
    </row>
    <row r="107" spans="1:7">
      <c r="A107" s="432" t="s">
        <v>282</v>
      </c>
      <c r="B107" s="628">
        <f>100*'ISS LIMPEZA'!B6</f>
        <v>5</v>
      </c>
      <c r="C107" s="719">
        <f>((100/((100-$B$109)%)-100)*B107)/$B$109</f>
        <v>5.83</v>
      </c>
      <c r="D107" s="718">
        <f>((D22+D35+D44+D97+D102+D110)*$C$107)%</f>
        <v>128.66</v>
      </c>
    </row>
    <row r="108" spans="1:7">
      <c r="A108" s="432" t="s">
        <v>283</v>
      </c>
      <c r="B108" s="628"/>
      <c r="C108" s="719"/>
      <c r="D108" s="718">
        <f>((D22+D35+D44+D97+D102+D110)*$C$108)%</f>
        <v>0</v>
      </c>
    </row>
    <row r="109" spans="1:7">
      <c r="A109" s="432" t="s">
        <v>284</v>
      </c>
      <c r="B109" s="720">
        <f>SUM(B104:B108)</f>
        <v>14.25</v>
      </c>
      <c r="C109" s="721">
        <f>SUM(C104:C108)</f>
        <v>16.61</v>
      </c>
      <c r="D109" s="722">
        <f>((D22+D35+D44+D97+D102+D110)*$C$109)%</f>
        <v>366.57</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563.16</v>
      </c>
    </row>
    <row r="112" spans="1:7" ht="13.5" thickBot="1">
      <c r="A112" s="1526"/>
      <c r="B112" s="1526"/>
      <c r="C112" s="1526"/>
      <c r="D112" s="621"/>
    </row>
    <row r="113" spans="1:5" ht="13.5" thickBot="1">
      <c r="A113" s="1379" t="s">
        <v>286</v>
      </c>
      <c r="B113" s="1380"/>
      <c r="C113" s="1524"/>
      <c r="D113" s="633">
        <f>D22+D35+D44+D97+D111</f>
        <v>2573.48</v>
      </c>
      <c r="E113" s="764"/>
    </row>
    <row r="115" spans="1:5">
      <c r="D115" s="636"/>
    </row>
    <row r="116" spans="1:5">
      <c r="D116" s="637"/>
    </row>
    <row r="117" spans="1:5">
      <c r="D117" s="638">
        <f>D113*12</f>
        <v>30881.759999999998</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7" display="Resumo Cat"/>
    <hyperlink ref="B3" location="CCT!C14" display="CCT"/>
    <hyperlink ref="C3" location="Resumo!B7" display="Resumo"/>
    <hyperlink ref="D3" location="PARÂMETRO!B16" display="Para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5.xml><?xml version="1.0" encoding="utf-8"?>
<worksheet xmlns="http://schemas.openxmlformats.org/spreadsheetml/2006/main" xmlns:r="http://schemas.openxmlformats.org/officeDocument/2006/relationships">
  <sheetPr codeName="Plan17">
    <tabColor rgb="FF00B0F0"/>
  </sheetPr>
  <dimension ref="A1:J130"/>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3.42578125" style="469" customWidth="1"/>
    <col min="3" max="3" width="18" style="469" customWidth="1"/>
    <col min="4" max="4" width="17" style="638" customWidth="1"/>
    <col min="5" max="5" width="12.28515625" style="469" customWidth="1"/>
    <col min="6" max="16384" width="9.140625" style="469"/>
  </cols>
  <sheetData>
    <row r="1" spans="1:10">
      <c r="A1" s="1392" t="s">
        <v>952</v>
      </c>
      <c r="B1" s="1393"/>
      <c r="C1" s="1393"/>
      <c r="D1" s="1393"/>
    </row>
    <row r="2" spans="1:10">
      <c r="A2" s="1394" t="s">
        <v>40</v>
      </c>
      <c r="B2" s="1395"/>
      <c r="C2" s="1395"/>
      <c r="D2" s="1395"/>
    </row>
    <row r="3" spans="1:10" ht="13.5" thickBot="1">
      <c r="A3" s="670"/>
      <c r="B3" s="671"/>
      <c r="C3" s="671"/>
      <c r="D3" s="663"/>
    </row>
    <row r="4" spans="1:10" ht="13.5" thickBot="1">
      <c r="A4" s="470"/>
      <c r="B4" s="471"/>
      <c r="C4" s="471"/>
      <c r="D4" s="472"/>
    </row>
    <row r="5" spans="1:10" ht="29.25" customHeight="1">
      <c r="A5" s="1396" t="s">
        <v>224</v>
      </c>
      <c r="B5" s="1397"/>
      <c r="C5" s="1398"/>
      <c r="D5" s="473" t="s">
        <v>317</v>
      </c>
    </row>
    <row r="6" spans="1:10">
      <c r="A6" s="1399" t="s">
        <v>225</v>
      </c>
      <c r="B6" s="1400"/>
      <c r="C6" s="1401"/>
      <c r="D6" s="474">
        <v>0</v>
      </c>
    </row>
    <row r="7" spans="1:10" ht="25.5">
      <c r="A7" s="1399" t="s">
        <v>226</v>
      </c>
      <c r="B7" s="1400"/>
      <c r="C7" s="1401"/>
      <c r="D7" s="475" t="s">
        <v>801</v>
      </c>
    </row>
    <row r="8" spans="1:10" ht="13.5" thickBot="1">
      <c r="A8" s="1402" t="s">
        <v>227</v>
      </c>
      <c r="B8" s="1403"/>
      <c r="C8" s="1404"/>
      <c r="D8" s="476">
        <v>42005</v>
      </c>
    </row>
    <row r="9" spans="1:10" ht="15.75" customHeight="1">
      <c r="A9" s="1408"/>
      <c r="B9" s="1409"/>
      <c r="C9" s="1409"/>
      <c r="D9" s="477"/>
    </row>
    <row r="10" spans="1:10" ht="15.75" customHeight="1">
      <c r="A10" s="1410" t="s">
        <v>228</v>
      </c>
      <c r="B10" s="1411"/>
      <c r="C10" s="1411"/>
      <c r="D10" s="1411"/>
    </row>
    <row r="11" spans="1:10" ht="15.75" customHeight="1" thickBot="1">
      <c r="A11" s="1394"/>
      <c r="B11" s="1395"/>
      <c r="C11" s="1395"/>
      <c r="D11" s="477"/>
    </row>
    <row r="12" spans="1:10" ht="27" customHeight="1" thickBot="1">
      <c r="A12" s="1532" t="s">
        <v>682</v>
      </c>
      <c r="B12" s="1533"/>
      <c r="C12" s="1533"/>
      <c r="D12" s="1534"/>
    </row>
    <row r="13" spans="1:10" ht="12.75" customHeight="1" thickBot="1">
      <c r="A13" s="1412" t="s">
        <v>693</v>
      </c>
      <c r="B13" s="1413"/>
      <c r="C13" s="1413"/>
      <c r="D13" s="1414"/>
    </row>
    <row r="14" spans="1:10" ht="13.5" thickBot="1">
      <c r="A14" s="785" t="s">
        <v>412</v>
      </c>
      <c r="B14" s="479" t="s">
        <v>307</v>
      </c>
      <c r="C14" s="672" t="s">
        <v>681</v>
      </c>
      <c r="D14" s="479" t="s">
        <v>223</v>
      </c>
    </row>
    <row r="15" spans="1:10">
      <c r="A15" s="1549"/>
      <c r="B15" s="1541"/>
      <c r="C15" s="1541"/>
      <c r="D15" s="1542"/>
      <c r="I15" s="480"/>
      <c r="J15" s="480"/>
    </row>
    <row r="16" spans="1:10" ht="13.5" thickBot="1">
      <c r="A16" s="1509"/>
      <c r="B16" s="1510"/>
      <c r="C16" s="1510"/>
      <c r="D16" s="1511"/>
    </row>
    <row r="17" spans="1:5" ht="24.75" customHeight="1" thickBot="1">
      <c r="A17" s="1389" t="s">
        <v>41</v>
      </c>
      <c r="B17" s="1390"/>
      <c r="C17" s="1390"/>
      <c r="D17" s="1391"/>
    </row>
    <row r="18" spans="1:5">
      <c r="A18" s="546" t="s">
        <v>313</v>
      </c>
      <c r="B18" s="504">
        <v>0</v>
      </c>
      <c r="C18" s="548">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f>CCT!L15</f>
        <v>1</v>
      </c>
      <c r="C21" s="510">
        <f>CCT!K15</f>
        <v>424.28</v>
      </c>
      <c r="D21" s="493">
        <f>B21*C21</f>
        <v>424.28</v>
      </c>
    </row>
    <row r="22" spans="1:5" ht="13.5" thickBot="1">
      <c r="A22" s="494" t="s">
        <v>684</v>
      </c>
      <c r="B22" s="506">
        <f>CCT!N120</f>
        <v>0</v>
      </c>
      <c r="C22" s="511">
        <f>CCT!M120</f>
        <v>0</v>
      </c>
      <c r="D22" s="508">
        <f>B22*C22</f>
        <v>0</v>
      </c>
    </row>
    <row r="23" spans="1:5" ht="13.5" thickBot="1">
      <c r="A23" s="512" t="s">
        <v>723</v>
      </c>
      <c r="B23" s="509">
        <f>SUM(B18:B22)</f>
        <v>1</v>
      </c>
      <c r="C23" s="499"/>
      <c r="D23" s="500">
        <f>SUM(D18:D22)</f>
        <v>424.28</v>
      </c>
    </row>
    <row r="24" spans="1:5" ht="13.5" thickBot="1">
      <c r="A24" s="695"/>
      <c r="B24" s="786"/>
      <c r="C24" s="787"/>
      <c r="D24" s="698"/>
    </row>
    <row r="25" spans="1:5" ht="13.5" thickBot="1">
      <c r="A25" s="552" t="s">
        <v>694</v>
      </c>
      <c r="B25" s="553">
        <f>B23</f>
        <v>1</v>
      </c>
      <c r="C25" s="554"/>
      <c r="D25" s="555">
        <f>D23</f>
        <v>424.28</v>
      </c>
      <c r="E25" s="556"/>
    </row>
    <row r="26" spans="1:5">
      <c r="A26" s="726"/>
      <c r="B26" s="727"/>
      <c r="C26" s="819" t="s">
        <v>872</v>
      </c>
      <c r="D26" s="729" t="s">
        <v>873</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10">
      <c r="A33" s="1381" t="s">
        <v>301</v>
      </c>
      <c r="B33" s="1382"/>
      <c r="C33" s="562">
        <v>0</v>
      </c>
      <c r="D33" s="560">
        <f t="shared" si="0"/>
        <v>0</v>
      </c>
      <c r="E33" s="563"/>
    </row>
    <row r="34" spans="1:10" ht="26.25" thickBot="1">
      <c r="A34" s="1381" t="s">
        <v>721</v>
      </c>
      <c r="B34" s="1382"/>
      <c r="C34" s="701" t="s">
        <v>695</v>
      </c>
      <c r="D34" s="565">
        <f>C20/220*2*30*12%*B20+C21/110*1*30*12%*B21+C22/55*0.5*30*12%*B22</f>
        <v>13.89</v>
      </c>
      <c r="E34" s="556"/>
    </row>
    <row r="35" spans="1:10" ht="13.5" thickBot="1">
      <c r="A35" s="1379" t="s">
        <v>237</v>
      </c>
      <c r="B35" s="1380"/>
      <c r="C35" s="1433"/>
      <c r="D35" s="566">
        <f>SUM(D25:D34)</f>
        <v>438.17</v>
      </c>
      <c r="E35" s="567"/>
    </row>
    <row r="36" spans="1:10">
      <c r="A36" s="1529"/>
      <c r="B36" s="1422"/>
      <c r="C36" s="1422"/>
      <c r="D36" s="477"/>
    </row>
    <row r="37" spans="1:10">
      <c r="A37" s="1377" t="s">
        <v>238</v>
      </c>
      <c r="B37" s="1378"/>
      <c r="C37" s="1378"/>
      <c r="D37" s="1378"/>
    </row>
    <row r="38" spans="1:10" ht="13.5" thickBot="1">
      <c r="A38" s="1420"/>
      <c r="B38" s="1421"/>
      <c r="C38" s="1422"/>
      <c r="D38" s="477"/>
    </row>
    <row r="39" spans="1:10" ht="13.5" thickBot="1">
      <c r="A39" s="1379" t="s">
        <v>239</v>
      </c>
      <c r="B39" s="1380"/>
      <c r="C39" s="568" t="s">
        <v>872</v>
      </c>
      <c r="D39" s="569" t="s">
        <v>230</v>
      </c>
    </row>
    <row r="40" spans="1:10">
      <c r="A40" s="1431" t="s">
        <v>240</v>
      </c>
      <c r="B40" s="1432"/>
      <c r="C40" s="570">
        <v>0</v>
      </c>
      <c r="D40" s="560">
        <f>'Resumo Geral'!AC114</f>
        <v>0</v>
      </c>
    </row>
    <row r="41" spans="1:10">
      <c r="A41" s="1372" t="s">
        <v>241</v>
      </c>
      <c r="B41" s="1373"/>
      <c r="C41" s="573">
        <f>PARÂMETRO!G17</f>
        <v>14</v>
      </c>
      <c r="D41" s="572">
        <f>(C41*20-1)*B25</f>
        <v>279</v>
      </c>
    </row>
    <row r="42" spans="1:10" ht="12.75" customHeight="1">
      <c r="A42" s="1372" t="s">
        <v>242</v>
      </c>
      <c r="B42" s="1373"/>
      <c r="C42" s="573">
        <f>PARÂMETRO!E39</f>
        <v>3.1</v>
      </c>
      <c r="D42" s="777">
        <f>(2*C42*20*B25)-(IF(D25*6%&lt;=(2*C42*20*B25),D25*6%,(2*C42*20*B25)))</f>
        <v>98.54</v>
      </c>
    </row>
    <row r="43" spans="1:10">
      <c r="A43" s="1372" t="s">
        <v>243</v>
      </c>
      <c r="B43" s="1374"/>
      <c r="C43" s="575">
        <v>0</v>
      </c>
      <c r="D43" s="576">
        <f>'Resumo Geral'!AF114</f>
        <v>0</v>
      </c>
    </row>
    <row r="44" spans="1:10">
      <c r="A44" s="1372" t="s">
        <v>244</v>
      </c>
      <c r="B44" s="1374"/>
      <c r="C44" s="778">
        <f>PARÂMETRO!C152</f>
        <v>3.12</v>
      </c>
      <c r="D44" s="560">
        <f>C44*B25</f>
        <v>3.12</v>
      </c>
    </row>
    <row r="45" spans="1:10" ht="12.75" customHeight="1">
      <c r="A45" s="1423" t="s">
        <v>894</v>
      </c>
      <c r="B45" s="1424"/>
      <c r="C45" s="295">
        <v>0</v>
      </c>
      <c r="D45" s="788">
        <f>C45*B25</f>
        <v>0</v>
      </c>
      <c r="E45" s="764"/>
    </row>
    <row r="46" spans="1:10">
      <c r="A46" s="1423" t="s">
        <v>896</v>
      </c>
      <c r="B46" s="1424"/>
      <c r="C46" s="295">
        <f>PARÂMETRO!D17</f>
        <v>0</v>
      </c>
      <c r="D46" s="578">
        <f>C46*B25</f>
        <v>0</v>
      </c>
      <c r="J46" s="480"/>
    </row>
    <row r="47" spans="1:10" ht="13.5" thickBot="1">
      <c r="A47" s="1428" t="s">
        <v>744</v>
      </c>
      <c r="B47" s="1429"/>
      <c r="C47" s="291">
        <v>0</v>
      </c>
      <c r="D47" s="565">
        <f>C47*B25</f>
        <v>0</v>
      </c>
      <c r="H47" s="480"/>
    </row>
    <row r="48" spans="1:10" ht="13.5" thickBot="1">
      <c r="A48" s="1425" t="s">
        <v>245</v>
      </c>
      <c r="B48" s="1426"/>
      <c r="C48" s="1427"/>
      <c r="D48" s="579">
        <f>SUM(D40:D47)</f>
        <v>380.66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Andradas'!B21+'Materiais de Consumo'!F35*'CARGOS Andradas'!B22)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87.63</v>
      </c>
      <c r="E62" s="556"/>
    </row>
    <row r="63" spans="1:5">
      <c r="A63" s="1372" t="s">
        <v>252</v>
      </c>
      <c r="B63" s="1373"/>
      <c r="C63" s="585">
        <f>'BASE DE DADOS MODULOS 4 E 5'!C6</f>
        <v>1.4999999999999999E-2</v>
      </c>
      <c r="D63" s="586">
        <f t="shared" si="1"/>
        <v>6.57</v>
      </c>
    </row>
    <row r="64" spans="1:5">
      <c r="A64" s="1372" t="s">
        <v>253</v>
      </c>
      <c r="B64" s="1374"/>
      <c r="C64" s="704">
        <f>'BASE DE DADOS MODULOS 4 E 5'!C7</f>
        <v>0.01</v>
      </c>
      <c r="D64" s="586">
        <f t="shared" si="1"/>
        <v>4.38</v>
      </c>
    </row>
    <row r="65" spans="1:7">
      <c r="A65" s="1372" t="s">
        <v>254</v>
      </c>
      <c r="B65" s="1374"/>
      <c r="C65" s="704">
        <f>'BASE DE DADOS MODULOS 4 E 5'!C8</f>
        <v>2E-3</v>
      </c>
      <c r="D65" s="586">
        <f t="shared" si="1"/>
        <v>0.88</v>
      </c>
    </row>
    <row r="66" spans="1:7">
      <c r="A66" s="1372" t="s">
        <v>255</v>
      </c>
      <c r="B66" s="1374"/>
      <c r="C66" s="704">
        <f>'BASE DE DADOS MODULOS 4 E 5'!C9</f>
        <v>2.5000000000000001E-2</v>
      </c>
      <c r="D66" s="586">
        <f t="shared" si="1"/>
        <v>10.95</v>
      </c>
    </row>
    <row r="67" spans="1:7">
      <c r="A67" s="1372" t="s">
        <v>256</v>
      </c>
      <c r="B67" s="1374"/>
      <c r="C67" s="705">
        <f>'BASE DE DADOS MODULOS 4 E 5'!C10</f>
        <v>0.08</v>
      </c>
      <c r="D67" s="584">
        <f t="shared" si="1"/>
        <v>35.049999999999997</v>
      </c>
    </row>
    <row r="68" spans="1:7">
      <c r="A68" s="1372" t="s">
        <v>897</v>
      </c>
      <c r="B68" s="1374"/>
      <c r="C68" s="779">
        <f>'BASE DE DADOS MODULOS 4 E 5'!C11</f>
        <v>0.03</v>
      </c>
      <c r="D68" s="780">
        <f t="shared" si="1"/>
        <v>13.15</v>
      </c>
    </row>
    <row r="69" spans="1:7" ht="13.5" thickBot="1">
      <c r="A69" s="1383" t="s">
        <v>257</v>
      </c>
      <c r="B69" s="1384"/>
      <c r="C69" s="706">
        <f>'BASE DE DADOS MODULOS 4 E 5'!C12</f>
        <v>6.0000000000000001E-3</v>
      </c>
      <c r="D69" s="584">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591">
        <f>'BASE DE DADOS MODULOS 4 E 5'!C16</f>
        <v>8.3299999999999999E-2</v>
      </c>
      <c r="D73" s="592">
        <f>C73*D35</f>
        <v>36.5</v>
      </c>
      <c r="F73" s="593"/>
    </row>
    <row r="74" spans="1:7">
      <c r="A74" s="1372" t="s">
        <v>260</v>
      </c>
      <c r="B74" s="1373"/>
      <c r="C74" s="594">
        <f>'BASE DE DADOS MODULOS 4 E 5'!C17</f>
        <v>2.7799999999999998E-2</v>
      </c>
      <c r="D74" s="586">
        <f>C74*D35</f>
        <v>12.18</v>
      </c>
    </row>
    <row r="75" spans="1:7">
      <c r="A75" s="1439" t="s">
        <v>261</v>
      </c>
      <c r="B75" s="1440"/>
      <c r="C75" s="595">
        <f>SUM(C73:C74)</f>
        <v>0.1111</v>
      </c>
      <c r="D75" s="596">
        <f>SUM(D73:D74)</f>
        <v>48.68</v>
      </c>
    </row>
    <row r="76" spans="1:7" ht="13.5" thickBot="1">
      <c r="A76" s="1383" t="s">
        <v>262</v>
      </c>
      <c r="B76" s="1384"/>
      <c r="C76" s="562">
        <f>'BASE DE DADOS MODULOS 4 E 5'!C19</f>
        <v>4.0899999999999999E-2</v>
      </c>
      <c r="D76" s="598">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3.29</v>
      </c>
    </row>
    <row r="86" spans="1:6">
      <c r="A86" s="1372" t="s">
        <v>309</v>
      </c>
      <c r="B86" s="1373"/>
      <c r="C86" s="607">
        <f>'BASE DE DADOS MODULOS 4 E 5'!C29</f>
        <v>5.9999999999999995E-4</v>
      </c>
      <c r="D86" s="584">
        <f t="shared" si="2"/>
        <v>0.26</v>
      </c>
    </row>
    <row r="87" spans="1:6">
      <c r="A87" s="1372" t="s">
        <v>265</v>
      </c>
      <c r="B87" s="1373"/>
      <c r="C87" s="607">
        <f>'BASE DE DADOS MODULOS 4 E 5'!C30</f>
        <v>2.9999999999999997E-4</v>
      </c>
      <c r="D87" s="584">
        <f t="shared" si="2"/>
        <v>0.13</v>
      </c>
    </row>
    <row r="88" spans="1:6">
      <c r="A88" s="1372" t="s">
        <v>266</v>
      </c>
      <c r="B88" s="1373"/>
      <c r="C88" s="607">
        <f>'BASE DE DADOS MODULOS 4 E 5'!C31</f>
        <v>3.5000000000000001E-3</v>
      </c>
      <c r="D88" s="584">
        <f t="shared" si="2"/>
        <v>1.53</v>
      </c>
    </row>
    <row r="89" spans="1:6">
      <c r="A89" s="1372" t="s">
        <v>267</v>
      </c>
      <c r="B89" s="1373"/>
      <c r="C89" s="607">
        <f>'BASE DE DADOS MODULOS 4 E 5'!C32</f>
        <v>1.2999999999999999E-3</v>
      </c>
      <c r="D89" s="584">
        <f t="shared" si="2"/>
        <v>0.56999999999999995</v>
      </c>
    </row>
    <row r="90" spans="1:6">
      <c r="A90" s="1372" t="s">
        <v>268</v>
      </c>
      <c r="B90" s="1374"/>
      <c r="C90" s="711">
        <f>'BASE DE DADOS MODULOS 4 E 5'!C33</f>
        <v>4.2999999999999997E-2</v>
      </c>
      <c r="D90" s="584">
        <f t="shared" si="2"/>
        <v>18.84</v>
      </c>
    </row>
    <row r="91" spans="1:6" ht="13.5" thickBot="1">
      <c r="A91" s="1383" t="s">
        <v>310</v>
      </c>
      <c r="B91" s="1384"/>
      <c r="C91" s="781">
        <f>'BASE DE DADOS MODULOS 4 E 5'!C34</f>
        <v>1.6999999999999999E-3</v>
      </c>
      <c r="D91" s="608">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611">
        <f>'BASE DE DADOS MODULOS 4 E 5'!C38</f>
        <v>8.3299999999999999E-2</v>
      </c>
      <c r="D95" s="592">
        <f>C95*$D$35</f>
        <v>36.5</v>
      </c>
    </row>
    <row r="96" spans="1:6">
      <c r="A96" s="1372" t="s">
        <v>270</v>
      </c>
      <c r="B96" s="1374"/>
      <c r="C96" s="612">
        <f>'BASE DE DADOS MODULOS 4 E 5'!C39</f>
        <v>1.3899999999999999E-2</v>
      </c>
      <c r="D96" s="584">
        <f>C96*$D$35</f>
        <v>6.09</v>
      </c>
    </row>
    <row r="97" spans="1:9">
      <c r="A97" s="1372" t="s">
        <v>321</v>
      </c>
      <c r="B97" s="1374"/>
      <c r="C97" s="612">
        <f>'BASE DE DADOS MODULOS 4 E 5'!C40</f>
        <v>8.3999999999999995E-3</v>
      </c>
      <c r="D97" s="584">
        <f>C97*$D$35</f>
        <v>3.68</v>
      </c>
    </row>
    <row r="98" spans="1:9">
      <c r="A98" s="1372" t="s">
        <v>322</v>
      </c>
      <c r="B98" s="1373"/>
      <c r="C98" s="607">
        <f>'BASE DE DADOS MODULOS 4 E 5'!C41</f>
        <v>3.3E-3</v>
      </c>
      <c r="D98" s="584">
        <f>C98*$D$35</f>
        <v>1.45</v>
      </c>
    </row>
    <row r="99" spans="1:9">
      <c r="A99" s="1372" t="s">
        <v>565</v>
      </c>
      <c r="B99" s="1373"/>
      <c r="C99" s="782">
        <f>'BASE DE DADOS MODULOS 4 E 5'!C42</f>
        <v>0</v>
      </c>
      <c r="D99" s="586">
        <f>C99*$D$35</f>
        <v>0</v>
      </c>
    </row>
    <row r="100" spans="1:9">
      <c r="A100" s="1439" t="s">
        <v>271</v>
      </c>
      <c r="B100" s="1440"/>
      <c r="C100" s="613">
        <f>SUM(C95:C99)</f>
        <v>0.1089</v>
      </c>
      <c r="D100" s="714">
        <f>SUM(D95:D99)</f>
        <v>47.72</v>
      </c>
    </row>
    <row r="101" spans="1:9" ht="13.5" thickBot="1">
      <c r="A101" s="1383" t="s">
        <v>323</v>
      </c>
      <c r="B101" s="1434"/>
      <c r="C101" s="615">
        <f>'BASE DE DADOS MODULOS 4 E 5'!C44</f>
        <v>4.0099999999999997E-2</v>
      </c>
      <c r="D101" s="616">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161.24</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319.27999999999997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610"/>
    </row>
    <row r="114" spans="1:9" ht="13.5" thickBot="1">
      <c r="A114" s="622" t="s">
        <v>276</v>
      </c>
      <c r="B114" s="1448" t="s">
        <v>872</v>
      </c>
      <c r="C114" s="1449"/>
      <c r="D114" s="623" t="s">
        <v>230</v>
      </c>
    </row>
    <row r="115" spans="1:9">
      <c r="A115" s="624" t="s">
        <v>277</v>
      </c>
      <c r="B115" s="783">
        <f>'BASE DE DADOS MODULOS 4 E 5'!B58</f>
        <v>115.19</v>
      </c>
      <c r="C115" s="716"/>
      <c r="D115" s="592">
        <f>B115*B25</f>
        <v>115.19</v>
      </c>
      <c r="I115" s="480"/>
    </row>
    <row r="116" spans="1:9">
      <c r="A116" s="432" t="s">
        <v>278</v>
      </c>
      <c r="B116" s="627" t="s">
        <v>250</v>
      </c>
      <c r="C116" s="717" t="s">
        <v>250</v>
      </c>
      <c r="D116" s="718"/>
    </row>
    <row r="117" spans="1:9" ht="12.75" customHeight="1">
      <c r="A117" s="432" t="s">
        <v>279</v>
      </c>
      <c r="B117" s="628">
        <f>'BASE DE DADOS MODULOS 4 E 5'!B60</f>
        <v>7.6</v>
      </c>
      <c r="C117" s="627">
        <f>((100/((100-$B$122)%)-100)*B117)/$B$122</f>
        <v>8.86</v>
      </c>
      <c r="D117" s="718">
        <f>((D35+D48+D57+D110+D115+D123)*C117)%</f>
        <v>131.85</v>
      </c>
    </row>
    <row r="118" spans="1:9">
      <c r="A118" s="432" t="s">
        <v>280</v>
      </c>
      <c r="B118" s="628">
        <f>'BASE DE DADOS MODULOS 4 E 5'!B61</f>
        <v>1.65</v>
      </c>
      <c r="C118" s="719">
        <f>((100/((100-$B$122)%)-100)*B118)/$B$122</f>
        <v>1.92</v>
      </c>
      <c r="D118" s="718">
        <f>((D35+D48+D57+D110+D115+D123)*C118)%</f>
        <v>28.57</v>
      </c>
    </row>
    <row r="119" spans="1:9">
      <c r="A119" s="432" t="s">
        <v>281</v>
      </c>
      <c r="B119" s="628"/>
      <c r="C119" s="719"/>
      <c r="D119" s="718">
        <v>0</v>
      </c>
    </row>
    <row r="120" spans="1:9">
      <c r="A120" s="432" t="s">
        <v>282</v>
      </c>
      <c r="B120" s="628">
        <f>100*'ISS LIMPEZA'!B7</f>
        <v>5</v>
      </c>
      <c r="C120" s="719">
        <f>((100/((100-$B$122)%)-100)*B120)/$B$122</f>
        <v>5.83</v>
      </c>
      <c r="D120" s="718">
        <f>((D35+D48+D57+D110+D115+D123)*C120)%</f>
        <v>86.76</v>
      </c>
    </row>
    <row r="121" spans="1:9">
      <c r="A121" s="432" t="s">
        <v>283</v>
      </c>
      <c r="B121" s="628"/>
      <c r="C121" s="719"/>
      <c r="D121" s="718">
        <v>0</v>
      </c>
    </row>
    <row r="122" spans="1:9">
      <c r="A122" s="432" t="s">
        <v>284</v>
      </c>
      <c r="B122" s="720">
        <f>SUM(B117:B121)</f>
        <v>14.25</v>
      </c>
      <c r="C122" s="721">
        <f>SUM(C117:C121)</f>
        <v>16.61</v>
      </c>
      <c r="D122" s="722">
        <f>SUM(D117:D121)</f>
        <v>247.18</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443.77</v>
      </c>
      <c r="E124" s="556"/>
    </row>
    <row r="125" spans="1:9" ht="13.5" thickBot="1">
      <c r="A125" s="1450"/>
      <c r="B125" s="1450"/>
      <c r="C125" s="1450"/>
      <c r="D125" s="621"/>
    </row>
    <row r="126" spans="1:9" ht="13.5" thickBot="1">
      <c r="A126" s="1443" t="s">
        <v>286</v>
      </c>
      <c r="B126" s="1444"/>
      <c r="C126" s="1445"/>
      <c r="D126" s="633">
        <f>D35+D48+D57+D110+D124</f>
        <v>1735.36</v>
      </c>
      <c r="E126" s="634"/>
    </row>
    <row r="128" spans="1:9">
      <c r="B128" s="635"/>
      <c r="D128" s="636"/>
    </row>
    <row r="129" spans="4:4">
      <c r="D129" s="637"/>
    </row>
    <row r="130" spans="4:4">
      <c r="D130" s="638">
        <f>D126*12</f>
        <v>20824.32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B114:C114"/>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6.xml><?xml version="1.0" encoding="utf-8"?>
<worksheet xmlns="http://schemas.openxmlformats.org/spreadsheetml/2006/main" xmlns:r="http://schemas.openxmlformats.org/officeDocument/2006/relationships">
  <sheetPr codeName="Plan18">
    <tabColor theme="0" tint="-0.14999847407452621"/>
  </sheetPr>
  <dimension ref="A1:J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4.4257812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394</v>
      </c>
      <c r="B2" s="1395"/>
      <c r="C2" s="1395"/>
      <c r="D2" s="1395"/>
    </row>
    <row r="3" spans="1:5" ht="13.5" thickBot="1">
      <c r="A3" s="753" t="s">
        <v>746</v>
      </c>
      <c r="B3" s="731" t="s">
        <v>423</v>
      </c>
      <c r="C3" s="731" t="s">
        <v>747</v>
      </c>
      <c r="D3" s="830" t="s">
        <v>750</v>
      </c>
      <c r="E3" s="730" t="s">
        <v>749</v>
      </c>
    </row>
    <row r="4" spans="1:5" ht="13.5" thickBot="1">
      <c r="A4" s="470"/>
      <c r="B4" s="734"/>
      <c r="C4" s="471"/>
      <c r="D4" s="472"/>
    </row>
    <row r="5" spans="1:5" ht="25.5" customHeight="1">
      <c r="A5" s="1431" t="s">
        <v>224</v>
      </c>
      <c r="B5" s="1438"/>
      <c r="C5" s="1525"/>
      <c r="D5" s="473" t="s">
        <v>317</v>
      </c>
    </row>
    <row r="6" spans="1:5">
      <c r="A6" s="1372" t="s">
        <v>225</v>
      </c>
      <c r="B6" s="1373"/>
      <c r="C6" s="1522"/>
      <c r="D6" s="736">
        <f>CCT!K15</f>
        <v>424.28</v>
      </c>
    </row>
    <row r="7" spans="1:5" ht="25.5">
      <c r="A7" s="1372" t="s">
        <v>226</v>
      </c>
      <c r="B7" s="1373"/>
      <c r="C7" s="1522"/>
      <c r="D7" s="475" t="s">
        <v>319</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424.28</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10">
      <c r="A17" s="1372" t="s">
        <v>234</v>
      </c>
      <c r="B17" s="1374"/>
      <c r="C17" s="558">
        <v>0</v>
      </c>
      <c r="D17" s="560">
        <v>0</v>
      </c>
    </row>
    <row r="18" spans="1:10">
      <c r="A18" s="1372" t="s">
        <v>235</v>
      </c>
      <c r="B18" s="1373"/>
      <c r="C18" s="561">
        <v>0</v>
      </c>
      <c r="D18" s="560">
        <v>0</v>
      </c>
    </row>
    <row r="19" spans="1:10">
      <c r="A19" s="1372" t="s">
        <v>236</v>
      </c>
      <c r="B19" s="1373"/>
      <c r="C19" s="559">
        <v>0</v>
      </c>
      <c r="D19" s="576">
        <f>(D13+D14+D16)*C19</f>
        <v>0</v>
      </c>
    </row>
    <row r="20" spans="1:10">
      <c r="A20" s="1381" t="s">
        <v>301</v>
      </c>
      <c r="B20" s="1382"/>
      <c r="C20" s="831">
        <v>0</v>
      </c>
      <c r="D20" s="832">
        <f>D13*C20</f>
        <v>0</v>
      </c>
      <c r="E20" s="563"/>
    </row>
    <row r="21" spans="1:10" ht="13.5" thickBot="1">
      <c r="A21" s="1383" t="s">
        <v>740</v>
      </c>
      <c r="B21" s="1384"/>
      <c r="C21" s="767">
        <f>1/110*1*12%*30</f>
        <v>3.27E-2</v>
      </c>
      <c r="D21" s="565">
        <f>C21*D13</f>
        <v>13.87</v>
      </c>
      <c r="E21" s="563"/>
    </row>
    <row r="22" spans="1:10" ht="13.5" thickBot="1">
      <c r="A22" s="1379" t="s">
        <v>237</v>
      </c>
      <c r="B22" s="1380"/>
      <c r="C22" s="1433"/>
      <c r="D22" s="551">
        <f>SUM(D13:D21)</f>
        <v>438.15</v>
      </c>
    </row>
    <row r="23" spans="1:10">
      <c r="A23" s="1375"/>
      <c r="B23" s="1376"/>
      <c r="C23" s="1376"/>
      <c r="D23" s="477"/>
    </row>
    <row r="24" spans="1:10">
      <c r="A24" s="1377" t="s">
        <v>238</v>
      </c>
      <c r="B24" s="1378"/>
      <c r="C24" s="1378"/>
      <c r="D24" s="1378"/>
    </row>
    <row r="25" spans="1:10" ht="13.5" thickBot="1">
      <c r="A25" s="1420"/>
      <c r="B25" s="1421"/>
      <c r="C25" s="1422"/>
      <c r="D25" s="477"/>
      <c r="J25" s="480"/>
    </row>
    <row r="26" spans="1:10" ht="13.5" thickBot="1">
      <c r="A26" s="1379" t="s">
        <v>239</v>
      </c>
      <c r="B26" s="1380"/>
      <c r="C26" s="568" t="s">
        <v>872</v>
      </c>
      <c r="D26" s="569" t="s">
        <v>230</v>
      </c>
    </row>
    <row r="27" spans="1:10">
      <c r="A27" s="1431" t="s">
        <v>240</v>
      </c>
      <c r="B27" s="1432"/>
      <c r="C27" s="570">
        <v>0</v>
      </c>
      <c r="D27" s="560">
        <f>$C$13*C27</f>
        <v>0</v>
      </c>
    </row>
    <row r="28" spans="1:10">
      <c r="A28" s="1372" t="s">
        <v>241</v>
      </c>
      <c r="B28" s="1373"/>
      <c r="C28" s="573">
        <f>PARÂMETRO!G17</f>
        <v>14</v>
      </c>
      <c r="D28" s="572">
        <f>(20*C28-1)*C13</f>
        <v>279</v>
      </c>
    </row>
    <row r="29" spans="1:10">
      <c r="A29" s="1372" t="s">
        <v>242</v>
      </c>
      <c r="B29" s="1373"/>
      <c r="C29" s="573">
        <f>PARÂMETRO!E39</f>
        <v>3.1</v>
      </c>
      <c r="D29" s="574">
        <f>(2*$C$29*20*C13)-(IF(D13*6%&lt;=(2*$C$29*20*C13),D13*6%,(2*$C$29*20*C13)))</f>
        <v>98.54</v>
      </c>
    </row>
    <row r="30" spans="1:10">
      <c r="A30" s="1372" t="s">
        <v>243</v>
      </c>
      <c r="B30" s="1374"/>
      <c r="C30" s="833">
        <v>0</v>
      </c>
      <c r="D30" s="487">
        <f>$C$13*C30</f>
        <v>0</v>
      </c>
    </row>
    <row r="31" spans="1:10">
      <c r="A31" s="1372" t="s">
        <v>244</v>
      </c>
      <c r="B31" s="1374"/>
      <c r="C31" s="577">
        <f>PARÂMETRO!C152</f>
        <v>3.12</v>
      </c>
      <c r="D31" s="487">
        <f>$C$13*C31</f>
        <v>3.12</v>
      </c>
    </row>
    <row r="32" spans="1:10">
      <c r="A32" s="1423" t="s">
        <v>894</v>
      </c>
      <c r="B32" s="1424"/>
      <c r="C32" s="702">
        <v>0</v>
      </c>
      <c r="D32" s="487">
        <f>$C$13*C32</f>
        <v>0</v>
      </c>
    </row>
    <row r="33" spans="1:5">
      <c r="A33" s="1423" t="s">
        <v>896</v>
      </c>
      <c r="B33" s="1424"/>
      <c r="C33" s="744">
        <f>PARÂMETRO!D17</f>
        <v>0</v>
      </c>
      <c r="D33" s="487">
        <f>$C$13*C33</f>
        <v>0</v>
      </c>
    </row>
    <row r="34" spans="1:5" ht="13.5" thickBot="1">
      <c r="A34" s="1383" t="s">
        <v>741</v>
      </c>
      <c r="B34" s="1434"/>
      <c r="C34" s="745">
        <v>0</v>
      </c>
      <c r="D34" s="759">
        <v>0</v>
      </c>
    </row>
    <row r="35" spans="1:5" ht="13.5" thickBot="1">
      <c r="A35" s="1379" t="s">
        <v>245</v>
      </c>
      <c r="B35" s="1380"/>
      <c r="C35" s="1427"/>
      <c r="D35" s="747">
        <f>SUM(D27:D34)</f>
        <v>380.66</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Consumo'!F34</f>
        <v>20.65</v>
      </c>
      <c r="D41" s="580">
        <f>C41*$C$13</f>
        <v>20.65</v>
      </c>
    </row>
    <row r="42" spans="1:5">
      <c r="A42" s="1372" t="str">
        <f>'TOTALIZADORA MÓDULO'!A269:B269</f>
        <v>C - Máquinas e Equipamentos (depreciação)</v>
      </c>
      <c r="B42" s="1373"/>
      <c r="C42" s="749">
        <f>'Equipamentos  TOTAL'!I12</f>
        <v>2.94</v>
      </c>
      <c r="D42" s="580">
        <f>C42*$C$13</f>
        <v>2.94</v>
      </c>
      <c r="E42" s="556"/>
    </row>
    <row r="43" spans="1:5" ht="13.5" thickBot="1">
      <c r="A43" s="1372" t="str">
        <f>'TOTALIZADORA MÓDULO'!A270:B270</f>
        <v xml:space="preserve">D -Produtos de Limpeza </v>
      </c>
      <c r="B43" s="1373"/>
      <c r="C43" s="703">
        <f>'PRODUTOS DE LIMPEZA'!I37</f>
        <v>90.13</v>
      </c>
      <c r="D43" s="580">
        <f>C43*$C$13</f>
        <v>90.13</v>
      </c>
    </row>
    <row r="44" spans="1:5" ht="13.5" thickBot="1">
      <c r="A44" s="1379" t="s">
        <v>245</v>
      </c>
      <c r="B44" s="1380"/>
      <c r="C44" s="1433"/>
      <c r="D44" s="581">
        <f>SUM(D40:D43)</f>
        <v>153.47999999999999</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834">
        <f>'BASE DE DADOS MODULOS 4 E 5'!C5</f>
        <v>0.2</v>
      </c>
      <c r="D49" s="584">
        <f>$D$22*C49</f>
        <v>87.63</v>
      </c>
    </row>
    <row r="50" spans="1:6">
      <c r="A50" s="1372" t="s">
        <v>252</v>
      </c>
      <c r="B50" s="1373"/>
      <c r="C50" s="587">
        <f>'BASE DE DADOS MODULOS 4 E 5'!C6</f>
        <v>1.4999999999999999E-2</v>
      </c>
      <c r="D50" s="586">
        <f t="shared" ref="D50:D56" si="0">$D$22*C50</f>
        <v>6.57</v>
      </c>
    </row>
    <row r="51" spans="1:6">
      <c r="A51" s="1372" t="s">
        <v>253</v>
      </c>
      <c r="B51" s="1374"/>
      <c r="C51" s="587">
        <f>'BASE DE DADOS MODULOS 4 E 5'!C7</f>
        <v>0.01</v>
      </c>
      <c r="D51" s="586">
        <f t="shared" si="0"/>
        <v>4.38</v>
      </c>
    </row>
    <row r="52" spans="1:6">
      <c r="A52" s="1372" t="s">
        <v>254</v>
      </c>
      <c r="B52" s="1374"/>
      <c r="C52" s="835">
        <f>'BASE DE DADOS MODULOS 4 E 5'!C8</f>
        <v>2E-3</v>
      </c>
      <c r="D52" s="586">
        <f t="shared" si="0"/>
        <v>0.88</v>
      </c>
    </row>
    <row r="53" spans="1:6">
      <c r="A53" s="1372" t="s">
        <v>255</v>
      </c>
      <c r="B53" s="1374"/>
      <c r="C53" s="587">
        <f>'BASE DE DADOS MODULOS 4 E 5'!C9</f>
        <v>2.5000000000000001E-2</v>
      </c>
      <c r="D53" s="586">
        <f t="shared" si="0"/>
        <v>10.95</v>
      </c>
    </row>
    <row r="54" spans="1:6">
      <c r="A54" s="1372" t="s">
        <v>256</v>
      </c>
      <c r="B54" s="1374"/>
      <c r="C54" s="587">
        <f>'BASE DE DADOS MODULOS 4 E 5'!C10</f>
        <v>0.08</v>
      </c>
      <c r="D54" s="584">
        <f t="shared" si="0"/>
        <v>35.049999999999997</v>
      </c>
    </row>
    <row r="55" spans="1:6">
      <c r="A55" s="1372" t="s">
        <v>897</v>
      </c>
      <c r="B55" s="1374"/>
      <c r="C55" s="587">
        <f>'BASE DE DADOS MODULOS 4 E 5'!C11</f>
        <v>0.03</v>
      </c>
      <c r="D55" s="584">
        <f t="shared" si="0"/>
        <v>13.14</v>
      </c>
    </row>
    <row r="56" spans="1:6" ht="13.5" thickBot="1">
      <c r="A56" s="1383" t="s">
        <v>257</v>
      </c>
      <c r="B56" s="1384"/>
      <c r="C56" s="836">
        <f>'BASE DE DADOS MODULOS 4 E 5'!C12</f>
        <v>6.0000000000000001E-3</v>
      </c>
      <c r="D56" s="584">
        <f t="shared" si="0"/>
        <v>2.63</v>
      </c>
    </row>
    <row r="57" spans="1:6" ht="13.5" thickBot="1">
      <c r="A57" s="1379" t="s">
        <v>245</v>
      </c>
      <c r="B57" s="1433"/>
      <c r="C57" s="620">
        <f>SUM(C49:C56)</f>
        <v>0.36799999999999999</v>
      </c>
      <c r="D57" s="581">
        <f>SUM(D49:D56)</f>
        <v>161.22999999999999</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592">
        <f>C60*D22</f>
        <v>36.5</v>
      </c>
      <c r="F60" s="593"/>
    </row>
    <row r="61" spans="1:6">
      <c r="A61" s="1372" t="s">
        <v>260</v>
      </c>
      <c r="B61" s="1373"/>
      <c r="C61" s="837">
        <f>'BASE DE DADOS MODULOS 4 E 5'!C17</f>
        <v>2.7799999999999998E-2</v>
      </c>
      <c r="D61" s="586">
        <f>C61*D22</f>
        <v>12.18</v>
      </c>
    </row>
    <row r="62" spans="1:6">
      <c r="A62" s="1439" t="s">
        <v>261</v>
      </c>
      <c r="B62" s="1440"/>
      <c r="C62" s="595">
        <f>SUM(C60:C61)</f>
        <v>0.1111</v>
      </c>
      <c r="D62" s="596">
        <f>SUM(D60:D61)</f>
        <v>48.68</v>
      </c>
    </row>
    <row r="63" spans="1:6" ht="13.5" thickBot="1">
      <c r="A63" s="1383" t="s">
        <v>262</v>
      </c>
      <c r="B63" s="1384"/>
      <c r="C63" s="562">
        <f>'BASE DE DADOS MODULOS 4 E 5'!C19</f>
        <v>4.0899999999999999E-2</v>
      </c>
      <c r="D63" s="598">
        <f>D22*C63</f>
        <v>17.920000000000002</v>
      </c>
    </row>
    <row r="64" spans="1:6" ht="13.5" thickBot="1">
      <c r="A64" s="599" t="s">
        <v>245</v>
      </c>
      <c r="B64" s="600"/>
      <c r="C64" s="589">
        <f>SUM(C62:C63)</f>
        <v>0.152</v>
      </c>
      <c r="D64" s="590">
        <f>SUM(D62+D63)</f>
        <v>66.599999999999994</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0.56999999999999995</v>
      </c>
    </row>
    <row r="68" spans="1:7" ht="13.5" thickBot="1">
      <c r="A68" s="1372" t="str">
        <f>'BASE DE DADOS MODULOS 4 E 5'!A24:B24</f>
        <v>B - Incidência Submódulo 4.1 sobre Férias, Adicional de Férias e 13º do substituto de Afast. Mat.</v>
      </c>
      <c r="B68" s="1373"/>
      <c r="C68" s="838">
        <f>'BASE DE DADOS MODULOS 4 E 5'!C24</f>
        <v>5.0000000000000001E-4</v>
      </c>
      <c r="D68" s="560">
        <f>D22*C68</f>
        <v>0.22</v>
      </c>
    </row>
    <row r="69" spans="1:7" ht="13.5" thickBot="1">
      <c r="A69" s="599" t="s">
        <v>245</v>
      </c>
      <c r="B69" s="600"/>
      <c r="C69" s="589">
        <f>SUM(C67:C68)</f>
        <v>1.8E-3</v>
      </c>
      <c r="D69" s="551">
        <f>SUM(D67:D68)</f>
        <v>0.79</v>
      </c>
    </row>
    <row r="70" spans="1:7" ht="13.5" thickBot="1">
      <c r="A70" s="1451"/>
      <c r="B70" s="1452"/>
      <c r="C70" s="1453"/>
      <c r="D70" s="477"/>
    </row>
    <row r="71" spans="1:7" ht="13.5" thickBot="1">
      <c r="A71" s="1379" t="s">
        <v>264</v>
      </c>
      <c r="B71" s="1380"/>
      <c r="C71" s="568" t="s">
        <v>872</v>
      </c>
      <c r="D71" s="569" t="s">
        <v>230</v>
      </c>
    </row>
    <row r="72" spans="1:7">
      <c r="A72" s="1431" t="s">
        <v>308</v>
      </c>
      <c r="B72" s="1438"/>
      <c r="C72" s="839">
        <f>'BASE DE DADOS MODULOS 4 E 5'!C28</f>
        <v>7.4999999999999997E-3</v>
      </c>
      <c r="D72" s="584">
        <f t="shared" ref="D72:D78" si="1">C72*$D$22</f>
        <v>3.29</v>
      </c>
    </row>
    <row r="73" spans="1:7">
      <c r="A73" s="1372" t="s">
        <v>309</v>
      </c>
      <c r="B73" s="1373"/>
      <c r="C73" s="711">
        <f>'BASE DE DADOS MODULOS 4 E 5'!C29</f>
        <v>5.9999999999999995E-4</v>
      </c>
      <c r="D73" s="584">
        <f t="shared" si="1"/>
        <v>0.26</v>
      </c>
    </row>
    <row r="74" spans="1:7">
      <c r="A74" s="1372" t="s">
        <v>265</v>
      </c>
      <c r="B74" s="1373"/>
      <c r="C74" s="711">
        <f>'BASE DE DADOS MODULOS 4 E 5'!C30</f>
        <v>2.9999999999999997E-4</v>
      </c>
      <c r="D74" s="584">
        <f t="shared" si="1"/>
        <v>0.13</v>
      </c>
    </row>
    <row r="75" spans="1:7">
      <c r="A75" s="1372" t="s">
        <v>266</v>
      </c>
      <c r="B75" s="1373"/>
      <c r="C75" s="711">
        <f>'BASE DE DADOS MODULOS 4 E 5'!C31</f>
        <v>3.5000000000000001E-3</v>
      </c>
      <c r="D75" s="584">
        <f t="shared" si="1"/>
        <v>1.53</v>
      </c>
    </row>
    <row r="76" spans="1:7">
      <c r="A76" s="1372" t="s">
        <v>267</v>
      </c>
      <c r="B76" s="1373"/>
      <c r="C76" s="711">
        <f>'BASE DE DADOS MODULOS 4 E 5'!C32</f>
        <v>1.2999999999999999E-3</v>
      </c>
      <c r="D76" s="584">
        <f t="shared" si="1"/>
        <v>0.56999999999999995</v>
      </c>
    </row>
    <row r="77" spans="1:7">
      <c r="A77" s="1372" t="s">
        <v>268</v>
      </c>
      <c r="B77" s="1374"/>
      <c r="C77" s="607">
        <f>'BASE DE DADOS MODULOS 4 E 5'!C33</f>
        <v>4.2999999999999997E-2</v>
      </c>
      <c r="D77" s="584">
        <f t="shared" si="1"/>
        <v>18.84</v>
      </c>
    </row>
    <row r="78" spans="1:7" ht="13.5" thickBot="1">
      <c r="A78" s="1383" t="s">
        <v>310</v>
      </c>
      <c r="B78" s="1384"/>
      <c r="C78" s="840">
        <f>'BASE DE DADOS MODULOS 4 E 5'!C34</f>
        <v>1.6999999999999999E-3</v>
      </c>
      <c r="D78" s="608">
        <f t="shared" si="1"/>
        <v>0.74</v>
      </c>
    </row>
    <row r="79" spans="1:7" ht="13.5" thickBot="1">
      <c r="A79" s="599" t="s">
        <v>245</v>
      </c>
      <c r="B79" s="600"/>
      <c r="C79" s="589">
        <f>SUM(C72:C78)</f>
        <v>5.79E-2</v>
      </c>
      <c r="D79" s="590">
        <f>SUM(D72:D78)</f>
        <v>25.36</v>
      </c>
    </row>
    <row r="80" spans="1:7" ht="13.5" thickBot="1">
      <c r="A80" s="1441"/>
      <c r="B80" s="1442"/>
      <c r="C80" s="1422"/>
      <c r="D80" s="477"/>
    </row>
    <row r="81" spans="1:6" ht="13.5" thickBot="1">
      <c r="A81" s="1379" t="s">
        <v>269</v>
      </c>
      <c r="B81" s="1433"/>
      <c r="C81" s="609" t="s">
        <v>872</v>
      </c>
      <c r="D81" s="569" t="s">
        <v>230</v>
      </c>
      <c r="F81" s="610"/>
    </row>
    <row r="82" spans="1:6">
      <c r="A82" s="1431" t="s">
        <v>314</v>
      </c>
      <c r="B82" s="1438"/>
      <c r="C82" s="839">
        <f>'BASE DE DADOS MODULOS 4 E 5'!C38</f>
        <v>8.3299999999999999E-2</v>
      </c>
      <c r="D82" s="626">
        <f>C82*$D$22</f>
        <v>36.5</v>
      </c>
    </row>
    <row r="83" spans="1:6">
      <c r="A83" s="1372" t="s">
        <v>270</v>
      </c>
      <c r="B83" s="1374"/>
      <c r="C83" s="711">
        <f>'BASE DE DADOS MODULOS 4 E 5'!C39</f>
        <v>1.3899999999999999E-2</v>
      </c>
      <c r="D83" s="465">
        <f>C83*$D$22</f>
        <v>6.09</v>
      </c>
    </row>
    <row r="84" spans="1:6">
      <c r="A84" s="1372" t="s">
        <v>321</v>
      </c>
      <c r="B84" s="1374"/>
      <c r="C84" s="711">
        <f>'BASE DE DADOS MODULOS 4 E 5'!C40</f>
        <v>8.3999999999999995E-3</v>
      </c>
      <c r="D84" s="465">
        <f>C84*$D$22</f>
        <v>3.68</v>
      </c>
    </row>
    <row r="85" spans="1:6">
      <c r="A85" s="1372" t="s">
        <v>322</v>
      </c>
      <c r="B85" s="1373"/>
      <c r="C85" s="711">
        <f>'BASE DE DADOS MODULOS 4 E 5'!C41</f>
        <v>3.3E-3</v>
      </c>
      <c r="D85" s="465">
        <f>C85*$D$22</f>
        <v>1.45</v>
      </c>
    </row>
    <row r="86" spans="1:6">
      <c r="A86" s="1372" t="s">
        <v>565</v>
      </c>
      <c r="B86" s="1373"/>
      <c r="C86" s="607">
        <f>'BASE DE DADOS MODULOS 4 E 5'!C42</f>
        <v>0</v>
      </c>
      <c r="D86" s="465">
        <f>C86*$D$22</f>
        <v>0</v>
      </c>
    </row>
    <row r="87" spans="1:6">
      <c r="A87" s="1439" t="s">
        <v>271</v>
      </c>
      <c r="B87" s="1440"/>
      <c r="C87" s="613">
        <f>SUM(C82:C86)</f>
        <v>0.1089</v>
      </c>
      <c r="D87" s="614">
        <f>SUM(D82:D86)</f>
        <v>47.72</v>
      </c>
    </row>
    <row r="88" spans="1:6" ht="13.5" thickBot="1">
      <c r="A88" s="1383" t="s">
        <v>323</v>
      </c>
      <c r="B88" s="1434"/>
      <c r="C88" s="763">
        <f>'BASE DE DADOS MODULOS 4 E 5'!C44</f>
        <v>4.0099999999999997E-2</v>
      </c>
      <c r="D88" s="841">
        <f>C88*D22</f>
        <v>17.57</v>
      </c>
    </row>
    <row r="89" spans="1:6" ht="13.5" thickBot="1">
      <c r="A89" s="599" t="s">
        <v>245</v>
      </c>
      <c r="B89" s="600"/>
      <c r="C89" s="589">
        <f>SUM(C87:C88)</f>
        <v>0.14899999999999999</v>
      </c>
      <c r="D89" s="590">
        <f>D87+D88</f>
        <v>65.290000000000006</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161.22999999999999</v>
      </c>
    </row>
    <row r="93" spans="1:6">
      <c r="A93" s="1372" t="s">
        <v>258</v>
      </c>
      <c r="B93" s="1374"/>
      <c r="C93" s="618">
        <f>C62+C63</f>
        <v>0.152</v>
      </c>
      <c r="D93" s="586">
        <f>D64</f>
        <v>66.599999999999994</v>
      </c>
    </row>
    <row r="94" spans="1:6">
      <c r="A94" s="1372" t="s">
        <v>263</v>
      </c>
      <c r="B94" s="1373"/>
      <c r="C94" s="585">
        <f>C67+C68</f>
        <v>1.8E-3</v>
      </c>
      <c r="D94" s="586">
        <f>D69</f>
        <v>0.79</v>
      </c>
    </row>
    <row r="95" spans="1:6">
      <c r="A95" s="1372" t="s">
        <v>264</v>
      </c>
      <c r="B95" s="1373"/>
      <c r="C95" s="585">
        <f>SUM(C72:C78)</f>
        <v>5.79E-2</v>
      </c>
      <c r="D95" s="586">
        <f>D79</f>
        <v>25.36</v>
      </c>
    </row>
    <row r="96" spans="1:6" ht="13.5" thickBot="1">
      <c r="A96" s="1383" t="s">
        <v>274</v>
      </c>
      <c r="B96" s="1434"/>
      <c r="C96" s="619">
        <f>SUM(C87:C88)</f>
        <v>0.14899999999999999</v>
      </c>
      <c r="D96" s="616">
        <f>D89</f>
        <v>65.290000000000006</v>
      </c>
    </row>
    <row r="97" spans="1:7" ht="13.5" thickBot="1">
      <c r="A97" s="1379" t="s">
        <v>245</v>
      </c>
      <c r="B97" s="1433"/>
      <c r="C97" s="620">
        <f>SUM(C92:C96)</f>
        <v>0.72870000000000001</v>
      </c>
      <c r="D97" s="581">
        <f>SUM(D92:D96)</f>
        <v>319.27</v>
      </c>
      <c r="F97" s="556"/>
    </row>
    <row r="98" spans="1:7">
      <c r="A98" s="1375"/>
      <c r="B98" s="1376"/>
      <c r="C98" s="1376"/>
      <c r="D98" s="621"/>
    </row>
    <row r="99" spans="1:7">
      <c r="A99" s="1377" t="s">
        <v>275</v>
      </c>
      <c r="B99" s="1378"/>
      <c r="C99" s="1378"/>
      <c r="D99" s="1378"/>
    </row>
    <row r="100" spans="1:7" ht="13.5" thickBot="1">
      <c r="A100" s="1420"/>
      <c r="B100" s="1421"/>
      <c r="C100" s="1421"/>
      <c r="D100" s="477"/>
      <c r="G100" s="610"/>
    </row>
    <row r="101" spans="1:7" ht="13.5" thickBot="1">
      <c r="A101" s="622" t="s">
        <v>276</v>
      </c>
      <c r="B101" s="1448" t="s">
        <v>872</v>
      </c>
      <c r="C101" s="1449"/>
      <c r="D101" s="623" t="s">
        <v>230</v>
      </c>
    </row>
    <row r="102" spans="1:7">
      <c r="A102" s="624" t="s">
        <v>277</v>
      </c>
      <c r="B102" s="715">
        <f>'BASE DE DADOS MODULOS 4 E 5'!B58</f>
        <v>115.19</v>
      </c>
      <c r="C102" s="716"/>
      <c r="D102" s="592">
        <f>B102*C13</f>
        <v>115.19</v>
      </c>
    </row>
    <row r="103" spans="1:7">
      <c r="A103" s="432" t="s">
        <v>278</v>
      </c>
      <c r="B103" s="628" t="s">
        <v>250</v>
      </c>
      <c r="C103" s="719" t="s">
        <v>250</v>
      </c>
      <c r="D103" s="718"/>
    </row>
    <row r="104" spans="1:7">
      <c r="A104" s="432" t="s">
        <v>279</v>
      </c>
      <c r="B104" s="628">
        <f>'BASE DE DADOS MODULOS 4 E 5'!B60</f>
        <v>7.6</v>
      </c>
      <c r="C104" s="719">
        <f>((100/((100-$B$109)%)-100)*B104)/$B$109</f>
        <v>8.86</v>
      </c>
      <c r="D104" s="718">
        <f>((D22+D35+D44+D97+D102+D110)*$C$104)%</f>
        <v>131.85</v>
      </c>
    </row>
    <row r="105" spans="1:7">
      <c r="A105" s="432" t="s">
        <v>280</v>
      </c>
      <c r="B105" s="628">
        <f>'BASE DE DADOS MODULOS 4 E 5'!B61</f>
        <v>1.65</v>
      </c>
      <c r="C105" s="719">
        <f>((100/((100-$B$109)%)-100)*B105)/$B$109</f>
        <v>1.92</v>
      </c>
      <c r="D105" s="718">
        <f>((D22+D35+D44+D97+D102+D110)*$C$105)%</f>
        <v>28.57</v>
      </c>
    </row>
    <row r="106" spans="1:7">
      <c r="A106" s="432" t="s">
        <v>281</v>
      </c>
      <c r="B106" s="628"/>
      <c r="C106" s="719"/>
      <c r="D106" s="718">
        <f>((D22+D35+D44+D97+D102+D110)*$C$106)%</f>
        <v>0</v>
      </c>
    </row>
    <row r="107" spans="1:7">
      <c r="A107" s="432" t="s">
        <v>282</v>
      </c>
      <c r="B107" s="628">
        <f>100*'ISS LIMPEZA'!B7</f>
        <v>5</v>
      </c>
      <c r="C107" s="719">
        <f>((100/((100-$B$109)%)-100)*B107)/$B$109</f>
        <v>5.83</v>
      </c>
      <c r="D107" s="718">
        <f>((D22+D35+D44+D97+D102+D110)*$C$107)%</f>
        <v>86.76</v>
      </c>
    </row>
    <row r="108" spans="1:7">
      <c r="A108" s="432" t="s">
        <v>283</v>
      </c>
      <c r="B108" s="628"/>
      <c r="C108" s="719"/>
      <c r="D108" s="718">
        <f>((D22+D35+D44+D97+D102+D110)*$C$108)%</f>
        <v>0</v>
      </c>
    </row>
    <row r="109" spans="1:7">
      <c r="A109" s="432" t="s">
        <v>284</v>
      </c>
      <c r="B109" s="720">
        <f>SUM(B104:B108)</f>
        <v>14.25</v>
      </c>
      <c r="C109" s="721">
        <f>SUM(C104:C108)</f>
        <v>16.61</v>
      </c>
      <c r="D109" s="722">
        <f>((D22+D35+D44+D97+D102+D110)*$C$109)%</f>
        <v>247.18</v>
      </c>
      <c r="F109" s="556"/>
    </row>
    <row r="110" spans="1:7" ht="13.5" thickBot="1">
      <c r="A110" s="630" t="s">
        <v>285</v>
      </c>
      <c r="B110" s="751">
        <f>'BASE DE DADOS MODULOS 4 E 5'!B66</f>
        <v>81.400000000000006</v>
      </c>
      <c r="C110" s="752"/>
      <c r="D110" s="586">
        <f>B110*C13</f>
        <v>81.400000000000006</v>
      </c>
    </row>
    <row r="111" spans="1:7" ht="13.5" thickBot="1">
      <c r="A111" s="1443" t="s">
        <v>245</v>
      </c>
      <c r="B111" s="1444"/>
      <c r="C111" s="1445"/>
      <c r="D111" s="601">
        <f>D102+D109+D110</f>
        <v>443.77</v>
      </c>
    </row>
    <row r="112" spans="1:7" ht="13.5" thickBot="1">
      <c r="A112" s="1450"/>
      <c r="B112" s="1450"/>
      <c r="C112" s="1450"/>
      <c r="D112" s="621"/>
    </row>
    <row r="113" spans="1:5" ht="13.5" thickBot="1">
      <c r="A113" s="1443" t="s">
        <v>286</v>
      </c>
      <c r="B113" s="1444"/>
      <c r="C113" s="1445"/>
      <c r="D113" s="633">
        <f>D22+D35+D44+D97+D111</f>
        <v>1735.33</v>
      </c>
      <c r="E113" s="764"/>
    </row>
    <row r="115" spans="1:5">
      <c r="D115" s="636"/>
    </row>
    <row r="116" spans="1:5">
      <c r="D116" s="637"/>
    </row>
    <row r="117" spans="1:5">
      <c r="D117" s="638">
        <f>D113*12</f>
        <v>20823.96</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8" display="Resumo Cat"/>
    <hyperlink ref="B3" location="CCT!C15" display="CCT"/>
    <hyperlink ref="C3" location="Resumo!B8" display="Resumo"/>
    <hyperlink ref="D3" location="PARÂMETRO!B15" display="Para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7.xml><?xml version="1.0" encoding="utf-8"?>
<worksheet xmlns="http://schemas.openxmlformats.org/spreadsheetml/2006/main" xmlns:r="http://schemas.openxmlformats.org/officeDocument/2006/relationships">
  <sheetPr codeName="Plan19">
    <tabColor rgb="FF00B0F0"/>
  </sheetPr>
  <dimension ref="A1:J130"/>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3.42578125" style="469" customWidth="1"/>
    <col min="3" max="3" width="18" style="469" customWidth="1"/>
    <col min="4" max="4" width="17" style="638" customWidth="1"/>
    <col min="5" max="5" width="12.28515625" style="469" customWidth="1"/>
    <col min="6" max="16384" width="9.140625" style="469"/>
  </cols>
  <sheetData>
    <row r="1" spans="1:5">
      <c r="A1" s="1392" t="s">
        <v>952</v>
      </c>
      <c r="B1" s="1393"/>
      <c r="C1" s="1393"/>
      <c r="D1" s="1393"/>
    </row>
    <row r="2" spans="1:5">
      <c r="A2" s="1394" t="s">
        <v>42</v>
      </c>
      <c r="B2" s="1395"/>
      <c r="C2" s="1395"/>
      <c r="D2" s="1395"/>
    </row>
    <row r="3" spans="1:5" ht="13.5" thickBot="1">
      <c r="A3" s="670"/>
      <c r="B3" s="671"/>
      <c r="C3" s="671"/>
      <c r="D3" s="663"/>
    </row>
    <row r="4" spans="1:5" ht="13.5" thickBot="1">
      <c r="A4" s="470"/>
      <c r="B4" s="471"/>
      <c r="C4" s="471"/>
      <c r="D4" s="472"/>
    </row>
    <row r="5" spans="1:5" ht="29.25" customHeight="1">
      <c r="A5" s="1396" t="s">
        <v>224</v>
      </c>
      <c r="B5" s="1397"/>
      <c r="C5" s="1398"/>
      <c r="D5" s="473" t="s">
        <v>317</v>
      </c>
    </row>
    <row r="6" spans="1:5">
      <c r="A6" s="1399" t="s">
        <v>225</v>
      </c>
      <c r="B6" s="1400"/>
      <c r="C6" s="1401"/>
      <c r="D6" s="474">
        <v>0</v>
      </c>
    </row>
    <row r="7" spans="1:5" ht="25.5">
      <c r="A7" s="1399" t="s">
        <v>226</v>
      </c>
      <c r="B7" s="1400"/>
      <c r="C7" s="1401"/>
      <c r="D7" s="475" t="s">
        <v>802</v>
      </c>
    </row>
    <row r="8" spans="1:5" ht="13.5" thickBot="1">
      <c r="A8" s="1402" t="s">
        <v>227</v>
      </c>
      <c r="B8" s="1403"/>
      <c r="C8" s="1404"/>
      <c r="D8" s="476">
        <v>42005</v>
      </c>
    </row>
    <row r="9" spans="1:5" ht="15.75" customHeight="1">
      <c r="A9" s="1408"/>
      <c r="B9" s="1409"/>
      <c r="C9" s="1409"/>
      <c r="D9" s="477"/>
    </row>
    <row r="10" spans="1:5" ht="15.75" customHeight="1">
      <c r="A10" s="1410" t="s">
        <v>228</v>
      </c>
      <c r="B10" s="1411"/>
      <c r="C10" s="1411"/>
      <c r="D10" s="1411"/>
    </row>
    <row r="11" spans="1:5" ht="15.75" customHeight="1" thickBot="1">
      <c r="A11" s="1394"/>
      <c r="B11" s="1395"/>
      <c r="C11" s="1395"/>
      <c r="D11" s="477"/>
    </row>
    <row r="12" spans="1:5" ht="27" customHeight="1" thickBot="1">
      <c r="A12" s="1515" t="s">
        <v>682</v>
      </c>
      <c r="B12" s="1516"/>
      <c r="C12" s="1516"/>
      <c r="D12" s="1517"/>
    </row>
    <row r="13" spans="1:5" ht="12.75" customHeight="1" thickBot="1">
      <c r="A13" s="1551" t="s">
        <v>693</v>
      </c>
      <c r="B13" s="1552"/>
      <c r="C13" s="1552"/>
      <c r="D13" s="1552"/>
      <c r="E13" s="764"/>
    </row>
    <row r="14" spans="1:5" ht="13.5" thickBot="1">
      <c r="A14" s="693" t="s">
        <v>412</v>
      </c>
      <c r="B14" s="479" t="s">
        <v>307</v>
      </c>
      <c r="C14" s="674" t="s">
        <v>681</v>
      </c>
      <c r="D14" s="479" t="s">
        <v>223</v>
      </c>
    </row>
    <row r="15" spans="1:5">
      <c r="A15" s="1540"/>
      <c r="B15" s="1541"/>
      <c r="C15" s="1541"/>
      <c r="D15" s="1542"/>
    </row>
    <row r="16" spans="1:5" ht="13.5" thickBot="1">
      <c r="A16" s="1550"/>
      <c r="B16" s="1547"/>
      <c r="C16" s="1547"/>
      <c r="D16" s="1548"/>
    </row>
    <row r="17" spans="1:9" ht="24.75" customHeight="1" thickBot="1">
      <c r="A17" s="1389" t="s">
        <v>43</v>
      </c>
      <c r="B17" s="1390"/>
      <c r="C17" s="1390"/>
      <c r="D17" s="1391"/>
      <c r="I17" s="480"/>
    </row>
    <row r="18" spans="1:9">
      <c r="A18" s="801" t="s">
        <v>313</v>
      </c>
      <c r="B18" s="539">
        <v>0</v>
      </c>
      <c r="C18" s="533">
        <v>0</v>
      </c>
      <c r="D18" s="802">
        <f>B18*C18</f>
        <v>0</v>
      </c>
    </row>
    <row r="19" spans="1:9">
      <c r="A19" s="803" t="s">
        <v>690</v>
      </c>
      <c r="B19" s="491">
        <v>0</v>
      </c>
      <c r="C19" s="534">
        <v>0</v>
      </c>
      <c r="D19" s="812">
        <f>B19*C19</f>
        <v>0</v>
      </c>
    </row>
    <row r="20" spans="1:9">
      <c r="A20" s="804" t="s">
        <v>679</v>
      </c>
      <c r="B20" s="491">
        <v>0</v>
      </c>
      <c r="C20" s="534">
        <v>0</v>
      </c>
      <c r="D20" s="812">
        <f>B20*C20</f>
        <v>0</v>
      </c>
    </row>
    <row r="21" spans="1:9">
      <c r="A21" s="804" t="s">
        <v>680</v>
      </c>
      <c r="B21" s="491">
        <f>CCT!L16</f>
        <v>1</v>
      </c>
      <c r="C21" s="534">
        <f>CCT!K16</f>
        <v>424.28</v>
      </c>
      <c r="D21" s="812">
        <f>B21*C21</f>
        <v>424.28</v>
      </c>
    </row>
    <row r="22" spans="1:9" ht="13.5" thickBot="1">
      <c r="A22" s="805" t="s">
        <v>684</v>
      </c>
      <c r="B22" s="540">
        <f>CCT!N120</f>
        <v>0</v>
      </c>
      <c r="C22" s="535">
        <f>CCT!M120</f>
        <v>0</v>
      </c>
      <c r="D22" s="813">
        <f>B22*C22</f>
        <v>0</v>
      </c>
    </row>
    <row r="23" spans="1:9" ht="13.5" thickBot="1">
      <c r="A23" s="512" t="s">
        <v>723</v>
      </c>
      <c r="B23" s="498">
        <f>SUM(B18:B22)</f>
        <v>1</v>
      </c>
      <c r="C23" s="536"/>
      <c r="D23" s="814">
        <f>SUM(D18:D22)</f>
        <v>424.28</v>
      </c>
    </row>
    <row r="24" spans="1:9" ht="13.5" thickBot="1">
      <c r="A24" s="806"/>
      <c r="B24" s="807"/>
      <c r="C24" s="808"/>
      <c r="D24" s="815"/>
    </row>
    <row r="25" spans="1:9" ht="13.5" thickBot="1">
      <c r="A25" s="512" t="s">
        <v>694</v>
      </c>
      <c r="B25" s="498">
        <f>B23</f>
        <v>1</v>
      </c>
      <c r="C25" s="512"/>
      <c r="D25" s="816">
        <f>D23</f>
        <v>424.28</v>
      </c>
      <c r="E25" s="556"/>
    </row>
    <row r="26" spans="1:9">
      <c r="A26" s="726"/>
      <c r="B26" s="727"/>
      <c r="C26" s="819" t="s">
        <v>872</v>
      </c>
      <c r="D26" s="729" t="s">
        <v>230</v>
      </c>
      <c r="E26" s="556"/>
    </row>
    <row r="27" spans="1:9">
      <c r="A27" s="1415" t="s">
        <v>706</v>
      </c>
      <c r="B27" s="1416"/>
      <c r="C27" s="557">
        <v>0</v>
      </c>
      <c r="D27" s="605">
        <f t="shared" ref="D27:D33" si="0">C27*$B$25*$D$25</f>
        <v>0</v>
      </c>
    </row>
    <row r="28" spans="1:9">
      <c r="A28" s="1372" t="s">
        <v>232</v>
      </c>
      <c r="B28" s="1374"/>
      <c r="C28" s="573">
        <v>0</v>
      </c>
      <c r="D28" s="560">
        <f t="shared" si="0"/>
        <v>0</v>
      </c>
    </row>
    <row r="29" spans="1:9">
      <c r="A29" s="1372" t="s">
        <v>233</v>
      </c>
      <c r="B29" s="1373"/>
      <c r="C29" s="559">
        <v>0</v>
      </c>
      <c r="D29" s="560">
        <f t="shared" si="0"/>
        <v>0</v>
      </c>
    </row>
    <row r="30" spans="1:9">
      <c r="A30" s="1372" t="s">
        <v>234</v>
      </c>
      <c r="B30" s="1374"/>
      <c r="C30" s="558">
        <v>0</v>
      </c>
      <c r="D30" s="560">
        <f t="shared" si="0"/>
        <v>0</v>
      </c>
    </row>
    <row r="31" spans="1:9">
      <c r="A31" s="1372" t="s">
        <v>235</v>
      </c>
      <c r="B31" s="1373"/>
      <c r="C31" s="561">
        <v>0</v>
      </c>
      <c r="D31" s="560">
        <f t="shared" si="0"/>
        <v>0</v>
      </c>
    </row>
    <row r="32" spans="1:9">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433"/>
      <c r="D35" s="566">
        <f>SUM(D25:D34)</f>
        <v>438.17</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PARÂMETRO!E40</f>
        <v>3.1</v>
      </c>
      <c r="D42" s="777">
        <f>(2*C42*20*B25)-(IF(D25*6%&lt;=(2*C42*20*B25),D25*6%,(2*C42*20*B25)))</f>
        <v>98.54</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PARÂMETRO!C8</f>
        <v>0</v>
      </c>
      <c r="D45" s="576">
        <f>C45*B25</f>
        <v>0</v>
      </c>
    </row>
    <row r="46" spans="1:8">
      <c r="A46" s="1423" t="s">
        <v>896</v>
      </c>
      <c r="B46" s="1424"/>
      <c r="C46" s="295">
        <f>PARÂMETRO!D8</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389.09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Araçuaí'!B21+'Materiais de Consumo'!F35*'CARGOS Araçuaí'!B22)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87.63</v>
      </c>
      <c r="E62" s="556"/>
    </row>
    <row r="63" spans="1:5">
      <c r="A63" s="1372" t="s">
        <v>252</v>
      </c>
      <c r="B63" s="1373"/>
      <c r="C63" s="781">
        <f>'BASE DE DADOS MODULOS 4 E 5'!C6</f>
        <v>1.4999999999999999E-2</v>
      </c>
      <c r="D63" s="586">
        <f t="shared" si="1"/>
        <v>6.57</v>
      </c>
    </row>
    <row r="64" spans="1:5">
      <c r="A64" s="1372" t="s">
        <v>253</v>
      </c>
      <c r="B64" s="1374"/>
      <c r="C64" s="781">
        <f>'BASE DE DADOS MODULOS 4 E 5'!C7</f>
        <v>0.01</v>
      </c>
      <c r="D64" s="586">
        <f t="shared" si="1"/>
        <v>4.38</v>
      </c>
    </row>
    <row r="65" spans="1:7">
      <c r="A65" s="1372" t="s">
        <v>254</v>
      </c>
      <c r="B65" s="1374"/>
      <c r="C65" s="781">
        <f>'BASE DE DADOS MODULOS 4 E 5'!C8</f>
        <v>2E-3</v>
      </c>
      <c r="D65" s="586">
        <f t="shared" si="1"/>
        <v>0.88</v>
      </c>
    </row>
    <row r="66" spans="1:7">
      <c r="A66" s="1372" t="s">
        <v>255</v>
      </c>
      <c r="B66" s="1374"/>
      <c r="C66" s="587">
        <f>'BASE DE DADOS MODULOS 4 E 5'!C9</f>
        <v>2.5000000000000001E-2</v>
      </c>
      <c r="D66" s="586">
        <f t="shared" si="1"/>
        <v>10.95</v>
      </c>
    </row>
    <row r="67" spans="1:7">
      <c r="A67" s="1372" t="s">
        <v>256</v>
      </c>
      <c r="B67" s="1374"/>
      <c r="C67" s="835">
        <f>'BASE DE DADOS MODULOS 4 E 5'!C10</f>
        <v>0.08</v>
      </c>
      <c r="D67" s="584">
        <f t="shared" si="1"/>
        <v>35.049999999999997</v>
      </c>
    </row>
    <row r="68" spans="1:7">
      <c r="A68" s="1372" t="s">
        <v>897</v>
      </c>
      <c r="B68" s="1374"/>
      <c r="C68" s="781">
        <f>'BASE DE DADOS MODULOS 4 E 5'!C11</f>
        <v>0.03</v>
      </c>
      <c r="D68" s="780">
        <f t="shared" si="1"/>
        <v>13.15</v>
      </c>
    </row>
    <row r="69" spans="1:7" ht="13.5" thickBot="1">
      <c r="A69" s="1383" t="s">
        <v>257</v>
      </c>
      <c r="B69" s="1384"/>
      <c r="C69" s="852">
        <f>'BASE DE DADOS MODULOS 4 E 5'!C12</f>
        <v>6.0000000000000001E-3</v>
      </c>
      <c r="D69" s="584">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592">
        <f>C73*D35</f>
        <v>36.5</v>
      </c>
      <c r="F73" s="593"/>
    </row>
    <row r="74" spans="1:7">
      <c r="A74" s="1372" t="s">
        <v>260</v>
      </c>
      <c r="B74" s="1373"/>
      <c r="C74" s="837">
        <f>'BASE DE DADOS MODULOS 4 E 5'!C17</f>
        <v>2.7799999999999998E-2</v>
      </c>
      <c r="D74" s="586">
        <f>C74*D35</f>
        <v>12.18</v>
      </c>
    </row>
    <row r="75" spans="1:7">
      <c r="A75" s="1439" t="s">
        <v>261</v>
      </c>
      <c r="B75" s="1440"/>
      <c r="C75" s="595">
        <f>SUM(C73:C74)</f>
        <v>0.1111</v>
      </c>
      <c r="D75" s="596">
        <f>SUM(D73:D74)</f>
        <v>48.68</v>
      </c>
    </row>
    <row r="76" spans="1:7" ht="13.5" thickBot="1">
      <c r="A76" s="1383" t="s">
        <v>262</v>
      </c>
      <c r="B76" s="1384"/>
      <c r="C76" s="562">
        <f>'BASE DE DADOS MODULOS 4 E 5'!C19</f>
        <v>4.0899999999999999E-2</v>
      </c>
      <c r="D76" s="598">
        <f>D35*C76</f>
        <v>17.920000000000002</v>
      </c>
    </row>
    <row r="77" spans="1:7" ht="13.5" thickBot="1">
      <c r="A77" s="599" t="s">
        <v>245</v>
      </c>
      <c r="B77" s="600"/>
      <c r="C77" s="709">
        <f>SUM(C75:C76)</f>
        <v>0.152</v>
      </c>
      <c r="D77" s="601">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853">
        <f>'BASE DE DADOS MODULOS 4 E 5'!C23</f>
        <v>1.2999999999999999E-3</v>
      </c>
      <c r="D80" s="605">
        <f>D35*C80</f>
        <v>0.56999999999999995</v>
      </c>
    </row>
    <row r="81" spans="1:6" ht="13.5" thickBot="1">
      <c r="A81" s="1372" t="str">
        <f>'BASE DE DADOS MODULOS 4 E 5'!A24:B24</f>
        <v>B - Incidência Submódulo 4.1 sobre Férias, Adicional de Férias e 13º do substituto de Afast. Mat.</v>
      </c>
      <c r="B81" s="1373"/>
      <c r="C81" s="562">
        <f>'BASE DE DADOS MODULOS 4 E 5'!C24</f>
        <v>5.0000000000000001E-4</v>
      </c>
      <c r="D81" s="560">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3.29</v>
      </c>
    </row>
    <row r="86" spans="1:6">
      <c r="A86" s="1372" t="s">
        <v>309</v>
      </c>
      <c r="B86" s="1373"/>
      <c r="C86" s="840">
        <f>'BASE DE DADOS MODULOS 4 E 5'!C29</f>
        <v>5.9999999999999995E-4</v>
      </c>
      <c r="D86" s="584">
        <f t="shared" si="2"/>
        <v>0.26</v>
      </c>
    </row>
    <row r="87" spans="1:6">
      <c r="A87" s="1372" t="s">
        <v>265</v>
      </c>
      <c r="B87" s="1373"/>
      <c r="C87" s="711">
        <f>'BASE DE DADOS MODULOS 4 E 5'!C30</f>
        <v>2.9999999999999997E-4</v>
      </c>
      <c r="D87" s="584">
        <f t="shared" si="2"/>
        <v>0.13</v>
      </c>
    </row>
    <row r="88" spans="1:6">
      <c r="A88" s="1372" t="s">
        <v>266</v>
      </c>
      <c r="B88" s="1373"/>
      <c r="C88" s="711">
        <f>'BASE DE DADOS MODULOS 4 E 5'!C31</f>
        <v>3.5000000000000001E-3</v>
      </c>
      <c r="D88" s="584">
        <f t="shared" si="2"/>
        <v>1.53</v>
      </c>
    </row>
    <row r="89" spans="1:6">
      <c r="A89" s="1372" t="s">
        <v>267</v>
      </c>
      <c r="B89" s="1373"/>
      <c r="C89" s="607">
        <f>'BASE DE DADOS MODULOS 4 E 5'!C32</f>
        <v>1.2999999999999999E-3</v>
      </c>
      <c r="D89" s="584">
        <f t="shared" si="2"/>
        <v>0.56999999999999995</v>
      </c>
    </row>
    <row r="90" spans="1:6">
      <c r="A90" s="1372" t="s">
        <v>268</v>
      </c>
      <c r="B90" s="1374"/>
      <c r="C90" s="840">
        <f>'BASE DE DADOS MODULOS 4 E 5'!C33</f>
        <v>4.2999999999999997E-2</v>
      </c>
      <c r="D90" s="584">
        <f t="shared" si="2"/>
        <v>18.84</v>
      </c>
    </row>
    <row r="91" spans="1:6" ht="13.5" thickBot="1">
      <c r="A91" s="1383" t="s">
        <v>310</v>
      </c>
      <c r="B91" s="1384"/>
      <c r="C91" s="854">
        <f>'BASE DE DADOS MODULOS 4 E 5'!C34</f>
        <v>1.6999999999999999E-3</v>
      </c>
      <c r="D91" s="608">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839">
        <f>'BASE DE DADOS MODULOS 4 E 5'!C38</f>
        <v>8.3299999999999999E-2</v>
      </c>
      <c r="D95" s="626">
        <f>C95*$D$35</f>
        <v>36.5</v>
      </c>
    </row>
    <row r="96" spans="1:6">
      <c r="A96" s="1372" t="s">
        <v>270</v>
      </c>
      <c r="B96" s="1374"/>
      <c r="C96" s="711">
        <f>'BASE DE DADOS MODULOS 4 E 5'!C39</f>
        <v>1.3899999999999999E-2</v>
      </c>
      <c r="D96" s="465">
        <f>C96*$D$35</f>
        <v>6.09</v>
      </c>
    </row>
    <row r="97" spans="1:10">
      <c r="A97" s="1372" t="s">
        <v>321</v>
      </c>
      <c r="B97" s="1374"/>
      <c r="C97" s="607">
        <f>'BASE DE DADOS MODULOS 4 E 5'!C40</f>
        <v>8.3999999999999995E-3</v>
      </c>
      <c r="D97" s="465">
        <f>C97*$D$35</f>
        <v>3.68</v>
      </c>
    </row>
    <row r="98" spans="1:10">
      <c r="A98" s="1372" t="s">
        <v>322</v>
      </c>
      <c r="B98" s="1373"/>
      <c r="C98" s="607">
        <f>'BASE DE DADOS MODULOS 4 E 5'!C41</f>
        <v>3.3E-3</v>
      </c>
      <c r="D98" s="465">
        <f>C98*$D$35</f>
        <v>1.45</v>
      </c>
    </row>
    <row r="99" spans="1:10">
      <c r="A99" s="1372" t="s">
        <v>565</v>
      </c>
      <c r="B99" s="1373"/>
      <c r="C99" s="607">
        <f>'BASE DE DADOS MODULOS 4 E 5'!C42</f>
        <v>0</v>
      </c>
      <c r="D99" s="465">
        <f>C99*$D$35</f>
        <v>0</v>
      </c>
    </row>
    <row r="100" spans="1:10">
      <c r="A100" s="1439" t="s">
        <v>271</v>
      </c>
      <c r="B100" s="1440"/>
      <c r="C100" s="855">
        <f>SUM(C95:C99)</f>
        <v>0.1089</v>
      </c>
      <c r="D100" s="614">
        <f>SUM(D95:D99)</f>
        <v>47.72</v>
      </c>
    </row>
    <row r="101" spans="1:10" ht="13.5" thickBot="1">
      <c r="A101" s="1383" t="s">
        <v>323</v>
      </c>
      <c r="B101" s="1384"/>
      <c r="C101" s="854">
        <f>'BASE DE DADOS MODULOS 4 E 5'!C44</f>
        <v>4.0099999999999997E-2</v>
      </c>
      <c r="D101" s="616">
        <f>C101*D35</f>
        <v>17.57</v>
      </c>
    </row>
    <row r="102" spans="1:10" ht="13.5" thickBot="1">
      <c r="A102" s="599" t="s">
        <v>245</v>
      </c>
      <c r="B102" s="600"/>
      <c r="C102" s="589">
        <f>SUM(C100:C101)</f>
        <v>0.14899999999999999</v>
      </c>
      <c r="D102" s="601">
        <f>D100+D101</f>
        <v>65.290000000000006</v>
      </c>
      <c r="E102" s="567"/>
    </row>
    <row r="103" spans="1:10" ht="13.5" thickBot="1">
      <c r="A103" s="1441"/>
      <c r="B103" s="1442"/>
      <c r="C103" s="1422"/>
      <c r="D103" s="477"/>
      <c r="J103" s="480"/>
    </row>
    <row r="104" spans="1:10" ht="13.5" thickBot="1">
      <c r="A104" s="1379" t="s">
        <v>272</v>
      </c>
      <c r="B104" s="1433"/>
      <c r="C104" s="582" t="s">
        <v>872</v>
      </c>
      <c r="D104" s="569" t="s">
        <v>230</v>
      </c>
    </row>
    <row r="105" spans="1:10">
      <c r="A105" s="1431" t="s">
        <v>273</v>
      </c>
      <c r="B105" s="1432"/>
      <c r="C105" s="617">
        <f>C70</f>
        <v>0.36799999999999999</v>
      </c>
      <c r="D105" s="592">
        <f>D70</f>
        <v>161.24</v>
      </c>
    </row>
    <row r="106" spans="1:10">
      <c r="A106" s="1372" t="s">
        <v>258</v>
      </c>
      <c r="B106" s="1374"/>
      <c r="C106" s="618">
        <f>C75+C76</f>
        <v>0.152</v>
      </c>
      <c r="D106" s="586">
        <f>D77</f>
        <v>66.599999999999994</v>
      </c>
    </row>
    <row r="107" spans="1:10">
      <c r="A107" s="1372" t="s">
        <v>263</v>
      </c>
      <c r="B107" s="1373"/>
      <c r="C107" s="585">
        <f>C80+C81</f>
        <v>1.8E-3</v>
      </c>
      <c r="D107" s="586">
        <f>D82</f>
        <v>0.79</v>
      </c>
    </row>
    <row r="108" spans="1:10">
      <c r="A108" s="1372" t="s">
        <v>264</v>
      </c>
      <c r="B108" s="1373"/>
      <c r="C108" s="585">
        <f>SUM(C85:C91)</f>
        <v>5.79E-2</v>
      </c>
      <c r="D108" s="586">
        <f>D92</f>
        <v>25.36</v>
      </c>
    </row>
    <row r="109" spans="1:10" ht="13.5" thickBot="1">
      <c r="A109" s="1383" t="s">
        <v>274</v>
      </c>
      <c r="B109" s="1434"/>
      <c r="C109" s="619">
        <f>SUM(C100:C101)</f>
        <v>0.14899999999999999</v>
      </c>
      <c r="D109" s="616">
        <f>D102</f>
        <v>65.290000000000006</v>
      </c>
    </row>
    <row r="110" spans="1:10" ht="13.5" thickBot="1">
      <c r="A110" s="1379" t="s">
        <v>245</v>
      </c>
      <c r="B110" s="1433"/>
      <c r="C110" s="620">
        <f>SUM(C105:C109)</f>
        <v>0.72870000000000001</v>
      </c>
      <c r="D110" s="581">
        <f>SUM(D105:D109)</f>
        <v>319.27999999999997</v>
      </c>
      <c r="E110" s="556"/>
      <c r="F110" s="556"/>
      <c r="I110" s="480"/>
    </row>
    <row r="111" spans="1:10">
      <c r="A111" s="1375"/>
      <c r="B111" s="1376"/>
      <c r="C111" s="1376"/>
      <c r="D111" s="621"/>
    </row>
    <row r="112" spans="1:10">
      <c r="A112" s="1377" t="s">
        <v>275</v>
      </c>
      <c r="B112" s="1378"/>
      <c r="C112" s="1378"/>
      <c r="D112" s="1378"/>
    </row>
    <row r="113" spans="1:9" ht="13.5" thickBot="1">
      <c r="A113" s="1420"/>
      <c r="B113" s="1421"/>
      <c r="C113" s="1421"/>
      <c r="D113" s="477"/>
      <c r="G113" s="610"/>
    </row>
    <row r="114" spans="1:9" ht="13.5" thickBot="1">
      <c r="A114" s="622" t="s">
        <v>276</v>
      </c>
      <c r="B114" s="1448" t="s">
        <v>872</v>
      </c>
      <c r="C114" s="1449"/>
      <c r="D114" s="623" t="s">
        <v>230</v>
      </c>
    </row>
    <row r="115" spans="1:9">
      <c r="A115" s="624" t="s">
        <v>277</v>
      </c>
      <c r="B115" s="783">
        <f>'BASE DE DADOS MODULOS 4 E 5'!B58</f>
        <v>115.19</v>
      </c>
      <c r="C115" s="716"/>
      <c r="D115" s="592">
        <f>B115*B25</f>
        <v>115.19</v>
      </c>
      <c r="I115" s="480"/>
    </row>
    <row r="116" spans="1:9">
      <c r="A116" s="432" t="s">
        <v>278</v>
      </c>
      <c r="B116" s="627" t="s">
        <v>250</v>
      </c>
      <c r="C116" s="717" t="s">
        <v>250</v>
      </c>
      <c r="D116" s="718"/>
    </row>
    <row r="117" spans="1:9" ht="12.75" customHeight="1">
      <c r="A117" s="432" t="s">
        <v>279</v>
      </c>
      <c r="B117" s="628">
        <f>'BASE DE DADOS MODULOS 4 E 5'!B60</f>
        <v>7.6</v>
      </c>
      <c r="C117" s="627">
        <f>((100/((100-$B$122)%)-100)*B117)/$B$122</f>
        <v>8.66</v>
      </c>
      <c r="D117" s="718">
        <f>((D35+D48+D57+D110+D115+D123)*C117)%</f>
        <v>129.61000000000001</v>
      </c>
    </row>
    <row r="118" spans="1:9">
      <c r="A118" s="432" t="s">
        <v>280</v>
      </c>
      <c r="B118" s="628">
        <f>'BASE DE DADOS MODULOS 4 E 5'!B61</f>
        <v>1.65</v>
      </c>
      <c r="C118" s="719">
        <f>((100/((100-$B$122)%)-100)*B118)/$B$122</f>
        <v>1.88</v>
      </c>
      <c r="D118" s="718">
        <f>((D35+D48+D57+D110+D115+D123)*C118)%</f>
        <v>28.14</v>
      </c>
    </row>
    <row r="119" spans="1:9">
      <c r="A119" s="432" t="s">
        <v>281</v>
      </c>
      <c r="B119" s="628"/>
      <c r="C119" s="719"/>
      <c r="D119" s="718">
        <v>0</v>
      </c>
    </row>
    <row r="120" spans="1:9">
      <c r="A120" s="432" t="s">
        <v>282</v>
      </c>
      <c r="B120" s="628">
        <f>100*'ISS LIMPEZA'!B8</f>
        <v>3</v>
      </c>
      <c r="C120" s="719">
        <f>((100/((100-$B$122)%)-100)*B120)/$B$122</f>
        <v>3.42</v>
      </c>
      <c r="D120" s="718">
        <f>((D35+D48+D57+D110+D115+D123)*C120)%</f>
        <v>51.18</v>
      </c>
    </row>
    <row r="121" spans="1:9">
      <c r="A121" s="432" t="s">
        <v>283</v>
      </c>
      <c r="B121" s="628"/>
      <c r="C121" s="719"/>
      <c r="D121" s="718">
        <v>0</v>
      </c>
    </row>
    <row r="122" spans="1:9">
      <c r="A122" s="432" t="s">
        <v>284</v>
      </c>
      <c r="B122" s="720">
        <f>SUM(B117:B121)</f>
        <v>12.25</v>
      </c>
      <c r="C122" s="721">
        <f>SUM(C117:C121)</f>
        <v>13.96</v>
      </c>
      <c r="D122" s="722">
        <f>SUM(D117:D121)</f>
        <v>208.93</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405.52</v>
      </c>
      <c r="E124" s="556"/>
    </row>
    <row r="125" spans="1:9" ht="13.5" thickBot="1">
      <c r="A125" s="1450"/>
      <c r="B125" s="1450"/>
      <c r="C125" s="1450"/>
      <c r="D125" s="621"/>
    </row>
    <row r="126" spans="1:9" ht="13.5" thickBot="1">
      <c r="A126" s="1443" t="s">
        <v>286</v>
      </c>
      <c r="B126" s="1444"/>
      <c r="C126" s="1445"/>
      <c r="D126" s="856">
        <f>D35+D48+D57+D110+D124</f>
        <v>1705.54</v>
      </c>
      <c r="E126" s="556"/>
    </row>
    <row r="128" spans="1:9">
      <c r="B128" s="635"/>
      <c r="D128" s="636"/>
    </row>
    <row r="129" spans="4:4">
      <c r="D129" s="637"/>
    </row>
    <row r="130" spans="4:4">
      <c r="D130" s="638">
        <f>D126*12</f>
        <v>20466.48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8.xml><?xml version="1.0" encoding="utf-8"?>
<worksheet xmlns="http://schemas.openxmlformats.org/spreadsheetml/2006/main" xmlns:r="http://schemas.openxmlformats.org/officeDocument/2006/relationships">
  <sheetPr codeName="Plan49">
    <tabColor theme="0" tint="-0.14999847407452621"/>
  </sheetPr>
  <dimension ref="A1:H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4.42578125" style="469" customWidth="1"/>
    <col min="3" max="3" width="11.140625" style="469" customWidth="1"/>
    <col min="4" max="4" width="17" style="638" customWidth="1"/>
    <col min="5" max="16384" width="9.140625" style="469"/>
  </cols>
  <sheetData>
    <row r="1" spans="1:8">
      <c r="A1" s="1392" t="s">
        <v>953</v>
      </c>
      <c r="B1" s="1393"/>
      <c r="C1" s="1393"/>
      <c r="D1" s="1393"/>
    </row>
    <row r="2" spans="1:8">
      <c r="A2" s="1394" t="s">
        <v>327</v>
      </c>
      <c r="B2" s="1395"/>
      <c r="C2" s="1395"/>
      <c r="D2" s="1395"/>
    </row>
    <row r="3" spans="1:8" ht="13.5" thickBot="1">
      <c r="A3" s="753" t="s">
        <v>746</v>
      </c>
      <c r="B3" s="876" t="s">
        <v>423</v>
      </c>
      <c r="C3" s="731" t="s">
        <v>747</v>
      </c>
      <c r="D3" s="821" t="s">
        <v>751</v>
      </c>
      <c r="E3" s="730" t="s">
        <v>749</v>
      </c>
    </row>
    <row r="4" spans="1:8" ht="13.5" thickBot="1">
      <c r="A4" s="470"/>
      <c r="B4" s="730"/>
      <c r="C4" s="471"/>
      <c r="D4" s="472"/>
    </row>
    <row r="5" spans="1:8" ht="28.5" customHeight="1">
      <c r="A5" s="1396" t="s">
        <v>224</v>
      </c>
      <c r="B5" s="1397"/>
      <c r="C5" s="1398"/>
      <c r="D5" s="473" t="s">
        <v>317</v>
      </c>
    </row>
    <row r="6" spans="1:8">
      <c r="A6" s="1372" t="s">
        <v>225</v>
      </c>
      <c r="B6" s="1373"/>
      <c r="C6" s="1522"/>
      <c r="D6" s="736">
        <f>CCT!K16</f>
        <v>424.28</v>
      </c>
    </row>
    <row r="7" spans="1:8" ht="25.5">
      <c r="A7" s="1372" t="s">
        <v>226</v>
      </c>
      <c r="B7" s="1373"/>
      <c r="C7" s="1522"/>
      <c r="D7" s="475" t="s">
        <v>319</v>
      </c>
    </row>
    <row r="8" spans="1:8" ht="13.5" thickBot="1">
      <c r="A8" s="1383" t="s">
        <v>227</v>
      </c>
      <c r="B8" s="1434"/>
      <c r="C8" s="1523"/>
      <c r="D8" s="476">
        <v>42005</v>
      </c>
    </row>
    <row r="9" spans="1:8" ht="15.75" customHeight="1">
      <c r="A9" s="1375"/>
      <c r="B9" s="1376"/>
      <c r="C9" s="1376"/>
      <c r="D9" s="477"/>
    </row>
    <row r="10" spans="1:8" ht="15.75" customHeight="1">
      <c r="A10" s="1377" t="s">
        <v>228</v>
      </c>
      <c r="B10" s="1378"/>
      <c r="C10" s="1378"/>
      <c r="D10" s="1378"/>
    </row>
    <row r="11" spans="1:8" ht="15.75" customHeight="1" thickBot="1">
      <c r="A11" s="1420"/>
      <c r="B11" s="1421"/>
      <c r="C11" s="1421"/>
      <c r="D11" s="477"/>
    </row>
    <row r="12" spans="1:8" ht="13.5" thickBot="1">
      <c r="A12" s="1379" t="s">
        <v>229</v>
      </c>
      <c r="B12" s="1433"/>
      <c r="C12" s="737" t="s">
        <v>876</v>
      </c>
      <c r="D12" s="569" t="s">
        <v>230</v>
      </c>
    </row>
    <row r="13" spans="1:8">
      <c r="A13" s="1431" t="s">
        <v>231</v>
      </c>
      <c r="B13" s="1432"/>
      <c r="C13" s="516">
        <v>1</v>
      </c>
      <c r="D13" s="605">
        <f>D6*C13</f>
        <v>424.28</v>
      </c>
    </row>
    <row r="14" spans="1:8">
      <c r="A14" s="1372" t="s">
        <v>706</v>
      </c>
      <c r="B14" s="1374"/>
      <c r="C14" s="558">
        <v>0</v>
      </c>
      <c r="D14" s="560">
        <f>D13*C14</f>
        <v>0</v>
      </c>
      <c r="H14" s="480"/>
    </row>
    <row r="15" spans="1:8">
      <c r="A15" s="1372" t="s">
        <v>232</v>
      </c>
      <c r="B15" s="1374"/>
      <c r="C15" s="573">
        <v>0</v>
      </c>
      <c r="D15" s="560">
        <v>0</v>
      </c>
    </row>
    <row r="16" spans="1:8">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739">
        <f>(D13+D14+D16)*C19</f>
        <v>0</v>
      </c>
    </row>
    <row r="20" spans="1:5">
      <c r="A20" s="1372" t="s">
        <v>301</v>
      </c>
      <c r="B20" s="1374"/>
      <c r="C20" s="831">
        <v>0</v>
      </c>
      <c r="D20" s="578">
        <f>D13*C20</f>
        <v>0</v>
      </c>
      <c r="E20" s="563"/>
    </row>
    <row r="21" spans="1:5" ht="13.5" thickBot="1">
      <c r="A21" s="1428" t="s">
        <v>740</v>
      </c>
      <c r="B21" s="1429"/>
      <c r="C21" s="767">
        <f>1/110*1*12%*30</f>
        <v>3.27E-2</v>
      </c>
      <c r="D21" s="565">
        <f>C21*D13</f>
        <v>13.87</v>
      </c>
      <c r="E21" s="563"/>
    </row>
    <row r="22" spans="1:5" ht="13.5" thickBot="1">
      <c r="A22" s="1379" t="s">
        <v>237</v>
      </c>
      <c r="B22" s="1380"/>
      <c r="C22" s="1433"/>
      <c r="D22" s="551">
        <f>SUM(D13:D21)</f>
        <v>438.15</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876</v>
      </c>
      <c r="D26" s="569" t="s">
        <v>230</v>
      </c>
    </row>
    <row r="27" spans="1:5">
      <c r="A27" s="1431" t="s">
        <v>240</v>
      </c>
      <c r="B27" s="1432"/>
      <c r="C27" s="570">
        <v>0</v>
      </c>
      <c r="D27" s="560">
        <f>$C$13*C27</f>
        <v>0</v>
      </c>
    </row>
    <row r="28" spans="1:5">
      <c r="A28" s="1372" t="s">
        <v>241</v>
      </c>
      <c r="B28" s="1373"/>
      <c r="C28" s="573">
        <f>PARÂMETRO!G8</f>
        <v>14</v>
      </c>
      <c r="D28" s="572">
        <f>(20*C28-1)*C13</f>
        <v>279</v>
      </c>
    </row>
    <row r="29" spans="1:5">
      <c r="A29" s="1372" t="s">
        <v>242</v>
      </c>
      <c r="B29" s="1373"/>
      <c r="C29" s="573">
        <f>PARÂMETRO!E40</f>
        <v>3.1</v>
      </c>
      <c r="D29" s="574">
        <f>(2*$C$29*20*C13)-(IF(D13*6%&lt;=(2*$C$29*20*C13),D13*6%,(2*$C$29*20*C13)))</f>
        <v>98.54</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f>PARÂMETRO!C8</f>
        <v>0</v>
      </c>
      <c r="D32" s="487">
        <f>$C$13*C32</f>
        <v>0</v>
      </c>
    </row>
    <row r="33" spans="1:5">
      <c r="A33" s="1423" t="s">
        <v>896</v>
      </c>
      <c r="B33" s="1424"/>
      <c r="C33" s="744">
        <f>PARÂMETRO!D8</f>
        <v>8.43</v>
      </c>
      <c r="D33" s="487">
        <f>$C$13*C33</f>
        <v>8.43</v>
      </c>
    </row>
    <row r="34" spans="1:5" ht="13.5" thickBot="1">
      <c r="A34" s="1428" t="s">
        <v>741</v>
      </c>
      <c r="B34" s="1521"/>
      <c r="C34" s="745">
        <v>0</v>
      </c>
      <c r="D34" s="759">
        <v>0</v>
      </c>
    </row>
    <row r="35" spans="1:5" ht="13.5" thickBot="1">
      <c r="A35" s="1379" t="s">
        <v>245</v>
      </c>
      <c r="B35" s="1380"/>
      <c r="C35" s="1427"/>
      <c r="D35" s="747">
        <f>SUM(D27:D34)</f>
        <v>389.09</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876</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Consumo'!F34</f>
        <v>20.65</v>
      </c>
      <c r="D41" s="580">
        <f>C41*$C$13</f>
        <v>20.65</v>
      </c>
    </row>
    <row r="42" spans="1:5">
      <c r="A42" s="1372" t="str">
        <f>'TOTALIZADORA MÓDULO'!A269:B269</f>
        <v>C - Máquinas e Equipamentos (depreciação)</v>
      </c>
      <c r="B42" s="1373"/>
      <c r="C42" s="749">
        <f>'Equipamentos  TOTAL'!I12</f>
        <v>2.94</v>
      </c>
      <c r="D42" s="580">
        <f>C42*$C$13</f>
        <v>2.94</v>
      </c>
      <c r="E42" s="556"/>
    </row>
    <row r="43" spans="1:5" ht="13.5" thickBot="1">
      <c r="A43" s="1372" t="str">
        <f>'TOTALIZADORA MÓDULO'!A270:B270</f>
        <v xml:space="preserve">D -Produtos de Limpeza </v>
      </c>
      <c r="B43" s="1373"/>
      <c r="C43" s="703">
        <f>'PRODUTOS DE LIMPEZA'!I37</f>
        <v>90.13</v>
      </c>
      <c r="D43" s="580">
        <f>C43*$C$13</f>
        <v>90.13</v>
      </c>
    </row>
    <row r="44" spans="1:5" ht="13.5" thickBot="1">
      <c r="A44" s="1379" t="s">
        <v>245</v>
      </c>
      <c r="B44" s="1380"/>
      <c r="C44" s="1433"/>
      <c r="D44" s="581">
        <f>SUM(D40:D43)</f>
        <v>153.47999999999999</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876</v>
      </c>
      <c r="D48" s="569" t="s">
        <v>230</v>
      </c>
    </row>
    <row r="49" spans="1:6">
      <c r="A49" s="1431" t="s">
        <v>251</v>
      </c>
      <c r="B49" s="1438"/>
      <c r="C49" s="583">
        <f>'BASE DE DADOS MODULOS 4 E 5'!C5</f>
        <v>0.2</v>
      </c>
      <c r="D49" s="584">
        <f>$D$22*C49</f>
        <v>87.63</v>
      </c>
    </row>
    <row r="50" spans="1:6">
      <c r="A50" s="1372" t="s">
        <v>252</v>
      </c>
      <c r="B50" s="1373"/>
      <c r="C50" s="835">
        <f>'BASE DE DADOS MODULOS 4 E 5'!C6</f>
        <v>1.4999999999999999E-2</v>
      </c>
      <c r="D50" s="586">
        <f t="shared" ref="D50:D56" si="0">$D$22*C50</f>
        <v>6.57</v>
      </c>
    </row>
    <row r="51" spans="1:6">
      <c r="A51" s="1372" t="s">
        <v>253</v>
      </c>
      <c r="B51" s="1374"/>
      <c r="C51" s="781">
        <f>'BASE DE DADOS MODULOS 4 E 5'!C7</f>
        <v>0.01</v>
      </c>
      <c r="D51" s="586">
        <f t="shared" si="0"/>
        <v>4.38</v>
      </c>
    </row>
    <row r="52" spans="1:6">
      <c r="A52" s="1372" t="s">
        <v>254</v>
      </c>
      <c r="B52" s="1374"/>
      <c r="C52" s="587">
        <f>'BASE DE DADOS MODULOS 4 E 5'!C8</f>
        <v>2E-3</v>
      </c>
      <c r="D52" s="586">
        <f t="shared" si="0"/>
        <v>0.88</v>
      </c>
    </row>
    <row r="53" spans="1:6">
      <c r="A53" s="1372" t="s">
        <v>255</v>
      </c>
      <c r="B53" s="1374"/>
      <c r="C53" s="835">
        <f>'BASE DE DADOS MODULOS 4 E 5'!C9</f>
        <v>2.5000000000000001E-2</v>
      </c>
      <c r="D53" s="586">
        <f t="shared" si="0"/>
        <v>10.95</v>
      </c>
    </row>
    <row r="54" spans="1:6">
      <c r="A54" s="1372" t="s">
        <v>256</v>
      </c>
      <c r="B54" s="1374"/>
      <c r="C54" s="781">
        <f>'BASE DE DADOS MODULOS 4 E 5'!C10</f>
        <v>0.08</v>
      </c>
      <c r="D54" s="584">
        <f t="shared" si="0"/>
        <v>35.049999999999997</v>
      </c>
    </row>
    <row r="55" spans="1:6">
      <c r="A55" s="1372" t="s">
        <v>897</v>
      </c>
      <c r="B55" s="1374"/>
      <c r="C55" s="781">
        <f>'BASE DE DADOS MODULOS 4 E 5'!C11</f>
        <v>0.03</v>
      </c>
      <c r="D55" s="584">
        <f t="shared" si="0"/>
        <v>13.14</v>
      </c>
    </row>
    <row r="56" spans="1:6" ht="13.5" thickBot="1">
      <c r="A56" s="1383" t="s">
        <v>257</v>
      </c>
      <c r="B56" s="1384"/>
      <c r="C56" s="852">
        <f>'BASE DE DADOS MODULOS 4 E 5'!C12</f>
        <v>6.0000000000000001E-3</v>
      </c>
      <c r="D56" s="584">
        <f t="shared" si="0"/>
        <v>2.63</v>
      </c>
    </row>
    <row r="57" spans="1:6" ht="13.5" thickBot="1">
      <c r="A57" s="1379" t="s">
        <v>245</v>
      </c>
      <c r="B57" s="1433"/>
      <c r="C57" s="620">
        <f>SUM(C49:C56)</f>
        <v>0.36799999999999999</v>
      </c>
      <c r="D57" s="581">
        <f>SUM(D49:D56)</f>
        <v>161.22999999999999</v>
      </c>
    </row>
    <row r="58" spans="1:6" ht="13.5" thickBot="1">
      <c r="A58" s="1441"/>
      <c r="B58" s="1442"/>
      <c r="C58" s="1376"/>
      <c r="D58" s="477"/>
    </row>
    <row r="59" spans="1:6" ht="13.5" thickBot="1">
      <c r="A59" s="1379" t="s">
        <v>258</v>
      </c>
      <c r="B59" s="1433"/>
      <c r="C59" s="582" t="s">
        <v>876</v>
      </c>
      <c r="D59" s="569" t="s">
        <v>230</v>
      </c>
    </row>
    <row r="60" spans="1:6">
      <c r="A60" s="1431" t="s">
        <v>259</v>
      </c>
      <c r="B60" s="1438"/>
      <c r="C60" s="864">
        <f>'BASE DE DADOS MODULOS 4 E 5'!C16</f>
        <v>8.3299999999999999E-2</v>
      </c>
      <c r="D60" s="592">
        <f>C60*D22</f>
        <v>36.5</v>
      </c>
      <c r="F60" s="593"/>
    </row>
    <row r="61" spans="1:6">
      <c r="A61" s="1372" t="s">
        <v>260</v>
      </c>
      <c r="B61" s="1373"/>
      <c r="C61" s="562">
        <f>'BASE DE DADOS MODULOS 4 E 5'!C17</f>
        <v>2.7799999999999998E-2</v>
      </c>
      <c r="D61" s="586">
        <f>C61*D22</f>
        <v>12.18</v>
      </c>
    </row>
    <row r="62" spans="1:6">
      <c r="A62" s="1439" t="s">
        <v>261</v>
      </c>
      <c r="B62" s="1440"/>
      <c r="C62" s="877">
        <f>SUM(C60:C61)</f>
        <v>0.1111</v>
      </c>
      <c r="D62" s="596">
        <f>SUM(D60:D61)</f>
        <v>48.68</v>
      </c>
    </row>
    <row r="63" spans="1:6" ht="13.5" thickBot="1">
      <c r="A63" s="1383" t="s">
        <v>262</v>
      </c>
      <c r="B63" s="1384"/>
      <c r="C63" s="597">
        <f>'BASE DE DADOS MODULOS 4 E 5'!C19</f>
        <v>4.0899999999999999E-2</v>
      </c>
      <c r="D63" s="632">
        <f>D22*C63</f>
        <v>17.920000000000002</v>
      </c>
    </row>
    <row r="64" spans="1:6" ht="13.5" thickBot="1">
      <c r="A64" s="707" t="s">
        <v>245</v>
      </c>
      <c r="B64" s="846"/>
      <c r="C64" s="809">
        <f>SUM(C62:C63)</f>
        <v>0.152</v>
      </c>
      <c r="D64" s="590">
        <f>SUM(D62+D63)</f>
        <v>66.599999999999994</v>
      </c>
    </row>
    <row r="65" spans="1:7" ht="13.5" thickBot="1">
      <c r="A65" s="1441"/>
      <c r="B65" s="1442"/>
      <c r="C65" s="1442"/>
      <c r="D65" s="477"/>
      <c r="F65" s="602"/>
      <c r="G65" s="603"/>
    </row>
    <row r="66" spans="1:7" ht="13.5" thickBot="1">
      <c r="A66" s="1379" t="s">
        <v>263</v>
      </c>
      <c r="B66" s="1380"/>
      <c r="C66" s="568" t="s">
        <v>876</v>
      </c>
      <c r="D66" s="569" t="s">
        <v>230</v>
      </c>
    </row>
    <row r="67" spans="1:7">
      <c r="A67" s="1431" t="str">
        <f>'BASE DE DADOS MODULOS 4 E 5'!A23:B23</f>
        <v>A - Férias, Adicional de Férias e 13º do substituto de Afast. Maternidade</v>
      </c>
      <c r="B67" s="1438"/>
      <c r="C67" s="853">
        <f>'BASE DE DADOS MODULOS 4 E 5'!C23</f>
        <v>1.2999999999999999E-3</v>
      </c>
      <c r="D67" s="605">
        <f>D22*C67</f>
        <v>0.56999999999999995</v>
      </c>
    </row>
    <row r="68" spans="1:7" ht="13.5" thickBot="1">
      <c r="A68" s="1372" t="str">
        <f>'BASE DE DADOS MODULOS 4 E 5'!A24:B24</f>
        <v>B - Incidência Submódulo 4.1 sobre Férias, Adicional de Férias e 13º do substituto de Afast. Mat.</v>
      </c>
      <c r="B68" s="1373"/>
      <c r="C68" s="562">
        <f>'BASE DE DADOS MODULOS 4 E 5'!C24</f>
        <v>5.0000000000000001E-4</v>
      </c>
      <c r="D68" s="560">
        <f>D22*C68</f>
        <v>0.22</v>
      </c>
    </row>
    <row r="69" spans="1:7" ht="13.5" thickBot="1">
      <c r="A69" s="599" t="s">
        <v>245</v>
      </c>
      <c r="B69" s="600"/>
      <c r="C69" s="589">
        <f>SUM(C67:C68)</f>
        <v>1.8E-3</v>
      </c>
      <c r="D69" s="551">
        <f>SUM(D67:D68)</f>
        <v>0.79</v>
      </c>
    </row>
    <row r="70" spans="1:7" ht="13.5" thickBot="1">
      <c r="A70" s="1451"/>
      <c r="B70" s="1452"/>
      <c r="C70" s="1453"/>
      <c r="D70" s="477"/>
    </row>
    <row r="71" spans="1:7" ht="13.5" thickBot="1">
      <c r="A71" s="1379" t="s">
        <v>264</v>
      </c>
      <c r="B71" s="1380"/>
      <c r="C71" s="568" t="s">
        <v>876</v>
      </c>
      <c r="D71" s="569" t="s">
        <v>230</v>
      </c>
    </row>
    <row r="72" spans="1:7">
      <c r="A72" s="1431" t="s">
        <v>308</v>
      </c>
      <c r="B72" s="1438"/>
      <c r="C72" s="606">
        <f>'BASE DE DADOS MODULOS 4 E 5'!C28</f>
        <v>7.4999999999999997E-3</v>
      </c>
      <c r="D72" s="584">
        <f t="shared" ref="D72:D78" si="1">C72*$D$22</f>
        <v>3.29</v>
      </c>
    </row>
    <row r="73" spans="1:7">
      <c r="A73" s="1372" t="s">
        <v>309</v>
      </c>
      <c r="B73" s="1373"/>
      <c r="C73" s="607">
        <f>'BASE DE DADOS MODULOS 4 E 5'!C29</f>
        <v>5.9999999999999995E-4</v>
      </c>
      <c r="D73" s="584">
        <f t="shared" si="1"/>
        <v>0.26</v>
      </c>
    </row>
    <row r="74" spans="1:7">
      <c r="A74" s="1372" t="s">
        <v>265</v>
      </c>
      <c r="B74" s="1373"/>
      <c r="C74" s="840">
        <f>'BASE DE DADOS MODULOS 4 E 5'!C30</f>
        <v>2.9999999999999997E-4</v>
      </c>
      <c r="D74" s="584">
        <f t="shared" si="1"/>
        <v>0.13</v>
      </c>
    </row>
    <row r="75" spans="1:7">
      <c r="A75" s="1372" t="s">
        <v>266</v>
      </c>
      <c r="B75" s="1373"/>
      <c r="C75" s="711">
        <f>'BASE DE DADOS MODULOS 4 E 5'!C31</f>
        <v>3.5000000000000001E-3</v>
      </c>
      <c r="D75" s="584">
        <f t="shared" si="1"/>
        <v>1.53</v>
      </c>
    </row>
    <row r="76" spans="1:7">
      <c r="A76" s="1372" t="s">
        <v>267</v>
      </c>
      <c r="B76" s="1373"/>
      <c r="C76" s="711">
        <f>'BASE DE DADOS MODULOS 4 E 5'!C32</f>
        <v>1.2999999999999999E-3</v>
      </c>
      <c r="D76" s="584">
        <f t="shared" si="1"/>
        <v>0.56999999999999995</v>
      </c>
    </row>
    <row r="77" spans="1:7">
      <c r="A77" s="1372" t="s">
        <v>268</v>
      </c>
      <c r="B77" s="1374"/>
      <c r="C77" s="607">
        <f>'BASE DE DADOS MODULOS 4 E 5'!C33</f>
        <v>4.2999999999999997E-2</v>
      </c>
      <c r="D77" s="584">
        <f t="shared" si="1"/>
        <v>18.84</v>
      </c>
    </row>
    <row r="78" spans="1:7" ht="13.5" thickBot="1">
      <c r="A78" s="1383" t="s">
        <v>310</v>
      </c>
      <c r="B78" s="1384"/>
      <c r="C78" s="840">
        <f>'BASE DE DADOS MODULOS 4 E 5'!C34</f>
        <v>1.6999999999999999E-3</v>
      </c>
      <c r="D78" s="608">
        <f t="shared" si="1"/>
        <v>0.74</v>
      </c>
    </row>
    <row r="79" spans="1:7" ht="13.5" thickBot="1">
      <c r="A79" s="599" t="s">
        <v>245</v>
      </c>
      <c r="B79" s="600"/>
      <c r="C79" s="589">
        <f>SUM(C72:C78)</f>
        <v>5.79E-2</v>
      </c>
      <c r="D79" s="590">
        <f>SUM(D72:D78)</f>
        <v>25.36</v>
      </c>
    </row>
    <row r="80" spans="1:7" ht="13.5" thickBot="1">
      <c r="A80" s="1441"/>
      <c r="B80" s="1442"/>
      <c r="C80" s="1422"/>
      <c r="D80" s="477"/>
    </row>
    <row r="81" spans="1:6" ht="13.5" thickBot="1">
      <c r="A81" s="1379" t="s">
        <v>269</v>
      </c>
      <c r="B81" s="1433"/>
      <c r="C81" s="609" t="s">
        <v>876</v>
      </c>
      <c r="D81" s="569" t="s">
        <v>230</v>
      </c>
      <c r="F81" s="847"/>
    </row>
    <row r="82" spans="1:6">
      <c r="A82" s="1431" t="s">
        <v>314</v>
      </c>
      <c r="B82" s="1438"/>
      <c r="C82" s="839">
        <f>'BASE DE DADOS MODULOS 4 E 5'!C38</f>
        <v>8.3299999999999999E-2</v>
      </c>
      <c r="D82" s="626">
        <f>C82*$D$22</f>
        <v>36.5</v>
      </c>
    </row>
    <row r="83" spans="1:6">
      <c r="A83" s="1372" t="s">
        <v>270</v>
      </c>
      <c r="B83" s="1374"/>
      <c r="C83" s="711">
        <f>'BASE DE DADOS MODULOS 4 E 5'!C39</f>
        <v>1.3899999999999999E-2</v>
      </c>
      <c r="D83" s="465">
        <f>C83*$D$22</f>
        <v>6.09</v>
      </c>
    </row>
    <row r="84" spans="1:6">
      <c r="A84" s="1372" t="s">
        <v>321</v>
      </c>
      <c r="B84" s="1374"/>
      <c r="C84" s="711">
        <f>'BASE DE DADOS MODULOS 4 E 5'!C40</f>
        <v>8.3999999999999995E-3</v>
      </c>
      <c r="D84" s="465">
        <f>C84*$D$22</f>
        <v>3.68</v>
      </c>
    </row>
    <row r="85" spans="1:6">
      <c r="A85" s="1372" t="s">
        <v>322</v>
      </c>
      <c r="B85" s="1373"/>
      <c r="C85" s="711">
        <f>'BASE DE DADOS MODULOS 4 E 5'!C41</f>
        <v>3.3E-3</v>
      </c>
      <c r="D85" s="465">
        <f>C85*$D$22</f>
        <v>1.45</v>
      </c>
    </row>
    <row r="86" spans="1:6">
      <c r="A86" s="1372" t="s">
        <v>565</v>
      </c>
      <c r="B86" s="1373"/>
      <c r="C86" s="607">
        <f>'BASE DE DADOS MODULOS 4 E 5'!C42</f>
        <v>0</v>
      </c>
      <c r="D86" s="465">
        <f>C86*$D$22</f>
        <v>0</v>
      </c>
    </row>
    <row r="87" spans="1:6">
      <c r="A87" s="1439" t="s">
        <v>271</v>
      </c>
      <c r="B87" s="1440"/>
      <c r="C87" s="855">
        <f>SUM(C82:C86)</f>
        <v>0.1089</v>
      </c>
      <c r="D87" s="614">
        <f>SUM(D82:D86)</f>
        <v>47.72</v>
      </c>
    </row>
    <row r="88" spans="1:6" ht="13.5" thickBot="1">
      <c r="A88" s="1383" t="s">
        <v>323</v>
      </c>
      <c r="B88" s="1434"/>
      <c r="C88" s="854">
        <f>'BASE DE DADOS MODULOS 4 E 5'!C44</f>
        <v>4.0099999999999997E-2</v>
      </c>
      <c r="D88" s="841">
        <f>C88*D22</f>
        <v>17.57</v>
      </c>
    </row>
    <row r="89" spans="1:6" ht="13.5" thickBot="1">
      <c r="A89" s="599" t="s">
        <v>245</v>
      </c>
      <c r="B89" s="600"/>
      <c r="C89" s="589">
        <f>SUM(C87:C88)</f>
        <v>0.14899999999999999</v>
      </c>
      <c r="D89" s="590">
        <f>D87+D88</f>
        <v>65.290000000000006</v>
      </c>
    </row>
    <row r="90" spans="1:6" ht="13.5" thickBot="1">
      <c r="A90" s="1441"/>
      <c r="B90" s="1442"/>
      <c r="C90" s="1422"/>
      <c r="D90" s="477"/>
    </row>
    <row r="91" spans="1:6" ht="13.5" thickBot="1">
      <c r="A91" s="1379" t="s">
        <v>272</v>
      </c>
      <c r="B91" s="1433"/>
      <c r="C91" s="582" t="s">
        <v>876</v>
      </c>
      <c r="D91" s="569" t="s">
        <v>230</v>
      </c>
    </row>
    <row r="92" spans="1:6">
      <c r="A92" s="1431" t="s">
        <v>273</v>
      </c>
      <c r="B92" s="1432"/>
      <c r="C92" s="617">
        <f>C57</f>
        <v>0.36799999999999999</v>
      </c>
      <c r="D92" s="592">
        <f>D57</f>
        <v>161.22999999999999</v>
      </c>
    </row>
    <row r="93" spans="1:6">
      <c r="A93" s="1372" t="s">
        <v>258</v>
      </c>
      <c r="B93" s="1374"/>
      <c r="C93" s="618">
        <f>C62+C63</f>
        <v>0.152</v>
      </c>
      <c r="D93" s="586">
        <f>D64</f>
        <v>66.599999999999994</v>
      </c>
    </row>
    <row r="94" spans="1:6">
      <c r="A94" s="1372" t="s">
        <v>263</v>
      </c>
      <c r="B94" s="1373"/>
      <c r="C94" s="585">
        <f>C67+C68</f>
        <v>1.8E-3</v>
      </c>
      <c r="D94" s="586">
        <f>D69</f>
        <v>0.79</v>
      </c>
    </row>
    <row r="95" spans="1:6">
      <c r="A95" s="1372" t="s">
        <v>264</v>
      </c>
      <c r="B95" s="1373"/>
      <c r="C95" s="585">
        <f>SUM(C72:C78)</f>
        <v>5.79E-2</v>
      </c>
      <c r="D95" s="586">
        <f>D79</f>
        <v>25.36</v>
      </c>
    </row>
    <row r="96" spans="1:6" ht="13.5" thickBot="1">
      <c r="A96" s="1383" t="s">
        <v>274</v>
      </c>
      <c r="B96" s="1434"/>
      <c r="C96" s="619">
        <f>SUM(C87:C88)</f>
        <v>0.14899999999999999</v>
      </c>
      <c r="D96" s="616">
        <f>D89</f>
        <v>65.290000000000006</v>
      </c>
    </row>
    <row r="97" spans="1:7" ht="13.5" thickBot="1">
      <c r="A97" s="1379" t="s">
        <v>245</v>
      </c>
      <c r="B97" s="1433"/>
      <c r="C97" s="620">
        <f>SUM(C92:C96)</f>
        <v>0.72870000000000001</v>
      </c>
      <c r="D97" s="581">
        <f>SUM(D92:D96)</f>
        <v>319.27</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876</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129.6</v>
      </c>
    </row>
    <row r="105" spans="1:7">
      <c r="A105" s="432" t="s">
        <v>280</v>
      </c>
      <c r="B105" s="628">
        <f>'BASE DE DADOS MODULOS 4 E 5'!B61</f>
        <v>1.65</v>
      </c>
      <c r="C105" s="719">
        <f>((100/((100-$B$109)%)-100)*B105)/$B$109</f>
        <v>1.88</v>
      </c>
      <c r="D105" s="718">
        <f>((D22+D35+D44+D97+D102+D110)*$C$105)%</f>
        <v>28.14</v>
      </c>
    </row>
    <row r="106" spans="1:7">
      <c r="A106" s="432" t="s">
        <v>281</v>
      </c>
      <c r="B106" s="628"/>
      <c r="C106" s="719"/>
      <c r="D106" s="718">
        <f>((D22+D35+D44+D97+D102+D110)*$C$106)%</f>
        <v>0</v>
      </c>
    </row>
    <row r="107" spans="1:7">
      <c r="A107" s="432" t="s">
        <v>282</v>
      </c>
      <c r="B107" s="628">
        <f>100*'ISS LIMPEZA'!B8</f>
        <v>3</v>
      </c>
      <c r="C107" s="719">
        <f>((100/((100-$B$109)%)-100)*B107)/$B$109</f>
        <v>3.42</v>
      </c>
      <c r="D107" s="718">
        <f>((D22+D35+D44+D97+D102+D110)*$C$107)%</f>
        <v>51.18</v>
      </c>
    </row>
    <row r="108" spans="1:7">
      <c r="A108" s="432" t="s">
        <v>283</v>
      </c>
      <c r="B108" s="628"/>
      <c r="C108" s="719"/>
      <c r="D108" s="718">
        <f>((D22+D35+D44+D97+D102+D110)*$C$108)%</f>
        <v>0</v>
      </c>
    </row>
    <row r="109" spans="1:7">
      <c r="A109" s="432" t="s">
        <v>284</v>
      </c>
      <c r="B109" s="720">
        <f>SUM(B104:B108)</f>
        <v>12.25</v>
      </c>
      <c r="C109" s="721">
        <f>SUM(C104:C108)</f>
        <v>13.96</v>
      </c>
      <c r="D109" s="722">
        <f>((D22+D35+D44+D97+D102+D110)*$C$109)%</f>
        <v>208.92</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405.51</v>
      </c>
    </row>
    <row r="112" spans="1:7" ht="13.5" thickBot="1">
      <c r="A112" s="1526"/>
      <c r="B112" s="1526"/>
      <c r="C112" s="1526"/>
      <c r="D112" s="621"/>
    </row>
    <row r="113" spans="1:5" ht="13.5" thickBot="1">
      <c r="A113" s="1379" t="s">
        <v>286</v>
      </c>
      <c r="B113" s="1380"/>
      <c r="C113" s="1524"/>
      <c r="D113" s="633">
        <f>D22+D35+D44+D97+D111</f>
        <v>1705.5</v>
      </c>
      <c r="E113" s="764"/>
    </row>
    <row r="115" spans="1:5">
      <c r="D115" s="636"/>
    </row>
    <row r="116" spans="1:5">
      <c r="D116" s="637"/>
    </row>
    <row r="117" spans="1:5">
      <c r="D117" s="638">
        <f>D113*12</f>
        <v>20466</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9" display="Resumo Cat"/>
    <hyperlink ref="B3" location="CCT!C16" display="CCT"/>
    <hyperlink ref="C3" location="Resumo!B9" display="Resumo"/>
    <hyperlink ref="D3" location="PARÂMETRO!B8" display="Para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9.xml><?xml version="1.0" encoding="utf-8"?>
<worksheet xmlns="http://schemas.openxmlformats.org/spreadsheetml/2006/main" xmlns:r="http://schemas.openxmlformats.org/officeDocument/2006/relationships">
  <sheetPr codeName="Plan20">
    <tabColor rgb="FF00B0F0"/>
  </sheetPr>
  <dimension ref="A1:J130"/>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3.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44</v>
      </c>
      <c r="B2" s="1395"/>
      <c r="C2" s="1395"/>
      <c r="D2" s="1395"/>
    </row>
    <row r="3" spans="1:4" ht="13.5" thickBot="1">
      <c r="A3" s="670"/>
      <c r="B3" s="671"/>
      <c r="C3" s="671"/>
      <c r="D3" s="663"/>
    </row>
    <row r="4" spans="1:4" ht="13.5" thickBot="1">
      <c r="A4" s="470"/>
      <c r="B4" s="471"/>
      <c r="C4" s="471"/>
      <c r="D4" s="472"/>
    </row>
    <row r="5" spans="1:4" ht="29.2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693" t="s">
        <v>412</v>
      </c>
      <c r="B14" s="672" t="s">
        <v>307</v>
      </c>
      <c r="C14" s="672" t="s">
        <v>681</v>
      </c>
      <c r="D14" s="479" t="s">
        <v>223</v>
      </c>
    </row>
    <row r="15" spans="1:4">
      <c r="A15" s="1512"/>
      <c r="B15" s="1513"/>
      <c r="C15" s="1513"/>
      <c r="D15" s="1514"/>
    </row>
    <row r="16" spans="1:4" ht="13.5" thickBot="1">
      <c r="A16" s="1509"/>
      <c r="B16" s="1510"/>
      <c r="C16" s="1510"/>
      <c r="D16" s="1511"/>
    </row>
    <row r="17" spans="1:9" ht="24.75" customHeight="1" thickBot="1">
      <c r="A17" s="1389" t="s">
        <v>45</v>
      </c>
      <c r="B17" s="1390"/>
      <c r="C17" s="1390"/>
      <c r="D17" s="1391"/>
    </row>
    <row r="18" spans="1:9">
      <c r="A18" s="481" t="s">
        <v>313</v>
      </c>
      <c r="B18" s="488">
        <v>0</v>
      </c>
      <c r="C18" s="533">
        <v>0</v>
      </c>
      <c r="D18" s="484">
        <f>B18*C18</f>
        <v>0</v>
      </c>
    </row>
    <row r="19" spans="1:9">
      <c r="A19" s="485" t="s">
        <v>690</v>
      </c>
      <c r="B19" s="491">
        <v>0</v>
      </c>
      <c r="C19" s="534">
        <v>0</v>
      </c>
      <c r="D19" s="493">
        <f>B19*C19</f>
        <v>0</v>
      </c>
    </row>
    <row r="20" spans="1:9">
      <c r="A20" s="490" t="s">
        <v>679</v>
      </c>
      <c r="B20" s="491">
        <f>CCT!J17</f>
        <v>2</v>
      </c>
      <c r="C20" s="534">
        <f>CCT!I17</f>
        <v>848.57</v>
      </c>
      <c r="D20" s="493">
        <f>B20*C20</f>
        <v>1697.14</v>
      </c>
    </row>
    <row r="21" spans="1:9">
      <c r="A21" s="490" t="s">
        <v>680</v>
      </c>
      <c r="B21" s="491">
        <v>0</v>
      </c>
      <c r="C21" s="534">
        <v>0</v>
      </c>
      <c r="D21" s="493">
        <f>B21*C21</f>
        <v>0</v>
      </c>
      <c r="I21" s="480"/>
    </row>
    <row r="22" spans="1:9" ht="13.5" thickBot="1">
      <c r="A22" s="494" t="s">
        <v>684</v>
      </c>
      <c r="B22" s="540">
        <f>CCT!N120</f>
        <v>0</v>
      </c>
      <c r="C22" s="535">
        <f>CCT!M120</f>
        <v>0</v>
      </c>
      <c r="D22" s="508">
        <f>B22*C22</f>
        <v>0</v>
      </c>
    </row>
    <row r="23" spans="1:9" ht="13.5" thickBot="1">
      <c r="A23" s="512" t="s">
        <v>723</v>
      </c>
      <c r="B23" s="498">
        <f>SUM(B18:B22)</f>
        <v>2</v>
      </c>
      <c r="C23" s="536"/>
      <c r="D23" s="500">
        <f>SUM(D18:D22)</f>
        <v>1697.14</v>
      </c>
    </row>
    <row r="24" spans="1:9" ht="13.5" thickBot="1">
      <c r="A24" s="774"/>
      <c r="B24" s="807"/>
      <c r="C24" s="808"/>
      <c r="D24" s="547"/>
    </row>
    <row r="25" spans="1:9" ht="13.5" thickBot="1">
      <c r="A25" s="512" t="s">
        <v>694</v>
      </c>
      <c r="B25" s="498">
        <f>B23</f>
        <v>2</v>
      </c>
      <c r="C25" s="512"/>
      <c r="D25" s="699">
        <f>D23</f>
        <v>1697.14</v>
      </c>
      <c r="E25" s="556"/>
    </row>
    <row r="26" spans="1:9">
      <c r="A26" s="726"/>
      <c r="B26" s="727"/>
      <c r="C26" s="728" t="s">
        <v>872</v>
      </c>
      <c r="D26" s="729" t="s">
        <v>230</v>
      </c>
      <c r="E26" s="556"/>
    </row>
    <row r="27" spans="1:9">
      <c r="A27" s="1415" t="s">
        <v>706</v>
      </c>
      <c r="B27" s="1416"/>
      <c r="C27" s="700">
        <v>0</v>
      </c>
      <c r="D27" s="513">
        <f t="shared" ref="D27:D33" si="0">C27*$B$25*$D$25</f>
        <v>0</v>
      </c>
    </row>
    <row r="28" spans="1:9">
      <c r="A28" s="1372" t="s">
        <v>232</v>
      </c>
      <c r="B28" s="1374"/>
      <c r="C28" s="573">
        <v>0</v>
      </c>
      <c r="D28" s="560">
        <f t="shared" si="0"/>
        <v>0</v>
      </c>
    </row>
    <row r="29" spans="1:9">
      <c r="A29" s="1372" t="s">
        <v>233</v>
      </c>
      <c r="B29" s="1373"/>
      <c r="C29" s="559">
        <v>0</v>
      </c>
      <c r="D29" s="560">
        <f t="shared" si="0"/>
        <v>0</v>
      </c>
    </row>
    <row r="30" spans="1:9">
      <c r="A30" s="1372" t="s">
        <v>234</v>
      </c>
      <c r="B30" s="1374"/>
      <c r="C30" s="558">
        <v>0</v>
      </c>
      <c r="D30" s="560">
        <f t="shared" si="0"/>
        <v>0</v>
      </c>
    </row>
    <row r="31" spans="1:9">
      <c r="A31" s="1372" t="s">
        <v>235</v>
      </c>
      <c r="B31" s="1373"/>
      <c r="C31" s="561">
        <v>0</v>
      </c>
      <c r="D31" s="560">
        <f t="shared" si="0"/>
        <v>0</v>
      </c>
    </row>
    <row r="32" spans="1:9">
      <c r="A32" s="1372" t="s">
        <v>236</v>
      </c>
      <c r="B32" s="1373"/>
      <c r="C32" s="559">
        <v>0</v>
      </c>
      <c r="D32" s="560">
        <f t="shared" si="0"/>
        <v>0</v>
      </c>
    </row>
    <row r="33" spans="1:10">
      <c r="A33" s="1381" t="s">
        <v>301</v>
      </c>
      <c r="B33" s="1382"/>
      <c r="C33" s="562">
        <v>0</v>
      </c>
      <c r="D33" s="560">
        <f t="shared" si="0"/>
        <v>0</v>
      </c>
      <c r="E33" s="563"/>
    </row>
    <row r="34" spans="1:10" ht="26.25" thickBot="1">
      <c r="A34" s="1381" t="s">
        <v>721</v>
      </c>
      <c r="B34" s="1382"/>
      <c r="C34" s="701" t="s">
        <v>695</v>
      </c>
      <c r="D34" s="565">
        <f>C20/220*2*30*12%*B20+C21/110*1*30*12%*B21+C22/55*0.5*30*12%*B22</f>
        <v>55.54</v>
      </c>
      <c r="E34" s="556"/>
    </row>
    <row r="35" spans="1:10" ht="13.5" thickBot="1">
      <c r="A35" s="1379" t="s">
        <v>237</v>
      </c>
      <c r="B35" s="1380"/>
      <c r="C35" s="1380"/>
      <c r="D35" s="566">
        <f>SUM(D25:D34)</f>
        <v>1752.68</v>
      </c>
      <c r="E35" s="567"/>
    </row>
    <row r="36" spans="1:10">
      <c r="A36" s="1529"/>
      <c r="B36" s="1422"/>
      <c r="C36" s="1422"/>
      <c r="D36" s="477"/>
    </row>
    <row r="37" spans="1:10">
      <c r="A37" s="1377" t="s">
        <v>238</v>
      </c>
      <c r="B37" s="1378"/>
      <c r="C37" s="1378"/>
      <c r="D37" s="1378"/>
    </row>
    <row r="38" spans="1:10" ht="13.5" thickBot="1">
      <c r="A38" s="1420"/>
      <c r="B38" s="1421"/>
      <c r="C38" s="1422"/>
      <c r="D38" s="477"/>
    </row>
    <row r="39" spans="1:10" ht="13.5" thickBot="1">
      <c r="A39" s="1379" t="s">
        <v>239</v>
      </c>
      <c r="B39" s="1380"/>
      <c r="C39" s="568" t="s">
        <v>872</v>
      </c>
      <c r="D39" s="569" t="s">
        <v>230</v>
      </c>
    </row>
    <row r="40" spans="1:10">
      <c r="A40" s="1431" t="s">
        <v>240</v>
      </c>
      <c r="B40" s="1432"/>
      <c r="C40" s="570">
        <v>0</v>
      </c>
      <c r="D40" s="560">
        <f>'Resumo Geral'!AC114</f>
        <v>0</v>
      </c>
    </row>
    <row r="41" spans="1:10">
      <c r="A41" s="1372" t="s">
        <v>241</v>
      </c>
      <c r="B41" s="1373"/>
      <c r="C41" s="573">
        <f>PARÂMETRO!G3</f>
        <v>219.02</v>
      </c>
      <c r="D41" s="572">
        <f>C41*B25</f>
        <v>438.04</v>
      </c>
    </row>
    <row r="42" spans="1:10" ht="12.75" customHeight="1">
      <c r="A42" s="1372" t="s">
        <v>242</v>
      </c>
      <c r="B42" s="1373"/>
      <c r="C42" s="573">
        <f>PARÂMETRO!E41</f>
        <v>3.1</v>
      </c>
      <c r="D42" s="777">
        <f>(2*C42*20*B25)-(IF(D25*6%&lt;=(2*C42*20*B25),D25*6%,(2*C42*20*B25)))</f>
        <v>146.16999999999999</v>
      </c>
    </row>
    <row r="43" spans="1:10">
      <c r="A43" s="1372" t="s">
        <v>243</v>
      </c>
      <c r="B43" s="1374"/>
      <c r="C43" s="575">
        <v>0</v>
      </c>
      <c r="D43" s="576">
        <f>'Resumo Geral'!AF114</f>
        <v>0</v>
      </c>
    </row>
    <row r="44" spans="1:10">
      <c r="A44" s="1372" t="s">
        <v>244</v>
      </c>
      <c r="B44" s="1374"/>
      <c r="C44" s="778">
        <f>PARÂMETRO!C152</f>
        <v>3.12</v>
      </c>
      <c r="D44" s="560">
        <f>C44*B25</f>
        <v>6.24</v>
      </c>
    </row>
    <row r="45" spans="1:10" ht="12.75" customHeight="1">
      <c r="A45" s="1423" t="s">
        <v>894</v>
      </c>
      <c r="B45" s="1424"/>
      <c r="C45" s="295">
        <f>PARÂMETRO!C3</f>
        <v>19.440000000000001</v>
      </c>
      <c r="D45" s="576">
        <f>C45*B25</f>
        <v>38.880000000000003</v>
      </c>
      <c r="J45" s="480"/>
    </row>
    <row r="46" spans="1:10">
      <c r="A46" s="1423" t="s">
        <v>896</v>
      </c>
      <c r="B46" s="1424"/>
      <c r="C46" s="295">
        <f>PARÂMETRO!D3</f>
        <v>0</v>
      </c>
      <c r="D46" s="578">
        <f>C46*B25</f>
        <v>0</v>
      </c>
    </row>
    <row r="47" spans="1:10" ht="13.5" thickBot="1">
      <c r="A47" s="1428" t="s">
        <v>744</v>
      </c>
      <c r="B47" s="1429"/>
      <c r="C47" s="291">
        <v>0</v>
      </c>
      <c r="D47" s="565">
        <f>C47*B25</f>
        <v>0</v>
      </c>
      <c r="H47" s="480"/>
    </row>
    <row r="48" spans="1:10" ht="13.5" thickBot="1">
      <c r="A48" s="1425" t="s">
        <v>245</v>
      </c>
      <c r="B48" s="1426"/>
      <c r="C48" s="1427"/>
      <c r="D48" s="579">
        <f>SUM(D40:D47)</f>
        <v>629.33000000000004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Araguari'!B21+'Materiais de Consumo'!F35*'CARGOS Araguari'!B22)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350.54</v>
      </c>
      <c r="E62" s="556"/>
    </row>
    <row r="63" spans="1:5">
      <c r="A63" s="1372" t="s">
        <v>252</v>
      </c>
      <c r="B63" s="1373"/>
      <c r="C63" s="781">
        <f>'BASE DE DADOS MODULOS 4 E 5'!C6</f>
        <v>1.4999999999999999E-2</v>
      </c>
      <c r="D63" s="586">
        <f t="shared" si="1"/>
        <v>26.29</v>
      </c>
    </row>
    <row r="64" spans="1:5">
      <c r="A64" s="1372" t="s">
        <v>253</v>
      </c>
      <c r="B64" s="1374"/>
      <c r="C64" s="587">
        <f>'BASE DE DADOS MODULOS 4 E 5'!C7</f>
        <v>0.01</v>
      </c>
      <c r="D64" s="586">
        <f t="shared" si="1"/>
        <v>17.53</v>
      </c>
    </row>
    <row r="65" spans="1:7">
      <c r="A65" s="1372" t="s">
        <v>254</v>
      </c>
      <c r="B65" s="1374"/>
      <c r="C65" s="587">
        <f>'BASE DE DADOS MODULOS 4 E 5'!C8</f>
        <v>2E-3</v>
      </c>
      <c r="D65" s="586">
        <f t="shared" si="1"/>
        <v>3.51</v>
      </c>
    </row>
    <row r="66" spans="1:7">
      <c r="A66" s="1372" t="s">
        <v>255</v>
      </c>
      <c r="B66" s="1374"/>
      <c r="C66" s="587">
        <f>'BASE DE DADOS MODULOS 4 E 5'!C9</f>
        <v>2.5000000000000001E-2</v>
      </c>
      <c r="D66" s="586">
        <f t="shared" si="1"/>
        <v>43.82</v>
      </c>
    </row>
    <row r="67" spans="1:7">
      <c r="A67" s="1372" t="s">
        <v>256</v>
      </c>
      <c r="B67" s="1374"/>
      <c r="C67" s="587">
        <f>'BASE DE DADOS MODULOS 4 E 5'!C10</f>
        <v>0.08</v>
      </c>
      <c r="D67" s="584">
        <f t="shared" si="1"/>
        <v>140.21</v>
      </c>
    </row>
    <row r="68" spans="1:7">
      <c r="A68" s="1372" t="s">
        <v>897</v>
      </c>
      <c r="B68" s="1374"/>
      <c r="C68" s="868">
        <f>'BASE DE DADOS MODULOS 4 E 5'!C11</f>
        <v>0.03</v>
      </c>
      <c r="D68" s="780">
        <f t="shared" si="1"/>
        <v>52.58</v>
      </c>
    </row>
    <row r="69" spans="1:7" ht="13.5" thickBot="1">
      <c r="A69" s="1383" t="s">
        <v>257</v>
      </c>
      <c r="B69" s="1384"/>
      <c r="C69" s="836">
        <f>'BASE DE DADOS MODULOS 4 E 5'!C12</f>
        <v>6.0000000000000001E-3</v>
      </c>
      <c r="D69" s="584">
        <f t="shared" si="1"/>
        <v>10.52</v>
      </c>
    </row>
    <row r="70" spans="1:7" ht="13.5" thickBot="1">
      <c r="A70" s="1379" t="s">
        <v>245</v>
      </c>
      <c r="B70" s="1433"/>
      <c r="C70" s="620">
        <f>SUM(C62:C69)</f>
        <v>0.36799999999999999</v>
      </c>
      <c r="D70" s="581">
        <f>SUM(D62:D69)</f>
        <v>645</v>
      </c>
      <c r="E70" s="556"/>
    </row>
    <row r="71" spans="1:7" ht="13.5" thickBot="1">
      <c r="A71" s="1441"/>
      <c r="B71" s="1442"/>
      <c r="C71" s="1376"/>
      <c r="D71" s="477"/>
    </row>
    <row r="72" spans="1:7" ht="13.5" thickBot="1">
      <c r="A72" s="1379" t="s">
        <v>258</v>
      </c>
      <c r="B72" s="1433"/>
      <c r="C72" s="472" t="s">
        <v>872</v>
      </c>
      <c r="D72" s="623" t="s">
        <v>230</v>
      </c>
    </row>
    <row r="73" spans="1:7">
      <c r="A73" s="1431" t="s">
        <v>259</v>
      </c>
      <c r="B73" s="1438"/>
      <c r="C73" s="853">
        <f>'BASE DE DADOS MODULOS 4 E 5'!C16</f>
        <v>8.3299999999999999E-2</v>
      </c>
      <c r="D73" s="626">
        <f>C73*D35</f>
        <v>146</v>
      </c>
      <c r="F73" s="593"/>
    </row>
    <row r="74" spans="1:7">
      <c r="A74" s="1372" t="s">
        <v>260</v>
      </c>
      <c r="B74" s="1373"/>
      <c r="C74" s="559">
        <f>'BASE DE DADOS MODULOS 4 E 5'!C17</f>
        <v>2.7799999999999998E-2</v>
      </c>
      <c r="D74" s="632">
        <f>C74*D35</f>
        <v>48.72</v>
      </c>
    </row>
    <row r="75" spans="1:7">
      <c r="A75" s="1439" t="s">
        <v>261</v>
      </c>
      <c r="B75" s="1440"/>
      <c r="C75" s="858">
        <f>SUM(C73:C74)</f>
        <v>0.1111</v>
      </c>
      <c r="D75" s="614">
        <f>SUM(D73:D74)</f>
        <v>194.72</v>
      </c>
    </row>
    <row r="76" spans="1:7" ht="13.5" thickBot="1">
      <c r="A76" s="1383" t="s">
        <v>262</v>
      </c>
      <c r="B76" s="1384"/>
      <c r="C76" s="838">
        <f>'BASE DE DADOS MODULOS 4 E 5'!C19</f>
        <v>4.0899999999999999E-2</v>
      </c>
      <c r="D76" s="632">
        <f>D35*C76</f>
        <v>71.680000000000007</v>
      </c>
    </row>
    <row r="77" spans="1:7" ht="13.5" thickBot="1">
      <c r="A77" s="599" t="s">
        <v>245</v>
      </c>
      <c r="B77" s="600"/>
      <c r="C77" s="589">
        <f>SUM(C75:C76)</f>
        <v>0.152</v>
      </c>
      <c r="D77" s="590">
        <f>SUM(D75+D76)</f>
        <v>266.39999999999998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853">
        <f>'BASE DE DADOS MODULOS 4 E 5'!C23</f>
        <v>1.2999999999999999E-3</v>
      </c>
      <c r="D80" s="605">
        <f>D35*C80</f>
        <v>2.2799999999999998</v>
      </c>
    </row>
    <row r="81" spans="1:6" ht="13.5" thickBot="1">
      <c r="A81" s="1372" t="str">
        <f>'BASE DE DADOS MODULOS 4 E 5'!A24:B24</f>
        <v>B - Incidência Submódulo 4.1 sobre Férias, Adicional de Férias e 13º do substituto de Afast. Mat.</v>
      </c>
      <c r="B81" s="1373"/>
      <c r="C81" s="562">
        <f>'BASE DE DADOS MODULOS 4 E 5'!C24</f>
        <v>5.0000000000000001E-4</v>
      </c>
      <c r="D81" s="560">
        <f>D35*C81</f>
        <v>0.88</v>
      </c>
    </row>
    <row r="82" spans="1:6" ht="13.5" thickBot="1">
      <c r="A82" s="599" t="s">
        <v>245</v>
      </c>
      <c r="B82" s="600"/>
      <c r="C82" s="589">
        <f>SUM(C80:C81)</f>
        <v>1.8E-3</v>
      </c>
      <c r="D82" s="551">
        <f>SUM(D80:D81)</f>
        <v>3.16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839">
        <f>'BASE DE DADOS MODULOS 4 E 5'!C28</f>
        <v>7.4999999999999997E-3</v>
      </c>
      <c r="D85" s="465">
        <f t="shared" ref="D85:D91" si="2">C85*$D$35</f>
        <v>13.15</v>
      </c>
    </row>
    <row r="86" spans="1:6">
      <c r="A86" s="1372" t="s">
        <v>309</v>
      </c>
      <c r="B86" s="1373"/>
      <c r="C86" s="711">
        <f>'BASE DE DADOS MODULOS 4 E 5'!C29</f>
        <v>5.9999999999999995E-4</v>
      </c>
      <c r="D86" s="465">
        <f t="shared" si="2"/>
        <v>1.05</v>
      </c>
    </row>
    <row r="87" spans="1:6">
      <c r="A87" s="1372" t="s">
        <v>265</v>
      </c>
      <c r="B87" s="1373"/>
      <c r="C87" s="711">
        <f>'BASE DE DADOS MODULOS 4 E 5'!C30</f>
        <v>2.9999999999999997E-4</v>
      </c>
      <c r="D87" s="465">
        <f t="shared" si="2"/>
        <v>0.53</v>
      </c>
    </row>
    <row r="88" spans="1:6">
      <c r="A88" s="1372" t="s">
        <v>266</v>
      </c>
      <c r="B88" s="1373"/>
      <c r="C88" s="607">
        <f>'BASE DE DADOS MODULOS 4 E 5'!C31</f>
        <v>3.5000000000000001E-3</v>
      </c>
      <c r="D88" s="465">
        <f t="shared" si="2"/>
        <v>6.13</v>
      </c>
    </row>
    <row r="89" spans="1:6">
      <c r="A89" s="1372" t="s">
        <v>267</v>
      </c>
      <c r="B89" s="1373"/>
      <c r="C89" s="607">
        <f>'BASE DE DADOS MODULOS 4 E 5'!C32</f>
        <v>1.2999999999999999E-3</v>
      </c>
      <c r="D89" s="465">
        <f t="shared" si="2"/>
        <v>2.2799999999999998</v>
      </c>
    </row>
    <row r="90" spans="1:6">
      <c r="A90" s="1372" t="s">
        <v>268</v>
      </c>
      <c r="B90" s="1373"/>
      <c r="C90" s="607">
        <f>'BASE DE DADOS MODULOS 4 E 5'!C33</f>
        <v>4.2999999999999997E-2</v>
      </c>
      <c r="D90" s="465">
        <f t="shared" si="2"/>
        <v>75.37</v>
      </c>
    </row>
    <row r="91" spans="1:6" ht="13.5" thickBot="1">
      <c r="A91" s="1383" t="s">
        <v>310</v>
      </c>
      <c r="B91" s="1434"/>
      <c r="C91" s="840">
        <f>'BASE DE DADOS MODULOS 4 E 5'!C34</f>
        <v>1.6999999999999999E-3</v>
      </c>
      <c r="D91" s="829">
        <f t="shared" si="2"/>
        <v>2.98</v>
      </c>
    </row>
    <row r="92" spans="1:6" ht="13.5" thickBot="1">
      <c r="A92" s="599" t="s">
        <v>245</v>
      </c>
      <c r="B92" s="600"/>
      <c r="C92" s="589">
        <f>SUM(C85:C91)</f>
        <v>5.79E-2</v>
      </c>
      <c r="D92" s="590">
        <f>SUM(D85:D91)</f>
        <v>101.49</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606">
        <f>'BASE DE DADOS MODULOS 4 E 5'!C38</f>
        <v>8.3299999999999999E-2</v>
      </c>
      <c r="D95" s="592">
        <f>C95*$D$35</f>
        <v>146</v>
      </c>
    </row>
    <row r="96" spans="1:6">
      <c r="A96" s="1372" t="s">
        <v>270</v>
      </c>
      <c r="B96" s="1374"/>
      <c r="C96" s="840">
        <f>'BASE DE DADOS MODULOS 4 E 5'!C39</f>
        <v>1.3899999999999999E-2</v>
      </c>
      <c r="D96" s="465">
        <f>C96*$D$35</f>
        <v>24.36</v>
      </c>
    </row>
    <row r="97" spans="1:9">
      <c r="A97" s="1372" t="s">
        <v>321</v>
      </c>
      <c r="B97" s="1374"/>
      <c r="C97" s="711">
        <f>'BASE DE DADOS MODULOS 4 E 5'!C40</f>
        <v>8.3999999999999995E-3</v>
      </c>
      <c r="D97" s="465">
        <f>C97*$D$35</f>
        <v>14.72</v>
      </c>
    </row>
    <row r="98" spans="1:9">
      <c r="A98" s="1372" t="s">
        <v>322</v>
      </c>
      <c r="B98" s="1373"/>
      <c r="C98" s="711">
        <f>'BASE DE DADOS MODULOS 4 E 5'!C41</f>
        <v>3.3E-3</v>
      </c>
      <c r="D98" s="465">
        <f>C98*$D$35</f>
        <v>5.78</v>
      </c>
    </row>
    <row r="99" spans="1:9">
      <c r="A99" s="1372" t="s">
        <v>565</v>
      </c>
      <c r="B99" s="1373"/>
      <c r="C99" s="607">
        <f>'BASE DE DADOS MODULOS 4 E 5'!C42</f>
        <v>0</v>
      </c>
      <c r="D99" s="465">
        <f>C99*$D$35</f>
        <v>0</v>
      </c>
    </row>
    <row r="100" spans="1:9">
      <c r="A100" s="1439" t="s">
        <v>271</v>
      </c>
      <c r="B100" s="1440"/>
      <c r="C100" s="855">
        <f>SUM(C95:C99)</f>
        <v>0.1089</v>
      </c>
      <c r="D100" s="614">
        <f>SUM(D95:D99)</f>
        <v>190.86</v>
      </c>
    </row>
    <row r="101" spans="1:9" ht="13.5" thickBot="1">
      <c r="A101" s="1383" t="s">
        <v>323</v>
      </c>
      <c r="B101" s="1434"/>
      <c r="C101" s="854">
        <f>'BASE DE DADOS MODULOS 4 E 5'!C44</f>
        <v>4.0099999999999997E-2</v>
      </c>
      <c r="D101" s="841">
        <f>C101*D35</f>
        <v>70.28</v>
      </c>
    </row>
    <row r="102" spans="1:9" ht="13.5" thickBot="1">
      <c r="A102" s="707" t="s">
        <v>245</v>
      </c>
      <c r="B102" s="708"/>
      <c r="C102" s="589">
        <f>SUM(C100:C101)</f>
        <v>0.14899999999999999</v>
      </c>
      <c r="D102" s="601">
        <f>D100+D101</f>
        <v>261.14</v>
      </c>
      <c r="E102" s="567"/>
    </row>
    <row r="103" spans="1:9" ht="13.5" thickBot="1">
      <c r="A103" s="1441"/>
      <c r="B103" s="1442"/>
      <c r="C103" s="1442"/>
      <c r="D103" s="477"/>
    </row>
    <row r="104" spans="1:9" ht="13.5" thickBot="1">
      <c r="A104" s="1379" t="s">
        <v>272</v>
      </c>
      <c r="B104" s="1433"/>
      <c r="C104" s="582" t="s">
        <v>872</v>
      </c>
      <c r="D104" s="569" t="s">
        <v>230</v>
      </c>
    </row>
    <row r="105" spans="1:9">
      <c r="A105" s="1431" t="s">
        <v>273</v>
      </c>
      <c r="B105" s="1432"/>
      <c r="C105" s="617">
        <f>C70</f>
        <v>0.36799999999999999</v>
      </c>
      <c r="D105" s="592">
        <f>D70</f>
        <v>645</v>
      </c>
    </row>
    <row r="106" spans="1:9">
      <c r="A106" s="1372" t="s">
        <v>258</v>
      </c>
      <c r="B106" s="1374"/>
      <c r="C106" s="618">
        <f>C75+C76</f>
        <v>0.152</v>
      </c>
      <c r="D106" s="586">
        <f>D77</f>
        <v>266.39999999999998</v>
      </c>
    </row>
    <row r="107" spans="1:9">
      <c r="A107" s="1372" t="s">
        <v>263</v>
      </c>
      <c r="B107" s="1373"/>
      <c r="C107" s="585">
        <f>C80+C81</f>
        <v>1.8E-3</v>
      </c>
      <c r="D107" s="586">
        <f>D82</f>
        <v>3.16</v>
      </c>
    </row>
    <row r="108" spans="1:9">
      <c r="A108" s="1372" t="s">
        <v>264</v>
      </c>
      <c r="B108" s="1373"/>
      <c r="C108" s="585">
        <f>SUM(C85:C91)</f>
        <v>5.79E-2</v>
      </c>
      <c r="D108" s="586">
        <f>D92</f>
        <v>101.49</v>
      </c>
    </row>
    <row r="109" spans="1:9" ht="13.5" thickBot="1">
      <c r="A109" s="1383" t="s">
        <v>274</v>
      </c>
      <c r="B109" s="1434"/>
      <c r="C109" s="619">
        <f>SUM(C100:C101)</f>
        <v>0.14899999999999999</v>
      </c>
      <c r="D109" s="616">
        <f>D102</f>
        <v>261.14</v>
      </c>
    </row>
    <row r="110" spans="1:9" ht="13.5" thickBot="1">
      <c r="A110" s="1379" t="s">
        <v>245</v>
      </c>
      <c r="B110" s="1433"/>
      <c r="C110" s="620">
        <f>SUM(C105:C109)</f>
        <v>0.72870000000000001</v>
      </c>
      <c r="D110" s="581">
        <f>SUM(D105:D109)</f>
        <v>1277.19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610"/>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3" t="s">
        <v>250</v>
      </c>
      <c r="C116" s="717" t="s">
        <v>250</v>
      </c>
      <c r="D116" s="718"/>
    </row>
    <row r="117" spans="1:9" ht="12.75" customHeight="1">
      <c r="A117" s="432" t="s">
        <v>279</v>
      </c>
      <c r="B117" s="862">
        <f>'BASE DE DADOS MODULOS 4 E 5'!B60</f>
        <v>7.6</v>
      </c>
      <c r="C117" s="627">
        <f>((100/((100-$B$122)%)-100)*B117)/$B$122</f>
        <v>8.66</v>
      </c>
      <c r="D117" s="718">
        <f>((D35+D48+D57+D110+D115+D123)*C117)%</f>
        <v>397.21</v>
      </c>
    </row>
    <row r="118" spans="1:9">
      <c r="A118" s="432" t="s">
        <v>280</v>
      </c>
      <c r="B118" s="867">
        <f>'BASE DE DADOS MODULOS 4 E 5'!B61</f>
        <v>1.65</v>
      </c>
      <c r="C118" s="719">
        <f>((100/((100-$B$122)%)-100)*B118)/$B$122</f>
        <v>1.88</v>
      </c>
      <c r="D118" s="718">
        <f>((D35+D48+D57+D110+D115+D123)*C118)%</f>
        <v>86.23</v>
      </c>
    </row>
    <row r="119" spans="1:9">
      <c r="A119" s="432" t="s">
        <v>281</v>
      </c>
      <c r="B119" s="628"/>
      <c r="C119" s="719"/>
      <c r="D119" s="718">
        <v>0</v>
      </c>
    </row>
    <row r="120" spans="1:9">
      <c r="A120" s="432" t="s">
        <v>282</v>
      </c>
      <c r="B120" s="628">
        <f>100*'ISS LIMPEZA'!B9</f>
        <v>3</v>
      </c>
      <c r="C120" s="719">
        <f>((100/((100-$B$122)%)-100)*B120)/$B$122</f>
        <v>3.42</v>
      </c>
      <c r="D120" s="718">
        <f>((D35+D48+D57+D110+D115+D123)*C120)%</f>
        <v>156.87</v>
      </c>
    </row>
    <row r="121" spans="1:9">
      <c r="A121" s="432" t="s">
        <v>283</v>
      </c>
      <c r="B121" s="628"/>
      <c r="C121" s="719"/>
      <c r="D121" s="718">
        <v>0</v>
      </c>
    </row>
    <row r="122" spans="1:9">
      <c r="A122" s="432" t="s">
        <v>284</v>
      </c>
      <c r="B122" s="720">
        <f>SUM(B117:B121)</f>
        <v>12.25</v>
      </c>
      <c r="C122" s="721">
        <f>SUM(C117:C121)</f>
        <v>13.96</v>
      </c>
      <c r="D122" s="722">
        <f>SUM(D117:D121)</f>
        <v>640.30999999999995</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1033.49</v>
      </c>
      <c r="E124" s="556"/>
    </row>
    <row r="125" spans="1:9" ht="13.5" thickBot="1">
      <c r="A125" s="1450"/>
      <c r="B125" s="1450"/>
      <c r="C125" s="1450"/>
      <c r="D125" s="621"/>
    </row>
    <row r="126" spans="1:9" ht="13.5" thickBot="1">
      <c r="A126" s="1443" t="s">
        <v>286</v>
      </c>
      <c r="B126" s="1444"/>
      <c r="C126" s="1445"/>
      <c r="D126" s="601">
        <f>D35+D48+D57+D110+D124</f>
        <v>5227.03</v>
      </c>
      <c r="E126" s="556"/>
    </row>
    <row r="128" spans="1:9">
      <c r="B128" s="635"/>
      <c r="D128" s="636"/>
    </row>
    <row r="129" spans="4:4">
      <c r="D129" s="637"/>
    </row>
    <row r="130" spans="4:4">
      <c r="D130" s="638">
        <f>D126*12</f>
        <v>62724.36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B114:C114"/>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30.xml><?xml version="1.0" encoding="utf-8"?>
<worksheet xmlns="http://schemas.openxmlformats.org/spreadsheetml/2006/main" xmlns:r="http://schemas.openxmlformats.org/officeDocument/2006/relationships">
  <sheetPr codeName="Plan50">
    <tabColor theme="0" tint="-0.14999847407452621"/>
  </sheetPr>
  <dimension ref="A1:I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4257812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328</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28.5" customHeight="1">
      <c r="A5" s="1431" t="s">
        <v>224</v>
      </c>
      <c r="B5" s="1438"/>
      <c r="C5" s="1525"/>
      <c r="D5" s="473" t="s">
        <v>317</v>
      </c>
    </row>
    <row r="6" spans="1:5">
      <c r="A6" s="1372" t="s">
        <v>225</v>
      </c>
      <c r="B6" s="1373"/>
      <c r="C6" s="1522"/>
      <c r="D6" s="736">
        <f>CCT!I17</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9">
      <c r="A17" s="1372" t="s">
        <v>234</v>
      </c>
      <c r="B17" s="1374"/>
      <c r="C17" s="558">
        <v>0</v>
      </c>
      <c r="D17" s="560">
        <v>0</v>
      </c>
    </row>
    <row r="18" spans="1:9">
      <c r="A18" s="1372" t="s">
        <v>235</v>
      </c>
      <c r="B18" s="1373"/>
      <c r="C18" s="561">
        <v>0</v>
      </c>
      <c r="D18" s="560">
        <v>0</v>
      </c>
    </row>
    <row r="19" spans="1:9">
      <c r="A19" s="1372" t="s">
        <v>236</v>
      </c>
      <c r="B19" s="1373"/>
      <c r="C19" s="559">
        <v>0</v>
      </c>
      <c r="D19" s="576">
        <f>(D13+D14+D16)*C19</f>
        <v>0</v>
      </c>
    </row>
    <row r="20" spans="1:9">
      <c r="A20" s="1381" t="s">
        <v>301</v>
      </c>
      <c r="B20" s="1382"/>
      <c r="C20" s="831">
        <v>0</v>
      </c>
      <c r="D20" s="832">
        <f>D13*C20</f>
        <v>0</v>
      </c>
      <c r="E20" s="563"/>
    </row>
    <row r="21" spans="1:9" ht="13.5" thickBot="1">
      <c r="A21" s="1381" t="s">
        <v>740</v>
      </c>
      <c r="B21" s="1527"/>
      <c r="C21" s="767">
        <f>1/220*2*12%*30</f>
        <v>3.27E-2</v>
      </c>
      <c r="D21" s="565">
        <f>C21*D13</f>
        <v>27.75</v>
      </c>
      <c r="E21" s="563"/>
    </row>
    <row r="22" spans="1:9" ht="13.5" thickBot="1">
      <c r="A22" s="1379" t="s">
        <v>237</v>
      </c>
      <c r="B22" s="1380"/>
      <c r="C22" s="1380"/>
      <c r="D22" s="566">
        <f>SUM(D13:D21)</f>
        <v>876.32</v>
      </c>
      <c r="I22" s="480"/>
    </row>
    <row r="23" spans="1:9">
      <c r="A23" s="1375"/>
      <c r="B23" s="1376"/>
      <c r="C23" s="1376"/>
      <c r="D23" s="477"/>
    </row>
    <row r="24" spans="1:9">
      <c r="A24" s="1377" t="s">
        <v>238</v>
      </c>
      <c r="B24" s="1378"/>
      <c r="C24" s="1378"/>
      <c r="D24" s="1378"/>
    </row>
    <row r="25" spans="1:9" ht="13.5" thickBot="1">
      <c r="A25" s="1420"/>
      <c r="B25" s="1421"/>
      <c r="C25" s="1422"/>
      <c r="D25" s="477"/>
    </row>
    <row r="26" spans="1:9" ht="13.5" thickBot="1">
      <c r="A26" s="1379" t="s">
        <v>239</v>
      </c>
      <c r="B26" s="1380"/>
      <c r="C26" s="568" t="s">
        <v>872</v>
      </c>
      <c r="D26" s="569" t="s">
        <v>230</v>
      </c>
    </row>
    <row r="27" spans="1:9">
      <c r="A27" s="1431" t="s">
        <v>240</v>
      </c>
      <c r="B27" s="1432"/>
      <c r="C27" s="570">
        <v>0</v>
      </c>
      <c r="D27" s="560">
        <f>$C$13*C27</f>
        <v>0</v>
      </c>
    </row>
    <row r="28" spans="1:9">
      <c r="A28" s="1372" t="s">
        <v>241</v>
      </c>
      <c r="B28" s="1373"/>
      <c r="C28" s="573">
        <f>PARÂMETRO!G3</f>
        <v>219.02</v>
      </c>
      <c r="D28" s="572">
        <f>C28*C13</f>
        <v>219.02</v>
      </c>
    </row>
    <row r="29" spans="1:9">
      <c r="A29" s="1372" t="s">
        <v>242</v>
      </c>
      <c r="B29" s="1373"/>
      <c r="C29" s="573">
        <f>PARÂMETRO!E41</f>
        <v>3.1</v>
      </c>
      <c r="D29" s="574">
        <f>(2*$C$29*20*C13)-(IF(D13*6%&lt;=(2*$C$29*20*C13),D13*6%,(2*$C$29*20*C13)))</f>
        <v>73.09</v>
      </c>
    </row>
    <row r="30" spans="1:9">
      <c r="A30" s="1372" t="s">
        <v>243</v>
      </c>
      <c r="B30" s="1374"/>
      <c r="C30" s="573">
        <v>0</v>
      </c>
      <c r="D30" s="487">
        <f>$C$13*C30</f>
        <v>0</v>
      </c>
    </row>
    <row r="31" spans="1:9">
      <c r="A31" s="1372" t="s">
        <v>244</v>
      </c>
      <c r="B31" s="1374"/>
      <c r="C31" s="577">
        <f>PARÂMETRO!C152</f>
        <v>3.12</v>
      </c>
      <c r="D31" s="560">
        <f>$C$13*C31</f>
        <v>3.12</v>
      </c>
    </row>
    <row r="32" spans="1:9">
      <c r="A32" s="1423" t="s">
        <v>894</v>
      </c>
      <c r="B32" s="1424"/>
      <c r="C32" s="702">
        <f>PARÂMETRO!C3</f>
        <v>19.440000000000001</v>
      </c>
      <c r="D32" s="560">
        <f>$C$13*C32</f>
        <v>19.440000000000001</v>
      </c>
    </row>
    <row r="33" spans="1:5">
      <c r="A33" s="1423" t="s">
        <v>896</v>
      </c>
      <c r="B33" s="1424"/>
      <c r="C33" s="744">
        <f>PARÂMETRO!D3</f>
        <v>0</v>
      </c>
      <c r="D33" s="560">
        <f>$C$13*C33</f>
        <v>0</v>
      </c>
    </row>
    <row r="34" spans="1:5" ht="13.5" thickBot="1">
      <c r="A34" s="1528" t="s">
        <v>741</v>
      </c>
      <c r="B34" s="1453"/>
      <c r="C34" s="883">
        <v>0</v>
      </c>
      <c r="D34" s="565">
        <v>0</v>
      </c>
    </row>
    <row r="35" spans="1:5" ht="13.5" thickBot="1">
      <c r="A35" s="1379" t="s">
        <v>245</v>
      </c>
      <c r="B35" s="1380"/>
      <c r="C35" s="1433"/>
      <c r="D35" s="747">
        <f>SUM(D27:D34)</f>
        <v>314.67</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834">
        <f>'BASE DE DADOS MODULOS 4 E 5'!C5</f>
        <v>0.2</v>
      </c>
      <c r="D49" s="584">
        <f>$D$22*C49</f>
        <v>175.26</v>
      </c>
    </row>
    <row r="50" spans="1:6">
      <c r="A50" s="1372" t="s">
        <v>252</v>
      </c>
      <c r="B50" s="1373"/>
      <c r="C50" s="587">
        <f>'BASE DE DADOS MODULOS 4 E 5'!C6</f>
        <v>1.4999999999999999E-2</v>
      </c>
      <c r="D50" s="586">
        <f t="shared" ref="D50:D56" si="0">$D$22*C50</f>
        <v>13.14</v>
      </c>
    </row>
    <row r="51" spans="1:6">
      <c r="A51" s="1372" t="s">
        <v>253</v>
      </c>
      <c r="B51" s="1374"/>
      <c r="C51" s="587">
        <f>'BASE DE DADOS MODULOS 4 E 5'!C7</f>
        <v>0.01</v>
      </c>
      <c r="D51" s="586">
        <f t="shared" si="0"/>
        <v>8.76</v>
      </c>
    </row>
    <row r="52" spans="1:6">
      <c r="A52" s="1372" t="s">
        <v>254</v>
      </c>
      <c r="B52" s="1374"/>
      <c r="C52" s="587">
        <f>'BASE DE DADOS MODULOS 4 E 5'!C8</f>
        <v>2E-3</v>
      </c>
      <c r="D52" s="586">
        <f t="shared" si="0"/>
        <v>1.75</v>
      </c>
    </row>
    <row r="53" spans="1:6">
      <c r="A53" s="1372" t="s">
        <v>255</v>
      </c>
      <c r="B53" s="1374"/>
      <c r="C53" s="835">
        <f>'BASE DE DADOS MODULOS 4 E 5'!C9</f>
        <v>2.5000000000000001E-2</v>
      </c>
      <c r="D53" s="586">
        <f t="shared" si="0"/>
        <v>21.91</v>
      </c>
    </row>
    <row r="54" spans="1:6">
      <c r="A54" s="1372" t="s">
        <v>256</v>
      </c>
      <c r="B54" s="1374"/>
      <c r="C54" s="781">
        <f>'BASE DE DADOS MODULOS 4 E 5'!C10</f>
        <v>0.08</v>
      </c>
      <c r="D54" s="584">
        <f t="shared" si="0"/>
        <v>70.11</v>
      </c>
    </row>
    <row r="55" spans="1:6">
      <c r="A55" s="1372" t="s">
        <v>897</v>
      </c>
      <c r="B55" s="1374"/>
      <c r="C55" s="781">
        <f>'BASE DE DADOS MODULOS 4 E 5'!C11</f>
        <v>0.03</v>
      </c>
      <c r="D55" s="584">
        <f t="shared" si="0"/>
        <v>26.29</v>
      </c>
    </row>
    <row r="56" spans="1:6" ht="13.5" thickBot="1">
      <c r="A56" s="1383" t="s">
        <v>257</v>
      </c>
      <c r="B56" s="1384"/>
      <c r="C56" s="852">
        <f>'BASE DE DADOS MODULOS 4 E 5'!C12</f>
        <v>6.0000000000000001E-3</v>
      </c>
      <c r="D56" s="584">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864">
        <f>'BASE DE DADOS MODULOS 4 E 5'!C16</f>
        <v>8.3299999999999999E-2</v>
      </c>
      <c r="D60" s="592">
        <f>C60*D22</f>
        <v>73</v>
      </c>
      <c r="F60" s="593"/>
    </row>
    <row r="61" spans="1:6">
      <c r="A61" s="1372" t="s">
        <v>260</v>
      </c>
      <c r="B61" s="1373"/>
      <c r="C61" s="562">
        <f>'BASE DE DADOS MODULOS 4 E 5'!C17</f>
        <v>2.7799999999999998E-2</v>
      </c>
      <c r="D61" s="586">
        <f>C61*D22</f>
        <v>24.36</v>
      </c>
    </row>
    <row r="62" spans="1:6">
      <c r="A62" s="1439" t="s">
        <v>261</v>
      </c>
      <c r="B62" s="1440"/>
      <c r="C62" s="858">
        <f>SUM(C60:C61)</f>
        <v>0.1111</v>
      </c>
      <c r="D62" s="596">
        <f>SUM(D60:D61)</f>
        <v>97.36</v>
      </c>
    </row>
    <row r="63" spans="1:6" ht="13.5" thickBot="1">
      <c r="A63" s="1383" t="s">
        <v>262</v>
      </c>
      <c r="B63" s="1384"/>
      <c r="C63" s="859">
        <f>'BASE DE DADOS MODULOS 4 E 5'!C19</f>
        <v>4.0899999999999999E-2</v>
      </c>
      <c r="D63" s="616">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853">
        <f>'BASE DE DADOS MODULOS 4 E 5'!C23</f>
        <v>1.2999999999999999E-3</v>
      </c>
      <c r="D67" s="605">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839">
        <f>'BASE DE DADOS MODULOS 4 E 5'!C28</f>
        <v>7.4999999999999997E-3</v>
      </c>
      <c r="D72" s="584">
        <f t="shared" ref="D72:D78" si="1">C72*$D$22</f>
        <v>6.57</v>
      </c>
    </row>
    <row r="73" spans="1:7">
      <c r="A73" s="1372" t="s">
        <v>309</v>
      </c>
      <c r="B73" s="1373"/>
      <c r="C73" s="711">
        <f>'BASE DE DADOS MODULOS 4 E 5'!C29</f>
        <v>5.9999999999999995E-4</v>
      </c>
      <c r="D73" s="584">
        <f t="shared" si="1"/>
        <v>0.53</v>
      </c>
    </row>
    <row r="74" spans="1:7">
      <c r="A74" s="1372" t="s">
        <v>265</v>
      </c>
      <c r="B74" s="1373"/>
      <c r="C74" s="711">
        <f>'BASE DE DADOS MODULOS 4 E 5'!C30</f>
        <v>2.9999999999999997E-4</v>
      </c>
      <c r="D74" s="584">
        <f t="shared" si="1"/>
        <v>0.26</v>
      </c>
    </row>
    <row r="75" spans="1:7">
      <c r="A75" s="1372" t="s">
        <v>266</v>
      </c>
      <c r="B75" s="1373"/>
      <c r="C75" s="711">
        <f>'BASE DE DADOS MODULOS 4 E 5'!C31</f>
        <v>3.5000000000000001E-3</v>
      </c>
      <c r="D75" s="584">
        <f t="shared" si="1"/>
        <v>3.07</v>
      </c>
    </row>
    <row r="76" spans="1:7">
      <c r="A76" s="1372" t="s">
        <v>267</v>
      </c>
      <c r="B76" s="1373"/>
      <c r="C76" s="607">
        <f>'BASE DE DADOS MODULOS 4 E 5'!C32</f>
        <v>1.2999999999999999E-3</v>
      </c>
      <c r="D76" s="584">
        <f t="shared" si="1"/>
        <v>1.1399999999999999</v>
      </c>
    </row>
    <row r="77" spans="1:7">
      <c r="A77" s="1372" t="s">
        <v>268</v>
      </c>
      <c r="B77" s="1374"/>
      <c r="C77" s="607">
        <f>'BASE DE DADOS MODULOS 4 E 5'!C33</f>
        <v>4.2999999999999997E-2</v>
      </c>
      <c r="D77" s="584">
        <f t="shared" si="1"/>
        <v>37.68</v>
      </c>
    </row>
    <row r="78" spans="1:7" ht="13.5" thickBot="1">
      <c r="A78" s="1383" t="s">
        <v>310</v>
      </c>
      <c r="B78" s="1384"/>
      <c r="C78" s="840">
        <f>'BASE DE DADOS MODULOS 4 E 5'!C34</f>
        <v>1.6999999999999999E-3</v>
      </c>
      <c r="D78" s="608">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839">
        <f>'BASE DE DADOS MODULOS 4 E 5'!C38</f>
        <v>8.3299999999999999E-2</v>
      </c>
      <c r="D82" s="626">
        <f>C82*$D$22</f>
        <v>73</v>
      </c>
    </row>
    <row r="83" spans="1:6">
      <c r="A83" s="1372" t="s">
        <v>270</v>
      </c>
      <c r="B83" s="1374"/>
      <c r="C83" s="711">
        <f>'BASE DE DADOS MODULOS 4 E 5'!C39</f>
        <v>1.3899999999999999E-2</v>
      </c>
      <c r="D83" s="465">
        <f>C83*$D$22</f>
        <v>12.18</v>
      </c>
    </row>
    <row r="84" spans="1:6">
      <c r="A84" s="1372" t="s">
        <v>321</v>
      </c>
      <c r="B84" s="1374"/>
      <c r="C84" s="711">
        <f>'BASE DE DADOS MODULOS 4 E 5'!C40</f>
        <v>8.3999999999999995E-3</v>
      </c>
      <c r="D84" s="465">
        <f>C84*$D$22</f>
        <v>7.36</v>
      </c>
    </row>
    <row r="85" spans="1:6">
      <c r="A85" s="1372" t="s">
        <v>322</v>
      </c>
      <c r="B85" s="1373"/>
      <c r="C85" s="711">
        <f>'BASE DE DADOS MODULOS 4 E 5'!C41</f>
        <v>3.3E-3</v>
      </c>
      <c r="D85" s="465">
        <f>C85*$D$22</f>
        <v>2.89</v>
      </c>
    </row>
    <row r="86" spans="1:6">
      <c r="A86" s="1372" t="s">
        <v>565</v>
      </c>
      <c r="B86" s="1373"/>
      <c r="C86" s="711">
        <f>'BASE DE DADOS MODULOS 4 E 5'!C42</f>
        <v>0</v>
      </c>
      <c r="D86" s="465">
        <f>C86*$D$22</f>
        <v>0</v>
      </c>
    </row>
    <row r="87" spans="1:6">
      <c r="A87" s="1439" t="s">
        <v>271</v>
      </c>
      <c r="B87" s="1440"/>
      <c r="C87" s="879">
        <f>SUM(C82:C86)</f>
        <v>0.1089</v>
      </c>
      <c r="D87" s="614">
        <f>SUM(D82:D86)</f>
        <v>95.43</v>
      </c>
    </row>
    <row r="88" spans="1:6" ht="13.5" thickBot="1">
      <c r="A88" s="1383" t="s">
        <v>323</v>
      </c>
      <c r="B88" s="1434"/>
      <c r="C88" s="711">
        <f>'BASE DE DADOS MODULOS 4 E 5'!C44</f>
        <v>4.0099999999999997E-2</v>
      </c>
      <c r="D88" s="616">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80">
        <f>'BASE DE DADOS MODULOS 4 E 5'!B58</f>
        <v>115.19</v>
      </c>
      <c r="C102" s="716"/>
      <c r="D102" s="592">
        <f>B102*C13</f>
        <v>115.19</v>
      </c>
    </row>
    <row r="103" spans="1:7">
      <c r="A103" s="432" t="s">
        <v>278</v>
      </c>
      <c r="B103" s="875" t="s">
        <v>250</v>
      </c>
      <c r="C103" s="719" t="s">
        <v>250</v>
      </c>
      <c r="D103" s="718"/>
    </row>
    <row r="104" spans="1:7">
      <c r="A104" s="432" t="s">
        <v>279</v>
      </c>
      <c r="B104" s="875">
        <f>'BASE DE DADOS MODULOS 4 E 5'!B60</f>
        <v>7.6</v>
      </c>
      <c r="C104" s="719">
        <f>((100/((100-$B$109)%)-100)*B104)/$B$109</f>
        <v>8.66</v>
      </c>
      <c r="D104" s="718">
        <f>((D22+D35+D44+D97+D102+D110)*$C$104)%</f>
        <v>198.6</v>
      </c>
    </row>
    <row r="105" spans="1:7">
      <c r="A105" s="432" t="s">
        <v>280</v>
      </c>
      <c r="B105" s="627">
        <f>'BASE DE DADOS MODULOS 4 E 5'!B61</f>
        <v>1.65</v>
      </c>
      <c r="C105" s="719">
        <f>((100/((100-$B$109)%)-100)*B105)/$B$109</f>
        <v>1.88</v>
      </c>
      <c r="D105" s="718">
        <f>((D22+D35+D44+D97+D102+D110)*$C$105)%</f>
        <v>43.11</v>
      </c>
    </row>
    <row r="106" spans="1:7">
      <c r="A106" s="432" t="s">
        <v>281</v>
      </c>
      <c r="B106" s="628"/>
      <c r="C106" s="719"/>
      <c r="D106" s="718">
        <f>((D22+D35+D44+D97+D102+D110)*$C$106)%</f>
        <v>0</v>
      </c>
    </row>
    <row r="107" spans="1:7">
      <c r="A107" s="432" t="s">
        <v>282</v>
      </c>
      <c r="B107" s="628">
        <f>'ISS LIMPEZA'!B9*100</f>
        <v>3</v>
      </c>
      <c r="C107" s="719">
        <f>((100/((100-$B$109)%)-100)*B107)/$B$109</f>
        <v>3.42</v>
      </c>
      <c r="D107" s="718">
        <f>((D22+D35+D44+D97+D102+D110)*$C$107)%</f>
        <v>78.430000000000007</v>
      </c>
    </row>
    <row r="108" spans="1:7">
      <c r="A108" s="432" t="s">
        <v>283</v>
      </c>
      <c r="B108" s="628"/>
      <c r="C108" s="719"/>
      <c r="D108" s="718">
        <f>((D22+D35+D44+D97+D102+D110)*$C$108)%</f>
        <v>0</v>
      </c>
    </row>
    <row r="109" spans="1:7">
      <c r="A109" s="432" t="s">
        <v>284</v>
      </c>
      <c r="B109" s="720">
        <f>SUM(B104:B108)</f>
        <v>12.25</v>
      </c>
      <c r="C109" s="721">
        <f>SUM(C104:C108)</f>
        <v>13.96</v>
      </c>
      <c r="D109" s="722">
        <f>((D22+D35+D44+D97+D102+D110)*$C$109)%</f>
        <v>320.14999999999998</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516.74</v>
      </c>
    </row>
    <row r="112" spans="1:7" ht="13.5" thickBot="1">
      <c r="A112" s="1526"/>
      <c r="B112" s="1526"/>
      <c r="C112" s="1526"/>
      <c r="D112" s="621"/>
    </row>
    <row r="113" spans="1:4" ht="13.5" thickBot="1">
      <c r="A113" s="1379" t="s">
        <v>286</v>
      </c>
      <c r="B113" s="1380"/>
      <c r="C113" s="1524"/>
      <c r="D113" s="601">
        <f>D22+D35+D44+D97+D111</f>
        <v>2613.4699999999998</v>
      </c>
    </row>
    <row r="115" spans="1:4">
      <c r="D115" s="636"/>
    </row>
    <row r="116" spans="1:4">
      <c r="D116" s="637"/>
    </row>
    <row r="117" spans="1:4">
      <c r="D117" s="638">
        <f>D113*12</f>
        <v>31361.64</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B3" location="CCT!C17" display="CCT"/>
    <hyperlink ref="A3" location="'Resumo Cat'!C10" display="Resumo Cat"/>
    <hyperlink ref="C3" location="Resumo!B10"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sheetPr codeName="Plan21">
    <tabColor rgb="FF00B0F0"/>
  </sheetPr>
  <dimension ref="A1:K130"/>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46</v>
      </c>
      <c r="B2" s="1395"/>
      <c r="C2" s="1395"/>
      <c r="D2" s="1395"/>
    </row>
    <row r="3" spans="1:4" ht="13.5" thickBot="1">
      <c r="A3" s="670"/>
      <c r="B3" s="671"/>
      <c r="C3" s="671"/>
      <c r="D3" s="663"/>
    </row>
    <row r="4" spans="1:4" ht="13.5" thickBot="1">
      <c r="A4" s="470"/>
      <c r="B4" s="471"/>
      <c r="C4" s="471"/>
      <c r="D4" s="472"/>
    </row>
    <row r="5" spans="1:4" ht="29.2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672" t="s">
        <v>681</v>
      </c>
      <c r="D14" s="479" t="s">
        <v>223</v>
      </c>
    </row>
    <row r="15" spans="1:4">
      <c r="A15" s="1549"/>
      <c r="B15" s="1541"/>
      <c r="C15" s="1541"/>
      <c r="D15" s="1542"/>
    </row>
    <row r="16" spans="1:4" ht="13.5" thickBot="1">
      <c r="A16" s="1509"/>
      <c r="B16" s="1510"/>
      <c r="C16" s="1510"/>
      <c r="D16" s="1511"/>
    </row>
    <row r="17" spans="1:5" ht="24.75" customHeight="1" thickBot="1">
      <c r="A17" s="1389" t="s">
        <v>47</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CCT!J18</f>
        <v>2</v>
      </c>
      <c r="C20" s="534">
        <f>CCT!I18</f>
        <v>876.65</v>
      </c>
      <c r="D20" s="493">
        <f>B20*C20</f>
        <v>1753.3</v>
      </c>
    </row>
    <row r="21" spans="1:5">
      <c r="A21" s="490" t="s">
        <v>680</v>
      </c>
      <c r="B21" s="491">
        <v>0</v>
      </c>
      <c r="C21" s="534">
        <v>0</v>
      </c>
      <c r="D21" s="493">
        <f>B21*C21</f>
        <v>0</v>
      </c>
    </row>
    <row r="22" spans="1:5" ht="13.5" thickBot="1">
      <c r="A22" s="494" t="s">
        <v>684</v>
      </c>
      <c r="B22" s="540">
        <f>CCT!N120</f>
        <v>0</v>
      </c>
      <c r="C22" s="535">
        <f>CCT!M120</f>
        <v>0</v>
      </c>
      <c r="D22" s="508">
        <f>B22*C22</f>
        <v>0</v>
      </c>
    </row>
    <row r="23" spans="1:5" ht="13.5" thickBot="1">
      <c r="A23" s="512" t="s">
        <v>723</v>
      </c>
      <c r="B23" s="498">
        <f>SUM(B18:B22)</f>
        <v>2</v>
      </c>
      <c r="C23" s="536"/>
      <c r="D23" s="500">
        <f>SUM(D18:D22)</f>
        <v>1753.3</v>
      </c>
    </row>
    <row r="24" spans="1:5" ht="13.5" thickBot="1">
      <c r="A24" s="794"/>
      <c r="B24" s="795"/>
      <c r="C24" s="796"/>
      <c r="D24" s="797"/>
    </row>
    <row r="25" spans="1:5" ht="13.5" thickBot="1">
      <c r="A25" s="552" t="s">
        <v>694</v>
      </c>
      <c r="B25" s="798">
        <f>B23</f>
        <v>2</v>
      </c>
      <c r="C25" s="552"/>
      <c r="D25" s="555">
        <f>D23</f>
        <v>1753.3</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57.38</v>
      </c>
      <c r="E34" s="556"/>
    </row>
    <row r="35" spans="1:8" ht="13.5" thickBot="1">
      <c r="A35" s="1379" t="s">
        <v>237</v>
      </c>
      <c r="B35" s="1380"/>
      <c r="C35" s="1433"/>
      <c r="D35" s="566">
        <f>SUM(D25:D34)</f>
        <v>1810.68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PARÂMETRO!G4</f>
        <v>14</v>
      </c>
      <c r="D41" s="572">
        <f>(C41*20-1)*B25</f>
        <v>558</v>
      </c>
    </row>
    <row r="42" spans="1:8" ht="12.75" customHeight="1">
      <c r="A42" s="1372" t="s">
        <v>242</v>
      </c>
      <c r="B42" s="1373"/>
      <c r="C42" s="573">
        <f>PARÂMETRO!E42</f>
        <v>3.1</v>
      </c>
      <c r="D42" s="777">
        <f>(2*C42*20*B25)-(IF(D25*6%&lt;=(2*C42*20*B25),D25*6%,(2*C42*20*B25)))</f>
        <v>142.80000000000001</v>
      </c>
    </row>
    <row r="43" spans="1:8">
      <c r="A43" s="1372" t="s">
        <v>243</v>
      </c>
      <c r="B43" s="1374"/>
      <c r="C43" s="575">
        <v>0</v>
      </c>
      <c r="D43" s="576">
        <f>'Resumo Geral'!AF114</f>
        <v>0</v>
      </c>
    </row>
    <row r="44" spans="1:8">
      <c r="A44" s="1372" t="s">
        <v>244</v>
      </c>
      <c r="B44" s="1374"/>
      <c r="C44" s="778">
        <f>PARÂMETRO!C152</f>
        <v>3.12</v>
      </c>
      <c r="D44" s="560">
        <f>C44*B25</f>
        <v>6.24</v>
      </c>
    </row>
    <row r="45" spans="1:8" ht="12.75" customHeight="1">
      <c r="A45" s="1423" t="s">
        <v>894</v>
      </c>
      <c r="B45" s="1424"/>
      <c r="C45" s="295">
        <f>PARÂMETRO!C4</f>
        <v>33.22</v>
      </c>
      <c r="D45" s="576">
        <f>C45*B25</f>
        <v>66.44</v>
      </c>
    </row>
    <row r="46" spans="1:8">
      <c r="A46" s="1423" t="s">
        <v>896</v>
      </c>
      <c r="B46" s="1424"/>
      <c r="C46" s="295">
        <f>PARÂMETRO!D4</f>
        <v>0</v>
      </c>
      <c r="D46" s="576">
        <f>C46*B25</f>
        <v>0</v>
      </c>
    </row>
    <row r="47" spans="1:8" ht="13.5" thickBot="1">
      <c r="A47" s="1428" t="s">
        <v>744</v>
      </c>
      <c r="B47" s="1429"/>
      <c r="C47" s="291">
        <v>0</v>
      </c>
      <c r="D47" s="565">
        <f>C47*B25</f>
        <v>0</v>
      </c>
      <c r="H47" s="480"/>
    </row>
    <row r="48" spans="1:8" ht="13.5" thickBot="1">
      <c r="A48" s="1425" t="s">
        <v>245</v>
      </c>
      <c r="B48" s="1426"/>
      <c r="C48" s="1427"/>
      <c r="D48" s="579">
        <f>SUM(D40:D47)</f>
        <v>773.48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Araxá'!B21+'Materiais de Consumo'!F35*'CARGOS Araxá'!B22)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362.14</v>
      </c>
      <c r="E62" s="556"/>
    </row>
    <row r="63" spans="1:5">
      <c r="A63" s="1372" t="s">
        <v>252</v>
      </c>
      <c r="B63" s="1373"/>
      <c r="C63" s="587">
        <f>'BASE DE DADOS MODULOS 4 E 5'!C6</f>
        <v>1.4999999999999999E-2</v>
      </c>
      <c r="D63" s="586">
        <f t="shared" si="1"/>
        <v>27.16</v>
      </c>
    </row>
    <row r="64" spans="1:5">
      <c r="A64" s="1372" t="s">
        <v>253</v>
      </c>
      <c r="B64" s="1374"/>
      <c r="C64" s="587">
        <f>'BASE DE DADOS MODULOS 4 E 5'!C7</f>
        <v>0.01</v>
      </c>
      <c r="D64" s="586">
        <f t="shared" si="1"/>
        <v>18.11</v>
      </c>
    </row>
    <row r="65" spans="1:7">
      <c r="A65" s="1372" t="s">
        <v>254</v>
      </c>
      <c r="B65" s="1374"/>
      <c r="C65" s="587">
        <f>'BASE DE DADOS MODULOS 4 E 5'!C8</f>
        <v>2E-3</v>
      </c>
      <c r="D65" s="586">
        <f t="shared" si="1"/>
        <v>3.62</v>
      </c>
    </row>
    <row r="66" spans="1:7">
      <c r="A66" s="1372" t="s">
        <v>255</v>
      </c>
      <c r="B66" s="1374"/>
      <c r="C66" s="835">
        <f>'BASE DE DADOS MODULOS 4 E 5'!C9</f>
        <v>2.5000000000000001E-2</v>
      </c>
      <c r="D66" s="586">
        <f t="shared" si="1"/>
        <v>45.27</v>
      </c>
    </row>
    <row r="67" spans="1:7">
      <c r="A67" s="1372" t="s">
        <v>256</v>
      </c>
      <c r="B67" s="1374"/>
      <c r="C67" s="781">
        <f>'BASE DE DADOS MODULOS 4 E 5'!C10</f>
        <v>0.08</v>
      </c>
      <c r="D67" s="584">
        <f t="shared" si="1"/>
        <v>144.85</v>
      </c>
    </row>
    <row r="68" spans="1:7">
      <c r="A68" s="1372" t="s">
        <v>897</v>
      </c>
      <c r="B68" s="1374"/>
      <c r="C68" s="868">
        <f>'BASE DE DADOS MODULOS 4 E 5'!C11</f>
        <v>0.03</v>
      </c>
      <c r="D68" s="780">
        <f t="shared" si="1"/>
        <v>54.32</v>
      </c>
    </row>
    <row r="69" spans="1:7" ht="13.5" thickBot="1">
      <c r="A69" s="1383" t="s">
        <v>257</v>
      </c>
      <c r="B69" s="1384"/>
      <c r="C69" s="836">
        <f>'BASE DE DADOS MODULOS 4 E 5'!C12</f>
        <v>6.0000000000000001E-3</v>
      </c>
      <c r="D69" s="584">
        <f t="shared" si="1"/>
        <v>10.86</v>
      </c>
    </row>
    <row r="70" spans="1:7" ht="13.5" thickBot="1">
      <c r="A70" s="1379" t="s">
        <v>245</v>
      </c>
      <c r="B70" s="1433"/>
      <c r="C70" s="620">
        <f>SUM(C62:C69)</f>
        <v>0.36799999999999999</v>
      </c>
      <c r="D70" s="581">
        <f>SUM(D62:D69)</f>
        <v>666.33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592">
        <f>C73*D35</f>
        <v>150.83000000000001</v>
      </c>
      <c r="F73" s="593"/>
    </row>
    <row r="74" spans="1:7">
      <c r="A74" s="1372" t="s">
        <v>260</v>
      </c>
      <c r="B74" s="1373"/>
      <c r="C74" s="865">
        <f>'BASE DE DADOS MODULOS 4 E 5'!C17</f>
        <v>2.7799999999999998E-2</v>
      </c>
      <c r="D74" s="586">
        <f>C74*D35</f>
        <v>50.34</v>
      </c>
    </row>
    <row r="75" spans="1:7">
      <c r="A75" s="1439" t="s">
        <v>261</v>
      </c>
      <c r="B75" s="1440"/>
      <c r="C75" s="869">
        <f>SUM(C73:C74)</f>
        <v>0.1111</v>
      </c>
      <c r="D75" s="596">
        <f>SUM(D73:D74)</f>
        <v>201.17</v>
      </c>
    </row>
    <row r="76" spans="1:7" ht="13.5" thickBot="1">
      <c r="A76" s="1383" t="s">
        <v>262</v>
      </c>
      <c r="B76" s="1384"/>
      <c r="C76" s="597">
        <f>'BASE DE DADOS MODULOS 4 E 5'!C19</f>
        <v>4.0899999999999999E-2</v>
      </c>
      <c r="D76" s="616">
        <f>D35*C76</f>
        <v>74.06</v>
      </c>
    </row>
    <row r="77" spans="1:7" ht="13.5" thickBot="1">
      <c r="A77" s="599" t="s">
        <v>245</v>
      </c>
      <c r="B77" s="600"/>
      <c r="C77" s="589">
        <f>SUM(C75:C76)</f>
        <v>0.152</v>
      </c>
      <c r="D77" s="590">
        <f>SUM(D75+D76)</f>
        <v>275.23</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2.35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0.91</v>
      </c>
    </row>
    <row r="82" spans="1:6" ht="13.5" thickBot="1">
      <c r="A82" s="599" t="s">
        <v>245</v>
      </c>
      <c r="B82" s="600"/>
      <c r="C82" s="589">
        <f>SUM(C80:C81)</f>
        <v>1.8E-3</v>
      </c>
      <c r="D82" s="551">
        <f>SUM(D80:D81)</f>
        <v>3.26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839">
        <f>'BASE DE DADOS MODULOS 4 E 5'!C28</f>
        <v>7.4999999999999997E-3</v>
      </c>
      <c r="D85" s="584">
        <f t="shared" ref="D85:D91" si="2">C85*$D$35</f>
        <v>13.58</v>
      </c>
    </row>
    <row r="86" spans="1:6">
      <c r="A86" s="1372" t="s">
        <v>309</v>
      </c>
      <c r="B86" s="1373"/>
      <c r="C86" s="607">
        <f>'BASE DE DADOS MODULOS 4 E 5'!C29</f>
        <v>5.9999999999999995E-4</v>
      </c>
      <c r="D86" s="584">
        <f t="shared" si="2"/>
        <v>1.0900000000000001</v>
      </c>
    </row>
    <row r="87" spans="1:6">
      <c r="A87" s="1372" t="s">
        <v>265</v>
      </c>
      <c r="B87" s="1373"/>
      <c r="C87" s="840">
        <f>'BASE DE DADOS MODULOS 4 E 5'!C30</f>
        <v>2.9999999999999997E-4</v>
      </c>
      <c r="D87" s="584">
        <f t="shared" si="2"/>
        <v>0.54</v>
      </c>
    </row>
    <row r="88" spans="1:6">
      <c r="A88" s="1372" t="s">
        <v>266</v>
      </c>
      <c r="B88" s="1373"/>
      <c r="C88" s="607">
        <f>'BASE DE DADOS MODULOS 4 E 5'!C31</f>
        <v>3.5000000000000001E-3</v>
      </c>
      <c r="D88" s="584">
        <f t="shared" si="2"/>
        <v>6.34</v>
      </c>
    </row>
    <row r="89" spans="1:6">
      <c r="A89" s="1372" t="s">
        <v>267</v>
      </c>
      <c r="B89" s="1373"/>
      <c r="C89" s="607">
        <f>'BASE DE DADOS MODULOS 4 E 5'!C32</f>
        <v>1.2999999999999999E-3</v>
      </c>
      <c r="D89" s="584">
        <f t="shared" si="2"/>
        <v>2.35</v>
      </c>
    </row>
    <row r="90" spans="1:6">
      <c r="A90" s="1372" t="s">
        <v>268</v>
      </c>
      <c r="B90" s="1374"/>
      <c r="C90" s="607">
        <f>'BASE DE DADOS MODULOS 4 E 5'!C33</f>
        <v>4.2999999999999997E-2</v>
      </c>
      <c r="D90" s="584">
        <f t="shared" si="2"/>
        <v>77.86</v>
      </c>
    </row>
    <row r="91" spans="1:6" ht="13.5" thickBot="1">
      <c r="A91" s="1383" t="s">
        <v>310</v>
      </c>
      <c r="B91" s="1384"/>
      <c r="C91" s="854">
        <f>'BASE DE DADOS MODULOS 4 E 5'!C34</f>
        <v>1.6999999999999999E-3</v>
      </c>
      <c r="D91" s="608">
        <f t="shared" si="2"/>
        <v>3.08</v>
      </c>
    </row>
    <row r="92" spans="1:6" ht="13.5" thickBot="1">
      <c r="A92" s="599" t="s">
        <v>245</v>
      </c>
      <c r="B92" s="600"/>
      <c r="C92" s="589">
        <f>SUM(C85:C91)</f>
        <v>5.79E-2</v>
      </c>
      <c r="D92" s="590">
        <f>SUM(D85:D91)</f>
        <v>104.84</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606">
        <f>'BASE DE DADOS MODULOS 4 E 5'!C38</f>
        <v>8.3299999999999999E-2</v>
      </c>
      <c r="D95" s="592">
        <f>C95*$D$35</f>
        <v>150.83000000000001</v>
      </c>
    </row>
    <row r="96" spans="1:6">
      <c r="A96" s="1372" t="s">
        <v>270</v>
      </c>
      <c r="B96" s="1374"/>
      <c r="C96" s="711">
        <f>'BASE DE DADOS MODULOS 4 E 5'!C39</f>
        <v>1.3899999999999999E-2</v>
      </c>
      <c r="D96" s="465">
        <f>C96*$D$35</f>
        <v>25.17</v>
      </c>
    </row>
    <row r="97" spans="1:9">
      <c r="A97" s="1372" t="s">
        <v>321</v>
      </c>
      <c r="B97" s="1374"/>
      <c r="C97" s="607">
        <f>'BASE DE DADOS MODULOS 4 E 5'!C40</f>
        <v>8.3999999999999995E-3</v>
      </c>
      <c r="D97" s="465">
        <f>C97*$D$35</f>
        <v>15.21</v>
      </c>
    </row>
    <row r="98" spans="1:9">
      <c r="A98" s="1372" t="s">
        <v>322</v>
      </c>
      <c r="B98" s="1373"/>
      <c r="C98" s="866">
        <f>'BASE DE DADOS MODULOS 4 E 5'!C41</f>
        <v>3.3E-3</v>
      </c>
      <c r="D98" s="465">
        <f>C98*$D$35</f>
        <v>5.98</v>
      </c>
    </row>
    <row r="99" spans="1:9">
      <c r="A99" s="1372" t="s">
        <v>332</v>
      </c>
      <c r="B99" s="1373"/>
      <c r="C99" s="866">
        <f>'BASE DE DADOS MODULOS 4 E 5'!C42</f>
        <v>0</v>
      </c>
      <c r="D99" s="465">
        <f>C99*$D$35</f>
        <v>0</v>
      </c>
    </row>
    <row r="100" spans="1:9">
      <c r="A100" s="1439" t="s">
        <v>271</v>
      </c>
      <c r="B100" s="1440"/>
      <c r="C100" s="855">
        <f>SUM(C95:C99)</f>
        <v>0.1089</v>
      </c>
      <c r="D100" s="614">
        <f>SUM(D95:D99)</f>
        <v>197.19</v>
      </c>
    </row>
    <row r="101" spans="1:9" ht="13.5" thickBot="1">
      <c r="A101" s="1383" t="s">
        <v>323</v>
      </c>
      <c r="B101" s="1434"/>
      <c r="C101" s="854">
        <f>'BASE DE DADOS MODULOS 4 E 5'!C44</f>
        <v>4.0099999999999997E-2</v>
      </c>
      <c r="D101" s="841">
        <f>C101*D35</f>
        <v>72.61</v>
      </c>
    </row>
    <row r="102" spans="1:9" ht="13.5" thickBot="1">
      <c r="A102" s="599" t="s">
        <v>245</v>
      </c>
      <c r="B102" s="600"/>
      <c r="C102" s="870">
        <f>'BASE DE DADOS MODULOS 4 E 5'!C45</f>
        <v>0.14899999999999999</v>
      </c>
      <c r="D102" s="601">
        <f>D100+D101</f>
        <v>269.8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666.33</v>
      </c>
    </row>
    <row r="106" spans="1:9">
      <c r="A106" s="1372" t="s">
        <v>258</v>
      </c>
      <c r="B106" s="1374"/>
      <c r="C106" s="618">
        <f>C75+C76</f>
        <v>0.152</v>
      </c>
      <c r="D106" s="586">
        <f>D77</f>
        <v>275.23</v>
      </c>
    </row>
    <row r="107" spans="1:9">
      <c r="A107" s="1372" t="s">
        <v>263</v>
      </c>
      <c r="B107" s="1373"/>
      <c r="C107" s="585">
        <f>C80+C81</f>
        <v>1.8E-3</v>
      </c>
      <c r="D107" s="586">
        <f>D82</f>
        <v>3.26</v>
      </c>
    </row>
    <row r="108" spans="1:9">
      <c r="A108" s="1372" t="s">
        <v>264</v>
      </c>
      <c r="B108" s="1373"/>
      <c r="C108" s="585">
        <f>SUM(C85:C91)</f>
        <v>5.79E-2</v>
      </c>
      <c r="D108" s="586">
        <f>D92</f>
        <v>104.84</v>
      </c>
    </row>
    <row r="109" spans="1:9" ht="13.5" thickBot="1">
      <c r="A109" s="1383" t="s">
        <v>274</v>
      </c>
      <c r="B109" s="1434"/>
      <c r="C109" s="619">
        <f>SUM(C100:C101)</f>
        <v>0.14899999999999999</v>
      </c>
      <c r="D109" s="616">
        <f>D102</f>
        <v>269.8</v>
      </c>
    </row>
    <row r="110" spans="1:9" ht="13.5" thickBot="1">
      <c r="A110" s="1379" t="s">
        <v>245</v>
      </c>
      <c r="B110" s="1433"/>
      <c r="C110" s="620">
        <f>SUM(C105:C109)</f>
        <v>0.72870000000000001</v>
      </c>
      <c r="D110" s="581">
        <f>SUM(D105:D109)</f>
        <v>1319.46</v>
      </c>
      <c r="E110" s="556"/>
      <c r="F110" s="556"/>
      <c r="I110" s="480"/>
    </row>
    <row r="111" spans="1:9">
      <c r="A111" s="1375"/>
      <c r="B111" s="1376"/>
      <c r="C111" s="1376"/>
      <c r="D111" s="621"/>
    </row>
    <row r="112" spans="1:9">
      <c r="A112" s="1377" t="s">
        <v>275</v>
      </c>
      <c r="B112" s="1378"/>
      <c r="C112" s="1378"/>
      <c r="D112" s="1378"/>
    </row>
    <row r="113" spans="1:11" ht="13.5" thickBot="1">
      <c r="A113" s="1420"/>
      <c r="B113" s="1421"/>
      <c r="C113" s="1421"/>
      <c r="D113" s="477"/>
      <c r="G113" s="610"/>
      <c r="K113" s="480"/>
    </row>
    <row r="114" spans="1:11" ht="13.5" thickBot="1">
      <c r="A114" s="622" t="s">
        <v>276</v>
      </c>
      <c r="B114" s="1448" t="s">
        <v>872</v>
      </c>
      <c r="C114" s="1449"/>
      <c r="D114" s="623" t="s">
        <v>230</v>
      </c>
    </row>
    <row r="115" spans="1:11">
      <c r="A115" s="624" t="s">
        <v>277</v>
      </c>
      <c r="B115" s="871">
        <f>'BASE DE DADOS MODULOS 4 E 5'!B58</f>
        <v>115.19</v>
      </c>
      <c r="C115" s="716"/>
      <c r="D115" s="592">
        <f>B115*B25</f>
        <v>230.38</v>
      </c>
      <c r="I115" s="480"/>
    </row>
    <row r="116" spans="1:11">
      <c r="A116" s="432" t="s">
        <v>278</v>
      </c>
      <c r="B116" s="872" t="s">
        <v>250</v>
      </c>
      <c r="C116" s="717" t="s">
        <v>250</v>
      </c>
      <c r="D116" s="718"/>
    </row>
    <row r="117" spans="1:11" ht="12.75" customHeight="1">
      <c r="A117" s="432" t="s">
        <v>279</v>
      </c>
      <c r="B117" s="862">
        <f>'BASE DE DADOS MODULOS 4 E 5'!B60</f>
        <v>7.6</v>
      </c>
      <c r="C117" s="627">
        <f>((100/((100-$B$122)%)-100)*B117)/$B$122</f>
        <v>8.56</v>
      </c>
      <c r="D117" s="718">
        <f>((D35+D48+D57+D110+D115+D123)*C117)%</f>
        <v>413.55</v>
      </c>
    </row>
    <row r="118" spans="1:11">
      <c r="A118" s="432" t="s">
        <v>280</v>
      </c>
      <c r="B118" s="867">
        <f>'BASE DE DADOS MODULOS 4 E 5'!B61</f>
        <v>1.65</v>
      </c>
      <c r="C118" s="719">
        <f>((100/((100-$B$122)%)-100)*B118)/$B$122</f>
        <v>1.86</v>
      </c>
      <c r="D118" s="718">
        <f>((D35+D48+D57+D110+D115+D123)*C118)%</f>
        <v>89.86</v>
      </c>
    </row>
    <row r="119" spans="1:11">
      <c r="A119" s="432" t="s">
        <v>281</v>
      </c>
      <c r="B119" s="628"/>
      <c r="C119" s="719"/>
      <c r="D119" s="718">
        <v>0</v>
      </c>
    </row>
    <row r="120" spans="1:11">
      <c r="A120" s="432" t="s">
        <v>282</v>
      </c>
      <c r="B120" s="628">
        <f>100*'ISS LIMPEZA'!B10</f>
        <v>2</v>
      </c>
      <c r="C120" s="719">
        <f>((100/((100-$B$122)%)-100)*B120)/$B$122</f>
        <v>2.25</v>
      </c>
      <c r="D120" s="718">
        <f>((D35+D48+D57+D110+D115+D123)*C120)%</f>
        <v>108.7</v>
      </c>
    </row>
    <row r="121" spans="1:11">
      <c r="A121" s="432" t="s">
        <v>283</v>
      </c>
      <c r="B121" s="628"/>
      <c r="C121" s="719"/>
      <c r="D121" s="718">
        <v>0</v>
      </c>
    </row>
    <row r="122" spans="1:11">
      <c r="A122" s="432" t="s">
        <v>284</v>
      </c>
      <c r="B122" s="720">
        <f>SUM(B117:B121)</f>
        <v>11.25</v>
      </c>
      <c r="C122" s="721">
        <f>SUM(C117:C121)</f>
        <v>12.67</v>
      </c>
      <c r="D122" s="722">
        <f>SUM(D117:D121)</f>
        <v>612.11</v>
      </c>
      <c r="F122" s="556"/>
    </row>
    <row r="123" spans="1:11" ht="13.5" thickBot="1">
      <c r="A123" s="873" t="s">
        <v>285</v>
      </c>
      <c r="B123" s="874">
        <f>'BASE DE DADOS MODULOS 4 E 5'!B66</f>
        <v>81.400000000000006</v>
      </c>
      <c r="C123" s="875"/>
      <c r="D123" s="586">
        <f>B123*B25</f>
        <v>162.80000000000001</v>
      </c>
      <c r="K123" s="480"/>
    </row>
    <row r="124" spans="1:11" ht="13.5" thickBot="1">
      <c r="A124" s="1443" t="s">
        <v>245</v>
      </c>
      <c r="B124" s="1444"/>
      <c r="C124" s="1553"/>
      <c r="D124" s="601">
        <f>D115+D122+D123</f>
        <v>1005.29</v>
      </c>
      <c r="E124" s="556"/>
    </row>
    <row r="125" spans="1:11" ht="13.5" thickBot="1">
      <c r="A125" s="1450"/>
      <c r="B125" s="1450"/>
      <c r="C125" s="1450"/>
      <c r="D125" s="621"/>
    </row>
    <row r="126" spans="1:11" ht="13.5" thickBot="1">
      <c r="A126" s="1443" t="s">
        <v>286</v>
      </c>
      <c r="B126" s="1444"/>
      <c r="C126" s="1445"/>
      <c r="D126" s="601">
        <f>D35+D48+D57+D110+D124</f>
        <v>5443.25</v>
      </c>
      <c r="E126" s="556"/>
    </row>
    <row r="128" spans="1:11">
      <c r="B128" s="635"/>
      <c r="D128" s="636"/>
    </row>
    <row r="129" spans="4:4">
      <c r="D129" s="637"/>
    </row>
    <row r="130" spans="4:4">
      <c r="D130" s="638">
        <f>D126*12</f>
        <v>65319</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32.xml><?xml version="1.0" encoding="utf-8"?>
<worksheet xmlns="http://schemas.openxmlformats.org/spreadsheetml/2006/main" xmlns:r="http://schemas.openxmlformats.org/officeDocument/2006/relationships">
  <sheetPr codeName="Plan52">
    <tabColor theme="0" tint="-0.14999847407452621"/>
  </sheetPr>
  <dimension ref="A1:I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329</v>
      </c>
      <c r="B2" s="1395"/>
      <c r="C2" s="1395"/>
      <c r="D2" s="1395"/>
    </row>
    <row r="3" spans="1:5" ht="13.5" thickBot="1">
      <c r="A3" s="753" t="s">
        <v>746</v>
      </c>
      <c r="B3" s="731" t="s">
        <v>423</v>
      </c>
      <c r="C3" s="731" t="s">
        <v>747</v>
      </c>
      <c r="D3" s="821" t="s">
        <v>751</v>
      </c>
      <c r="E3" s="730" t="s">
        <v>749</v>
      </c>
    </row>
    <row r="4" spans="1:5" ht="13.5" thickBot="1">
      <c r="A4" s="470"/>
      <c r="B4" s="734"/>
      <c r="C4" s="471"/>
      <c r="D4" s="472"/>
    </row>
    <row r="5" spans="1:5" ht="28.5" customHeight="1">
      <c r="A5" s="1431" t="s">
        <v>224</v>
      </c>
      <c r="B5" s="1438"/>
      <c r="C5" s="1525"/>
      <c r="D5" s="473" t="s">
        <v>317</v>
      </c>
    </row>
    <row r="6" spans="1:5">
      <c r="A6" s="1372" t="s">
        <v>225</v>
      </c>
      <c r="B6" s="1373"/>
      <c r="C6" s="1522"/>
      <c r="D6" s="736">
        <f>CCT!I18</f>
        <v>876.65</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876.65</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9">
      <c r="A17" s="1372" t="s">
        <v>234</v>
      </c>
      <c r="B17" s="1374"/>
      <c r="C17" s="558">
        <v>0</v>
      </c>
      <c r="D17" s="560">
        <v>0</v>
      </c>
    </row>
    <row r="18" spans="1:9">
      <c r="A18" s="1372" t="s">
        <v>235</v>
      </c>
      <c r="B18" s="1373"/>
      <c r="C18" s="561">
        <v>0</v>
      </c>
      <c r="D18" s="560">
        <v>0</v>
      </c>
    </row>
    <row r="19" spans="1:9">
      <c r="A19" s="1372" t="s">
        <v>236</v>
      </c>
      <c r="B19" s="1373"/>
      <c r="C19" s="559">
        <v>0</v>
      </c>
      <c r="D19" s="576">
        <f>(D13+D14+D16)*C19</f>
        <v>0</v>
      </c>
    </row>
    <row r="20" spans="1:9">
      <c r="A20" s="1381" t="s">
        <v>301</v>
      </c>
      <c r="B20" s="1382"/>
      <c r="C20" s="831">
        <v>0</v>
      </c>
      <c r="D20" s="832">
        <f>D13*C20</f>
        <v>0</v>
      </c>
      <c r="E20" s="563"/>
    </row>
    <row r="21" spans="1:9" ht="13.5" thickBot="1">
      <c r="A21" s="1383" t="s">
        <v>740</v>
      </c>
      <c r="B21" s="1384"/>
      <c r="C21" s="597">
        <f>1/220*2*12%*30</f>
        <v>3.27E-2</v>
      </c>
      <c r="D21" s="565">
        <f>C21*D13</f>
        <v>28.67</v>
      </c>
      <c r="E21" s="563"/>
    </row>
    <row r="22" spans="1:9" ht="13.5" thickBot="1">
      <c r="A22" s="1379" t="s">
        <v>237</v>
      </c>
      <c r="B22" s="1380"/>
      <c r="C22" s="1426"/>
      <c r="D22" s="566">
        <f>SUM(D13:D21)</f>
        <v>905.32</v>
      </c>
    </row>
    <row r="23" spans="1:9">
      <c r="A23" s="1375"/>
      <c r="B23" s="1376"/>
      <c r="C23" s="1376"/>
      <c r="D23" s="477"/>
    </row>
    <row r="24" spans="1:9">
      <c r="A24" s="1377" t="s">
        <v>238</v>
      </c>
      <c r="B24" s="1378"/>
      <c r="C24" s="1378"/>
      <c r="D24" s="1378"/>
    </row>
    <row r="25" spans="1:9" ht="13.5" thickBot="1">
      <c r="A25" s="1420"/>
      <c r="B25" s="1421"/>
      <c r="C25" s="1422"/>
      <c r="D25" s="477"/>
    </row>
    <row r="26" spans="1:9" ht="13.5" thickBot="1">
      <c r="A26" s="1379" t="s">
        <v>239</v>
      </c>
      <c r="B26" s="1380"/>
      <c r="C26" s="568" t="s">
        <v>872</v>
      </c>
      <c r="D26" s="569" t="s">
        <v>230</v>
      </c>
      <c r="I26" s="480"/>
    </row>
    <row r="27" spans="1:9">
      <c r="A27" s="1431" t="s">
        <v>240</v>
      </c>
      <c r="B27" s="1432"/>
      <c r="C27" s="570">
        <v>0</v>
      </c>
      <c r="D27" s="560">
        <f>$C$13*C27</f>
        <v>0</v>
      </c>
    </row>
    <row r="28" spans="1:9">
      <c r="A28" s="1372" t="s">
        <v>241</v>
      </c>
      <c r="B28" s="1373"/>
      <c r="C28" s="573">
        <f>PARÂMETRO!G4</f>
        <v>14</v>
      </c>
      <c r="D28" s="572">
        <f>(20*C28-1)*C13</f>
        <v>279</v>
      </c>
    </row>
    <row r="29" spans="1:9">
      <c r="A29" s="1372" t="s">
        <v>242</v>
      </c>
      <c r="B29" s="1373"/>
      <c r="C29" s="573">
        <f>PARÂMETRO!E42</f>
        <v>3.1</v>
      </c>
      <c r="D29" s="574">
        <f>(2*$C$29*20*C13)-(IF(D13*6%&lt;=(2*$C$29*20*C13),D13*6%,(2*$C$29*20*C13)))</f>
        <v>71.400000000000006</v>
      </c>
    </row>
    <row r="30" spans="1:9">
      <c r="A30" s="1372" t="s">
        <v>243</v>
      </c>
      <c r="B30" s="1374"/>
      <c r="C30" s="833">
        <v>0</v>
      </c>
      <c r="D30" s="487">
        <f>$C$13*C30</f>
        <v>0</v>
      </c>
    </row>
    <row r="31" spans="1:9">
      <c r="A31" s="1372" t="s">
        <v>244</v>
      </c>
      <c r="B31" s="1374"/>
      <c r="C31" s="577">
        <f>PARÂMETRO!C152</f>
        <v>3.12</v>
      </c>
      <c r="D31" s="487">
        <f>$C$13*C31</f>
        <v>3.12</v>
      </c>
    </row>
    <row r="32" spans="1:9">
      <c r="A32" s="1423" t="s">
        <v>894</v>
      </c>
      <c r="B32" s="1424"/>
      <c r="C32" s="702">
        <f>PARÂMETRO!C4</f>
        <v>33.22</v>
      </c>
      <c r="D32" s="487">
        <f>$C$13*C32</f>
        <v>33.22</v>
      </c>
    </row>
    <row r="33" spans="1:5">
      <c r="A33" s="1423" t="s">
        <v>896</v>
      </c>
      <c r="B33" s="1424"/>
      <c r="C33" s="744">
        <f>PARÂMETRO!D4</f>
        <v>0</v>
      </c>
      <c r="D33" s="487">
        <f>$C$13*C33</f>
        <v>0</v>
      </c>
    </row>
    <row r="34" spans="1:5" ht="13.5" thickBot="1">
      <c r="A34" s="1528" t="s">
        <v>741</v>
      </c>
      <c r="B34" s="1453"/>
      <c r="C34" s="744">
        <v>0</v>
      </c>
      <c r="D34" s="759">
        <v>0</v>
      </c>
    </row>
    <row r="35" spans="1:5" ht="13.5" thickBot="1">
      <c r="A35" s="1379" t="s">
        <v>245</v>
      </c>
      <c r="B35" s="1380"/>
      <c r="C35" s="1433"/>
      <c r="D35" s="747">
        <f>SUM(D27:D34)</f>
        <v>386.74</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834">
        <f>'BASE DE DADOS MODULOS 4 E 5'!C5</f>
        <v>0.2</v>
      </c>
      <c r="D49" s="584">
        <f>$D$22*C49</f>
        <v>181.06</v>
      </c>
    </row>
    <row r="50" spans="1:6">
      <c r="A50" s="1372" t="s">
        <v>252</v>
      </c>
      <c r="B50" s="1373"/>
      <c r="C50" s="587">
        <f>'BASE DE DADOS MODULOS 4 E 5'!C6</f>
        <v>1.4999999999999999E-2</v>
      </c>
      <c r="D50" s="586">
        <f t="shared" ref="D50:D56" si="0">$D$22*C50</f>
        <v>13.58</v>
      </c>
    </row>
    <row r="51" spans="1:6">
      <c r="A51" s="1372" t="s">
        <v>253</v>
      </c>
      <c r="B51" s="1374"/>
      <c r="C51" s="835">
        <f>'BASE DE DADOS MODULOS 4 E 5'!C7</f>
        <v>0.01</v>
      </c>
      <c r="D51" s="586">
        <f t="shared" si="0"/>
        <v>9.0500000000000007</v>
      </c>
    </row>
    <row r="52" spans="1:6">
      <c r="A52" s="1372" t="s">
        <v>254</v>
      </c>
      <c r="B52" s="1374"/>
      <c r="C52" s="781">
        <f>'BASE DE DADOS MODULOS 4 E 5'!C8</f>
        <v>2E-3</v>
      </c>
      <c r="D52" s="586">
        <f t="shared" si="0"/>
        <v>1.81</v>
      </c>
    </row>
    <row r="53" spans="1:6">
      <c r="A53" s="1372" t="s">
        <v>255</v>
      </c>
      <c r="B53" s="1374"/>
      <c r="C53" s="781">
        <f>'BASE DE DADOS MODULOS 4 E 5'!C9</f>
        <v>2.5000000000000001E-2</v>
      </c>
      <c r="D53" s="586">
        <f t="shared" si="0"/>
        <v>22.63</v>
      </c>
    </row>
    <row r="54" spans="1:6">
      <c r="A54" s="1372" t="s">
        <v>256</v>
      </c>
      <c r="B54" s="1374"/>
      <c r="C54" s="781">
        <f>'BASE DE DADOS MODULOS 4 E 5'!C10</f>
        <v>0.08</v>
      </c>
      <c r="D54" s="584">
        <f t="shared" si="0"/>
        <v>72.430000000000007</v>
      </c>
    </row>
    <row r="55" spans="1:6">
      <c r="A55" s="1372" t="s">
        <v>897</v>
      </c>
      <c r="B55" s="1374"/>
      <c r="C55" s="587">
        <f>'BASE DE DADOS MODULOS 4 E 5'!C11</f>
        <v>0.03</v>
      </c>
      <c r="D55" s="584">
        <f t="shared" si="0"/>
        <v>27.16</v>
      </c>
    </row>
    <row r="56" spans="1:6" ht="13.5" thickBot="1">
      <c r="A56" s="1383" t="s">
        <v>257</v>
      </c>
      <c r="B56" s="1384"/>
      <c r="C56" s="836">
        <f>'BASE DE DADOS MODULOS 4 E 5'!C12</f>
        <v>6.0000000000000001E-3</v>
      </c>
      <c r="D56" s="584">
        <f t="shared" si="0"/>
        <v>5.43</v>
      </c>
    </row>
    <row r="57" spans="1:6" ht="13.5" thickBot="1">
      <c r="A57" s="1379" t="s">
        <v>245</v>
      </c>
      <c r="B57" s="1433"/>
      <c r="C57" s="620">
        <f>SUM(C49:C56)</f>
        <v>0.36799999999999999</v>
      </c>
      <c r="D57" s="581">
        <f>SUM(D49:D56)</f>
        <v>333.15</v>
      </c>
    </row>
    <row r="58" spans="1:6" ht="13.5" thickBot="1">
      <c r="A58" s="1441"/>
      <c r="B58" s="1442"/>
      <c r="C58" s="1376"/>
      <c r="D58" s="477"/>
    </row>
    <row r="59" spans="1:6" ht="13.5" thickBot="1">
      <c r="A59" s="1379" t="s">
        <v>258</v>
      </c>
      <c r="B59" s="1433"/>
      <c r="C59" s="582" t="s">
        <v>872</v>
      </c>
      <c r="D59" s="569" t="s">
        <v>230</v>
      </c>
    </row>
    <row r="60" spans="1:6">
      <c r="A60" s="1431" t="s">
        <v>259</v>
      </c>
      <c r="B60" s="1438"/>
      <c r="C60" s="864">
        <f>'BASE DE DADOS MODULOS 4 E 5'!C16</f>
        <v>8.3299999999999999E-2</v>
      </c>
      <c r="D60" s="592">
        <f>C60*D22</f>
        <v>75.41</v>
      </c>
      <c r="F60" s="593"/>
    </row>
    <row r="61" spans="1:6">
      <c r="A61" s="1372" t="s">
        <v>260</v>
      </c>
      <c r="B61" s="1373"/>
      <c r="C61" s="562">
        <f>'BASE DE DADOS MODULOS 4 E 5'!C17</f>
        <v>2.7799999999999998E-2</v>
      </c>
      <c r="D61" s="586">
        <f>C61*D22</f>
        <v>25.17</v>
      </c>
    </row>
    <row r="62" spans="1:6">
      <c r="A62" s="1439" t="s">
        <v>261</v>
      </c>
      <c r="B62" s="1440"/>
      <c r="C62" s="877">
        <f>SUM(C60:C61)</f>
        <v>0.1111</v>
      </c>
      <c r="D62" s="596">
        <f>SUM(D60:D61)</f>
        <v>100.58</v>
      </c>
    </row>
    <row r="63" spans="1:6" ht="13.5" thickBot="1">
      <c r="A63" s="1383" t="s">
        <v>262</v>
      </c>
      <c r="B63" s="1384"/>
      <c r="C63" s="597">
        <f>'BASE DE DADOS MODULOS 4 E 5'!C19</f>
        <v>4.0899999999999999E-2</v>
      </c>
      <c r="D63" s="632">
        <f>D22*C63</f>
        <v>37.03</v>
      </c>
    </row>
    <row r="64" spans="1:6" ht="13.5" thickBot="1">
      <c r="A64" s="599" t="s">
        <v>245</v>
      </c>
      <c r="B64" s="600"/>
      <c r="C64" s="589">
        <f>SUM(C62:C63)</f>
        <v>0.152</v>
      </c>
      <c r="D64" s="590">
        <f>SUM(D62+D63)</f>
        <v>137.61000000000001</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1.18</v>
      </c>
    </row>
    <row r="68" spans="1:7" ht="13.5" thickBot="1">
      <c r="A68" s="1372" t="str">
        <f>'BASE DE DADOS MODULOS 4 E 5'!A24:B24</f>
        <v>B - Incidência Submódulo 4.1 sobre Férias, Adicional de Férias e 13º do substituto de Afast. Mat.</v>
      </c>
      <c r="B68" s="1373"/>
      <c r="C68" s="865">
        <f>'BASE DE DADOS MODULOS 4 E 5'!C24</f>
        <v>5.0000000000000001E-4</v>
      </c>
      <c r="D68" s="560">
        <f>D22*C68</f>
        <v>0.45</v>
      </c>
    </row>
    <row r="69" spans="1:7" ht="13.5" thickBot="1">
      <c r="A69" s="599" t="s">
        <v>245</v>
      </c>
      <c r="B69" s="600"/>
      <c r="C69" s="589">
        <f>SUM(C67:C68)</f>
        <v>1.8E-3</v>
      </c>
      <c r="D69" s="551">
        <f>SUM(D67:D68)</f>
        <v>1.63</v>
      </c>
    </row>
    <row r="70" spans="1:7" ht="13.5" thickBot="1">
      <c r="A70" s="1451"/>
      <c r="B70" s="1452"/>
      <c r="C70" s="1453"/>
      <c r="D70" s="477"/>
    </row>
    <row r="71" spans="1:7" ht="13.5" thickBot="1">
      <c r="A71" s="1379" t="s">
        <v>264</v>
      </c>
      <c r="B71" s="1380"/>
      <c r="C71" s="568" t="s">
        <v>872</v>
      </c>
      <c r="D71" s="569" t="s">
        <v>230</v>
      </c>
    </row>
    <row r="72" spans="1:7">
      <c r="A72" s="1431" t="s">
        <v>308</v>
      </c>
      <c r="B72" s="1438"/>
      <c r="C72" s="839">
        <f>'BASE DE DADOS MODULOS 4 E 5'!C28</f>
        <v>7.4999999999999997E-3</v>
      </c>
      <c r="D72" s="584">
        <f t="shared" ref="D72:D78" si="1">C72*$D$22</f>
        <v>6.79</v>
      </c>
    </row>
    <row r="73" spans="1:7">
      <c r="A73" s="1372" t="s">
        <v>309</v>
      </c>
      <c r="B73" s="1373"/>
      <c r="C73" s="607">
        <f>'BASE DE DADOS MODULOS 4 E 5'!C29</f>
        <v>5.9999999999999995E-4</v>
      </c>
      <c r="D73" s="584">
        <f t="shared" si="1"/>
        <v>0.54</v>
      </c>
    </row>
    <row r="74" spans="1:7">
      <c r="A74" s="1372" t="s">
        <v>265</v>
      </c>
      <c r="B74" s="1373"/>
      <c r="C74" s="607">
        <f>'BASE DE DADOS MODULOS 4 E 5'!C30</f>
        <v>2.9999999999999997E-4</v>
      </c>
      <c r="D74" s="584">
        <f t="shared" si="1"/>
        <v>0.27</v>
      </c>
    </row>
    <row r="75" spans="1:7">
      <c r="A75" s="1372" t="s">
        <v>266</v>
      </c>
      <c r="B75" s="1373"/>
      <c r="C75" s="607">
        <f>'BASE DE DADOS MODULOS 4 E 5'!C31</f>
        <v>3.5000000000000001E-3</v>
      </c>
      <c r="D75" s="584">
        <f t="shared" si="1"/>
        <v>3.17</v>
      </c>
    </row>
    <row r="76" spans="1:7">
      <c r="A76" s="1372" t="s">
        <v>267</v>
      </c>
      <c r="B76" s="1373"/>
      <c r="C76" s="840">
        <f>'BASE DE DADOS MODULOS 4 E 5'!C32</f>
        <v>1.2999999999999999E-3</v>
      </c>
      <c r="D76" s="584">
        <f t="shared" si="1"/>
        <v>1.18</v>
      </c>
    </row>
    <row r="77" spans="1:7">
      <c r="A77" s="1372" t="s">
        <v>268</v>
      </c>
      <c r="B77" s="1374"/>
      <c r="C77" s="711">
        <f>'BASE DE DADOS MODULOS 4 E 5'!C33</f>
        <v>4.2999999999999997E-2</v>
      </c>
      <c r="D77" s="584">
        <f t="shared" si="1"/>
        <v>38.93</v>
      </c>
    </row>
    <row r="78" spans="1:7" ht="13.5" thickBot="1">
      <c r="A78" s="1383" t="s">
        <v>310</v>
      </c>
      <c r="B78" s="1384"/>
      <c r="C78" s="711">
        <f>'BASE DE DADOS MODULOS 4 E 5'!C34</f>
        <v>1.6999999999999999E-3</v>
      </c>
      <c r="D78" s="608">
        <f t="shared" si="1"/>
        <v>1.54</v>
      </c>
    </row>
    <row r="79" spans="1:7" ht="13.5" thickBot="1">
      <c r="A79" s="599" t="s">
        <v>245</v>
      </c>
      <c r="B79" s="600"/>
      <c r="C79" s="589">
        <f>SUM(C72:C78)</f>
        <v>5.79E-2</v>
      </c>
      <c r="D79" s="590">
        <f>SUM(D72:D78)</f>
        <v>52.42</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592">
        <f>C82*$D$22</f>
        <v>75.41</v>
      </c>
    </row>
    <row r="83" spans="1:6">
      <c r="A83" s="1372" t="s">
        <v>270</v>
      </c>
      <c r="B83" s="1374"/>
      <c r="C83" s="607">
        <f>'BASE DE DADOS MODULOS 4 E 5'!C39</f>
        <v>1.3899999999999999E-2</v>
      </c>
      <c r="D83" s="465">
        <f>C83*$D$22</f>
        <v>12.58</v>
      </c>
    </row>
    <row r="84" spans="1:6">
      <c r="A84" s="1372" t="s">
        <v>321</v>
      </c>
      <c r="B84" s="1374"/>
      <c r="C84" s="607">
        <f>'BASE DE DADOS MODULOS 4 E 5'!C40</f>
        <v>8.3999999999999995E-3</v>
      </c>
      <c r="D84" s="465">
        <f>C84*$D$22</f>
        <v>7.6</v>
      </c>
    </row>
    <row r="85" spans="1:6">
      <c r="A85" s="1372" t="s">
        <v>322</v>
      </c>
      <c r="B85" s="1373"/>
      <c r="C85" s="840">
        <f>'BASE DE DADOS MODULOS 4 E 5'!C41</f>
        <v>3.3E-3</v>
      </c>
      <c r="D85" s="465">
        <f>C85*$D$22</f>
        <v>2.99</v>
      </c>
    </row>
    <row r="86" spans="1:6">
      <c r="A86" s="1372" t="s">
        <v>565</v>
      </c>
      <c r="B86" s="1373"/>
      <c r="C86" s="607">
        <f>'BASE DE DADOS MODULOS 4 E 5'!C42</f>
        <v>0</v>
      </c>
      <c r="D86" s="465">
        <f>C86*$D$22</f>
        <v>0</v>
      </c>
    </row>
    <row r="87" spans="1:6">
      <c r="A87" s="1439" t="s">
        <v>271</v>
      </c>
      <c r="B87" s="1440"/>
      <c r="C87" s="879">
        <f>SUM(C82:C86)</f>
        <v>0.1089</v>
      </c>
      <c r="D87" s="614">
        <f>SUM(D82:D86)</f>
        <v>98.58</v>
      </c>
    </row>
    <row r="88" spans="1:6" ht="13.5" thickBot="1">
      <c r="A88" s="1383" t="s">
        <v>323</v>
      </c>
      <c r="B88" s="1434"/>
      <c r="C88" s="840">
        <f>'BASE DE DADOS MODULOS 4 E 5'!C44</f>
        <v>4.0099999999999997E-2</v>
      </c>
      <c r="D88" s="841">
        <f>C88*D22</f>
        <v>36.299999999999997</v>
      </c>
    </row>
    <row r="89" spans="1:6" ht="13.5" thickBot="1">
      <c r="A89" s="707" t="s">
        <v>245</v>
      </c>
      <c r="B89" s="708"/>
      <c r="C89" s="809">
        <f>SUM(C87:C88)</f>
        <v>0.14899999999999999</v>
      </c>
      <c r="D89" s="590">
        <f>D87+D88</f>
        <v>134.88</v>
      </c>
    </row>
    <row r="90" spans="1:6" ht="13.5" thickBot="1">
      <c r="A90" s="1441"/>
      <c r="B90" s="1442"/>
      <c r="C90" s="1442"/>
      <c r="D90" s="477"/>
    </row>
    <row r="91" spans="1:6" ht="13.5" thickBot="1">
      <c r="A91" s="1379" t="s">
        <v>272</v>
      </c>
      <c r="B91" s="1433"/>
      <c r="C91" s="582" t="s">
        <v>872</v>
      </c>
      <c r="D91" s="569" t="s">
        <v>230</v>
      </c>
    </row>
    <row r="92" spans="1:6">
      <c r="A92" s="1431" t="s">
        <v>273</v>
      </c>
      <c r="B92" s="1432"/>
      <c r="C92" s="617">
        <f>C57</f>
        <v>0.36799999999999999</v>
      </c>
      <c r="D92" s="592">
        <f>D57</f>
        <v>333.15</v>
      </c>
    </row>
    <row r="93" spans="1:6">
      <c r="A93" s="1372" t="s">
        <v>258</v>
      </c>
      <c r="B93" s="1374"/>
      <c r="C93" s="618">
        <f>C62+C63</f>
        <v>0.152</v>
      </c>
      <c r="D93" s="586">
        <f>D64</f>
        <v>137.61000000000001</v>
      </c>
    </row>
    <row r="94" spans="1:6">
      <c r="A94" s="1372" t="s">
        <v>263</v>
      </c>
      <c r="B94" s="1373"/>
      <c r="C94" s="585">
        <f>C67+C68</f>
        <v>1.8E-3</v>
      </c>
      <c r="D94" s="586">
        <f>D69</f>
        <v>1.63</v>
      </c>
    </row>
    <row r="95" spans="1:6">
      <c r="A95" s="1372" t="s">
        <v>264</v>
      </c>
      <c r="B95" s="1373"/>
      <c r="C95" s="585">
        <f>SUM(C72:C78)</f>
        <v>5.79E-2</v>
      </c>
      <c r="D95" s="586">
        <f>D79</f>
        <v>52.42</v>
      </c>
    </row>
    <row r="96" spans="1:6" ht="13.5" thickBot="1">
      <c r="A96" s="1383" t="s">
        <v>274</v>
      </c>
      <c r="B96" s="1434"/>
      <c r="C96" s="619">
        <f>SUM(C87:C88)</f>
        <v>0.14899999999999999</v>
      </c>
      <c r="D96" s="616">
        <f>D89</f>
        <v>134.88</v>
      </c>
    </row>
    <row r="97" spans="1:7" ht="13.5" thickBot="1">
      <c r="A97" s="1379" t="s">
        <v>245</v>
      </c>
      <c r="B97" s="1433"/>
      <c r="C97" s="620">
        <f>SUM(C92:C96)</f>
        <v>0.72870000000000001</v>
      </c>
      <c r="D97" s="581">
        <f>SUM(D92:D96)</f>
        <v>659.69</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882" t="s">
        <v>250</v>
      </c>
      <c r="C103" s="719" t="s">
        <v>250</v>
      </c>
      <c r="D103" s="718"/>
    </row>
    <row r="104" spans="1:7">
      <c r="A104" s="432" t="s">
        <v>279</v>
      </c>
      <c r="B104" s="627">
        <f>'BASE DE DADOS MODULOS 4 E 5'!B60</f>
        <v>7.6</v>
      </c>
      <c r="C104" s="719">
        <f>((100/((100-$B$109)%)-100)*B104)/$B$109</f>
        <v>8.56</v>
      </c>
      <c r="D104" s="718">
        <f>((D22+D35+D44+D97+D102+D110)*$C$104)%</f>
        <v>206.77</v>
      </c>
    </row>
    <row r="105" spans="1:7">
      <c r="A105" s="432" t="s">
        <v>280</v>
      </c>
      <c r="B105" s="628">
        <f>'BASE DE DADOS MODULOS 4 E 5'!B61</f>
        <v>1.65</v>
      </c>
      <c r="C105" s="719">
        <f>((100/((100-$B$109)%)-100)*B105)/$B$109</f>
        <v>1.86</v>
      </c>
      <c r="D105" s="718">
        <f>((D22+D35+D44+D97+D102+D110)*$C$105)%</f>
        <v>44.93</v>
      </c>
    </row>
    <row r="106" spans="1:7">
      <c r="A106" s="432" t="s">
        <v>281</v>
      </c>
      <c r="B106" s="628"/>
      <c r="C106" s="719"/>
      <c r="D106" s="718">
        <f>((D22+D35+D44+D97+D102+D110)*$C$106)%</f>
        <v>0</v>
      </c>
    </row>
    <row r="107" spans="1:7">
      <c r="A107" s="432" t="s">
        <v>282</v>
      </c>
      <c r="B107" s="628">
        <f>100*'ISS LIMPEZA'!B10</f>
        <v>2</v>
      </c>
      <c r="C107" s="719">
        <f>((100/((100-$B$109)%)-100)*B107)/$B$109</f>
        <v>2.25</v>
      </c>
      <c r="D107" s="718">
        <f>((D22+D35+D44+D97+D102+D110)*$C$107)%</f>
        <v>54.35</v>
      </c>
    </row>
    <row r="108" spans="1:7">
      <c r="A108" s="432" t="s">
        <v>283</v>
      </c>
      <c r="B108" s="628"/>
      <c r="C108" s="719"/>
      <c r="D108" s="718">
        <f>((D22+D35+D44+D97+D102+D110)*$C$108)%</f>
        <v>0</v>
      </c>
    </row>
    <row r="109" spans="1:7">
      <c r="A109" s="432" t="s">
        <v>284</v>
      </c>
      <c r="B109" s="720">
        <f>SUM(B104:B108)</f>
        <v>11.25</v>
      </c>
      <c r="C109" s="721">
        <f>SUM(C104:C108)</f>
        <v>12.67</v>
      </c>
      <c r="D109" s="722">
        <f>((D22+D35+D44+D97+D102+D110)*$C$109)%</f>
        <v>306.05</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502.64</v>
      </c>
    </row>
    <row r="112" spans="1:7" ht="13.5" thickBot="1">
      <c r="A112" s="1526"/>
      <c r="B112" s="1526"/>
      <c r="C112" s="1526"/>
      <c r="D112" s="621"/>
    </row>
    <row r="113" spans="1:5" ht="13.5" thickBot="1">
      <c r="A113" s="1379" t="s">
        <v>286</v>
      </c>
      <c r="B113" s="1380"/>
      <c r="C113" s="1524"/>
      <c r="D113" s="633">
        <f>D22+D35+D44+D97+D111</f>
        <v>2721.56</v>
      </c>
      <c r="E113" s="764"/>
    </row>
    <row r="115" spans="1:5">
      <c r="D115" s="636"/>
    </row>
    <row r="116" spans="1:5">
      <c r="D116" s="637"/>
    </row>
    <row r="117" spans="1:5">
      <c r="D117" s="638">
        <f>D113*12</f>
        <v>32658.720000000001</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12" display="Resumo Cat"/>
    <hyperlink ref="B3" location="CCT!C18" display="CCT"/>
    <hyperlink ref="C3" location="Resumo!B11" display="Resumo"/>
    <hyperlink ref="D3" location="PARÂMETRO!B4" display="Para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3.xml><?xml version="1.0" encoding="utf-8"?>
<worksheet xmlns="http://schemas.openxmlformats.org/spreadsheetml/2006/main" xmlns:r="http://schemas.openxmlformats.org/officeDocument/2006/relationships">
  <sheetPr codeName="Plan22">
    <tabColor rgb="FF00B0F0"/>
  </sheetPr>
  <dimension ref="A1:K130"/>
  <sheetViews>
    <sheetView showGridLines="0" view="pageBreakPreview" zoomScale="110" zoomScaleNormal="100" zoomScaleSheetLayoutView="110" workbookViewId="0">
      <selection activeCell="G22" sqref="G22"/>
    </sheetView>
  </sheetViews>
  <sheetFormatPr defaultRowHeight="12.75"/>
  <cols>
    <col min="1" max="1" width="54.28515625" style="469" customWidth="1"/>
    <col min="2" max="2" width="25.42578125" style="469" customWidth="1"/>
    <col min="3" max="3" width="18" style="469" customWidth="1"/>
    <col min="4" max="4" width="17" style="638" customWidth="1"/>
    <col min="5" max="5" width="12.28515625" style="469" customWidth="1"/>
    <col min="6" max="16384" width="9.140625" style="469"/>
  </cols>
  <sheetData>
    <row r="1" spans="1:4">
      <c r="A1" s="1392" t="s">
        <v>959</v>
      </c>
      <c r="B1" s="1393"/>
      <c r="C1" s="1393"/>
      <c r="D1" s="1393"/>
    </row>
    <row r="2" spans="1:4">
      <c r="A2" s="1394" t="s">
        <v>48</v>
      </c>
      <c r="B2" s="1395"/>
      <c r="C2" s="1395"/>
      <c r="D2" s="1395"/>
    </row>
    <row r="3" spans="1:4" ht="13.5" thickBot="1">
      <c r="A3" s="670"/>
      <c r="B3" s="671"/>
      <c r="C3" s="671"/>
      <c r="D3" s="663"/>
    </row>
    <row r="4" spans="1:4" ht="13.5" thickBot="1">
      <c r="A4" s="470"/>
      <c r="B4" s="471"/>
      <c r="C4" s="471"/>
      <c r="D4" s="472"/>
    </row>
    <row r="5" spans="1:4" ht="29.25" customHeight="1">
      <c r="A5" s="1396" t="s">
        <v>224</v>
      </c>
      <c r="B5" s="1397"/>
      <c r="C5" s="1398"/>
      <c r="D5" s="473" t="s">
        <v>317</v>
      </c>
    </row>
    <row r="6" spans="1:4">
      <c r="A6" s="1399" t="s">
        <v>225</v>
      </c>
      <c r="B6" s="1400"/>
      <c r="C6" s="1401"/>
      <c r="D6" s="474">
        <v>0</v>
      </c>
    </row>
    <row r="7" spans="1:4" ht="25.5">
      <c r="A7" s="1399" t="s">
        <v>226</v>
      </c>
      <c r="B7" s="1400"/>
      <c r="C7" s="1401"/>
      <c r="D7" s="475" t="s">
        <v>804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479" t="s">
        <v>307</v>
      </c>
      <c r="C14" s="674" t="s">
        <v>681</v>
      </c>
      <c r="D14" s="479" t="s">
        <v>223</v>
      </c>
    </row>
    <row r="15" spans="1:4">
      <c r="A15" s="1512"/>
      <c r="B15" s="1513"/>
      <c r="C15" s="1513"/>
      <c r="D15" s="1514"/>
    </row>
    <row r="16" spans="1:4" ht="13.5" thickBot="1">
      <c r="A16" s="1509"/>
      <c r="B16" s="1510"/>
      <c r="C16" s="1510"/>
      <c r="D16" s="1511"/>
    </row>
    <row r="17" spans="1:5" ht="24.75" customHeight="1" thickBot="1">
      <c r="A17" s="1389" t="s">
        <v>49</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CCT!N19</f>
        <v>1</v>
      </c>
      <c r="C22" s="535">
        <f>CCT!M19</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PARÂMETRO!G14</f>
        <v>14</v>
      </c>
      <c r="D41" s="572">
        <f>(C41*20-1)*B25</f>
        <v>279</v>
      </c>
    </row>
    <row r="42" spans="1:8" ht="12.75" customHeight="1">
      <c r="A42" s="1372" t="s">
        <v>242</v>
      </c>
      <c r="B42" s="1373"/>
      <c r="C42" s="573">
        <f>PARÂMETRO!E43</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PARÂMETRO!C14</f>
        <v>28.19</v>
      </c>
      <c r="D45" s="576">
        <f>C45*B25</f>
        <v>28.19</v>
      </c>
    </row>
    <row r="46" spans="1:8">
      <c r="A46" s="1423" t="s">
        <v>896</v>
      </c>
      <c r="B46" s="1424"/>
      <c r="C46" s="295">
        <f>PARÂMETRO!D14</f>
        <v>0</v>
      </c>
      <c r="D46" s="578">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Arcos'!B21+'Materiais de Consumo'!F35*'CARGOS Arcos'!B22)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43.82</v>
      </c>
      <c r="E62" s="556"/>
    </row>
    <row r="63" spans="1:5">
      <c r="A63" s="1372" t="s">
        <v>252</v>
      </c>
      <c r="B63" s="1373"/>
      <c r="C63" s="587">
        <f>'BASE DE DADOS MODULOS 4 E 5'!C6</f>
        <v>1.4999999999999999E-2</v>
      </c>
      <c r="D63" s="586">
        <f t="shared" si="1"/>
        <v>3.29</v>
      </c>
    </row>
    <row r="64" spans="1:5">
      <c r="A64" s="1372" t="s">
        <v>253</v>
      </c>
      <c r="B64" s="1374"/>
      <c r="C64" s="587">
        <f>'BASE DE DADOS MODULOS 4 E 5'!C7</f>
        <v>0.01</v>
      </c>
      <c r="D64" s="586">
        <f t="shared" si="1"/>
        <v>2.19</v>
      </c>
    </row>
    <row r="65" spans="1:7">
      <c r="A65" s="1372" t="s">
        <v>254</v>
      </c>
      <c r="B65" s="1374"/>
      <c r="C65" s="587">
        <f>'BASE DE DADOS MODULOS 4 E 5'!C8</f>
        <v>2E-3</v>
      </c>
      <c r="D65" s="586">
        <f t="shared" si="1"/>
        <v>0.44</v>
      </c>
    </row>
    <row r="66" spans="1:7">
      <c r="A66" s="1372" t="s">
        <v>255</v>
      </c>
      <c r="B66" s="1374"/>
      <c r="C66" s="587">
        <f>'BASE DE DADOS MODULOS 4 E 5'!C9</f>
        <v>2.5000000000000001E-2</v>
      </c>
      <c r="D66" s="586">
        <f t="shared" si="1"/>
        <v>5.48</v>
      </c>
    </row>
    <row r="67" spans="1:7">
      <c r="A67" s="1372" t="s">
        <v>256</v>
      </c>
      <c r="B67" s="1374"/>
      <c r="C67" s="587">
        <f>'BASE DE DADOS MODULOS 4 E 5'!C10</f>
        <v>0.08</v>
      </c>
      <c r="D67" s="584">
        <f t="shared" si="1"/>
        <v>17.53</v>
      </c>
    </row>
    <row r="68" spans="1:7">
      <c r="A68" s="1372" t="s">
        <v>897</v>
      </c>
      <c r="B68" s="1374"/>
      <c r="C68" s="587">
        <f>'BASE DE DADOS MODULOS 4 E 5'!C11</f>
        <v>0.03</v>
      </c>
      <c r="D68" s="780">
        <f t="shared" si="1"/>
        <v>6.57</v>
      </c>
    </row>
    <row r="69" spans="1:7" ht="13.5" thickBot="1">
      <c r="A69" s="1383" t="s">
        <v>257</v>
      </c>
      <c r="B69" s="1384"/>
      <c r="C69" s="852">
        <f>'BASE DE DADOS MODULOS 4 E 5'!C12</f>
        <v>6.0000000000000001E-3</v>
      </c>
      <c r="D69" s="584">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864">
        <f>'BASE DE DADOS MODULOS 4 E 5'!C16</f>
        <v>8.3299999999999999E-2</v>
      </c>
      <c r="D73" s="592">
        <f>C73*D35</f>
        <v>18.25</v>
      </c>
      <c r="F73" s="593"/>
    </row>
    <row r="74" spans="1:7">
      <c r="A74" s="1372" t="s">
        <v>260</v>
      </c>
      <c r="B74" s="1373"/>
      <c r="C74" s="559">
        <f>'BASE DE DADOS MODULOS 4 E 5'!C17</f>
        <v>2.7799999999999998E-2</v>
      </c>
      <c r="D74" s="586">
        <f>C74*D35</f>
        <v>6.09</v>
      </c>
    </row>
    <row r="75" spans="1:7">
      <c r="A75" s="1439" t="s">
        <v>261</v>
      </c>
      <c r="B75" s="1440"/>
      <c r="C75" s="858">
        <f>SUM(C73:C74)</f>
        <v>0.1111</v>
      </c>
      <c r="D75" s="614">
        <f>SUM(D73:D74)</f>
        <v>24.34</v>
      </c>
    </row>
    <row r="76" spans="1:7" ht="13.5" thickBot="1">
      <c r="A76" s="1383" t="s">
        <v>262</v>
      </c>
      <c r="B76" s="1384"/>
      <c r="C76" s="838">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0.28000000000000003</v>
      </c>
    </row>
    <row r="81" spans="1:6" ht="13.5" thickBot="1">
      <c r="A81" s="1372" t="str">
        <f>'BASE DE DADOS MODULOS 4 E 5'!A24:B24</f>
        <v>B - Incidência Submódulo 4.1 sobre Férias, Adicional de Férias e 13º do substituto de Afast. Mat.</v>
      </c>
      <c r="B81" s="1373"/>
      <c r="C81" s="865">
        <f>'BASE DE DADOS MODULOS 4 E 5'!C24</f>
        <v>5.0000000000000001E-4</v>
      </c>
      <c r="D81" s="560">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1.64</v>
      </c>
    </row>
    <row r="86" spans="1:6">
      <c r="A86" s="1372" t="s">
        <v>309</v>
      </c>
      <c r="B86" s="1373"/>
      <c r="C86" s="840">
        <f>'BASE DE DADOS MODULOS 4 E 5'!C29</f>
        <v>5.9999999999999995E-4</v>
      </c>
      <c r="D86" s="584">
        <f t="shared" si="2"/>
        <v>0.13</v>
      </c>
    </row>
    <row r="87" spans="1:6">
      <c r="A87" s="1372" t="s">
        <v>265</v>
      </c>
      <c r="B87" s="1373"/>
      <c r="C87" s="607">
        <f>'BASE DE DADOS MODULOS 4 E 5'!C30</f>
        <v>2.9999999999999997E-4</v>
      </c>
      <c r="D87" s="584">
        <f t="shared" si="2"/>
        <v>7.0000000000000007E-2</v>
      </c>
    </row>
    <row r="88" spans="1:6">
      <c r="A88" s="1372" t="s">
        <v>266</v>
      </c>
      <c r="B88" s="1373"/>
      <c r="C88" s="840">
        <f>'BASE DE DADOS MODULOS 4 E 5'!C31</f>
        <v>3.5000000000000001E-3</v>
      </c>
      <c r="D88" s="584">
        <f t="shared" si="2"/>
        <v>0.77</v>
      </c>
    </row>
    <row r="89" spans="1:6">
      <c r="A89" s="1372" t="s">
        <v>267</v>
      </c>
      <c r="B89" s="1373"/>
      <c r="C89" s="607">
        <f>'BASE DE DADOS MODULOS 4 E 5'!C32</f>
        <v>1.2999999999999999E-3</v>
      </c>
      <c r="D89" s="584">
        <f t="shared" si="2"/>
        <v>0.28000000000000003</v>
      </c>
    </row>
    <row r="90" spans="1:6">
      <c r="A90" s="1372" t="s">
        <v>268</v>
      </c>
      <c r="B90" s="1374"/>
      <c r="C90" s="866">
        <f>'BASE DE DADOS MODULOS 4 E 5'!C33</f>
        <v>4.2999999999999997E-2</v>
      </c>
      <c r="D90" s="584">
        <f t="shared" si="2"/>
        <v>9.42</v>
      </c>
    </row>
    <row r="91" spans="1:6" ht="13.5" thickBot="1">
      <c r="A91" s="1383" t="s">
        <v>310</v>
      </c>
      <c r="B91" s="1384"/>
      <c r="C91" s="840">
        <f>'BASE DE DADOS MODULOS 4 E 5'!C34</f>
        <v>1.6999999999999999E-3</v>
      </c>
      <c r="D91" s="608">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860">
        <f>'BASE DE DADOS MODULOS 4 E 5'!C38</f>
        <v>8.3299999999999999E-2</v>
      </c>
      <c r="D95" s="592">
        <f>C95*$D$35</f>
        <v>18.25</v>
      </c>
    </row>
    <row r="96" spans="1:6">
      <c r="A96" s="1372" t="s">
        <v>270</v>
      </c>
      <c r="B96" s="1373"/>
      <c r="C96" s="607">
        <f>'BASE DE DADOS MODULOS 4 E 5'!C39</f>
        <v>1.3899999999999999E-2</v>
      </c>
      <c r="D96" s="465">
        <f>C96*$D$35</f>
        <v>3.05</v>
      </c>
    </row>
    <row r="97" spans="1:9">
      <c r="A97" s="1372" t="s">
        <v>321</v>
      </c>
      <c r="B97" s="1373"/>
      <c r="C97" s="607">
        <f>'BASE DE DADOS MODULOS 4 E 5'!C40</f>
        <v>8.3999999999999995E-3</v>
      </c>
      <c r="D97" s="465">
        <f>C97*$D$35</f>
        <v>1.84</v>
      </c>
    </row>
    <row r="98" spans="1:9">
      <c r="A98" s="1372" t="s">
        <v>322</v>
      </c>
      <c r="B98" s="1373"/>
      <c r="C98" s="840">
        <f>'BASE DE DADOS MODULOS 4 E 5'!C41</f>
        <v>3.3E-3</v>
      </c>
      <c r="D98" s="465">
        <f>C98*$D$35</f>
        <v>0.72</v>
      </c>
    </row>
    <row r="99" spans="1:9">
      <c r="A99" s="1372" t="s">
        <v>565</v>
      </c>
      <c r="B99" s="1373"/>
      <c r="C99" s="607">
        <f>'BASE DE DADOS MODULOS 4 E 5'!C42</f>
        <v>0</v>
      </c>
      <c r="D99" s="465">
        <f>C99*$D$35</f>
        <v>0</v>
      </c>
    </row>
    <row r="100" spans="1:9">
      <c r="A100" s="1439" t="s">
        <v>271</v>
      </c>
      <c r="B100" s="1440"/>
      <c r="C100" s="855">
        <f>SUM(C95:C99)</f>
        <v>0.1089</v>
      </c>
      <c r="D100" s="614">
        <f>SUM(D95:D99)</f>
        <v>23.86</v>
      </c>
    </row>
    <row r="101" spans="1:9" ht="13.5" thickBot="1">
      <c r="A101" s="1383" t="s">
        <v>323</v>
      </c>
      <c r="B101" s="1434"/>
      <c r="C101" s="854">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11" ht="13.5" thickBot="1">
      <c r="A113" s="1420"/>
      <c r="B113" s="1421"/>
      <c r="C113" s="1421"/>
      <c r="D113" s="477"/>
      <c r="G113" s="610"/>
    </row>
    <row r="114" spans="1:11" ht="13.5" thickBot="1">
      <c r="A114" s="622" t="s">
        <v>276</v>
      </c>
      <c r="B114" s="1448" t="s">
        <v>872</v>
      </c>
      <c r="C114" s="1449"/>
      <c r="D114" s="623" t="s">
        <v>230</v>
      </c>
    </row>
    <row r="115" spans="1:11">
      <c r="A115" s="624" t="s">
        <v>277</v>
      </c>
      <c r="B115" s="861">
        <f>'BASE DE DADOS MODULOS 4 E 5'!B58</f>
        <v>115.19</v>
      </c>
      <c r="C115" s="716"/>
      <c r="D115" s="592">
        <f>B115*B25</f>
        <v>115.19</v>
      </c>
      <c r="I115" s="480"/>
    </row>
    <row r="116" spans="1:11">
      <c r="A116" s="432" t="s">
        <v>278</v>
      </c>
      <c r="B116" s="863" t="s">
        <v>250</v>
      </c>
      <c r="C116" s="717" t="s">
        <v>250</v>
      </c>
      <c r="D116" s="718"/>
    </row>
    <row r="117" spans="1:11" ht="12.75" customHeight="1">
      <c r="A117" s="432" t="s">
        <v>279</v>
      </c>
      <c r="B117" s="862">
        <f>'BASE DE DADOS MODULOS 4 E 5'!B60</f>
        <v>7.6</v>
      </c>
      <c r="C117" s="627">
        <f>((100/((100-$B$122)%)-100)*B117)/$B$122</f>
        <v>8.56</v>
      </c>
      <c r="D117" s="718">
        <f>((D35+D48+D57+D110+D115+D123)*C117)%</f>
        <v>93.6</v>
      </c>
    </row>
    <row r="118" spans="1:11">
      <c r="A118" s="432" t="s">
        <v>280</v>
      </c>
      <c r="B118" s="867">
        <f>'BASE DE DADOS MODULOS 4 E 5'!B61</f>
        <v>1.65</v>
      </c>
      <c r="C118" s="719">
        <f>((100/((100-$B$122)%)-100)*B118)/$B$122</f>
        <v>1.86</v>
      </c>
      <c r="D118" s="718">
        <f>((D35+D48+D57+D110+D115+D123)*C118)%</f>
        <v>20.34</v>
      </c>
    </row>
    <row r="119" spans="1:11">
      <c r="A119" s="432" t="s">
        <v>281</v>
      </c>
      <c r="B119" s="628"/>
      <c r="C119" s="719"/>
      <c r="D119" s="718">
        <v>0</v>
      </c>
    </row>
    <row r="120" spans="1:11">
      <c r="A120" s="432" t="s">
        <v>282</v>
      </c>
      <c r="B120" s="628">
        <f>100*'ISS LIMPEZA'!B11</f>
        <v>2</v>
      </c>
      <c r="C120" s="719">
        <f>((100/((100-$B$122)%)-100)*B120)/$B$122</f>
        <v>2.25</v>
      </c>
      <c r="D120" s="718">
        <f>((D35+D48+D57+D110+D115+D123)*C120)%</f>
        <v>24.6</v>
      </c>
    </row>
    <row r="121" spans="1:11">
      <c r="A121" s="432" t="s">
        <v>283</v>
      </c>
      <c r="B121" s="628"/>
      <c r="C121" s="719"/>
      <c r="D121" s="718">
        <v>0</v>
      </c>
    </row>
    <row r="122" spans="1:11">
      <c r="A122" s="432" t="s">
        <v>284</v>
      </c>
      <c r="B122" s="720">
        <f>SUM(B117:B121)</f>
        <v>11.25</v>
      </c>
      <c r="C122" s="721">
        <f>SUM(C117:C121)</f>
        <v>12.67</v>
      </c>
      <c r="D122" s="722">
        <f>SUM(D117:D121)</f>
        <v>138.54</v>
      </c>
      <c r="F122" s="556"/>
    </row>
    <row r="123" spans="1:11" ht="13.5" thickBot="1">
      <c r="A123" s="630" t="s">
        <v>285</v>
      </c>
      <c r="B123" s="784">
        <f>'BASE DE DADOS MODULOS 4 E 5'!B66</f>
        <v>81.400000000000006</v>
      </c>
      <c r="C123" s="724"/>
      <c r="D123" s="586">
        <f>B123*B25</f>
        <v>81.400000000000006</v>
      </c>
    </row>
    <row r="124" spans="1:11" ht="13.5" thickBot="1">
      <c r="A124" s="1443" t="s">
        <v>245</v>
      </c>
      <c r="B124" s="1444"/>
      <c r="C124" s="1445"/>
      <c r="D124" s="601">
        <f>D115+D122+D123</f>
        <v>335.13</v>
      </c>
      <c r="E124" s="556"/>
      <c r="K124" s="480"/>
    </row>
    <row r="125" spans="1:11" ht="13.5" thickBot="1">
      <c r="A125" s="1450"/>
      <c r="B125" s="1450"/>
      <c r="C125" s="1450"/>
      <c r="D125" s="621"/>
    </row>
    <row r="126" spans="1:11" ht="13.5" thickBot="1">
      <c r="A126" s="1443" t="s">
        <v>286</v>
      </c>
      <c r="B126" s="1444"/>
      <c r="C126" s="1445"/>
      <c r="D126" s="633">
        <f>D35+D48+D57+D110+D124</f>
        <v>1232.05</v>
      </c>
      <c r="E126" s="634"/>
    </row>
    <row r="128" spans="1:11">
      <c r="B128" s="635"/>
      <c r="D128" s="636"/>
    </row>
    <row r="129" spans="4:4">
      <c r="D129" s="637"/>
    </row>
    <row r="130" spans="4:4">
      <c r="D130" s="638">
        <f>D126*12</f>
        <v>14784.6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B114:C114"/>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34.xml><?xml version="1.0" encoding="utf-8"?>
<worksheet xmlns="http://schemas.openxmlformats.org/spreadsheetml/2006/main" xmlns:r="http://schemas.openxmlformats.org/officeDocument/2006/relationships">
  <sheetPr codeName="Plan23">
    <tabColor theme="0" tint="-0.14999847407452621"/>
  </sheetPr>
  <dimension ref="A1:I117"/>
  <sheetViews>
    <sheetView showGridLines="0" view="pageBreakPreview" zoomScale="110" zoomScaleNormal="100" zoomScaleSheetLayoutView="110" workbookViewId="0">
      <selection activeCell="G28" sqref="G28"/>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408</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28.5" customHeight="1">
      <c r="A5" s="1431" t="s">
        <v>224</v>
      </c>
      <c r="B5" s="1438"/>
      <c r="C5" s="1525"/>
      <c r="D5" s="473" t="s">
        <v>317</v>
      </c>
    </row>
    <row r="6" spans="1:5">
      <c r="A6" s="1372" t="s">
        <v>225</v>
      </c>
      <c r="B6" s="1373"/>
      <c r="C6" s="1522"/>
      <c r="D6" s="736">
        <f>CCT!M19</f>
        <v>212.14</v>
      </c>
    </row>
    <row r="7" spans="1:5" ht="25.5">
      <c r="A7" s="1372" t="s">
        <v>226</v>
      </c>
      <c r="B7" s="1373"/>
      <c r="C7" s="1522"/>
      <c r="D7" s="475" t="s">
        <v>338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212.14</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739">
        <f>(D13+D14+D16)*C19</f>
        <v>0</v>
      </c>
    </row>
    <row r="20" spans="1:5">
      <c r="A20" s="1381" t="s">
        <v>301</v>
      </c>
      <c r="B20" s="1382"/>
      <c r="C20" s="831">
        <v>0</v>
      </c>
      <c r="D20" s="578">
        <f>D13*C20</f>
        <v>0</v>
      </c>
      <c r="E20" s="563"/>
    </row>
    <row r="21" spans="1:5" ht="13.5" thickBot="1">
      <c r="A21" s="1381" t="s">
        <v>740</v>
      </c>
      <c r="B21" s="1382"/>
      <c r="C21" s="597">
        <f>1/55*0.5*12%*30</f>
        <v>3.27E-2</v>
      </c>
      <c r="D21" s="565">
        <f>C21*D13</f>
        <v>6.94</v>
      </c>
      <c r="E21" s="563"/>
    </row>
    <row r="22" spans="1:5" ht="13.5" thickBot="1">
      <c r="A22" s="1379" t="s">
        <v>237</v>
      </c>
      <c r="B22" s="1380"/>
      <c r="C22" s="1433"/>
      <c r="D22" s="551">
        <f>SUM(D13:D21)</f>
        <v>219.08</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PARÂMETRO!G14</f>
        <v>14</v>
      </c>
      <c r="D28" s="572">
        <f>(20*C28-1)*C13</f>
        <v>279</v>
      </c>
    </row>
    <row r="29" spans="1:5">
      <c r="A29" s="1372" t="s">
        <v>242</v>
      </c>
      <c r="B29" s="1373"/>
      <c r="C29" s="573">
        <f>PARÂMETRO!E43</f>
        <v>3.1</v>
      </c>
      <c r="D29" s="574">
        <f>(2*$C$29*20*C13)-(IF(D13*6%&lt;=(2*$C$29*20*C13),D13*6%,(2*$C$29*20*C13)))</f>
        <v>111.27</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f>PARÂMETRO!C14</f>
        <v>28.19</v>
      </c>
      <c r="D32" s="487">
        <f>$C$13*C32</f>
        <v>28.19</v>
      </c>
    </row>
    <row r="33" spans="1:5">
      <c r="A33" s="1423" t="s">
        <v>896</v>
      </c>
      <c r="B33" s="1424"/>
      <c r="C33" s="744">
        <f>PARÂMETRO!D14</f>
        <v>0</v>
      </c>
      <c r="D33" s="487">
        <f>$C$13*C33</f>
        <v>0</v>
      </c>
    </row>
    <row r="34" spans="1:5" ht="13.5" thickBot="1">
      <c r="A34" s="1383" t="s">
        <v>741</v>
      </c>
      <c r="B34" s="1384"/>
      <c r="C34" s="745">
        <v>0</v>
      </c>
      <c r="D34" s="759">
        <v>0</v>
      </c>
    </row>
    <row r="35" spans="1:5" ht="13.5" thickBot="1">
      <c r="A35" s="1379" t="s">
        <v>245</v>
      </c>
      <c r="B35" s="1380"/>
      <c r="C35" s="1427"/>
      <c r="D35" s="747">
        <f>SUM(D27:D34)</f>
        <v>421.58</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Consumo'!F35</f>
        <v>10.32</v>
      </c>
      <c r="D41" s="580">
        <f>C41*$C$13</f>
        <v>10.32</v>
      </c>
    </row>
    <row r="42" spans="1:5">
      <c r="A42" s="1372" t="str">
        <f>'TOTALIZADORA MÓDULO'!A269:B269</f>
        <v>C - Máquinas e Equipamentos (depreciação)</v>
      </c>
      <c r="B42" s="1373"/>
      <c r="C42" s="749">
        <f>'Equipamentos  TOTAL'!I13</f>
        <v>1.47</v>
      </c>
      <c r="D42" s="580">
        <f>C42*$C$13</f>
        <v>1.47</v>
      </c>
      <c r="E42" s="556"/>
    </row>
    <row r="43" spans="1:5" ht="13.5" thickBot="1">
      <c r="A43" s="1372" t="str">
        <f>'TOTALIZADORA MÓDULO'!A270:B270</f>
        <v xml:space="preserve">D -Produtos de Limpeza </v>
      </c>
      <c r="B43" s="1373"/>
      <c r="C43" s="703">
        <f>'PRODUTOS DE LIMPEZA'!I38</f>
        <v>45.06</v>
      </c>
      <c r="D43" s="580">
        <f>C43*$C$13</f>
        <v>45.06</v>
      </c>
    </row>
    <row r="44" spans="1:5" ht="13.5" thickBot="1">
      <c r="A44" s="1379" t="s">
        <v>245</v>
      </c>
      <c r="B44" s="1380"/>
      <c r="C44" s="1433"/>
      <c r="D44" s="581">
        <f>SUM(D40:D43)</f>
        <v>96.61</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834">
        <f>'BASE DE DADOS MODULOS 4 E 5'!C5</f>
        <v>0.2</v>
      </c>
      <c r="D49" s="584">
        <f>$D$22*C49</f>
        <v>43.82</v>
      </c>
    </row>
    <row r="50" spans="1:6">
      <c r="A50" s="1372" t="s">
        <v>252</v>
      </c>
      <c r="B50" s="1373"/>
      <c r="C50" s="781">
        <f>'BASE DE DADOS MODULOS 4 E 5'!C6</f>
        <v>1.4999999999999999E-2</v>
      </c>
      <c r="D50" s="586">
        <f t="shared" ref="D50:D56" si="0">$D$22*C50</f>
        <v>3.29</v>
      </c>
    </row>
    <row r="51" spans="1:6">
      <c r="A51" s="1372" t="s">
        <v>253</v>
      </c>
      <c r="B51" s="1374"/>
      <c r="C51" s="587">
        <f>'BASE DE DADOS MODULOS 4 E 5'!C7</f>
        <v>0.01</v>
      </c>
      <c r="D51" s="586">
        <f t="shared" si="0"/>
        <v>2.19</v>
      </c>
    </row>
    <row r="52" spans="1:6">
      <c r="A52" s="1372" t="s">
        <v>254</v>
      </c>
      <c r="B52" s="1374"/>
      <c r="C52" s="835">
        <f>'BASE DE DADOS MODULOS 4 E 5'!C8</f>
        <v>2E-3</v>
      </c>
      <c r="D52" s="586">
        <f t="shared" si="0"/>
        <v>0.44</v>
      </c>
    </row>
    <row r="53" spans="1:6">
      <c r="A53" s="1372" t="s">
        <v>255</v>
      </c>
      <c r="B53" s="1374"/>
      <c r="C53" s="781">
        <f>'BASE DE DADOS MODULOS 4 E 5'!C9</f>
        <v>2.5000000000000001E-2</v>
      </c>
      <c r="D53" s="586">
        <f t="shared" si="0"/>
        <v>5.48</v>
      </c>
    </row>
    <row r="54" spans="1:6">
      <c r="A54" s="1372" t="s">
        <v>256</v>
      </c>
      <c r="B54" s="1374"/>
      <c r="C54" s="587">
        <f>'BASE DE DADOS MODULOS 4 E 5'!C10</f>
        <v>0.08</v>
      </c>
      <c r="D54" s="584">
        <f t="shared" si="0"/>
        <v>17.53</v>
      </c>
    </row>
    <row r="55" spans="1:6">
      <c r="A55" s="1372" t="s">
        <v>897</v>
      </c>
      <c r="B55" s="1374"/>
      <c r="C55" s="587">
        <f>'BASE DE DADOS MODULOS 4 E 5'!C11</f>
        <v>0.03</v>
      </c>
      <c r="D55" s="584">
        <f t="shared" si="0"/>
        <v>6.57</v>
      </c>
    </row>
    <row r="56" spans="1:6" ht="13.5" thickBot="1">
      <c r="A56" s="1383" t="s">
        <v>257</v>
      </c>
      <c r="B56" s="1384"/>
      <c r="C56" s="836">
        <f>'BASE DE DADOS MODULOS 4 E 5'!C12</f>
        <v>6.0000000000000001E-3</v>
      </c>
      <c r="D56" s="584">
        <f t="shared" si="0"/>
        <v>1.31</v>
      </c>
    </row>
    <row r="57" spans="1:6" ht="13.5" thickBot="1">
      <c r="A57" s="1379" t="s">
        <v>245</v>
      </c>
      <c r="B57" s="1433"/>
      <c r="C57" s="620">
        <f>SUM(C49:C56)</f>
        <v>0.36799999999999999</v>
      </c>
      <c r="D57" s="581">
        <f>SUM(D49:D56)</f>
        <v>80.63</v>
      </c>
    </row>
    <row r="58" spans="1:6" ht="13.5" thickBot="1">
      <c r="A58" s="1441"/>
      <c r="B58" s="1442"/>
      <c r="C58" s="1376"/>
      <c r="D58" s="477"/>
    </row>
    <row r="59" spans="1:6" ht="13.5" thickBot="1">
      <c r="A59" s="1379" t="s">
        <v>258</v>
      </c>
      <c r="B59" s="1433"/>
      <c r="C59" s="582" t="s">
        <v>872</v>
      </c>
      <c r="D59" s="569" t="s">
        <v>230</v>
      </c>
    </row>
    <row r="60" spans="1:6">
      <c r="A60" s="1431" t="s">
        <v>259</v>
      </c>
      <c r="B60" s="1438"/>
      <c r="C60" s="864">
        <f>'BASE DE DADOS MODULOS 4 E 5'!C16</f>
        <v>8.3299999999999999E-2</v>
      </c>
      <c r="D60" s="592">
        <f>C60*D22</f>
        <v>18.25</v>
      </c>
      <c r="F60" s="593"/>
    </row>
    <row r="61" spans="1:6">
      <c r="A61" s="1372" t="s">
        <v>260</v>
      </c>
      <c r="B61" s="1373"/>
      <c r="C61" s="562">
        <f>'BASE DE DADOS MODULOS 4 E 5'!C17</f>
        <v>2.7799999999999998E-2</v>
      </c>
      <c r="D61" s="586">
        <f>C61*D22</f>
        <v>6.09</v>
      </c>
    </row>
    <row r="62" spans="1:6">
      <c r="A62" s="1439" t="s">
        <v>261</v>
      </c>
      <c r="B62" s="1440"/>
      <c r="C62" s="877">
        <f>SUM(C60:C61)</f>
        <v>0.1111</v>
      </c>
      <c r="D62" s="614">
        <f>SUM(D60:D61)</f>
        <v>24.34</v>
      </c>
    </row>
    <row r="63" spans="1:6" ht="13.5" thickBot="1">
      <c r="A63" s="1383" t="s">
        <v>262</v>
      </c>
      <c r="B63" s="1384"/>
      <c r="C63" s="597">
        <f>'BASE DE DADOS MODULOS 4 E 5'!C19</f>
        <v>4.0899999999999999E-2</v>
      </c>
      <c r="D63" s="632">
        <f>D22*C63</f>
        <v>8.9600000000000009</v>
      </c>
    </row>
    <row r="64" spans="1:6" ht="13.5" thickBot="1">
      <c r="A64" s="599" t="s">
        <v>245</v>
      </c>
      <c r="B64" s="600"/>
      <c r="C64" s="589">
        <f>SUM(C62:C63)</f>
        <v>0.152</v>
      </c>
      <c r="D64" s="590">
        <f>SUM(D62+D63)</f>
        <v>33.299999999999997</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853">
        <f>'BASE DE DADOS MODULOS 4 E 5'!C23</f>
        <v>1.2999999999999999E-3</v>
      </c>
      <c r="D67" s="605">
        <f>D22*C67</f>
        <v>0.28000000000000003</v>
      </c>
    </row>
    <row r="68" spans="1:7" ht="13.5" thickBot="1">
      <c r="A68" s="1372" t="str">
        <f>'BASE DE DADOS MODULOS 4 E 5'!A24:B24</f>
        <v>B - Incidência Submódulo 4.1 sobre Férias, Adicional de Férias e 13º do substituto de Afast. Mat.</v>
      </c>
      <c r="B68" s="1373"/>
      <c r="C68" s="562">
        <f>'BASE DE DADOS MODULOS 4 E 5'!C24</f>
        <v>5.0000000000000001E-4</v>
      </c>
      <c r="D68" s="560">
        <f>D22*C68</f>
        <v>0.11</v>
      </c>
    </row>
    <row r="69" spans="1:7" ht="13.5" thickBot="1">
      <c r="A69" s="599" t="s">
        <v>245</v>
      </c>
      <c r="B69" s="600"/>
      <c r="C69" s="589">
        <f>SUM(C67:C68)</f>
        <v>1.8E-3</v>
      </c>
      <c r="D69" s="551">
        <f>SUM(D67:D68)</f>
        <v>0.39</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584">
        <f t="shared" ref="D72:D78" si="1">C72*$D$22</f>
        <v>1.64</v>
      </c>
    </row>
    <row r="73" spans="1:7">
      <c r="A73" s="1372" t="s">
        <v>309</v>
      </c>
      <c r="B73" s="1373"/>
      <c r="C73" s="607">
        <f>'BASE DE DADOS MODULOS 4 E 5'!C29</f>
        <v>5.9999999999999995E-4</v>
      </c>
      <c r="D73" s="584">
        <f t="shared" si="1"/>
        <v>0.13</v>
      </c>
    </row>
    <row r="74" spans="1:7">
      <c r="A74" s="1372" t="s">
        <v>265</v>
      </c>
      <c r="B74" s="1373"/>
      <c r="C74" s="840">
        <f>'BASE DE DADOS MODULOS 4 E 5'!C30</f>
        <v>2.9999999999999997E-4</v>
      </c>
      <c r="D74" s="584">
        <f t="shared" si="1"/>
        <v>7.0000000000000007E-2</v>
      </c>
    </row>
    <row r="75" spans="1:7">
      <c r="A75" s="1372" t="s">
        <v>266</v>
      </c>
      <c r="B75" s="1373"/>
      <c r="C75" s="711">
        <f>'BASE DE DADOS MODULOS 4 E 5'!C31</f>
        <v>3.5000000000000001E-3</v>
      </c>
      <c r="D75" s="584">
        <f t="shared" si="1"/>
        <v>0.77</v>
      </c>
    </row>
    <row r="76" spans="1:7">
      <c r="A76" s="1372" t="s">
        <v>267</v>
      </c>
      <c r="B76" s="1373"/>
      <c r="C76" s="711">
        <f>'BASE DE DADOS MODULOS 4 E 5'!C32</f>
        <v>1.2999999999999999E-3</v>
      </c>
      <c r="D76" s="584">
        <f t="shared" si="1"/>
        <v>0.28000000000000003</v>
      </c>
    </row>
    <row r="77" spans="1:7">
      <c r="A77" s="1372" t="s">
        <v>268</v>
      </c>
      <c r="B77" s="1374"/>
      <c r="C77" s="711">
        <f>'BASE DE DADOS MODULOS 4 E 5'!C33</f>
        <v>4.2999999999999997E-2</v>
      </c>
      <c r="D77" s="584">
        <f t="shared" si="1"/>
        <v>9.42</v>
      </c>
    </row>
    <row r="78" spans="1:7" ht="13.5" thickBot="1">
      <c r="A78" s="1383" t="s">
        <v>310</v>
      </c>
      <c r="B78" s="1384"/>
      <c r="C78" s="711">
        <f>'BASE DE DADOS MODULOS 4 E 5'!C34</f>
        <v>1.6999999999999999E-3</v>
      </c>
      <c r="D78" s="608">
        <f t="shared" si="1"/>
        <v>0.37</v>
      </c>
    </row>
    <row r="79" spans="1:7" ht="13.5" thickBot="1">
      <c r="A79" s="599" t="s">
        <v>245</v>
      </c>
      <c r="B79" s="600"/>
      <c r="C79" s="589">
        <f>SUM(C72:C78)</f>
        <v>5.79E-2</v>
      </c>
      <c r="D79" s="590">
        <f>SUM(D72:D78)</f>
        <v>12.68</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860">
        <f>'BASE DE DADOS MODULOS 4 E 5'!C38</f>
        <v>8.3299999999999999E-2</v>
      </c>
      <c r="D82" s="592">
        <f>C82*$D$22</f>
        <v>18.25</v>
      </c>
    </row>
    <row r="83" spans="1:6">
      <c r="A83" s="1372" t="s">
        <v>270</v>
      </c>
      <c r="B83" s="1374"/>
      <c r="C83" s="711">
        <f>'BASE DE DADOS MODULOS 4 E 5'!C39</f>
        <v>1.3899999999999999E-2</v>
      </c>
      <c r="D83" s="465">
        <f>C83*$D$22</f>
        <v>3.05</v>
      </c>
    </row>
    <row r="84" spans="1:6">
      <c r="A84" s="1372" t="s">
        <v>321</v>
      </c>
      <c r="B84" s="1374"/>
      <c r="C84" s="711">
        <f>'BASE DE DADOS MODULOS 4 E 5'!C40</f>
        <v>8.3999999999999995E-3</v>
      </c>
      <c r="D84" s="465">
        <f>C84*$D$22</f>
        <v>1.84</v>
      </c>
    </row>
    <row r="85" spans="1:6">
      <c r="A85" s="1372" t="s">
        <v>322</v>
      </c>
      <c r="B85" s="1373"/>
      <c r="C85" s="711">
        <f>'BASE DE DADOS MODULOS 4 E 5'!C41</f>
        <v>3.3E-3</v>
      </c>
      <c r="D85" s="465">
        <f>C85*$D$22</f>
        <v>0.72</v>
      </c>
    </row>
    <row r="86" spans="1:6">
      <c r="A86" s="1372" t="s">
        <v>565</v>
      </c>
      <c r="B86" s="1373"/>
      <c r="C86" s="711">
        <f>'BASE DE DADOS MODULOS 4 E 5'!C42</f>
        <v>0</v>
      </c>
      <c r="D86" s="465">
        <f>C86*$D$22</f>
        <v>0</v>
      </c>
    </row>
    <row r="87" spans="1:6">
      <c r="A87" s="1439" t="s">
        <v>271</v>
      </c>
      <c r="B87" s="1440"/>
      <c r="C87" s="881">
        <f>SUM(C82:C86)</f>
        <v>0.1089</v>
      </c>
      <c r="D87" s="614">
        <f>SUM(D82:D86)</f>
        <v>23.86</v>
      </c>
    </row>
    <row r="88" spans="1:6" ht="13.5" thickBot="1">
      <c r="A88" s="1383" t="s">
        <v>323</v>
      </c>
      <c r="B88" s="1434"/>
      <c r="C88" s="854">
        <f>'BASE DE DADOS MODULOS 4 E 5'!C44</f>
        <v>4.0099999999999997E-2</v>
      </c>
      <c r="D88" s="841">
        <f>C88*D22</f>
        <v>8.7899999999999991</v>
      </c>
    </row>
    <row r="89" spans="1:6" ht="13.5" thickBot="1">
      <c r="A89" s="599" t="s">
        <v>245</v>
      </c>
      <c r="B89" s="600"/>
      <c r="C89" s="589">
        <f>SUM(C87:C88)</f>
        <v>0.14899999999999999</v>
      </c>
      <c r="D89" s="590">
        <f>D87+D88</f>
        <v>32.65</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80.63</v>
      </c>
    </row>
    <row r="93" spans="1:6">
      <c r="A93" s="1372" t="s">
        <v>258</v>
      </c>
      <c r="B93" s="1374"/>
      <c r="C93" s="618">
        <f>C62+C63</f>
        <v>0.152</v>
      </c>
      <c r="D93" s="586">
        <f>D64</f>
        <v>33.299999999999997</v>
      </c>
    </row>
    <row r="94" spans="1:6">
      <c r="A94" s="1372" t="s">
        <v>263</v>
      </c>
      <c r="B94" s="1373"/>
      <c r="C94" s="585">
        <f>C67+C68</f>
        <v>1.8E-3</v>
      </c>
      <c r="D94" s="586">
        <f>D69</f>
        <v>0.39</v>
      </c>
    </row>
    <row r="95" spans="1:6">
      <c r="A95" s="1372" t="s">
        <v>264</v>
      </c>
      <c r="B95" s="1373"/>
      <c r="C95" s="585">
        <f>SUM(C72:C78)</f>
        <v>5.79E-2</v>
      </c>
      <c r="D95" s="586">
        <f>D79</f>
        <v>12.68</v>
      </c>
    </row>
    <row r="96" spans="1:6" ht="13.5" thickBot="1">
      <c r="A96" s="1383" t="s">
        <v>274</v>
      </c>
      <c r="B96" s="1434"/>
      <c r="C96" s="619">
        <f>SUM(C87:C88)</f>
        <v>0.14899999999999999</v>
      </c>
      <c r="D96" s="616">
        <f>D89</f>
        <v>32.65</v>
      </c>
    </row>
    <row r="97" spans="1:9" ht="13.5" thickBot="1">
      <c r="A97" s="1379" t="s">
        <v>245</v>
      </c>
      <c r="B97" s="1433"/>
      <c r="C97" s="620">
        <f>SUM(C92:C96)</f>
        <v>0.72870000000000001</v>
      </c>
      <c r="D97" s="581">
        <f>SUM(D92:D96)</f>
        <v>159.65</v>
      </c>
      <c r="F97" s="556"/>
    </row>
    <row r="98" spans="1:9">
      <c r="A98" s="1375"/>
      <c r="B98" s="1376"/>
      <c r="C98" s="1376"/>
      <c r="D98" s="621"/>
    </row>
    <row r="99" spans="1:9">
      <c r="A99" s="1377" t="s">
        <v>275</v>
      </c>
      <c r="B99" s="1378"/>
      <c r="C99" s="1378"/>
      <c r="D99" s="1378"/>
      <c r="I99" s="480"/>
    </row>
    <row r="100" spans="1:9" ht="13.5" thickBot="1">
      <c r="A100" s="1420"/>
      <c r="B100" s="1421"/>
      <c r="C100" s="1421"/>
      <c r="D100" s="477"/>
      <c r="G100" s="847"/>
    </row>
    <row r="101" spans="1:9" ht="13.5" thickBot="1">
      <c r="A101" s="622" t="s">
        <v>276</v>
      </c>
      <c r="B101" s="1448" t="s">
        <v>872</v>
      </c>
      <c r="C101" s="1449"/>
      <c r="D101" s="623" t="s">
        <v>230</v>
      </c>
    </row>
    <row r="102" spans="1:9">
      <c r="A102" s="624" t="s">
        <v>277</v>
      </c>
      <c r="B102" s="880">
        <f>'BASE DE DADOS MODULOS 4 E 5'!B58</f>
        <v>115.19</v>
      </c>
      <c r="C102" s="716"/>
      <c r="D102" s="592">
        <f>B102*C13</f>
        <v>115.19</v>
      </c>
    </row>
    <row r="103" spans="1:9">
      <c r="A103" s="432" t="s">
        <v>278</v>
      </c>
      <c r="B103" s="875" t="s">
        <v>250</v>
      </c>
      <c r="C103" s="719" t="s">
        <v>250</v>
      </c>
      <c r="D103" s="718"/>
    </row>
    <row r="104" spans="1:9">
      <c r="A104" s="432" t="s">
        <v>279</v>
      </c>
      <c r="B104" s="627">
        <f>'BASE DE DADOS MODULOS 4 E 5'!B60</f>
        <v>7.6</v>
      </c>
      <c r="C104" s="719">
        <f>((100/((100-$B$109)%)-100)*B104)/$B$109</f>
        <v>8.56</v>
      </c>
      <c r="D104" s="718">
        <f>((D22+D35+D44+D97+D102+D110)*$C$104)%</f>
        <v>93.6</v>
      </c>
    </row>
    <row r="105" spans="1:9">
      <c r="A105" s="432" t="s">
        <v>280</v>
      </c>
      <c r="B105" s="628">
        <f>'BASE DE DADOS MODULOS 4 E 5'!B61</f>
        <v>1.65</v>
      </c>
      <c r="C105" s="719">
        <f>((100/((100-$B$109)%)-100)*B105)/$B$109</f>
        <v>1.86</v>
      </c>
      <c r="D105" s="718">
        <f>((D22+D35+D44+D97+D102+D110)*$C$105)%</f>
        <v>20.34</v>
      </c>
    </row>
    <row r="106" spans="1:9">
      <c r="A106" s="432" t="s">
        <v>281</v>
      </c>
      <c r="B106" s="628"/>
      <c r="C106" s="719"/>
      <c r="D106" s="718">
        <f>((D22+D35+D44+D97+D102+D110)*$C$106)%</f>
        <v>0</v>
      </c>
    </row>
    <row r="107" spans="1:9">
      <c r="A107" s="432" t="s">
        <v>282</v>
      </c>
      <c r="B107" s="628">
        <f>100*'ISS LIMPEZA'!B11</f>
        <v>2</v>
      </c>
      <c r="C107" s="719">
        <f>((100/((100-$B$109)%)-100)*B107)/$B$109</f>
        <v>2.25</v>
      </c>
      <c r="D107" s="718">
        <f>((D22+D35+D44+D97+D102+D110)*$C$107)%</f>
        <v>24.6</v>
      </c>
    </row>
    <row r="108" spans="1:9">
      <c r="A108" s="432" t="s">
        <v>283</v>
      </c>
      <c r="B108" s="628"/>
      <c r="C108" s="719"/>
      <c r="D108" s="718">
        <f>((D22+D35+D44+D97+D102+D110)*$C$108)%</f>
        <v>0</v>
      </c>
    </row>
    <row r="109" spans="1:9">
      <c r="A109" s="432" t="s">
        <v>284</v>
      </c>
      <c r="B109" s="720">
        <f>SUM(B104:B108)</f>
        <v>11.25</v>
      </c>
      <c r="C109" s="721">
        <f>SUM(C104:C108)</f>
        <v>12.67</v>
      </c>
      <c r="D109" s="722">
        <f>((D22+D35+D44+D97+D102+D110)*$C$109)%</f>
        <v>138.55000000000001</v>
      </c>
      <c r="F109" s="556"/>
    </row>
    <row r="110" spans="1:9" ht="13.5" thickBot="1">
      <c r="A110" s="630" t="s">
        <v>285</v>
      </c>
      <c r="B110" s="751">
        <f>'BASE DE DADOS MODULOS 4 E 5'!B66</f>
        <v>81.400000000000006</v>
      </c>
      <c r="C110" s="752"/>
      <c r="D110" s="586">
        <f>B110*C13</f>
        <v>81.400000000000006</v>
      </c>
    </row>
    <row r="111" spans="1:9" ht="13.5" thickBot="1">
      <c r="A111" s="1379" t="s">
        <v>245</v>
      </c>
      <c r="B111" s="1380"/>
      <c r="C111" s="1524"/>
      <c r="D111" s="601">
        <f>D102+D109+D110</f>
        <v>335.14</v>
      </c>
    </row>
    <row r="112" spans="1:9" ht="13.5" thickBot="1">
      <c r="A112" s="1526"/>
      <c r="B112" s="1526"/>
      <c r="C112" s="1526"/>
      <c r="D112" s="621"/>
    </row>
    <row r="113" spans="1:5" ht="13.5" thickBot="1">
      <c r="A113" s="1379" t="s">
        <v>286</v>
      </c>
      <c r="B113" s="1380"/>
      <c r="C113" s="1524"/>
      <c r="D113" s="633">
        <f>D22+D35+D44+D97+D111</f>
        <v>1232.06</v>
      </c>
      <c r="E113" s="764"/>
    </row>
    <row r="115" spans="1:5">
      <c r="D115" s="636"/>
    </row>
    <row r="116" spans="1:5">
      <c r="D116" s="637"/>
    </row>
    <row r="117" spans="1:5">
      <c r="D117" s="638">
        <f>D113*12</f>
        <v>14784.72</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13" display="Resumo Cat"/>
    <hyperlink ref="B3" location="CCT!C19" display="CCT"/>
    <hyperlink ref="C3" location="Resumo!B12" display="Resumo"/>
    <hyperlink ref="D3" location="PARÂMETRO!B1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sheetPr codeName="Plan24">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50</v>
      </c>
      <c r="B2" s="1395"/>
      <c r="C2" s="1395"/>
      <c r="D2" s="1395"/>
    </row>
    <row r="3" spans="1:4" ht="13.5" thickBot="1">
      <c r="A3" s="670"/>
      <c r="B3" s="671"/>
      <c r="C3" s="671"/>
      <c r="D3" s="663"/>
    </row>
    <row r="4" spans="1:4" ht="13.5" thickBot="1">
      <c r="A4" s="470"/>
      <c r="B4" s="471"/>
      <c r="C4" s="471"/>
      <c r="D4" s="472"/>
    </row>
    <row r="5" spans="1:4" ht="29.25" customHeight="1">
      <c r="A5" s="1396" t="s">
        <v>224</v>
      </c>
      <c r="B5" s="1397"/>
      <c r="C5" s="1398"/>
      <c r="D5" s="473" t="s">
        <v>317</v>
      </c>
    </row>
    <row r="6" spans="1:4">
      <c r="A6" s="1399" t="s">
        <v>225</v>
      </c>
      <c r="B6" s="1400"/>
      <c r="C6" s="1401"/>
      <c r="D6" s="474">
        <v>0</v>
      </c>
    </row>
    <row r="7" spans="1:4" ht="25.5">
      <c r="A7" s="1399" t="s">
        <v>226</v>
      </c>
      <c r="B7" s="1400"/>
      <c r="C7" s="1401"/>
      <c r="D7" s="475" t="s">
        <v>805</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789" t="s">
        <v>223</v>
      </c>
    </row>
    <row r="15" spans="1:4">
      <c r="A15" s="1512"/>
      <c r="B15" s="1513"/>
      <c r="C15" s="1513"/>
      <c r="D15" s="1514"/>
    </row>
    <row r="16" spans="1:4" ht="13.5" thickBot="1">
      <c r="A16" s="1509"/>
      <c r="B16" s="1510"/>
      <c r="C16" s="1510"/>
      <c r="D16" s="1511"/>
    </row>
    <row r="17" spans="1:8" ht="24.75" customHeight="1" thickBot="1">
      <c r="A17" s="1389" t="s">
        <v>51</v>
      </c>
      <c r="B17" s="1390"/>
      <c r="C17" s="1390"/>
      <c r="D17" s="1391"/>
    </row>
    <row r="18" spans="1:8">
      <c r="A18" s="481" t="s">
        <v>313</v>
      </c>
      <c r="B18" s="488">
        <v>0</v>
      </c>
      <c r="C18" s="533">
        <v>0</v>
      </c>
      <c r="D18" s="484">
        <f>B18*C18</f>
        <v>0</v>
      </c>
      <c r="H18" s="480"/>
    </row>
    <row r="19" spans="1:8">
      <c r="A19" s="485" t="s">
        <v>690</v>
      </c>
      <c r="B19" s="491">
        <v>0</v>
      </c>
      <c r="C19" s="534">
        <v>0</v>
      </c>
      <c r="D19" s="493">
        <f>B19*C19</f>
        <v>0</v>
      </c>
    </row>
    <row r="20" spans="1:8">
      <c r="A20" s="490" t="s">
        <v>679</v>
      </c>
      <c r="B20" s="491">
        <v>0</v>
      </c>
      <c r="C20" s="534">
        <v>0</v>
      </c>
      <c r="D20" s="493">
        <f>B20*C20</f>
        <v>0</v>
      </c>
    </row>
    <row r="21" spans="1:8">
      <c r="A21" s="490" t="s">
        <v>680</v>
      </c>
      <c r="B21" s="491">
        <v>0</v>
      </c>
      <c r="C21" s="534">
        <v>0</v>
      </c>
      <c r="D21" s="493">
        <f>B21*C21</f>
        <v>0</v>
      </c>
    </row>
    <row r="22" spans="1:8" ht="13.5" thickBot="1">
      <c r="A22" s="494" t="s">
        <v>684</v>
      </c>
      <c r="B22" s="540">
        <f>CCT!N20</f>
        <v>1</v>
      </c>
      <c r="C22" s="535">
        <f>CCT!M20</f>
        <v>212.14</v>
      </c>
      <c r="D22" s="508">
        <f>B22*C22</f>
        <v>212.14</v>
      </c>
    </row>
    <row r="23" spans="1:8" ht="13.5" thickBot="1">
      <c r="A23" s="512" t="s">
        <v>723</v>
      </c>
      <c r="B23" s="498">
        <f>SUM(B18:B22)</f>
        <v>1</v>
      </c>
      <c r="C23" s="536"/>
      <c r="D23" s="500">
        <f>SUM(D18:D22)</f>
        <v>212.14</v>
      </c>
    </row>
    <row r="24" spans="1:8" ht="13.5" thickBot="1">
      <c r="A24" s="774"/>
      <c r="B24" s="807"/>
      <c r="C24" s="808"/>
      <c r="D24" s="547"/>
    </row>
    <row r="25" spans="1:8" ht="13.5" thickBot="1">
      <c r="A25" s="512" t="s">
        <v>694</v>
      </c>
      <c r="B25" s="498">
        <f>B23</f>
        <v>1</v>
      </c>
      <c r="C25" s="512"/>
      <c r="D25" s="699">
        <f>D23</f>
        <v>212.14</v>
      </c>
      <c r="E25" s="556"/>
    </row>
    <row r="26" spans="1:8">
      <c r="A26" s="726"/>
      <c r="B26" s="727"/>
      <c r="C26" s="728" t="s">
        <v>872</v>
      </c>
      <c r="D26" s="729" t="s">
        <v>230</v>
      </c>
      <c r="E26" s="556"/>
    </row>
    <row r="27" spans="1:8">
      <c r="A27" s="1415" t="s">
        <v>706</v>
      </c>
      <c r="B27" s="1416"/>
      <c r="C27" s="700">
        <v>0</v>
      </c>
      <c r="D27" s="513">
        <f t="shared" ref="D27:D33" si="0">C27*$B$25*$D$25</f>
        <v>0</v>
      </c>
    </row>
    <row r="28" spans="1:8">
      <c r="A28" s="1372" t="s">
        <v>232</v>
      </c>
      <c r="B28" s="1374"/>
      <c r="C28" s="573">
        <v>0</v>
      </c>
      <c r="D28" s="560">
        <f t="shared" si="0"/>
        <v>0</v>
      </c>
    </row>
    <row r="29" spans="1:8">
      <c r="A29" s="1372" t="s">
        <v>233</v>
      </c>
      <c r="B29" s="1373"/>
      <c r="C29" s="559">
        <v>0</v>
      </c>
      <c r="D29" s="560">
        <f t="shared" si="0"/>
        <v>0</v>
      </c>
    </row>
    <row r="30" spans="1:8">
      <c r="A30" s="1372" t="s">
        <v>234</v>
      </c>
      <c r="B30" s="1374"/>
      <c r="C30" s="558">
        <v>0</v>
      </c>
      <c r="D30" s="560">
        <f t="shared" si="0"/>
        <v>0</v>
      </c>
    </row>
    <row r="31" spans="1:8">
      <c r="A31" s="1372" t="s">
        <v>235</v>
      </c>
      <c r="B31" s="1373"/>
      <c r="C31" s="561">
        <v>0</v>
      </c>
      <c r="D31" s="560">
        <f t="shared" si="0"/>
        <v>0</v>
      </c>
    </row>
    <row r="32" spans="1:8">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c r="G41" s="480"/>
    </row>
    <row r="42" spans="1:8" ht="12.75" customHeight="1">
      <c r="A42" s="1372" t="s">
        <v>242</v>
      </c>
      <c r="B42" s="1373"/>
      <c r="C42" s="573">
        <f>PARÂMETRO!E44</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PARÂMETRO!C8</f>
        <v>0</v>
      </c>
      <c r="D45" s="576">
        <f>C45*B25</f>
        <v>0</v>
      </c>
    </row>
    <row r="46" spans="1:8">
      <c r="A46" s="1423" t="s">
        <v>896</v>
      </c>
      <c r="B46" s="1424"/>
      <c r="C46" s="295">
        <f>PARÂMETRO!D8</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401.82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Arinos'!B21+'Materiais de Consumo'!F35*'CARGOS Arinos'!B22)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43.82</v>
      </c>
      <c r="E62" s="556"/>
    </row>
    <row r="63" spans="1:5">
      <c r="A63" s="1372" t="s">
        <v>252</v>
      </c>
      <c r="B63" s="1373"/>
      <c r="C63" s="835">
        <f>'BASE DE DADOS MODULOS 4 E 5'!C6</f>
        <v>1.4999999999999999E-2</v>
      </c>
      <c r="D63" s="586">
        <f t="shared" si="1"/>
        <v>3.29</v>
      </c>
    </row>
    <row r="64" spans="1:5">
      <c r="A64" s="1372" t="s">
        <v>253</v>
      </c>
      <c r="B64" s="1374"/>
      <c r="C64" s="781">
        <f>'BASE DE DADOS MODULOS 4 E 5'!C7</f>
        <v>0.01</v>
      </c>
      <c r="D64" s="586">
        <f t="shared" si="1"/>
        <v>2.19</v>
      </c>
    </row>
    <row r="65" spans="1:7">
      <c r="A65" s="1372" t="s">
        <v>254</v>
      </c>
      <c r="B65" s="1374"/>
      <c r="C65" s="781">
        <f>'BASE DE DADOS MODULOS 4 E 5'!C8</f>
        <v>2E-3</v>
      </c>
      <c r="D65" s="586">
        <f t="shared" si="1"/>
        <v>0.44</v>
      </c>
    </row>
    <row r="66" spans="1:7">
      <c r="A66" s="1372" t="s">
        <v>255</v>
      </c>
      <c r="B66" s="1374"/>
      <c r="C66" s="587">
        <f>'BASE DE DADOS MODULOS 4 E 5'!C9</f>
        <v>2.5000000000000001E-2</v>
      </c>
      <c r="D66" s="586">
        <f t="shared" si="1"/>
        <v>5.48</v>
      </c>
    </row>
    <row r="67" spans="1:7">
      <c r="A67" s="1372" t="s">
        <v>256</v>
      </c>
      <c r="B67" s="1374"/>
      <c r="C67" s="587">
        <f>'BASE DE DADOS MODULOS 4 E 5'!C10</f>
        <v>0.08</v>
      </c>
      <c r="D67" s="584">
        <f t="shared" si="1"/>
        <v>17.53</v>
      </c>
    </row>
    <row r="68" spans="1:7">
      <c r="A68" s="1372" t="s">
        <v>897</v>
      </c>
      <c r="B68" s="1374"/>
      <c r="C68" s="835">
        <f>'BASE DE DADOS MODULOS 4 E 5'!C11</f>
        <v>0.03</v>
      </c>
      <c r="D68" s="780">
        <f t="shared" si="1"/>
        <v>6.57</v>
      </c>
    </row>
    <row r="69" spans="1:7" ht="13.5" thickBot="1">
      <c r="A69" s="1383" t="s">
        <v>257</v>
      </c>
      <c r="B69" s="1384"/>
      <c r="C69" s="852">
        <f>'BASE DE DADOS MODULOS 4 E 5'!C12</f>
        <v>6.0000000000000001E-3</v>
      </c>
      <c r="D69" s="584">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592">
        <f>C73*D35</f>
        <v>18.25</v>
      </c>
      <c r="F73" s="593"/>
    </row>
    <row r="74" spans="1:7">
      <c r="A74" s="1372" t="s">
        <v>260</v>
      </c>
      <c r="B74" s="1373"/>
      <c r="C74" s="857">
        <f>'BASE DE DADOS MODULOS 4 E 5'!C17</f>
        <v>2.7799999999999998E-2</v>
      </c>
      <c r="D74" s="586">
        <f>C74*D35</f>
        <v>6.09</v>
      </c>
    </row>
    <row r="75" spans="1:7">
      <c r="A75" s="1439" t="s">
        <v>261</v>
      </c>
      <c r="B75" s="1440"/>
      <c r="C75" s="858">
        <f>SUM(C73:C74)</f>
        <v>0.1111</v>
      </c>
      <c r="D75" s="596">
        <f>SUM(D73:D74)</f>
        <v>24.34</v>
      </c>
    </row>
    <row r="76" spans="1:7" ht="13.5" thickBot="1">
      <c r="A76" s="1383" t="s">
        <v>262</v>
      </c>
      <c r="B76" s="1384"/>
      <c r="C76" s="859">
        <f>'BASE DE DADOS MODULOS 4 E 5'!C19</f>
        <v>4.0899999999999999E-2</v>
      </c>
      <c r="D76" s="616">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853">
        <f>'BASE DE DADOS MODULOS 4 E 5'!C23</f>
        <v>1.2999999999999999E-3</v>
      </c>
      <c r="D80" s="605">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1.64</v>
      </c>
    </row>
    <row r="86" spans="1:6">
      <c r="A86" s="1372" t="s">
        <v>309</v>
      </c>
      <c r="B86" s="1373"/>
      <c r="C86" s="607">
        <f>'BASE DE DADOS MODULOS 4 E 5'!C29</f>
        <v>5.9999999999999995E-4</v>
      </c>
      <c r="D86" s="584">
        <f t="shared" si="2"/>
        <v>0.13</v>
      </c>
    </row>
    <row r="87" spans="1:6">
      <c r="A87" s="1372" t="s">
        <v>265</v>
      </c>
      <c r="B87" s="1373"/>
      <c r="C87" s="607">
        <f>'BASE DE DADOS MODULOS 4 E 5'!C30</f>
        <v>2.9999999999999997E-4</v>
      </c>
      <c r="D87" s="584">
        <f t="shared" si="2"/>
        <v>7.0000000000000007E-2</v>
      </c>
    </row>
    <row r="88" spans="1:6">
      <c r="A88" s="1372" t="s">
        <v>266</v>
      </c>
      <c r="B88" s="1373"/>
      <c r="C88" s="607">
        <f>'BASE DE DADOS MODULOS 4 E 5'!C31</f>
        <v>3.5000000000000001E-3</v>
      </c>
      <c r="D88" s="584">
        <f t="shared" si="2"/>
        <v>0.77</v>
      </c>
    </row>
    <row r="89" spans="1:6">
      <c r="A89" s="1372" t="s">
        <v>267</v>
      </c>
      <c r="B89" s="1373"/>
      <c r="C89" s="607">
        <f>'BASE DE DADOS MODULOS 4 E 5'!C32</f>
        <v>1.2999999999999999E-3</v>
      </c>
      <c r="D89" s="584">
        <f t="shared" si="2"/>
        <v>0.28000000000000003</v>
      </c>
    </row>
    <row r="90" spans="1:6">
      <c r="A90" s="1372" t="s">
        <v>268</v>
      </c>
      <c r="B90" s="1374"/>
      <c r="C90" s="840">
        <f>'BASE DE DADOS MODULOS 4 E 5'!C33</f>
        <v>4.2999999999999997E-2</v>
      </c>
      <c r="D90" s="584">
        <f t="shared" si="2"/>
        <v>9.42</v>
      </c>
    </row>
    <row r="91" spans="1:6" ht="13.5" thickBot="1">
      <c r="A91" s="1383" t="s">
        <v>310</v>
      </c>
      <c r="B91" s="1384"/>
      <c r="C91" s="711">
        <f>'BASE DE DADOS MODULOS 4 E 5'!C34</f>
        <v>1.6999999999999999E-3</v>
      </c>
      <c r="D91" s="608">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610"/>
    </row>
    <row r="95" spans="1:6">
      <c r="A95" s="1431" t="s">
        <v>314</v>
      </c>
      <c r="B95" s="1438"/>
      <c r="C95" s="860">
        <f>'BASE DE DADOS MODULOS 4 E 5'!C38</f>
        <v>8.3299999999999999E-2</v>
      </c>
      <c r="D95" s="592">
        <f>C95*$D$35</f>
        <v>18.25</v>
      </c>
    </row>
    <row r="96" spans="1:6">
      <c r="A96" s="1372" t="s">
        <v>270</v>
      </c>
      <c r="B96" s="1374"/>
      <c r="C96" s="711">
        <f>'BASE DE DADOS MODULOS 4 E 5'!C39</f>
        <v>1.3899999999999999E-2</v>
      </c>
      <c r="D96" s="465">
        <f>C96*$D$35</f>
        <v>3.05</v>
      </c>
    </row>
    <row r="97" spans="1:9">
      <c r="A97" s="1372" t="s">
        <v>321</v>
      </c>
      <c r="B97" s="1374"/>
      <c r="C97" s="711">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55">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610"/>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3">
        <f>'BASE DE DADOS MODULOS 4 E 5'!B60</f>
        <v>7.6</v>
      </c>
      <c r="C117" s="627">
        <f>((100/((100-$B$122)%)-100)*B117)/$B$122</f>
        <v>8.66</v>
      </c>
      <c r="D117" s="718">
        <f>((D35+D48+D57+D110+D115+D123)*C117)%</f>
        <v>92.99</v>
      </c>
    </row>
    <row r="118" spans="1:9">
      <c r="A118" s="432" t="s">
        <v>280</v>
      </c>
      <c r="B118" s="862">
        <f>'BASE DE DADOS MODULOS 4 E 5'!B61</f>
        <v>1.65</v>
      </c>
      <c r="C118" s="719">
        <f>((100/((100-$B$122)%)-100)*B118)/$B$122</f>
        <v>1.88</v>
      </c>
      <c r="D118" s="718">
        <f>((D35+D48+D57+D110+D115+D123)*C118)%</f>
        <v>20.190000000000001</v>
      </c>
    </row>
    <row r="119" spans="1:9">
      <c r="A119" s="432" t="s">
        <v>281</v>
      </c>
      <c r="B119" s="628"/>
      <c r="C119" s="719"/>
      <c r="D119" s="718">
        <v>0</v>
      </c>
    </row>
    <row r="120" spans="1:9">
      <c r="A120" s="432" t="s">
        <v>282</v>
      </c>
      <c r="B120" s="628">
        <f>100*'ISS LIMPEZA'!B12</f>
        <v>3</v>
      </c>
      <c r="C120" s="719">
        <f>((100/((100-$B$122)%)-100)*B120)/$B$122</f>
        <v>3.42</v>
      </c>
      <c r="D120" s="718">
        <f>((D35+D48+D57+D110+D115+D123)*C120)%</f>
        <v>36.72</v>
      </c>
    </row>
    <row r="121" spans="1:9">
      <c r="A121" s="432" t="s">
        <v>283</v>
      </c>
      <c r="B121" s="628"/>
      <c r="C121" s="719"/>
      <c r="D121" s="718">
        <v>0</v>
      </c>
    </row>
    <row r="122" spans="1:9">
      <c r="A122" s="432" t="s">
        <v>284</v>
      </c>
      <c r="B122" s="720">
        <f>SUM(B117:B121)</f>
        <v>12.25</v>
      </c>
      <c r="C122" s="721">
        <f>SUM(C117:C121)</f>
        <v>13.96</v>
      </c>
      <c r="D122" s="722">
        <f>SUM(D117:D121)</f>
        <v>149.9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346.49</v>
      </c>
      <c r="E124" s="556"/>
    </row>
    <row r="125" spans="1:9" ht="13.5" thickBot="1">
      <c r="A125" s="1450"/>
      <c r="B125" s="1450"/>
      <c r="C125" s="1450"/>
      <c r="D125" s="621"/>
    </row>
    <row r="126" spans="1:9" ht="13.5" thickBot="1">
      <c r="A126" s="1443" t="s">
        <v>286</v>
      </c>
      <c r="B126" s="1444"/>
      <c r="C126" s="1445"/>
      <c r="D126" s="856">
        <f>D35+D48+D57+D110+D124</f>
        <v>1223.6500000000001</v>
      </c>
      <c r="E126" s="556"/>
    </row>
    <row r="127" spans="1:9">
      <c r="F127" s="480"/>
    </row>
    <row r="128" spans="1:9">
      <c r="B128" s="635"/>
      <c r="D128" s="636"/>
    </row>
    <row r="129" spans="4:4">
      <c r="D129" s="637"/>
    </row>
    <row r="130" spans="4:4">
      <c r="D130" s="638">
        <f>D126*12</f>
        <v>14683.8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36.xml><?xml version="1.0" encoding="utf-8"?>
<worksheet xmlns="http://schemas.openxmlformats.org/spreadsheetml/2006/main" xmlns:r="http://schemas.openxmlformats.org/officeDocument/2006/relationships">
  <sheetPr codeName="Plan25">
    <tabColor theme="0" tint="-0.14999847407452621"/>
  </sheetPr>
  <dimension ref="A1:K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398</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28.5" customHeight="1">
      <c r="A5" s="1431" t="s">
        <v>224</v>
      </c>
      <c r="B5" s="1438"/>
      <c r="C5" s="1525"/>
      <c r="D5" s="473" t="s">
        <v>317</v>
      </c>
    </row>
    <row r="6" spans="1:5">
      <c r="A6" s="1372" t="s">
        <v>225</v>
      </c>
      <c r="B6" s="1373"/>
      <c r="C6" s="1522"/>
      <c r="D6" s="736">
        <f>CCT!M20</f>
        <v>212.14</v>
      </c>
    </row>
    <row r="7" spans="1:5" ht="25.5">
      <c r="A7" s="1372" t="s">
        <v>226</v>
      </c>
      <c r="B7" s="1373"/>
      <c r="C7" s="1522"/>
      <c r="D7" s="475" t="s">
        <v>338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212.14</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11">
      <c r="A17" s="1372" t="s">
        <v>234</v>
      </c>
      <c r="B17" s="1374"/>
      <c r="C17" s="558">
        <v>0</v>
      </c>
      <c r="D17" s="560">
        <v>0</v>
      </c>
    </row>
    <row r="18" spans="1:11">
      <c r="A18" s="1372" t="s">
        <v>235</v>
      </c>
      <c r="B18" s="1373"/>
      <c r="C18" s="561">
        <v>0</v>
      </c>
      <c r="D18" s="560">
        <v>0</v>
      </c>
    </row>
    <row r="19" spans="1:11">
      <c r="A19" s="1372" t="s">
        <v>236</v>
      </c>
      <c r="B19" s="1373"/>
      <c r="C19" s="559">
        <v>0</v>
      </c>
      <c r="D19" s="576">
        <f>(D13+D14+D16)*C19</f>
        <v>0</v>
      </c>
      <c r="G19" s="480"/>
    </row>
    <row r="20" spans="1:11">
      <c r="A20" s="1372" t="s">
        <v>301</v>
      </c>
      <c r="B20" s="1374"/>
      <c r="C20" s="767">
        <v>0</v>
      </c>
      <c r="D20" s="832">
        <f>D13*C20</f>
        <v>0</v>
      </c>
      <c r="E20" s="563"/>
    </row>
    <row r="21" spans="1:11" ht="13.5" thickBot="1">
      <c r="A21" s="1528" t="s">
        <v>740</v>
      </c>
      <c r="B21" s="1545"/>
      <c r="C21" s="767">
        <f>1/55*0.5*12%*30</f>
        <v>3.27E-2</v>
      </c>
      <c r="D21" s="565">
        <f>C21*D13</f>
        <v>6.94</v>
      </c>
      <c r="E21" s="563"/>
    </row>
    <row r="22" spans="1:11" ht="13.5" thickBot="1">
      <c r="A22" s="1379" t="s">
        <v>237</v>
      </c>
      <c r="B22" s="1380"/>
      <c r="C22" s="1380"/>
      <c r="D22" s="566">
        <f>SUM(D13:D21)</f>
        <v>219.08</v>
      </c>
    </row>
    <row r="23" spans="1:11">
      <c r="A23" s="1375"/>
      <c r="B23" s="1376"/>
      <c r="C23" s="1376"/>
      <c r="D23" s="477"/>
    </row>
    <row r="24" spans="1:11">
      <c r="A24" s="1377" t="s">
        <v>238</v>
      </c>
      <c r="B24" s="1378"/>
      <c r="C24" s="1378"/>
      <c r="D24" s="1378"/>
    </row>
    <row r="25" spans="1:11" ht="13.5" thickBot="1">
      <c r="A25" s="1420"/>
      <c r="B25" s="1421"/>
      <c r="C25" s="1422"/>
      <c r="D25" s="477"/>
    </row>
    <row r="26" spans="1:11" ht="13.5" thickBot="1">
      <c r="A26" s="1379" t="s">
        <v>239</v>
      </c>
      <c r="B26" s="1380"/>
      <c r="C26" s="568" t="s">
        <v>872</v>
      </c>
      <c r="D26" s="569" t="s">
        <v>230</v>
      </c>
    </row>
    <row r="27" spans="1:11">
      <c r="A27" s="1431" t="s">
        <v>240</v>
      </c>
      <c r="B27" s="1432"/>
      <c r="C27" s="570">
        <v>0</v>
      </c>
      <c r="D27" s="560">
        <f>$C$13*C27</f>
        <v>0</v>
      </c>
      <c r="K27" s="480"/>
    </row>
    <row r="28" spans="1:11">
      <c r="A28" s="1372" t="s">
        <v>241</v>
      </c>
      <c r="B28" s="1373"/>
      <c r="C28" s="573">
        <f>PARÂMETRO!G8</f>
        <v>14</v>
      </c>
      <c r="D28" s="572">
        <f>(20*C28-1)*C13</f>
        <v>279</v>
      </c>
    </row>
    <row r="29" spans="1:11">
      <c r="A29" s="1372" t="s">
        <v>242</v>
      </c>
      <c r="B29" s="1373"/>
      <c r="C29" s="573">
        <f>PARÂMETRO!E44</f>
        <v>3.1</v>
      </c>
      <c r="D29" s="574">
        <f>(2*$C$29*20*C13)-(IF(D13*6%&lt;=(2*$C$29*20*C13),D13*6%,(2*$C$29*20*C13)))</f>
        <v>111.27</v>
      </c>
    </row>
    <row r="30" spans="1:11">
      <c r="A30" s="1372" t="s">
        <v>243</v>
      </c>
      <c r="B30" s="1374"/>
      <c r="C30" s="833">
        <v>0</v>
      </c>
      <c r="D30" s="487">
        <f>$C$13*C30</f>
        <v>0</v>
      </c>
    </row>
    <row r="31" spans="1:11">
      <c r="A31" s="1372" t="s">
        <v>244</v>
      </c>
      <c r="B31" s="1374"/>
      <c r="C31" s="577">
        <f>PARÂMETRO!C152</f>
        <v>3.12</v>
      </c>
      <c r="D31" s="487">
        <f>$C$13*C31</f>
        <v>3.12</v>
      </c>
    </row>
    <row r="32" spans="1:11">
      <c r="A32" s="1423" t="s">
        <v>894</v>
      </c>
      <c r="B32" s="1424"/>
      <c r="C32" s="702">
        <f>PARÂMETRO!C8</f>
        <v>0</v>
      </c>
      <c r="D32" s="487">
        <f>$C$13*C32</f>
        <v>0</v>
      </c>
    </row>
    <row r="33" spans="1:5">
      <c r="A33" s="1423" t="s">
        <v>896</v>
      </c>
      <c r="B33" s="1424"/>
      <c r="C33" s="744">
        <f>PARÂMETRO!D8</f>
        <v>8.43</v>
      </c>
      <c r="D33" s="487">
        <f>$C$13*C33</f>
        <v>8.43</v>
      </c>
    </row>
    <row r="34" spans="1:5" ht="13.5" thickBot="1">
      <c r="A34" s="1383" t="s">
        <v>741</v>
      </c>
      <c r="B34" s="1384"/>
      <c r="C34" s="745">
        <v>0</v>
      </c>
      <c r="D34" s="759">
        <v>0</v>
      </c>
    </row>
    <row r="35" spans="1:5" ht="13.5" thickBot="1">
      <c r="A35" s="1379" t="s">
        <v>245</v>
      </c>
      <c r="B35" s="1380"/>
      <c r="C35" s="1427"/>
      <c r="D35" s="747">
        <f>SUM(D27:D34)</f>
        <v>401.82</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Consumo'!F35</f>
        <v>10.32</v>
      </c>
      <c r="D41" s="580">
        <f>C41*$C$13</f>
        <v>10.32</v>
      </c>
    </row>
    <row r="42" spans="1:5">
      <c r="A42" s="1372" t="str">
        <f>'TOTALIZADORA MÓDULO'!A269:B269</f>
        <v>C - Máquinas e Equipamentos (depreciação)</v>
      </c>
      <c r="B42" s="1373"/>
      <c r="C42" s="749">
        <f>'Equipamentos  TOTAL'!I13</f>
        <v>1.47</v>
      </c>
      <c r="D42" s="580">
        <f>C42*$C$13</f>
        <v>1.47</v>
      </c>
      <c r="E42" s="556"/>
    </row>
    <row r="43" spans="1:5" ht="13.5" thickBot="1">
      <c r="A43" s="1372" t="str">
        <f>'TOTALIZADORA MÓDULO'!A270:B270</f>
        <v xml:space="preserve">D -Produtos de Limpeza </v>
      </c>
      <c r="B43" s="1373"/>
      <c r="C43" s="703">
        <f>'PRODUTOS DE LIMPEZA'!I38</f>
        <v>45.06</v>
      </c>
      <c r="D43" s="580">
        <f>C43*$C$13</f>
        <v>45.06</v>
      </c>
    </row>
    <row r="44" spans="1:5" ht="13.5" thickBot="1">
      <c r="A44" s="1379" t="s">
        <v>245</v>
      </c>
      <c r="B44" s="1380"/>
      <c r="C44" s="1433"/>
      <c r="D44" s="581">
        <f>SUM(D40:D43)</f>
        <v>96.61</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834">
        <f>'BASE DE DADOS MODULOS 4 E 5'!C5</f>
        <v>0.2</v>
      </c>
      <c r="D49" s="584">
        <f>$D$22*C49</f>
        <v>43.82</v>
      </c>
    </row>
    <row r="50" spans="1:6">
      <c r="A50" s="1372" t="s">
        <v>252</v>
      </c>
      <c r="B50" s="1373"/>
      <c r="C50" s="781">
        <f>'BASE DE DADOS MODULOS 4 E 5'!C6</f>
        <v>1.4999999999999999E-2</v>
      </c>
      <c r="D50" s="586">
        <f t="shared" ref="D50:D56" si="0">$D$22*C50</f>
        <v>3.29</v>
      </c>
    </row>
    <row r="51" spans="1:6">
      <c r="A51" s="1372" t="s">
        <v>253</v>
      </c>
      <c r="B51" s="1374"/>
      <c r="C51" s="781">
        <f>'BASE DE DADOS MODULOS 4 E 5'!C7</f>
        <v>0.01</v>
      </c>
      <c r="D51" s="586">
        <f t="shared" si="0"/>
        <v>2.19</v>
      </c>
    </row>
    <row r="52" spans="1:6">
      <c r="A52" s="1372" t="s">
        <v>254</v>
      </c>
      <c r="B52" s="1374"/>
      <c r="C52" s="781">
        <f>'BASE DE DADOS MODULOS 4 E 5'!C8</f>
        <v>2E-3</v>
      </c>
      <c r="D52" s="586">
        <f t="shared" si="0"/>
        <v>0.44</v>
      </c>
    </row>
    <row r="53" spans="1:6">
      <c r="A53" s="1372" t="s">
        <v>255</v>
      </c>
      <c r="B53" s="1374"/>
      <c r="C53" s="587">
        <f>'BASE DE DADOS MODULOS 4 E 5'!C9</f>
        <v>2.5000000000000001E-2</v>
      </c>
      <c r="D53" s="586">
        <f t="shared" si="0"/>
        <v>5.48</v>
      </c>
    </row>
    <row r="54" spans="1:6">
      <c r="A54" s="1372" t="s">
        <v>256</v>
      </c>
      <c r="B54" s="1374"/>
      <c r="C54" s="587">
        <f>'BASE DE DADOS MODULOS 4 E 5'!C10</f>
        <v>0.08</v>
      </c>
      <c r="D54" s="584">
        <f t="shared" si="0"/>
        <v>17.53</v>
      </c>
    </row>
    <row r="55" spans="1:6">
      <c r="A55" s="1372" t="s">
        <v>897</v>
      </c>
      <c r="B55" s="1374"/>
      <c r="C55" s="587">
        <f>'BASE DE DADOS MODULOS 4 E 5'!C11</f>
        <v>0.03</v>
      </c>
      <c r="D55" s="584">
        <f t="shared" si="0"/>
        <v>6.57</v>
      </c>
    </row>
    <row r="56" spans="1:6" ht="13.5" thickBot="1">
      <c r="A56" s="1383" t="s">
        <v>257</v>
      </c>
      <c r="B56" s="1384"/>
      <c r="C56" s="836">
        <f>'BASE DE DADOS MODULOS 4 E 5'!C12</f>
        <v>6.0000000000000001E-3</v>
      </c>
      <c r="D56" s="584">
        <f t="shared" si="0"/>
        <v>1.31</v>
      </c>
    </row>
    <row r="57" spans="1:6" ht="13.5" thickBot="1">
      <c r="A57" s="1379" t="s">
        <v>245</v>
      </c>
      <c r="B57" s="1433"/>
      <c r="C57" s="620">
        <f>SUM(C49:C56)</f>
        <v>0.36799999999999999</v>
      </c>
      <c r="D57" s="581">
        <f>SUM(D49:D56)</f>
        <v>80.63</v>
      </c>
    </row>
    <row r="58" spans="1:6" ht="13.5" thickBot="1">
      <c r="A58" s="1441"/>
      <c r="B58" s="1442"/>
      <c r="C58" s="1376"/>
      <c r="D58" s="477"/>
    </row>
    <row r="59" spans="1:6" ht="13.5" thickBot="1">
      <c r="A59" s="1379" t="s">
        <v>258</v>
      </c>
      <c r="B59" s="1433"/>
      <c r="C59" s="582" t="s">
        <v>872</v>
      </c>
      <c r="D59" s="569" t="s">
        <v>230</v>
      </c>
    </row>
    <row r="60" spans="1:6">
      <c r="A60" s="1431" t="s">
        <v>259</v>
      </c>
      <c r="B60" s="1438"/>
      <c r="C60" s="864">
        <f>'BASE DE DADOS MODULOS 4 E 5'!C16</f>
        <v>8.3299999999999999E-2</v>
      </c>
      <c r="D60" s="592">
        <f>C60*D22</f>
        <v>18.25</v>
      </c>
      <c r="F60" s="593"/>
    </row>
    <row r="61" spans="1:6">
      <c r="A61" s="1372" t="s">
        <v>260</v>
      </c>
      <c r="B61" s="1373"/>
      <c r="C61" s="562">
        <f>'BASE DE DADOS MODULOS 4 E 5'!C17</f>
        <v>2.7799999999999998E-2</v>
      </c>
      <c r="D61" s="586">
        <f>C61*D22</f>
        <v>6.09</v>
      </c>
    </row>
    <row r="62" spans="1:6">
      <c r="A62" s="1439" t="s">
        <v>261</v>
      </c>
      <c r="B62" s="1440"/>
      <c r="C62" s="858">
        <f>SUM(C60:C61)</f>
        <v>0.1111</v>
      </c>
      <c r="D62" s="596">
        <f>SUM(D60:D61)</f>
        <v>24.34</v>
      </c>
    </row>
    <row r="63" spans="1:6" ht="13.5" thickBot="1">
      <c r="A63" s="1383" t="s">
        <v>262</v>
      </c>
      <c r="B63" s="1384"/>
      <c r="C63" s="562">
        <f>'BASE DE DADOS MODULOS 4 E 5'!C19</f>
        <v>4.0899999999999999E-2</v>
      </c>
      <c r="D63" s="632">
        <f>D22*C63</f>
        <v>8.9600000000000009</v>
      </c>
    </row>
    <row r="64" spans="1:6" ht="13.5" thickBot="1">
      <c r="A64" s="599" t="s">
        <v>245</v>
      </c>
      <c r="B64" s="600"/>
      <c r="C64" s="589">
        <f>SUM(C62:C63)</f>
        <v>0.152</v>
      </c>
      <c r="D64" s="590">
        <f>SUM(D62+D63)</f>
        <v>33.299999999999997</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853">
        <f>'BASE DE DADOS MODULOS 4 E 5'!C23</f>
        <v>1.2999999999999999E-3</v>
      </c>
      <c r="D67" s="605">
        <f>D22*C67</f>
        <v>0.28000000000000003</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0.11</v>
      </c>
    </row>
    <row r="69" spans="1:7" ht="13.5" thickBot="1">
      <c r="A69" s="599" t="s">
        <v>245</v>
      </c>
      <c r="B69" s="600"/>
      <c r="C69" s="589">
        <f>SUM(C67:C68)</f>
        <v>1.8E-3</v>
      </c>
      <c r="D69" s="551">
        <f>SUM(D67:D68)</f>
        <v>0.39</v>
      </c>
    </row>
    <row r="70" spans="1:7" ht="13.5" thickBot="1">
      <c r="A70" s="1451"/>
      <c r="B70" s="1452"/>
      <c r="C70" s="1453"/>
      <c r="D70" s="477"/>
    </row>
    <row r="71" spans="1:7" ht="13.5" thickBot="1">
      <c r="A71" s="1379" t="s">
        <v>264</v>
      </c>
      <c r="B71" s="1380"/>
      <c r="C71" s="568" t="s">
        <v>872</v>
      </c>
      <c r="D71" s="569" t="s">
        <v>230</v>
      </c>
    </row>
    <row r="72" spans="1:7">
      <c r="A72" s="1431" t="s">
        <v>308</v>
      </c>
      <c r="B72" s="1438"/>
      <c r="C72" s="839">
        <f>'BASE DE DADOS MODULOS 4 E 5'!C28</f>
        <v>7.4999999999999997E-3</v>
      </c>
      <c r="D72" s="584">
        <f t="shared" ref="D72:D78" si="1">C72*$D$22</f>
        <v>1.64</v>
      </c>
    </row>
    <row r="73" spans="1:7">
      <c r="A73" s="1372" t="s">
        <v>309</v>
      </c>
      <c r="B73" s="1373"/>
      <c r="C73" s="607">
        <f>'BASE DE DADOS MODULOS 4 E 5'!C29</f>
        <v>5.9999999999999995E-4</v>
      </c>
      <c r="D73" s="584">
        <f t="shared" si="1"/>
        <v>0.13</v>
      </c>
    </row>
    <row r="74" spans="1:7">
      <c r="A74" s="1372" t="s">
        <v>265</v>
      </c>
      <c r="B74" s="1373"/>
      <c r="C74" s="607">
        <f>'BASE DE DADOS MODULOS 4 E 5'!C30</f>
        <v>2.9999999999999997E-4</v>
      </c>
      <c r="D74" s="584">
        <f t="shared" si="1"/>
        <v>7.0000000000000007E-2</v>
      </c>
    </row>
    <row r="75" spans="1:7">
      <c r="A75" s="1372" t="s">
        <v>266</v>
      </c>
      <c r="B75" s="1373"/>
      <c r="C75" s="607">
        <f>'BASE DE DADOS MODULOS 4 E 5'!C31</f>
        <v>3.5000000000000001E-3</v>
      </c>
      <c r="D75" s="584">
        <f t="shared" si="1"/>
        <v>0.77</v>
      </c>
    </row>
    <row r="76" spans="1:7">
      <c r="A76" s="1372" t="s">
        <v>267</v>
      </c>
      <c r="B76" s="1373"/>
      <c r="C76" s="840">
        <f>'BASE DE DADOS MODULOS 4 E 5'!C32</f>
        <v>1.2999999999999999E-3</v>
      </c>
      <c r="D76" s="584">
        <f t="shared" si="1"/>
        <v>0.28000000000000003</v>
      </c>
    </row>
    <row r="77" spans="1:7">
      <c r="A77" s="1372" t="s">
        <v>268</v>
      </c>
      <c r="B77" s="1374"/>
      <c r="C77" s="711">
        <f>'BASE DE DADOS MODULOS 4 E 5'!C33</f>
        <v>4.2999999999999997E-2</v>
      </c>
      <c r="D77" s="584">
        <f t="shared" si="1"/>
        <v>9.42</v>
      </c>
    </row>
    <row r="78" spans="1:7" ht="13.5" thickBot="1">
      <c r="A78" s="1383" t="s">
        <v>310</v>
      </c>
      <c r="B78" s="1384"/>
      <c r="C78" s="711">
        <f>'BASE DE DADOS MODULOS 4 E 5'!C34</f>
        <v>1.6999999999999999E-3</v>
      </c>
      <c r="D78" s="608">
        <f t="shared" si="1"/>
        <v>0.37</v>
      </c>
    </row>
    <row r="79" spans="1:7" ht="13.5" thickBot="1">
      <c r="A79" s="599" t="s">
        <v>245</v>
      </c>
      <c r="B79" s="600"/>
      <c r="C79" s="589">
        <f>SUM(C72:C78)</f>
        <v>5.79E-2</v>
      </c>
      <c r="D79" s="590">
        <f>SUM(D72:D78)</f>
        <v>12.68</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860">
        <f>'BASE DE DADOS MODULOS 4 E 5'!C38</f>
        <v>8.3299999999999999E-2</v>
      </c>
      <c r="D82" s="592">
        <f>C82*$D$22</f>
        <v>18.25</v>
      </c>
    </row>
    <row r="83" spans="1:6">
      <c r="A83" s="1372" t="s">
        <v>270</v>
      </c>
      <c r="B83" s="1374"/>
      <c r="C83" s="711">
        <f>'BASE DE DADOS MODULOS 4 E 5'!C39</f>
        <v>1.3899999999999999E-2</v>
      </c>
      <c r="D83" s="465">
        <f>C83*$D$22</f>
        <v>3.05</v>
      </c>
    </row>
    <row r="84" spans="1:6">
      <c r="A84" s="1372" t="s">
        <v>321</v>
      </c>
      <c r="B84" s="1374"/>
      <c r="C84" s="711">
        <f>'BASE DE DADOS MODULOS 4 E 5'!C40</f>
        <v>8.3999999999999995E-3</v>
      </c>
      <c r="D84" s="465">
        <f>C84*$D$22</f>
        <v>1.84</v>
      </c>
    </row>
    <row r="85" spans="1:6">
      <c r="A85" s="1372" t="s">
        <v>322</v>
      </c>
      <c r="B85" s="1373"/>
      <c r="C85" s="607">
        <f>'BASE DE DADOS MODULOS 4 E 5'!C41</f>
        <v>3.3E-3</v>
      </c>
      <c r="D85" s="465">
        <f>C85*$D$22</f>
        <v>0.72</v>
      </c>
    </row>
    <row r="86" spans="1:6">
      <c r="A86" s="1372" t="s">
        <v>332</v>
      </c>
      <c r="B86" s="1373"/>
      <c r="C86" s="607">
        <f>'BASE DE DADOS MODULOS 4 E 5'!C42</f>
        <v>0</v>
      </c>
      <c r="D86" s="465">
        <f>C86*$D$22</f>
        <v>0</v>
      </c>
    </row>
    <row r="87" spans="1:6">
      <c r="A87" s="1439" t="s">
        <v>271</v>
      </c>
      <c r="B87" s="1440"/>
      <c r="C87" s="879">
        <f>SUM(C82:C86)</f>
        <v>0.1089</v>
      </c>
      <c r="D87" s="614">
        <f>SUM(D82:D86)</f>
        <v>23.86</v>
      </c>
    </row>
    <row r="88" spans="1:6" ht="13.5" thickBot="1">
      <c r="A88" s="1383" t="s">
        <v>323</v>
      </c>
      <c r="B88" s="1434"/>
      <c r="C88" s="840">
        <f>'BASE DE DADOS MODULOS 4 E 5'!C44</f>
        <v>4.0099999999999997E-2</v>
      </c>
      <c r="D88" s="841">
        <f>C88*D22</f>
        <v>8.7899999999999991</v>
      </c>
    </row>
    <row r="89" spans="1:6" ht="13.5" thickBot="1">
      <c r="A89" s="599" t="s">
        <v>245</v>
      </c>
      <c r="B89" s="600"/>
      <c r="C89" s="589">
        <f>SUM(C87:C88)</f>
        <v>0.14899999999999999</v>
      </c>
      <c r="D89" s="590">
        <f>D87+D88</f>
        <v>32.65</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80.63</v>
      </c>
    </row>
    <row r="93" spans="1:6">
      <c r="A93" s="1372" t="s">
        <v>258</v>
      </c>
      <c r="B93" s="1374"/>
      <c r="C93" s="618">
        <f>C62+C63</f>
        <v>0.152</v>
      </c>
      <c r="D93" s="586">
        <f>D64</f>
        <v>33.299999999999997</v>
      </c>
    </row>
    <row r="94" spans="1:6">
      <c r="A94" s="1372" t="s">
        <v>263</v>
      </c>
      <c r="B94" s="1373"/>
      <c r="C94" s="585">
        <f>C67+C68</f>
        <v>1.8E-3</v>
      </c>
      <c r="D94" s="586">
        <f>D69</f>
        <v>0.39</v>
      </c>
    </row>
    <row r="95" spans="1:6">
      <c r="A95" s="1372" t="s">
        <v>264</v>
      </c>
      <c r="B95" s="1373"/>
      <c r="C95" s="585">
        <f>SUM(C72:C78)</f>
        <v>5.79E-2</v>
      </c>
      <c r="D95" s="586">
        <f>D79</f>
        <v>12.68</v>
      </c>
    </row>
    <row r="96" spans="1:6" ht="13.5" thickBot="1">
      <c r="A96" s="1383" t="s">
        <v>274</v>
      </c>
      <c r="B96" s="1434"/>
      <c r="C96" s="619">
        <f>SUM(C87:C88)</f>
        <v>0.14899999999999999</v>
      </c>
      <c r="D96" s="616">
        <f>D89</f>
        <v>32.65</v>
      </c>
    </row>
    <row r="97" spans="1:7" ht="13.5" thickBot="1">
      <c r="A97" s="1379" t="s">
        <v>245</v>
      </c>
      <c r="B97" s="1433"/>
      <c r="C97" s="620">
        <f>SUM(C92:C96)</f>
        <v>0.72870000000000001</v>
      </c>
      <c r="D97" s="581">
        <f>SUM(D92:D96)</f>
        <v>159.65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80">
        <f>'BASE DE DADOS MODULOS 4 E 5'!B58</f>
        <v>115.19</v>
      </c>
      <c r="C102" s="716"/>
      <c r="D102" s="592">
        <f>B102*C13</f>
        <v>115.19</v>
      </c>
    </row>
    <row r="103" spans="1:7">
      <c r="A103" s="432" t="s">
        <v>278</v>
      </c>
      <c r="B103" s="875" t="s">
        <v>250</v>
      </c>
      <c r="C103" s="719" t="s">
        <v>250</v>
      </c>
      <c r="D103" s="718"/>
    </row>
    <row r="104" spans="1:7">
      <c r="A104" s="432" t="s">
        <v>279</v>
      </c>
      <c r="B104" s="875">
        <f>'BASE DE DADOS MODULOS 4 E 5'!B60</f>
        <v>7.6</v>
      </c>
      <c r="C104" s="719">
        <f>((100/((100-$B$109)%)-100)*B104)/$B$109</f>
        <v>8.66</v>
      </c>
      <c r="D104" s="718">
        <f>((D22+D35+D44+D97+D102+D110)*$C$104)%</f>
        <v>92.99</v>
      </c>
    </row>
    <row r="105" spans="1:7">
      <c r="A105" s="432" t="s">
        <v>280</v>
      </c>
      <c r="B105" s="627">
        <f>'BASE DE DADOS MODULOS 4 E 5'!B61</f>
        <v>1.65</v>
      </c>
      <c r="C105" s="719">
        <f>((100/((100-$B$109)%)-100)*B105)/$B$109</f>
        <v>1.88</v>
      </c>
      <c r="D105" s="718">
        <f>((D22+D35+D44+D97+D102+D110)*$C$105)%</f>
        <v>20.190000000000001</v>
      </c>
    </row>
    <row r="106" spans="1:7">
      <c r="A106" s="432" t="s">
        <v>281</v>
      </c>
      <c r="B106" s="628"/>
      <c r="C106" s="719"/>
      <c r="D106" s="718">
        <f>((D22+D35+D44+D97+D102+D110)*$C$106)%</f>
        <v>0</v>
      </c>
    </row>
    <row r="107" spans="1:7">
      <c r="A107" s="432" t="s">
        <v>282</v>
      </c>
      <c r="B107" s="628">
        <f>100*'ISS LIMPEZA'!B12</f>
        <v>3</v>
      </c>
      <c r="C107" s="719">
        <f>((100/((100-$B$109)%)-100)*B107)/$B$109</f>
        <v>3.42</v>
      </c>
      <c r="D107" s="718">
        <f>((D22+D35+D44+D97+D102+D110)*$C$107)%</f>
        <v>36.72</v>
      </c>
    </row>
    <row r="108" spans="1:7">
      <c r="A108" s="432" t="s">
        <v>283</v>
      </c>
      <c r="B108" s="628"/>
      <c r="C108" s="719"/>
      <c r="D108" s="718">
        <f>((D22+D35+D44+D97+D102+D110)*$C$108)%</f>
        <v>0</v>
      </c>
    </row>
    <row r="109" spans="1:7">
      <c r="A109" s="432" t="s">
        <v>284</v>
      </c>
      <c r="B109" s="720">
        <f>SUM(B104:B108)</f>
        <v>12.25</v>
      </c>
      <c r="C109" s="721">
        <f>SUM(C104:C108)</f>
        <v>13.96</v>
      </c>
      <c r="D109" s="722">
        <f>((D22+D35+D44+D97+D102+D110)*$C$109)%</f>
        <v>149.9</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346.49</v>
      </c>
    </row>
    <row r="112" spans="1:7" ht="13.5" thickBot="1">
      <c r="A112" s="1526"/>
      <c r="B112" s="1526"/>
      <c r="C112" s="1526"/>
      <c r="D112" s="621"/>
    </row>
    <row r="113" spans="1:4" ht="13.5" thickBot="1">
      <c r="A113" s="1379" t="s">
        <v>286</v>
      </c>
      <c r="B113" s="1380"/>
      <c r="C113" s="1524"/>
      <c r="D113" s="601">
        <f>D22+D35+D44+D97+D111</f>
        <v>1223.6500000000001</v>
      </c>
    </row>
    <row r="115" spans="1:4">
      <c r="D115" s="636"/>
    </row>
    <row r="116" spans="1:4">
      <c r="D116" s="637"/>
    </row>
    <row r="117" spans="1:4">
      <c r="D117" s="638">
        <f>D113*12</f>
        <v>14683.8</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14" display="Resumo Cat"/>
    <hyperlink ref="B3" location="CCT!C20" display="CCT"/>
    <hyperlink ref="C3" location="Resumo!B13"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7.xml><?xml version="1.0" encoding="utf-8"?>
<worksheet xmlns="http://schemas.openxmlformats.org/spreadsheetml/2006/main" xmlns:r="http://schemas.openxmlformats.org/officeDocument/2006/relationships">
  <sheetPr codeName="Plan26">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5703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52</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914</v>
      </c>
      <c r="B17" s="1390"/>
      <c r="C17" s="1390"/>
      <c r="D17" s="1391"/>
    </row>
    <row r="18" spans="1:5">
      <c r="A18" s="481" t="s">
        <v>313</v>
      </c>
      <c r="B18" s="516">
        <v>0</v>
      </c>
      <c r="C18" s="533">
        <v>0</v>
      </c>
      <c r="D18" s="484">
        <f>B18*C18</f>
        <v>0</v>
      </c>
    </row>
    <row r="19" spans="1:5">
      <c r="A19" s="485" t="s">
        <v>690</v>
      </c>
      <c r="B19" s="505">
        <v>0</v>
      </c>
      <c r="C19" s="534">
        <v>0</v>
      </c>
      <c r="D19" s="493">
        <f>B19*C19</f>
        <v>0</v>
      </c>
    </row>
    <row r="20" spans="1:5">
      <c r="A20" s="490" t="s">
        <v>679</v>
      </c>
      <c r="B20" s="505">
        <f>CCT!J21</f>
        <v>2</v>
      </c>
      <c r="C20" s="534">
        <f>CCT!I21</f>
        <v>848.57</v>
      </c>
      <c r="D20" s="493">
        <f>B20*C20</f>
        <v>1697.14</v>
      </c>
    </row>
    <row r="21" spans="1:5">
      <c r="A21" s="490" t="s">
        <v>680</v>
      </c>
      <c r="B21" s="505">
        <v>0</v>
      </c>
      <c r="C21" s="534">
        <v>0</v>
      </c>
      <c r="D21" s="493">
        <f>B21*C21</f>
        <v>0</v>
      </c>
    </row>
    <row r="22" spans="1:5" ht="13.5" thickBot="1">
      <c r="A22" s="494" t="s">
        <v>684</v>
      </c>
      <c r="B22" s="506">
        <v>0</v>
      </c>
      <c r="C22" s="535">
        <v>0</v>
      </c>
      <c r="D22" s="508">
        <f>B22*C22</f>
        <v>0</v>
      </c>
    </row>
    <row r="23" spans="1:5" ht="13.5" thickBot="1">
      <c r="A23" s="512" t="s">
        <v>723</v>
      </c>
      <c r="B23" s="509">
        <f>SUM(B18:B22)</f>
        <v>2</v>
      </c>
      <c r="C23" s="536"/>
      <c r="D23" s="500">
        <f>SUM(D18:D22)</f>
        <v>1697.14</v>
      </c>
    </row>
    <row r="24" spans="1:5" ht="13.5" thickBot="1">
      <c r="A24" s="774"/>
      <c r="B24" s="775"/>
      <c r="C24" s="808"/>
      <c r="D24" s="547"/>
    </row>
    <row r="25" spans="1:5" ht="13.5" thickBot="1">
      <c r="A25" s="512" t="s">
        <v>694</v>
      </c>
      <c r="B25" s="509">
        <f>B23</f>
        <v>2</v>
      </c>
      <c r="C25" s="512"/>
      <c r="D25" s="699">
        <f>D23</f>
        <v>1697.14</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55.54</v>
      </c>
      <c r="E34" s="556"/>
    </row>
    <row r="35" spans="1:8" ht="13.5" thickBot="1">
      <c r="A35" s="1379" t="s">
        <v>237</v>
      </c>
      <c r="B35" s="1380"/>
      <c r="C35" s="1380"/>
      <c r="D35" s="566">
        <f>SUM(D25:D34)</f>
        <v>1752.68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PARÂMETRO!G15</f>
        <v>14</v>
      </c>
      <c r="D41" s="572">
        <f>(C41*20-1)*B25</f>
        <v>558</v>
      </c>
    </row>
    <row r="42" spans="1:8" ht="12.75" customHeight="1">
      <c r="A42" s="1372" t="s">
        <v>242</v>
      </c>
      <c r="B42" s="1373"/>
      <c r="C42" s="573">
        <f>PARÂMETRO!E45</f>
        <v>3.1</v>
      </c>
      <c r="D42" s="777">
        <f>(2*C42*20*B25)-(IF(D25*6%&lt;=(2*C42*20*B25),D25*6%,(2*C42*20*B25)))</f>
        <v>146.16999999999999</v>
      </c>
    </row>
    <row r="43" spans="1:8">
      <c r="A43" s="1372" t="s">
        <v>243</v>
      </c>
      <c r="B43" s="1374"/>
      <c r="C43" s="575">
        <v>0</v>
      </c>
      <c r="D43" s="576">
        <f>'Resumo Geral'!AF114</f>
        <v>0</v>
      </c>
      <c r="H43" s="480"/>
    </row>
    <row r="44" spans="1:8">
      <c r="A44" s="1372" t="s">
        <v>244</v>
      </c>
      <c r="B44" s="1374"/>
      <c r="C44" s="778">
        <f>PARÂMETRO!C152</f>
        <v>3.12</v>
      </c>
      <c r="D44" s="560">
        <f>C44*B25</f>
        <v>6.24</v>
      </c>
    </row>
    <row r="45" spans="1:8" ht="12.75" customHeight="1">
      <c r="A45" s="1423" t="s">
        <v>894</v>
      </c>
      <c r="B45" s="1424"/>
      <c r="C45" s="295">
        <f>PARÂMETRO!C15</f>
        <v>0</v>
      </c>
      <c r="D45" s="576">
        <f>C45*B25</f>
        <v>0</v>
      </c>
    </row>
    <row r="46" spans="1:8">
      <c r="A46" s="1423" t="s">
        <v>896</v>
      </c>
      <c r="B46" s="1424"/>
      <c r="C46" s="295">
        <f>PARÂMETRO!D15</f>
        <v>0</v>
      </c>
      <c r="D46" s="576">
        <f>C46*B25</f>
        <v>0</v>
      </c>
    </row>
    <row r="47" spans="1:8" ht="13.5" thickBot="1">
      <c r="A47" s="1428" t="s">
        <v>744</v>
      </c>
      <c r="B47" s="1429"/>
      <c r="C47" s="291">
        <v>0</v>
      </c>
      <c r="D47" s="565">
        <f>C47*B25</f>
        <v>0</v>
      </c>
      <c r="H47" s="480"/>
    </row>
    <row r="48" spans="1:8" ht="13.5" thickBot="1">
      <c r="A48" s="1425" t="s">
        <v>245</v>
      </c>
      <c r="B48" s="1426"/>
      <c r="C48" s="1427"/>
      <c r="D48" s="579">
        <f>SUM(D40:D47)</f>
        <v>710.41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Barbacena'!B21+'Materiais de Consumo'!F35*'CARGOS Barbacena'!B22)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350.54</v>
      </c>
      <c r="E62" s="556"/>
    </row>
    <row r="63" spans="1:5">
      <c r="A63" s="1372" t="s">
        <v>252</v>
      </c>
      <c r="B63" s="1373"/>
      <c r="C63" s="781">
        <f>'BASE DE DADOS MODULOS 4 E 5'!C6</f>
        <v>1.4999999999999999E-2</v>
      </c>
      <c r="D63" s="586">
        <f t="shared" si="1"/>
        <v>26.29</v>
      </c>
    </row>
    <row r="64" spans="1:5">
      <c r="A64" s="1372" t="s">
        <v>253</v>
      </c>
      <c r="B64" s="1374"/>
      <c r="C64" s="587">
        <f>'BASE DE DADOS MODULOS 4 E 5'!C7</f>
        <v>0.01</v>
      </c>
      <c r="D64" s="586">
        <f t="shared" si="1"/>
        <v>17.53</v>
      </c>
    </row>
    <row r="65" spans="1:7">
      <c r="A65" s="1372" t="s">
        <v>254</v>
      </c>
      <c r="B65" s="1374"/>
      <c r="C65" s="835">
        <f>'BASE DE DADOS MODULOS 4 E 5'!C8</f>
        <v>2E-3</v>
      </c>
      <c r="D65" s="586">
        <f t="shared" si="1"/>
        <v>3.51</v>
      </c>
    </row>
    <row r="66" spans="1:7">
      <c r="A66" s="1372" t="s">
        <v>255</v>
      </c>
      <c r="B66" s="1374"/>
      <c r="C66" s="587">
        <f>'BASE DE DADOS MODULOS 4 E 5'!C9</f>
        <v>2.5000000000000001E-2</v>
      </c>
      <c r="D66" s="586">
        <f t="shared" si="1"/>
        <v>43.82</v>
      </c>
    </row>
    <row r="67" spans="1:7">
      <c r="A67" s="1372" t="s">
        <v>256</v>
      </c>
      <c r="B67" s="1374"/>
      <c r="C67" s="835">
        <f>'BASE DE DADOS MODULOS 4 E 5'!C10</f>
        <v>0.08</v>
      </c>
      <c r="D67" s="584">
        <f t="shared" si="1"/>
        <v>140.21</v>
      </c>
    </row>
    <row r="68" spans="1:7">
      <c r="A68" s="1372" t="s">
        <v>897</v>
      </c>
      <c r="B68" s="1374"/>
      <c r="C68" s="885">
        <f>'BASE DE DADOS MODULOS 4 E 5'!C11</f>
        <v>0.03</v>
      </c>
      <c r="D68" s="780">
        <f t="shared" si="1"/>
        <v>52.58</v>
      </c>
    </row>
    <row r="69" spans="1:7" ht="13.5" thickBot="1">
      <c r="A69" s="1383" t="s">
        <v>257</v>
      </c>
      <c r="B69" s="1384"/>
      <c r="C69" s="852">
        <f>'BASE DE DADOS MODULOS 4 E 5'!C12</f>
        <v>6.0000000000000001E-3</v>
      </c>
      <c r="D69" s="584">
        <f t="shared" si="1"/>
        <v>10.52</v>
      </c>
    </row>
    <row r="70" spans="1:7" ht="13.5" thickBot="1">
      <c r="A70" s="1379" t="s">
        <v>245</v>
      </c>
      <c r="B70" s="1433"/>
      <c r="C70" s="620">
        <f>SUM(C62:C69)</f>
        <v>0.36799999999999999</v>
      </c>
      <c r="D70" s="581">
        <f>SUM(D62:D69)</f>
        <v>645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864">
        <f>'BASE DE DADOS MODULOS 4 E 5'!C16</f>
        <v>8.3299999999999999E-2</v>
      </c>
      <c r="D73" s="592">
        <f>C73*D35</f>
        <v>146</v>
      </c>
      <c r="F73" s="593"/>
    </row>
    <row r="74" spans="1:7">
      <c r="A74" s="1372" t="s">
        <v>260</v>
      </c>
      <c r="B74" s="1373"/>
      <c r="C74" s="559">
        <f>'BASE DE DADOS MODULOS 4 E 5'!C17</f>
        <v>2.7799999999999998E-2</v>
      </c>
      <c r="D74" s="586">
        <f>C74*D35</f>
        <v>48.72</v>
      </c>
    </row>
    <row r="75" spans="1:7">
      <c r="A75" s="1439" t="s">
        <v>261</v>
      </c>
      <c r="B75" s="1440"/>
      <c r="C75" s="869">
        <f>SUM(C73:C74)</f>
        <v>0.1111</v>
      </c>
      <c r="D75" s="596">
        <f>SUM(D73:D74)</f>
        <v>194.72</v>
      </c>
    </row>
    <row r="76" spans="1:7" ht="13.5" thickBot="1">
      <c r="A76" s="1383" t="s">
        <v>262</v>
      </c>
      <c r="B76" s="1384"/>
      <c r="C76" s="562">
        <f>'BASE DE DADOS MODULOS 4 E 5'!C19</f>
        <v>4.0899999999999999E-2</v>
      </c>
      <c r="D76" s="632">
        <f>D35*C76</f>
        <v>71.680000000000007</v>
      </c>
    </row>
    <row r="77" spans="1:7" ht="13.5" thickBot="1">
      <c r="A77" s="599" t="s">
        <v>245</v>
      </c>
      <c r="B77" s="600"/>
      <c r="C77" s="589">
        <f>SUM(C75:C76)</f>
        <v>0.152</v>
      </c>
      <c r="D77" s="590">
        <f>SUM(D75+D76)</f>
        <v>266.39999999999998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2.2799999999999998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0.88</v>
      </c>
    </row>
    <row r="82" spans="1:6" ht="13.5" thickBot="1">
      <c r="A82" s="599" t="s">
        <v>245</v>
      </c>
      <c r="B82" s="600"/>
      <c r="C82" s="589">
        <f>SUM(C80:C81)</f>
        <v>1.8E-3</v>
      </c>
      <c r="D82" s="551">
        <f>SUM(D80:D81)</f>
        <v>3.16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839">
        <f>'BASE DE DADOS MODULOS 4 E 5'!C28</f>
        <v>7.4999999999999997E-3</v>
      </c>
      <c r="D85" s="584">
        <f t="shared" ref="D85:D91" si="2">C85*$D$35</f>
        <v>13.15</v>
      </c>
    </row>
    <row r="86" spans="1:6">
      <c r="A86" s="1372" t="s">
        <v>309</v>
      </c>
      <c r="B86" s="1373"/>
      <c r="C86" s="711">
        <f>'BASE DE DADOS MODULOS 4 E 5'!C29</f>
        <v>5.9999999999999995E-4</v>
      </c>
      <c r="D86" s="584">
        <f t="shared" si="2"/>
        <v>1.05</v>
      </c>
    </row>
    <row r="87" spans="1:6">
      <c r="A87" s="1372" t="s">
        <v>265</v>
      </c>
      <c r="B87" s="1373"/>
      <c r="C87" s="711">
        <f>'BASE DE DADOS MODULOS 4 E 5'!C30</f>
        <v>2.9999999999999997E-4</v>
      </c>
      <c r="D87" s="584">
        <f t="shared" si="2"/>
        <v>0.53</v>
      </c>
    </row>
    <row r="88" spans="1:6">
      <c r="A88" s="1372" t="s">
        <v>266</v>
      </c>
      <c r="B88" s="1373"/>
      <c r="C88" s="607">
        <f>'BASE DE DADOS MODULOS 4 E 5'!C31</f>
        <v>3.5000000000000001E-3</v>
      </c>
      <c r="D88" s="584">
        <f t="shared" si="2"/>
        <v>6.13</v>
      </c>
    </row>
    <row r="89" spans="1:6">
      <c r="A89" s="1372" t="s">
        <v>267</v>
      </c>
      <c r="B89" s="1373"/>
      <c r="C89" s="840">
        <f>'BASE DE DADOS MODULOS 4 E 5'!C32</f>
        <v>1.2999999999999999E-3</v>
      </c>
      <c r="D89" s="584">
        <f t="shared" si="2"/>
        <v>2.2799999999999998</v>
      </c>
    </row>
    <row r="90" spans="1:6">
      <c r="A90" s="1372" t="s">
        <v>268</v>
      </c>
      <c r="B90" s="1374"/>
      <c r="C90" s="607">
        <f>'BASE DE DADOS MODULOS 4 E 5'!C33</f>
        <v>4.2999999999999997E-2</v>
      </c>
      <c r="D90" s="584">
        <f t="shared" si="2"/>
        <v>75.37</v>
      </c>
    </row>
    <row r="91" spans="1:6" ht="13.5" thickBot="1">
      <c r="A91" s="1383" t="s">
        <v>310</v>
      </c>
      <c r="B91" s="1384"/>
      <c r="C91" s="840">
        <f>'BASE DE DADOS MODULOS 4 E 5'!C34</f>
        <v>1.6999999999999999E-3</v>
      </c>
      <c r="D91" s="608">
        <f t="shared" si="2"/>
        <v>2.98</v>
      </c>
    </row>
    <row r="92" spans="1:6" ht="13.5" thickBot="1">
      <c r="A92" s="599" t="s">
        <v>245</v>
      </c>
      <c r="B92" s="600"/>
      <c r="C92" s="589">
        <f>SUM(C85:C91)</f>
        <v>5.79E-2</v>
      </c>
      <c r="D92" s="590">
        <f>SUM(D85:D91)</f>
        <v>101.49</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860">
        <f>'BASE DE DADOS MODULOS 4 E 5'!C38</f>
        <v>8.3299999999999999E-2</v>
      </c>
      <c r="D95" s="592">
        <f>C95*$D$35</f>
        <v>146</v>
      </c>
    </row>
    <row r="96" spans="1:6">
      <c r="A96" s="1372" t="s">
        <v>270</v>
      </c>
      <c r="B96" s="1374"/>
      <c r="C96" s="607">
        <f>'BASE DE DADOS MODULOS 4 E 5'!C39</f>
        <v>1.3899999999999999E-2</v>
      </c>
      <c r="D96" s="465">
        <f>C96*$D$35</f>
        <v>24.36</v>
      </c>
    </row>
    <row r="97" spans="1:9">
      <c r="A97" s="1372" t="s">
        <v>321</v>
      </c>
      <c r="B97" s="1374"/>
      <c r="C97" s="607">
        <f>'BASE DE DADOS MODULOS 4 E 5'!C40</f>
        <v>8.3999999999999995E-3</v>
      </c>
      <c r="D97" s="465">
        <f>C97*$D$35</f>
        <v>14.72</v>
      </c>
    </row>
    <row r="98" spans="1:9">
      <c r="A98" s="1372" t="s">
        <v>322</v>
      </c>
      <c r="B98" s="1373"/>
      <c r="C98" s="607">
        <f>'BASE DE DADOS MODULOS 4 E 5'!C41</f>
        <v>3.3E-3</v>
      </c>
      <c r="D98" s="465">
        <f>C98*$D$35</f>
        <v>5.78</v>
      </c>
    </row>
    <row r="99" spans="1:9">
      <c r="A99" s="1372" t="s">
        <v>565</v>
      </c>
      <c r="B99" s="1373"/>
      <c r="C99" s="840">
        <f>'BASE DE DADOS MODULOS 4 E 5'!C42</f>
        <v>0</v>
      </c>
      <c r="D99" s="465">
        <f>C99*$D$35</f>
        <v>0</v>
      </c>
    </row>
    <row r="100" spans="1:9">
      <c r="A100" s="1439" t="s">
        <v>271</v>
      </c>
      <c r="B100" s="1440"/>
      <c r="C100" s="881">
        <f>SUM(C95:C99)</f>
        <v>0.1089</v>
      </c>
      <c r="D100" s="614">
        <f>SUM(D95:D99)</f>
        <v>190.86</v>
      </c>
    </row>
    <row r="101" spans="1:9" ht="13.5" thickBot="1">
      <c r="A101" s="1383" t="s">
        <v>323</v>
      </c>
      <c r="B101" s="1434"/>
      <c r="C101" s="854">
        <f>'BASE DE DADOS MODULOS 4 E 5'!C44</f>
        <v>4.0099999999999997E-2</v>
      </c>
      <c r="D101" s="841">
        <f>C101*D35</f>
        <v>70.28</v>
      </c>
    </row>
    <row r="102" spans="1:9" ht="13.5" thickBot="1">
      <c r="A102" s="599" t="s">
        <v>245</v>
      </c>
      <c r="B102" s="600"/>
      <c r="C102" s="589">
        <f>SUM(C100:C101)</f>
        <v>0.14899999999999999</v>
      </c>
      <c r="D102" s="590">
        <f>D100+D101</f>
        <v>261.14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645</v>
      </c>
    </row>
    <row r="106" spans="1:9">
      <c r="A106" s="1372" t="s">
        <v>258</v>
      </c>
      <c r="B106" s="1374"/>
      <c r="C106" s="618">
        <f>C75+C76</f>
        <v>0.152</v>
      </c>
      <c r="D106" s="586">
        <f>D77</f>
        <v>266.39999999999998</v>
      </c>
    </row>
    <row r="107" spans="1:9">
      <c r="A107" s="1372" t="s">
        <v>263</v>
      </c>
      <c r="B107" s="1373"/>
      <c r="C107" s="585">
        <f>C80+C81</f>
        <v>1.8E-3</v>
      </c>
      <c r="D107" s="586">
        <f>D82</f>
        <v>3.16</v>
      </c>
    </row>
    <row r="108" spans="1:9">
      <c r="A108" s="1372" t="s">
        <v>264</v>
      </c>
      <c r="B108" s="1373"/>
      <c r="C108" s="585">
        <f>SUM(C85:C91)</f>
        <v>5.79E-2</v>
      </c>
      <c r="D108" s="586">
        <f>D92</f>
        <v>101.49</v>
      </c>
    </row>
    <row r="109" spans="1:9" ht="13.5" thickBot="1">
      <c r="A109" s="1383" t="s">
        <v>274</v>
      </c>
      <c r="B109" s="1434"/>
      <c r="C109" s="619">
        <f>SUM(C100:C101)</f>
        <v>0.14899999999999999</v>
      </c>
      <c r="D109" s="616">
        <f>D102</f>
        <v>261.14</v>
      </c>
    </row>
    <row r="110" spans="1:9" ht="13.5" thickBot="1">
      <c r="A110" s="1379" t="s">
        <v>245</v>
      </c>
      <c r="B110" s="1433"/>
      <c r="C110" s="620">
        <f>SUM(C105:C109)</f>
        <v>0.72870000000000001</v>
      </c>
      <c r="D110" s="581">
        <f>SUM(D105:D109)</f>
        <v>1277.19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7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8.61</v>
      </c>
      <c r="D117" s="718">
        <f>((D35+D48+D57+D110+D115+D123)*C117)%</f>
        <v>401.9</v>
      </c>
    </row>
    <row r="118" spans="1:9">
      <c r="A118" s="432" t="s">
        <v>280</v>
      </c>
      <c r="B118" s="867">
        <f>'BASE DE DADOS MODULOS 4 E 5'!B61</f>
        <v>1.65</v>
      </c>
      <c r="C118" s="719">
        <f>((100/((100-$B$122)%)-100)*B118)/$B$122</f>
        <v>1.87</v>
      </c>
      <c r="D118" s="718">
        <f>((D35+D48+D57+D110+D115+D123)*C118)%</f>
        <v>87.29</v>
      </c>
    </row>
    <row r="119" spans="1:9">
      <c r="A119" s="432" t="s">
        <v>281</v>
      </c>
      <c r="B119" s="628"/>
      <c r="C119" s="719"/>
      <c r="D119" s="718">
        <v>0</v>
      </c>
      <c r="I119" s="480"/>
    </row>
    <row r="120" spans="1:9">
      <c r="A120" s="432" t="s">
        <v>282</v>
      </c>
      <c r="B120" s="628">
        <f>100*'ISS LIMPEZA'!B13</f>
        <v>2.5</v>
      </c>
      <c r="C120" s="719">
        <f>((100/((100-$B$122)%)-100)*B120)/$B$122</f>
        <v>2.83</v>
      </c>
      <c r="D120" s="718">
        <f>((D35+D48+D57+D110+D115+D123)*C120)%</f>
        <v>132.1</v>
      </c>
    </row>
    <row r="121" spans="1:9">
      <c r="A121" s="432" t="s">
        <v>283</v>
      </c>
      <c r="B121" s="628"/>
      <c r="C121" s="719"/>
      <c r="D121" s="718">
        <v>0</v>
      </c>
    </row>
    <row r="122" spans="1:9">
      <c r="A122" s="432" t="s">
        <v>284</v>
      </c>
      <c r="B122" s="720">
        <f>SUM(B117:B121)</f>
        <v>11.75</v>
      </c>
      <c r="C122" s="721">
        <f>SUM(C117:C121)</f>
        <v>13.31</v>
      </c>
      <c r="D122" s="722">
        <f>SUM(D117:D121)</f>
        <v>621.29</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1014.47</v>
      </c>
      <c r="E124" s="556"/>
    </row>
    <row r="125" spans="1:9" ht="13.5" thickBot="1">
      <c r="A125" s="1450"/>
      <c r="B125" s="1450"/>
      <c r="C125" s="1450"/>
      <c r="D125" s="621"/>
    </row>
    <row r="126" spans="1:9" ht="13.5" thickBot="1">
      <c r="A126" s="1443" t="s">
        <v>286</v>
      </c>
      <c r="B126" s="1444"/>
      <c r="C126" s="1445"/>
      <c r="D126" s="633">
        <f>D35+D48+D57+D110+D124</f>
        <v>5289.09</v>
      </c>
      <c r="E126" s="634"/>
    </row>
    <row r="127" spans="1:9">
      <c r="F127" s="480"/>
    </row>
    <row r="128" spans="1:9">
      <c r="B128" s="635"/>
      <c r="D128" s="636"/>
    </row>
    <row r="129" spans="4:4">
      <c r="D129" s="637"/>
    </row>
    <row r="130" spans="4:4">
      <c r="D130" s="638">
        <f>D126*12</f>
        <v>63469.08</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38.xml><?xml version="1.0" encoding="utf-8"?>
<worksheet xmlns="http://schemas.openxmlformats.org/spreadsheetml/2006/main" xmlns:r="http://schemas.openxmlformats.org/officeDocument/2006/relationships">
  <sheetPr codeName="Plan53">
    <tabColor theme="0" tint="-0.14999847407452621"/>
  </sheetPr>
  <dimension ref="A1:H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300</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28.5" customHeight="1">
      <c r="A5" s="1431" t="s">
        <v>224</v>
      </c>
      <c r="B5" s="1438"/>
      <c r="C5" s="1525"/>
      <c r="D5" s="473" t="s">
        <v>317</v>
      </c>
    </row>
    <row r="6" spans="1:5">
      <c r="A6" s="1372" t="s">
        <v>225</v>
      </c>
      <c r="B6" s="1373"/>
      <c r="C6" s="1522"/>
      <c r="D6" s="736">
        <f>CCT!I21</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739">
        <f>(D13+D14+D16)*C19</f>
        <v>0</v>
      </c>
    </row>
    <row r="20" spans="1:5">
      <c r="A20" s="1372" t="s">
        <v>301</v>
      </c>
      <c r="B20" s="1374"/>
      <c r="C20" s="831">
        <v>0</v>
      </c>
      <c r="D20" s="578">
        <f>D13*C20</f>
        <v>0</v>
      </c>
      <c r="E20" s="563"/>
    </row>
    <row r="21" spans="1:5" ht="13.5" thickBot="1">
      <c r="A21" s="1528" t="s">
        <v>740</v>
      </c>
      <c r="B21" s="1554"/>
      <c r="C21" s="892">
        <f>1/220*2*12%*30</f>
        <v>3.27E-2</v>
      </c>
      <c r="D21" s="565">
        <f>C21*D13</f>
        <v>27.75</v>
      </c>
      <c r="E21" s="563"/>
    </row>
    <row r="22" spans="1:5" ht="13.5" thickBot="1">
      <c r="A22" s="1379" t="s">
        <v>237</v>
      </c>
      <c r="B22" s="1380"/>
      <c r="C22" s="1380"/>
      <c r="D22" s="566">
        <f>SUM(D13:D21)</f>
        <v>876.32</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PARÂMETRO!G15</f>
        <v>14</v>
      </c>
      <c r="D28" s="572">
        <f>(20*C28-1)*C13</f>
        <v>279</v>
      </c>
    </row>
    <row r="29" spans="1:5">
      <c r="A29" s="1372" t="s">
        <v>242</v>
      </c>
      <c r="B29" s="1373"/>
      <c r="C29" s="573">
        <f>PARÂMETRO!E45</f>
        <v>3.1</v>
      </c>
      <c r="D29" s="574">
        <f>(2*$C$29*20*C13)-(IF(D13*6%&lt;=(2*$C$29*20*C13),D13*6%,(2*$C$29*20*C13)))</f>
        <v>73.09</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f>PARÂMETRO!C15</f>
        <v>0</v>
      </c>
      <c r="D32" s="487">
        <f>$C$13*C32</f>
        <v>0</v>
      </c>
    </row>
    <row r="33" spans="1:5">
      <c r="A33" s="1423" t="s">
        <v>896</v>
      </c>
      <c r="B33" s="1424"/>
      <c r="C33" s="744">
        <f>PARÂMETRO!D15</f>
        <v>0</v>
      </c>
      <c r="D33" s="487">
        <f>$C$13*C33</f>
        <v>0</v>
      </c>
    </row>
    <row r="34" spans="1:5" ht="13.5" thickBot="1">
      <c r="A34" s="1428" t="s">
        <v>741</v>
      </c>
      <c r="B34" s="1521"/>
      <c r="C34" s="745">
        <v>0</v>
      </c>
      <c r="D34" s="759">
        <v>0</v>
      </c>
    </row>
    <row r="35" spans="1:5" ht="13.5" thickBot="1">
      <c r="A35" s="1379" t="s">
        <v>245</v>
      </c>
      <c r="B35" s="1380"/>
      <c r="C35" s="1427"/>
      <c r="D35" s="551">
        <f>SUM(D27:D34)</f>
        <v>355.21</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8">
      <c r="A49" s="1431" t="s">
        <v>251</v>
      </c>
      <c r="B49" s="1438"/>
      <c r="C49" s="834">
        <f>'BASE DE DADOS MODULOS 4 E 5'!C5</f>
        <v>0.2</v>
      </c>
      <c r="D49" s="584">
        <f>$D$22*C49</f>
        <v>175.26</v>
      </c>
    </row>
    <row r="50" spans="1:8">
      <c r="A50" s="1372" t="s">
        <v>252</v>
      </c>
      <c r="B50" s="1373"/>
      <c r="C50" s="781">
        <f>'BASE DE DADOS MODULOS 4 E 5'!C6</f>
        <v>1.4999999999999999E-2</v>
      </c>
      <c r="D50" s="586">
        <f t="shared" ref="D50:D56" si="0">$D$22*C50</f>
        <v>13.14</v>
      </c>
    </row>
    <row r="51" spans="1:8">
      <c r="A51" s="1372" t="s">
        <v>253</v>
      </c>
      <c r="B51" s="1374"/>
      <c r="C51" s="781">
        <f>'BASE DE DADOS MODULOS 4 E 5'!C7</f>
        <v>0.01</v>
      </c>
      <c r="D51" s="586">
        <f t="shared" si="0"/>
        <v>8.76</v>
      </c>
    </row>
    <row r="52" spans="1:8">
      <c r="A52" s="1372" t="s">
        <v>254</v>
      </c>
      <c r="B52" s="1374"/>
      <c r="C52" s="781">
        <f>'BASE DE DADOS MODULOS 4 E 5'!C8</f>
        <v>2E-3</v>
      </c>
      <c r="D52" s="586">
        <f t="shared" si="0"/>
        <v>1.75</v>
      </c>
    </row>
    <row r="53" spans="1:8">
      <c r="A53" s="1372" t="s">
        <v>255</v>
      </c>
      <c r="B53" s="1374"/>
      <c r="C53" s="781">
        <f>'BASE DE DADOS MODULOS 4 E 5'!C9</f>
        <v>2.5000000000000001E-2</v>
      </c>
      <c r="D53" s="586">
        <f t="shared" si="0"/>
        <v>21.91</v>
      </c>
    </row>
    <row r="54" spans="1:8">
      <c r="A54" s="1372" t="s">
        <v>256</v>
      </c>
      <c r="B54" s="1374"/>
      <c r="C54" s="587">
        <f>'BASE DE DADOS MODULOS 4 E 5'!C10</f>
        <v>0.08</v>
      </c>
      <c r="D54" s="584">
        <f t="shared" si="0"/>
        <v>70.11</v>
      </c>
    </row>
    <row r="55" spans="1:8">
      <c r="A55" s="1372" t="s">
        <v>897</v>
      </c>
      <c r="B55" s="1374"/>
      <c r="C55" s="835">
        <f>'BASE DE DADOS MODULOS 4 E 5'!C11</f>
        <v>0.03</v>
      </c>
      <c r="D55" s="584">
        <f t="shared" si="0"/>
        <v>26.29</v>
      </c>
    </row>
    <row r="56" spans="1:8" ht="13.5" thickBot="1">
      <c r="A56" s="1383" t="s">
        <v>257</v>
      </c>
      <c r="B56" s="1384"/>
      <c r="C56" s="852">
        <f>'BASE DE DADOS MODULOS 4 E 5'!C12</f>
        <v>6.0000000000000001E-3</v>
      </c>
      <c r="D56" s="584">
        <f t="shared" si="0"/>
        <v>5.26</v>
      </c>
    </row>
    <row r="57" spans="1:8" ht="13.5" thickBot="1">
      <c r="A57" s="1379" t="s">
        <v>245</v>
      </c>
      <c r="B57" s="1433"/>
      <c r="C57" s="620">
        <f>SUM(C49:C56)</f>
        <v>0.36799999999999999</v>
      </c>
      <c r="D57" s="581">
        <f>SUM(D49:D56)</f>
        <v>322.48</v>
      </c>
    </row>
    <row r="58" spans="1:8" ht="13.5" thickBot="1">
      <c r="A58" s="1441"/>
      <c r="B58" s="1442"/>
      <c r="C58" s="1376"/>
      <c r="D58" s="477"/>
      <c r="H58" s="480"/>
    </row>
    <row r="59" spans="1:8" ht="13.5" thickBot="1">
      <c r="A59" s="1379" t="s">
        <v>258</v>
      </c>
      <c r="B59" s="1433"/>
      <c r="C59" s="582" t="s">
        <v>872</v>
      </c>
      <c r="D59" s="569" t="s">
        <v>230</v>
      </c>
    </row>
    <row r="60" spans="1:8">
      <c r="A60" s="1431" t="s">
        <v>259</v>
      </c>
      <c r="B60" s="1438"/>
      <c r="C60" s="864">
        <f>'BASE DE DADOS MODULOS 4 E 5'!C16</f>
        <v>8.3299999999999999E-2</v>
      </c>
      <c r="D60" s="592">
        <f>C60*D22</f>
        <v>73</v>
      </c>
      <c r="F60" s="593"/>
    </row>
    <row r="61" spans="1:8">
      <c r="A61" s="1372" t="s">
        <v>260</v>
      </c>
      <c r="B61" s="1373"/>
      <c r="C61" s="559">
        <f>'BASE DE DADOS MODULOS 4 E 5'!C17</f>
        <v>2.7799999999999998E-2</v>
      </c>
      <c r="D61" s="586">
        <f>C61*D22</f>
        <v>24.36</v>
      </c>
    </row>
    <row r="62" spans="1:8">
      <c r="A62" s="1439" t="s">
        <v>261</v>
      </c>
      <c r="B62" s="1440"/>
      <c r="C62" s="858">
        <f>SUM(C60:C61)</f>
        <v>0.1111</v>
      </c>
      <c r="D62" s="596">
        <f>SUM(D60:D61)</f>
        <v>97.36</v>
      </c>
    </row>
    <row r="63" spans="1:8" ht="13.5" thickBot="1">
      <c r="A63" s="1383" t="s">
        <v>262</v>
      </c>
      <c r="B63" s="1384"/>
      <c r="C63" s="838">
        <f>'BASE DE DADOS MODULOS 4 E 5'!C19</f>
        <v>4.0899999999999999E-2</v>
      </c>
      <c r="D63" s="632">
        <f>D22*C63</f>
        <v>35.840000000000003</v>
      </c>
    </row>
    <row r="64" spans="1:8"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853">
        <f>'BASE DE DADOS MODULOS 4 E 5'!C23</f>
        <v>1.2999999999999999E-3</v>
      </c>
      <c r="D67" s="605">
        <f>D22*C67</f>
        <v>1.1399999999999999</v>
      </c>
    </row>
    <row r="68" spans="1:7" ht="13.5" thickBot="1">
      <c r="A68" s="1372" t="str">
        <f>'BASE DE DADOS MODULOS 4 E 5'!A24:B24</f>
        <v>B - Incidência Submódulo 4.1 sobre Férias, Adicional de Férias e 13º do substituto de Afast. Mat.</v>
      </c>
      <c r="B68" s="1373"/>
      <c r="C68" s="562">
        <f>'BASE DE DADOS MODULOS 4 E 5'!C24</f>
        <v>5.0000000000000001E-4</v>
      </c>
      <c r="D68" s="560">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839">
        <f>'BASE DE DADOS MODULOS 4 E 5'!C28</f>
        <v>7.4999999999999997E-3</v>
      </c>
      <c r="D72" s="584">
        <f t="shared" ref="D72:D78" si="1">C72*$D$22</f>
        <v>6.57</v>
      </c>
    </row>
    <row r="73" spans="1:7">
      <c r="A73" s="1372" t="s">
        <v>309</v>
      </c>
      <c r="B73" s="1373"/>
      <c r="C73" s="711">
        <f>'BASE DE DADOS MODULOS 4 E 5'!C29</f>
        <v>5.9999999999999995E-4</v>
      </c>
      <c r="D73" s="584">
        <f t="shared" si="1"/>
        <v>0.53</v>
      </c>
    </row>
    <row r="74" spans="1:7">
      <c r="A74" s="1372" t="s">
        <v>265</v>
      </c>
      <c r="B74" s="1373"/>
      <c r="C74" s="711">
        <f>'BASE DE DADOS MODULOS 4 E 5'!C30</f>
        <v>2.9999999999999997E-4</v>
      </c>
      <c r="D74" s="584">
        <f t="shared" si="1"/>
        <v>0.26</v>
      </c>
    </row>
    <row r="75" spans="1:7">
      <c r="A75" s="1372" t="s">
        <v>266</v>
      </c>
      <c r="B75" s="1373"/>
      <c r="C75" s="711">
        <f>'BASE DE DADOS MODULOS 4 E 5'!C31</f>
        <v>3.5000000000000001E-3</v>
      </c>
      <c r="D75" s="584">
        <f t="shared" si="1"/>
        <v>3.07</v>
      </c>
    </row>
    <row r="76" spans="1:7">
      <c r="A76" s="1372" t="s">
        <v>267</v>
      </c>
      <c r="B76" s="1373"/>
      <c r="C76" s="711">
        <f>'BASE DE DADOS MODULOS 4 E 5'!C32</f>
        <v>1.2999999999999999E-3</v>
      </c>
      <c r="D76" s="584">
        <f t="shared" si="1"/>
        <v>1.1399999999999999</v>
      </c>
    </row>
    <row r="77" spans="1:7">
      <c r="A77" s="1372" t="s">
        <v>268</v>
      </c>
      <c r="B77" s="1374"/>
      <c r="C77" s="711">
        <f>'BASE DE DADOS MODULOS 4 E 5'!C33</f>
        <v>4.2999999999999997E-2</v>
      </c>
      <c r="D77" s="584">
        <f t="shared" si="1"/>
        <v>37.68</v>
      </c>
    </row>
    <row r="78" spans="1:7" ht="13.5" thickBot="1">
      <c r="A78" s="1383" t="s">
        <v>310</v>
      </c>
      <c r="B78" s="1384"/>
      <c r="C78" s="854">
        <f>'BASE DE DADOS MODULOS 4 E 5'!C34</f>
        <v>1.6999999999999999E-3</v>
      </c>
      <c r="D78" s="608">
        <f t="shared" si="1"/>
        <v>1.49</v>
      </c>
    </row>
    <row r="79" spans="1:7" ht="13.5" thickBot="1">
      <c r="A79" s="599" t="s">
        <v>245</v>
      </c>
      <c r="B79" s="600"/>
      <c r="C79" s="589">
        <f>SUM(C72:C78)</f>
        <v>5.79E-2</v>
      </c>
      <c r="D79" s="590">
        <f>SUM(D72:D78)</f>
        <v>50.74</v>
      </c>
    </row>
    <row r="80" spans="1:7" ht="13.5" thickBot="1">
      <c r="A80" s="1441"/>
      <c r="B80" s="1442"/>
      <c r="C80" s="1422"/>
      <c r="D80" s="477"/>
    </row>
    <row r="81" spans="1:8" ht="13.5" thickBot="1">
      <c r="A81" s="1379" t="s">
        <v>269</v>
      </c>
      <c r="B81" s="1433"/>
      <c r="C81" s="609" t="s">
        <v>872</v>
      </c>
      <c r="D81" s="569" t="s">
        <v>230</v>
      </c>
      <c r="F81" s="847"/>
    </row>
    <row r="82" spans="1:8">
      <c r="A82" s="1431" t="s">
        <v>314</v>
      </c>
      <c r="B82" s="1438"/>
      <c r="C82" s="839">
        <f>'BASE DE DADOS MODULOS 4 E 5'!C38</f>
        <v>8.3299999999999999E-2</v>
      </c>
      <c r="D82" s="626">
        <f>C82*$D$22</f>
        <v>73</v>
      </c>
    </row>
    <row r="83" spans="1:8">
      <c r="A83" s="1372" t="s">
        <v>270</v>
      </c>
      <c r="B83" s="1374"/>
      <c r="C83" s="607">
        <f>'BASE DE DADOS MODULOS 4 E 5'!C39</f>
        <v>1.3899999999999999E-2</v>
      </c>
      <c r="D83" s="465">
        <f>C83*$D$22</f>
        <v>12.18</v>
      </c>
    </row>
    <row r="84" spans="1:8">
      <c r="A84" s="1372" t="s">
        <v>321</v>
      </c>
      <c r="B84" s="1374"/>
      <c r="C84" s="840">
        <f>'BASE DE DADOS MODULOS 4 E 5'!C40</f>
        <v>8.3999999999999995E-3</v>
      </c>
      <c r="D84" s="465">
        <f>C84*$D$22</f>
        <v>7.36</v>
      </c>
    </row>
    <row r="85" spans="1:8">
      <c r="A85" s="1372" t="s">
        <v>322</v>
      </c>
      <c r="B85" s="1373"/>
      <c r="C85" s="607">
        <f>'BASE DE DADOS MODULOS 4 E 5'!C41</f>
        <v>3.3E-3</v>
      </c>
      <c r="D85" s="465">
        <f>C85*$D$22</f>
        <v>2.89</v>
      </c>
    </row>
    <row r="86" spans="1:8">
      <c r="A86" s="1372" t="s">
        <v>565</v>
      </c>
      <c r="B86" s="1373"/>
      <c r="C86" s="607">
        <f>'BASE DE DADOS MODULOS 4 E 5'!C42</f>
        <v>0</v>
      </c>
      <c r="D86" s="465">
        <f>C86*$D$22</f>
        <v>0</v>
      </c>
    </row>
    <row r="87" spans="1:8">
      <c r="A87" s="1439" t="s">
        <v>271</v>
      </c>
      <c r="B87" s="1440"/>
      <c r="C87" s="879">
        <f>SUM(C82:C86)</f>
        <v>0.1089</v>
      </c>
      <c r="D87" s="614">
        <f>SUM(D82:D86)</f>
        <v>95.43</v>
      </c>
    </row>
    <row r="88" spans="1:8" ht="13.5" thickBot="1">
      <c r="A88" s="1383" t="s">
        <v>323</v>
      </c>
      <c r="B88" s="1434"/>
      <c r="C88" s="840">
        <f>'BASE DE DADOS MODULOS 4 E 5'!C44</f>
        <v>4.0099999999999997E-2</v>
      </c>
      <c r="D88" s="841">
        <f>C88*D22</f>
        <v>35.14</v>
      </c>
    </row>
    <row r="89" spans="1:8" ht="13.5" thickBot="1">
      <c r="A89" s="599" t="s">
        <v>245</v>
      </c>
      <c r="B89" s="600"/>
      <c r="C89" s="589">
        <f>SUM(C87:C88)</f>
        <v>0.14899999999999999</v>
      </c>
      <c r="D89" s="590">
        <f>D87+D88</f>
        <v>130.57</v>
      </c>
    </row>
    <row r="90" spans="1:8" ht="13.5" thickBot="1">
      <c r="A90" s="1441"/>
      <c r="B90" s="1442"/>
      <c r="C90" s="1422"/>
      <c r="D90" s="477"/>
    </row>
    <row r="91" spans="1:8" ht="13.5" thickBot="1">
      <c r="A91" s="1379" t="s">
        <v>272</v>
      </c>
      <c r="B91" s="1433"/>
      <c r="C91" s="582" t="s">
        <v>872</v>
      </c>
      <c r="D91" s="569" t="s">
        <v>230</v>
      </c>
    </row>
    <row r="92" spans="1:8">
      <c r="A92" s="1431" t="s">
        <v>273</v>
      </c>
      <c r="B92" s="1432"/>
      <c r="C92" s="617">
        <f>C57</f>
        <v>0.36799999999999999</v>
      </c>
      <c r="D92" s="592">
        <f>D57</f>
        <v>322.48</v>
      </c>
    </row>
    <row r="93" spans="1:8">
      <c r="A93" s="1372" t="s">
        <v>258</v>
      </c>
      <c r="B93" s="1374"/>
      <c r="C93" s="618">
        <f>C62+C63</f>
        <v>0.152</v>
      </c>
      <c r="D93" s="586">
        <f>D64</f>
        <v>133.19999999999999</v>
      </c>
      <c r="H93" s="480"/>
    </row>
    <row r="94" spans="1:8">
      <c r="A94" s="1372" t="s">
        <v>263</v>
      </c>
      <c r="B94" s="1373"/>
      <c r="C94" s="585">
        <f>C67+C68</f>
        <v>1.8E-3</v>
      </c>
      <c r="D94" s="586">
        <f>D69</f>
        <v>1.58</v>
      </c>
    </row>
    <row r="95" spans="1:8">
      <c r="A95" s="1372" t="s">
        <v>264</v>
      </c>
      <c r="B95" s="1373"/>
      <c r="C95" s="585">
        <f>SUM(C72:C78)</f>
        <v>5.79E-2</v>
      </c>
      <c r="D95" s="586">
        <f>D79</f>
        <v>50.74</v>
      </c>
    </row>
    <row r="96" spans="1:8"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80">
        <f>'BASE DE DADOS MODULOS 4 E 5'!B58</f>
        <v>115.19</v>
      </c>
      <c r="C102" s="716"/>
      <c r="D102" s="592">
        <f>B102*C13</f>
        <v>115.19</v>
      </c>
    </row>
    <row r="103" spans="1:7">
      <c r="A103" s="432" t="s">
        <v>278</v>
      </c>
      <c r="B103" s="875" t="s">
        <v>250</v>
      </c>
      <c r="C103" s="719" t="s">
        <v>250</v>
      </c>
      <c r="D103" s="718"/>
    </row>
    <row r="104" spans="1:7">
      <c r="A104" s="432" t="s">
        <v>279</v>
      </c>
      <c r="B104" s="875">
        <f>'BASE DE DADOS MODULOS 4 E 5'!B60</f>
        <v>7.6</v>
      </c>
      <c r="C104" s="719">
        <f>((100/((100-$B$109)%)-100)*B104)/$B$109</f>
        <v>8.61</v>
      </c>
      <c r="D104" s="718">
        <f>((D22+D35+D44+D97+D102+D110)*$C$104)%</f>
        <v>200.95</v>
      </c>
    </row>
    <row r="105" spans="1:7">
      <c r="A105" s="432" t="s">
        <v>280</v>
      </c>
      <c r="B105" s="627">
        <f>'BASE DE DADOS MODULOS 4 E 5'!B61</f>
        <v>1.65</v>
      </c>
      <c r="C105" s="719">
        <f>((100/((100-$B$109)%)-100)*B105)/$B$109</f>
        <v>1.87</v>
      </c>
      <c r="D105" s="718">
        <f>((D22+D35+D44+D97+D102+D110)*$C$105)%</f>
        <v>43.64</v>
      </c>
    </row>
    <row r="106" spans="1:7">
      <c r="A106" s="432" t="s">
        <v>281</v>
      </c>
      <c r="B106" s="628"/>
      <c r="C106" s="719"/>
      <c r="D106" s="718">
        <f>((D22+D35+D44+D97+D102+D110)*$C$106)%</f>
        <v>0</v>
      </c>
    </row>
    <row r="107" spans="1:7">
      <c r="A107" s="432" t="s">
        <v>282</v>
      </c>
      <c r="B107" s="628">
        <f>100*'ISS LIMPEZA'!B13</f>
        <v>2.5</v>
      </c>
      <c r="C107" s="719">
        <f>((100/((100-$B$109)%)-100)*B107)/$B$109</f>
        <v>2.83</v>
      </c>
      <c r="D107" s="718">
        <f>((D22+D35+D44+D97+D102+D110)*$C$107)%</f>
        <v>66.05</v>
      </c>
    </row>
    <row r="108" spans="1:7">
      <c r="A108" s="432" t="s">
        <v>283</v>
      </c>
      <c r="B108" s="628"/>
      <c r="C108" s="719"/>
      <c r="D108" s="718">
        <f>((D22+D35+D44+D97+D102+D110)*$C$108)%</f>
        <v>0</v>
      </c>
    </row>
    <row r="109" spans="1:7">
      <c r="A109" s="432" t="s">
        <v>284</v>
      </c>
      <c r="B109" s="720">
        <f>SUM(B104:B108)</f>
        <v>11.75</v>
      </c>
      <c r="C109" s="721">
        <f>SUM(C104:C108)</f>
        <v>13.31</v>
      </c>
      <c r="D109" s="722">
        <f>((D22+D35+D44+D97+D102+D110)*$C$109)%</f>
        <v>310.64</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507.23</v>
      </c>
    </row>
    <row r="112" spans="1:7" ht="13.5" thickBot="1">
      <c r="A112" s="1526"/>
      <c r="B112" s="1526"/>
      <c r="C112" s="1526"/>
      <c r="D112" s="621"/>
    </row>
    <row r="113" spans="1:4" ht="13.5" thickBot="1">
      <c r="A113" s="1379" t="s">
        <v>286</v>
      </c>
      <c r="B113" s="1380"/>
      <c r="C113" s="1524"/>
      <c r="D113" s="601">
        <f>D22+D35+D44+D97+D111</f>
        <v>2644.5</v>
      </c>
    </row>
    <row r="115" spans="1:4">
      <c r="D115" s="636"/>
    </row>
    <row r="116" spans="1:4">
      <c r="D116" s="637"/>
    </row>
    <row r="117" spans="1:4">
      <c r="D117" s="638">
        <f>D113*12</f>
        <v>31734</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15" display="Resumo Cat"/>
    <hyperlink ref="B3" location="CCT!C21" display="CCT"/>
    <hyperlink ref="C3" location="Resumo!B14"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39.xml><?xml version="1.0" encoding="utf-8"?>
<worksheet xmlns="http://schemas.openxmlformats.org/spreadsheetml/2006/main" xmlns:r="http://schemas.openxmlformats.org/officeDocument/2006/relationships">
  <sheetPr codeName="Plan27">
    <tabColor rgb="FF00B0F0"/>
  </sheetPr>
  <dimension ref="A1:J130"/>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53</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412" t="s">
        <v>693</v>
      </c>
      <c r="B13" s="1413"/>
      <c r="C13" s="1413"/>
      <c r="D13" s="1414"/>
    </row>
    <row r="14" spans="1:4" ht="13.5" thickBot="1">
      <c r="A14" s="772" t="s">
        <v>412</v>
      </c>
      <c r="B14" s="479" t="s">
        <v>307</v>
      </c>
      <c r="C14" s="684" t="s">
        <v>681</v>
      </c>
      <c r="D14" s="789" t="s">
        <v>223</v>
      </c>
    </row>
    <row r="15" spans="1:4">
      <c r="A15" s="1540"/>
      <c r="B15" s="1541"/>
      <c r="C15" s="1541"/>
      <c r="D15" s="1542"/>
    </row>
    <row r="16" spans="1:4" ht="13.5" thickBot="1">
      <c r="A16" s="1550"/>
      <c r="B16" s="1547"/>
      <c r="C16" s="1547"/>
      <c r="D16" s="1548"/>
    </row>
    <row r="17" spans="1:10" ht="24.75" customHeight="1" thickBot="1">
      <c r="A17" s="1389" t="s">
        <v>54</v>
      </c>
      <c r="B17" s="1390"/>
      <c r="C17" s="1390"/>
      <c r="D17" s="1391"/>
    </row>
    <row r="18" spans="1:10">
      <c r="A18" s="801" t="s">
        <v>313</v>
      </c>
      <c r="B18" s="516">
        <v>0</v>
      </c>
      <c r="C18" s="517">
        <v>0</v>
      </c>
      <c r="D18" s="773">
        <f>B18*C18</f>
        <v>0</v>
      </c>
    </row>
    <row r="19" spans="1:10">
      <c r="A19" s="803" t="s">
        <v>690</v>
      </c>
      <c r="B19" s="505">
        <v>0</v>
      </c>
      <c r="C19" s="510">
        <v>0</v>
      </c>
      <c r="D19" s="493">
        <f>B19*C19</f>
        <v>0</v>
      </c>
    </row>
    <row r="20" spans="1:10">
      <c r="A20" s="804" t="s">
        <v>679</v>
      </c>
      <c r="B20" s="505">
        <f>CCT!J22</f>
        <v>2</v>
      </c>
      <c r="C20" s="510">
        <f>CCT!I22</f>
        <v>876.66</v>
      </c>
      <c r="D20" s="493">
        <f>B20*C20</f>
        <v>1753.32</v>
      </c>
      <c r="J20" s="480"/>
    </row>
    <row r="21" spans="1:10">
      <c r="A21" s="804" t="s">
        <v>680</v>
      </c>
      <c r="B21" s="505">
        <v>0</v>
      </c>
      <c r="C21" s="510">
        <v>0</v>
      </c>
      <c r="D21" s="493">
        <f>B21*C21</f>
        <v>0</v>
      </c>
    </row>
    <row r="22" spans="1:10" ht="13.5" thickBot="1">
      <c r="A22" s="805" t="s">
        <v>684</v>
      </c>
      <c r="B22" s="506">
        <v>0</v>
      </c>
      <c r="C22" s="511">
        <v>0</v>
      </c>
      <c r="D22" s="508">
        <f>B22*C22</f>
        <v>0</v>
      </c>
    </row>
    <row r="23" spans="1:10" ht="13.5" thickBot="1">
      <c r="A23" s="512" t="s">
        <v>723</v>
      </c>
      <c r="B23" s="509">
        <f>SUM(B18:B22)</f>
        <v>2</v>
      </c>
      <c r="C23" s="536"/>
      <c r="D23" s="500">
        <f>SUM(D18:D22)</f>
        <v>1753.32</v>
      </c>
    </row>
    <row r="24" spans="1:10" ht="13.5" thickBot="1">
      <c r="A24" s="806"/>
      <c r="B24" s="807"/>
      <c r="C24" s="808"/>
      <c r="D24" s="547"/>
    </row>
    <row r="25" spans="1:10" ht="13.5" thickBot="1">
      <c r="A25" s="512" t="s">
        <v>694</v>
      </c>
      <c r="B25" s="498">
        <f>B23</f>
        <v>2</v>
      </c>
      <c r="C25" s="512"/>
      <c r="D25" s="699">
        <f>D23</f>
        <v>1753.32</v>
      </c>
      <c r="E25" s="556"/>
    </row>
    <row r="26" spans="1:10">
      <c r="A26" s="726"/>
      <c r="B26" s="727"/>
      <c r="C26" s="728" t="s">
        <v>872</v>
      </c>
      <c r="D26" s="729" t="s">
        <v>877</v>
      </c>
      <c r="E26" s="556"/>
    </row>
    <row r="27" spans="1:10">
      <c r="A27" s="1415" t="s">
        <v>706</v>
      </c>
      <c r="B27" s="1416"/>
      <c r="C27" s="700">
        <v>0</v>
      </c>
      <c r="D27" s="513">
        <f t="shared" ref="D27:D33" si="0">C27*$B$25*$D$25</f>
        <v>0</v>
      </c>
    </row>
    <row r="28" spans="1:10">
      <c r="A28" s="1372" t="s">
        <v>232</v>
      </c>
      <c r="B28" s="1374"/>
      <c r="C28" s="573">
        <v>0</v>
      </c>
      <c r="D28" s="560">
        <f t="shared" si="0"/>
        <v>0</v>
      </c>
    </row>
    <row r="29" spans="1:10">
      <c r="A29" s="1372" t="s">
        <v>233</v>
      </c>
      <c r="B29" s="1373"/>
      <c r="C29" s="559">
        <v>0</v>
      </c>
      <c r="D29" s="560">
        <f t="shared" si="0"/>
        <v>0</v>
      </c>
    </row>
    <row r="30" spans="1:10">
      <c r="A30" s="1372" t="s">
        <v>234</v>
      </c>
      <c r="B30" s="1374"/>
      <c r="C30" s="558">
        <v>0</v>
      </c>
      <c r="D30" s="560">
        <f t="shared" si="0"/>
        <v>0</v>
      </c>
    </row>
    <row r="31" spans="1:10">
      <c r="A31" s="1372" t="s">
        <v>235</v>
      </c>
      <c r="B31" s="1373"/>
      <c r="C31" s="561">
        <v>0</v>
      </c>
      <c r="D31" s="560">
        <f t="shared" si="0"/>
        <v>0</v>
      </c>
    </row>
    <row r="32" spans="1:10">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57.38</v>
      </c>
      <c r="E34" s="556"/>
    </row>
    <row r="35" spans="1:8" ht="13.5" thickBot="1">
      <c r="A35" s="1507" t="s">
        <v>237</v>
      </c>
      <c r="B35" s="1508"/>
      <c r="C35" s="1508"/>
      <c r="D35" s="566">
        <f>SUM(D25:D34)</f>
        <v>1810.7</v>
      </c>
      <c r="E35" s="567"/>
    </row>
    <row r="36" spans="1:8">
      <c r="A36" s="1375"/>
      <c r="B36" s="1376"/>
      <c r="C36" s="1376"/>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c r="G40" s="480"/>
    </row>
    <row r="41" spans="1:8">
      <c r="A41" s="1372" t="s">
        <v>241</v>
      </c>
      <c r="B41" s="1373"/>
      <c r="C41" s="573">
        <f>PARÂMETRO!G26</f>
        <v>14</v>
      </c>
      <c r="D41" s="572">
        <f>(C41*20-1)*B25</f>
        <v>558</v>
      </c>
    </row>
    <row r="42" spans="1:8" ht="12.75" customHeight="1">
      <c r="A42" s="1372" t="s">
        <v>242</v>
      </c>
      <c r="B42" s="1373"/>
      <c r="C42" s="573">
        <f>PARÂMETRO!E47</f>
        <v>3.1</v>
      </c>
      <c r="D42" s="777">
        <f>(2*C42*20*B25)-(IF(D25*6%&lt;=(2*C42*20*B25),D25*6%,(2*C42*20*B25)))</f>
        <v>142.80000000000001</v>
      </c>
    </row>
    <row r="43" spans="1:8">
      <c r="A43" s="1372" t="s">
        <v>243</v>
      </c>
      <c r="B43" s="1374"/>
      <c r="C43" s="575">
        <v>0</v>
      </c>
      <c r="D43" s="576">
        <f>'Resumo Geral'!AF114</f>
        <v>0</v>
      </c>
    </row>
    <row r="44" spans="1:8">
      <c r="A44" s="1372" t="s">
        <v>244</v>
      </c>
      <c r="B44" s="1374"/>
      <c r="C44" s="778">
        <f>PARÂMETRO!C152</f>
        <v>3.12</v>
      </c>
      <c r="D44" s="560">
        <f>C44*B25</f>
        <v>6.24</v>
      </c>
    </row>
    <row r="45" spans="1:8" ht="12.75" customHeight="1">
      <c r="A45" s="1423" t="s">
        <v>894</v>
      </c>
      <c r="B45" s="1424"/>
      <c r="C45" s="295">
        <f>PARÂMETRO!E26</f>
        <v>41.03</v>
      </c>
      <c r="D45" s="576">
        <f>C45*B25</f>
        <v>82.06</v>
      </c>
    </row>
    <row r="46" spans="1:8">
      <c r="A46" s="1423" t="s">
        <v>896</v>
      </c>
      <c r="B46" s="1424"/>
      <c r="C46" s="295">
        <f>PARÂMETRO!D26</f>
        <v>8.43</v>
      </c>
      <c r="D46" s="578">
        <f>C46*B25</f>
        <v>16.86</v>
      </c>
    </row>
    <row r="47" spans="1:8" ht="13.5" thickBot="1">
      <c r="A47" s="1428" t="s">
        <v>744</v>
      </c>
      <c r="B47" s="1429"/>
      <c r="C47" s="291">
        <v>0</v>
      </c>
      <c r="D47" s="565">
        <f>C47*B25</f>
        <v>0</v>
      </c>
      <c r="H47" s="480"/>
    </row>
    <row r="48" spans="1:8" ht="13.5" thickBot="1">
      <c r="A48" s="1425" t="s">
        <v>245</v>
      </c>
      <c r="B48" s="1426"/>
      <c r="C48" s="1427"/>
      <c r="D48" s="579">
        <f>SUM(D40:D47)</f>
        <v>805.96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Betim'!B21+'Materiais de Consumo'!F35*'CARGOS Betim'!B22)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362.14</v>
      </c>
      <c r="E62" s="556"/>
    </row>
    <row r="63" spans="1:5">
      <c r="A63" s="1372" t="s">
        <v>252</v>
      </c>
      <c r="B63" s="1373"/>
      <c r="C63" s="781">
        <f>'BASE DE DADOS MODULOS 4 E 5'!C6</f>
        <v>1.4999999999999999E-2</v>
      </c>
      <c r="D63" s="586">
        <f t="shared" si="1"/>
        <v>27.16</v>
      </c>
    </row>
    <row r="64" spans="1:5">
      <c r="A64" s="1372" t="s">
        <v>253</v>
      </c>
      <c r="B64" s="1374"/>
      <c r="C64" s="587">
        <f>'BASE DE DADOS MODULOS 4 E 5'!C7</f>
        <v>0.01</v>
      </c>
      <c r="D64" s="586">
        <f t="shared" si="1"/>
        <v>18.11</v>
      </c>
    </row>
    <row r="65" spans="1:7">
      <c r="A65" s="1372" t="s">
        <v>254</v>
      </c>
      <c r="B65" s="1374"/>
      <c r="C65" s="587">
        <f>'BASE DE DADOS MODULOS 4 E 5'!C8</f>
        <v>2E-3</v>
      </c>
      <c r="D65" s="586">
        <f t="shared" si="1"/>
        <v>3.62</v>
      </c>
    </row>
    <row r="66" spans="1:7">
      <c r="A66" s="1372" t="s">
        <v>255</v>
      </c>
      <c r="B66" s="1374"/>
      <c r="C66" s="835">
        <f>'BASE DE DADOS MODULOS 4 E 5'!C9</f>
        <v>2.5000000000000001E-2</v>
      </c>
      <c r="D66" s="586">
        <f t="shared" si="1"/>
        <v>45.27</v>
      </c>
    </row>
    <row r="67" spans="1:7">
      <c r="A67" s="1372" t="s">
        <v>256</v>
      </c>
      <c r="B67" s="1374"/>
      <c r="C67" s="587">
        <f>'BASE DE DADOS MODULOS 4 E 5'!C10</f>
        <v>0.08</v>
      </c>
      <c r="D67" s="584">
        <f t="shared" si="1"/>
        <v>144.86000000000001</v>
      </c>
    </row>
    <row r="68" spans="1:7">
      <c r="A68" s="1372" t="s">
        <v>897</v>
      </c>
      <c r="B68" s="1374"/>
      <c r="C68" s="835">
        <f>'BASE DE DADOS MODULOS 4 E 5'!C11</f>
        <v>0.03</v>
      </c>
      <c r="D68" s="780">
        <f t="shared" si="1"/>
        <v>54.32</v>
      </c>
    </row>
    <row r="69" spans="1:7" ht="13.5" thickBot="1">
      <c r="A69" s="1383" t="s">
        <v>257</v>
      </c>
      <c r="B69" s="1384"/>
      <c r="C69" s="852">
        <f>'BASE DE DADOS MODULOS 4 E 5'!C12</f>
        <v>6.0000000000000001E-3</v>
      </c>
      <c r="D69" s="584">
        <f t="shared" si="1"/>
        <v>10.86</v>
      </c>
    </row>
    <row r="70" spans="1:7" ht="13.5" thickBot="1">
      <c r="A70" s="1379" t="s">
        <v>245</v>
      </c>
      <c r="B70" s="1433"/>
      <c r="C70" s="620">
        <f>SUM(C62:C69)</f>
        <v>0.36799999999999999</v>
      </c>
      <c r="D70" s="581">
        <f>SUM(D62:D69)</f>
        <v>666.34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864">
        <f>'BASE DE DADOS MODULOS 4 E 5'!C16</f>
        <v>8.3299999999999999E-2</v>
      </c>
      <c r="D73" s="592">
        <f>C73*D35</f>
        <v>150.83000000000001</v>
      </c>
      <c r="F73" s="593"/>
    </row>
    <row r="74" spans="1:7">
      <c r="A74" s="1372" t="s">
        <v>260</v>
      </c>
      <c r="B74" s="1373"/>
      <c r="C74" s="562">
        <f>'BASE DE DADOS MODULOS 4 E 5'!C17</f>
        <v>2.7799999999999998E-2</v>
      </c>
      <c r="D74" s="586">
        <f>C74*D35</f>
        <v>50.34</v>
      </c>
    </row>
    <row r="75" spans="1:7">
      <c r="A75" s="1439" t="s">
        <v>261</v>
      </c>
      <c r="B75" s="1440"/>
      <c r="C75" s="877">
        <f>SUM(C73:C74)</f>
        <v>0.1111</v>
      </c>
      <c r="D75" s="596">
        <f>SUM(D73:D74)</f>
        <v>201.17</v>
      </c>
    </row>
    <row r="76" spans="1:7" ht="13.5" thickBot="1">
      <c r="A76" s="1383" t="s">
        <v>262</v>
      </c>
      <c r="B76" s="1384"/>
      <c r="C76" s="597">
        <f>'BASE DE DADOS MODULOS 4 E 5'!C19</f>
        <v>4.0899999999999999E-2</v>
      </c>
      <c r="D76" s="632">
        <f>D35*C76</f>
        <v>74.06</v>
      </c>
    </row>
    <row r="77" spans="1:7" ht="13.5" thickBot="1">
      <c r="A77" s="599" t="s">
        <v>245</v>
      </c>
      <c r="B77" s="600"/>
      <c r="C77" s="589">
        <f>SUM(C75:C76)</f>
        <v>0.152</v>
      </c>
      <c r="D77" s="590">
        <f>SUM(D75+D76)</f>
        <v>275.23</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2.35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0.91</v>
      </c>
    </row>
    <row r="82" spans="1:6" ht="13.5" thickBot="1">
      <c r="A82" s="599" t="s">
        <v>245</v>
      </c>
      <c r="B82" s="600"/>
      <c r="C82" s="589">
        <f>SUM(C80:C81)</f>
        <v>1.8E-3</v>
      </c>
      <c r="D82" s="551">
        <f>SUM(D80:D81)</f>
        <v>3.26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839">
        <f>'BASE DE DADOS MODULOS 4 E 5'!C28</f>
        <v>7.4999999999999997E-3</v>
      </c>
      <c r="D85" s="584">
        <f t="shared" ref="D85:D91" si="2">C85*$D$35</f>
        <v>13.58</v>
      </c>
    </row>
    <row r="86" spans="1:6">
      <c r="A86" s="1372" t="s">
        <v>309</v>
      </c>
      <c r="B86" s="1373"/>
      <c r="C86" s="607">
        <f>'BASE DE DADOS MODULOS 4 E 5'!C29</f>
        <v>5.9999999999999995E-4</v>
      </c>
      <c r="D86" s="584">
        <f t="shared" si="2"/>
        <v>1.0900000000000001</v>
      </c>
    </row>
    <row r="87" spans="1:6">
      <c r="A87" s="1372" t="s">
        <v>265</v>
      </c>
      <c r="B87" s="1373"/>
      <c r="C87" s="607">
        <f>'BASE DE DADOS MODULOS 4 E 5'!C30</f>
        <v>2.9999999999999997E-4</v>
      </c>
      <c r="D87" s="584">
        <f t="shared" si="2"/>
        <v>0.54</v>
      </c>
    </row>
    <row r="88" spans="1:6">
      <c r="A88" s="1372" t="s">
        <v>266</v>
      </c>
      <c r="B88" s="1373"/>
      <c r="C88" s="607">
        <f>'BASE DE DADOS MODULOS 4 E 5'!C31</f>
        <v>3.5000000000000001E-3</v>
      </c>
      <c r="D88" s="584">
        <f t="shared" si="2"/>
        <v>6.34</v>
      </c>
    </row>
    <row r="89" spans="1:6">
      <c r="A89" s="1372" t="s">
        <v>267</v>
      </c>
      <c r="B89" s="1373"/>
      <c r="C89" s="840">
        <f>'BASE DE DADOS MODULOS 4 E 5'!C32</f>
        <v>1.2999999999999999E-3</v>
      </c>
      <c r="D89" s="584">
        <f t="shared" si="2"/>
        <v>2.35</v>
      </c>
    </row>
    <row r="90" spans="1:6">
      <c r="A90" s="1372" t="s">
        <v>268</v>
      </c>
      <c r="B90" s="1374"/>
      <c r="C90" s="607">
        <f>'BASE DE DADOS MODULOS 4 E 5'!C33</f>
        <v>4.2999999999999997E-2</v>
      </c>
      <c r="D90" s="584">
        <f t="shared" si="2"/>
        <v>77.86</v>
      </c>
    </row>
    <row r="91" spans="1:6" ht="13.5" thickBot="1">
      <c r="A91" s="1383" t="s">
        <v>310</v>
      </c>
      <c r="B91" s="1384"/>
      <c r="C91" s="840">
        <f>'BASE DE DADOS MODULOS 4 E 5'!C34</f>
        <v>1.6999999999999999E-3</v>
      </c>
      <c r="D91" s="608">
        <f t="shared" si="2"/>
        <v>3.08</v>
      </c>
    </row>
    <row r="92" spans="1:6" ht="13.5" thickBot="1">
      <c r="A92" s="599" t="s">
        <v>245</v>
      </c>
      <c r="B92" s="600"/>
      <c r="C92" s="589">
        <f>SUM(C85:C91)</f>
        <v>5.79E-2</v>
      </c>
      <c r="D92" s="590">
        <f>SUM(D85:D91)</f>
        <v>104.84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860">
        <f>'BASE DE DADOS MODULOS 4 E 5'!C38</f>
        <v>8.3299999999999999E-2</v>
      </c>
      <c r="D95" s="592">
        <f>C95*$D$35</f>
        <v>150.83000000000001</v>
      </c>
    </row>
    <row r="96" spans="1:6">
      <c r="A96" s="1372" t="s">
        <v>270</v>
      </c>
      <c r="B96" s="1374"/>
      <c r="C96" s="607">
        <f>'BASE DE DADOS MODULOS 4 E 5'!C39</f>
        <v>1.3899999999999999E-2</v>
      </c>
      <c r="D96" s="465">
        <f>C96*$D$35</f>
        <v>25.17</v>
      </c>
    </row>
    <row r="97" spans="1:9">
      <c r="A97" s="1372" t="s">
        <v>321</v>
      </c>
      <c r="B97" s="1374"/>
      <c r="C97" s="840">
        <f>'BASE DE DADOS MODULOS 4 E 5'!C40</f>
        <v>8.3999999999999995E-3</v>
      </c>
      <c r="D97" s="465">
        <f>C97*$D$35</f>
        <v>15.21</v>
      </c>
    </row>
    <row r="98" spans="1:9">
      <c r="A98" s="1372" t="s">
        <v>322</v>
      </c>
      <c r="B98" s="1373"/>
      <c r="C98" s="607">
        <f>'BASE DE DADOS MODULOS 4 E 5'!C41</f>
        <v>3.3E-3</v>
      </c>
      <c r="D98" s="465">
        <f>C98*$D$35</f>
        <v>5.98</v>
      </c>
    </row>
    <row r="99" spans="1:9">
      <c r="A99" s="1372" t="s">
        <v>332</v>
      </c>
      <c r="B99" s="1373"/>
      <c r="C99" s="840">
        <f>'BASE DE DADOS MODULOS 4 E 5'!C42</f>
        <v>0</v>
      </c>
      <c r="D99" s="465">
        <f>C99*$D$35</f>
        <v>0</v>
      </c>
    </row>
    <row r="100" spans="1:9">
      <c r="A100" s="1439" t="s">
        <v>271</v>
      </c>
      <c r="B100" s="1440"/>
      <c r="C100" s="881">
        <f>SUM(C95:C99)</f>
        <v>0.1089</v>
      </c>
      <c r="D100" s="614">
        <f>SUM(D95:D99)</f>
        <v>197.19</v>
      </c>
    </row>
    <row r="101" spans="1:9" ht="13.5" thickBot="1">
      <c r="A101" s="1383" t="s">
        <v>323</v>
      </c>
      <c r="B101" s="1434"/>
      <c r="C101" s="854">
        <f>'BASE DE DADOS MODULOS 4 E 5'!C44</f>
        <v>4.0099999999999997E-2</v>
      </c>
      <c r="D101" s="841">
        <f>C101*D35</f>
        <v>72.61</v>
      </c>
    </row>
    <row r="102" spans="1:9" ht="13.5" thickBot="1">
      <c r="A102" s="599" t="s">
        <v>245</v>
      </c>
      <c r="B102" s="600"/>
      <c r="C102" s="589">
        <f>SUM(C100:C101)</f>
        <v>0.14899999999999999</v>
      </c>
      <c r="D102" s="590">
        <f>D100+D101</f>
        <v>269.8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666.34</v>
      </c>
    </row>
    <row r="106" spans="1:9">
      <c r="A106" s="1372" t="s">
        <v>258</v>
      </c>
      <c r="B106" s="1374"/>
      <c r="C106" s="618">
        <f>C75+C76</f>
        <v>0.152</v>
      </c>
      <c r="D106" s="586">
        <f>D77</f>
        <v>275.23</v>
      </c>
    </row>
    <row r="107" spans="1:9">
      <c r="A107" s="1372" t="s">
        <v>263</v>
      </c>
      <c r="B107" s="1373"/>
      <c r="C107" s="585">
        <f>C80+C81</f>
        <v>1.8E-3</v>
      </c>
      <c r="D107" s="586">
        <f>D82</f>
        <v>3.26</v>
      </c>
    </row>
    <row r="108" spans="1:9">
      <c r="A108" s="1372" t="s">
        <v>264</v>
      </c>
      <c r="B108" s="1373"/>
      <c r="C108" s="585">
        <f>SUM(C85:C91)</f>
        <v>5.79E-2</v>
      </c>
      <c r="D108" s="586">
        <f>D92</f>
        <v>104.84</v>
      </c>
    </row>
    <row r="109" spans="1:9" ht="13.5" thickBot="1">
      <c r="A109" s="1383" t="s">
        <v>274</v>
      </c>
      <c r="B109" s="1434"/>
      <c r="C109" s="619">
        <f>SUM(C100:C101)</f>
        <v>0.14899999999999999</v>
      </c>
      <c r="D109" s="616">
        <f>D102</f>
        <v>269.8</v>
      </c>
    </row>
    <row r="110" spans="1:9" ht="13.5" thickBot="1">
      <c r="A110" s="1379" t="s">
        <v>245</v>
      </c>
      <c r="B110" s="1433"/>
      <c r="C110" s="620">
        <f>SUM(C105:C109)</f>
        <v>0.72870000000000001</v>
      </c>
      <c r="D110" s="581">
        <f>SUM(D105:D109)</f>
        <v>1319.47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7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3">
        <f>'BASE DE DADOS MODULOS 4 E 5'!B60</f>
        <v>7.6</v>
      </c>
      <c r="C117" s="627">
        <f>((100/((100-$B$122)%)-100)*B117)/$B$122</f>
        <v>8.61</v>
      </c>
      <c r="D117" s="718">
        <f>((D35+D48+D57+D110+D115+D123)*C117)%</f>
        <v>418.76</v>
      </c>
    </row>
    <row r="118" spans="1:9">
      <c r="A118" s="432" t="s">
        <v>280</v>
      </c>
      <c r="B118" s="862">
        <f>'BASE DE DADOS MODULOS 4 E 5'!B61</f>
        <v>1.65</v>
      </c>
      <c r="C118" s="719">
        <f>((100/((100-$B$122)%)-100)*B118)/$B$122</f>
        <v>1.87</v>
      </c>
      <c r="D118" s="718">
        <f>((D35+D48+D57+D110+D115+D123)*C118)%</f>
        <v>90.95</v>
      </c>
    </row>
    <row r="119" spans="1:9">
      <c r="A119" s="432" t="s">
        <v>281</v>
      </c>
      <c r="B119" s="628"/>
      <c r="C119" s="719"/>
      <c r="D119" s="718">
        <v>0</v>
      </c>
    </row>
    <row r="120" spans="1:9">
      <c r="A120" s="432" t="s">
        <v>282</v>
      </c>
      <c r="B120" s="628">
        <f>100*'ISS LIMPEZA'!B15</f>
        <v>2.5</v>
      </c>
      <c r="C120" s="719">
        <f>((100/((100-$B$122)%)-100)*B120)/$B$122</f>
        <v>2.83</v>
      </c>
      <c r="D120" s="718">
        <f>((D35+D48+D57+D110+D115+D123)*C120)%</f>
        <v>137.63999999999999</v>
      </c>
    </row>
    <row r="121" spans="1:9">
      <c r="A121" s="432" t="s">
        <v>283</v>
      </c>
      <c r="B121" s="628"/>
      <c r="C121" s="719"/>
      <c r="D121" s="718">
        <v>0</v>
      </c>
    </row>
    <row r="122" spans="1:9">
      <c r="A122" s="432" t="s">
        <v>284</v>
      </c>
      <c r="B122" s="720">
        <f>SUM(B117:B121)</f>
        <v>11.75</v>
      </c>
      <c r="C122" s="721">
        <f>SUM(C117:C121)</f>
        <v>13.31</v>
      </c>
      <c r="D122" s="722">
        <f>SUM(D117:D121)</f>
        <v>647.35</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1040.53</v>
      </c>
      <c r="E124" s="556"/>
    </row>
    <row r="125" spans="1:9" ht="13.5" thickBot="1">
      <c r="A125" s="1450"/>
      <c r="B125" s="1450"/>
      <c r="C125" s="1450"/>
      <c r="D125" s="621"/>
      <c r="G125" s="480"/>
    </row>
    <row r="126" spans="1:9" ht="13.5" thickBot="1">
      <c r="A126" s="1443" t="s">
        <v>286</v>
      </c>
      <c r="B126" s="1444"/>
      <c r="C126" s="1445"/>
      <c r="D126" s="633">
        <f>D35+D48+D57+D110+D124</f>
        <v>5511</v>
      </c>
      <c r="E126" s="634"/>
    </row>
    <row r="128" spans="1:9">
      <c r="B128" s="635"/>
      <c r="D128" s="636"/>
    </row>
    <row r="129" spans="4:4">
      <c r="D129" s="637"/>
    </row>
    <row r="130" spans="4:4">
      <c r="D130" s="638">
        <f>D126*12</f>
        <v>66132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40.xml><?xml version="1.0" encoding="utf-8"?>
<worksheet xmlns="http://schemas.openxmlformats.org/spreadsheetml/2006/main" xmlns:r="http://schemas.openxmlformats.org/officeDocument/2006/relationships">
  <sheetPr codeName="Plan55">
    <tabColor theme="0" tint="-0.14999847407452621"/>
  </sheetPr>
  <dimension ref="A1:K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296</v>
      </c>
      <c r="B2" s="1395"/>
      <c r="C2" s="1395"/>
      <c r="D2" s="1395"/>
    </row>
    <row r="3" spans="1:5" ht="13.5" thickBot="1">
      <c r="A3" s="753" t="s">
        <v>746</v>
      </c>
      <c r="B3" s="731" t="s">
        <v>423</v>
      </c>
      <c r="C3" s="731" t="s">
        <v>747</v>
      </c>
      <c r="D3" s="730" t="s">
        <v>751</v>
      </c>
      <c r="E3" s="730" t="s">
        <v>749</v>
      </c>
    </row>
    <row r="4" spans="1:5" ht="13.5" thickBot="1">
      <c r="A4" s="754"/>
      <c r="B4" s="755"/>
      <c r="C4" s="756"/>
      <c r="D4" s="472"/>
    </row>
    <row r="5" spans="1:5" ht="28.5" customHeight="1">
      <c r="A5" s="1431" t="s">
        <v>224</v>
      </c>
      <c r="B5" s="1438"/>
      <c r="C5" s="1525"/>
      <c r="D5" s="473" t="s">
        <v>317</v>
      </c>
    </row>
    <row r="6" spans="1:5">
      <c r="A6" s="1372" t="s">
        <v>225</v>
      </c>
      <c r="B6" s="1373"/>
      <c r="C6" s="1522"/>
      <c r="D6" s="736">
        <f>CCT!I22</f>
        <v>876.66</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876.66</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8">
      <c r="A17" s="1372" t="s">
        <v>234</v>
      </c>
      <c r="B17" s="1374"/>
      <c r="C17" s="558">
        <v>0</v>
      </c>
      <c r="D17" s="560">
        <v>0</v>
      </c>
    </row>
    <row r="18" spans="1:8">
      <c r="A18" s="1372" t="s">
        <v>235</v>
      </c>
      <c r="B18" s="1373"/>
      <c r="C18" s="561">
        <v>0</v>
      </c>
      <c r="D18" s="560">
        <v>0</v>
      </c>
    </row>
    <row r="19" spans="1:8">
      <c r="A19" s="1372" t="s">
        <v>236</v>
      </c>
      <c r="B19" s="1373"/>
      <c r="C19" s="559">
        <v>0</v>
      </c>
      <c r="D19" s="576">
        <f>(D13+D14+D16)*C19</f>
        <v>0</v>
      </c>
    </row>
    <row r="20" spans="1:8">
      <c r="A20" s="1381" t="s">
        <v>301</v>
      </c>
      <c r="B20" s="1382"/>
      <c r="C20" s="831">
        <v>0</v>
      </c>
      <c r="D20" s="832">
        <f>D13*C20</f>
        <v>0</v>
      </c>
      <c r="E20" s="563"/>
    </row>
    <row r="21" spans="1:8" ht="13.5" thickBot="1">
      <c r="A21" s="1383" t="s">
        <v>740</v>
      </c>
      <c r="B21" s="1434"/>
      <c r="C21" s="597">
        <f>1/220*2*12%*30</f>
        <v>3.27E-2</v>
      </c>
      <c r="D21" s="565">
        <f>C21*D13</f>
        <v>28.67</v>
      </c>
      <c r="E21" s="563"/>
      <c r="H21" s="480"/>
    </row>
    <row r="22" spans="1:8" ht="13.5" thickBot="1">
      <c r="A22" s="1379" t="s">
        <v>237</v>
      </c>
      <c r="B22" s="1380"/>
      <c r="C22" s="1426"/>
      <c r="D22" s="566">
        <f>SUM(D13:D21)</f>
        <v>905.33</v>
      </c>
    </row>
    <row r="23" spans="1:8">
      <c r="A23" s="1375"/>
      <c r="B23" s="1376"/>
      <c r="C23" s="1376"/>
      <c r="D23" s="477"/>
    </row>
    <row r="24" spans="1:8">
      <c r="A24" s="1377" t="s">
        <v>238</v>
      </c>
      <c r="B24" s="1378"/>
      <c r="C24" s="1378"/>
      <c r="D24" s="1378"/>
    </row>
    <row r="25" spans="1:8" ht="13.5" thickBot="1">
      <c r="A25" s="1420"/>
      <c r="B25" s="1421"/>
      <c r="C25" s="1422"/>
      <c r="D25" s="477"/>
    </row>
    <row r="26" spans="1:8" ht="13.5" thickBot="1">
      <c r="A26" s="1379" t="s">
        <v>239</v>
      </c>
      <c r="B26" s="1380"/>
      <c r="C26" s="568" t="s">
        <v>872</v>
      </c>
      <c r="D26" s="569" t="s">
        <v>230</v>
      </c>
    </row>
    <row r="27" spans="1:8">
      <c r="A27" s="1431" t="s">
        <v>240</v>
      </c>
      <c r="B27" s="1432"/>
      <c r="C27" s="570">
        <v>0</v>
      </c>
      <c r="D27" s="560">
        <f>$C$13*C27</f>
        <v>0</v>
      </c>
    </row>
    <row r="28" spans="1:8">
      <c r="A28" s="1372" t="s">
        <v>241</v>
      </c>
      <c r="B28" s="1373"/>
      <c r="C28" s="573">
        <f>PARÂMETRO!G26</f>
        <v>14</v>
      </c>
      <c r="D28" s="572">
        <f>(20*C28-1)*C13</f>
        <v>279</v>
      </c>
    </row>
    <row r="29" spans="1:8">
      <c r="A29" s="1372" t="s">
        <v>242</v>
      </c>
      <c r="B29" s="1373"/>
      <c r="C29" s="573">
        <f>PARÂMETRO!E47</f>
        <v>3.1</v>
      </c>
      <c r="D29" s="574">
        <f>(2*$C$29*20*C13)-(IF(D13*6%&lt;=(2*$C$29*20*C13),D13*6%,(2*$C$29*20*C13)))</f>
        <v>71.400000000000006</v>
      </c>
    </row>
    <row r="30" spans="1:8">
      <c r="A30" s="1372" t="s">
        <v>243</v>
      </c>
      <c r="B30" s="1374"/>
      <c r="C30" s="573">
        <v>0</v>
      </c>
      <c r="D30" s="487">
        <f>$C$13*C30</f>
        <v>0</v>
      </c>
    </row>
    <row r="31" spans="1:8">
      <c r="A31" s="1372" t="s">
        <v>244</v>
      </c>
      <c r="B31" s="1374"/>
      <c r="C31" s="577">
        <f>PARÂMETRO!C152</f>
        <v>3.12</v>
      </c>
      <c r="D31" s="487">
        <f>$C$13*C31</f>
        <v>3.12</v>
      </c>
    </row>
    <row r="32" spans="1:8">
      <c r="A32" s="1423" t="s">
        <v>894</v>
      </c>
      <c r="B32" s="1424"/>
      <c r="C32" s="702">
        <f>PARÂMETRO!E26</f>
        <v>41.03</v>
      </c>
      <c r="D32" s="487">
        <f>$C$13*C32</f>
        <v>41.03</v>
      </c>
    </row>
    <row r="33" spans="1:5">
      <c r="A33" s="1423" t="s">
        <v>896</v>
      </c>
      <c r="B33" s="1424"/>
      <c r="C33" s="744">
        <f>PARÂMETRO!D26</f>
        <v>8.43</v>
      </c>
      <c r="D33" s="487">
        <f>$C$13*C33</f>
        <v>8.43</v>
      </c>
    </row>
    <row r="34" spans="1:5" ht="13.5" thickBot="1">
      <c r="A34" s="1381" t="s">
        <v>741</v>
      </c>
      <c r="B34" s="1527"/>
      <c r="C34" s="745">
        <v>0</v>
      </c>
      <c r="D34" s="759">
        <v>0</v>
      </c>
    </row>
    <row r="35" spans="1:5" ht="13.5" thickBot="1">
      <c r="A35" s="1379" t="s">
        <v>245</v>
      </c>
      <c r="B35" s="1380"/>
      <c r="C35" s="1433"/>
      <c r="D35" s="747">
        <f>SUM(D27:D34)</f>
        <v>402.98</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834">
        <f>'BASE DE DADOS MODULOS 4 E 5'!C5</f>
        <v>0.2</v>
      </c>
      <c r="D49" s="584">
        <f>$D$22*C49</f>
        <v>181.07</v>
      </c>
    </row>
    <row r="50" spans="1:6">
      <c r="A50" s="1372" t="s">
        <v>252</v>
      </c>
      <c r="B50" s="1373"/>
      <c r="C50" s="781">
        <f>'BASE DE DADOS MODULOS 4 E 5'!C6</f>
        <v>1.4999999999999999E-2</v>
      </c>
      <c r="D50" s="586">
        <f t="shared" ref="D50:D56" si="0">$D$22*C50</f>
        <v>13.58</v>
      </c>
    </row>
    <row r="51" spans="1:6">
      <c r="A51" s="1372" t="s">
        <v>253</v>
      </c>
      <c r="B51" s="1374"/>
      <c r="C51" s="781">
        <f>'BASE DE DADOS MODULOS 4 E 5'!C7</f>
        <v>0.01</v>
      </c>
      <c r="D51" s="586">
        <f t="shared" si="0"/>
        <v>9.0500000000000007</v>
      </c>
    </row>
    <row r="52" spans="1:6">
      <c r="A52" s="1372" t="s">
        <v>254</v>
      </c>
      <c r="B52" s="1374"/>
      <c r="C52" s="587">
        <f>'BASE DE DADOS MODULOS 4 E 5'!C8</f>
        <v>2E-3</v>
      </c>
      <c r="D52" s="586">
        <f t="shared" si="0"/>
        <v>1.81</v>
      </c>
    </row>
    <row r="53" spans="1:6">
      <c r="A53" s="1372" t="s">
        <v>255</v>
      </c>
      <c r="B53" s="1374"/>
      <c r="C53" s="587">
        <f>'BASE DE DADOS MODULOS 4 E 5'!C9</f>
        <v>2.5000000000000001E-2</v>
      </c>
      <c r="D53" s="586">
        <f t="shared" si="0"/>
        <v>22.63</v>
      </c>
    </row>
    <row r="54" spans="1:6">
      <c r="A54" s="1372" t="s">
        <v>256</v>
      </c>
      <c r="B54" s="1374"/>
      <c r="C54" s="587">
        <f>'BASE DE DADOS MODULOS 4 E 5'!C10</f>
        <v>0.08</v>
      </c>
      <c r="D54" s="584">
        <f t="shared" si="0"/>
        <v>72.430000000000007</v>
      </c>
    </row>
    <row r="55" spans="1:6">
      <c r="A55" s="1372" t="s">
        <v>897</v>
      </c>
      <c r="B55" s="1374"/>
      <c r="C55" s="835">
        <f>'BASE DE DADOS MODULOS 4 E 5'!C11</f>
        <v>0.03</v>
      </c>
      <c r="D55" s="584">
        <f t="shared" si="0"/>
        <v>27.16</v>
      </c>
    </row>
    <row r="56" spans="1:6" ht="13.5" thickBot="1">
      <c r="A56" s="1383" t="s">
        <v>257</v>
      </c>
      <c r="B56" s="1384"/>
      <c r="C56" s="852">
        <f>'BASE DE DADOS MODULOS 4 E 5'!C12</f>
        <v>6.0000000000000001E-3</v>
      </c>
      <c r="D56" s="584">
        <f t="shared" si="0"/>
        <v>5.43</v>
      </c>
    </row>
    <row r="57" spans="1:6" ht="13.5" thickBot="1">
      <c r="A57" s="1379" t="s">
        <v>245</v>
      </c>
      <c r="B57" s="1433"/>
      <c r="C57" s="620">
        <f>SUM(C49:C56)</f>
        <v>0.36799999999999999</v>
      </c>
      <c r="D57" s="581">
        <f>SUM(D49:D56)</f>
        <v>333.16</v>
      </c>
    </row>
    <row r="58" spans="1:6" ht="13.5" thickBot="1">
      <c r="A58" s="1441"/>
      <c r="B58" s="1442"/>
      <c r="C58" s="1376"/>
      <c r="D58" s="477"/>
    </row>
    <row r="59" spans="1:6" ht="13.5" thickBot="1">
      <c r="A59" s="1379" t="s">
        <v>258</v>
      </c>
      <c r="B59" s="1433"/>
      <c r="C59" s="582" t="s">
        <v>872</v>
      </c>
      <c r="D59" s="569" t="s">
        <v>230</v>
      </c>
    </row>
    <row r="60" spans="1:6">
      <c r="A60" s="1431" t="s">
        <v>259</v>
      </c>
      <c r="B60" s="1438"/>
      <c r="C60" s="864">
        <f>'BASE DE DADOS MODULOS 4 E 5'!C16</f>
        <v>8.3299999999999999E-2</v>
      </c>
      <c r="D60" s="592">
        <f>C60*D22</f>
        <v>75.41</v>
      </c>
      <c r="F60" s="593"/>
    </row>
    <row r="61" spans="1:6">
      <c r="A61" s="1372" t="s">
        <v>260</v>
      </c>
      <c r="B61" s="1373"/>
      <c r="C61" s="562">
        <f>'BASE DE DADOS MODULOS 4 E 5'!C17</f>
        <v>2.7799999999999998E-2</v>
      </c>
      <c r="D61" s="586">
        <f>C61*D22</f>
        <v>25.17</v>
      </c>
    </row>
    <row r="62" spans="1:6">
      <c r="A62" s="1439" t="s">
        <v>261</v>
      </c>
      <c r="B62" s="1440"/>
      <c r="C62" s="877">
        <f>SUM(C60:C61)</f>
        <v>0.1111</v>
      </c>
      <c r="D62" s="596">
        <f>SUM(D60:D61)</f>
        <v>100.58</v>
      </c>
    </row>
    <row r="63" spans="1:6" ht="13.5" thickBot="1">
      <c r="A63" s="1383" t="s">
        <v>262</v>
      </c>
      <c r="B63" s="1384"/>
      <c r="C63" s="597">
        <f>'BASE DE DADOS MODULOS 4 E 5'!C19</f>
        <v>4.0899999999999999E-2</v>
      </c>
      <c r="D63" s="632">
        <f>D22*C63</f>
        <v>37.03</v>
      </c>
    </row>
    <row r="64" spans="1:6" ht="13.5" thickBot="1">
      <c r="A64" s="599" t="s">
        <v>245</v>
      </c>
      <c r="B64" s="600"/>
      <c r="C64" s="589">
        <f>SUM(C62:C63)</f>
        <v>0.152</v>
      </c>
      <c r="D64" s="590">
        <f>SUM(D62+D63)</f>
        <v>137.61000000000001</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853">
        <f>'BASE DE DADOS MODULOS 4 E 5'!C23</f>
        <v>1.2999999999999999E-3</v>
      </c>
      <c r="D67" s="605">
        <f>D22*C67</f>
        <v>1.18</v>
      </c>
    </row>
    <row r="68" spans="1:7" ht="13.5" thickBot="1">
      <c r="A68" s="1372" t="str">
        <f>'BASE DE DADOS MODULOS 4 E 5'!A24:B24</f>
        <v>B - Incidência Submódulo 4.1 sobre Férias, Adicional de Férias e 13º do substituto de Afast. Mat.</v>
      </c>
      <c r="B68" s="1373"/>
      <c r="C68" s="562">
        <f>'BASE DE DADOS MODULOS 4 E 5'!C24</f>
        <v>5.0000000000000001E-4</v>
      </c>
      <c r="D68" s="560">
        <f>D22*C68</f>
        <v>0.45</v>
      </c>
    </row>
    <row r="69" spans="1:7" ht="13.5" thickBot="1">
      <c r="A69" s="599" t="s">
        <v>245</v>
      </c>
      <c r="B69" s="600"/>
      <c r="C69" s="589">
        <f>SUM(C67:C68)</f>
        <v>1.8E-3</v>
      </c>
      <c r="D69" s="551">
        <f>SUM(D67:D68)</f>
        <v>1.63</v>
      </c>
    </row>
    <row r="70" spans="1:7" ht="13.5" thickBot="1">
      <c r="A70" s="1451"/>
      <c r="B70" s="1452"/>
      <c r="C70" s="1453"/>
      <c r="D70" s="477"/>
    </row>
    <row r="71" spans="1:7" ht="13.5" thickBot="1">
      <c r="A71" s="1379" t="s">
        <v>264</v>
      </c>
      <c r="B71" s="1380"/>
      <c r="C71" s="568" t="s">
        <v>872</v>
      </c>
      <c r="D71" s="569" t="s">
        <v>230</v>
      </c>
    </row>
    <row r="72" spans="1:7">
      <c r="A72" s="1431" t="s">
        <v>308</v>
      </c>
      <c r="B72" s="1438"/>
      <c r="C72" s="839">
        <f>'BASE DE DADOS MODULOS 4 E 5'!C28</f>
        <v>7.4999999999999997E-3</v>
      </c>
      <c r="D72" s="584">
        <f t="shared" ref="D72:D78" si="1">C72*$D$22</f>
        <v>6.79</v>
      </c>
    </row>
    <row r="73" spans="1:7">
      <c r="A73" s="1372" t="s">
        <v>309</v>
      </c>
      <c r="B73" s="1373"/>
      <c r="C73" s="607">
        <f>'BASE DE DADOS MODULOS 4 E 5'!C29</f>
        <v>5.9999999999999995E-4</v>
      </c>
      <c r="D73" s="584">
        <f t="shared" si="1"/>
        <v>0.54</v>
      </c>
    </row>
    <row r="74" spans="1:7">
      <c r="A74" s="1372" t="s">
        <v>265</v>
      </c>
      <c r="B74" s="1373"/>
      <c r="C74" s="840">
        <f>'BASE DE DADOS MODULOS 4 E 5'!C30</f>
        <v>2.9999999999999997E-4</v>
      </c>
      <c r="D74" s="584">
        <f t="shared" si="1"/>
        <v>0.27</v>
      </c>
    </row>
    <row r="75" spans="1:7">
      <c r="A75" s="1372" t="s">
        <v>266</v>
      </c>
      <c r="B75" s="1373"/>
      <c r="C75" s="711">
        <f>'BASE DE DADOS MODULOS 4 E 5'!C31</f>
        <v>3.5000000000000001E-3</v>
      </c>
      <c r="D75" s="584">
        <f t="shared" si="1"/>
        <v>3.17</v>
      </c>
    </row>
    <row r="76" spans="1:7">
      <c r="A76" s="1372" t="s">
        <v>267</v>
      </c>
      <c r="B76" s="1373"/>
      <c r="C76" s="607">
        <f>'BASE DE DADOS MODULOS 4 E 5'!C32</f>
        <v>1.2999999999999999E-3</v>
      </c>
      <c r="D76" s="584">
        <f t="shared" si="1"/>
        <v>1.18</v>
      </c>
    </row>
    <row r="77" spans="1:7">
      <c r="A77" s="1372" t="s">
        <v>268</v>
      </c>
      <c r="B77" s="1374"/>
      <c r="C77" s="607">
        <f>'BASE DE DADOS MODULOS 4 E 5'!C33</f>
        <v>4.2999999999999997E-2</v>
      </c>
      <c r="D77" s="584">
        <f t="shared" si="1"/>
        <v>38.93</v>
      </c>
    </row>
    <row r="78" spans="1:7" ht="13.5" thickBot="1">
      <c r="A78" s="1383" t="s">
        <v>310</v>
      </c>
      <c r="B78" s="1384"/>
      <c r="C78" s="840">
        <f>'BASE DE DADOS MODULOS 4 E 5'!C34</f>
        <v>1.6999999999999999E-3</v>
      </c>
      <c r="D78" s="608">
        <f t="shared" si="1"/>
        <v>1.54</v>
      </c>
    </row>
    <row r="79" spans="1:7" ht="13.5" thickBot="1">
      <c r="A79" s="599" t="s">
        <v>245</v>
      </c>
      <c r="B79" s="600"/>
      <c r="C79" s="589">
        <f>SUM(C72:C78)</f>
        <v>5.79E-2</v>
      </c>
      <c r="D79" s="590">
        <f>SUM(D72:D78)</f>
        <v>52.42</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860">
        <f>'BASE DE DADOS MODULOS 4 E 5'!C38</f>
        <v>8.3299999999999999E-2</v>
      </c>
      <c r="D82" s="592">
        <f>C82*$D$22</f>
        <v>75.41</v>
      </c>
    </row>
    <row r="83" spans="1:6">
      <c r="A83" s="1372" t="s">
        <v>270</v>
      </c>
      <c r="B83" s="1374"/>
      <c r="C83" s="711">
        <f>'BASE DE DADOS MODULOS 4 E 5'!C39</f>
        <v>1.3899999999999999E-2</v>
      </c>
      <c r="D83" s="465">
        <f>C83*$D$22</f>
        <v>12.58</v>
      </c>
    </row>
    <row r="84" spans="1:6">
      <c r="A84" s="1372" t="s">
        <v>321</v>
      </c>
      <c r="B84" s="1374"/>
      <c r="C84" s="711">
        <f>'BASE DE DADOS MODULOS 4 E 5'!C40</f>
        <v>8.3999999999999995E-3</v>
      </c>
      <c r="D84" s="465">
        <f>C84*$D$22</f>
        <v>7.6</v>
      </c>
    </row>
    <row r="85" spans="1:6">
      <c r="A85" s="1372" t="s">
        <v>322</v>
      </c>
      <c r="B85" s="1373"/>
      <c r="C85" s="711">
        <f>'BASE DE DADOS MODULOS 4 E 5'!C41</f>
        <v>3.3E-3</v>
      </c>
      <c r="D85" s="465">
        <f>C85*$D$22</f>
        <v>2.99</v>
      </c>
    </row>
    <row r="86" spans="1:6">
      <c r="A86" s="1372" t="s">
        <v>565</v>
      </c>
      <c r="B86" s="1373"/>
      <c r="C86" s="711">
        <f>'BASE DE DADOS MODULOS 4 E 5'!C42</f>
        <v>0</v>
      </c>
      <c r="D86" s="465">
        <f>C86*$D$22</f>
        <v>0</v>
      </c>
    </row>
    <row r="87" spans="1:6">
      <c r="A87" s="1439" t="s">
        <v>271</v>
      </c>
      <c r="B87" s="1440"/>
      <c r="C87" s="879">
        <f>SUM(C82:C86)</f>
        <v>0.1089</v>
      </c>
      <c r="D87" s="614">
        <f>SUM(D82:D86)</f>
        <v>98.58</v>
      </c>
    </row>
    <row r="88" spans="1:6" ht="13.5" thickBot="1">
      <c r="A88" s="1383" t="s">
        <v>323</v>
      </c>
      <c r="B88" s="1434"/>
      <c r="C88" s="840">
        <f>'BASE DE DADOS MODULOS 4 E 5'!C44</f>
        <v>4.0099999999999997E-2</v>
      </c>
      <c r="D88" s="841">
        <f>C88*D22</f>
        <v>36.299999999999997</v>
      </c>
    </row>
    <row r="89" spans="1:6" ht="13.5" thickBot="1">
      <c r="A89" s="599" t="s">
        <v>245</v>
      </c>
      <c r="B89" s="600"/>
      <c r="C89" s="589">
        <f>SUM(C87:C88)</f>
        <v>0.14899999999999999</v>
      </c>
      <c r="D89" s="590">
        <f>D87+D88</f>
        <v>134.88</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333.16</v>
      </c>
    </row>
    <row r="93" spans="1:6">
      <c r="A93" s="1372" t="s">
        <v>258</v>
      </c>
      <c r="B93" s="1374"/>
      <c r="C93" s="618">
        <f>C62+C63</f>
        <v>0.152</v>
      </c>
      <c r="D93" s="586">
        <f>D64</f>
        <v>137.61000000000001</v>
      </c>
    </row>
    <row r="94" spans="1:6">
      <c r="A94" s="1372" t="s">
        <v>263</v>
      </c>
      <c r="B94" s="1373"/>
      <c r="C94" s="585">
        <f>C67+C68</f>
        <v>1.8E-3</v>
      </c>
      <c r="D94" s="586">
        <f>D69</f>
        <v>1.63</v>
      </c>
    </row>
    <row r="95" spans="1:6">
      <c r="A95" s="1372" t="s">
        <v>264</v>
      </c>
      <c r="B95" s="1373"/>
      <c r="C95" s="585">
        <f>SUM(C72:C78)</f>
        <v>5.79E-2</v>
      </c>
      <c r="D95" s="586">
        <f>D79</f>
        <v>52.42</v>
      </c>
    </row>
    <row r="96" spans="1:6" ht="13.5" thickBot="1">
      <c r="A96" s="1383" t="s">
        <v>274</v>
      </c>
      <c r="B96" s="1434"/>
      <c r="C96" s="619">
        <f>SUM(C87:C88)</f>
        <v>0.14899999999999999</v>
      </c>
      <c r="D96" s="616">
        <f>D89</f>
        <v>134.88</v>
      </c>
    </row>
    <row r="97" spans="1:11" ht="13.5" thickBot="1">
      <c r="A97" s="1379" t="s">
        <v>245</v>
      </c>
      <c r="B97" s="1433"/>
      <c r="C97" s="620">
        <f>SUM(C92:C96)</f>
        <v>0.72870000000000001</v>
      </c>
      <c r="D97" s="581">
        <f>SUM(D92:D96)</f>
        <v>659.7</v>
      </c>
      <c r="F97" s="556"/>
    </row>
    <row r="98" spans="1:11">
      <c r="A98" s="1375"/>
      <c r="B98" s="1376"/>
      <c r="C98" s="1376"/>
      <c r="D98" s="621"/>
    </row>
    <row r="99" spans="1:11">
      <c r="A99" s="1377" t="s">
        <v>275</v>
      </c>
      <c r="B99" s="1378"/>
      <c r="C99" s="1378"/>
      <c r="D99" s="1378"/>
    </row>
    <row r="100" spans="1:11" ht="13.5" thickBot="1">
      <c r="A100" s="1420"/>
      <c r="B100" s="1421"/>
      <c r="C100" s="1421"/>
      <c r="D100" s="477"/>
      <c r="G100" s="847"/>
    </row>
    <row r="101" spans="1:11" ht="13.5" thickBot="1">
      <c r="A101" s="622" t="s">
        <v>276</v>
      </c>
      <c r="B101" s="1448" t="s">
        <v>872</v>
      </c>
      <c r="C101" s="1449"/>
      <c r="D101" s="623" t="s">
        <v>230</v>
      </c>
    </row>
    <row r="102" spans="1:11">
      <c r="A102" s="624" t="s">
        <v>277</v>
      </c>
      <c r="B102" s="880">
        <f>'BASE DE DADOS MODULOS 4 E 5'!B58</f>
        <v>115.19</v>
      </c>
      <c r="C102" s="716"/>
      <c r="D102" s="592">
        <f>B102*C13</f>
        <v>115.19</v>
      </c>
    </row>
    <row r="103" spans="1:11">
      <c r="A103" s="432" t="s">
        <v>278</v>
      </c>
      <c r="B103" s="627" t="s">
        <v>250</v>
      </c>
      <c r="C103" s="719" t="s">
        <v>250</v>
      </c>
      <c r="D103" s="718"/>
    </row>
    <row r="104" spans="1:11">
      <c r="A104" s="432" t="s">
        <v>279</v>
      </c>
      <c r="B104" s="882">
        <f>'BASE DE DADOS MODULOS 4 E 5'!B60</f>
        <v>7.6</v>
      </c>
      <c r="C104" s="719">
        <f>((100/((100-$B$109)%)-100)*B104)/$B$109</f>
        <v>8.61</v>
      </c>
      <c r="D104" s="718">
        <f>((D22+D35+D44+D97+D102+D110)*$C$104)%</f>
        <v>209.38</v>
      </c>
    </row>
    <row r="105" spans="1:11">
      <c r="A105" s="432" t="s">
        <v>280</v>
      </c>
      <c r="B105" s="627">
        <f>'BASE DE DADOS MODULOS 4 E 5'!B61</f>
        <v>1.65</v>
      </c>
      <c r="C105" s="719">
        <f>((100/((100-$B$109)%)-100)*B105)/$B$109</f>
        <v>1.87</v>
      </c>
      <c r="D105" s="718">
        <f>((D22+D35+D44+D97+D102+D110)*$C$105)%</f>
        <v>45.47</v>
      </c>
    </row>
    <row r="106" spans="1:11">
      <c r="A106" s="432" t="s">
        <v>281</v>
      </c>
      <c r="B106" s="628"/>
      <c r="C106" s="719"/>
      <c r="D106" s="718">
        <f>((D22+D35+D44+D97+D102+D110)*$C$106)%</f>
        <v>0</v>
      </c>
    </row>
    <row r="107" spans="1:11">
      <c r="A107" s="432" t="s">
        <v>282</v>
      </c>
      <c r="B107" s="628">
        <f>100*'ISS LIMPEZA'!B15</f>
        <v>2.5</v>
      </c>
      <c r="C107" s="719">
        <f>((100/((100-$B$109)%)-100)*B107)/$B$109</f>
        <v>2.83</v>
      </c>
      <c r="D107" s="718">
        <f>((D22+D35+D44+D97+D102+D110)*$C$107)%</f>
        <v>68.819999999999993</v>
      </c>
      <c r="K107" s="480"/>
    </row>
    <row r="108" spans="1:11">
      <c r="A108" s="432" t="s">
        <v>283</v>
      </c>
      <c r="B108" s="628"/>
      <c r="C108" s="719"/>
      <c r="D108" s="718">
        <f>((D22+D35+D44+D97+D102+D110)*$C$108)%</f>
        <v>0</v>
      </c>
    </row>
    <row r="109" spans="1:11">
      <c r="A109" s="432" t="s">
        <v>284</v>
      </c>
      <c r="B109" s="720">
        <f>SUM(B104:B108)</f>
        <v>11.75</v>
      </c>
      <c r="C109" s="721">
        <f>SUM(C104:C108)</f>
        <v>13.31</v>
      </c>
      <c r="D109" s="722">
        <f>((D22+D35+D44+D97+D102+D110)*$C$109)%</f>
        <v>323.67</v>
      </c>
      <c r="F109" s="556"/>
    </row>
    <row r="110" spans="1:11" ht="13.5" thickBot="1">
      <c r="A110" s="630" t="s">
        <v>285</v>
      </c>
      <c r="B110" s="751">
        <f>'BASE DE DADOS MODULOS 4 E 5'!B66</f>
        <v>81.400000000000006</v>
      </c>
      <c r="C110" s="752"/>
      <c r="D110" s="586">
        <f>B110*C13</f>
        <v>81.400000000000006</v>
      </c>
    </row>
    <row r="111" spans="1:11" ht="13.5" thickBot="1">
      <c r="A111" s="1379" t="s">
        <v>245</v>
      </c>
      <c r="B111" s="1380"/>
      <c r="C111" s="1524"/>
      <c r="D111" s="601">
        <f>D102+D109+D110</f>
        <v>520.26</v>
      </c>
    </row>
    <row r="112" spans="1:11" ht="13.5" thickBot="1">
      <c r="A112" s="1526"/>
      <c r="B112" s="1526"/>
      <c r="C112" s="1526"/>
      <c r="D112" s="621"/>
    </row>
    <row r="113" spans="1:4" ht="13.5" thickBot="1">
      <c r="A113" s="1379" t="s">
        <v>286</v>
      </c>
      <c r="B113" s="1380"/>
      <c r="C113" s="1524"/>
      <c r="D113" s="601">
        <f>D22+D35+D44+D97+D111</f>
        <v>2755.44</v>
      </c>
    </row>
    <row r="115" spans="1:4">
      <c r="D115" s="636"/>
    </row>
    <row r="116" spans="1:4">
      <c r="D116" s="637"/>
    </row>
    <row r="117" spans="1:4">
      <c r="D117" s="638">
        <f>D113*12</f>
        <v>33065.279999999999</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16" display="Resumo Cat"/>
    <hyperlink ref="B3" location="CCT!C22" display="CCT"/>
    <hyperlink ref="C3" location="Resumo!B15" display="Resumo"/>
    <hyperlink ref="D3" location="PARÂMETRO!B2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1.xml><?xml version="1.0" encoding="utf-8"?>
<worksheet xmlns="http://schemas.openxmlformats.org/spreadsheetml/2006/main" xmlns:r="http://schemas.openxmlformats.org/officeDocument/2006/relationships">
  <sheetPr codeName="Plan28">
    <tabColor rgb="FF00B0F0"/>
  </sheetPr>
  <dimension ref="A1:J130"/>
  <sheetViews>
    <sheetView showGridLines="0" view="pageBreakPreview" zoomScale="110" zoomScaleNormal="100" zoomScaleSheetLayoutView="110" workbookViewId="0">
      <selection activeCell="H24" sqref="H24"/>
    </sheetView>
  </sheetViews>
  <sheetFormatPr defaultRowHeight="12.75"/>
  <cols>
    <col min="1" max="1" width="54.28515625" style="469" customWidth="1"/>
    <col min="2" max="2" width="25" style="469" customWidth="1"/>
    <col min="3" max="3" width="18" style="469" customWidth="1"/>
    <col min="4" max="4" width="17" style="638" customWidth="1"/>
    <col min="5" max="5" width="12.28515625" style="469" customWidth="1"/>
    <col min="6" max="16384" width="9.140625" style="469"/>
  </cols>
  <sheetData>
    <row r="1" spans="1:10">
      <c r="A1" s="1392" t="s">
        <v>954</v>
      </c>
      <c r="B1" s="1393"/>
      <c r="C1" s="1393"/>
      <c r="D1" s="1393"/>
    </row>
    <row r="2" spans="1:10">
      <c r="A2" s="1394" t="s">
        <v>55</v>
      </c>
      <c r="B2" s="1395"/>
      <c r="C2" s="1395"/>
      <c r="D2" s="1395"/>
    </row>
    <row r="3" spans="1:10" ht="13.5" thickBot="1">
      <c r="A3" s="680"/>
      <c r="B3" s="681"/>
      <c r="C3" s="681"/>
      <c r="D3" s="688"/>
    </row>
    <row r="4" spans="1:10" ht="13.5" thickBot="1">
      <c r="A4" s="470"/>
      <c r="B4" s="471"/>
      <c r="C4" s="471"/>
      <c r="D4" s="472"/>
    </row>
    <row r="5" spans="1:10" ht="26.25" customHeight="1">
      <c r="A5" s="1396" t="s">
        <v>224</v>
      </c>
      <c r="B5" s="1397"/>
      <c r="C5" s="1398"/>
      <c r="D5" s="473" t="s">
        <v>317</v>
      </c>
    </row>
    <row r="6" spans="1:10">
      <c r="A6" s="1399" t="s">
        <v>225</v>
      </c>
      <c r="B6" s="1400"/>
      <c r="C6" s="1401"/>
      <c r="D6" s="474">
        <v>0</v>
      </c>
    </row>
    <row r="7" spans="1:10" ht="25.5">
      <c r="A7" s="1399" t="s">
        <v>226</v>
      </c>
      <c r="B7" s="1400"/>
      <c r="C7" s="1401"/>
      <c r="D7" s="475" t="s">
        <v>802</v>
      </c>
    </row>
    <row r="8" spans="1:10" ht="13.5" thickBot="1">
      <c r="A8" s="1402" t="s">
        <v>227</v>
      </c>
      <c r="B8" s="1403"/>
      <c r="C8" s="1404"/>
      <c r="D8" s="476">
        <v>42005</v>
      </c>
    </row>
    <row r="9" spans="1:10" ht="15.75" customHeight="1">
      <c r="A9" s="1408"/>
      <c r="B9" s="1409"/>
      <c r="C9" s="1409"/>
      <c r="D9" s="477"/>
    </row>
    <row r="10" spans="1:10" ht="15.75" customHeight="1">
      <c r="A10" s="1410" t="s">
        <v>228</v>
      </c>
      <c r="B10" s="1411"/>
      <c r="C10" s="1411"/>
      <c r="D10" s="1411"/>
    </row>
    <row r="11" spans="1:10" ht="15.75" customHeight="1" thickBot="1">
      <c r="A11" s="1394"/>
      <c r="B11" s="1395"/>
      <c r="C11" s="1395"/>
      <c r="D11" s="477"/>
    </row>
    <row r="12" spans="1:10" ht="27" customHeight="1" thickBot="1">
      <c r="A12" s="1515" t="s">
        <v>682</v>
      </c>
      <c r="B12" s="1516"/>
      <c r="C12" s="1516"/>
      <c r="D12" s="1517"/>
    </row>
    <row r="13" spans="1:10" ht="12.75" customHeight="1" thickBot="1">
      <c r="A13" s="1412" t="s">
        <v>693</v>
      </c>
      <c r="B13" s="1413"/>
      <c r="C13" s="1413"/>
      <c r="D13" s="1414"/>
    </row>
    <row r="14" spans="1:10" ht="13.5" thickBot="1">
      <c r="A14" s="478" t="s">
        <v>412</v>
      </c>
      <c r="B14" s="684" t="s">
        <v>307</v>
      </c>
      <c r="C14" s="684" t="s">
        <v>681</v>
      </c>
      <c r="D14" s="891" t="s">
        <v>223</v>
      </c>
    </row>
    <row r="15" spans="1:10">
      <c r="A15" s="1549"/>
      <c r="B15" s="1541"/>
      <c r="C15" s="1541"/>
      <c r="D15" s="1542"/>
      <c r="J15" s="480"/>
    </row>
    <row r="16" spans="1:10" ht="13.5" thickBot="1">
      <c r="A16" s="1509"/>
      <c r="B16" s="1510"/>
      <c r="C16" s="1510"/>
      <c r="D16" s="1511"/>
    </row>
    <row r="17" spans="1:5" ht="24.75" customHeight="1" thickBot="1">
      <c r="A17" s="1389" t="s">
        <v>56</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f>CCT!L23</f>
        <v>1</v>
      </c>
      <c r="C21" s="510">
        <f>CCT!K23</f>
        <v>424.28</v>
      </c>
      <c r="D21" s="493">
        <f>B21*C21</f>
        <v>424.28</v>
      </c>
    </row>
    <row r="22" spans="1:5" ht="13.5" thickBot="1">
      <c r="A22" s="494" t="s">
        <v>684</v>
      </c>
      <c r="B22" s="506">
        <v>0</v>
      </c>
      <c r="C22" s="511">
        <v>0</v>
      </c>
      <c r="D22" s="508">
        <f>B22*C22</f>
        <v>0</v>
      </c>
    </row>
    <row r="23" spans="1:5" ht="13.5" thickBot="1">
      <c r="A23" s="512" t="s">
        <v>723</v>
      </c>
      <c r="B23" s="509">
        <f>SUM(B18:B22)</f>
        <v>1</v>
      </c>
      <c r="C23" s="499"/>
      <c r="D23" s="500">
        <f>SUM(D18:D22)</f>
        <v>424.28</v>
      </c>
    </row>
    <row r="24" spans="1:5" ht="13.5" thickBot="1">
      <c r="A24" s="774"/>
      <c r="B24" s="775"/>
      <c r="C24" s="776"/>
      <c r="D24" s="547"/>
    </row>
    <row r="25" spans="1:5" ht="13.5" thickBot="1">
      <c r="A25" s="512" t="s">
        <v>694</v>
      </c>
      <c r="B25" s="509">
        <f>B23</f>
        <v>1</v>
      </c>
      <c r="C25" s="686"/>
      <c r="D25" s="699">
        <f>D23</f>
        <v>424.28</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380"/>
      <c r="D35" s="566">
        <f>SUM(D25:D34)</f>
        <v>438.17</v>
      </c>
      <c r="E35" s="567"/>
    </row>
    <row r="36" spans="1:8">
      <c r="A36" s="1529"/>
      <c r="B36" s="1422"/>
      <c r="C36" s="1422"/>
      <c r="D36" s="477"/>
    </row>
    <row r="37" spans="1:8">
      <c r="A37" s="1377" t="s">
        <v>238</v>
      </c>
      <c r="B37" s="1378"/>
      <c r="C37" s="1378"/>
      <c r="D37" s="1378"/>
      <c r="H37" s="480"/>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PARÂMETRO!E48</f>
        <v>3.1</v>
      </c>
      <c r="D42" s="777">
        <f>(2*C42*20*B25)-(IF(D25*6%&lt;=(2*C42*20*B25),D25*6%,(2*C42*20*B25)))</f>
        <v>98.54</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842">
        <f>SUM(D40:D47)</f>
        <v>380.66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Boa Esperança'!B21+'Materiais de Consumo'!F35*'CARGOS Boa Esperança'!B22)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87.63</v>
      </c>
      <c r="E62" s="556"/>
    </row>
    <row r="63" spans="1:5">
      <c r="A63" s="1372" t="s">
        <v>252</v>
      </c>
      <c r="B63" s="1373"/>
      <c r="C63" s="587">
        <f>'BASE DE DADOS MODULOS 4 E 5'!C6</f>
        <v>1.4999999999999999E-2</v>
      </c>
      <c r="D63" s="586">
        <f t="shared" si="1"/>
        <v>6.57</v>
      </c>
    </row>
    <row r="64" spans="1:5">
      <c r="A64" s="1372" t="s">
        <v>253</v>
      </c>
      <c r="B64" s="1374"/>
      <c r="C64" s="587">
        <f>'BASE DE DADOS MODULOS 4 E 5'!C7</f>
        <v>0.01</v>
      </c>
      <c r="D64" s="586">
        <f t="shared" si="1"/>
        <v>4.38</v>
      </c>
    </row>
    <row r="65" spans="1:7">
      <c r="A65" s="1372" t="s">
        <v>254</v>
      </c>
      <c r="B65" s="1374"/>
      <c r="C65" s="587">
        <f>'BASE DE DADOS MODULOS 4 E 5'!C8</f>
        <v>2E-3</v>
      </c>
      <c r="D65" s="586">
        <f t="shared" si="1"/>
        <v>0.88</v>
      </c>
    </row>
    <row r="66" spans="1:7">
      <c r="A66" s="1372" t="s">
        <v>255</v>
      </c>
      <c r="B66" s="1374"/>
      <c r="C66" s="587">
        <f>'BASE DE DADOS MODULOS 4 E 5'!C9</f>
        <v>2.5000000000000001E-2</v>
      </c>
      <c r="D66" s="586">
        <f t="shared" si="1"/>
        <v>10.95</v>
      </c>
    </row>
    <row r="67" spans="1:7">
      <c r="A67" s="1372" t="s">
        <v>256</v>
      </c>
      <c r="B67" s="1374"/>
      <c r="C67" s="587">
        <f>'BASE DE DADOS MODULOS 4 E 5'!C10</f>
        <v>0.08</v>
      </c>
      <c r="D67" s="584">
        <f t="shared" si="1"/>
        <v>35.049999999999997</v>
      </c>
    </row>
    <row r="68" spans="1:7">
      <c r="A68" s="1372" t="s">
        <v>897</v>
      </c>
      <c r="B68" s="1374"/>
      <c r="C68" s="587">
        <f>'BASE DE DADOS MODULOS 4 E 5'!C11</f>
        <v>0.03</v>
      </c>
      <c r="D68" s="780">
        <f t="shared" si="1"/>
        <v>13.15</v>
      </c>
    </row>
    <row r="69" spans="1:7" ht="13.5" thickBot="1">
      <c r="A69" s="1383" t="s">
        <v>257</v>
      </c>
      <c r="B69" s="1384"/>
      <c r="C69" s="836">
        <f>'BASE DE DADOS MODULOS 4 E 5'!C12</f>
        <v>6.0000000000000001E-3</v>
      </c>
      <c r="D69" s="584">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864">
        <f>'BASE DE DADOS MODULOS 4 E 5'!C16</f>
        <v>8.3299999999999999E-2</v>
      </c>
      <c r="D73" s="592">
        <f>C73*D35</f>
        <v>36.5</v>
      </c>
      <c r="F73" s="593"/>
    </row>
    <row r="74" spans="1:7">
      <c r="A74" s="1372" t="s">
        <v>260</v>
      </c>
      <c r="B74" s="1373"/>
      <c r="C74" s="562">
        <f>'BASE DE DADOS MODULOS 4 E 5'!C17</f>
        <v>2.7799999999999998E-2</v>
      </c>
      <c r="D74" s="586">
        <f>C74*D35</f>
        <v>12.18</v>
      </c>
    </row>
    <row r="75" spans="1:7">
      <c r="A75" s="1439" t="s">
        <v>261</v>
      </c>
      <c r="B75" s="1440"/>
      <c r="C75" s="877">
        <f>SUM(C73:C74)</f>
        <v>0.1111</v>
      </c>
      <c r="D75" s="596">
        <f>SUM(D73:D74)</f>
        <v>48.68</v>
      </c>
    </row>
    <row r="76" spans="1:7" ht="13.5" thickBot="1">
      <c r="A76" s="1383" t="s">
        <v>262</v>
      </c>
      <c r="B76" s="1384"/>
      <c r="C76" s="831">
        <f>'BASE DE DADOS MODULOS 4 E 5'!C19</f>
        <v>4.0899999999999999E-2</v>
      </c>
      <c r="D76" s="616">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853">
        <f>'BASE DE DADOS MODULOS 4 E 5'!C23</f>
        <v>1.2999999999999999E-3</v>
      </c>
      <c r="D80" s="605">
        <f>D35*C80</f>
        <v>0.56999999999999995</v>
      </c>
    </row>
    <row r="81" spans="1:6" ht="13.5" thickBot="1">
      <c r="A81" s="1372" t="str">
        <f>'BASE DE DADOS MODULOS 4 E 5'!A24:B24</f>
        <v>B - Incidência Submódulo 4.1 sobre Férias, Adicional de Férias e 13º do substituto de Afast. Mat.</v>
      </c>
      <c r="B81" s="1373"/>
      <c r="C81" s="562">
        <f>'BASE DE DADOS MODULOS 4 E 5'!C24</f>
        <v>5.0000000000000001E-4</v>
      </c>
      <c r="D81" s="560">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839">
        <f>'BASE DE DADOS MODULOS 4 E 5'!C28</f>
        <v>7.4999999999999997E-3</v>
      </c>
      <c r="D85" s="584">
        <f t="shared" ref="D85:D91" si="2">C85*$D$35</f>
        <v>3.29</v>
      </c>
    </row>
    <row r="86" spans="1:6">
      <c r="A86" s="1372" t="s">
        <v>309</v>
      </c>
      <c r="B86" s="1373"/>
      <c r="C86" s="607">
        <f>'BASE DE DADOS MODULOS 4 E 5'!C29</f>
        <v>5.9999999999999995E-4</v>
      </c>
      <c r="D86" s="584">
        <f t="shared" si="2"/>
        <v>0.26</v>
      </c>
    </row>
    <row r="87" spans="1:6">
      <c r="A87" s="1372" t="s">
        <v>265</v>
      </c>
      <c r="B87" s="1373"/>
      <c r="C87" s="607">
        <f>'BASE DE DADOS MODULOS 4 E 5'!C30</f>
        <v>2.9999999999999997E-4</v>
      </c>
      <c r="D87" s="584">
        <f t="shared" si="2"/>
        <v>0.13</v>
      </c>
    </row>
    <row r="88" spans="1:6">
      <c r="A88" s="1372" t="s">
        <v>266</v>
      </c>
      <c r="B88" s="1373"/>
      <c r="C88" s="840">
        <f>'BASE DE DADOS MODULOS 4 E 5'!C31</f>
        <v>3.5000000000000001E-3</v>
      </c>
      <c r="D88" s="584">
        <f t="shared" si="2"/>
        <v>1.53</v>
      </c>
    </row>
    <row r="89" spans="1:6">
      <c r="A89" s="1372" t="s">
        <v>267</v>
      </c>
      <c r="B89" s="1373"/>
      <c r="C89" s="711">
        <f>'BASE DE DADOS MODULOS 4 E 5'!C32</f>
        <v>1.2999999999999999E-3</v>
      </c>
      <c r="D89" s="584">
        <f t="shared" si="2"/>
        <v>0.56999999999999995</v>
      </c>
    </row>
    <row r="90" spans="1:6">
      <c r="A90" s="1372" t="s">
        <v>268</v>
      </c>
      <c r="B90" s="1374"/>
      <c r="C90" s="711">
        <f>'BASE DE DADOS MODULOS 4 E 5'!C33</f>
        <v>4.2999999999999997E-2</v>
      </c>
      <c r="D90" s="584">
        <f t="shared" si="2"/>
        <v>18.84</v>
      </c>
    </row>
    <row r="91" spans="1:6" ht="13.5" thickBot="1">
      <c r="A91" s="1383" t="s">
        <v>310</v>
      </c>
      <c r="B91" s="1384"/>
      <c r="C91" s="711">
        <f>'BASE DE DADOS MODULOS 4 E 5'!C34</f>
        <v>1.6999999999999999E-3</v>
      </c>
      <c r="D91" s="608">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860">
        <f>'BASE DE DADOS MODULOS 4 E 5'!C38</f>
        <v>8.3299999999999999E-2</v>
      </c>
      <c r="D95" s="592">
        <f>C95*$D$35</f>
        <v>36.5</v>
      </c>
    </row>
    <row r="96" spans="1:6">
      <c r="A96" s="1372" t="s">
        <v>270</v>
      </c>
      <c r="B96" s="1374"/>
      <c r="C96" s="711">
        <f>'BASE DE DADOS MODULOS 4 E 5'!C39</f>
        <v>1.3899999999999999E-2</v>
      </c>
      <c r="D96" s="465">
        <f>C96*$D$35</f>
        <v>6.09</v>
      </c>
    </row>
    <row r="97" spans="1:9">
      <c r="A97" s="1372" t="s">
        <v>321</v>
      </c>
      <c r="B97" s="1374"/>
      <c r="C97" s="711">
        <f>'BASE DE DADOS MODULOS 4 E 5'!C40</f>
        <v>8.3999999999999995E-3</v>
      </c>
      <c r="D97" s="465">
        <f>C97*$D$35</f>
        <v>3.68</v>
      </c>
    </row>
    <row r="98" spans="1:9">
      <c r="A98" s="1372" t="s">
        <v>322</v>
      </c>
      <c r="B98" s="1373"/>
      <c r="C98" s="711">
        <f>'BASE DE DADOS MODULOS 4 E 5'!C41</f>
        <v>3.3E-3</v>
      </c>
      <c r="D98" s="465">
        <f>C98*$D$35</f>
        <v>1.45</v>
      </c>
    </row>
    <row r="99" spans="1:9">
      <c r="A99" s="1372" t="s">
        <v>565</v>
      </c>
      <c r="B99" s="1373"/>
      <c r="C99" s="607">
        <f>'BASE DE DADOS MODULOS 4 E 5'!C42</f>
        <v>0</v>
      </c>
      <c r="D99" s="465">
        <f>C99*$D$35</f>
        <v>0</v>
      </c>
    </row>
    <row r="100" spans="1:9">
      <c r="A100" s="1439" t="s">
        <v>271</v>
      </c>
      <c r="B100" s="1440"/>
      <c r="C100" s="855">
        <f>'BASE DE DADOS MODULOS 4 E 5'!C43</f>
        <v>0.1089</v>
      </c>
      <c r="D100" s="614">
        <f>SUM(D95:D99)</f>
        <v>47.72</v>
      </c>
    </row>
    <row r="101" spans="1:9" ht="13.5" thickBot="1">
      <c r="A101" s="1383" t="s">
        <v>323</v>
      </c>
      <c r="B101" s="1434"/>
      <c r="C101" s="854">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161.24</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319.27999999999997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3">
        <f>'BASE DE DADOS MODULOS 4 E 5'!B60</f>
        <v>7.6</v>
      </c>
      <c r="C117" s="627">
        <f>((100/((100-$B$122)%)-100)*B117)/$B$122</f>
        <v>8.76</v>
      </c>
      <c r="D117" s="718">
        <f>((D35+D48+D57+D110+D115+D123)*C117)%</f>
        <v>130.36000000000001</v>
      </c>
    </row>
    <row r="118" spans="1:9">
      <c r="A118" s="432" t="s">
        <v>280</v>
      </c>
      <c r="B118" s="862">
        <f>'BASE DE DADOS MODULOS 4 E 5'!B61</f>
        <v>1.65</v>
      </c>
      <c r="C118" s="719">
        <f>((100/((100-$B$122)%)-100)*B118)/$B$122</f>
        <v>1.9</v>
      </c>
      <c r="D118" s="718">
        <f>((D35+D48+D57+D110+D115+D123)*C118)%</f>
        <v>28.28</v>
      </c>
    </row>
    <row r="119" spans="1:9">
      <c r="A119" s="432" t="s">
        <v>281</v>
      </c>
      <c r="B119" s="628"/>
      <c r="C119" s="719"/>
      <c r="D119" s="718">
        <v>0</v>
      </c>
    </row>
    <row r="120" spans="1:9">
      <c r="A120" s="432" t="s">
        <v>282</v>
      </c>
      <c r="B120" s="628">
        <f>100*'ISS LIMPEZA'!B17</f>
        <v>4</v>
      </c>
      <c r="C120" s="719">
        <f>((100/((100-$B$122)%)-100)*B120)/$B$122</f>
        <v>4.6100000000000003</v>
      </c>
      <c r="D120" s="718">
        <f>((D35+D48+D57+D110+D115+D123)*C120)%</f>
        <v>68.61</v>
      </c>
      <c r="I120" s="480"/>
    </row>
    <row r="121" spans="1:9">
      <c r="A121" s="432" t="s">
        <v>283</v>
      </c>
      <c r="B121" s="628"/>
      <c r="C121" s="719"/>
      <c r="D121" s="718">
        <v>0</v>
      </c>
    </row>
    <row r="122" spans="1:9">
      <c r="A122" s="432" t="s">
        <v>284</v>
      </c>
      <c r="B122" s="720">
        <f>SUM(B117:B121)</f>
        <v>13.25</v>
      </c>
      <c r="C122" s="721">
        <f>SUM(C117:C121)</f>
        <v>15.27</v>
      </c>
      <c r="D122" s="722">
        <f>SUM(D117:D121)</f>
        <v>227.25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423.84</v>
      </c>
      <c r="E124" s="556"/>
    </row>
    <row r="125" spans="1:9" ht="13.5" thickBot="1">
      <c r="A125" s="1450"/>
      <c r="B125" s="1450"/>
      <c r="C125" s="1450"/>
      <c r="D125" s="621"/>
    </row>
    <row r="126" spans="1:9" ht="13.5" thickBot="1">
      <c r="A126" s="1443" t="s">
        <v>286</v>
      </c>
      <c r="B126" s="1444"/>
      <c r="C126" s="1445"/>
      <c r="D126" s="601">
        <f>D35+D48+D57+D110+D124</f>
        <v>1715.43</v>
      </c>
      <c r="E126" s="556"/>
    </row>
    <row r="128" spans="1:9">
      <c r="B128" s="635"/>
      <c r="D128" s="636"/>
    </row>
    <row r="129" spans="4:4">
      <c r="D129" s="637"/>
    </row>
    <row r="130" spans="4:4">
      <c r="D130" s="638">
        <f>D126*12</f>
        <v>20585.16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42.xml><?xml version="1.0" encoding="utf-8"?>
<worksheet xmlns="http://schemas.openxmlformats.org/spreadsheetml/2006/main" xmlns:r="http://schemas.openxmlformats.org/officeDocument/2006/relationships">
  <sheetPr codeName="Plan29">
    <tabColor theme="0" tint="-0.14999847407452621"/>
  </sheetPr>
  <dimension ref="A1:J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393</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CCT!K23</f>
        <v>424.28</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424.28</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72" t="s">
        <v>301</v>
      </c>
      <c r="B20" s="1374"/>
      <c r="C20" s="831">
        <v>0</v>
      </c>
      <c r="D20" s="576">
        <f>D13*C20</f>
        <v>0</v>
      </c>
      <c r="E20" s="896"/>
    </row>
    <row r="21" spans="1:5" ht="13.5" thickBot="1">
      <c r="A21" s="1381" t="s">
        <v>740</v>
      </c>
      <c r="B21" s="1527"/>
      <c r="C21" s="767">
        <f>1/110*1*12%*30</f>
        <v>3.27E-2</v>
      </c>
      <c r="D21" s="900">
        <f>C21*D13</f>
        <v>13.87</v>
      </c>
      <c r="E21" s="896"/>
    </row>
    <row r="22" spans="1:5" ht="13.5" thickBot="1">
      <c r="A22" s="1379" t="s">
        <v>237</v>
      </c>
      <c r="B22" s="1380"/>
      <c r="C22" s="1433"/>
      <c r="D22" s="551">
        <f>SUM(D13:D21)</f>
        <v>438.15</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PARÂMETRO!E48</f>
        <v>3.1</v>
      </c>
      <c r="D29" s="574">
        <f>(2*$C$29*20*C13)-(IF(D13*6%&lt;=(2*$C$29*20*C13),D13*6%,(2*$C$29*20*C13)))</f>
        <v>98.54</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428" t="s">
        <v>741</v>
      </c>
      <c r="B34" s="1521"/>
      <c r="C34" s="745">
        <v>0</v>
      </c>
      <c r="D34" s="759">
        <v>0</v>
      </c>
      <c r="E34" s="770"/>
    </row>
    <row r="35" spans="1:5" ht="13.5" thickBot="1">
      <c r="A35" s="1379" t="s">
        <v>245</v>
      </c>
      <c r="B35" s="1380"/>
      <c r="C35" s="1427"/>
      <c r="D35" s="551">
        <f>SUM(D27:D34)</f>
        <v>380.66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834">
        <f>'BASE DE DADOS MODULOS 4 E 5'!C5</f>
        <v>0.2</v>
      </c>
      <c r="D49" s="584">
        <f>$D$22*C49</f>
        <v>87.63</v>
      </c>
      <c r="E49" s="770"/>
    </row>
    <row r="50" spans="1:6">
      <c r="A50" s="1372" t="s">
        <v>252</v>
      </c>
      <c r="B50" s="1373"/>
      <c r="C50" s="587">
        <f>'BASE DE DADOS MODULOS 4 E 5'!C6</f>
        <v>1.4999999999999999E-2</v>
      </c>
      <c r="D50" s="586">
        <f t="shared" ref="D50:D56" si="0">$D$22*C50</f>
        <v>6.57</v>
      </c>
      <c r="E50" s="770"/>
    </row>
    <row r="51" spans="1:6">
      <c r="A51" s="1372" t="s">
        <v>253</v>
      </c>
      <c r="B51" s="1374"/>
      <c r="C51" s="587">
        <f>'BASE DE DADOS MODULOS 4 E 5'!C7</f>
        <v>0.01</v>
      </c>
      <c r="D51" s="586">
        <f t="shared" si="0"/>
        <v>4.38</v>
      </c>
      <c r="E51" s="770"/>
    </row>
    <row r="52" spans="1:6">
      <c r="A52" s="1372" t="s">
        <v>254</v>
      </c>
      <c r="B52" s="1374"/>
      <c r="C52" s="587">
        <f>'BASE DE DADOS MODULOS 4 E 5'!C8</f>
        <v>2E-3</v>
      </c>
      <c r="D52" s="586">
        <f t="shared" si="0"/>
        <v>0.88</v>
      </c>
      <c r="E52" s="770"/>
    </row>
    <row r="53" spans="1:6">
      <c r="A53" s="1372" t="s">
        <v>255</v>
      </c>
      <c r="B53" s="1374"/>
      <c r="C53" s="835">
        <f>'BASE DE DADOS MODULOS 4 E 5'!C9</f>
        <v>2.5000000000000001E-2</v>
      </c>
      <c r="D53" s="586">
        <f t="shared" si="0"/>
        <v>10.95</v>
      </c>
      <c r="E53" s="770"/>
    </row>
    <row r="54" spans="1:6">
      <c r="A54" s="1372" t="s">
        <v>256</v>
      </c>
      <c r="B54" s="1374"/>
      <c r="C54" s="781">
        <f>'BASE DE DADOS MODULOS 4 E 5'!C10</f>
        <v>0.08</v>
      </c>
      <c r="D54" s="584">
        <f t="shared" si="0"/>
        <v>35.049999999999997</v>
      </c>
      <c r="E54" s="770"/>
    </row>
    <row r="55" spans="1:6">
      <c r="A55" s="1372" t="s">
        <v>897</v>
      </c>
      <c r="B55" s="1374"/>
      <c r="C55" s="587">
        <f>'BASE DE DADOS MODULOS 4 E 5'!C11</f>
        <v>0.03</v>
      </c>
      <c r="D55" s="584">
        <f t="shared" si="0"/>
        <v>13.14</v>
      </c>
      <c r="E55" s="770"/>
    </row>
    <row r="56" spans="1:6" ht="13.5" thickBot="1">
      <c r="A56" s="1383" t="s">
        <v>257</v>
      </c>
      <c r="B56" s="1384"/>
      <c r="C56" s="836">
        <f>'BASE DE DADOS MODULOS 4 E 5'!C12</f>
        <v>6.0000000000000001E-3</v>
      </c>
      <c r="D56" s="584">
        <f t="shared" si="0"/>
        <v>2.63</v>
      </c>
      <c r="E56" s="770"/>
    </row>
    <row r="57" spans="1:6" ht="13.5" thickBot="1">
      <c r="A57" s="1379" t="s">
        <v>245</v>
      </c>
      <c r="B57" s="1433"/>
      <c r="C57" s="620">
        <f>SUM(C49:C56)</f>
        <v>0.36799999999999999</v>
      </c>
      <c r="D57" s="581">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864">
        <f>'BASE DE DADOS MODULOS 4 E 5'!C16</f>
        <v>8.3299999999999999E-2</v>
      </c>
      <c r="D60" s="592">
        <f>C60*D22</f>
        <v>36.5</v>
      </c>
      <c r="E60" s="770"/>
      <c r="F60" s="593"/>
    </row>
    <row r="61" spans="1:6">
      <c r="A61" s="1372" t="s">
        <v>260</v>
      </c>
      <c r="B61" s="1373"/>
      <c r="C61" s="562">
        <f>'BASE DE DADOS MODULOS 4 E 5'!C17</f>
        <v>2.7799999999999998E-2</v>
      </c>
      <c r="D61" s="586">
        <f>C61*D22</f>
        <v>12.18</v>
      </c>
      <c r="E61" s="770"/>
    </row>
    <row r="62" spans="1:6">
      <c r="A62" s="1439" t="s">
        <v>261</v>
      </c>
      <c r="B62" s="1440"/>
      <c r="C62" s="877">
        <f>SUM(C60:C61)</f>
        <v>0.1111</v>
      </c>
      <c r="D62" s="596">
        <f>SUM(D60:D61)</f>
        <v>48.68</v>
      </c>
      <c r="E62" s="770"/>
    </row>
    <row r="63" spans="1:6" ht="13.5" thickBot="1">
      <c r="A63" s="1383" t="s">
        <v>262</v>
      </c>
      <c r="B63" s="1384"/>
      <c r="C63" s="597">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853">
        <f>'BASE DE DADOS MODULOS 4 E 5'!C23</f>
        <v>1.2999999999999999E-3</v>
      </c>
      <c r="D67" s="605">
        <f>D22*C67</f>
        <v>0.56999999999999995</v>
      </c>
      <c r="E67" s="770"/>
    </row>
    <row r="68" spans="1:7" ht="13.5" thickBot="1">
      <c r="A68" s="1372" t="str">
        <f>'BASE DE DADOS MODULOS 4 E 5'!A24:B24</f>
        <v>B - Incidência Submódulo 4.1 sobre Férias, Adicional de Férias e 13º do substituto de Afast. Mat.</v>
      </c>
      <c r="B68" s="1373"/>
      <c r="C68" s="562">
        <f>'BASE DE DADOS MODULOS 4 E 5'!C24</f>
        <v>5.0000000000000001E-4</v>
      </c>
      <c r="D68" s="560">
        <f>D22*C68</f>
        <v>0.22</v>
      </c>
      <c r="E68" s="770"/>
    </row>
    <row r="69" spans="1:7" ht="13.5" thickBot="1">
      <c r="A69" s="599" t="s">
        <v>245</v>
      </c>
      <c r="B69" s="710"/>
      <c r="C69" s="709">
        <f>SUM(C67:C68)</f>
        <v>1.8E-3</v>
      </c>
      <c r="D69" s="566">
        <f>SUM(D67:D68)</f>
        <v>0.79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839">
        <f>'BASE DE DADOS MODULOS 4 E 5'!C28</f>
        <v>7.4999999999999997E-3</v>
      </c>
      <c r="D72" s="584">
        <f t="shared" ref="D72:D78" si="1">C72*$D$22</f>
        <v>3.29</v>
      </c>
      <c r="E72" s="770"/>
    </row>
    <row r="73" spans="1:7">
      <c r="A73" s="1372" t="s">
        <v>309</v>
      </c>
      <c r="B73" s="1373"/>
      <c r="C73" s="607">
        <f>'BASE DE DADOS MODULOS 4 E 5'!C29</f>
        <v>5.9999999999999995E-4</v>
      </c>
      <c r="D73" s="584">
        <f t="shared" si="1"/>
        <v>0.26</v>
      </c>
      <c r="E73" s="770"/>
    </row>
    <row r="74" spans="1:7">
      <c r="A74" s="1372" t="s">
        <v>265</v>
      </c>
      <c r="B74" s="1373"/>
      <c r="C74" s="607">
        <f>'BASE DE DADOS MODULOS 4 E 5'!C30</f>
        <v>2.9999999999999997E-4</v>
      </c>
      <c r="D74" s="584">
        <f t="shared" si="1"/>
        <v>0.13</v>
      </c>
      <c r="E74" s="770"/>
    </row>
    <row r="75" spans="1:7">
      <c r="A75" s="1372" t="s">
        <v>266</v>
      </c>
      <c r="B75" s="1373"/>
      <c r="C75" s="607">
        <f>'BASE DE DADOS MODULOS 4 E 5'!C31</f>
        <v>3.5000000000000001E-3</v>
      </c>
      <c r="D75" s="584">
        <f t="shared" si="1"/>
        <v>1.53</v>
      </c>
      <c r="E75" s="770"/>
    </row>
    <row r="76" spans="1:7">
      <c r="A76" s="1372" t="s">
        <v>267</v>
      </c>
      <c r="B76" s="1373"/>
      <c r="C76" s="607">
        <f>'BASE DE DADOS MODULOS 4 E 5'!C32</f>
        <v>1.2999999999999999E-3</v>
      </c>
      <c r="D76" s="584">
        <f t="shared" si="1"/>
        <v>0.56999999999999995</v>
      </c>
      <c r="E76" s="770"/>
    </row>
    <row r="77" spans="1:7">
      <c r="A77" s="1372" t="s">
        <v>268</v>
      </c>
      <c r="B77" s="1374"/>
      <c r="C77" s="840">
        <f>'BASE DE DADOS MODULOS 4 E 5'!C33</f>
        <v>4.2999999999999997E-2</v>
      </c>
      <c r="D77" s="584">
        <f t="shared" si="1"/>
        <v>18.84</v>
      </c>
      <c r="E77" s="770"/>
    </row>
    <row r="78" spans="1:7" ht="13.5" thickBot="1">
      <c r="A78" s="1383" t="s">
        <v>310</v>
      </c>
      <c r="B78" s="1384"/>
      <c r="C78" s="711">
        <f>'BASE DE DADOS MODULOS 4 E 5'!C34</f>
        <v>1.6999999999999999E-3</v>
      </c>
      <c r="D78" s="608">
        <f t="shared" si="1"/>
        <v>0.74</v>
      </c>
      <c r="E78" s="770"/>
    </row>
    <row r="79" spans="1:7" ht="13.5" thickBot="1">
      <c r="A79" s="599" t="s">
        <v>245</v>
      </c>
      <c r="B79" s="600"/>
      <c r="C79" s="709">
        <f>SUM(C72:C78)</f>
        <v>5.79E-2</v>
      </c>
      <c r="D79" s="601">
        <f>SUM(D72:D78)</f>
        <v>25.36</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860">
        <f>'BASE DE DADOS MODULOS 4 E 5'!C38</f>
        <v>8.3299999999999999E-2</v>
      </c>
      <c r="D82" s="592">
        <f>C82*$D$22</f>
        <v>36.5</v>
      </c>
      <c r="E82" s="770"/>
    </row>
    <row r="83" spans="1:6">
      <c r="A83" s="1372" t="s">
        <v>270</v>
      </c>
      <c r="B83" s="1374"/>
      <c r="C83" s="607">
        <f>'BASE DE DADOS MODULOS 4 E 5'!C39</f>
        <v>1.3899999999999999E-2</v>
      </c>
      <c r="D83" s="465">
        <f>C83*$D$22</f>
        <v>6.09</v>
      </c>
      <c r="E83" s="770"/>
    </row>
    <row r="84" spans="1:6">
      <c r="A84" s="1372" t="s">
        <v>321</v>
      </c>
      <c r="B84" s="1374"/>
      <c r="C84" s="840">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565</v>
      </c>
      <c r="B86" s="1373"/>
      <c r="C86" s="840">
        <f>'BASE DE DADOS MODULOS 4 E 5'!C42</f>
        <v>0</v>
      </c>
      <c r="D86" s="465">
        <f>C86*$D$22</f>
        <v>0</v>
      </c>
      <c r="E86" s="770"/>
    </row>
    <row r="87" spans="1:6">
      <c r="A87" s="1439" t="s">
        <v>271</v>
      </c>
      <c r="B87" s="1440"/>
      <c r="C87" s="879">
        <f>'BASE DE DADOS MODULOS 4 E 5'!C43</f>
        <v>0.1089</v>
      </c>
      <c r="D87" s="614">
        <f>SUM(D82:D86)</f>
        <v>47.72</v>
      </c>
      <c r="E87" s="770"/>
    </row>
    <row r="88" spans="1:6" ht="13.5" thickBot="1">
      <c r="A88" s="1383" t="s">
        <v>323</v>
      </c>
      <c r="B88" s="1434"/>
      <c r="C88" s="895">
        <f>'BASE DE DADOS MODULOS 4 E 5'!C44</f>
        <v>4.0099999999999997E-2</v>
      </c>
      <c r="D88" s="616">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10" ht="13.5" thickBot="1">
      <c r="A97" s="1379" t="s">
        <v>245</v>
      </c>
      <c r="B97" s="1433"/>
      <c r="C97" s="620">
        <f>SUM(C92:C96)</f>
        <v>0.72870000000000001</v>
      </c>
      <c r="D97" s="581">
        <f>SUM(D92:D96)</f>
        <v>319.27</v>
      </c>
      <c r="E97" s="770"/>
      <c r="F97" s="556"/>
    </row>
    <row r="98" spans="1:10">
      <c r="A98" s="1375"/>
      <c r="B98" s="1376"/>
      <c r="C98" s="1376"/>
      <c r="D98" s="621"/>
      <c r="E98" s="770"/>
    </row>
    <row r="99" spans="1:10">
      <c r="A99" s="1377" t="s">
        <v>275</v>
      </c>
      <c r="B99" s="1378"/>
      <c r="C99" s="1378"/>
      <c r="D99" s="1378"/>
      <c r="E99" s="770"/>
    </row>
    <row r="100" spans="1:10" ht="13.5" thickBot="1">
      <c r="A100" s="1420"/>
      <c r="B100" s="1421"/>
      <c r="C100" s="1421"/>
      <c r="D100" s="477"/>
      <c r="E100" s="770"/>
      <c r="G100" s="847"/>
    </row>
    <row r="101" spans="1:10" ht="13.5" thickBot="1">
      <c r="A101" s="622" t="s">
        <v>276</v>
      </c>
      <c r="B101" s="1448" t="s">
        <v>872</v>
      </c>
      <c r="C101" s="1449"/>
      <c r="D101" s="623" t="s">
        <v>230</v>
      </c>
      <c r="E101" s="770"/>
    </row>
    <row r="102" spans="1:10">
      <c r="A102" s="624" t="s">
        <v>277</v>
      </c>
      <c r="B102" s="880">
        <f>'BASE DE DADOS MODULOS 4 E 5'!B58</f>
        <v>115.19</v>
      </c>
      <c r="C102" s="716"/>
      <c r="D102" s="592">
        <f>B102*C13</f>
        <v>115.19</v>
      </c>
      <c r="E102" s="770"/>
    </row>
    <row r="103" spans="1:10">
      <c r="A103" s="432" t="s">
        <v>278</v>
      </c>
      <c r="B103" s="875" t="s">
        <v>250</v>
      </c>
      <c r="C103" s="719" t="s">
        <v>250</v>
      </c>
      <c r="D103" s="718"/>
      <c r="E103" s="770"/>
    </row>
    <row r="104" spans="1:10">
      <c r="A104" s="432" t="s">
        <v>279</v>
      </c>
      <c r="B104" s="875">
        <f>'BASE DE DADOS MODULOS 4 E 5'!B60</f>
        <v>7.6</v>
      </c>
      <c r="C104" s="719">
        <f>((100/((100-$B$109)%)-100)*B104)/$B$109</f>
        <v>8.76</v>
      </c>
      <c r="D104" s="718">
        <f>((D22+D35+D44+D97+D102+D110)*$C$104)%</f>
        <v>130.36000000000001</v>
      </c>
      <c r="E104" s="770"/>
      <c r="I104" s="480"/>
    </row>
    <row r="105" spans="1:10">
      <c r="A105" s="432" t="s">
        <v>280</v>
      </c>
      <c r="B105" s="627">
        <f>'BASE DE DADOS MODULOS 4 E 5'!B61</f>
        <v>1.65</v>
      </c>
      <c r="C105" s="719">
        <f>((100/((100-$B$109)%)-100)*B105)/$B$109</f>
        <v>1.9</v>
      </c>
      <c r="D105" s="718">
        <f>((D22+D35+D44+D97+D102+D110)*$C$105)%</f>
        <v>28.27</v>
      </c>
      <c r="E105" s="770"/>
    </row>
    <row r="106" spans="1:10">
      <c r="A106" s="432" t="s">
        <v>281</v>
      </c>
      <c r="B106" s="628"/>
      <c r="C106" s="719"/>
      <c r="D106" s="718">
        <f>((D22+D35+D44+D97+D102+D110)*$C$106)%</f>
        <v>0</v>
      </c>
      <c r="E106" s="770"/>
    </row>
    <row r="107" spans="1:10">
      <c r="A107" s="432" t="s">
        <v>282</v>
      </c>
      <c r="B107" s="628">
        <f>100*'ISS LIMPEZA'!B17</f>
        <v>4</v>
      </c>
      <c r="C107" s="719">
        <f>((100/((100-$B$109)%)-100)*B107)/$B$109</f>
        <v>4.6100000000000003</v>
      </c>
      <c r="D107" s="718">
        <f>((D22+D35+D44+D97+D102+D110)*$C$107)%</f>
        <v>68.599999999999994</v>
      </c>
      <c r="E107" s="770"/>
    </row>
    <row r="108" spans="1:10">
      <c r="A108" s="432" t="s">
        <v>283</v>
      </c>
      <c r="B108" s="628"/>
      <c r="C108" s="719"/>
      <c r="D108" s="718">
        <f>((D22+D35+D44+D97+D102+D110)*$C$108)%</f>
        <v>0</v>
      </c>
      <c r="E108" s="770"/>
    </row>
    <row r="109" spans="1:10">
      <c r="A109" s="432" t="s">
        <v>284</v>
      </c>
      <c r="B109" s="720">
        <f>SUM(B104:B108)</f>
        <v>13.25</v>
      </c>
      <c r="C109" s="721">
        <f>SUM(C104:C108)</f>
        <v>15.27</v>
      </c>
      <c r="D109" s="722">
        <f>((D22+D35+D44+D97+D102+D110)*$C$109)%</f>
        <v>227.24</v>
      </c>
      <c r="E109" s="770"/>
      <c r="F109" s="556"/>
      <c r="J109" s="480"/>
    </row>
    <row r="110" spans="1:10" ht="13.5" thickBot="1">
      <c r="A110" s="630" t="s">
        <v>285</v>
      </c>
      <c r="B110" s="751">
        <f>'BASE DE DADOS MODULOS 4 E 5'!B66</f>
        <v>81.400000000000006</v>
      </c>
      <c r="C110" s="752"/>
      <c r="D110" s="586">
        <f>B110*C13</f>
        <v>81.400000000000006</v>
      </c>
      <c r="E110" s="770"/>
    </row>
    <row r="111" spans="1:10" ht="13.5" thickBot="1">
      <c r="A111" s="1379" t="s">
        <v>245</v>
      </c>
      <c r="B111" s="1380"/>
      <c r="C111" s="1524"/>
      <c r="D111" s="601">
        <f>D102+D109+D110</f>
        <v>423.83</v>
      </c>
      <c r="E111" s="770"/>
    </row>
    <row r="112" spans="1:10" ht="13.5" thickBot="1">
      <c r="A112" s="1526"/>
      <c r="B112" s="1526"/>
      <c r="C112" s="1526"/>
      <c r="D112" s="621"/>
      <c r="E112" s="770"/>
    </row>
    <row r="113" spans="1:5" ht="13.5" thickBot="1">
      <c r="A113" s="1379" t="s">
        <v>286</v>
      </c>
      <c r="B113" s="1380"/>
      <c r="C113" s="1524"/>
      <c r="D113" s="601">
        <f>D22+D35+D44+D97+D111</f>
        <v>1715.39</v>
      </c>
      <c r="E113" s="770"/>
    </row>
    <row r="115" spans="1:5">
      <c r="D115" s="636"/>
    </row>
    <row r="116" spans="1:5">
      <c r="D116" s="637"/>
    </row>
    <row r="117" spans="1:5">
      <c r="D117" s="638">
        <f>D113*12</f>
        <v>20584.68</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7" display="Resumo Cat"/>
    <hyperlink ref="B3" location="CCT!C23" display="CCT"/>
    <hyperlink ref="C3" location="Resumo!B16"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7" orientation="portrait" r:id="rId1"/>
  <headerFooter alignWithMargins="0"/>
</worksheet>
</file>

<file path=xl/worksheets/sheet43.xml><?xml version="1.0" encoding="utf-8"?>
<worksheet xmlns="http://schemas.openxmlformats.org/spreadsheetml/2006/main" xmlns:r="http://schemas.openxmlformats.org/officeDocument/2006/relationships">
  <sheetPr codeName="Plan30">
    <tabColor rgb="FF00B0F0"/>
  </sheetPr>
  <dimension ref="A1:J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57</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5.5">
      <c r="A7" s="1399" t="s">
        <v>226</v>
      </c>
      <c r="B7" s="1400"/>
      <c r="C7" s="1401"/>
      <c r="D7" s="475" t="s">
        <v>806</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789" t="s">
        <v>223</v>
      </c>
    </row>
    <row r="15" spans="1:4">
      <c r="A15" s="1512"/>
      <c r="B15" s="1513"/>
      <c r="C15" s="1513"/>
      <c r="D15" s="1514"/>
    </row>
    <row r="16" spans="1:4" ht="13.5" thickBot="1">
      <c r="A16" s="1509"/>
      <c r="B16" s="1510"/>
      <c r="C16" s="1510"/>
      <c r="D16" s="1511"/>
    </row>
    <row r="17" spans="1:10" ht="24.75" customHeight="1" thickBot="1">
      <c r="A17" s="1389" t="s">
        <v>58</v>
      </c>
      <c r="B17" s="1390"/>
      <c r="C17" s="1390"/>
      <c r="D17" s="1391"/>
    </row>
    <row r="18" spans="1:10">
      <c r="A18" s="687" t="s">
        <v>313</v>
      </c>
      <c r="B18" s="539">
        <v>0</v>
      </c>
      <c r="C18" s="533">
        <v>0</v>
      </c>
      <c r="D18" s="484">
        <f>B18*C18</f>
        <v>0</v>
      </c>
    </row>
    <row r="19" spans="1:10">
      <c r="A19" s="676" t="s">
        <v>690</v>
      </c>
      <c r="B19" s="491">
        <v>0</v>
      </c>
      <c r="C19" s="534">
        <v>0</v>
      </c>
      <c r="D19" s="493">
        <f>B19*C19</f>
        <v>0</v>
      </c>
      <c r="J19" s="480"/>
    </row>
    <row r="20" spans="1:10">
      <c r="A20" s="888" t="s">
        <v>679</v>
      </c>
      <c r="B20" s="491">
        <v>0</v>
      </c>
      <c r="C20" s="534">
        <v>0</v>
      </c>
      <c r="D20" s="493">
        <f>B20*C20</f>
        <v>0</v>
      </c>
    </row>
    <row r="21" spans="1:10">
      <c r="A21" s="888" t="s">
        <v>680</v>
      </c>
      <c r="B21" s="491">
        <f>CCT!L24</f>
        <v>1</v>
      </c>
      <c r="C21" s="534">
        <f>CCT!K24</f>
        <v>438.33</v>
      </c>
      <c r="D21" s="493">
        <f>B21*C21</f>
        <v>438.33</v>
      </c>
    </row>
    <row r="22" spans="1:10" ht="13.5" thickBot="1">
      <c r="A22" s="679" t="s">
        <v>684</v>
      </c>
      <c r="B22" s="540">
        <v>0</v>
      </c>
      <c r="C22" s="535">
        <v>0</v>
      </c>
      <c r="D22" s="508">
        <f>B22*C22</f>
        <v>0</v>
      </c>
    </row>
    <row r="23" spans="1:10" ht="13.5" thickBot="1">
      <c r="A23" s="685" t="s">
        <v>723</v>
      </c>
      <c r="B23" s="498">
        <f>SUM(B18:B22)</f>
        <v>1</v>
      </c>
      <c r="C23" s="536"/>
      <c r="D23" s="500">
        <f>SUM(D18:D22)</f>
        <v>438.33</v>
      </c>
    </row>
    <row r="24" spans="1:10" ht="13.5" thickBot="1">
      <c r="A24" s="527"/>
      <c r="B24" s="807"/>
      <c r="C24" s="808"/>
      <c r="D24" s="547"/>
      <c r="H24" s="480"/>
    </row>
    <row r="25" spans="1:10" ht="13.5" thickBot="1">
      <c r="A25" s="685" t="s">
        <v>694</v>
      </c>
      <c r="B25" s="498">
        <f>B23</f>
        <v>1</v>
      </c>
      <c r="C25" s="512"/>
      <c r="D25" s="699">
        <f>D23</f>
        <v>438.33</v>
      </c>
      <c r="E25" s="556"/>
      <c r="H25" s="480"/>
    </row>
    <row r="26" spans="1:10">
      <c r="A26" s="726"/>
      <c r="B26" s="727"/>
      <c r="C26" s="819" t="s">
        <v>872</v>
      </c>
      <c r="D26" s="729" t="s">
        <v>877</v>
      </c>
      <c r="E26" s="556"/>
      <c r="H26" s="480"/>
    </row>
    <row r="27" spans="1:10">
      <c r="A27" s="1415" t="s">
        <v>706</v>
      </c>
      <c r="B27" s="1416"/>
      <c r="C27" s="557">
        <v>0</v>
      </c>
      <c r="D27" s="605">
        <f t="shared" ref="D27:D33" si="0">C27*$B$25*$D$25</f>
        <v>0</v>
      </c>
    </row>
    <row r="28" spans="1:10">
      <c r="A28" s="1372" t="s">
        <v>232</v>
      </c>
      <c r="B28" s="1374"/>
      <c r="C28" s="573">
        <v>0</v>
      </c>
      <c r="D28" s="560">
        <f t="shared" si="0"/>
        <v>0</v>
      </c>
    </row>
    <row r="29" spans="1:10">
      <c r="A29" s="1372" t="s">
        <v>233</v>
      </c>
      <c r="B29" s="1373"/>
      <c r="C29" s="559">
        <v>0</v>
      </c>
      <c r="D29" s="560">
        <f t="shared" si="0"/>
        <v>0</v>
      </c>
    </row>
    <row r="30" spans="1:10">
      <c r="A30" s="1372" t="s">
        <v>234</v>
      </c>
      <c r="B30" s="1374"/>
      <c r="C30" s="558">
        <v>0</v>
      </c>
      <c r="D30" s="560">
        <f t="shared" si="0"/>
        <v>0</v>
      </c>
    </row>
    <row r="31" spans="1:10">
      <c r="A31" s="1372" t="s">
        <v>235</v>
      </c>
      <c r="B31" s="1373"/>
      <c r="C31" s="561">
        <v>0</v>
      </c>
      <c r="D31" s="560">
        <f t="shared" si="0"/>
        <v>0</v>
      </c>
    </row>
    <row r="32" spans="1:10">
      <c r="A32" s="1372" t="s">
        <v>236</v>
      </c>
      <c r="B32" s="1373"/>
      <c r="C32" s="559">
        <v>0</v>
      </c>
      <c r="D32" s="560">
        <f t="shared" si="0"/>
        <v>0</v>
      </c>
    </row>
    <row r="33" spans="1:9">
      <c r="A33" s="1381" t="s">
        <v>301</v>
      </c>
      <c r="B33" s="1382"/>
      <c r="C33" s="562">
        <v>0</v>
      </c>
      <c r="D33" s="560">
        <f t="shared" si="0"/>
        <v>0</v>
      </c>
      <c r="E33" s="563"/>
    </row>
    <row r="34" spans="1:9" ht="26.25" thickBot="1">
      <c r="A34" s="1381" t="s">
        <v>721</v>
      </c>
      <c r="B34" s="1382"/>
      <c r="C34" s="701" t="s">
        <v>695</v>
      </c>
      <c r="D34" s="565">
        <f>C20/220*2*30*12%*B20+C21/110*1*30*12%*B21+C22/55*0.5*30*12%*B22</f>
        <v>14.35</v>
      </c>
      <c r="E34" s="556"/>
    </row>
    <row r="35" spans="1:9" ht="13.5" thickBot="1">
      <c r="A35" s="1379" t="s">
        <v>237</v>
      </c>
      <c r="B35" s="1380"/>
      <c r="C35" s="1380"/>
      <c r="D35" s="566">
        <f>SUM(D25:D34)</f>
        <v>452.68</v>
      </c>
      <c r="E35" s="567"/>
    </row>
    <row r="36" spans="1:9">
      <c r="A36" s="1529"/>
      <c r="B36" s="1422"/>
      <c r="C36" s="1422"/>
      <c r="D36" s="477"/>
    </row>
    <row r="37" spans="1:9">
      <c r="A37" s="1377" t="s">
        <v>238</v>
      </c>
      <c r="B37" s="1378"/>
      <c r="C37" s="1378"/>
      <c r="D37" s="1378"/>
    </row>
    <row r="38" spans="1:9" ht="13.5" thickBot="1">
      <c r="A38" s="1420"/>
      <c r="B38" s="1421"/>
      <c r="C38" s="1422"/>
      <c r="D38" s="477"/>
    </row>
    <row r="39" spans="1:9" ht="13.5" thickBot="1">
      <c r="A39" s="1379" t="s">
        <v>239</v>
      </c>
      <c r="B39" s="1380"/>
      <c r="C39" s="568" t="s">
        <v>872</v>
      </c>
      <c r="D39" s="569" t="s">
        <v>230</v>
      </c>
    </row>
    <row r="40" spans="1:9">
      <c r="A40" s="1431" t="s">
        <v>240</v>
      </c>
      <c r="B40" s="1432"/>
      <c r="C40" s="570">
        <v>0</v>
      </c>
      <c r="D40" s="560">
        <f>'Resumo Geral'!AC114</f>
        <v>0</v>
      </c>
    </row>
    <row r="41" spans="1:9">
      <c r="A41" s="1372" t="s">
        <v>241</v>
      </c>
      <c r="B41" s="1373"/>
      <c r="C41" s="573">
        <f>PARÂMETRO!G9</f>
        <v>14</v>
      </c>
      <c r="D41" s="572">
        <f>(C41*20-1)*B25</f>
        <v>279</v>
      </c>
      <c r="I41" s="480"/>
    </row>
    <row r="42" spans="1:9" ht="12.75" customHeight="1">
      <c r="A42" s="1372" t="s">
        <v>242</v>
      </c>
      <c r="B42" s="1373"/>
      <c r="C42" s="573">
        <f>PARÂMETRO!E49</f>
        <v>3.1</v>
      </c>
      <c r="D42" s="777">
        <f>(2*C42*20*B25)-(IF(D25*6%&lt;=(2*C42*20*B25),D25*6%,(2*C42*20*B25)))</f>
        <v>97.7</v>
      </c>
    </row>
    <row r="43" spans="1:9">
      <c r="A43" s="1372" t="s">
        <v>243</v>
      </c>
      <c r="B43" s="1374"/>
      <c r="C43" s="575">
        <v>0</v>
      </c>
      <c r="D43" s="576">
        <f>'Resumo Geral'!AF114</f>
        <v>0</v>
      </c>
    </row>
    <row r="44" spans="1:9">
      <c r="A44" s="1372" t="s">
        <v>244</v>
      </c>
      <c r="B44" s="1374"/>
      <c r="C44" s="778">
        <f>PARÂMETRO!C152</f>
        <v>3.12</v>
      </c>
      <c r="D44" s="576">
        <f>C44*B25</f>
        <v>3.12</v>
      </c>
    </row>
    <row r="45" spans="1:9" ht="12.75" customHeight="1">
      <c r="A45" s="1423" t="s">
        <v>894</v>
      </c>
      <c r="B45" s="1424"/>
      <c r="C45" s="295">
        <f>PARÂMETRO!C9</f>
        <v>0</v>
      </c>
      <c r="D45" s="576">
        <f>C45*B25</f>
        <v>0</v>
      </c>
    </row>
    <row r="46" spans="1:9">
      <c r="A46" s="1423" t="s">
        <v>896</v>
      </c>
      <c r="B46" s="1424"/>
      <c r="C46" s="295">
        <f>PARÂMETRO!D9</f>
        <v>8.43</v>
      </c>
      <c r="D46" s="578">
        <f>C46*B25</f>
        <v>8.43</v>
      </c>
    </row>
    <row r="47" spans="1:9" ht="13.5" thickBot="1">
      <c r="A47" s="1428" t="s">
        <v>744</v>
      </c>
      <c r="B47" s="1429"/>
      <c r="C47" s="291">
        <v>0</v>
      </c>
      <c r="D47" s="565">
        <f>C47*B25</f>
        <v>0</v>
      </c>
      <c r="H47" s="480"/>
    </row>
    <row r="48" spans="1:9" ht="13.5" thickBot="1">
      <c r="A48" s="1425" t="s">
        <v>245</v>
      </c>
      <c r="B48" s="1426"/>
      <c r="C48" s="1427"/>
      <c r="D48" s="579">
        <f>SUM(D40:D47)</f>
        <v>388.25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Caeté'!B21+'Materiais de Consumo'!F35*'CARGOS Caeté'!B22)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90.54</v>
      </c>
      <c r="E62" s="556"/>
    </row>
    <row r="63" spans="1:5">
      <c r="A63" s="1372" t="s">
        <v>252</v>
      </c>
      <c r="B63" s="1373"/>
      <c r="C63" s="587">
        <f>'BASE DE DADOS MODULOS 4 E 5'!C6</f>
        <v>1.4999999999999999E-2</v>
      </c>
      <c r="D63" s="586">
        <f t="shared" si="1"/>
        <v>6.79</v>
      </c>
    </row>
    <row r="64" spans="1:5">
      <c r="A64" s="1372" t="s">
        <v>253</v>
      </c>
      <c r="B64" s="1374"/>
      <c r="C64" s="587">
        <f>'BASE DE DADOS MODULOS 4 E 5'!C7</f>
        <v>0.01</v>
      </c>
      <c r="D64" s="586">
        <f t="shared" si="1"/>
        <v>4.53</v>
      </c>
    </row>
    <row r="65" spans="1:7">
      <c r="A65" s="1372" t="s">
        <v>254</v>
      </c>
      <c r="B65" s="1374"/>
      <c r="C65" s="587">
        <f>'BASE DE DADOS MODULOS 4 E 5'!C8</f>
        <v>2E-3</v>
      </c>
      <c r="D65" s="586">
        <f t="shared" si="1"/>
        <v>0.91</v>
      </c>
    </row>
    <row r="66" spans="1:7">
      <c r="A66" s="1372" t="s">
        <v>255</v>
      </c>
      <c r="B66" s="1374"/>
      <c r="C66" s="835">
        <f>'BASE DE DADOS MODULOS 4 E 5'!C9</f>
        <v>2.5000000000000001E-2</v>
      </c>
      <c r="D66" s="586">
        <f t="shared" si="1"/>
        <v>11.32</v>
      </c>
    </row>
    <row r="67" spans="1:7">
      <c r="A67" s="1372" t="s">
        <v>256</v>
      </c>
      <c r="B67" s="1374"/>
      <c r="C67" s="781">
        <f>'BASE DE DADOS MODULOS 4 E 5'!C10</f>
        <v>0.08</v>
      </c>
      <c r="D67" s="584">
        <f t="shared" si="1"/>
        <v>36.21</v>
      </c>
    </row>
    <row r="68" spans="1:7">
      <c r="A68" s="1372" t="s">
        <v>897</v>
      </c>
      <c r="B68" s="1374"/>
      <c r="C68" s="587">
        <f>'BASE DE DADOS MODULOS 4 E 5'!C11</f>
        <v>0.03</v>
      </c>
      <c r="D68" s="780">
        <f t="shared" si="1"/>
        <v>13.58</v>
      </c>
    </row>
    <row r="69" spans="1:7" ht="13.5" thickBot="1">
      <c r="A69" s="1383" t="s">
        <v>257</v>
      </c>
      <c r="B69" s="1384"/>
      <c r="C69" s="781">
        <f>'BASE DE DADOS MODULOS 4 E 5'!C12</f>
        <v>6.0000000000000001E-3</v>
      </c>
      <c r="D69" s="584">
        <f t="shared" si="1"/>
        <v>2.72</v>
      </c>
    </row>
    <row r="70" spans="1:7" ht="13.5" thickBot="1">
      <c r="A70" s="1425" t="s">
        <v>245</v>
      </c>
      <c r="B70" s="1427"/>
      <c r="C70" s="589">
        <f>SUM(C62:C69)</f>
        <v>0.36799999999999999</v>
      </c>
      <c r="D70" s="581">
        <f>SUM(D62:D69)</f>
        <v>166.6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592">
        <f>C73*D35</f>
        <v>37.71</v>
      </c>
      <c r="F73" s="593"/>
    </row>
    <row r="74" spans="1:7">
      <c r="A74" s="1372" t="s">
        <v>260</v>
      </c>
      <c r="B74" s="1373"/>
      <c r="C74" s="559">
        <f>'BASE DE DADOS MODULOS 4 E 5'!C17</f>
        <v>2.7799999999999998E-2</v>
      </c>
      <c r="D74" s="586">
        <f>C74*D35</f>
        <v>12.58</v>
      </c>
    </row>
    <row r="75" spans="1:7">
      <c r="A75" s="1439" t="s">
        <v>261</v>
      </c>
      <c r="B75" s="1440"/>
      <c r="C75" s="877">
        <f>SUM(C73:C74)</f>
        <v>0.1111</v>
      </c>
      <c r="D75" s="614">
        <f>SUM(D73:D74)</f>
        <v>50.29</v>
      </c>
    </row>
    <row r="76" spans="1:7" ht="13.5" thickBot="1">
      <c r="A76" s="1383" t="s">
        <v>262</v>
      </c>
      <c r="B76" s="1384"/>
      <c r="C76" s="562">
        <f>'BASE DE DADOS MODULOS 4 E 5'!C19</f>
        <v>4.0899999999999999E-2</v>
      </c>
      <c r="D76" s="632">
        <f>D35*C76</f>
        <v>18.510000000000002</v>
      </c>
    </row>
    <row r="77" spans="1:7" ht="13.5" thickBot="1">
      <c r="A77" s="599" t="s">
        <v>245</v>
      </c>
      <c r="B77" s="600"/>
      <c r="C77" s="589">
        <f>SUM(C75:C76)</f>
        <v>0.152</v>
      </c>
      <c r="D77" s="590">
        <f>SUM(D75+D76)</f>
        <v>68.8</v>
      </c>
      <c r="E77" s="556"/>
    </row>
    <row r="78" spans="1:7" ht="13.5" thickBot="1">
      <c r="A78" s="1441"/>
      <c r="B78" s="1442"/>
      <c r="C78" s="1422"/>
      <c r="D78" s="477"/>
      <c r="F78" s="602"/>
      <c r="G78" s="603"/>
    </row>
    <row r="79" spans="1:7" ht="13.5" thickBot="1">
      <c r="A79" s="1379" t="s">
        <v>263</v>
      </c>
      <c r="B79" s="1380"/>
      <c r="C79" s="889" t="s">
        <v>872</v>
      </c>
      <c r="D79" s="569" t="s">
        <v>230</v>
      </c>
    </row>
    <row r="80" spans="1:7">
      <c r="A80" s="1431" t="str">
        <f>'BASE DE DADOS MODULOS 4 E 5'!A23:B23</f>
        <v>A - Férias, Adicional de Férias e 13º do substituto de Afast. Maternidade</v>
      </c>
      <c r="B80" s="1438"/>
      <c r="C80" s="562">
        <f>'BASE DE DADOS MODULOS 4 E 5'!C23</f>
        <v>1.2999999999999999E-3</v>
      </c>
      <c r="D80" s="605">
        <f>D35*C80</f>
        <v>0.59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0.23</v>
      </c>
    </row>
    <row r="82" spans="1:6" ht="13.5" thickBot="1">
      <c r="A82" s="599" t="s">
        <v>245</v>
      </c>
      <c r="B82" s="600"/>
      <c r="C82" s="890">
        <f>'BASE DE DADOS MODULOS 4 E 5'!C25</f>
        <v>1.8E-3</v>
      </c>
      <c r="D82" s="551">
        <f>SUM(D80:D81)</f>
        <v>0.82</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3.4</v>
      </c>
    </row>
    <row r="86" spans="1:6">
      <c r="A86" s="1372" t="s">
        <v>309</v>
      </c>
      <c r="B86" s="1373"/>
      <c r="C86" s="840">
        <f>'BASE DE DADOS MODULOS 4 E 5'!C29</f>
        <v>5.9999999999999995E-4</v>
      </c>
      <c r="D86" s="584">
        <f t="shared" si="2"/>
        <v>0.27</v>
      </c>
    </row>
    <row r="87" spans="1:6">
      <c r="A87" s="1372" t="s">
        <v>265</v>
      </c>
      <c r="B87" s="1373"/>
      <c r="C87" s="711">
        <f>'BASE DE DADOS MODULOS 4 E 5'!C30</f>
        <v>2.9999999999999997E-4</v>
      </c>
      <c r="D87" s="584">
        <f t="shared" si="2"/>
        <v>0.14000000000000001</v>
      </c>
    </row>
    <row r="88" spans="1:6">
      <c r="A88" s="1372" t="s">
        <v>266</v>
      </c>
      <c r="B88" s="1373"/>
      <c r="C88" s="607">
        <f>'BASE DE DADOS MODULOS 4 E 5'!C31</f>
        <v>3.5000000000000001E-3</v>
      </c>
      <c r="D88" s="584">
        <f t="shared" si="2"/>
        <v>1.58</v>
      </c>
    </row>
    <row r="89" spans="1:6">
      <c r="A89" s="1372" t="s">
        <v>267</v>
      </c>
      <c r="B89" s="1373"/>
      <c r="C89" s="607">
        <f>'BASE DE DADOS MODULOS 4 E 5'!C32</f>
        <v>1.2999999999999999E-3</v>
      </c>
      <c r="D89" s="584">
        <f t="shared" si="2"/>
        <v>0.59</v>
      </c>
    </row>
    <row r="90" spans="1:6">
      <c r="A90" s="1372" t="s">
        <v>268</v>
      </c>
      <c r="B90" s="1374"/>
      <c r="C90" s="607">
        <f>'BASE DE DADOS MODULOS 4 E 5'!C33</f>
        <v>4.2999999999999997E-2</v>
      </c>
      <c r="D90" s="584">
        <f t="shared" si="2"/>
        <v>19.47</v>
      </c>
    </row>
    <row r="91" spans="1:6" ht="13.5" thickBot="1">
      <c r="A91" s="1383" t="s">
        <v>310</v>
      </c>
      <c r="B91" s="1384"/>
      <c r="C91" s="840">
        <f>'BASE DE DADOS MODULOS 4 E 5'!C34</f>
        <v>1.6999999999999999E-3</v>
      </c>
      <c r="D91" s="608">
        <f t="shared" si="2"/>
        <v>0.77</v>
      </c>
    </row>
    <row r="92" spans="1:6" ht="13.5" thickBot="1">
      <c r="A92" s="599" t="s">
        <v>245</v>
      </c>
      <c r="B92" s="600"/>
      <c r="C92" s="589">
        <f>SUM(C85:C91)</f>
        <v>5.79E-2</v>
      </c>
      <c r="D92" s="590">
        <f>SUM(D85:D91)</f>
        <v>26.22</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592">
        <f>C95*$D$35</f>
        <v>37.71</v>
      </c>
    </row>
    <row r="96" spans="1:6">
      <c r="A96" s="1372" t="s">
        <v>270</v>
      </c>
      <c r="B96" s="1374"/>
      <c r="C96" s="711">
        <f>'BASE DE DADOS MODULOS 4 E 5'!C39</f>
        <v>1.3899999999999999E-2</v>
      </c>
      <c r="D96" s="465">
        <f>C96*$D$35</f>
        <v>6.29</v>
      </c>
    </row>
    <row r="97" spans="1:9">
      <c r="A97" s="1372" t="s">
        <v>321</v>
      </c>
      <c r="B97" s="1374"/>
      <c r="C97" s="711">
        <f>'BASE DE DADOS MODULOS 4 E 5'!C40</f>
        <v>8.3999999999999995E-3</v>
      </c>
      <c r="D97" s="465">
        <f>C97*$D$35</f>
        <v>3.8</v>
      </c>
    </row>
    <row r="98" spans="1:9">
      <c r="A98" s="1372" t="s">
        <v>322</v>
      </c>
      <c r="B98" s="1373"/>
      <c r="C98" s="711">
        <f>'BASE DE DADOS MODULOS 4 E 5'!C41</f>
        <v>3.3E-3</v>
      </c>
      <c r="D98" s="465">
        <f>C98*$D$35</f>
        <v>1.49</v>
      </c>
    </row>
    <row r="99" spans="1:9">
      <c r="A99" s="1372" t="s">
        <v>565</v>
      </c>
      <c r="B99" s="1373"/>
      <c r="C99" s="607">
        <f>'BASE DE DADOS MODULOS 4 E 5'!C42</f>
        <v>0</v>
      </c>
      <c r="D99" s="465">
        <f>C99*$D$35</f>
        <v>0</v>
      </c>
    </row>
    <row r="100" spans="1:9">
      <c r="A100" s="1439" t="s">
        <v>271</v>
      </c>
      <c r="B100" s="1440"/>
      <c r="C100" s="855">
        <f>SUM(C95:C99)</f>
        <v>0.1089</v>
      </c>
      <c r="D100" s="614">
        <f>SUM(D95:D99)</f>
        <v>49.29</v>
      </c>
    </row>
    <row r="101" spans="1:9" ht="13.5" thickBot="1">
      <c r="A101" s="1383" t="s">
        <v>323</v>
      </c>
      <c r="B101" s="1434"/>
      <c r="C101" s="854">
        <f>'BASE DE DADOS MODULOS 4 E 5'!C44</f>
        <v>4.0099999999999997E-2</v>
      </c>
      <c r="D101" s="841">
        <f>C101*D35</f>
        <v>18.149999999999999</v>
      </c>
    </row>
    <row r="102" spans="1:9" ht="13.5" thickBot="1">
      <c r="A102" s="599" t="s">
        <v>245</v>
      </c>
      <c r="B102" s="600"/>
      <c r="C102" s="589">
        <f>SUM(C100:C101)</f>
        <v>0.14899999999999999</v>
      </c>
      <c r="D102" s="590">
        <f>D100+D101</f>
        <v>67.44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166.6</v>
      </c>
    </row>
    <row r="106" spans="1:9">
      <c r="A106" s="1372" t="s">
        <v>258</v>
      </c>
      <c r="B106" s="1374"/>
      <c r="C106" s="618">
        <f>C75+C76</f>
        <v>0.152</v>
      </c>
      <c r="D106" s="586">
        <f>D77</f>
        <v>68.8</v>
      </c>
    </row>
    <row r="107" spans="1:9">
      <c r="A107" s="1372" t="s">
        <v>263</v>
      </c>
      <c r="B107" s="1373"/>
      <c r="C107" s="585">
        <f>C80+C81</f>
        <v>1.8E-3</v>
      </c>
      <c r="D107" s="586">
        <f>D82</f>
        <v>0.82</v>
      </c>
    </row>
    <row r="108" spans="1:9">
      <c r="A108" s="1372" t="s">
        <v>264</v>
      </c>
      <c r="B108" s="1373"/>
      <c r="C108" s="585">
        <f>SUM(C85:C91)</f>
        <v>5.79E-2</v>
      </c>
      <c r="D108" s="586">
        <f>D92</f>
        <v>26.22</v>
      </c>
    </row>
    <row r="109" spans="1:9" ht="13.5" thickBot="1">
      <c r="A109" s="1383" t="s">
        <v>274</v>
      </c>
      <c r="B109" s="1434"/>
      <c r="C109" s="619">
        <f>SUM(C100:C101)</f>
        <v>0.14899999999999999</v>
      </c>
      <c r="D109" s="616">
        <f>D102</f>
        <v>67.44</v>
      </c>
    </row>
    <row r="110" spans="1:9" ht="13.5" thickBot="1">
      <c r="A110" s="1379" t="s">
        <v>245</v>
      </c>
      <c r="B110" s="1433"/>
      <c r="C110" s="620">
        <f>SUM(C105:C109)</f>
        <v>0.72870000000000001</v>
      </c>
      <c r="D110" s="581">
        <f>SUM(D105:D109)</f>
        <v>329.88</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71">
        <f>'BASE DE DADOS MODULOS 4 E 5'!B58</f>
        <v>115.19</v>
      </c>
      <c r="C115" s="716"/>
      <c r="D115" s="592">
        <f>B115*B25</f>
        <v>115.19</v>
      </c>
      <c r="I115" s="480"/>
    </row>
    <row r="116" spans="1:9">
      <c r="A116" s="432" t="s">
        <v>278</v>
      </c>
      <c r="B116" s="872" t="s">
        <v>250</v>
      </c>
      <c r="C116" s="717" t="s">
        <v>250</v>
      </c>
      <c r="D116" s="718"/>
    </row>
    <row r="117" spans="1:9" ht="12.75" customHeight="1">
      <c r="A117" s="432" t="s">
        <v>279</v>
      </c>
      <c r="B117" s="872">
        <f>'BASE DE DADOS MODULOS 4 E 5'!B60</f>
        <v>7.6</v>
      </c>
      <c r="C117" s="627">
        <f>((100/((100-$B$122)%)-100)*B117)/$B$122</f>
        <v>8.66</v>
      </c>
      <c r="D117" s="718">
        <f>((D35+D48+D57+D110+D115+D123)*C117)%</f>
        <v>131.71</v>
      </c>
    </row>
    <row r="118" spans="1:9">
      <c r="A118" s="432" t="s">
        <v>280</v>
      </c>
      <c r="B118" s="862">
        <f>'BASE DE DADOS MODULOS 4 E 5'!B61</f>
        <v>1.65</v>
      </c>
      <c r="C118" s="719">
        <f>((100/((100-$B$122)%)-100)*B118)/$B$122</f>
        <v>1.88</v>
      </c>
      <c r="D118" s="718">
        <f>((D35+D48+D57+D110+D115+D123)*C118)%</f>
        <v>28.59</v>
      </c>
    </row>
    <row r="119" spans="1:9">
      <c r="A119" s="432" t="s">
        <v>281</v>
      </c>
      <c r="B119" s="628"/>
      <c r="C119" s="719"/>
      <c r="D119" s="718">
        <v>0</v>
      </c>
    </row>
    <row r="120" spans="1:9">
      <c r="A120" s="432" t="s">
        <v>282</v>
      </c>
      <c r="B120" s="628">
        <f>100*'ISS LIMPEZA'!B18</f>
        <v>3</v>
      </c>
      <c r="C120" s="719">
        <f>((100/((100-$B$122)%)-100)*B120)/$B$122</f>
        <v>3.42</v>
      </c>
      <c r="D120" s="718">
        <f>((D35+D48+D57+D110+D115+D123)*C120)%</f>
        <v>52.01</v>
      </c>
    </row>
    <row r="121" spans="1:9">
      <c r="A121" s="432" t="s">
        <v>283</v>
      </c>
      <c r="B121" s="628"/>
      <c r="C121" s="719"/>
      <c r="D121" s="718">
        <v>0</v>
      </c>
    </row>
    <row r="122" spans="1:9">
      <c r="A122" s="432" t="s">
        <v>284</v>
      </c>
      <c r="B122" s="720">
        <f>SUM(B117:B121)</f>
        <v>12.25</v>
      </c>
      <c r="C122" s="721">
        <f>SUM(C117:C121)</f>
        <v>13.96</v>
      </c>
      <c r="D122" s="722">
        <f>SUM(D117:D121)</f>
        <v>212.31</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408.9</v>
      </c>
      <c r="E124" s="556"/>
    </row>
    <row r="125" spans="1:9" ht="13.5" thickBot="1">
      <c r="A125" s="1450"/>
      <c r="B125" s="1450"/>
      <c r="C125" s="1450"/>
      <c r="D125" s="621"/>
    </row>
    <row r="126" spans="1:9" ht="13.5" thickBot="1">
      <c r="A126" s="1443" t="s">
        <v>286</v>
      </c>
      <c r="B126" s="1444"/>
      <c r="C126" s="1445"/>
      <c r="D126" s="633">
        <f>D35+D48+D57+D110+D124</f>
        <v>1733.19</v>
      </c>
      <c r="E126" s="634"/>
    </row>
    <row r="128" spans="1:9">
      <c r="B128" s="635"/>
      <c r="D128" s="636"/>
    </row>
    <row r="129" spans="4:4">
      <c r="D129" s="637"/>
    </row>
    <row r="130" spans="4:4">
      <c r="D130" s="638">
        <f>D126*12</f>
        <v>20798.28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44.xml><?xml version="1.0" encoding="utf-8"?>
<worksheet xmlns="http://schemas.openxmlformats.org/spreadsheetml/2006/main" xmlns:r="http://schemas.openxmlformats.org/officeDocument/2006/relationships">
  <sheetPr codeName="Plan31">
    <tabColor theme="0" tint="-0.14999847407452621"/>
  </sheetPr>
  <dimension ref="A1:G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7">
      <c r="A1" s="1392" t="s">
        <v>955</v>
      </c>
      <c r="B1" s="1393"/>
      <c r="C1" s="1393"/>
      <c r="D1" s="1393"/>
      <c r="E1" s="770"/>
    </row>
    <row r="2" spans="1:7">
      <c r="A2" s="1529" t="s">
        <v>390</v>
      </c>
      <c r="B2" s="1422"/>
      <c r="C2" s="1422"/>
      <c r="D2" s="1422"/>
      <c r="E2" s="770"/>
    </row>
    <row r="3" spans="1:7" ht="13.5" thickBot="1">
      <c r="A3" s="765" t="s">
        <v>746</v>
      </c>
      <c r="B3" s="732" t="s">
        <v>423</v>
      </c>
      <c r="C3" s="732" t="s">
        <v>747</v>
      </c>
      <c r="D3" s="732" t="s">
        <v>751</v>
      </c>
      <c r="E3" s="901" t="s">
        <v>749</v>
      </c>
    </row>
    <row r="4" spans="1:7" ht="13.5" thickBot="1">
      <c r="A4" s="754"/>
      <c r="B4" s="755"/>
      <c r="C4" s="756"/>
      <c r="D4" s="472"/>
      <c r="E4" s="770"/>
    </row>
    <row r="5" spans="1:7" ht="28.5" customHeight="1">
      <c r="A5" s="1431" t="s">
        <v>224</v>
      </c>
      <c r="B5" s="1438"/>
      <c r="C5" s="1525"/>
      <c r="D5" s="473" t="s">
        <v>317</v>
      </c>
      <c r="E5" s="770"/>
    </row>
    <row r="6" spans="1:7">
      <c r="A6" s="1372" t="s">
        <v>225</v>
      </c>
      <c r="B6" s="1373"/>
      <c r="C6" s="1522"/>
      <c r="D6" s="736">
        <f>CCT!K24</f>
        <v>438.33</v>
      </c>
      <c r="E6" s="770"/>
    </row>
    <row r="7" spans="1:7" ht="25.5">
      <c r="A7" s="1372" t="s">
        <v>226</v>
      </c>
      <c r="B7" s="1373"/>
      <c r="C7" s="1522"/>
      <c r="D7" s="475" t="s">
        <v>319</v>
      </c>
      <c r="E7" s="770"/>
    </row>
    <row r="8" spans="1:7" ht="13.5" thickBot="1">
      <c r="A8" s="1383" t="s">
        <v>227</v>
      </c>
      <c r="B8" s="1434"/>
      <c r="C8" s="1523"/>
      <c r="D8" s="476">
        <v>42005</v>
      </c>
      <c r="E8" s="770"/>
    </row>
    <row r="9" spans="1:7" ht="15.75" customHeight="1">
      <c r="A9" s="1375"/>
      <c r="B9" s="1376"/>
      <c r="C9" s="1376"/>
      <c r="D9" s="477"/>
      <c r="E9" s="770"/>
    </row>
    <row r="10" spans="1:7" ht="15.75" customHeight="1">
      <c r="A10" s="1377" t="s">
        <v>228</v>
      </c>
      <c r="B10" s="1378"/>
      <c r="C10" s="1378"/>
      <c r="D10" s="1378"/>
      <c r="E10" s="770"/>
    </row>
    <row r="11" spans="1:7" ht="15.75" customHeight="1" thickBot="1">
      <c r="A11" s="1420"/>
      <c r="B11" s="1421"/>
      <c r="C11" s="1421"/>
      <c r="D11" s="477"/>
      <c r="E11" s="770"/>
    </row>
    <row r="12" spans="1:7" ht="13.5" thickBot="1">
      <c r="A12" s="1379" t="s">
        <v>229</v>
      </c>
      <c r="B12" s="1433"/>
      <c r="C12" s="737" t="s">
        <v>872</v>
      </c>
      <c r="D12" s="569" t="s">
        <v>230</v>
      </c>
      <c r="E12" s="770"/>
    </row>
    <row r="13" spans="1:7">
      <c r="A13" s="1431" t="s">
        <v>231</v>
      </c>
      <c r="B13" s="1432"/>
      <c r="C13" s="516">
        <v>1</v>
      </c>
      <c r="D13" s="605">
        <f>D6*C13</f>
        <v>438.33</v>
      </c>
      <c r="E13" s="770"/>
    </row>
    <row r="14" spans="1:7">
      <c r="A14" s="1372" t="s">
        <v>706</v>
      </c>
      <c r="B14" s="1374"/>
      <c r="C14" s="558">
        <v>0</v>
      </c>
      <c r="D14" s="560">
        <f>D13*C14</f>
        <v>0</v>
      </c>
      <c r="E14" s="770"/>
    </row>
    <row r="15" spans="1:7">
      <c r="A15" s="1372" t="s">
        <v>232</v>
      </c>
      <c r="B15" s="1374"/>
      <c r="C15" s="573">
        <v>0</v>
      </c>
      <c r="D15" s="560">
        <v>0</v>
      </c>
      <c r="E15" s="770"/>
    </row>
    <row r="16" spans="1:7">
      <c r="A16" s="1372" t="s">
        <v>233</v>
      </c>
      <c r="B16" s="1373"/>
      <c r="C16" s="559">
        <v>0</v>
      </c>
      <c r="D16" s="560">
        <f>D13*C16*C13</f>
        <v>0</v>
      </c>
      <c r="E16" s="770"/>
      <c r="G16" s="48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3" t="s">
        <v>740</v>
      </c>
      <c r="B21" s="1434"/>
      <c r="C21" s="597">
        <f>1/110*1*12%*30</f>
        <v>3.27E-2</v>
      </c>
      <c r="D21" s="565">
        <f>C21*D13</f>
        <v>14.33</v>
      </c>
      <c r="E21" s="896"/>
    </row>
    <row r="22" spans="1:5" ht="13.5" thickBot="1">
      <c r="A22" s="1379" t="s">
        <v>237</v>
      </c>
      <c r="B22" s="1380"/>
      <c r="C22" s="1433"/>
      <c r="D22" s="551">
        <f>SUM(D13:D21)</f>
        <v>452.66</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PARÂMETRO!G9</f>
        <v>14</v>
      </c>
      <c r="D28" s="572">
        <f>(20*C28-1)*C13</f>
        <v>279</v>
      </c>
      <c r="E28" s="770"/>
    </row>
    <row r="29" spans="1:5">
      <c r="A29" s="1372" t="s">
        <v>242</v>
      </c>
      <c r="B29" s="1373"/>
      <c r="C29" s="573">
        <f>PARÂMETRO!E49</f>
        <v>3.1</v>
      </c>
      <c r="D29" s="574">
        <f>(2*$C$29*20*C13)-(IF(D13*6%&lt;=(2*$C$29*20*C13),D13*6%,(2*$C$29*20*C13)))</f>
        <v>97.7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PARÂMETRO!C9</f>
        <v>0</v>
      </c>
      <c r="D32" s="487">
        <f>$C$13*C32</f>
        <v>0</v>
      </c>
      <c r="E32" s="770"/>
    </row>
    <row r="33" spans="1:5">
      <c r="A33" s="1423" t="s">
        <v>896</v>
      </c>
      <c r="B33" s="1424"/>
      <c r="C33" s="744">
        <f>PARÂMETRO!D9</f>
        <v>8.43</v>
      </c>
      <c r="D33" s="487">
        <f>$C$13*C33</f>
        <v>8.43</v>
      </c>
      <c r="E33" s="770"/>
    </row>
    <row r="34" spans="1:5" ht="13.5" thickBot="1">
      <c r="A34" s="1383" t="s">
        <v>741</v>
      </c>
      <c r="B34" s="1384"/>
      <c r="C34" s="897">
        <v>0</v>
      </c>
      <c r="D34" s="759">
        <v>0</v>
      </c>
      <c r="E34" s="770"/>
    </row>
    <row r="35" spans="1:5" ht="13.5" thickBot="1">
      <c r="A35" s="1379" t="s">
        <v>245</v>
      </c>
      <c r="B35" s="1380"/>
      <c r="C35" s="1427"/>
      <c r="D35" s="747">
        <f>SUM(D27:D34)</f>
        <v>388.25</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834">
        <f>'BASE DE DADOS MODULOS 4 E 5'!C5</f>
        <v>0.2</v>
      </c>
      <c r="D49" s="584">
        <f>$D$22*C49</f>
        <v>90.53</v>
      </c>
      <c r="E49" s="770"/>
    </row>
    <row r="50" spans="1:6">
      <c r="A50" s="1372" t="s">
        <v>252</v>
      </c>
      <c r="B50" s="1373"/>
      <c r="C50" s="587">
        <f>'BASE DE DADOS MODULOS 4 E 5'!C6</f>
        <v>1.4999999999999999E-2</v>
      </c>
      <c r="D50" s="586">
        <f t="shared" ref="D50:D56" si="0">$D$22*C50</f>
        <v>6.79</v>
      </c>
      <c r="E50" s="770"/>
    </row>
    <row r="51" spans="1:6">
      <c r="A51" s="1372" t="s">
        <v>253</v>
      </c>
      <c r="B51" s="1374"/>
      <c r="C51" s="587">
        <f>'BASE DE DADOS MODULOS 4 E 5'!C7</f>
        <v>0.01</v>
      </c>
      <c r="D51" s="586">
        <f t="shared" si="0"/>
        <v>4.53</v>
      </c>
      <c r="E51" s="770"/>
    </row>
    <row r="52" spans="1:6">
      <c r="A52" s="1372" t="s">
        <v>254</v>
      </c>
      <c r="B52" s="1374"/>
      <c r="C52" s="587">
        <f>'BASE DE DADOS MODULOS 4 E 5'!C8</f>
        <v>2E-3</v>
      </c>
      <c r="D52" s="586">
        <f t="shared" si="0"/>
        <v>0.91</v>
      </c>
      <c r="E52" s="770"/>
    </row>
    <row r="53" spans="1:6">
      <c r="A53" s="1372" t="s">
        <v>255</v>
      </c>
      <c r="B53" s="1374"/>
      <c r="C53" s="835">
        <f>'BASE DE DADOS MODULOS 4 E 5'!C9</f>
        <v>2.5000000000000001E-2</v>
      </c>
      <c r="D53" s="586">
        <f t="shared" si="0"/>
        <v>11.32</v>
      </c>
      <c r="E53" s="770"/>
    </row>
    <row r="54" spans="1:6">
      <c r="A54" s="1372" t="s">
        <v>256</v>
      </c>
      <c r="B54" s="1374"/>
      <c r="C54" s="781">
        <f>'BASE DE DADOS MODULOS 4 E 5'!C10</f>
        <v>0.08</v>
      </c>
      <c r="D54" s="584">
        <f t="shared" si="0"/>
        <v>36.21</v>
      </c>
      <c r="E54" s="770"/>
    </row>
    <row r="55" spans="1:6">
      <c r="A55" s="1372" t="s">
        <v>897</v>
      </c>
      <c r="B55" s="1374"/>
      <c r="C55" s="781">
        <f>'BASE DE DADOS MODULOS 4 E 5'!C11</f>
        <v>0.03</v>
      </c>
      <c r="D55" s="584">
        <f t="shared" si="0"/>
        <v>13.58</v>
      </c>
      <c r="E55" s="770"/>
    </row>
    <row r="56" spans="1:6" ht="13.5" thickBot="1">
      <c r="A56" s="1383" t="s">
        <v>257</v>
      </c>
      <c r="B56" s="1384"/>
      <c r="C56" s="852">
        <f>'BASE DE DADOS MODULOS 4 E 5'!C12</f>
        <v>6.0000000000000001E-3</v>
      </c>
      <c r="D56" s="584">
        <f t="shared" si="0"/>
        <v>2.72</v>
      </c>
      <c r="E56" s="770"/>
    </row>
    <row r="57" spans="1:6" ht="13.5" thickBot="1">
      <c r="A57" s="1379" t="s">
        <v>245</v>
      </c>
      <c r="B57" s="1433"/>
      <c r="C57" s="620">
        <f>SUM(C49:C56)</f>
        <v>0.36799999999999999</v>
      </c>
      <c r="D57" s="581">
        <f>SUM(D49:D56)</f>
        <v>166.59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864">
        <f>'BASE DE DADOS MODULOS 4 E 5'!C16</f>
        <v>8.3299999999999999E-2</v>
      </c>
      <c r="D60" s="592">
        <f>C60*D22</f>
        <v>37.71</v>
      </c>
      <c r="E60" s="770"/>
      <c r="F60" s="593"/>
    </row>
    <row r="61" spans="1:6">
      <c r="A61" s="1372" t="s">
        <v>260</v>
      </c>
      <c r="B61" s="1373"/>
      <c r="C61" s="559">
        <f>'BASE DE DADOS MODULOS 4 E 5'!C17</f>
        <v>2.7799999999999998E-2</v>
      </c>
      <c r="D61" s="586">
        <f>C61*D22</f>
        <v>12.58</v>
      </c>
      <c r="E61" s="770"/>
    </row>
    <row r="62" spans="1:6">
      <c r="A62" s="1439" t="s">
        <v>261</v>
      </c>
      <c r="B62" s="1440"/>
      <c r="C62" s="858">
        <f>SUM(C60:C61)</f>
        <v>0.1111</v>
      </c>
      <c r="D62" s="596">
        <f>SUM(D60:D61)</f>
        <v>50.29</v>
      </c>
      <c r="E62" s="770"/>
    </row>
    <row r="63" spans="1:6" ht="13.5" thickBot="1">
      <c r="A63" s="1383" t="s">
        <v>262</v>
      </c>
      <c r="B63" s="1384"/>
      <c r="C63" s="859">
        <f>'BASE DE DADOS MODULOS 4 E 5'!C19</f>
        <v>4.0899999999999999E-2</v>
      </c>
      <c r="D63" s="616">
        <f>D22*C63</f>
        <v>18.510000000000002</v>
      </c>
      <c r="E63" s="770"/>
    </row>
    <row r="64" spans="1:6" ht="13.5" thickBot="1">
      <c r="A64" s="599" t="s">
        <v>245</v>
      </c>
      <c r="B64" s="600"/>
      <c r="C64" s="589">
        <f>SUM(C62:C63)</f>
        <v>0.152</v>
      </c>
      <c r="D64" s="590">
        <f>SUM(D62+D63)</f>
        <v>68.8</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853">
        <f>'BASE DE DADOS MODULOS 4 E 5'!C23</f>
        <v>1.2999999999999999E-3</v>
      </c>
      <c r="D67" s="605">
        <f>D22*C67</f>
        <v>0.59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0.23</v>
      </c>
      <c r="E68" s="770"/>
    </row>
    <row r="69" spans="1:7" ht="13.5" thickBot="1">
      <c r="A69" s="599" t="s">
        <v>245</v>
      </c>
      <c r="B69" s="600"/>
      <c r="C69" s="589">
        <f>SUM(C67:C68)</f>
        <v>1.8E-3</v>
      </c>
      <c r="D69" s="551">
        <f>SUM(D67:D68)</f>
        <v>0.82</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839">
        <f>'BASE DE DADOS MODULOS 4 E 5'!C28</f>
        <v>7.4999999999999997E-3</v>
      </c>
      <c r="D72" s="584">
        <f t="shared" ref="D72:D78" si="1">C72*$D$22</f>
        <v>3.39</v>
      </c>
      <c r="E72" s="770"/>
    </row>
    <row r="73" spans="1:7">
      <c r="A73" s="1372" t="s">
        <v>309</v>
      </c>
      <c r="B73" s="1373"/>
      <c r="C73" s="711">
        <f>'BASE DE DADOS MODULOS 4 E 5'!C29</f>
        <v>5.9999999999999995E-4</v>
      </c>
      <c r="D73" s="584">
        <f t="shared" si="1"/>
        <v>0.27</v>
      </c>
      <c r="E73" s="770"/>
    </row>
    <row r="74" spans="1:7">
      <c r="A74" s="1372" t="s">
        <v>265</v>
      </c>
      <c r="B74" s="1373"/>
      <c r="C74" s="711">
        <f>'BASE DE DADOS MODULOS 4 E 5'!C30</f>
        <v>2.9999999999999997E-4</v>
      </c>
      <c r="D74" s="584">
        <f t="shared" si="1"/>
        <v>0.14000000000000001</v>
      </c>
      <c r="E74" s="770"/>
    </row>
    <row r="75" spans="1:7">
      <c r="A75" s="1372" t="s">
        <v>266</v>
      </c>
      <c r="B75" s="1373"/>
      <c r="C75" s="711">
        <f>'BASE DE DADOS MODULOS 4 E 5'!C31</f>
        <v>3.5000000000000001E-3</v>
      </c>
      <c r="D75" s="584">
        <f t="shared" si="1"/>
        <v>1.58</v>
      </c>
      <c r="E75" s="770"/>
    </row>
    <row r="76" spans="1:7">
      <c r="A76" s="1372" t="s">
        <v>267</v>
      </c>
      <c r="B76" s="1373"/>
      <c r="C76" s="607">
        <f>'BASE DE DADOS MODULOS 4 E 5'!C32</f>
        <v>1.2999999999999999E-3</v>
      </c>
      <c r="D76" s="584">
        <f t="shared" si="1"/>
        <v>0.59</v>
      </c>
      <c r="E76" s="770"/>
    </row>
    <row r="77" spans="1:7">
      <c r="A77" s="1372" t="s">
        <v>268</v>
      </c>
      <c r="B77" s="1374"/>
      <c r="C77" s="607">
        <f>'BASE DE DADOS MODULOS 4 E 5'!C33</f>
        <v>4.2999999999999997E-2</v>
      </c>
      <c r="D77" s="584">
        <f t="shared" si="1"/>
        <v>19.46</v>
      </c>
      <c r="E77" s="770"/>
    </row>
    <row r="78" spans="1:7" ht="13.5" thickBot="1">
      <c r="A78" s="1383" t="s">
        <v>310</v>
      </c>
      <c r="B78" s="1384"/>
      <c r="C78" s="840">
        <f>'BASE DE DADOS MODULOS 4 E 5'!C34</f>
        <v>1.6999999999999999E-3</v>
      </c>
      <c r="D78" s="608">
        <f t="shared" si="1"/>
        <v>0.77</v>
      </c>
      <c r="E78" s="770"/>
    </row>
    <row r="79" spans="1:7" ht="13.5" thickBot="1">
      <c r="A79" s="599" t="s">
        <v>245</v>
      </c>
      <c r="B79" s="600"/>
      <c r="C79" s="589">
        <f>SUM(C72:C78)</f>
        <v>5.79E-2</v>
      </c>
      <c r="D79" s="590">
        <f>SUM(D72:D78)</f>
        <v>26.2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592">
        <f>C82*$D$22</f>
        <v>37.71</v>
      </c>
      <c r="E82" s="770"/>
    </row>
    <row r="83" spans="1:6">
      <c r="A83" s="1372" t="s">
        <v>270</v>
      </c>
      <c r="B83" s="1374"/>
      <c r="C83" s="607">
        <f>'BASE DE DADOS MODULOS 4 E 5'!C39</f>
        <v>1.3899999999999999E-2</v>
      </c>
      <c r="D83" s="465">
        <f>C83*$D$22</f>
        <v>6.29</v>
      </c>
      <c r="E83" s="770"/>
    </row>
    <row r="84" spans="1:6">
      <c r="A84" s="1372" t="s">
        <v>321</v>
      </c>
      <c r="B84" s="1374"/>
      <c r="C84" s="840">
        <f>'BASE DE DADOS MODULOS 4 E 5'!C40</f>
        <v>8.3999999999999995E-3</v>
      </c>
      <c r="D84" s="465">
        <f>C84*$D$22</f>
        <v>3.8</v>
      </c>
      <c r="E84" s="770"/>
    </row>
    <row r="85" spans="1:6">
      <c r="A85" s="1372" t="s">
        <v>322</v>
      </c>
      <c r="B85" s="1373"/>
      <c r="C85" s="711">
        <f>'BASE DE DADOS MODULOS 4 E 5'!C41</f>
        <v>3.3E-3</v>
      </c>
      <c r="D85" s="465">
        <f>C85*$D$22</f>
        <v>1.49</v>
      </c>
      <c r="E85" s="770"/>
    </row>
    <row r="86" spans="1:6">
      <c r="A86" s="1372" t="s">
        <v>332</v>
      </c>
      <c r="B86" s="1373"/>
      <c r="C86" s="711">
        <f>'BASE DE DADOS MODULOS 4 E 5'!C42</f>
        <v>0</v>
      </c>
      <c r="D86" s="465">
        <f>C86*$D$22</f>
        <v>0</v>
      </c>
      <c r="E86" s="770"/>
    </row>
    <row r="87" spans="1:6">
      <c r="A87" s="1439" t="s">
        <v>271</v>
      </c>
      <c r="B87" s="1440"/>
      <c r="C87" s="881">
        <f>SUM(C82:C86)</f>
        <v>0.1089</v>
      </c>
      <c r="D87" s="614">
        <f>SUM(D82:D86)</f>
        <v>49.29</v>
      </c>
      <c r="E87" s="770"/>
    </row>
    <row r="88" spans="1:6" ht="13.5" thickBot="1">
      <c r="A88" s="1383" t="s">
        <v>323</v>
      </c>
      <c r="B88" s="1434"/>
      <c r="C88" s="711">
        <f>'BASE DE DADOS MODULOS 4 E 5'!C44</f>
        <v>4.0099999999999997E-2</v>
      </c>
      <c r="D88" s="841">
        <f>C88*D22</f>
        <v>18.149999999999999</v>
      </c>
      <c r="E88" s="770"/>
    </row>
    <row r="89" spans="1:6" ht="13.5" thickBot="1">
      <c r="A89" s="599" t="s">
        <v>245</v>
      </c>
      <c r="B89" s="600"/>
      <c r="C89" s="589">
        <f>SUM(C87:C88)</f>
        <v>0.14899999999999999</v>
      </c>
      <c r="D89" s="590">
        <f>D87+D88</f>
        <v>67.44</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166.59</v>
      </c>
      <c r="E92" s="770"/>
    </row>
    <row r="93" spans="1:6">
      <c r="A93" s="1372" t="s">
        <v>258</v>
      </c>
      <c r="B93" s="1374"/>
      <c r="C93" s="618">
        <f>C62+C63</f>
        <v>0.152</v>
      </c>
      <c r="D93" s="586">
        <f>D64</f>
        <v>68.8</v>
      </c>
      <c r="E93" s="770"/>
    </row>
    <row r="94" spans="1:6">
      <c r="A94" s="1372" t="s">
        <v>263</v>
      </c>
      <c r="B94" s="1373"/>
      <c r="C94" s="585">
        <f>C67+C68</f>
        <v>1.8E-3</v>
      </c>
      <c r="D94" s="586">
        <f>D69</f>
        <v>0.82</v>
      </c>
      <c r="E94" s="770"/>
    </row>
    <row r="95" spans="1:6">
      <c r="A95" s="1372" t="s">
        <v>264</v>
      </c>
      <c r="B95" s="1373"/>
      <c r="C95" s="585">
        <f>SUM(C72:C78)</f>
        <v>5.79E-2</v>
      </c>
      <c r="D95" s="586">
        <f>D79</f>
        <v>26.2</v>
      </c>
      <c r="E95" s="770"/>
    </row>
    <row r="96" spans="1:6" ht="13.5" thickBot="1">
      <c r="A96" s="1383" t="s">
        <v>274</v>
      </c>
      <c r="B96" s="1434"/>
      <c r="C96" s="619">
        <f>SUM(C87:C88)</f>
        <v>0.14899999999999999</v>
      </c>
      <c r="D96" s="616">
        <f>D89</f>
        <v>67.44</v>
      </c>
      <c r="E96" s="770"/>
    </row>
    <row r="97" spans="1:7" ht="13.5" thickBot="1">
      <c r="A97" s="1379" t="s">
        <v>245</v>
      </c>
      <c r="B97" s="1433"/>
      <c r="C97" s="620">
        <f>SUM(C92:C96)</f>
        <v>0.72870000000000001</v>
      </c>
      <c r="D97" s="581">
        <f>SUM(D92:D96)</f>
        <v>329.85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80">
        <f>'BASE DE DADOS MODULOS 4 E 5'!B58</f>
        <v>115.19</v>
      </c>
      <c r="C102" s="716"/>
      <c r="D102" s="592">
        <f>B102*C13</f>
        <v>115.19</v>
      </c>
      <c r="E102" s="770"/>
    </row>
    <row r="103" spans="1:7">
      <c r="A103" s="432" t="s">
        <v>278</v>
      </c>
      <c r="B103" s="875" t="s">
        <v>250</v>
      </c>
      <c r="C103" s="719" t="s">
        <v>250</v>
      </c>
      <c r="D103" s="718"/>
      <c r="E103" s="770"/>
    </row>
    <row r="104" spans="1:7">
      <c r="A104" s="432" t="s">
        <v>279</v>
      </c>
      <c r="B104" s="627">
        <f>'BASE DE DADOS MODULOS 4 E 5'!B60</f>
        <v>7.6</v>
      </c>
      <c r="C104" s="719">
        <f>((100/((100-$B$109)%)-100)*B104)/$B$109</f>
        <v>8.66</v>
      </c>
      <c r="D104" s="718">
        <f>((D22+D35+D44+D97+D102+D110)*$C$104)%</f>
        <v>131.69999999999999</v>
      </c>
      <c r="E104" s="770"/>
    </row>
    <row r="105" spans="1:7">
      <c r="A105" s="432" t="s">
        <v>280</v>
      </c>
      <c r="B105" s="628">
        <f>'BASE DE DADOS MODULOS 4 E 5'!B61</f>
        <v>1.65</v>
      </c>
      <c r="C105" s="719">
        <f>((100/((100-$B$109)%)-100)*B105)/$B$109</f>
        <v>1.88</v>
      </c>
      <c r="D105" s="718">
        <f>((D22+D35+D44+D97+D102+D110)*$C$105)%</f>
        <v>28.59</v>
      </c>
      <c r="E105" s="770"/>
    </row>
    <row r="106" spans="1:7">
      <c r="A106" s="432" t="s">
        <v>281</v>
      </c>
      <c r="B106" s="628"/>
      <c r="C106" s="719"/>
      <c r="D106" s="718">
        <f>((D22+D35+D44+D97+D102+D110)*$C$106)%</f>
        <v>0</v>
      </c>
      <c r="E106" s="770"/>
    </row>
    <row r="107" spans="1:7">
      <c r="A107" s="432" t="s">
        <v>282</v>
      </c>
      <c r="B107" s="628">
        <f>100*'ISS LIMPEZA'!B18</f>
        <v>3</v>
      </c>
      <c r="C107" s="719">
        <f>((100/((100-$B$109)%)-100)*B107)/$B$109</f>
        <v>3.42</v>
      </c>
      <c r="D107" s="718">
        <f>((D22+D35+D44+D97+D102+D110)*$C$107)%</f>
        <v>52.01</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212.31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408.9</v>
      </c>
      <c r="E111" s="770"/>
    </row>
    <row r="112" spans="1:7" ht="13.5" thickBot="1">
      <c r="A112" s="1526"/>
      <c r="B112" s="1526"/>
      <c r="C112" s="1526"/>
      <c r="D112" s="621"/>
      <c r="E112" s="770"/>
    </row>
    <row r="113" spans="1:5" ht="13.5" thickBot="1">
      <c r="A113" s="1379" t="s">
        <v>286</v>
      </c>
      <c r="B113" s="1380"/>
      <c r="C113" s="1524"/>
      <c r="D113" s="633">
        <f>D22+D35+D44+D97+D111</f>
        <v>1733.14</v>
      </c>
      <c r="E113" s="899"/>
    </row>
    <row r="115" spans="1:5">
      <c r="D115" s="636"/>
    </row>
    <row r="116" spans="1:5">
      <c r="D116" s="637"/>
    </row>
    <row r="117" spans="1:5">
      <c r="D117" s="638">
        <f>D113*12</f>
        <v>20797.68</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8" display="Resumo Cat"/>
    <hyperlink ref="B3" location="CCT!C24" display="CCT"/>
    <hyperlink ref="C3" location="Resumo!B17" display="Resumo"/>
    <hyperlink ref="D3" location="PARÂMETRO!B9"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sheetPr codeName="Plan32">
    <tabColor rgb="FF00B0F0"/>
  </sheetPr>
  <dimension ref="A1:I130"/>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59</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479" t="s">
        <v>681</v>
      </c>
      <c r="D14" s="789" t="s">
        <v>223</v>
      </c>
    </row>
    <row r="15" spans="1:4">
      <c r="A15" s="1531"/>
      <c r="B15" s="1513"/>
      <c r="C15" s="1513"/>
      <c r="D15" s="1514"/>
    </row>
    <row r="16" spans="1:4" ht="13.5" thickBot="1">
      <c r="A16" s="1530"/>
      <c r="B16" s="1510"/>
      <c r="C16" s="1510"/>
      <c r="D16" s="1511"/>
    </row>
    <row r="17" spans="1:5" ht="24.75" customHeight="1" thickBot="1">
      <c r="A17" s="1389" t="s">
        <v>60</v>
      </c>
      <c r="B17" s="1390"/>
      <c r="C17" s="1390"/>
      <c r="D17" s="1391"/>
    </row>
    <row r="18" spans="1:5">
      <c r="A18" s="801" t="s">
        <v>313</v>
      </c>
      <c r="B18" s="539">
        <v>0</v>
      </c>
      <c r="C18" s="533">
        <v>0</v>
      </c>
      <c r="D18" s="484">
        <f>B18*C18</f>
        <v>0</v>
      </c>
    </row>
    <row r="19" spans="1:5">
      <c r="A19" s="803" t="s">
        <v>690</v>
      </c>
      <c r="B19" s="491">
        <v>0</v>
      </c>
      <c r="C19" s="534">
        <v>0</v>
      </c>
      <c r="D19" s="493">
        <f>B19*C19</f>
        <v>0</v>
      </c>
    </row>
    <row r="20" spans="1:5">
      <c r="A20" s="804" t="s">
        <v>679</v>
      </c>
      <c r="B20" s="491">
        <f>CCT!J25</f>
        <v>1</v>
      </c>
      <c r="C20" s="534">
        <f>CCT!I25</f>
        <v>848.57</v>
      </c>
      <c r="D20" s="493">
        <f>B20*C20</f>
        <v>848.57</v>
      </c>
    </row>
    <row r="21" spans="1:5">
      <c r="A21" s="804" t="s">
        <v>680</v>
      </c>
      <c r="B21" s="491">
        <v>0</v>
      </c>
      <c r="C21" s="534">
        <v>0</v>
      </c>
      <c r="D21" s="493">
        <f>B21*C21</f>
        <v>0</v>
      </c>
    </row>
    <row r="22" spans="1:5" ht="13.5" thickBot="1">
      <c r="A22" s="805" t="s">
        <v>684</v>
      </c>
      <c r="B22" s="540">
        <v>0</v>
      </c>
      <c r="C22" s="535">
        <v>0</v>
      </c>
      <c r="D22" s="508">
        <f>B22*C22</f>
        <v>0</v>
      </c>
    </row>
    <row r="23" spans="1:5" ht="13.5" thickBot="1">
      <c r="A23" s="512" t="s">
        <v>723</v>
      </c>
      <c r="B23" s="498">
        <f>SUM(B18:B22)</f>
        <v>1</v>
      </c>
      <c r="C23" s="536"/>
      <c r="D23" s="500">
        <f>SUM(D18:D22)</f>
        <v>848.57</v>
      </c>
    </row>
    <row r="24" spans="1:5" ht="13.5" thickBot="1">
      <c r="A24" s="806"/>
      <c r="B24" s="807"/>
      <c r="C24" s="808"/>
      <c r="D24" s="547"/>
    </row>
    <row r="25" spans="1:5" ht="13.5" thickBot="1">
      <c r="A25" s="512" t="s">
        <v>694</v>
      </c>
      <c r="B25" s="498">
        <f>B23</f>
        <v>1</v>
      </c>
      <c r="C25" s="512"/>
      <c r="D25" s="699">
        <f>D23</f>
        <v>848.57</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433"/>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PARÂMETRO!E50</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355.21</v>
      </c>
    </row>
    <row r="49" spans="1:9">
      <c r="A49" s="1375"/>
      <c r="B49" s="1376"/>
      <c r="C49" s="1376"/>
      <c r="D49" s="477"/>
    </row>
    <row r="50" spans="1:9">
      <c r="A50" s="1377" t="s">
        <v>246</v>
      </c>
      <c r="B50" s="1378"/>
      <c r="C50" s="1378"/>
      <c r="D50" s="1378"/>
    </row>
    <row r="51" spans="1:9" ht="13.5" thickBot="1">
      <c r="A51" s="1420"/>
      <c r="B51" s="1421"/>
      <c r="C51" s="1422"/>
      <c r="D51" s="477"/>
    </row>
    <row r="52" spans="1:9" ht="13.5" thickBot="1">
      <c r="A52" s="1379" t="s">
        <v>247</v>
      </c>
      <c r="B52" s="1380"/>
      <c r="C52" s="568" t="s">
        <v>872</v>
      </c>
      <c r="D52" s="569" t="s">
        <v>230</v>
      </c>
      <c r="I52" s="480"/>
    </row>
    <row r="53" spans="1:9"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9">
      <c r="A54" s="1372" t="str">
        <f>'TOTALIZADORA MÓDULO'!A268:B268</f>
        <v>B - Materiais de Consumo</v>
      </c>
      <c r="B54" s="1373"/>
      <c r="C54" s="1436"/>
      <c r="D54" s="584">
        <f>(B20*'Materiais de Consumo'!F33+'Materiais de Consumo'!F34*'CARGOS Campo Belo'!B21+'Materiais de Consumo'!F35*'CARGOS Campo Belo'!B22)</f>
        <v>41.29</v>
      </c>
    </row>
    <row r="55" spans="1:9">
      <c r="A55" s="1372" t="str">
        <f>'TOTALIZADORA MÓDULO'!A269:B269</f>
        <v>C - Máquinas e Equipamentos (depreciação)</v>
      </c>
      <c r="B55" s="1373"/>
      <c r="C55" s="1436"/>
      <c r="D55" s="580">
        <f>B19*'Equipamentos  TOTAL'!H19+B20*'Equipamentos  TOTAL'!I11+B21*'Equipamentos  TOTAL'!I12+B22*'Equipamentos  TOTAL'!I13</f>
        <v>5.87</v>
      </c>
      <c r="E55" s="556"/>
    </row>
    <row r="56" spans="1:9" ht="13.5" thickBot="1">
      <c r="A56" s="1372" t="str">
        <f>'TOTALIZADORA MÓDULO'!A270:B270</f>
        <v xml:space="preserve">D -Produtos de Limpeza </v>
      </c>
      <c r="B56" s="1373"/>
      <c r="C56" s="1437"/>
      <c r="D56" s="584">
        <f>B20*'PRODUTOS DE LIMPEZA'!I36+B21*'PRODUTOS DE LIMPEZA'!I37+B22*'PRODUTOS DE LIMPEZA'!I38</f>
        <v>180.25</v>
      </c>
    </row>
    <row r="57" spans="1:9" ht="13.5" thickBot="1">
      <c r="A57" s="1379" t="s">
        <v>245</v>
      </c>
      <c r="B57" s="1380"/>
      <c r="C57" s="1433"/>
      <c r="D57" s="581">
        <f>SUM(D53:D56)</f>
        <v>267.17</v>
      </c>
    </row>
    <row r="58" spans="1:9">
      <c r="A58" s="1375"/>
      <c r="B58" s="1376"/>
      <c r="C58" s="1376"/>
      <c r="D58" s="477"/>
    </row>
    <row r="59" spans="1:9">
      <c r="A59" s="1377" t="s">
        <v>248</v>
      </c>
      <c r="B59" s="1378"/>
      <c r="C59" s="1378"/>
      <c r="D59" s="1378"/>
    </row>
    <row r="60" spans="1:9" ht="13.5" thickBot="1">
      <c r="A60" s="1420"/>
      <c r="B60" s="1421"/>
      <c r="C60" s="1422"/>
      <c r="D60" s="477"/>
    </row>
    <row r="61" spans="1:9" ht="13.5" thickBot="1">
      <c r="A61" s="1379" t="s">
        <v>249</v>
      </c>
      <c r="B61" s="1433"/>
      <c r="C61" s="582" t="s">
        <v>872</v>
      </c>
      <c r="D61" s="569" t="s">
        <v>230</v>
      </c>
    </row>
    <row r="62" spans="1:9">
      <c r="A62" s="1431" t="s">
        <v>251</v>
      </c>
      <c r="B62" s="1432"/>
      <c r="C62" s="886">
        <f>'BASE DE DADOS MODULOS 4 E 5'!C5</f>
        <v>0.2</v>
      </c>
      <c r="D62" s="465">
        <f t="shared" ref="D62:D69" si="1">$D$35*C62</f>
        <v>175.27</v>
      </c>
      <c r="E62" s="556"/>
    </row>
    <row r="63" spans="1:9">
      <c r="A63" s="1372" t="s">
        <v>252</v>
      </c>
      <c r="B63" s="1374"/>
      <c r="C63" s="887">
        <f>'BASE DE DADOS MODULOS 4 E 5'!C6</f>
        <v>1.4999999999999999E-2</v>
      </c>
      <c r="D63" s="632">
        <f t="shared" si="1"/>
        <v>13.15</v>
      </c>
    </row>
    <row r="64" spans="1:9">
      <c r="A64" s="1372" t="s">
        <v>253</v>
      </c>
      <c r="B64" s="1374"/>
      <c r="C64" s="887">
        <f>'BASE DE DADOS MODULOS 4 E 5'!C7</f>
        <v>0.01</v>
      </c>
      <c r="D64" s="632">
        <f t="shared" si="1"/>
        <v>8.76</v>
      </c>
    </row>
    <row r="65" spans="1:8">
      <c r="A65" s="1372" t="s">
        <v>254</v>
      </c>
      <c r="B65" s="1374"/>
      <c r="C65" s="887">
        <f>'BASE DE DADOS MODULOS 4 E 5'!C8</f>
        <v>2E-3</v>
      </c>
      <c r="D65" s="632">
        <f t="shared" si="1"/>
        <v>1.75</v>
      </c>
    </row>
    <row r="66" spans="1:8">
      <c r="A66" s="1372" t="s">
        <v>255</v>
      </c>
      <c r="B66" s="1374"/>
      <c r="C66" s="887">
        <f>'BASE DE DADOS MODULOS 4 E 5'!C9</f>
        <v>2.5000000000000001E-2</v>
      </c>
      <c r="D66" s="632">
        <f t="shared" si="1"/>
        <v>21.91</v>
      </c>
    </row>
    <row r="67" spans="1:8">
      <c r="A67" s="1372" t="s">
        <v>256</v>
      </c>
      <c r="B67" s="1374"/>
      <c r="C67" s="887">
        <f>'BASE DE DADOS MODULOS 4 E 5'!C10</f>
        <v>0.08</v>
      </c>
      <c r="D67" s="465">
        <f t="shared" si="1"/>
        <v>70.11</v>
      </c>
      <c r="H67" s="480"/>
    </row>
    <row r="68" spans="1:8">
      <c r="A68" s="1372" t="s">
        <v>897</v>
      </c>
      <c r="B68" s="1374"/>
      <c r="C68" s="887">
        <f>'BASE DE DADOS MODULOS 4 E 5'!C11</f>
        <v>0.03</v>
      </c>
      <c r="D68" s="588">
        <f t="shared" si="1"/>
        <v>26.29</v>
      </c>
    </row>
    <row r="69" spans="1:8" ht="13.5" thickBot="1">
      <c r="A69" s="1383" t="s">
        <v>257</v>
      </c>
      <c r="B69" s="1384"/>
      <c r="C69" s="887">
        <f>'BASE DE DADOS MODULOS 4 E 5'!C12</f>
        <v>6.0000000000000001E-3</v>
      </c>
      <c r="D69" s="465">
        <f t="shared" si="1"/>
        <v>5.26</v>
      </c>
    </row>
    <row r="70" spans="1:8" ht="13.5" thickBot="1">
      <c r="A70" s="1379" t="s">
        <v>245</v>
      </c>
      <c r="B70" s="1433"/>
      <c r="C70" s="589">
        <f>SUM(C62:C69)</f>
        <v>0.36799999999999999</v>
      </c>
      <c r="D70" s="590">
        <f>SUM(D62:D69)</f>
        <v>322.5</v>
      </c>
      <c r="E70" s="556"/>
    </row>
    <row r="71" spans="1:8" ht="13.5" thickBot="1">
      <c r="A71" s="1441"/>
      <c r="B71" s="1442"/>
      <c r="C71" s="1376"/>
      <c r="D71" s="477"/>
    </row>
    <row r="72" spans="1:8" ht="13.5" thickBot="1">
      <c r="A72" s="1379" t="s">
        <v>258</v>
      </c>
      <c r="B72" s="1433"/>
      <c r="C72" s="582" t="s">
        <v>872</v>
      </c>
      <c r="D72" s="569" t="s">
        <v>230</v>
      </c>
    </row>
    <row r="73" spans="1:8">
      <c r="A73" s="1431" t="s">
        <v>259</v>
      </c>
      <c r="B73" s="1438"/>
      <c r="C73" s="864">
        <f>'BASE DE DADOS MODULOS 4 E 5'!C16</f>
        <v>8.3299999999999999E-2</v>
      </c>
      <c r="D73" s="592">
        <f>C73*D35</f>
        <v>73</v>
      </c>
      <c r="F73" s="593"/>
    </row>
    <row r="74" spans="1:8">
      <c r="A74" s="1372" t="s">
        <v>260</v>
      </c>
      <c r="B74" s="1373"/>
      <c r="C74" s="559">
        <f>'BASE DE DADOS MODULOS 4 E 5'!C17</f>
        <v>2.7799999999999998E-2</v>
      </c>
      <c r="D74" s="586">
        <f>C74*D35</f>
        <v>24.36</v>
      </c>
    </row>
    <row r="75" spans="1:8">
      <c r="A75" s="1439" t="s">
        <v>261</v>
      </c>
      <c r="B75" s="1440"/>
      <c r="C75" s="869">
        <f>SUM(C73:C74)</f>
        <v>0.1111</v>
      </c>
      <c r="D75" s="596">
        <f>SUM(D73:D74)</f>
        <v>97.36</v>
      </c>
    </row>
    <row r="76" spans="1:8" ht="13.5" thickBot="1">
      <c r="A76" s="1383" t="s">
        <v>262</v>
      </c>
      <c r="B76" s="1384"/>
      <c r="C76" s="562">
        <f>'BASE DE DADOS MODULOS 4 E 5'!C19</f>
        <v>4.0899999999999999E-2</v>
      </c>
      <c r="D76" s="632">
        <f>D35*C76</f>
        <v>35.840000000000003</v>
      </c>
    </row>
    <row r="77" spans="1:8" ht="13.5" thickBot="1">
      <c r="A77" s="599" t="s">
        <v>245</v>
      </c>
      <c r="B77" s="600"/>
      <c r="C77" s="589">
        <f>SUM(C75:C76)</f>
        <v>0.152</v>
      </c>
      <c r="D77" s="590">
        <f>SUM(D75+D76)</f>
        <v>133.19999999999999</v>
      </c>
      <c r="E77" s="556"/>
    </row>
    <row r="78" spans="1:8" ht="13.5" thickBot="1">
      <c r="A78" s="1441"/>
      <c r="B78" s="1442"/>
      <c r="C78" s="1422"/>
      <c r="D78" s="477"/>
      <c r="F78" s="602"/>
      <c r="G78" s="603"/>
    </row>
    <row r="79" spans="1:8" ht="13.5" thickBot="1">
      <c r="A79" s="1379" t="s">
        <v>263</v>
      </c>
      <c r="B79" s="1380"/>
      <c r="C79" s="568" t="s">
        <v>872</v>
      </c>
      <c r="D79" s="569" t="s">
        <v>230</v>
      </c>
    </row>
    <row r="80" spans="1:8">
      <c r="A80" s="1431" t="str">
        <f>'BASE DE DADOS MODULOS 4 E 5'!A23:B23</f>
        <v>A - Férias, Adicional de Férias e 13º do substituto de Afast. Maternidade</v>
      </c>
      <c r="B80" s="1438"/>
      <c r="C80" s="853">
        <f>'BASE DE DADOS MODULOS 4 E 5'!C23</f>
        <v>1.2999999999999999E-3</v>
      </c>
      <c r="D80" s="605">
        <f>D35*C80</f>
        <v>1.1399999999999999</v>
      </c>
    </row>
    <row r="81" spans="1:6" ht="13.5" thickBot="1">
      <c r="A81" s="1372" t="str">
        <f>'BASE DE DADOS MODULOS 4 E 5'!A24:B24</f>
        <v>B - Incidência Submódulo 4.1 sobre Férias, Adicional de Férias e 13º do substituto de Afast. Mat.</v>
      </c>
      <c r="B81" s="1373"/>
      <c r="C81" s="562">
        <f>'BASE DE DADOS MODULOS 4 E 5'!C24</f>
        <v>5.0000000000000001E-4</v>
      </c>
      <c r="D81" s="560">
        <f>D35*C81</f>
        <v>0.44</v>
      </c>
    </row>
    <row r="82" spans="1:6" ht="13.5" thickBot="1">
      <c r="A82" s="599" t="s">
        <v>245</v>
      </c>
      <c r="B82" s="710"/>
      <c r="C82" s="709">
        <f>SUM(C80:C81)</f>
        <v>1.8E-3</v>
      </c>
      <c r="D82" s="566">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839">
        <f>'BASE DE DADOS MODULOS 4 E 5'!C28</f>
        <v>7.4999999999999997E-3</v>
      </c>
      <c r="D85" s="584">
        <f t="shared" ref="D85:D91" si="2">C85*$D$35</f>
        <v>6.57</v>
      </c>
    </row>
    <row r="86" spans="1:6">
      <c r="A86" s="1372" t="s">
        <v>309</v>
      </c>
      <c r="B86" s="1373"/>
      <c r="C86" s="711">
        <f>'BASE DE DADOS MODULOS 4 E 5'!C29</f>
        <v>5.9999999999999995E-4</v>
      </c>
      <c r="D86" s="584">
        <f t="shared" si="2"/>
        <v>0.53</v>
      </c>
    </row>
    <row r="87" spans="1:6">
      <c r="A87" s="1372" t="s">
        <v>265</v>
      </c>
      <c r="B87" s="1373"/>
      <c r="C87" s="711">
        <f>'BASE DE DADOS MODULOS 4 E 5'!C30</f>
        <v>2.9999999999999997E-4</v>
      </c>
      <c r="D87" s="584">
        <f t="shared" si="2"/>
        <v>0.26</v>
      </c>
    </row>
    <row r="88" spans="1:6">
      <c r="A88" s="1372" t="s">
        <v>266</v>
      </c>
      <c r="B88" s="1373"/>
      <c r="C88" s="711">
        <f>'BASE DE DADOS MODULOS 4 E 5'!C31</f>
        <v>3.5000000000000001E-3</v>
      </c>
      <c r="D88" s="584">
        <f t="shared" si="2"/>
        <v>3.07</v>
      </c>
    </row>
    <row r="89" spans="1:6">
      <c r="A89" s="1372" t="s">
        <v>267</v>
      </c>
      <c r="B89" s="1373"/>
      <c r="C89" s="607">
        <f>'BASE DE DADOS MODULOS 4 E 5'!C32</f>
        <v>1.2999999999999999E-3</v>
      </c>
      <c r="D89" s="584">
        <f t="shared" si="2"/>
        <v>1.1399999999999999</v>
      </c>
    </row>
    <row r="90" spans="1:6">
      <c r="A90" s="1372" t="s">
        <v>268</v>
      </c>
      <c r="B90" s="1374"/>
      <c r="C90" s="840">
        <f>'BASE DE DADOS MODULOS 4 E 5'!C33</f>
        <v>4.2999999999999997E-2</v>
      </c>
      <c r="D90" s="584">
        <f t="shared" si="2"/>
        <v>37.68</v>
      </c>
    </row>
    <row r="91" spans="1:6" ht="13.5" thickBot="1">
      <c r="A91" s="1383" t="s">
        <v>310</v>
      </c>
      <c r="B91" s="1384"/>
      <c r="C91" s="711">
        <f>'BASE DE DADOS MODULOS 4 E 5'!C34</f>
        <v>1.6999999999999999E-3</v>
      </c>
      <c r="D91" s="608">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592">
        <f>C95*$D$35</f>
        <v>73</v>
      </c>
    </row>
    <row r="96" spans="1:6">
      <c r="A96" s="1372" t="s">
        <v>270</v>
      </c>
      <c r="B96" s="1374"/>
      <c r="C96" s="711">
        <f>'BASE DE DADOS MODULOS 4 E 5'!C39</f>
        <v>1.3899999999999999E-2</v>
      </c>
      <c r="D96" s="465">
        <f>C96*$D$35</f>
        <v>12.18</v>
      </c>
    </row>
    <row r="97" spans="1:9">
      <c r="A97" s="1372" t="s">
        <v>321</v>
      </c>
      <c r="B97" s="1374"/>
      <c r="C97" s="711">
        <f>'BASE DE DADOS MODULOS 4 E 5'!C40</f>
        <v>8.3999999999999995E-3</v>
      </c>
      <c r="D97" s="465">
        <f>C97*$D$35</f>
        <v>7.36</v>
      </c>
    </row>
    <row r="98" spans="1:9">
      <c r="A98" s="1372" t="s">
        <v>322</v>
      </c>
      <c r="B98" s="1373"/>
      <c r="C98" s="711">
        <f>'BASE DE DADOS MODULOS 4 E 5'!C41</f>
        <v>3.3E-3</v>
      </c>
      <c r="D98" s="465">
        <f>C98*$D$35</f>
        <v>2.89</v>
      </c>
    </row>
    <row r="99" spans="1:9">
      <c r="A99" s="1372" t="s">
        <v>332</v>
      </c>
      <c r="B99" s="1373"/>
      <c r="C99" s="607">
        <f>'BASE DE DADOS MODULOS 4 E 5'!C42</f>
        <v>0</v>
      </c>
      <c r="D99" s="465">
        <f>C99*$D$35</f>
        <v>0</v>
      </c>
    </row>
    <row r="100" spans="1:9">
      <c r="A100" s="1439" t="s">
        <v>271</v>
      </c>
      <c r="B100" s="1440"/>
      <c r="C100" s="855">
        <f>SUM(C95:C99)</f>
        <v>0.1089</v>
      </c>
      <c r="D100" s="614">
        <f>SUM(D95:D99)</f>
        <v>95.43</v>
      </c>
    </row>
    <row r="101" spans="1:9" ht="13.5" thickBot="1">
      <c r="A101" s="1383" t="s">
        <v>323</v>
      </c>
      <c r="B101" s="1434"/>
      <c r="C101" s="854">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7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8.66</v>
      </c>
      <c r="D117" s="718">
        <f>((D35+D48+D57+D110+D115+D123)*C117)%</f>
        <v>202.12</v>
      </c>
    </row>
    <row r="118" spans="1:9">
      <c r="A118" s="432" t="s">
        <v>280</v>
      </c>
      <c r="B118" s="867">
        <f>'BASE DE DADOS MODULOS 4 E 5'!B61</f>
        <v>1.65</v>
      </c>
      <c r="C118" s="719">
        <f>((100/((100-$B$122)%)-100)*B118)/$B$122</f>
        <v>1.88</v>
      </c>
      <c r="D118" s="718">
        <f>((D35+D48+D57+D110+D115+D123)*C118)%</f>
        <v>43.88</v>
      </c>
    </row>
    <row r="119" spans="1:9">
      <c r="A119" s="432" t="s">
        <v>281</v>
      </c>
      <c r="B119" s="628"/>
      <c r="C119" s="719"/>
      <c r="D119" s="718">
        <v>0</v>
      </c>
    </row>
    <row r="120" spans="1:9">
      <c r="A120" s="432" t="s">
        <v>282</v>
      </c>
      <c r="B120" s="628">
        <f>100*'ISS LIMPEZA'!B20</f>
        <v>3</v>
      </c>
      <c r="C120" s="719">
        <f>((100/((100-$B$122)%)-100)*B120)/$B$122</f>
        <v>3.42</v>
      </c>
      <c r="D120" s="718">
        <f>((D35+D48+D57+D110+D115+D123)*C120)%</f>
        <v>79.819999999999993</v>
      </c>
    </row>
    <row r="121" spans="1:9">
      <c r="A121" s="432" t="s">
        <v>283</v>
      </c>
      <c r="B121" s="628"/>
      <c r="C121" s="719"/>
      <c r="D121" s="718">
        <v>0</v>
      </c>
    </row>
    <row r="122" spans="1:9">
      <c r="A122" s="432" t="s">
        <v>284</v>
      </c>
      <c r="B122" s="720">
        <f>SUM(B117:B121)</f>
        <v>12.25</v>
      </c>
      <c r="C122" s="721">
        <f>SUM(C117:C121)</f>
        <v>13.96</v>
      </c>
      <c r="D122" s="722">
        <f>SUM(D117:D121)</f>
        <v>325.82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522.41</v>
      </c>
      <c r="E124" s="556"/>
    </row>
    <row r="125" spans="1:9" ht="13.5" thickBot="1">
      <c r="A125" s="1450"/>
      <c r="B125" s="1450"/>
      <c r="C125" s="1450"/>
      <c r="D125" s="621"/>
    </row>
    <row r="126" spans="1:9" ht="13.5" thickBot="1">
      <c r="A126" s="1443" t="s">
        <v>286</v>
      </c>
      <c r="B126" s="1444"/>
      <c r="C126" s="1445"/>
      <c r="D126" s="601">
        <f>D35+D48+D57+D110+D124</f>
        <v>2659.72</v>
      </c>
      <c r="E126" s="556"/>
    </row>
    <row r="128" spans="1:9">
      <c r="B128" s="635"/>
      <c r="D128" s="636"/>
    </row>
    <row r="129" spans="4:4">
      <c r="D129" s="637"/>
    </row>
    <row r="130" spans="4:4">
      <c r="D130" s="638">
        <f>D126*12</f>
        <v>31916.639999999999</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46.xml><?xml version="1.0" encoding="utf-8"?>
<worksheet xmlns="http://schemas.openxmlformats.org/spreadsheetml/2006/main" xmlns:r="http://schemas.openxmlformats.org/officeDocument/2006/relationships">
  <sheetPr codeName="Plan79">
    <tabColor theme="0" tint="-0.14999847407452621"/>
  </sheetPr>
  <dimension ref="A1:I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295</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28.5" customHeight="1">
      <c r="A5" s="1431" t="s">
        <v>224</v>
      </c>
      <c r="B5" s="1438"/>
      <c r="C5" s="1525"/>
      <c r="D5" s="473" t="s">
        <v>317</v>
      </c>
    </row>
    <row r="6" spans="1:5">
      <c r="A6" s="1372" t="s">
        <v>225</v>
      </c>
      <c r="B6" s="1373"/>
      <c r="C6" s="1522"/>
      <c r="D6" s="736">
        <f>CCT!I25</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9">
      <c r="A17" s="1372" t="s">
        <v>234</v>
      </c>
      <c r="B17" s="1374"/>
      <c r="C17" s="558">
        <v>0</v>
      </c>
      <c r="D17" s="560">
        <v>0</v>
      </c>
    </row>
    <row r="18" spans="1:9">
      <c r="A18" s="1372" t="s">
        <v>235</v>
      </c>
      <c r="B18" s="1373"/>
      <c r="C18" s="561">
        <v>0</v>
      </c>
      <c r="D18" s="560">
        <v>0</v>
      </c>
    </row>
    <row r="19" spans="1:9">
      <c r="A19" s="1372" t="s">
        <v>236</v>
      </c>
      <c r="B19" s="1373"/>
      <c r="C19" s="559">
        <v>0</v>
      </c>
      <c r="D19" s="560">
        <f>(D13+D14+D16)*C19</f>
        <v>0</v>
      </c>
    </row>
    <row r="20" spans="1:9">
      <c r="A20" s="1381" t="s">
        <v>301</v>
      </c>
      <c r="B20" s="1382"/>
      <c r="C20" s="562">
        <v>0</v>
      </c>
      <c r="D20" s="576">
        <f>D13*C20</f>
        <v>0</v>
      </c>
      <c r="E20" s="563"/>
    </row>
    <row r="21" spans="1:9" ht="13.5" thickBot="1">
      <c r="A21" s="1383" t="s">
        <v>740</v>
      </c>
      <c r="B21" s="1434"/>
      <c r="C21" s="597">
        <f>1/220*2*12%*30</f>
        <v>3.27E-2</v>
      </c>
      <c r="D21" s="565">
        <f>C21*D13</f>
        <v>27.75</v>
      </c>
      <c r="E21" s="563"/>
    </row>
    <row r="22" spans="1:9" ht="13.5" thickBot="1">
      <c r="A22" s="1379" t="s">
        <v>237</v>
      </c>
      <c r="B22" s="1380"/>
      <c r="C22" s="1427"/>
      <c r="D22" s="542">
        <f>SUM(D13:D21)</f>
        <v>876.32</v>
      </c>
    </row>
    <row r="23" spans="1:9">
      <c r="A23" s="1375"/>
      <c r="B23" s="1376"/>
      <c r="C23" s="1376"/>
      <c r="D23" s="477"/>
    </row>
    <row r="24" spans="1:9">
      <c r="A24" s="1377" t="s">
        <v>238</v>
      </c>
      <c r="B24" s="1378"/>
      <c r="C24" s="1378"/>
      <c r="D24" s="1378"/>
    </row>
    <row r="25" spans="1:9" ht="13.5" thickBot="1">
      <c r="A25" s="1420"/>
      <c r="B25" s="1421"/>
      <c r="C25" s="1422"/>
      <c r="D25" s="477"/>
    </row>
    <row r="26" spans="1:9" ht="13.5" thickBot="1">
      <c r="A26" s="1379" t="s">
        <v>239</v>
      </c>
      <c r="B26" s="1380"/>
      <c r="C26" s="568" t="s">
        <v>872</v>
      </c>
      <c r="D26" s="569" t="s">
        <v>230</v>
      </c>
    </row>
    <row r="27" spans="1:9">
      <c r="A27" s="1431" t="s">
        <v>240</v>
      </c>
      <c r="B27" s="1432"/>
      <c r="C27" s="570">
        <v>0</v>
      </c>
      <c r="D27" s="560">
        <f>$C$13*C27</f>
        <v>0</v>
      </c>
      <c r="I27" s="480"/>
    </row>
    <row r="28" spans="1:9">
      <c r="A28" s="1372" t="s">
        <v>241</v>
      </c>
      <c r="B28" s="1373"/>
      <c r="C28" s="573">
        <f>PARÂMETRO!G17</f>
        <v>14</v>
      </c>
      <c r="D28" s="572">
        <f>(20*C28-1)*C13</f>
        <v>279</v>
      </c>
    </row>
    <row r="29" spans="1:9">
      <c r="A29" s="1372" t="s">
        <v>242</v>
      </c>
      <c r="B29" s="1373"/>
      <c r="C29" s="573">
        <f>PARÂMETRO!E50</f>
        <v>3.1</v>
      </c>
      <c r="D29" s="574">
        <f>(2*$C$29*20*C13)-(IF(D13*6%&lt;=(2*$C$29*20*C13),D13*6%,(2*$C$29*20*C13)))</f>
        <v>73.09</v>
      </c>
    </row>
    <row r="30" spans="1:9">
      <c r="A30" s="1372" t="s">
        <v>243</v>
      </c>
      <c r="B30" s="1374"/>
      <c r="C30" s="833">
        <v>0</v>
      </c>
      <c r="D30" s="487">
        <f>$C$13*C30</f>
        <v>0</v>
      </c>
    </row>
    <row r="31" spans="1:9">
      <c r="A31" s="1372" t="s">
        <v>244</v>
      </c>
      <c r="B31" s="1374"/>
      <c r="C31" s="577">
        <f>PARÂMETRO!C152</f>
        <v>3.12</v>
      </c>
      <c r="D31" s="487">
        <f>$C$13*C31</f>
        <v>3.12</v>
      </c>
    </row>
    <row r="32" spans="1:9">
      <c r="A32" s="1423" t="s">
        <v>894</v>
      </c>
      <c r="B32" s="1424"/>
      <c r="C32" s="702">
        <v>0</v>
      </c>
      <c r="D32" s="487">
        <f>$C$13*C32</f>
        <v>0</v>
      </c>
    </row>
    <row r="33" spans="1:9">
      <c r="A33" s="1423" t="s">
        <v>896</v>
      </c>
      <c r="B33" s="1424"/>
      <c r="C33" s="744">
        <f>PARÂMETRO!D17</f>
        <v>0</v>
      </c>
      <c r="D33" s="487">
        <f>$C$13*C33</f>
        <v>0</v>
      </c>
    </row>
    <row r="34" spans="1:9" ht="13.5" thickBot="1">
      <c r="A34" s="1383" t="s">
        <v>741</v>
      </c>
      <c r="B34" s="1384"/>
      <c r="C34" s="893">
        <v>0</v>
      </c>
      <c r="D34" s="759">
        <v>0</v>
      </c>
    </row>
    <row r="35" spans="1:9" ht="13.5" thickBot="1">
      <c r="A35" s="1379" t="s">
        <v>245</v>
      </c>
      <c r="B35" s="1380"/>
      <c r="C35" s="1433"/>
      <c r="D35" s="747">
        <f>SUM(D27:D34)</f>
        <v>355.21</v>
      </c>
    </row>
    <row r="36" spans="1:9">
      <c r="A36" s="1375"/>
      <c r="B36" s="1376"/>
      <c r="C36" s="1376"/>
      <c r="D36" s="477"/>
    </row>
    <row r="37" spans="1:9">
      <c r="A37" s="1377" t="s">
        <v>246</v>
      </c>
      <c r="B37" s="1378"/>
      <c r="C37" s="1378"/>
      <c r="D37" s="1378"/>
    </row>
    <row r="38" spans="1:9" ht="13.5" thickBot="1">
      <c r="A38" s="1420"/>
      <c r="B38" s="1421"/>
      <c r="C38" s="1422"/>
      <c r="D38" s="477"/>
    </row>
    <row r="39" spans="1:9" ht="13.5" thickBot="1">
      <c r="A39" s="1379" t="s">
        <v>247</v>
      </c>
      <c r="B39" s="1380"/>
      <c r="C39" s="568" t="s">
        <v>872</v>
      </c>
      <c r="D39" s="569" t="s">
        <v>230</v>
      </c>
    </row>
    <row r="40" spans="1:9">
      <c r="A40" s="1431" t="str">
        <f>'TOTALIZADORA MÓDULO'!A267:B267</f>
        <v>A - Uniformes e EPIs</v>
      </c>
      <c r="B40" s="1432"/>
      <c r="C40" s="748">
        <f>'Uniforme Limpeza'!Z12</f>
        <v>39.76</v>
      </c>
      <c r="D40" s="580">
        <f>C40*$C$13</f>
        <v>39.76</v>
      </c>
    </row>
    <row r="41" spans="1:9">
      <c r="A41" s="1372" t="str">
        <f>'TOTALIZADORA MÓDULO'!A268:B268</f>
        <v>B - Materiais de Consumo</v>
      </c>
      <c r="B41" s="1373"/>
      <c r="C41" s="749">
        <f>'Materiais de Consumo'!F33</f>
        <v>41.29</v>
      </c>
      <c r="D41" s="580">
        <f>C41*$C$13</f>
        <v>41.29</v>
      </c>
      <c r="I41" s="894"/>
    </row>
    <row r="42" spans="1:9">
      <c r="A42" s="1372" t="str">
        <f>'TOTALIZADORA MÓDULO'!A269:B269</f>
        <v>C - Máquinas e Equipamentos (depreciação)</v>
      </c>
      <c r="B42" s="1373"/>
      <c r="C42" s="749">
        <f>'Equipamentos  TOTAL'!I11</f>
        <v>5.87</v>
      </c>
      <c r="D42" s="580">
        <f>C42*$C$13</f>
        <v>5.87</v>
      </c>
      <c r="E42" s="556"/>
    </row>
    <row r="43" spans="1:9" ht="13.5" thickBot="1">
      <c r="A43" s="1372" t="str">
        <f>'TOTALIZADORA MÓDULO'!A270:B270</f>
        <v xml:space="preserve">D -Produtos de Limpeza </v>
      </c>
      <c r="B43" s="1373"/>
      <c r="C43" s="703">
        <f>'PRODUTOS DE LIMPEZA'!I36</f>
        <v>180.25</v>
      </c>
      <c r="D43" s="580">
        <f>C43*$C$13</f>
        <v>180.25</v>
      </c>
    </row>
    <row r="44" spans="1:9" ht="13.5" thickBot="1">
      <c r="A44" s="1379" t="s">
        <v>245</v>
      </c>
      <c r="B44" s="1380"/>
      <c r="C44" s="1433"/>
      <c r="D44" s="581">
        <f>SUM(D40:D43)</f>
        <v>267.17</v>
      </c>
    </row>
    <row r="45" spans="1:9">
      <c r="A45" s="1375"/>
      <c r="B45" s="1376"/>
      <c r="C45" s="1376"/>
      <c r="D45" s="477"/>
    </row>
    <row r="46" spans="1:9">
      <c r="A46" s="1377" t="s">
        <v>248</v>
      </c>
      <c r="B46" s="1378"/>
      <c r="C46" s="1378"/>
      <c r="D46" s="1378"/>
    </row>
    <row r="47" spans="1:9" ht="13.5" thickBot="1">
      <c r="A47" s="1420"/>
      <c r="B47" s="1421"/>
      <c r="C47" s="1422"/>
      <c r="D47" s="477"/>
    </row>
    <row r="48" spans="1:9" ht="13.5" thickBot="1">
      <c r="A48" s="1379" t="s">
        <v>249</v>
      </c>
      <c r="B48" s="1433"/>
      <c r="C48" s="582" t="s">
        <v>872</v>
      </c>
      <c r="D48" s="569" t="s">
        <v>230</v>
      </c>
    </row>
    <row r="49" spans="1:6">
      <c r="A49" s="1431" t="s">
        <v>251</v>
      </c>
      <c r="B49" s="1438"/>
      <c r="C49" s="834">
        <f>'BASE DE DADOS MODULOS 4 E 5'!C5</f>
        <v>0.2</v>
      </c>
      <c r="D49" s="584">
        <f>$D$22*C49</f>
        <v>175.26</v>
      </c>
    </row>
    <row r="50" spans="1:6">
      <c r="A50" s="1372" t="s">
        <v>252</v>
      </c>
      <c r="B50" s="1373"/>
      <c r="C50" s="587">
        <f>'BASE DE DADOS MODULOS 4 E 5'!C6</f>
        <v>1.4999999999999999E-2</v>
      </c>
      <c r="D50" s="586">
        <f t="shared" ref="D50:D56" si="0">$D$22*C50</f>
        <v>13.14</v>
      </c>
    </row>
    <row r="51" spans="1:6">
      <c r="A51" s="1372" t="s">
        <v>253</v>
      </c>
      <c r="B51" s="1374"/>
      <c r="C51" s="587">
        <f>'BASE DE DADOS MODULOS 4 E 5'!C7</f>
        <v>0.01</v>
      </c>
      <c r="D51" s="586">
        <f t="shared" si="0"/>
        <v>8.76</v>
      </c>
    </row>
    <row r="52" spans="1:6">
      <c r="A52" s="1372" t="s">
        <v>254</v>
      </c>
      <c r="B52" s="1374"/>
      <c r="C52" s="587">
        <f>'BASE DE DADOS MODULOS 4 E 5'!C8</f>
        <v>2E-3</v>
      </c>
      <c r="D52" s="586">
        <f t="shared" si="0"/>
        <v>1.75</v>
      </c>
    </row>
    <row r="53" spans="1:6">
      <c r="A53" s="1372" t="s">
        <v>255</v>
      </c>
      <c r="B53" s="1374"/>
      <c r="C53" s="587">
        <f>'BASE DE DADOS MODULOS 4 E 5'!C9</f>
        <v>2.5000000000000001E-2</v>
      </c>
      <c r="D53" s="586">
        <f t="shared" si="0"/>
        <v>21.91</v>
      </c>
    </row>
    <row r="54" spans="1:6">
      <c r="A54" s="1372" t="s">
        <v>256</v>
      </c>
      <c r="B54" s="1374"/>
      <c r="C54" s="587">
        <f>'BASE DE DADOS MODULOS 4 E 5'!C10</f>
        <v>0.08</v>
      </c>
      <c r="D54" s="584">
        <f t="shared" si="0"/>
        <v>70.11</v>
      </c>
    </row>
    <row r="55" spans="1:6">
      <c r="A55" s="1372" t="s">
        <v>897</v>
      </c>
      <c r="B55" s="1374"/>
      <c r="C55" s="835">
        <f>'BASE DE DADOS MODULOS 4 E 5'!C11</f>
        <v>0.03</v>
      </c>
      <c r="D55" s="584">
        <f t="shared" si="0"/>
        <v>26.29</v>
      </c>
    </row>
    <row r="56" spans="1:6" ht="13.5" thickBot="1">
      <c r="A56" s="1383" t="s">
        <v>257</v>
      </c>
      <c r="B56" s="1384"/>
      <c r="C56" s="852">
        <f>'BASE DE DADOS MODULOS 4 E 5'!C12</f>
        <v>6.0000000000000001E-3</v>
      </c>
      <c r="D56" s="584">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864">
        <f>'BASE DE DADOS MODULOS 4 E 5'!C16</f>
        <v>8.3299999999999999E-2</v>
      </c>
      <c r="D60" s="592">
        <f>C60*D22</f>
        <v>73</v>
      </c>
      <c r="F60" s="593"/>
    </row>
    <row r="61" spans="1:6">
      <c r="A61" s="1372" t="s">
        <v>260</v>
      </c>
      <c r="B61" s="1373"/>
      <c r="C61" s="562">
        <f>'BASE DE DADOS MODULOS 4 E 5'!C17</f>
        <v>2.7799999999999998E-2</v>
      </c>
      <c r="D61" s="586">
        <f>C61*D22</f>
        <v>24.36</v>
      </c>
    </row>
    <row r="62" spans="1:6">
      <c r="A62" s="1439" t="s">
        <v>261</v>
      </c>
      <c r="B62" s="1440"/>
      <c r="C62" s="877">
        <f>SUM(C60:C61)</f>
        <v>0.1111</v>
      </c>
      <c r="D62" s="596">
        <f>SUM(D60:D61)</f>
        <v>97.36</v>
      </c>
    </row>
    <row r="63" spans="1:6" ht="13.5" thickBot="1">
      <c r="A63" s="1383" t="s">
        <v>262</v>
      </c>
      <c r="B63" s="1384"/>
      <c r="C63" s="597">
        <f>'BASE DE DADOS MODULOS 4 E 5'!C19</f>
        <v>4.0899999999999999E-2</v>
      </c>
      <c r="D63" s="632">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853">
        <f>'BASE DE DADOS MODULOS 4 E 5'!C23</f>
        <v>1.2999999999999999E-3</v>
      </c>
      <c r="D67" s="605">
        <f>D22*C67</f>
        <v>1.1399999999999999</v>
      </c>
    </row>
    <row r="68" spans="1:7" ht="13.5" thickBot="1">
      <c r="A68" s="1372" t="str">
        <f>'BASE DE DADOS MODULOS 4 E 5'!A24:B24</f>
        <v>B - Incidência Submódulo 4.1 sobre Férias, Adicional de Férias e 13º do substituto de Afast. Mat.</v>
      </c>
      <c r="B68" s="1373"/>
      <c r="C68" s="562">
        <f>'BASE DE DADOS MODULOS 4 E 5'!C24</f>
        <v>5.0000000000000001E-4</v>
      </c>
      <c r="D68" s="560">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839">
        <f>'BASE DE DADOS MODULOS 4 E 5'!C28</f>
        <v>7.4999999999999997E-3</v>
      </c>
      <c r="D72" s="584">
        <f t="shared" ref="D72:D78" si="1">C72*$D$22</f>
        <v>6.57</v>
      </c>
    </row>
    <row r="73" spans="1:7">
      <c r="A73" s="1372" t="s">
        <v>309</v>
      </c>
      <c r="B73" s="1373"/>
      <c r="C73" s="711">
        <f>'BASE DE DADOS MODULOS 4 E 5'!C29</f>
        <v>5.9999999999999995E-4</v>
      </c>
      <c r="D73" s="584">
        <f t="shared" si="1"/>
        <v>0.53</v>
      </c>
    </row>
    <row r="74" spans="1:7">
      <c r="A74" s="1372" t="s">
        <v>265</v>
      </c>
      <c r="B74" s="1373"/>
      <c r="C74" s="607">
        <f>'BASE DE DADOS MODULOS 4 E 5'!C30</f>
        <v>2.9999999999999997E-4</v>
      </c>
      <c r="D74" s="584">
        <f t="shared" si="1"/>
        <v>0.26</v>
      </c>
    </row>
    <row r="75" spans="1:7">
      <c r="A75" s="1372" t="s">
        <v>266</v>
      </c>
      <c r="B75" s="1373"/>
      <c r="C75" s="607">
        <f>'BASE DE DADOS MODULOS 4 E 5'!C31</f>
        <v>3.5000000000000001E-3</v>
      </c>
      <c r="D75" s="584">
        <f t="shared" si="1"/>
        <v>3.07</v>
      </c>
    </row>
    <row r="76" spans="1:7">
      <c r="A76" s="1372" t="s">
        <v>267</v>
      </c>
      <c r="B76" s="1373"/>
      <c r="C76" s="607">
        <f>'BASE DE DADOS MODULOS 4 E 5'!C32</f>
        <v>1.2999999999999999E-3</v>
      </c>
      <c r="D76" s="584">
        <f t="shared" si="1"/>
        <v>1.1399999999999999</v>
      </c>
    </row>
    <row r="77" spans="1:7">
      <c r="A77" s="1372" t="s">
        <v>268</v>
      </c>
      <c r="B77" s="1374"/>
      <c r="C77" s="607">
        <f>'BASE DE DADOS MODULOS 4 E 5'!C33</f>
        <v>4.2999999999999997E-2</v>
      </c>
      <c r="D77" s="584">
        <f t="shared" si="1"/>
        <v>37.68</v>
      </c>
    </row>
    <row r="78" spans="1:7" ht="13.5" thickBot="1">
      <c r="A78" s="1383" t="s">
        <v>310</v>
      </c>
      <c r="B78" s="1384"/>
      <c r="C78" s="840">
        <f>'BASE DE DADOS MODULOS 4 E 5'!C34</f>
        <v>1.6999999999999999E-3</v>
      </c>
      <c r="D78" s="608">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860">
        <f>'BASE DE DADOS MODULOS 4 E 5'!C38</f>
        <v>8.3299999999999999E-2</v>
      </c>
      <c r="D82" s="592">
        <f>C82*$D$22</f>
        <v>73</v>
      </c>
    </row>
    <row r="83" spans="1:6">
      <c r="A83" s="1372" t="s">
        <v>270</v>
      </c>
      <c r="B83" s="1374"/>
      <c r="C83" s="607">
        <f>'BASE DE DADOS MODULOS 4 E 5'!C39</f>
        <v>1.3899999999999999E-2</v>
      </c>
      <c r="D83" s="465">
        <f>C83*$D$22</f>
        <v>12.18</v>
      </c>
    </row>
    <row r="84" spans="1:6">
      <c r="A84" s="1372" t="s">
        <v>321</v>
      </c>
      <c r="B84" s="1374"/>
      <c r="C84" s="607">
        <f>'BASE DE DADOS MODULOS 4 E 5'!C40</f>
        <v>8.3999999999999995E-3</v>
      </c>
      <c r="D84" s="465">
        <f>C84*$D$22</f>
        <v>7.36</v>
      </c>
    </row>
    <row r="85" spans="1:6">
      <c r="A85" s="1372" t="s">
        <v>322</v>
      </c>
      <c r="B85" s="1373"/>
      <c r="C85" s="840">
        <f>'BASE DE DADOS MODULOS 4 E 5'!C41</f>
        <v>3.3E-3</v>
      </c>
      <c r="D85" s="465">
        <f>C85*$D$22</f>
        <v>2.89</v>
      </c>
    </row>
    <row r="86" spans="1:6">
      <c r="A86" s="1372" t="s">
        <v>565</v>
      </c>
      <c r="B86" s="1373"/>
      <c r="C86" s="607">
        <f>'BASE DE DADOS MODULOS 4 E 5'!C42</f>
        <v>0</v>
      </c>
      <c r="D86" s="465">
        <f>C86*$D$22</f>
        <v>0</v>
      </c>
    </row>
    <row r="87" spans="1:6">
      <c r="A87" s="1439" t="s">
        <v>271</v>
      </c>
      <c r="B87" s="1440"/>
      <c r="C87" s="879">
        <f>'BASE DE DADOS MODULOS 4 E 5'!C43</f>
        <v>0.1089</v>
      </c>
      <c r="D87" s="614">
        <f>SUM(D82:D86)</f>
        <v>95.43</v>
      </c>
    </row>
    <row r="88" spans="1:6" ht="13.5" thickBot="1">
      <c r="A88" s="1383" t="s">
        <v>323</v>
      </c>
      <c r="B88" s="1434"/>
      <c r="C88" s="895">
        <f>'BASE DE DADOS MODULOS 4 E 5'!C44</f>
        <v>4.0099999999999997E-2</v>
      </c>
      <c r="D88" s="616">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80">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202.11</v>
      </c>
    </row>
    <row r="105" spans="1:7">
      <c r="A105" s="432" t="s">
        <v>280</v>
      </c>
      <c r="B105" s="628">
        <f>'BASE DE DADOS MODULOS 4 E 5'!B61</f>
        <v>1.65</v>
      </c>
      <c r="C105" s="719">
        <f>((100/((100-$B$109)%)-100)*B105)/$B$109</f>
        <v>1.88</v>
      </c>
      <c r="D105" s="718">
        <f>((D22+D35+D44+D97+D102+D110)*$C$105)%</f>
        <v>43.88</v>
      </c>
    </row>
    <row r="106" spans="1:7">
      <c r="A106" s="432" t="s">
        <v>281</v>
      </c>
      <c r="B106" s="628"/>
      <c r="C106" s="719"/>
      <c r="D106" s="718">
        <f>((D22+D35+D44+D97+D102+D110)*$C$106)%</f>
        <v>0</v>
      </c>
    </row>
    <row r="107" spans="1:7">
      <c r="A107" s="432" t="s">
        <v>282</v>
      </c>
      <c r="B107" s="628">
        <f>'ISS LIMPEZA'!B20*100</f>
        <v>3</v>
      </c>
      <c r="C107" s="719">
        <f>((100/((100-$B$109)%)-100)*B107)/$B$109</f>
        <v>3.42</v>
      </c>
      <c r="D107" s="718">
        <f>((D22+D35+D44+D97+D102+D110)*$C$107)%</f>
        <v>79.819999999999993</v>
      </c>
    </row>
    <row r="108" spans="1:7">
      <c r="A108" s="432" t="s">
        <v>283</v>
      </c>
      <c r="B108" s="628"/>
      <c r="C108" s="719"/>
      <c r="D108" s="718">
        <f>((D22+D35+D44+D97+D102+D110)*$C$108)%</f>
        <v>0</v>
      </c>
    </row>
    <row r="109" spans="1:7">
      <c r="A109" s="432" t="s">
        <v>284</v>
      </c>
      <c r="B109" s="720">
        <f>SUM(B104:B108)</f>
        <v>12.25</v>
      </c>
      <c r="C109" s="721">
        <f>SUM(C104:C108)</f>
        <v>13.96</v>
      </c>
      <c r="D109" s="722">
        <f>((D22+D35+D44+D97+D102+D110)*$C$109)%</f>
        <v>325.81</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522.4</v>
      </c>
    </row>
    <row r="112" spans="1:7" ht="13.5" thickBot="1">
      <c r="A112" s="1526"/>
      <c r="B112" s="1526"/>
      <c r="C112" s="1526"/>
      <c r="D112" s="621"/>
    </row>
    <row r="113" spans="1:4" ht="13.5" thickBot="1">
      <c r="A113" s="1379" t="s">
        <v>286</v>
      </c>
      <c r="B113" s="1380"/>
      <c r="C113" s="1524"/>
      <c r="D113" s="601">
        <f>D22+D35+D44+D97+D111</f>
        <v>2659.67</v>
      </c>
    </row>
    <row r="115" spans="1:4">
      <c r="D115" s="636"/>
    </row>
    <row r="116" spans="1:4">
      <c r="D116" s="637"/>
    </row>
    <row r="117" spans="1:4">
      <c r="D117" s="638">
        <f>D113*12</f>
        <v>31916.04</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19" display="Resumo Cat"/>
    <hyperlink ref="B3" location="CCT!C25" display="CCT"/>
    <hyperlink ref="C3" location="Resumo!B18"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7.xml><?xml version="1.0" encoding="utf-8"?>
<worksheet xmlns="http://schemas.openxmlformats.org/spreadsheetml/2006/main" xmlns:r="http://schemas.openxmlformats.org/officeDocument/2006/relationships">
  <sheetPr codeName="Plan33">
    <tabColor rgb="FF00B0F0"/>
  </sheetPr>
  <dimension ref="A1:J130"/>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2.710937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61</v>
      </c>
      <c r="B2" s="1395"/>
      <c r="C2" s="1395"/>
      <c r="D2" s="1395"/>
    </row>
    <row r="3" spans="1:4" ht="13.5" thickBot="1">
      <c r="A3" s="680"/>
      <c r="B3" s="681"/>
      <c r="C3" s="681"/>
      <c r="D3" s="688"/>
    </row>
    <row r="4" spans="1:4" ht="13.5" thickBot="1">
      <c r="A4" s="470"/>
      <c r="B4" s="471"/>
      <c r="C4" s="471"/>
      <c r="D4" s="472"/>
    </row>
    <row r="5" spans="1:4" ht="32.25" customHeight="1">
      <c r="A5" s="1396" t="s">
        <v>224</v>
      </c>
      <c r="B5" s="1397"/>
      <c r="C5" s="1398"/>
      <c r="D5" s="473" t="s">
        <v>317</v>
      </c>
    </row>
    <row r="6" spans="1:4">
      <c r="A6" s="1399" t="s">
        <v>225</v>
      </c>
      <c r="B6" s="1400"/>
      <c r="C6" s="1401"/>
      <c r="D6" s="474">
        <v>0</v>
      </c>
    </row>
    <row r="7" spans="1:4" ht="28.5" customHeight="1">
      <c r="A7" s="1399" t="s">
        <v>226</v>
      </c>
      <c r="B7" s="1400"/>
      <c r="C7" s="1401"/>
      <c r="D7" s="475" t="s">
        <v>804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902" t="s">
        <v>412</v>
      </c>
      <c r="B14" s="479" t="s">
        <v>307</v>
      </c>
      <c r="C14" s="903" t="s">
        <v>681</v>
      </c>
      <c r="D14" s="479" t="s">
        <v>223</v>
      </c>
    </row>
    <row r="15" spans="1:4">
      <c r="A15" s="1549"/>
      <c r="B15" s="1541"/>
      <c r="C15" s="1541"/>
      <c r="D15" s="1542"/>
    </row>
    <row r="16" spans="1:4" ht="13.5" thickBot="1">
      <c r="A16" s="1509"/>
      <c r="B16" s="1510"/>
      <c r="C16" s="1510"/>
      <c r="D16" s="1511"/>
    </row>
    <row r="17" spans="1:10" ht="24.75" customHeight="1" thickBot="1">
      <c r="A17" s="1389" t="s">
        <v>62</v>
      </c>
      <c r="B17" s="1390"/>
      <c r="C17" s="1390"/>
      <c r="D17" s="1391"/>
    </row>
    <row r="18" spans="1:10">
      <c r="A18" s="481" t="s">
        <v>313</v>
      </c>
      <c r="B18" s="539">
        <v>0</v>
      </c>
      <c r="C18" s="533">
        <v>0</v>
      </c>
      <c r="D18" s="484">
        <f>B18*C18</f>
        <v>0</v>
      </c>
    </row>
    <row r="19" spans="1:10">
      <c r="A19" s="485" t="s">
        <v>690</v>
      </c>
      <c r="B19" s="491">
        <v>0</v>
      </c>
      <c r="C19" s="534">
        <v>0</v>
      </c>
      <c r="D19" s="493">
        <f>B19*C19</f>
        <v>0</v>
      </c>
    </row>
    <row r="20" spans="1:10">
      <c r="A20" s="490" t="s">
        <v>679</v>
      </c>
      <c r="B20" s="491">
        <v>0</v>
      </c>
      <c r="C20" s="534">
        <v>0</v>
      </c>
      <c r="D20" s="493">
        <f>B20*C20</f>
        <v>0</v>
      </c>
    </row>
    <row r="21" spans="1:10">
      <c r="A21" s="490" t="s">
        <v>680</v>
      </c>
      <c r="B21" s="491">
        <v>0</v>
      </c>
      <c r="C21" s="534">
        <v>0</v>
      </c>
      <c r="D21" s="493">
        <f>B21*C21</f>
        <v>0</v>
      </c>
    </row>
    <row r="22" spans="1:10" ht="13.5" thickBot="1">
      <c r="A22" s="494" t="s">
        <v>684</v>
      </c>
      <c r="B22" s="540">
        <f>CCT!N26</f>
        <v>1</v>
      </c>
      <c r="C22" s="535">
        <f>CCT!M26</f>
        <v>193.74</v>
      </c>
      <c r="D22" s="508">
        <f>B22*C22</f>
        <v>193.74</v>
      </c>
    </row>
    <row r="23" spans="1:10" ht="13.5" thickBot="1">
      <c r="A23" s="512" t="s">
        <v>723</v>
      </c>
      <c r="B23" s="498">
        <f>SUM(B18:B22)</f>
        <v>1</v>
      </c>
      <c r="C23" s="536"/>
      <c r="D23" s="500">
        <f>SUM(D18:D22)</f>
        <v>193.74</v>
      </c>
    </row>
    <row r="24" spans="1:10" ht="13.5" thickBot="1">
      <c r="A24" s="774"/>
      <c r="B24" s="807"/>
      <c r="C24" s="808"/>
      <c r="D24" s="547"/>
    </row>
    <row r="25" spans="1:10" ht="13.5" thickBot="1">
      <c r="A25" s="512" t="s">
        <v>694</v>
      </c>
      <c r="B25" s="498">
        <f>B23</f>
        <v>1</v>
      </c>
      <c r="C25" s="512"/>
      <c r="D25" s="699">
        <f>D23</f>
        <v>193.74</v>
      </c>
      <c r="E25" s="556"/>
    </row>
    <row r="26" spans="1:10">
      <c r="A26" s="726"/>
      <c r="B26" s="727"/>
      <c r="C26" s="819" t="s">
        <v>872</v>
      </c>
      <c r="D26" s="729" t="s">
        <v>877</v>
      </c>
      <c r="E26" s="556"/>
    </row>
    <row r="27" spans="1:10">
      <c r="A27" s="1415" t="s">
        <v>706</v>
      </c>
      <c r="B27" s="1416"/>
      <c r="C27" s="557">
        <v>0</v>
      </c>
      <c r="D27" s="605">
        <f t="shared" ref="D27:D33" si="0">C27*$B$25*$D$25</f>
        <v>0</v>
      </c>
      <c r="I27" s="480"/>
    </row>
    <row r="28" spans="1:10">
      <c r="A28" s="1372" t="s">
        <v>232</v>
      </c>
      <c r="B28" s="1374"/>
      <c r="C28" s="573">
        <v>0</v>
      </c>
      <c r="D28" s="560">
        <f t="shared" si="0"/>
        <v>0</v>
      </c>
    </row>
    <row r="29" spans="1:10">
      <c r="A29" s="1372" t="s">
        <v>233</v>
      </c>
      <c r="B29" s="1373"/>
      <c r="C29" s="559">
        <v>0</v>
      </c>
      <c r="D29" s="560">
        <f t="shared" si="0"/>
        <v>0</v>
      </c>
    </row>
    <row r="30" spans="1:10">
      <c r="A30" s="1372" t="s">
        <v>234</v>
      </c>
      <c r="B30" s="1374"/>
      <c r="C30" s="558">
        <v>0</v>
      </c>
      <c r="D30" s="560">
        <f t="shared" si="0"/>
        <v>0</v>
      </c>
    </row>
    <row r="31" spans="1:10">
      <c r="A31" s="1372" t="s">
        <v>235</v>
      </c>
      <c r="B31" s="1373"/>
      <c r="C31" s="561">
        <v>0</v>
      </c>
      <c r="D31" s="560">
        <f t="shared" si="0"/>
        <v>0</v>
      </c>
    </row>
    <row r="32" spans="1:10">
      <c r="A32" s="1372" t="s">
        <v>236</v>
      </c>
      <c r="B32" s="1373"/>
      <c r="C32" s="559">
        <v>0</v>
      </c>
      <c r="D32" s="560">
        <f t="shared" si="0"/>
        <v>0</v>
      </c>
      <c r="J32" s="480"/>
    </row>
    <row r="33" spans="1:8">
      <c r="A33" s="1381" t="s">
        <v>301</v>
      </c>
      <c r="B33" s="1382"/>
      <c r="C33" s="562">
        <v>0</v>
      </c>
      <c r="D33" s="560">
        <f t="shared" si="0"/>
        <v>0</v>
      </c>
      <c r="E33" s="563"/>
    </row>
    <row r="34" spans="1:8" ht="26.25" thickBot="1">
      <c r="A34" s="1381" t="s">
        <v>721</v>
      </c>
      <c r="B34" s="1382"/>
      <c r="C34" s="701" t="s">
        <v>695</v>
      </c>
      <c r="D34" s="565">
        <f>C20/220*2*30*12%*B20+C21/110*1*30*12%*B21+C22/55*0.5*30*12%*B22</f>
        <v>6.34</v>
      </c>
      <c r="E34" s="556"/>
    </row>
    <row r="35" spans="1:8" ht="13.5" thickBot="1">
      <c r="A35" s="1379" t="s">
        <v>237</v>
      </c>
      <c r="B35" s="1380"/>
      <c r="C35" s="1380"/>
      <c r="D35" s="566">
        <f>SUM(D25:D34)</f>
        <v>200.08</v>
      </c>
      <c r="E35" s="567"/>
    </row>
    <row r="36" spans="1:8">
      <c r="A36" s="1529"/>
      <c r="B36" s="1422"/>
      <c r="C36" s="1422"/>
      <c r="D36" s="477"/>
    </row>
    <row r="37" spans="1:8">
      <c r="A37" s="1377" t="s">
        <v>238</v>
      </c>
      <c r="B37" s="1378"/>
      <c r="C37" s="1378"/>
      <c r="D37" s="1378"/>
    </row>
    <row r="38" spans="1:8" ht="13.5" thickBot="1">
      <c r="A38" s="1420"/>
      <c r="B38" s="1421"/>
      <c r="C38" s="1422"/>
      <c r="D38" s="477"/>
      <c r="H38" s="480"/>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PARÂMETRO!G18</f>
        <v>12.7</v>
      </c>
      <c r="D41" s="572">
        <f>(C41*20-1)*B25</f>
        <v>253</v>
      </c>
    </row>
    <row r="42" spans="1:8" ht="12.75" customHeight="1">
      <c r="A42" s="1372" t="s">
        <v>242</v>
      </c>
      <c r="B42" s="1373"/>
      <c r="C42" s="573">
        <f>PARÂMETRO!E51</f>
        <v>3.1</v>
      </c>
      <c r="D42" s="777">
        <f>(2*C42*20*B25)-(IF(D25*6%&lt;=(2*C42*20*B25),D25*6%,(2*C42*20*B25)))</f>
        <v>112.38</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PARÂMETRO!C18</f>
        <v>26.1</v>
      </c>
      <c r="D45" s="576">
        <f>C45*B25</f>
        <v>26.1</v>
      </c>
    </row>
    <row r="46" spans="1:8">
      <c r="A46" s="1423" t="s">
        <v>896</v>
      </c>
      <c r="B46" s="1424"/>
      <c r="C46" s="295">
        <f>PARÂMETRO!D18</f>
        <v>0</v>
      </c>
      <c r="D46" s="576">
        <f>C46*B25</f>
        <v>0</v>
      </c>
    </row>
    <row r="47" spans="1:8" ht="13.5" thickBot="1">
      <c r="A47" s="1428" t="s">
        <v>744</v>
      </c>
      <c r="B47" s="1429"/>
      <c r="C47" s="291">
        <v>0</v>
      </c>
      <c r="D47" s="565">
        <f>C47*B25</f>
        <v>0</v>
      </c>
      <c r="H47" s="480"/>
    </row>
    <row r="48" spans="1:8" ht="13.5" thickBot="1">
      <c r="A48" s="1425" t="s">
        <v>245</v>
      </c>
      <c r="B48" s="1426"/>
      <c r="C48" s="1427"/>
      <c r="D48" s="579">
        <f>SUM(D40:D47)</f>
        <v>394.6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Capelina'!B21+'Materiais de Consumo'!F35*'CARGOS Capelina'!B22)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40.020000000000003</v>
      </c>
      <c r="E62" s="556"/>
    </row>
    <row r="63" spans="1:5">
      <c r="A63" s="1372" t="s">
        <v>252</v>
      </c>
      <c r="B63" s="1373"/>
      <c r="C63" s="781">
        <f>'BASE DE DADOS MODULOS 4 E 5'!C6</f>
        <v>1.4999999999999999E-2</v>
      </c>
      <c r="D63" s="586">
        <f t="shared" si="1"/>
        <v>3</v>
      </c>
    </row>
    <row r="64" spans="1:5">
      <c r="A64" s="1372" t="s">
        <v>253</v>
      </c>
      <c r="B64" s="1374"/>
      <c r="C64" s="587">
        <f>'BASE DE DADOS MODULOS 4 E 5'!C7</f>
        <v>0.01</v>
      </c>
      <c r="D64" s="586">
        <f t="shared" si="1"/>
        <v>2</v>
      </c>
    </row>
    <row r="65" spans="1:7">
      <c r="A65" s="1372" t="s">
        <v>254</v>
      </c>
      <c r="B65" s="1374"/>
      <c r="C65" s="587">
        <f>'BASE DE DADOS MODULOS 4 E 5'!C8</f>
        <v>2E-3</v>
      </c>
      <c r="D65" s="586">
        <f t="shared" si="1"/>
        <v>0.4</v>
      </c>
    </row>
    <row r="66" spans="1:7">
      <c r="A66" s="1372" t="s">
        <v>255</v>
      </c>
      <c r="B66" s="1374"/>
      <c r="C66" s="587">
        <f>'BASE DE DADOS MODULOS 4 E 5'!C9</f>
        <v>2.5000000000000001E-2</v>
      </c>
      <c r="D66" s="586">
        <f t="shared" si="1"/>
        <v>5</v>
      </c>
    </row>
    <row r="67" spans="1:7">
      <c r="A67" s="1372" t="s">
        <v>256</v>
      </c>
      <c r="B67" s="1374"/>
      <c r="C67" s="835">
        <f>'BASE DE DADOS MODULOS 4 E 5'!C10</f>
        <v>0.08</v>
      </c>
      <c r="D67" s="584">
        <f t="shared" si="1"/>
        <v>16.010000000000002</v>
      </c>
    </row>
    <row r="68" spans="1:7">
      <c r="A68" s="1372" t="s">
        <v>897</v>
      </c>
      <c r="B68" s="1374"/>
      <c r="C68" s="781">
        <f>'BASE DE DADOS MODULOS 4 E 5'!C11</f>
        <v>0.03</v>
      </c>
      <c r="D68" s="780">
        <f t="shared" si="1"/>
        <v>6</v>
      </c>
    </row>
    <row r="69" spans="1:7" ht="13.5" thickBot="1">
      <c r="A69" s="1383" t="s">
        <v>257</v>
      </c>
      <c r="B69" s="1384"/>
      <c r="C69" s="852">
        <f>'BASE DE DADOS MODULOS 4 E 5'!C12</f>
        <v>6.0000000000000001E-3</v>
      </c>
      <c r="D69" s="584">
        <f t="shared" si="1"/>
        <v>1.2</v>
      </c>
    </row>
    <row r="70" spans="1:7" ht="13.5" thickBot="1">
      <c r="A70" s="1379" t="s">
        <v>245</v>
      </c>
      <c r="B70" s="1433"/>
      <c r="C70" s="620">
        <f>SUM(C62:C69)</f>
        <v>0.36799999999999999</v>
      </c>
      <c r="D70" s="581">
        <f>SUM(D62:D69)</f>
        <v>73.63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592">
        <f>C73*D35</f>
        <v>16.670000000000002</v>
      </c>
      <c r="F73" s="593"/>
    </row>
    <row r="74" spans="1:7">
      <c r="A74" s="1372" t="s">
        <v>260</v>
      </c>
      <c r="B74" s="1373"/>
      <c r="C74" s="857">
        <f>'BASE DE DADOS MODULOS 4 E 5'!C17</f>
        <v>2.7799999999999998E-2</v>
      </c>
      <c r="D74" s="586">
        <f>C74*D35</f>
        <v>5.56</v>
      </c>
    </row>
    <row r="75" spans="1:7">
      <c r="A75" s="1439" t="s">
        <v>261</v>
      </c>
      <c r="B75" s="1440"/>
      <c r="C75" s="877">
        <f>SUM(C73:C74)</f>
        <v>0.1111</v>
      </c>
      <c r="D75" s="596">
        <f>SUM(D73:D74)</f>
        <v>22.23</v>
      </c>
    </row>
    <row r="76" spans="1:7" ht="13.5" thickBot="1">
      <c r="A76" s="1383" t="s">
        <v>262</v>
      </c>
      <c r="B76" s="1384"/>
      <c r="C76" s="597">
        <f>'BASE DE DADOS MODULOS 4 E 5'!C19</f>
        <v>4.0899999999999999E-2</v>
      </c>
      <c r="D76" s="632">
        <f>D35*C76</f>
        <v>8.18</v>
      </c>
    </row>
    <row r="77" spans="1:7" ht="13.5" thickBot="1">
      <c r="A77" s="707" t="s">
        <v>245</v>
      </c>
      <c r="B77" s="846"/>
      <c r="C77" s="904">
        <f>SUM(C75:C76)</f>
        <v>0.152</v>
      </c>
      <c r="D77" s="590">
        <f>SUM(D75+D76)</f>
        <v>30.41</v>
      </c>
      <c r="E77" s="556"/>
    </row>
    <row r="78" spans="1:7" ht="13.5" thickBot="1">
      <c r="A78" s="1441"/>
      <c r="B78" s="1442"/>
      <c r="C78" s="144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0.26</v>
      </c>
    </row>
    <row r="81" spans="1:6" ht="13.5" thickBot="1">
      <c r="A81" s="1372" t="str">
        <f>'BASE DE DADOS MODULOS 4 E 5'!A24:B24</f>
        <v>B - Incidência Submódulo 4.1 sobre Férias, Adicional de Férias e 13º do substituto de Afast. Mat.</v>
      </c>
      <c r="B81" s="1373"/>
      <c r="C81" s="838">
        <f>'BASE DE DADOS MODULOS 4 E 5'!C24</f>
        <v>5.0000000000000001E-4</v>
      </c>
      <c r="D81" s="560">
        <f>D35*C81</f>
        <v>0.1</v>
      </c>
    </row>
    <row r="82" spans="1:6" ht="13.5" thickBot="1">
      <c r="A82" s="599" t="s">
        <v>245</v>
      </c>
      <c r="B82" s="710"/>
      <c r="C82" s="844">
        <f>SUM(C80:C81)</f>
        <v>1.8E-3</v>
      </c>
      <c r="D82" s="566">
        <f>SUM(D80:D81)</f>
        <v>0.36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839">
        <f>'BASE DE DADOS MODULOS 4 E 5'!C28</f>
        <v>7.4999999999999997E-3</v>
      </c>
      <c r="D85" s="584">
        <f t="shared" ref="D85:D91" si="2">C85*$D$35</f>
        <v>1.5</v>
      </c>
    </row>
    <row r="86" spans="1:6">
      <c r="A86" s="1372" t="s">
        <v>309</v>
      </c>
      <c r="B86" s="1373"/>
      <c r="C86" s="711">
        <f>'BASE DE DADOS MODULOS 4 E 5'!C29</f>
        <v>5.9999999999999995E-4</v>
      </c>
      <c r="D86" s="584">
        <f t="shared" si="2"/>
        <v>0.12</v>
      </c>
    </row>
    <row r="87" spans="1:6">
      <c r="A87" s="1372" t="s">
        <v>265</v>
      </c>
      <c r="B87" s="1373"/>
      <c r="C87" s="711">
        <f>'BASE DE DADOS MODULOS 4 E 5'!C30</f>
        <v>2.9999999999999997E-4</v>
      </c>
      <c r="D87" s="584">
        <f t="shared" si="2"/>
        <v>0.06</v>
      </c>
    </row>
    <row r="88" spans="1:6">
      <c r="A88" s="1372" t="s">
        <v>266</v>
      </c>
      <c r="B88" s="1373"/>
      <c r="C88" s="711">
        <f>'BASE DE DADOS MODULOS 4 E 5'!C31</f>
        <v>3.5000000000000001E-3</v>
      </c>
      <c r="D88" s="584">
        <f t="shared" si="2"/>
        <v>0.7</v>
      </c>
    </row>
    <row r="89" spans="1:6">
      <c r="A89" s="1372" t="s">
        <v>267</v>
      </c>
      <c r="B89" s="1373"/>
      <c r="C89" s="607">
        <f>'BASE DE DADOS MODULOS 4 E 5'!C32</f>
        <v>1.2999999999999999E-3</v>
      </c>
      <c r="D89" s="584">
        <f t="shared" si="2"/>
        <v>0.26</v>
      </c>
    </row>
    <row r="90" spans="1:6">
      <c r="A90" s="1372" t="s">
        <v>268</v>
      </c>
      <c r="B90" s="1374"/>
      <c r="C90" s="607">
        <f>'BASE DE DADOS MODULOS 4 E 5'!C33</f>
        <v>4.2999999999999997E-2</v>
      </c>
      <c r="D90" s="584">
        <f t="shared" si="2"/>
        <v>8.6</v>
      </c>
    </row>
    <row r="91" spans="1:6" ht="13.5" thickBot="1">
      <c r="A91" s="1383" t="s">
        <v>310</v>
      </c>
      <c r="B91" s="1384"/>
      <c r="C91" s="840">
        <f>'BASE DE DADOS MODULOS 4 E 5'!C34</f>
        <v>1.6999999999999999E-3</v>
      </c>
      <c r="D91" s="608">
        <f t="shared" si="2"/>
        <v>0.34</v>
      </c>
    </row>
    <row r="92" spans="1:6" ht="13.5" thickBot="1">
      <c r="A92" s="599" t="s">
        <v>245</v>
      </c>
      <c r="B92" s="600"/>
      <c r="C92" s="589">
        <f>SUM(C85:C91)</f>
        <v>5.79E-2</v>
      </c>
      <c r="D92" s="590">
        <f>SUM(D85:D91)</f>
        <v>11.58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592">
        <f>C95*$D$35</f>
        <v>16.670000000000002</v>
      </c>
    </row>
    <row r="96" spans="1:6">
      <c r="A96" s="1372" t="s">
        <v>270</v>
      </c>
      <c r="B96" s="1374"/>
      <c r="C96" s="607">
        <f>'BASE DE DADOS MODULOS 4 E 5'!C39</f>
        <v>1.3899999999999999E-2</v>
      </c>
      <c r="D96" s="465">
        <f>C96*$D$35</f>
        <v>2.78</v>
      </c>
    </row>
    <row r="97" spans="1:9">
      <c r="A97" s="1372" t="s">
        <v>321</v>
      </c>
      <c r="B97" s="1374"/>
      <c r="C97" s="840">
        <f>'BASE DE DADOS MODULOS 4 E 5'!C40</f>
        <v>8.3999999999999995E-3</v>
      </c>
      <c r="D97" s="465">
        <f>C97*$D$35</f>
        <v>1.68</v>
      </c>
    </row>
    <row r="98" spans="1:9">
      <c r="A98" s="1372" t="s">
        <v>322</v>
      </c>
      <c r="B98" s="1373"/>
      <c r="C98" s="711">
        <f>'BASE DE DADOS MODULOS 4 E 5'!C41</f>
        <v>3.3E-3</v>
      </c>
      <c r="D98" s="465">
        <f>C98*$D$35</f>
        <v>0.66</v>
      </c>
    </row>
    <row r="99" spans="1:9">
      <c r="A99" s="1372" t="s">
        <v>565</v>
      </c>
      <c r="B99" s="1373"/>
      <c r="C99" s="711">
        <f>'BASE DE DADOS MODULOS 4 E 5'!C42</f>
        <v>0</v>
      </c>
      <c r="D99" s="465">
        <f>C99*$D$35</f>
        <v>0</v>
      </c>
    </row>
    <row r="100" spans="1:9">
      <c r="A100" s="1439" t="s">
        <v>271</v>
      </c>
      <c r="B100" s="1440"/>
      <c r="C100" s="879">
        <f>SUM(C95:C99)</f>
        <v>0.1089</v>
      </c>
      <c r="D100" s="614">
        <f>SUM(D95:D99)</f>
        <v>21.79</v>
      </c>
    </row>
    <row r="101" spans="1:9" ht="13.5" thickBot="1">
      <c r="A101" s="1383" t="s">
        <v>323</v>
      </c>
      <c r="B101" s="1434"/>
      <c r="C101" s="905">
        <f>'BASE DE DADOS MODULOS 4 E 5'!C44</f>
        <v>4.0099999999999997E-2</v>
      </c>
      <c r="D101" s="841">
        <f>C101*D35</f>
        <v>8.02</v>
      </c>
    </row>
    <row r="102" spans="1:9" ht="13.5" thickBot="1">
      <c r="A102" s="599" t="s">
        <v>245</v>
      </c>
      <c r="B102" s="600"/>
      <c r="C102" s="589">
        <f>SUM(C100:C101)</f>
        <v>0.14899999999999999</v>
      </c>
      <c r="D102" s="590">
        <f>D100+D101</f>
        <v>29.81</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73.63</v>
      </c>
    </row>
    <row r="106" spans="1:9">
      <c r="A106" s="1372" t="s">
        <v>258</v>
      </c>
      <c r="B106" s="1374"/>
      <c r="C106" s="618">
        <f>C75+C76</f>
        <v>0.152</v>
      </c>
      <c r="D106" s="586">
        <f>D77</f>
        <v>30.41</v>
      </c>
    </row>
    <row r="107" spans="1:9">
      <c r="A107" s="1372" t="s">
        <v>263</v>
      </c>
      <c r="B107" s="1373"/>
      <c r="C107" s="585">
        <f>C80+C81</f>
        <v>1.8E-3</v>
      </c>
      <c r="D107" s="586">
        <f>D82</f>
        <v>0.36</v>
      </c>
    </row>
    <row r="108" spans="1:9">
      <c r="A108" s="1372" t="s">
        <v>264</v>
      </c>
      <c r="B108" s="1373"/>
      <c r="C108" s="585">
        <f>SUM(C85:C91)</f>
        <v>5.79E-2</v>
      </c>
      <c r="D108" s="586">
        <f>D92</f>
        <v>11.58</v>
      </c>
    </row>
    <row r="109" spans="1:9" ht="13.5" thickBot="1">
      <c r="A109" s="1383" t="s">
        <v>274</v>
      </c>
      <c r="B109" s="1434"/>
      <c r="C109" s="619">
        <f>SUM(C100:C101)</f>
        <v>0.14899999999999999</v>
      </c>
      <c r="D109" s="616">
        <f>D102</f>
        <v>29.81</v>
      </c>
    </row>
    <row r="110" spans="1:9" ht="13.5" thickBot="1">
      <c r="A110" s="1379" t="s">
        <v>245</v>
      </c>
      <c r="B110" s="1433"/>
      <c r="C110" s="620">
        <f>SUM(C105:C109)</f>
        <v>0.72870000000000001</v>
      </c>
      <c r="D110" s="581">
        <f>SUM(D105:D109)</f>
        <v>145.79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7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8.66</v>
      </c>
      <c r="D117" s="718">
        <f>((D35+D48+D57+D110+D115+D123)*C117)%</f>
        <v>89.52</v>
      </c>
    </row>
    <row r="118" spans="1:9">
      <c r="A118" s="432" t="s">
        <v>280</v>
      </c>
      <c r="B118" s="867">
        <f>'BASE DE DADOS MODULOS 4 E 5'!B61</f>
        <v>1.65</v>
      </c>
      <c r="C118" s="719">
        <f>((100/((100-$B$122)%)-100)*B118)/$B$122</f>
        <v>1.88</v>
      </c>
      <c r="D118" s="718">
        <f>((D35+D48+D57+D110+D115+D123)*C118)%</f>
        <v>19.43</v>
      </c>
    </row>
    <row r="119" spans="1:9">
      <c r="A119" s="432" t="s">
        <v>281</v>
      </c>
      <c r="B119" s="628"/>
      <c r="C119" s="719"/>
      <c r="D119" s="718">
        <v>0</v>
      </c>
    </row>
    <row r="120" spans="1:9">
      <c r="A120" s="432" t="s">
        <v>282</v>
      </c>
      <c r="B120" s="628">
        <f>100*'ISS LIMPEZA'!B22</f>
        <v>3</v>
      </c>
      <c r="C120" s="719">
        <f>((100/((100-$B$122)%)-100)*B120)/$B$122</f>
        <v>3.42</v>
      </c>
      <c r="D120" s="718">
        <f>((D35+D48+D57+D110+D115+D123)*C120)%</f>
        <v>35.35</v>
      </c>
    </row>
    <row r="121" spans="1:9">
      <c r="A121" s="432" t="s">
        <v>283</v>
      </c>
      <c r="B121" s="628"/>
      <c r="C121" s="719"/>
      <c r="D121" s="718">
        <v>0</v>
      </c>
    </row>
    <row r="122" spans="1:9">
      <c r="A122" s="432" t="s">
        <v>284</v>
      </c>
      <c r="B122" s="720">
        <f>SUM(B117:B121)</f>
        <v>12.25</v>
      </c>
      <c r="C122" s="721">
        <f>SUM(C117:C121)</f>
        <v>13.96</v>
      </c>
      <c r="D122" s="722">
        <f>SUM(D117:D121)</f>
        <v>144.30000000000001</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340.89</v>
      </c>
      <c r="E124" s="556"/>
    </row>
    <row r="125" spans="1:9" ht="13.5" thickBot="1">
      <c r="A125" s="1450"/>
      <c r="B125" s="1450"/>
      <c r="C125" s="1450"/>
      <c r="D125" s="621"/>
    </row>
    <row r="126" spans="1:9" ht="13.5" thickBot="1">
      <c r="A126" s="1443" t="s">
        <v>286</v>
      </c>
      <c r="B126" s="1444"/>
      <c r="C126" s="1445"/>
      <c r="D126" s="601">
        <f>D35+D48+D57+D110+D124</f>
        <v>1177.97</v>
      </c>
      <c r="E126" s="556"/>
    </row>
    <row r="128" spans="1:9">
      <c r="B128" s="635"/>
      <c r="D128" s="636"/>
      <c r="I128" s="480"/>
    </row>
    <row r="129" spans="4:4">
      <c r="D129" s="637"/>
    </row>
    <row r="130" spans="4:4">
      <c r="D130" s="638">
        <f>D126*12</f>
        <v>14135.64</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48.xml><?xml version="1.0" encoding="utf-8"?>
<worksheet xmlns="http://schemas.openxmlformats.org/spreadsheetml/2006/main" xmlns:r="http://schemas.openxmlformats.org/officeDocument/2006/relationships">
  <sheetPr codeName="Plan34">
    <tabColor theme="0" tint="-0.14999847407452621"/>
  </sheetPr>
  <dimension ref="A1:G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4.57031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392</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4.75" customHeight="1">
      <c r="A5" s="1431" t="s">
        <v>224</v>
      </c>
      <c r="B5" s="1438"/>
      <c r="C5" s="1525"/>
      <c r="D5" s="473" t="s">
        <v>317</v>
      </c>
      <c r="E5" s="770"/>
    </row>
    <row r="6" spans="1:5">
      <c r="A6" s="1372" t="s">
        <v>225</v>
      </c>
      <c r="B6" s="1373"/>
      <c r="C6" s="1522"/>
      <c r="D6" s="736">
        <f>CCT!M26</f>
        <v>193.74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193.74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1" t="s">
        <v>740</v>
      </c>
      <c r="B21" s="1527"/>
      <c r="C21" s="767">
        <f>1/55*0.5*12%*30</f>
        <v>3.27E-2</v>
      </c>
      <c r="D21" s="565">
        <f>C21*D13</f>
        <v>6.34</v>
      </c>
      <c r="E21" s="896"/>
    </row>
    <row r="22" spans="1:5" ht="13.5" thickBot="1">
      <c r="A22" s="1379" t="s">
        <v>237</v>
      </c>
      <c r="B22" s="1380"/>
      <c r="C22" s="1380"/>
      <c r="D22" s="566">
        <f>SUM(D13:D21)</f>
        <v>200.08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PARÂMETRO!G18</f>
        <v>12.7</v>
      </c>
      <c r="D28" s="572">
        <f>(20*C28-1)*C13</f>
        <v>253</v>
      </c>
      <c r="E28" s="770"/>
    </row>
    <row r="29" spans="1:5">
      <c r="A29" s="1372" t="s">
        <v>242</v>
      </c>
      <c r="B29" s="1373"/>
      <c r="C29" s="573">
        <f>PARÂMETRO!E51</f>
        <v>3.1</v>
      </c>
      <c r="D29" s="574">
        <f>(2*$C$29*20*C13)-(IF(D13*6%&lt;=(2*$C$29*20*C13),D13*6%,(2*$C$29*20*C13)))</f>
        <v>112.38</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PARÂMETRO!C18</f>
        <v>26.1</v>
      </c>
      <c r="D32" s="487">
        <f>$C$13*C32</f>
        <v>26.1</v>
      </c>
      <c r="E32" s="770"/>
    </row>
    <row r="33" spans="1:5">
      <c r="A33" s="1423" t="s">
        <v>896</v>
      </c>
      <c r="B33" s="1424"/>
      <c r="C33" s="744">
        <f>PARÂMETRO!D18</f>
        <v>0</v>
      </c>
      <c r="D33" s="487">
        <f>$C$13*C33</f>
        <v>0</v>
      </c>
      <c r="E33" s="770"/>
    </row>
    <row r="34" spans="1:5" ht="13.5" thickBot="1">
      <c r="A34" s="1381" t="s">
        <v>741</v>
      </c>
      <c r="B34" s="1527"/>
      <c r="C34" s="745">
        <v>0</v>
      </c>
      <c r="D34" s="759">
        <v>0</v>
      </c>
      <c r="E34" s="770"/>
    </row>
    <row r="35" spans="1:5" ht="13.5" thickBot="1">
      <c r="A35" s="1379" t="s">
        <v>245</v>
      </c>
      <c r="B35" s="1380"/>
      <c r="C35" s="1433"/>
      <c r="D35" s="551">
        <f>SUM(D27:D34)</f>
        <v>394.6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834">
        <f>'BASE DE DADOS MODULOS 4 E 5'!C5</f>
        <v>0.2</v>
      </c>
      <c r="D49" s="584">
        <f>$D$22*C49</f>
        <v>40.020000000000003</v>
      </c>
      <c r="E49" s="770"/>
    </row>
    <row r="50" spans="1:6">
      <c r="A50" s="1372" t="s">
        <v>252</v>
      </c>
      <c r="B50" s="1373"/>
      <c r="C50" s="587">
        <f>'BASE DE DADOS MODULOS 4 E 5'!C6</f>
        <v>1.4999999999999999E-2</v>
      </c>
      <c r="D50" s="586">
        <f t="shared" ref="D50:D56" si="0">$D$22*C50</f>
        <v>3</v>
      </c>
      <c r="E50" s="770"/>
    </row>
    <row r="51" spans="1:6">
      <c r="A51" s="1372" t="s">
        <v>253</v>
      </c>
      <c r="B51" s="1374"/>
      <c r="C51" s="587">
        <f>'BASE DE DADOS MODULOS 4 E 5'!C7</f>
        <v>0.01</v>
      </c>
      <c r="D51" s="586">
        <f t="shared" si="0"/>
        <v>2</v>
      </c>
      <c r="E51" s="770"/>
    </row>
    <row r="52" spans="1:6">
      <c r="A52" s="1372" t="s">
        <v>254</v>
      </c>
      <c r="B52" s="1374"/>
      <c r="C52" s="835">
        <f>'BASE DE DADOS MODULOS 4 E 5'!C8</f>
        <v>2E-3</v>
      </c>
      <c r="D52" s="586">
        <f t="shared" si="0"/>
        <v>0.4</v>
      </c>
      <c r="E52" s="770"/>
    </row>
    <row r="53" spans="1:6">
      <c r="A53" s="1372" t="s">
        <v>255</v>
      </c>
      <c r="B53" s="1374"/>
      <c r="C53" s="781">
        <f>'BASE DE DADOS MODULOS 4 E 5'!C9</f>
        <v>2.5000000000000001E-2</v>
      </c>
      <c r="D53" s="586">
        <f t="shared" si="0"/>
        <v>5</v>
      </c>
      <c r="E53" s="770"/>
    </row>
    <row r="54" spans="1:6">
      <c r="A54" s="1372" t="s">
        <v>256</v>
      </c>
      <c r="B54" s="1374"/>
      <c r="C54" s="587">
        <f>'BASE DE DADOS MODULOS 4 E 5'!C10</f>
        <v>0.08</v>
      </c>
      <c r="D54" s="584">
        <f t="shared" si="0"/>
        <v>16.010000000000002</v>
      </c>
      <c r="E54" s="770"/>
    </row>
    <row r="55" spans="1:6">
      <c r="A55" s="1372" t="s">
        <v>897</v>
      </c>
      <c r="B55" s="1374"/>
      <c r="C55" s="587">
        <f>'BASE DE DADOS MODULOS 4 E 5'!C11</f>
        <v>0.03</v>
      </c>
      <c r="D55" s="584">
        <f t="shared" si="0"/>
        <v>6</v>
      </c>
      <c r="E55" s="770"/>
    </row>
    <row r="56" spans="1:6" ht="13.5" thickBot="1">
      <c r="A56" s="1383" t="s">
        <v>257</v>
      </c>
      <c r="B56" s="1384"/>
      <c r="C56" s="836">
        <f>'BASE DE DADOS MODULOS 4 E 5'!C12</f>
        <v>6.0000000000000001E-3</v>
      </c>
      <c r="D56" s="584">
        <f t="shared" si="0"/>
        <v>1.2</v>
      </c>
      <c r="E56" s="770"/>
    </row>
    <row r="57" spans="1:6" ht="13.5" thickBot="1">
      <c r="A57" s="1379" t="s">
        <v>245</v>
      </c>
      <c r="B57" s="1433"/>
      <c r="C57" s="620">
        <f>SUM(C49:C56)</f>
        <v>0.36799999999999999</v>
      </c>
      <c r="D57" s="581">
        <f>SUM(D49:D56)</f>
        <v>73.63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592">
        <f>C60*D22</f>
        <v>16.670000000000002</v>
      </c>
      <c r="E60" s="770"/>
      <c r="F60" s="593"/>
    </row>
    <row r="61" spans="1:6">
      <c r="A61" s="1372" t="s">
        <v>260</v>
      </c>
      <c r="B61" s="1373"/>
      <c r="C61" s="559">
        <f>'BASE DE DADOS MODULOS 4 E 5'!C17</f>
        <v>2.7799999999999998E-2</v>
      </c>
      <c r="D61" s="586">
        <f>C61*D22</f>
        <v>5.56</v>
      </c>
      <c r="E61" s="770"/>
    </row>
    <row r="62" spans="1:6">
      <c r="A62" s="1439" t="s">
        <v>261</v>
      </c>
      <c r="B62" s="1440"/>
      <c r="C62" s="869">
        <f>SUM(C60:C61)</f>
        <v>0.1111</v>
      </c>
      <c r="D62" s="596">
        <f>SUM(D60:D61)</f>
        <v>22.23</v>
      </c>
      <c r="E62" s="770"/>
    </row>
    <row r="63" spans="1:6" ht="13.5" thickBot="1">
      <c r="A63" s="1383" t="s">
        <v>262</v>
      </c>
      <c r="B63" s="1384"/>
      <c r="C63" s="597">
        <f>'BASE DE DADOS MODULOS 4 E 5'!C19</f>
        <v>4.0899999999999999E-2</v>
      </c>
      <c r="D63" s="632">
        <f>D22*C63</f>
        <v>8.18</v>
      </c>
      <c r="E63" s="770"/>
    </row>
    <row r="64" spans="1:6" ht="13.5" thickBot="1">
      <c r="A64" s="599" t="s">
        <v>245</v>
      </c>
      <c r="B64" s="600"/>
      <c r="C64" s="589">
        <f>SUM(C62:C63)</f>
        <v>0.152</v>
      </c>
      <c r="D64" s="590">
        <f>SUM(D62+D63)</f>
        <v>30.41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605">
        <f>D22*C67</f>
        <v>0.26</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0.1</v>
      </c>
      <c r="E68" s="770"/>
    </row>
    <row r="69" spans="1:7" ht="13.5" thickBot="1">
      <c r="A69" s="599" t="s">
        <v>245</v>
      </c>
      <c r="B69" s="600"/>
      <c r="C69" s="589">
        <f>SUM(C67:C68)</f>
        <v>1.8E-3</v>
      </c>
      <c r="D69" s="551">
        <f>SUM(D67:D68)</f>
        <v>0.36</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584">
        <f t="shared" ref="D72:D78" si="1">C72*$D$22</f>
        <v>1.5</v>
      </c>
      <c r="E72" s="770"/>
    </row>
    <row r="73" spans="1:7">
      <c r="A73" s="1372" t="s">
        <v>309</v>
      </c>
      <c r="B73" s="1373"/>
      <c r="C73" s="840">
        <f>'BASE DE DADOS MODULOS 4 E 5'!C29</f>
        <v>5.9999999999999995E-4</v>
      </c>
      <c r="D73" s="584">
        <f t="shared" si="1"/>
        <v>0.12</v>
      </c>
      <c r="E73" s="770"/>
    </row>
    <row r="74" spans="1:7">
      <c r="A74" s="1372" t="s">
        <v>265</v>
      </c>
      <c r="B74" s="1373"/>
      <c r="C74" s="711">
        <f>'BASE DE DADOS MODULOS 4 E 5'!C30</f>
        <v>2.9999999999999997E-4</v>
      </c>
      <c r="D74" s="584">
        <f t="shared" si="1"/>
        <v>0.06</v>
      </c>
      <c r="E74" s="770"/>
    </row>
    <row r="75" spans="1:7">
      <c r="A75" s="1372" t="s">
        <v>266</v>
      </c>
      <c r="B75" s="1373"/>
      <c r="C75" s="607">
        <f>'BASE DE DADOS MODULOS 4 E 5'!C31</f>
        <v>3.5000000000000001E-3</v>
      </c>
      <c r="D75" s="584">
        <f t="shared" si="1"/>
        <v>0.7</v>
      </c>
      <c r="E75" s="770"/>
    </row>
    <row r="76" spans="1:7">
      <c r="A76" s="1372" t="s">
        <v>267</v>
      </c>
      <c r="B76" s="1373"/>
      <c r="C76" s="840">
        <f>'BASE DE DADOS MODULOS 4 E 5'!C32</f>
        <v>1.2999999999999999E-3</v>
      </c>
      <c r="D76" s="584">
        <f t="shared" si="1"/>
        <v>0.26</v>
      </c>
      <c r="E76" s="770"/>
    </row>
    <row r="77" spans="1:7">
      <c r="A77" s="1372" t="s">
        <v>268</v>
      </c>
      <c r="B77" s="1374"/>
      <c r="C77" s="607">
        <f>'BASE DE DADOS MODULOS 4 E 5'!C33</f>
        <v>4.2999999999999997E-2</v>
      </c>
      <c r="D77" s="584">
        <f t="shared" si="1"/>
        <v>8.6</v>
      </c>
      <c r="E77" s="770"/>
    </row>
    <row r="78" spans="1:7" ht="13.5" thickBot="1">
      <c r="A78" s="1383" t="s">
        <v>310</v>
      </c>
      <c r="B78" s="1384"/>
      <c r="C78" s="840">
        <f>'BASE DE DADOS MODULOS 4 E 5'!C34</f>
        <v>1.6999999999999999E-3</v>
      </c>
      <c r="D78" s="608">
        <f t="shared" si="1"/>
        <v>0.34</v>
      </c>
      <c r="E78" s="770"/>
    </row>
    <row r="79" spans="1:7" ht="13.5" thickBot="1">
      <c r="A79" s="599" t="s">
        <v>245</v>
      </c>
      <c r="B79" s="600"/>
      <c r="C79" s="589">
        <f>SUM(C72:C78)</f>
        <v>5.79E-2</v>
      </c>
      <c r="D79" s="590">
        <f>SUM(D72:D78)</f>
        <v>11.58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839">
        <f>'BASE DE DADOS MODULOS 4 E 5'!C38</f>
        <v>8.3299999999999999E-2</v>
      </c>
      <c r="D82" s="626">
        <f>C82*$D$22</f>
        <v>16.670000000000002</v>
      </c>
      <c r="E82" s="770"/>
    </row>
    <row r="83" spans="1:6">
      <c r="A83" s="1372" t="s">
        <v>270</v>
      </c>
      <c r="B83" s="1374"/>
      <c r="C83" s="607">
        <f>'BASE DE DADOS MODULOS 4 E 5'!C39</f>
        <v>1.3899999999999999E-2</v>
      </c>
      <c r="D83" s="465">
        <f>C83*$D$22</f>
        <v>2.78</v>
      </c>
      <c r="E83" s="770"/>
    </row>
    <row r="84" spans="1:6">
      <c r="A84" s="1372" t="s">
        <v>321</v>
      </c>
      <c r="B84" s="1374"/>
      <c r="C84" s="840">
        <f>'BASE DE DADOS MODULOS 4 E 5'!C40</f>
        <v>8.3999999999999995E-3</v>
      </c>
      <c r="D84" s="465">
        <f>C84*$D$22</f>
        <v>1.68</v>
      </c>
      <c r="E84" s="770"/>
    </row>
    <row r="85" spans="1:6">
      <c r="A85" s="1372" t="s">
        <v>322</v>
      </c>
      <c r="B85" s="1373"/>
      <c r="C85" s="607">
        <f>'BASE DE DADOS MODULOS 4 E 5'!C41</f>
        <v>3.3E-3</v>
      </c>
      <c r="D85" s="465">
        <f>C85*$D$22</f>
        <v>0.66</v>
      </c>
      <c r="E85" s="770"/>
    </row>
    <row r="86" spans="1:6">
      <c r="A86" s="1372" t="s">
        <v>565</v>
      </c>
      <c r="B86" s="1373"/>
      <c r="C86" s="840">
        <f>'BASE DE DADOS MODULOS 4 E 5'!C42</f>
        <v>0</v>
      </c>
      <c r="D86" s="465">
        <f>C86*$D$22</f>
        <v>0</v>
      </c>
      <c r="E86" s="770"/>
    </row>
    <row r="87" spans="1:6">
      <c r="A87" s="1439" t="s">
        <v>271</v>
      </c>
      <c r="B87" s="1440"/>
      <c r="C87" s="879">
        <f>SUM(C82:C86)</f>
        <v>0.1089</v>
      </c>
      <c r="D87" s="614">
        <f>SUM(D82:D86)</f>
        <v>21.79</v>
      </c>
      <c r="E87" s="770"/>
    </row>
    <row r="88" spans="1:6" ht="13.5" thickBot="1">
      <c r="A88" s="1383" t="s">
        <v>323</v>
      </c>
      <c r="B88" s="1434"/>
      <c r="C88" s="905">
        <f>'BASE DE DADOS MODULOS 4 E 5'!C44</f>
        <v>4.0099999999999997E-2</v>
      </c>
      <c r="D88" s="841">
        <f>C88*D22</f>
        <v>8.02</v>
      </c>
      <c r="E88" s="770"/>
    </row>
    <row r="89" spans="1:6" ht="13.5" thickBot="1">
      <c r="A89" s="599" t="s">
        <v>245</v>
      </c>
      <c r="B89" s="600"/>
      <c r="C89" s="589">
        <f>SUM(C87:C88)</f>
        <v>0.14899999999999999</v>
      </c>
      <c r="D89" s="590">
        <f>D87+D88</f>
        <v>29.81</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73.63</v>
      </c>
      <c r="E92" s="770"/>
    </row>
    <row r="93" spans="1:6">
      <c r="A93" s="1372" t="s">
        <v>258</v>
      </c>
      <c r="B93" s="1374"/>
      <c r="C93" s="618">
        <f>C62+C63</f>
        <v>0.152</v>
      </c>
      <c r="D93" s="586">
        <f>D64</f>
        <v>30.41</v>
      </c>
      <c r="E93" s="770"/>
    </row>
    <row r="94" spans="1:6">
      <c r="A94" s="1372" t="s">
        <v>263</v>
      </c>
      <c r="B94" s="1373"/>
      <c r="C94" s="585">
        <f>C67+C68</f>
        <v>1.8E-3</v>
      </c>
      <c r="D94" s="586">
        <f>D69</f>
        <v>0.36</v>
      </c>
      <c r="E94" s="770"/>
    </row>
    <row r="95" spans="1:6">
      <c r="A95" s="1372" t="s">
        <v>264</v>
      </c>
      <c r="B95" s="1373"/>
      <c r="C95" s="585">
        <f>SUM(C72:C78)</f>
        <v>5.79E-2</v>
      </c>
      <c r="D95" s="586">
        <f>D79</f>
        <v>11.58</v>
      </c>
      <c r="E95" s="770"/>
    </row>
    <row r="96" spans="1:6" ht="13.5" thickBot="1">
      <c r="A96" s="1383" t="s">
        <v>274</v>
      </c>
      <c r="B96" s="1434"/>
      <c r="C96" s="619">
        <f>SUM(C87:C88)</f>
        <v>0.14899999999999999</v>
      </c>
      <c r="D96" s="616">
        <f>D89</f>
        <v>29.81</v>
      </c>
      <c r="E96" s="770"/>
    </row>
    <row r="97" spans="1:7" ht="13.5" thickBot="1">
      <c r="A97" s="1379" t="s">
        <v>245</v>
      </c>
      <c r="B97" s="1433"/>
      <c r="C97" s="620">
        <f>SUM(C92:C96)</f>
        <v>0.72870000000000001</v>
      </c>
      <c r="D97" s="581">
        <f>SUM(D92:D96)</f>
        <v>145.79</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80">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89.52</v>
      </c>
      <c r="E104" s="770"/>
    </row>
    <row r="105" spans="1:7">
      <c r="A105" s="432" t="s">
        <v>280</v>
      </c>
      <c r="B105" s="628">
        <f>'BASE DE DADOS MODULOS 4 E 5'!B61</f>
        <v>1.65</v>
      </c>
      <c r="C105" s="719">
        <f>((100/((100-$B$109)%)-100)*B105)/$B$109</f>
        <v>1.88</v>
      </c>
      <c r="D105" s="718">
        <f>((D22+D35+D44+D97+D102+D110)*$C$105)%</f>
        <v>19.43</v>
      </c>
      <c r="E105" s="770"/>
    </row>
    <row r="106" spans="1:7">
      <c r="A106" s="432" t="s">
        <v>281</v>
      </c>
      <c r="B106" s="628"/>
      <c r="C106" s="719"/>
      <c r="D106" s="718">
        <f>((D22+D35+D44+D97+D102+D110)*$C$106)%</f>
        <v>0</v>
      </c>
      <c r="E106" s="770"/>
    </row>
    <row r="107" spans="1:7">
      <c r="A107" s="432" t="s">
        <v>282</v>
      </c>
      <c r="B107" s="628">
        <f>100*'ISS LIMPEZA'!B22</f>
        <v>3</v>
      </c>
      <c r="C107" s="719">
        <f>((100/((100-$B$109)%)-100)*B107)/$B$109</f>
        <v>3.42</v>
      </c>
      <c r="D107" s="718">
        <f>((D22+D35+D44+D97+D102+D110)*$C$107)%</f>
        <v>35.35</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144.30000000000001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340.89</v>
      </c>
      <c r="E111" s="770"/>
    </row>
    <row r="112" spans="1:7" ht="13.5" thickBot="1">
      <c r="A112" s="1526"/>
      <c r="B112" s="1526"/>
      <c r="C112" s="1526"/>
      <c r="D112" s="621"/>
      <c r="E112" s="770"/>
    </row>
    <row r="113" spans="1:5" ht="13.5" thickBot="1">
      <c r="A113" s="1379" t="s">
        <v>286</v>
      </c>
      <c r="B113" s="1380"/>
      <c r="C113" s="1524"/>
      <c r="D113" s="633">
        <f>D22+D35+D44+D97+D111</f>
        <v>1177.97</v>
      </c>
      <c r="E113" s="899"/>
    </row>
    <row r="115" spans="1:5">
      <c r="D115" s="636"/>
    </row>
    <row r="116" spans="1:5">
      <c r="D116" s="637"/>
    </row>
    <row r="117" spans="1:5">
      <c r="D117" s="638">
        <f>D113*12</f>
        <v>14135.64</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20" display="Resumo Cat"/>
    <hyperlink ref="B3" location="CCT!C26" display="CCT"/>
    <hyperlink ref="C3" location="Resumo!B19" display="Resumo"/>
    <hyperlink ref="D3" location="PARÂMETRO!B16"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sheetPr codeName="Plan35">
    <tabColor rgb="FF00B0F0"/>
  </sheetPr>
  <dimension ref="A1:L132"/>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2.710937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63</v>
      </c>
      <c r="B2" s="1395"/>
      <c r="C2" s="1395"/>
      <c r="D2" s="1395"/>
    </row>
    <row r="3" spans="1:4" ht="13.5" thickBot="1">
      <c r="A3" s="680"/>
      <c r="B3" s="681"/>
      <c r="C3" s="681"/>
      <c r="D3" s="688"/>
    </row>
    <row r="4" spans="1:4" ht="13.5" thickBot="1">
      <c r="A4" s="470"/>
      <c r="B4" s="471"/>
      <c r="C4" s="471"/>
      <c r="D4" s="472"/>
    </row>
    <row r="5" spans="1:4" ht="32.25" customHeight="1">
      <c r="A5" s="1396" t="s">
        <v>224</v>
      </c>
      <c r="B5" s="1397"/>
      <c r="C5" s="1398"/>
      <c r="D5" s="473" t="s">
        <v>317</v>
      </c>
    </row>
    <row r="6" spans="1:4">
      <c r="A6" s="1399" t="s">
        <v>225</v>
      </c>
      <c r="B6" s="1400"/>
      <c r="C6" s="1401"/>
      <c r="D6" s="474">
        <v>0</v>
      </c>
    </row>
    <row r="7" spans="1:4" ht="28.5" customHeight="1">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693" t="s">
        <v>412</v>
      </c>
      <c r="B14" s="479" t="s">
        <v>307</v>
      </c>
      <c r="C14" s="683" t="s">
        <v>681</v>
      </c>
      <c r="D14" s="479" t="s">
        <v>223</v>
      </c>
    </row>
    <row r="15" spans="1:4">
      <c r="A15" s="1512"/>
      <c r="B15" s="1513"/>
      <c r="C15" s="1513"/>
      <c r="D15" s="1514"/>
    </row>
    <row r="16" spans="1:4" ht="13.5" thickBot="1">
      <c r="A16" s="1509"/>
      <c r="B16" s="1510"/>
      <c r="C16" s="1510"/>
      <c r="D16" s="1511"/>
    </row>
    <row r="17" spans="1:10" ht="24.75" customHeight="1" thickBot="1">
      <c r="A17" s="1389" t="s">
        <v>917</v>
      </c>
      <c r="B17" s="1390"/>
      <c r="C17" s="1390"/>
      <c r="D17" s="1391"/>
      <c r="J17" s="480"/>
    </row>
    <row r="18" spans="1:10">
      <c r="A18" s="481" t="s">
        <v>313</v>
      </c>
      <c r="B18" s="504">
        <v>0</v>
      </c>
      <c r="C18" s="517">
        <v>0</v>
      </c>
      <c r="D18" s="484">
        <f>B18*C18</f>
        <v>0</v>
      </c>
    </row>
    <row r="19" spans="1:10">
      <c r="A19" s="485" t="s">
        <v>690</v>
      </c>
      <c r="B19" s="505">
        <v>0</v>
      </c>
      <c r="C19" s="510">
        <v>0</v>
      </c>
      <c r="D19" s="493">
        <f>B19*C19</f>
        <v>0</v>
      </c>
    </row>
    <row r="20" spans="1:10">
      <c r="A20" s="490" t="s">
        <v>679</v>
      </c>
      <c r="B20" s="505">
        <f>CCT!J27</f>
        <v>1</v>
      </c>
      <c r="C20" s="510">
        <f>CCT!I27</f>
        <v>848.57</v>
      </c>
      <c r="D20" s="493">
        <f>B20*C20</f>
        <v>848.57</v>
      </c>
    </row>
    <row r="21" spans="1:10">
      <c r="A21" s="490" t="s">
        <v>680</v>
      </c>
      <c r="B21" s="505">
        <v>0</v>
      </c>
      <c r="C21" s="510">
        <v>0</v>
      </c>
      <c r="D21" s="493">
        <f>B21*C21</f>
        <v>0</v>
      </c>
    </row>
    <row r="22" spans="1:10" ht="13.5" thickBot="1">
      <c r="A22" s="494" t="s">
        <v>684</v>
      </c>
      <c r="B22" s="506">
        <v>0</v>
      </c>
      <c r="C22" s="511">
        <v>0</v>
      </c>
      <c r="D22" s="508">
        <f>B22*C22</f>
        <v>0</v>
      </c>
    </row>
    <row r="23" spans="1:10" ht="13.5" thickBot="1">
      <c r="A23" s="512" t="s">
        <v>723</v>
      </c>
      <c r="B23" s="509">
        <f>SUM(B18:B22)</f>
        <v>1</v>
      </c>
      <c r="C23" s="499"/>
      <c r="D23" s="500">
        <f>SUM(D18:D22)</f>
        <v>848.57</v>
      </c>
    </row>
    <row r="24" spans="1:10" ht="13.5" thickBot="1">
      <c r="A24" s="774"/>
      <c r="B24" s="775"/>
      <c r="C24" s="776"/>
      <c r="D24" s="547"/>
    </row>
    <row r="25" spans="1:10" ht="13.5" thickBot="1">
      <c r="A25" s="512" t="s">
        <v>694</v>
      </c>
      <c r="B25" s="509">
        <f>B23</f>
        <v>1</v>
      </c>
      <c r="C25" s="686"/>
      <c r="D25" s="699">
        <f>D23</f>
        <v>848.57</v>
      </c>
      <c r="E25" s="556"/>
    </row>
    <row r="26" spans="1:10">
      <c r="A26" s="726"/>
      <c r="B26" s="727"/>
      <c r="C26" s="819" t="s">
        <v>872</v>
      </c>
      <c r="D26" s="729" t="s">
        <v>877</v>
      </c>
      <c r="E26" s="556"/>
    </row>
    <row r="27" spans="1:10">
      <c r="A27" s="1415" t="s">
        <v>706</v>
      </c>
      <c r="B27" s="1416"/>
      <c r="C27" s="557">
        <v>0</v>
      </c>
      <c r="D27" s="513">
        <f t="shared" ref="D27:D33" si="0">C27*$B$25*$D$25</f>
        <v>0</v>
      </c>
    </row>
    <row r="28" spans="1:10">
      <c r="A28" s="1372" t="s">
        <v>232</v>
      </c>
      <c r="B28" s="1374"/>
      <c r="C28" s="573">
        <v>0</v>
      </c>
      <c r="D28" s="487">
        <f t="shared" si="0"/>
        <v>0</v>
      </c>
    </row>
    <row r="29" spans="1:10">
      <c r="A29" s="1372" t="s">
        <v>233</v>
      </c>
      <c r="B29" s="1373"/>
      <c r="C29" s="559">
        <v>0</v>
      </c>
      <c r="D29" s="560">
        <f t="shared" si="0"/>
        <v>0</v>
      </c>
    </row>
    <row r="30" spans="1:10">
      <c r="A30" s="1372" t="s">
        <v>234</v>
      </c>
      <c r="B30" s="1374"/>
      <c r="C30" s="558">
        <v>0</v>
      </c>
      <c r="D30" s="560">
        <f t="shared" si="0"/>
        <v>0</v>
      </c>
    </row>
    <row r="31" spans="1:10">
      <c r="A31" s="1372" t="s">
        <v>235</v>
      </c>
      <c r="B31" s="1373"/>
      <c r="C31" s="561">
        <v>0</v>
      </c>
      <c r="D31" s="560">
        <f t="shared" si="0"/>
        <v>0</v>
      </c>
    </row>
    <row r="32" spans="1:10">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375"/>
      <c r="B36" s="1376"/>
      <c r="C36" s="1376"/>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PARÂMETRO!G15</f>
        <v>14</v>
      </c>
      <c r="D41" s="572">
        <f>(C41*20-1)*B25</f>
        <v>279</v>
      </c>
    </row>
    <row r="42" spans="1:8" ht="12.75" customHeight="1">
      <c r="A42" s="1372" t="s">
        <v>242</v>
      </c>
      <c r="B42" s="1373"/>
      <c r="C42" s="573">
        <f>PARÂMETRO!E52</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PARÂMETRO!C15</f>
        <v>0</v>
      </c>
      <c r="D45" s="576">
        <f>C45*B25</f>
        <v>0</v>
      </c>
    </row>
    <row r="46" spans="1:8">
      <c r="A46" s="1423" t="s">
        <v>896</v>
      </c>
      <c r="B46" s="1424"/>
      <c r="C46" s="295">
        <f>PARÂMETRO!D15</f>
        <v>0</v>
      </c>
      <c r="D46" s="578">
        <f>C46*B25</f>
        <v>0</v>
      </c>
    </row>
    <row r="47" spans="1:8" ht="13.5" thickBot="1">
      <c r="A47" s="1428" t="s">
        <v>744</v>
      </c>
      <c r="B47" s="1429"/>
      <c r="C47" s="291">
        <v>0</v>
      </c>
      <c r="D47" s="565">
        <f>C47*B25</f>
        <v>0</v>
      </c>
      <c r="H47" s="480"/>
    </row>
    <row r="48" spans="1:8" ht="13.5" thickBot="1">
      <c r="A48" s="1425" t="s">
        <v>245</v>
      </c>
      <c r="B48" s="1426"/>
      <c r="C48" s="1427"/>
      <c r="D48" s="842">
        <f>SUM(D40:D47)</f>
        <v>355.21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Carangola'!B21+'Materiais de Consumo'!F35*'CARGOS Carangola'!B22)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175.27</v>
      </c>
      <c r="E62" s="556"/>
    </row>
    <row r="63" spans="1:5">
      <c r="A63" s="1372" t="s">
        <v>252</v>
      </c>
      <c r="B63" s="1373"/>
      <c r="C63" s="781">
        <f>'BASE DE DADOS MODULOS 4 E 5'!C6</f>
        <v>1.4999999999999999E-2</v>
      </c>
      <c r="D63" s="586">
        <f t="shared" si="1"/>
        <v>13.15</v>
      </c>
    </row>
    <row r="64" spans="1:5">
      <c r="A64" s="1372" t="s">
        <v>253</v>
      </c>
      <c r="B64" s="1374"/>
      <c r="C64" s="781">
        <f>'BASE DE DADOS MODULOS 4 E 5'!C7</f>
        <v>0.01</v>
      </c>
      <c r="D64" s="586">
        <f t="shared" si="1"/>
        <v>8.76</v>
      </c>
    </row>
    <row r="65" spans="1:7">
      <c r="A65" s="1372" t="s">
        <v>254</v>
      </c>
      <c r="B65" s="1374"/>
      <c r="C65" s="781">
        <f>'BASE DE DADOS MODULOS 4 E 5'!C8</f>
        <v>2E-3</v>
      </c>
      <c r="D65" s="586">
        <f t="shared" si="1"/>
        <v>1.75</v>
      </c>
    </row>
    <row r="66" spans="1:7">
      <c r="A66" s="1372" t="s">
        <v>255</v>
      </c>
      <c r="B66" s="1374"/>
      <c r="C66" s="587">
        <f>'BASE DE DADOS MODULOS 4 E 5'!C9</f>
        <v>2.5000000000000001E-2</v>
      </c>
      <c r="D66" s="586">
        <f t="shared" si="1"/>
        <v>21.91</v>
      </c>
    </row>
    <row r="67" spans="1:7">
      <c r="A67" s="1372" t="s">
        <v>256</v>
      </c>
      <c r="B67" s="1374"/>
      <c r="C67" s="835">
        <f>'BASE DE DADOS MODULOS 4 E 5'!C10</f>
        <v>0.08</v>
      </c>
      <c r="D67" s="584">
        <f t="shared" si="1"/>
        <v>70.11</v>
      </c>
    </row>
    <row r="68" spans="1:7">
      <c r="A68" s="1372" t="s">
        <v>897</v>
      </c>
      <c r="B68" s="1374"/>
      <c r="C68" s="781">
        <f>'BASE DE DADOS MODULOS 4 E 5'!C11</f>
        <v>0.03</v>
      </c>
      <c r="D68" s="780">
        <f t="shared" si="1"/>
        <v>26.29</v>
      </c>
    </row>
    <row r="69" spans="1:7" ht="13.5" thickBot="1">
      <c r="A69" s="1383" t="s">
        <v>257</v>
      </c>
      <c r="B69" s="1384"/>
      <c r="C69" s="852">
        <f>'BASE DE DADOS MODULOS 4 E 5'!C12</f>
        <v>6.0000000000000001E-3</v>
      </c>
      <c r="D69" s="584">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592">
        <f>C73*D35</f>
        <v>73</v>
      </c>
      <c r="F73" s="593"/>
    </row>
    <row r="74" spans="1:7">
      <c r="A74" s="1372" t="s">
        <v>260</v>
      </c>
      <c r="B74" s="1373"/>
      <c r="C74" s="857">
        <f>'BASE DE DADOS MODULOS 4 E 5'!C17</f>
        <v>2.7799999999999998E-2</v>
      </c>
      <c r="D74" s="586">
        <f>C74*D35</f>
        <v>24.36</v>
      </c>
    </row>
    <row r="75" spans="1:7">
      <c r="A75" s="1439" t="s">
        <v>261</v>
      </c>
      <c r="B75" s="1440"/>
      <c r="C75" s="877">
        <f>SUM(C73:C74)</f>
        <v>0.1111</v>
      </c>
      <c r="D75" s="614">
        <f>SUM(D73:D74)</f>
        <v>97.36</v>
      </c>
    </row>
    <row r="76" spans="1:7" ht="13.5" thickBot="1">
      <c r="A76" s="1383" t="s">
        <v>262</v>
      </c>
      <c r="B76" s="1384"/>
      <c r="C76" s="597">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6.57</v>
      </c>
    </row>
    <row r="86" spans="1:6">
      <c r="A86" s="1372" t="s">
        <v>309</v>
      </c>
      <c r="B86" s="1373"/>
      <c r="C86" s="840">
        <f>'BASE DE DADOS MODULOS 4 E 5'!C29</f>
        <v>5.9999999999999995E-4</v>
      </c>
      <c r="D86" s="584">
        <f t="shared" si="2"/>
        <v>0.53</v>
      </c>
    </row>
    <row r="87" spans="1:6">
      <c r="A87" s="1372" t="s">
        <v>265</v>
      </c>
      <c r="B87" s="1373"/>
      <c r="C87" s="711">
        <f>'BASE DE DADOS MODULOS 4 E 5'!C30</f>
        <v>2.9999999999999997E-4</v>
      </c>
      <c r="D87" s="584">
        <f t="shared" si="2"/>
        <v>0.26</v>
      </c>
    </row>
    <row r="88" spans="1:6">
      <c r="A88" s="1372" t="s">
        <v>266</v>
      </c>
      <c r="B88" s="1373"/>
      <c r="C88" s="607">
        <f>'BASE DE DADOS MODULOS 4 E 5'!C31</f>
        <v>3.5000000000000001E-3</v>
      </c>
      <c r="D88" s="584">
        <f t="shared" si="2"/>
        <v>3.07</v>
      </c>
    </row>
    <row r="89" spans="1:6">
      <c r="A89" s="1372" t="s">
        <v>267</v>
      </c>
      <c r="B89" s="1373"/>
      <c r="C89" s="840">
        <f>'BASE DE DADOS MODULOS 4 E 5'!C32</f>
        <v>1.2999999999999999E-3</v>
      </c>
      <c r="D89" s="584">
        <f t="shared" si="2"/>
        <v>1.1399999999999999</v>
      </c>
    </row>
    <row r="90" spans="1:6">
      <c r="A90" s="1372" t="s">
        <v>268</v>
      </c>
      <c r="B90" s="1374"/>
      <c r="C90" s="607">
        <f>'BASE DE DADOS MODULOS 4 E 5'!C33</f>
        <v>4.2999999999999997E-2</v>
      </c>
      <c r="D90" s="584">
        <f t="shared" si="2"/>
        <v>37.68</v>
      </c>
    </row>
    <row r="91" spans="1:6" ht="13.5" thickBot="1">
      <c r="A91" s="1383" t="s">
        <v>310</v>
      </c>
      <c r="B91" s="1384"/>
      <c r="C91" s="840">
        <f>'BASE DE DADOS MODULOS 4 E 5'!C34</f>
        <v>1.6999999999999999E-3</v>
      </c>
      <c r="D91" s="608">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839">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840">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840">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905">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7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3">
        <f>'BASE DE DADOS MODULOS 4 E 5'!B60</f>
        <v>7.6</v>
      </c>
      <c r="C117" s="627">
        <f>((100/((100-$B$122)%)-100)*B117)/$B$122</f>
        <v>8.86</v>
      </c>
      <c r="D117" s="718">
        <f>((D35+D48+D57+D110+D115+D123)*C117)%</f>
        <v>206.78</v>
      </c>
    </row>
    <row r="118" spans="1:9">
      <c r="A118" s="432" t="s">
        <v>280</v>
      </c>
      <c r="B118" s="862">
        <f>'BASE DE DADOS MODULOS 4 E 5'!B61</f>
        <v>1.65</v>
      </c>
      <c r="C118" s="719">
        <f>((100/((100-$B$122)%)-100)*B118)/$B$122</f>
        <v>1.92</v>
      </c>
      <c r="D118" s="718">
        <f>((D35+D48+D57+D110+D115+D123)*C118)%</f>
        <v>44.81</v>
      </c>
    </row>
    <row r="119" spans="1:9">
      <c r="A119" s="432" t="s">
        <v>281</v>
      </c>
      <c r="B119" s="628"/>
      <c r="C119" s="719"/>
      <c r="D119" s="718">
        <v>0</v>
      </c>
    </row>
    <row r="120" spans="1:9">
      <c r="A120" s="432" t="s">
        <v>282</v>
      </c>
      <c r="B120" s="628">
        <f>100*'ISS LIMPEZA'!B23</f>
        <v>5</v>
      </c>
      <c r="C120" s="719">
        <f>((100/((100-$B$122)%)-100)*B120)/$B$122</f>
        <v>5.83</v>
      </c>
      <c r="D120" s="718">
        <f>((D35+D48+D57+D110+D115+D123)*C120)%</f>
        <v>136.07</v>
      </c>
    </row>
    <row r="121" spans="1:9">
      <c r="A121" s="432" t="s">
        <v>283</v>
      </c>
      <c r="B121" s="628"/>
      <c r="C121" s="719"/>
      <c r="D121" s="718">
        <v>0</v>
      </c>
    </row>
    <row r="122" spans="1:9">
      <c r="A122" s="432" t="s">
        <v>284</v>
      </c>
      <c r="B122" s="720">
        <f>SUM(B117:B121)</f>
        <v>14.25</v>
      </c>
      <c r="C122" s="721">
        <f>SUM(C117:C121)</f>
        <v>16.61</v>
      </c>
      <c r="D122" s="722">
        <f>SUM(D117:D121)</f>
        <v>387.66</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584.25</v>
      </c>
      <c r="E124" s="556"/>
    </row>
    <row r="125" spans="1:9" ht="13.5" thickBot="1">
      <c r="A125" s="1450"/>
      <c r="B125" s="1450"/>
      <c r="C125" s="1450"/>
      <c r="D125" s="621"/>
    </row>
    <row r="126" spans="1:9" ht="13.5" thickBot="1">
      <c r="A126" s="1443" t="s">
        <v>286</v>
      </c>
      <c r="B126" s="1444"/>
      <c r="C126" s="1445"/>
      <c r="D126" s="633">
        <f>D35+D48+D57+D110+D124</f>
        <v>2721.56</v>
      </c>
      <c r="E126" s="634"/>
    </row>
    <row r="128" spans="1:9">
      <c r="B128" s="635"/>
      <c r="D128" s="636"/>
    </row>
    <row r="129" spans="4:12">
      <c r="D129" s="637"/>
    </row>
    <row r="130" spans="4:12">
      <c r="D130" s="638">
        <f>D126*12</f>
        <v>32658.720000000001</v>
      </c>
    </row>
    <row r="132" spans="4:12">
      <c r="L132" s="480"/>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50.xml><?xml version="1.0" encoding="utf-8"?>
<worksheet xmlns="http://schemas.openxmlformats.org/spreadsheetml/2006/main" xmlns:r="http://schemas.openxmlformats.org/officeDocument/2006/relationships">
  <sheetPr codeName="Plan80">
    <tabColor theme="0" tint="-0.14999847407452621"/>
  </sheetPr>
  <dimension ref="A1:H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570312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330</v>
      </c>
      <c r="B2" s="1395"/>
      <c r="C2" s="1395"/>
      <c r="D2" s="1395"/>
    </row>
    <row r="3" spans="1:5" ht="13.5" thickBot="1">
      <c r="A3" s="753" t="s">
        <v>746</v>
      </c>
      <c r="B3" s="731" t="s">
        <v>423</v>
      </c>
      <c r="C3" s="731" t="s">
        <v>747</v>
      </c>
      <c r="D3" s="730" t="s">
        <v>751</v>
      </c>
      <c r="E3" s="730" t="s">
        <v>749</v>
      </c>
    </row>
    <row r="4" spans="1:5" ht="13.5" thickBot="1">
      <c r="A4" s="470"/>
      <c r="B4" s="734"/>
      <c r="C4" s="471"/>
      <c r="D4" s="472"/>
    </row>
    <row r="5" spans="1:5" ht="24.75" customHeight="1">
      <c r="A5" s="1431" t="s">
        <v>224</v>
      </c>
      <c r="B5" s="1438"/>
      <c r="C5" s="1525"/>
      <c r="D5" s="473" t="s">
        <v>317</v>
      </c>
    </row>
    <row r="6" spans="1:5">
      <c r="A6" s="1372" t="s">
        <v>225</v>
      </c>
      <c r="B6" s="1373"/>
      <c r="C6" s="1522"/>
      <c r="D6" s="736">
        <f>CCT!I27</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8">
      <c r="A17" s="1372" t="s">
        <v>234</v>
      </c>
      <c r="B17" s="1374"/>
      <c r="C17" s="558">
        <v>0</v>
      </c>
      <c r="D17" s="560">
        <v>0</v>
      </c>
    </row>
    <row r="18" spans="1:8">
      <c r="A18" s="1372" t="s">
        <v>235</v>
      </c>
      <c r="B18" s="1373"/>
      <c r="C18" s="561">
        <v>0</v>
      </c>
      <c r="D18" s="560">
        <v>0</v>
      </c>
    </row>
    <row r="19" spans="1:8">
      <c r="A19" s="1372" t="s">
        <v>236</v>
      </c>
      <c r="B19" s="1373"/>
      <c r="C19" s="559">
        <v>0</v>
      </c>
      <c r="D19" s="560">
        <f>(D13+D14+D16)*C19</f>
        <v>0</v>
      </c>
    </row>
    <row r="20" spans="1:8">
      <c r="A20" s="1381" t="s">
        <v>301</v>
      </c>
      <c r="B20" s="1382"/>
      <c r="C20" s="562">
        <v>0</v>
      </c>
      <c r="D20" s="576">
        <f>D13*C20</f>
        <v>0</v>
      </c>
      <c r="E20" s="563"/>
    </row>
    <row r="21" spans="1:8" ht="13.5" thickBot="1">
      <c r="A21" s="1383" t="s">
        <v>740</v>
      </c>
      <c r="B21" s="1384"/>
      <c r="C21" s="850">
        <f>1/220*2*12%*30</f>
        <v>3.27E-2</v>
      </c>
      <c r="D21" s="565">
        <f>C21*D13</f>
        <v>27.75</v>
      </c>
      <c r="E21" s="563"/>
    </row>
    <row r="22" spans="1:8" ht="13.5" thickBot="1">
      <c r="A22" s="1379" t="s">
        <v>237</v>
      </c>
      <c r="B22" s="1380"/>
      <c r="C22" s="1427"/>
      <c r="D22" s="542">
        <f>SUM(D13:D21)</f>
        <v>876.32</v>
      </c>
    </row>
    <row r="23" spans="1:8">
      <c r="A23" s="1375"/>
      <c r="B23" s="1376"/>
      <c r="C23" s="1376"/>
      <c r="D23" s="477"/>
    </row>
    <row r="24" spans="1:8">
      <c r="A24" s="1377" t="s">
        <v>238</v>
      </c>
      <c r="B24" s="1378"/>
      <c r="C24" s="1378"/>
      <c r="D24" s="1378"/>
    </row>
    <row r="25" spans="1:8" ht="13.5" thickBot="1">
      <c r="A25" s="1420"/>
      <c r="B25" s="1421"/>
      <c r="C25" s="1422"/>
      <c r="D25" s="477"/>
      <c r="H25" s="480"/>
    </row>
    <row r="26" spans="1:8" ht="13.5" thickBot="1">
      <c r="A26" s="1379" t="s">
        <v>239</v>
      </c>
      <c r="B26" s="1380"/>
      <c r="C26" s="568" t="s">
        <v>872</v>
      </c>
      <c r="D26" s="569" t="s">
        <v>230</v>
      </c>
    </row>
    <row r="27" spans="1:8">
      <c r="A27" s="1431" t="s">
        <v>240</v>
      </c>
      <c r="B27" s="1432"/>
      <c r="C27" s="570">
        <v>0</v>
      </c>
      <c r="D27" s="560">
        <f>$C$13*C27</f>
        <v>0</v>
      </c>
    </row>
    <row r="28" spans="1:8">
      <c r="A28" s="1372" t="s">
        <v>241</v>
      </c>
      <c r="B28" s="1373"/>
      <c r="C28" s="573">
        <f>PARÂMETRO!G15</f>
        <v>14</v>
      </c>
      <c r="D28" s="572">
        <f>(20*C28-1)*C13</f>
        <v>279</v>
      </c>
    </row>
    <row r="29" spans="1:8">
      <c r="A29" s="1372" t="s">
        <v>242</v>
      </c>
      <c r="B29" s="1373"/>
      <c r="C29" s="573">
        <f>PARÂMETRO!E52</f>
        <v>3.1</v>
      </c>
      <c r="D29" s="574">
        <f>(2*$C$29*20*C13)-(IF(D13*6%&lt;=(2*$C$29*20*C13),D13*6%,(2*$C$29*20*C13)))</f>
        <v>73.09</v>
      </c>
    </row>
    <row r="30" spans="1:8">
      <c r="A30" s="1372" t="s">
        <v>243</v>
      </c>
      <c r="B30" s="1374"/>
      <c r="C30" s="833">
        <v>0</v>
      </c>
      <c r="D30" s="487">
        <f>$C$13*C30</f>
        <v>0</v>
      </c>
    </row>
    <row r="31" spans="1:8">
      <c r="A31" s="1372" t="s">
        <v>244</v>
      </c>
      <c r="B31" s="1374"/>
      <c r="C31" s="577">
        <f>PARÂMETRO!C152</f>
        <v>3.12</v>
      </c>
      <c r="D31" s="487">
        <f>$C$13*C31</f>
        <v>3.12</v>
      </c>
    </row>
    <row r="32" spans="1:8">
      <c r="A32" s="1423" t="s">
        <v>894</v>
      </c>
      <c r="B32" s="1424"/>
      <c r="C32" s="702">
        <f>PARÂMETRO!C15</f>
        <v>0</v>
      </c>
      <c r="D32" s="487">
        <f>$C$13*C32</f>
        <v>0</v>
      </c>
    </row>
    <row r="33" spans="1:5">
      <c r="A33" s="1423" t="s">
        <v>896</v>
      </c>
      <c r="B33" s="1424"/>
      <c r="C33" s="744">
        <f>PARÂMETRO!D15</f>
        <v>0</v>
      </c>
      <c r="D33" s="487">
        <f>$C$13*C33</f>
        <v>0</v>
      </c>
    </row>
    <row r="34" spans="1:5" ht="13.5" thickBot="1">
      <c r="A34" s="1383" t="s">
        <v>741</v>
      </c>
      <c r="B34" s="1384"/>
      <c r="C34" s="897">
        <v>0</v>
      </c>
      <c r="D34" s="759">
        <v>0</v>
      </c>
    </row>
    <row r="35" spans="1:5" ht="13.5" thickBot="1">
      <c r="A35" s="1379" t="s">
        <v>245</v>
      </c>
      <c r="B35" s="1380"/>
      <c r="C35" s="1427"/>
      <c r="D35" s="551">
        <f>SUM(D27:D34)</f>
        <v>355.21</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834">
        <f>'BASE DE DADOS MODULOS 4 E 5'!C5</f>
        <v>0.2</v>
      </c>
      <c r="D49" s="584">
        <f>$D$22*C49</f>
        <v>175.26</v>
      </c>
    </row>
    <row r="50" spans="1:6">
      <c r="A50" s="1372" t="s">
        <v>252</v>
      </c>
      <c r="B50" s="1373"/>
      <c r="C50" s="781">
        <f>'BASE DE DADOS MODULOS 4 E 5'!C6</f>
        <v>1.4999999999999999E-2</v>
      </c>
      <c r="D50" s="586">
        <f t="shared" ref="D50:D56" si="0">$D$22*C50</f>
        <v>13.14</v>
      </c>
    </row>
    <row r="51" spans="1:6">
      <c r="A51" s="1372" t="s">
        <v>253</v>
      </c>
      <c r="B51" s="1374"/>
      <c r="C51" s="781">
        <f>'BASE DE DADOS MODULOS 4 E 5'!C7</f>
        <v>0.01</v>
      </c>
      <c r="D51" s="586">
        <f t="shared" si="0"/>
        <v>8.76</v>
      </c>
    </row>
    <row r="52" spans="1:6">
      <c r="A52" s="1372" t="s">
        <v>254</v>
      </c>
      <c r="B52" s="1374"/>
      <c r="C52" s="781">
        <f>'BASE DE DADOS MODULOS 4 E 5'!C8</f>
        <v>2E-3</v>
      </c>
      <c r="D52" s="586">
        <f t="shared" si="0"/>
        <v>1.75</v>
      </c>
    </row>
    <row r="53" spans="1:6">
      <c r="A53" s="1372" t="s">
        <v>255</v>
      </c>
      <c r="B53" s="1374"/>
      <c r="C53" s="587">
        <f>'BASE DE DADOS MODULOS 4 E 5'!C9</f>
        <v>2.5000000000000001E-2</v>
      </c>
      <c r="D53" s="586">
        <f t="shared" si="0"/>
        <v>21.91</v>
      </c>
    </row>
    <row r="54" spans="1:6">
      <c r="A54" s="1372" t="s">
        <v>256</v>
      </c>
      <c r="B54" s="1374"/>
      <c r="C54" s="587">
        <f>'BASE DE DADOS MODULOS 4 E 5'!C10</f>
        <v>0.08</v>
      </c>
      <c r="D54" s="584">
        <f t="shared" si="0"/>
        <v>70.11</v>
      </c>
    </row>
    <row r="55" spans="1:6">
      <c r="A55" s="1372" t="s">
        <v>897</v>
      </c>
      <c r="B55" s="1374"/>
      <c r="C55" s="835">
        <f>'BASE DE DADOS MODULOS 4 E 5'!C11</f>
        <v>0.03</v>
      </c>
      <c r="D55" s="584">
        <f t="shared" si="0"/>
        <v>26.29</v>
      </c>
    </row>
    <row r="56" spans="1:6" ht="13.5" thickBot="1">
      <c r="A56" s="1383" t="s">
        <v>257</v>
      </c>
      <c r="B56" s="1384"/>
      <c r="C56" s="852">
        <f>'BASE DE DADOS MODULOS 4 E 5'!C12</f>
        <v>6.0000000000000001E-3</v>
      </c>
      <c r="D56" s="584">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592">
        <f>C60*D22</f>
        <v>73</v>
      </c>
      <c r="F60" s="593"/>
    </row>
    <row r="61" spans="1:6">
      <c r="A61" s="1372" t="s">
        <v>260</v>
      </c>
      <c r="B61" s="1373"/>
      <c r="C61" s="559">
        <f>'BASE DE DADOS MODULOS 4 E 5'!C17</f>
        <v>2.7799999999999998E-2</v>
      </c>
      <c r="D61" s="586">
        <f>C61*D22</f>
        <v>24.36</v>
      </c>
    </row>
    <row r="62" spans="1:6">
      <c r="A62" s="1439" t="s">
        <v>261</v>
      </c>
      <c r="B62" s="1440"/>
      <c r="C62" s="858">
        <f>SUM(C60:C61)</f>
        <v>0.1111</v>
      </c>
      <c r="D62" s="596">
        <f>SUM(D60:D61)</f>
        <v>97.36</v>
      </c>
    </row>
    <row r="63" spans="1:6" ht="13.5" thickBot="1">
      <c r="A63" s="1383" t="s">
        <v>262</v>
      </c>
      <c r="B63" s="1384"/>
      <c r="C63" s="597">
        <f>'BASE DE DADOS MODULOS 4 E 5'!C19</f>
        <v>4.0899999999999999E-2</v>
      </c>
      <c r="D63" s="632">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839">
        <f>'BASE DE DADOS MODULOS 4 E 5'!C28</f>
        <v>7.4999999999999997E-3</v>
      </c>
      <c r="D72" s="584">
        <f t="shared" ref="D72:D78" si="1">C72*$D$22</f>
        <v>6.57</v>
      </c>
    </row>
    <row r="73" spans="1:7">
      <c r="A73" s="1372" t="s">
        <v>309</v>
      </c>
      <c r="B73" s="1373"/>
      <c r="C73" s="711">
        <f>'BASE DE DADOS MODULOS 4 E 5'!C29</f>
        <v>5.9999999999999995E-4</v>
      </c>
      <c r="D73" s="584">
        <f t="shared" si="1"/>
        <v>0.53</v>
      </c>
    </row>
    <row r="74" spans="1:7">
      <c r="A74" s="1372" t="s">
        <v>265</v>
      </c>
      <c r="B74" s="1373"/>
      <c r="C74" s="711">
        <f>'BASE DE DADOS MODULOS 4 E 5'!C30</f>
        <v>2.9999999999999997E-4</v>
      </c>
      <c r="D74" s="584">
        <f t="shared" si="1"/>
        <v>0.26</v>
      </c>
    </row>
    <row r="75" spans="1:7">
      <c r="A75" s="1372" t="s">
        <v>266</v>
      </c>
      <c r="B75" s="1373"/>
      <c r="C75" s="711">
        <f>'BASE DE DADOS MODULOS 4 E 5'!C31</f>
        <v>3.5000000000000001E-3</v>
      </c>
      <c r="D75" s="584">
        <f t="shared" si="1"/>
        <v>3.07</v>
      </c>
    </row>
    <row r="76" spans="1:7">
      <c r="A76" s="1372" t="s">
        <v>267</v>
      </c>
      <c r="B76" s="1373"/>
      <c r="C76" s="711">
        <f>'BASE DE DADOS MODULOS 4 E 5'!C32</f>
        <v>1.2999999999999999E-3</v>
      </c>
      <c r="D76" s="584">
        <f t="shared" si="1"/>
        <v>1.1399999999999999</v>
      </c>
    </row>
    <row r="77" spans="1:7">
      <c r="A77" s="1372" t="s">
        <v>268</v>
      </c>
      <c r="B77" s="1374"/>
      <c r="C77" s="711">
        <f>'BASE DE DADOS MODULOS 4 E 5'!C33</f>
        <v>4.2999999999999997E-2</v>
      </c>
      <c r="D77" s="584">
        <f t="shared" si="1"/>
        <v>37.68</v>
      </c>
    </row>
    <row r="78" spans="1:7" ht="13.5" thickBot="1">
      <c r="A78" s="1383" t="s">
        <v>310</v>
      </c>
      <c r="B78" s="1384"/>
      <c r="C78" s="711">
        <f>'BASE DE DADOS MODULOS 4 E 5'!C34</f>
        <v>1.6999999999999999E-3</v>
      </c>
      <c r="D78" s="608">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592">
        <f>C82*$D$22</f>
        <v>73</v>
      </c>
    </row>
    <row r="83" spans="1:6">
      <c r="A83" s="1372" t="s">
        <v>270</v>
      </c>
      <c r="B83" s="1374"/>
      <c r="C83" s="607">
        <f>'BASE DE DADOS MODULOS 4 E 5'!C39</f>
        <v>1.3899999999999999E-2</v>
      </c>
      <c r="D83" s="465">
        <f>C83*$D$22</f>
        <v>12.18</v>
      </c>
    </row>
    <row r="84" spans="1:6">
      <c r="A84" s="1372" t="s">
        <v>321</v>
      </c>
      <c r="B84" s="1374"/>
      <c r="C84" s="840">
        <f>'BASE DE DADOS MODULOS 4 E 5'!C40</f>
        <v>8.3999999999999995E-3</v>
      </c>
      <c r="D84" s="465">
        <f>C84*$D$22</f>
        <v>7.36</v>
      </c>
    </row>
    <row r="85" spans="1:6">
      <c r="A85" s="1372" t="s">
        <v>322</v>
      </c>
      <c r="B85" s="1373"/>
      <c r="C85" s="711">
        <f>'BASE DE DADOS MODULOS 4 E 5'!C41</f>
        <v>3.3E-3</v>
      </c>
      <c r="D85" s="465">
        <f>C85*$D$22</f>
        <v>2.89</v>
      </c>
    </row>
    <row r="86" spans="1:6">
      <c r="A86" s="1372" t="s">
        <v>565</v>
      </c>
      <c r="B86" s="1373"/>
      <c r="C86" s="711">
        <f>'BASE DE DADOS MODULOS 4 E 5'!C42</f>
        <v>0</v>
      </c>
      <c r="D86" s="465">
        <f>C86*$D$22</f>
        <v>0</v>
      </c>
    </row>
    <row r="87" spans="1:6">
      <c r="A87" s="1439" t="s">
        <v>271</v>
      </c>
      <c r="B87" s="1440"/>
      <c r="C87" s="879">
        <f>SUM(C82:C86)</f>
        <v>0.1089</v>
      </c>
      <c r="D87" s="614">
        <f>SUM(D82:D86)</f>
        <v>95.43</v>
      </c>
    </row>
    <row r="88" spans="1:6" ht="13.5" thickBot="1">
      <c r="A88" s="1383" t="s">
        <v>323</v>
      </c>
      <c r="B88" s="1434"/>
      <c r="C88" s="711">
        <f>'BASE DE DADOS MODULOS 4 E 5'!C44</f>
        <v>4.0099999999999997E-2</v>
      </c>
      <c r="D88" s="616">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80">
        <f>'BASE DE DADOS MODULOS 4 E 5'!B58</f>
        <v>115.19</v>
      </c>
      <c r="C102" s="716"/>
      <c r="D102" s="592">
        <f>B102*C13</f>
        <v>115.19</v>
      </c>
    </row>
    <row r="103" spans="1:7">
      <c r="A103" s="432" t="s">
        <v>278</v>
      </c>
      <c r="B103" s="875" t="s">
        <v>250</v>
      </c>
      <c r="C103" s="719" t="s">
        <v>250</v>
      </c>
      <c r="D103" s="718"/>
    </row>
    <row r="104" spans="1:7">
      <c r="A104" s="432" t="s">
        <v>279</v>
      </c>
      <c r="B104" s="875">
        <f>'BASE DE DADOS MODULOS 4 E 5'!B60</f>
        <v>7.6</v>
      </c>
      <c r="C104" s="719">
        <f>((100/((100-$B$109)%)-100)*B104)/$B$109</f>
        <v>8.86</v>
      </c>
      <c r="D104" s="718">
        <f>((D22+D35+D44+D97+D102+D110)*$C$104)%</f>
        <v>206.78</v>
      </c>
    </row>
    <row r="105" spans="1:7">
      <c r="A105" s="432" t="s">
        <v>280</v>
      </c>
      <c r="B105" s="627">
        <f>'BASE DE DADOS MODULOS 4 E 5'!B61</f>
        <v>1.65</v>
      </c>
      <c r="C105" s="719">
        <f>((100/((100-$B$109)%)-100)*B105)/$B$109</f>
        <v>1.92</v>
      </c>
      <c r="D105" s="718">
        <f>((D22+D35+D44+D97+D102+D110)*$C$105)%</f>
        <v>44.81</v>
      </c>
    </row>
    <row r="106" spans="1:7">
      <c r="A106" s="432" t="s">
        <v>281</v>
      </c>
      <c r="B106" s="628"/>
      <c r="C106" s="719"/>
      <c r="D106" s="718">
        <f>((D22+D35+D44+D97+D102+D110)*$C$106)%</f>
        <v>0</v>
      </c>
    </row>
    <row r="107" spans="1:7">
      <c r="A107" s="432" t="s">
        <v>282</v>
      </c>
      <c r="B107" s="628">
        <f>100*'ISS LIMPEZA'!B23</f>
        <v>5</v>
      </c>
      <c r="C107" s="719">
        <f>((100/((100-$B$109)%)-100)*B107)/$B$109</f>
        <v>5.83</v>
      </c>
      <c r="D107" s="718">
        <f>((D22+D35+D44+D97+D102+D110)*$C$107)%</f>
        <v>136.06</v>
      </c>
    </row>
    <row r="108" spans="1:7">
      <c r="A108" s="432" t="s">
        <v>283</v>
      </c>
      <c r="B108" s="628"/>
      <c r="C108" s="719"/>
      <c r="D108" s="718">
        <f>((D22+D35+D44+D97+D102+D110)*$C$108)%</f>
        <v>0</v>
      </c>
    </row>
    <row r="109" spans="1:7">
      <c r="A109" s="432" t="s">
        <v>284</v>
      </c>
      <c r="B109" s="720">
        <f>SUM(B104:B108)</f>
        <v>14.25</v>
      </c>
      <c r="C109" s="721">
        <f>SUM(C104:C108)</f>
        <v>16.61</v>
      </c>
      <c r="D109" s="722">
        <f>((D22+D35+D44+D97+D102+D110)*$C$109)%</f>
        <v>387.65</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584.24</v>
      </c>
    </row>
    <row r="112" spans="1:7" ht="13.5" thickBot="1">
      <c r="A112" s="1526"/>
      <c r="B112" s="1526"/>
      <c r="C112" s="1526"/>
      <c r="D112" s="621"/>
    </row>
    <row r="113" spans="1:5" ht="13.5" thickBot="1">
      <c r="A113" s="1379" t="s">
        <v>286</v>
      </c>
      <c r="B113" s="1380"/>
      <c r="C113" s="1524"/>
      <c r="D113" s="633">
        <f>D22+D35+D44+D97+D111</f>
        <v>2721.51</v>
      </c>
      <c r="E113" s="764"/>
    </row>
    <row r="115" spans="1:5">
      <c r="D115" s="636"/>
    </row>
    <row r="116" spans="1:5">
      <c r="D116" s="637"/>
    </row>
    <row r="117" spans="1:5">
      <c r="D117" s="638">
        <f>D113*12</f>
        <v>32658.12</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21" display="Resumo Cat"/>
    <hyperlink ref="B3" location="CCT!C27" display="CCT"/>
    <hyperlink ref="C3" location="Resumo!B20"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sheetPr codeName="Plan36">
    <tabColor rgb="FF00B0F0"/>
  </sheetPr>
  <dimension ref="A1:K130"/>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2.710937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64</v>
      </c>
      <c r="B2" s="1395"/>
      <c r="C2" s="1395"/>
      <c r="D2" s="1395"/>
    </row>
    <row r="3" spans="1:4" ht="13.5" thickBot="1">
      <c r="A3" s="680"/>
      <c r="B3" s="681"/>
      <c r="C3" s="681"/>
      <c r="D3" s="688"/>
    </row>
    <row r="4" spans="1:4" ht="13.5" thickBot="1">
      <c r="A4" s="470"/>
      <c r="B4" s="471"/>
      <c r="C4" s="471"/>
      <c r="D4" s="472"/>
    </row>
    <row r="5" spans="1:4" ht="32.25" customHeight="1">
      <c r="A5" s="1396" t="s">
        <v>224</v>
      </c>
      <c r="B5" s="1397"/>
      <c r="C5" s="1398"/>
      <c r="D5" s="473" t="s">
        <v>317</v>
      </c>
    </row>
    <row r="6" spans="1:4">
      <c r="A6" s="1399" t="s">
        <v>225</v>
      </c>
      <c r="B6" s="1400"/>
      <c r="C6" s="1401"/>
      <c r="D6" s="474">
        <v>0</v>
      </c>
    </row>
    <row r="7" spans="1:4" ht="28.5" customHeight="1">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682" t="s">
        <v>681</v>
      </c>
      <c r="D14" s="479" t="s">
        <v>223</v>
      </c>
    </row>
    <row r="15" spans="1:4">
      <c r="A15" s="1549"/>
      <c r="B15" s="1541"/>
      <c r="C15" s="1541"/>
      <c r="D15" s="1542"/>
    </row>
    <row r="16" spans="1:4" ht="13.5" thickBot="1">
      <c r="A16" s="1509"/>
      <c r="B16" s="1510"/>
      <c r="C16" s="1510"/>
      <c r="D16" s="1511"/>
    </row>
    <row r="17" spans="1:11" ht="24.75" customHeight="1" thickBot="1">
      <c r="A17" s="1389" t="s">
        <v>65</v>
      </c>
      <c r="B17" s="1390"/>
      <c r="C17" s="1390"/>
      <c r="D17" s="1391"/>
    </row>
    <row r="18" spans="1:11">
      <c r="A18" s="481" t="s">
        <v>313</v>
      </c>
      <c r="B18" s="488">
        <v>0</v>
      </c>
      <c r="C18" s="533">
        <v>0</v>
      </c>
      <c r="D18" s="484">
        <f>B18*C18</f>
        <v>0</v>
      </c>
    </row>
    <row r="19" spans="1:11">
      <c r="A19" s="485" t="s">
        <v>690</v>
      </c>
      <c r="B19" s="491">
        <v>0</v>
      </c>
      <c r="C19" s="534">
        <v>0</v>
      </c>
      <c r="D19" s="493">
        <f>B19*C19</f>
        <v>0</v>
      </c>
    </row>
    <row r="20" spans="1:11">
      <c r="A20" s="490" t="s">
        <v>679</v>
      </c>
      <c r="B20" s="491">
        <f>CCT!J28</f>
        <v>1</v>
      </c>
      <c r="C20" s="534">
        <f>CCT!I28</f>
        <v>848.57</v>
      </c>
      <c r="D20" s="493">
        <f>B20*C20</f>
        <v>848.57</v>
      </c>
    </row>
    <row r="21" spans="1:11">
      <c r="A21" s="490" t="s">
        <v>680</v>
      </c>
      <c r="B21" s="491">
        <v>0</v>
      </c>
      <c r="C21" s="534">
        <v>0</v>
      </c>
      <c r="D21" s="493">
        <f>B21*C21</f>
        <v>0</v>
      </c>
      <c r="K21" s="480"/>
    </row>
    <row r="22" spans="1:11" ht="13.5" thickBot="1">
      <c r="A22" s="494" t="s">
        <v>684</v>
      </c>
      <c r="B22" s="540">
        <v>0</v>
      </c>
      <c r="C22" s="535">
        <v>0</v>
      </c>
      <c r="D22" s="508">
        <f>B22*C22</f>
        <v>0</v>
      </c>
    </row>
    <row r="23" spans="1:11" ht="13.5" thickBot="1">
      <c r="A23" s="512" t="s">
        <v>723</v>
      </c>
      <c r="B23" s="498">
        <f>SUM(B18:B22)</f>
        <v>1</v>
      </c>
      <c r="C23" s="536"/>
      <c r="D23" s="500">
        <f>SUM(D18:D22)</f>
        <v>848.57</v>
      </c>
    </row>
    <row r="24" spans="1:11" ht="13.5" thickBot="1">
      <c r="A24" s="774"/>
      <c r="B24" s="807"/>
      <c r="C24" s="808"/>
      <c r="D24" s="547"/>
    </row>
    <row r="25" spans="1:11" ht="13.5" thickBot="1">
      <c r="A25" s="512" t="s">
        <v>694</v>
      </c>
      <c r="B25" s="498">
        <f>B23</f>
        <v>1</v>
      </c>
      <c r="C25" s="512"/>
      <c r="D25" s="699">
        <f>D23</f>
        <v>848.57</v>
      </c>
      <c r="E25" s="556"/>
    </row>
    <row r="26" spans="1:11">
      <c r="A26" s="726"/>
      <c r="B26" s="727"/>
      <c r="C26" s="728" t="s">
        <v>872</v>
      </c>
      <c r="D26" s="729" t="s">
        <v>877</v>
      </c>
      <c r="E26" s="556"/>
    </row>
    <row r="27" spans="1:11">
      <c r="A27" s="1415" t="s">
        <v>706</v>
      </c>
      <c r="B27" s="1416"/>
      <c r="C27" s="700">
        <v>0</v>
      </c>
      <c r="D27" s="513">
        <f t="shared" ref="D27:D33" si="0">C27*$B$25*$D$25</f>
        <v>0</v>
      </c>
    </row>
    <row r="28" spans="1:11">
      <c r="A28" s="1372" t="s">
        <v>232</v>
      </c>
      <c r="B28" s="1374"/>
      <c r="C28" s="573">
        <v>0</v>
      </c>
      <c r="D28" s="487">
        <f t="shared" si="0"/>
        <v>0</v>
      </c>
    </row>
    <row r="29" spans="1:11">
      <c r="A29" s="1372" t="s">
        <v>233</v>
      </c>
      <c r="B29" s="1373"/>
      <c r="C29" s="559">
        <v>0</v>
      </c>
      <c r="D29" s="560">
        <f t="shared" si="0"/>
        <v>0</v>
      </c>
    </row>
    <row r="30" spans="1:11">
      <c r="A30" s="1372" t="s">
        <v>234</v>
      </c>
      <c r="B30" s="1374"/>
      <c r="C30" s="558">
        <v>0</v>
      </c>
      <c r="D30" s="560">
        <f t="shared" si="0"/>
        <v>0</v>
      </c>
    </row>
    <row r="31" spans="1:11">
      <c r="A31" s="1372" t="s">
        <v>235</v>
      </c>
      <c r="B31" s="1373"/>
      <c r="C31" s="561">
        <v>0</v>
      </c>
      <c r="D31" s="560">
        <f t="shared" si="0"/>
        <v>0</v>
      </c>
    </row>
    <row r="32" spans="1:11">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PARÂMETRO!G23</f>
        <v>14</v>
      </c>
      <c r="D41" s="572">
        <f>(C41*20-1)*B25</f>
        <v>279</v>
      </c>
    </row>
    <row r="42" spans="1:8" ht="12.75" customHeight="1">
      <c r="A42" s="1372" t="s">
        <v>242</v>
      </c>
      <c r="B42" s="1373"/>
      <c r="C42" s="573">
        <f>PARÂMETRO!E53</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PARÂMETRO!C23</f>
        <v>28.19</v>
      </c>
      <c r="D45" s="576">
        <f>C45*B25</f>
        <v>28.19</v>
      </c>
    </row>
    <row r="46" spans="1:8">
      <c r="A46" s="1423" t="s">
        <v>896</v>
      </c>
      <c r="B46" s="1424"/>
      <c r="C46" s="295">
        <f>PARÂMETRO!D23</f>
        <v>0</v>
      </c>
      <c r="D46" s="578">
        <f>C46*B25</f>
        <v>0</v>
      </c>
    </row>
    <row r="47" spans="1:8" ht="13.5" thickBot="1">
      <c r="A47" s="1428" t="s">
        <v>744</v>
      </c>
      <c r="B47" s="1429"/>
      <c r="C47" s="291">
        <v>0</v>
      </c>
      <c r="D47" s="565">
        <f>C47*B25</f>
        <v>0</v>
      </c>
      <c r="H47" s="480"/>
    </row>
    <row r="48" spans="1:8" ht="13.5" thickBot="1">
      <c r="A48" s="1425" t="s">
        <v>245</v>
      </c>
      <c r="B48" s="1426"/>
      <c r="C48" s="1427"/>
      <c r="D48" s="579">
        <f>SUM(D40:D47)</f>
        <v>383.4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Caratinga'!B21+'Materiais de Consumo'!F35*'CARGOS Caratinga'!B22)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834">
        <f>'BASE DE DADOS MODULOS 4 E 5'!C5</f>
        <v>0.2</v>
      </c>
      <c r="D62" s="584">
        <f t="shared" ref="D62:D69" si="1">$D$35*C62</f>
        <v>175.27</v>
      </c>
      <c r="E62" s="556"/>
    </row>
    <row r="63" spans="1:5">
      <c r="A63" s="1372" t="s">
        <v>252</v>
      </c>
      <c r="B63" s="1373"/>
      <c r="C63" s="587">
        <f>'BASE DE DADOS MODULOS 4 E 5'!C6</f>
        <v>1.4999999999999999E-2</v>
      </c>
      <c r="D63" s="586">
        <f t="shared" si="1"/>
        <v>13.15</v>
      </c>
    </row>
    <row r="64" spans="1:5">
      <c r="A64" s="1372" t="s">
        <v>253</v>
      </c>
      <c r="B64" s="1374"/>
      <c r="C64" s="587">
        <f>'BASE DE DADOS MODULOS 4 E 5'!C7</f>
        <v>0.01</v>
      </c>
      <c r="D64" s="586">
        <f t="shared" si="1"/>
        <v>8.76</v>
      </c>
    </row>
    <row r="65" spans="1:7">
      <c r="A65" s="1372" t="s">
        <v>254</v>
      </c>
      <c r="B65" s="1374"/>
      <c r="C65" s="587">
        <f>'BASE DE DADOS MODULOS 4 E 5'!C8</f>
        <v>2E-3</v>
      </c>
      <c r="D65" s="586">
        <f t="shared" si="1"/>
        <v>1.75</v>
      </c>
    </row>
    <row r="66" spans="1:7">
      <c r="A66" s="1372" t="s">
        <v>255</v>
      </c>
      <c r="B66" s="1374"/>
      <c r="C66" s="835">
        <f>'BASE DE DADOS MODULOS 4 E 5'!C9</f>
        <v>2.5000000000000001E-2</v>
      </c>
      <c r="D66" s="586">
        <f t="shared" si="1"/>
        <v>21.91</v>
      </c>
    </row>
    <row r="67" spans="1:7">
      <c r="A67" s="1372" t="s">
        <v>256</v>
      </c>
      <c r="B67" s="1374"/>
      <c r="C67" s="781">
        <f>'BASE DE DADOS MODULOS 4 E 5'!C10</f>
        <v>0.08</v>
      </c>
      <c r="D67" s="584">
        <f t="shared" si="1"/>
        <v>70.11</v>
      </c>
    </row>
    <row r="68" spans="1:7">
      <c r="A68" s="1372" t="s">
        <v>897</v>
      </c>
      <c r="B68" s="1374"/>
      <c r="C68" s="781">
        <f>'BASE DE DADOS MODULOS 4 E 5'!C11</f>
        <v>0.03</v>
      </c>
      <c r="D68" s="780">
        <f t="shared" si="1"/>
        <v>26.29</v>
      </c>
    </row>
    <row r="69" spans="1:7" ht="13.5" thickBot="1">
      <c r="A69" s="1383" t="s">
        <v>257</v>
      </c>
      <c r="B69" s="1384"/>
      <c r="C69" s="852">
        <f>'BASE DE DADOS MODULOS 4 E 5'!C12</f>
        <v>6.0000000000000001E-3</v>
      </c>
      <c r="D69" s="584">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592">
        <f>C73*D35</f>
        <v>73</v>
      </c>
      <c r="F73" s="593"/>
    </row>
    <row r="74" spans="1:7">
      <c r="A74" s="1372" t="s">
        <v>260</v>
      </c>
      <c r="B74" s="1373"/>
      <c r="C74" s="857">
        <f>'BASE DE DADOS MODULOS 4 E 5'!C17</f>
        <v>2.7799999999999998E-2</v>
      </c>
      <c r="D74" s="586">
        <f>C74*D35</f>
        <v>24.36</v>
      </c>
    </row>
    <row r="75" spans="1:7">
      <c r="A75" s="1439" t="s">
        <v>261</v>
      </c>
      <c r="B75" s="1440"/>
      <c r="C75" s="877">
        <f>SUM(C73:C74)</f>
        <v>0.1111</v>
      </c>
      <c r="D75" s="596">
        <f>SUM(D73:D74)</f>
        <v>97.36</v>
      </c>
    </row>
    <row r="76" spans="1:7" ht="13.5" thickBot="1">
      <c r="A76" s="1383" t="s">
        <v>262</v>
      </c>
      <c r="B76" s="1384"/>
      <c r="C76" s="831">
        <f>'BASE DE DADOS MODULOS 4 E 5'!C19</f>
        <v>4.0899999999999999E-2</v>
      </c>
      <c r="D76" s="616">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853">
        <f>'BASE DE DADOS MODULOS 4 E 5'!C23</f>
        <v>1.2999999999999999E-3</v>
      </c>
      <c r="D80" s="605">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6.57</v>
      </c>
    </row>
    <row r="86" spans="1:6">
      <c r="A86" s="1372" t="s">
        <v>309</v>
      </c>
      <c r="B86" s="1373"/>
      <c r="C86" s="840">
        <f>'BASE DE DADOS MODULOS 4 E 5'!C29</f>
        <v>5.9999999999999995E-4</v>
      </c>
      <c r="D86" s="584">
        <f t="shared" si="2"/>
        <v>0.53</v>
      </c>
    </row>
    <row r="87" spans="1:6">
      <c r="A87" s="1372" t="s">
        <v>265</v>
      </c>
      <c r="B87" s="1373"/>
      <c r="C87" s="711">
        <f>'BASE DE DADOS MODULOS 4 E 5'!C30</f>
        <v>2.9999999999999997E-4</v>
      </c>
      <c r="D87" s="584">
        <f t="shared" si="2"/>
        <v>0.26</v>
      </c>
    </row>
    <row r="88" spans="1:6">
      <c r="A88" s="1372" t="s">
        <v>266</v>
      </c>
      <c r="B88" s="1373"/>
      <c r="C88" s="607">
        <f>'BASE DE DADOS MODULOS 4 E 5'!C31</f>
        <v>3.5000000000000001E-3</v>
      </c>
      <c r="D88" s="584">
        <f t="shared" si="2"/>
        <v>3.07</v>
      </c>
    </row>
    <row r="89" spans="1:6">
      <c r="A89" s="1372" t="s">
        <v>267</v>
      </c>
      <c r="B89" s="1373"/>
      <c r="C89" s="607">
        <f>'BASE DE DADOS MODULOS 4 E 5'!C32</f>
        <v>1.2999999999999999E-3</v>
      </c>
      <c r="D89" s="584">
        <f t="shared" si="2"/>
        <v>1.1399999999999999</v>
      </c>
    </row>
    <row r="90" spans="1:6">
      <c r="A90" s="1372" t="s">
        <v>268</v>
      </c>
      <c r="B90" s="1374"/>
      <c r="C90" s="607">
        <f>'BASE DE DADOS MODULOS 4 E 5'!C33</f>
        <v>4.2999999999999997E-2</v>
      </c>
      <c r="D90" s="584">
        <f t="shared" si="2"/>
        <v>37.68</v>
      </c>
    </row>
    <row r="91" spans="1:6" ht="13.5" thickBot="1">
      <c r="A91" s="1383" t="s">
        <v>310</v>
      </c>
      <c r="B91" s="1384"/>
      <c r="C91" s="840">
        <f>'BASE DE DADOS MODULOS 4 E 5'!C34</f>
        <v>1.6999999999999999E-3</v>
      </c>
      <c r="D91" s="608">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860">
        <f>'BASE DE DADOS MODULOS 4 E 5'!C38</f>
        <v>8.3299999999999999E-2</v>
      </c>
      <c r="D95" s="592">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840">
        <f>'BASE DE DADOS MODULOS 4 E 5'!C41</f>
        <v>3.3E-3</v>
      </c>
      <c r="D98" s="465">
        <f>C98*$D$35</f>
        <v>2.89</v>
      </c>
    </row>
    <row r="99" spans="1:9">
      <c r="A99" s="1372" t="s">
        <v>565</v>
      </c>
      <c r="B99" s="1373"/>
      <c r="C99" s="711">
        <f>'BASE DE DADOS MODULOS 4 E 5'!C42</f>
        <v>0</v>
      </c>
      <c r="D99" s="465">
        <f>C99*$D$35</f>
        <v>0</v>
      </c>
    </row>
    <row r="100" spans="1:9">
      <c r="A100" s="1439" t="s">
        <v>271</v>
      </c>
      <c r="B100" s="1440"/>
      <c r="C100" s="879">
        <f>'BASE DE DADOS MODULOS 4 E 5'!C43</f>
        <v>0.1089</v>
      </c>
      <c r="D100" s="614">
        <f>SUM(D95:D99)</f>
        <v>95.43</v>
      </c>
    </row>
    <row r="101" spans="1:9" ht="13.5" thickBot="1">
      <c r="A101" s="1383" t="s">
        <v>323</v>
      </c>
      <c r="B101" s="1434"/>
      <c r="C101" s="840">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3" t="s">
        <v>250</v>
      </c>
      <c r="C116" s="717" t="s">
        <v>250</v>
      </c>
      <c r="D116" s="718"/>
    </row>
    <row r="117" spans="1:9" ht="12.75" customHeight="1">
      <c r="A117" s="432" t="s">
        <v>279</v>
      </c>
      <c r="B117" s="872">
        <f>'BASE DE DADOS MODULOS 4 E 5'!B60</f>
        <v>7.6</v>
      </c>
      <c r="C117" s="627">
        <f>((100/((100-$B$122)%)-100)*B117)/$B$122</f>
        <v>8.66</v>
      </c>
      <c r="D117" s="718">
        <f>((D35+D48+D57+D110+D115+D123)*C117)%</f>
        <v>204.56</v>
      </c>
    </row>
    <row r="118" spans="1:9">
      <c r="A118" s="432" t="s">
        <v>280</v>
      </c>
      <c r="B118" s="862">
        <f>'BASE DE DADOS MODULOS 4 E 5'!B61</f>
        <v>1.65</v>
      </c>
      <c r="C118" s="719">
        <f>((100/((100-$B$122)%)-100)*B118)/$B$122</f>
        <v>1.88</v>
      </c>
      <c r="D118" s="718">
        <f>((D35+D48+D57+D110+D115+D123)*C118)%</f>
        <v>44.41</v>
      </c>
    </row>
    <row r="119" spans="1:9">
      <c r="A119" s="432" t="s">
        <v>281</v>
      </c>
      <c r="B119" s="628"/>
      <c r="C119" s="719"/>
      <c r="D119" s="718">
        <v>0</v>
      </c>
    </row>
    <row r="120" spans="1:9">
      <c r="A120" s="432" t="s">
        <v>282</v>
      </c>
      <c r="B120" s="628">
        <f>100*'ISS LIMPEZA'!B24</f>
        <v>3</v>
      </c>
      <c r="C120" s="719">
        <f>((100/((100-$B$122)%)-100)*B120)/$B$122</f>
        <v>3.42</v>
      </c>
      <c r="D120" s="718">
        <f>((D35+D48+D57+D110+D115+D123)*C120)%</f>
        <v>80.78</v>
      </c>
    </row>
    <row r="121" spans="1:9">
      <c r="A121" s="432" t="s">
        <v>283</v>
      </c>
      <c r="B121" s="628"/>
      <c r="C121" s="719"/>
      <c r="D121" s="718">
        <v>0</v>
      </c>
    </row>
    <row r="122" spans="1:9">
      <c r="A122" s="432" t="s">
        <v>284</v>
      </c>
      <c r="B122" s="720">
        <f>SUM(B117:B121)</f>
        <v>12.25</v>
      </c>
      <c r="C122" s="721">
        <f>SUM(C117:C121)</f>
        <v>13.96</v>
      </c>
      <c r="D122" s="722">
        <f>SUM(D117:D121)</f>
        <v>329.75</v>
      </c>
      <c r="F122" s="556"/>
    </row>
    <row r="123" spans="1:9" ht="13.5" thickBot="1">
      <c r="A123" s="630" t="s">
        <v>285</v>
      </c>
      <c r="B123" s="784">
        <f>'BASE DE DADOS MODULOS 4 E 5'!B66</f>
        <v>81.400000000000006</v>
      </c>
      <c r="C123" s="724"/>
      <c r="D123" s="586">
        <f>B123*B25</f>
        <v>81.400000000000006</v>
      </c>
      <c r="H123" s="480"/>
    </row>
    <row r="124" spans="1:9" ht="13.5" thickBot="1">
      <c r="A124" s="1443" t="s">
        <v>245</v>
      </c>
      <c r="B124" s="1444"/>
      <c r="C124" s="1445"/>
      <c r="D124" s="601">
        <f>D115+D122+D123</f>
        <v>526.34</v>
      </c>
      <c r="E124" s="556"/>
    </row>
    <row r="125" spans="1:9" ht="13.5" thickBot="1">
      <c r="A125" s="1450"/>
      <c r="B125" s="1450"/>
      <c r="C125" s="1450"/>
      <c r="D125" s="621"/>
    </row>
    <row r="126" spans="1:9" ht="13.5" thickBot="1">
      <c r="A126" s="1443" t="s">
        <v>286</v>
      </c>
      <c r="B126" s="1444"/>
      <c r="C126" s="1445"/>
      <c r="D126" s="633">
        <f>D35+D48+D57+D110+D124</f>
        <v>2691.84</v>
      </c>
      <c r="E126" s="634"/>
    </row>
    <row r="128" spans="1:9">
      <c r="B128" s="635"/>
      <c r="D128" s="636"/>
    </row>
    <row r="129" spans="4:4">
      <c r="D129" s="637"/>
    </row>
    <row r="130" spans="4:4">
      <c r="D130" s="638">
        <f>D126*12</f>
        <v>32302.080000000002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52.xml><?xml version="1.0" encoding="utf-8"?>
<worksheet xmlns="http://schemas.openxmlformats.org/spreadsheetml/2006/main" xmlns:r="http://schemas.openxmlformats.org/officeDocument/2006/relationships">
  <sheetPr codeName="Plan81">
    <tabColor theme="0" tint="-0.14999847407452621"/>
  </sheetPr>
  <dimension ref="A1:I117"/>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4.570312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331</v>
      </c>
      <c r="B2" s="1395"/>
      <c r="C2" s="1395"/>
      <c r="D2" s="1395"/>
    </row>
    <row r="3" spans="1:5" ht="13.5" thickBot="1">
      <c r="A3" s="753" t="s">
        <v>746</v>
      </c>
      <c r="B3" s="731" t="s">
        <v>423</v>
      </c>
      <c r="C3" s="731" t="s">
        <v>747</v>
      </c>
      <c r="D3" s="914" t="s">
        <v>751</v>
      </c>
      <c r="E3" s="730" t="s">
        <v>749</v>
      </c>
    </row>
    <row r="4" spans="1:5" ht="13.5" thickBot="1">
      <c r="A4" s="470"/>
      <c r="B4" s="734"/>
      <c r="C4" s="471"/>
      <c r="D4" s="472"/>
    </row>
    <row r="5" spans="1:5" ht="24.75" customHeight="1">
      <c r="A5" s="1431" t="s">
        <v>224</v>
      </c>
      <c r="B5" s="1438"/>
      <c r="C5" s="1525"/>
      <c r="D5" s="473" t="s">
        <v>317</v>
      </c>
    </row>
    <row r="6" spans="1:5">
      <c r="A6" s="1372" t="s">
        <v>225</v>
      </c>
      <c r="B6" s="1373"/>
      <c r="C6" s="1522"/>
      <c r="D6" s="736">
        <f>CCT!I28</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739">
        <f>(D13+D14+D16)*C19</f>
        <v>0</v>
      </c>
    </row>
    <row r="20" spans="1:5">
      <c r="A20" s="1381" t="s">
        <v>301</v>
      </c>
      <c r="B20" s="1382"/>
      <c r="C20" s="831">
        <v>0</v>
      </c>
      <c r="D20" s="576">
        <f>D13*C20</f>
        <v>0</v>
      </c>
      <c r="E20" s="563"/>
    </row>
    <row r="21" spans="1:5" ht="13.5" thickBot="1">
      <c r="A21" s="1383" t="s">
        <v>740</v>
      </c>
      <c r="B21" s="1434"/>
      <c r="C21" s="597">
        <f>1/220*2*12%*30</f>
        <v>3.27E-2</v>
      </c>
      <c r="D21" s="900">
        <f>C21*D13</f>
        <v>27.75</v>
      </c>
      <c r="E21" s="563"/>
    </row>
    <row r="22" spans="1:5" ht="13.5" thickBot="1">
      <c r="A22" s="1379" t="s">
        <v>237</v>
      </c>
      <c r="B22" s="1380"/>
      <c r="C22" s="1433"/>
      <c r="D22" s="551">
        <f>SUM(D13:D21)</f>
        <v>876.32</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487">
        <f>$C$13*C27</f>
        <v>0</v>
      </c>
    </row>
    <row r="28" spans="1:5">
      <c r="A28" s="1372" t="s">
        <v>241</v>
      </c>
      <c r="B28" s="1373"/>
      <c r="C28" s="573">
        <f>PARÂMETRO!G23</f>
        <v>14</v>
      </c>
      <c r="D28" s="572">
        <f>(20*C28-1)*C13</f>
        <v>279</v>
      </c>
    </row>
    <row r="29" spans="1:5">
      <c r="A29" s="1372" t="s">
        <v>242</v>
      </c>
      <c r="B29" s="1373"/>
      <c r="C29" s="573">
        <f>PARÂMETRO!E53</f>
        <v>3.1</v>
      </c>
      <c r="D29" s="574">
        <f>(2*$C$29*20*C13)-(IF(D13*6%&lt;=(2*$C$29*20*C13),D13*6%,(2*$C$29*20*C13)))</f>
        <v>73.09</v>
      </c>
    </row>
    <row r="30" spans="1:5">
      <c r="A30" s="1372" t="s">
        <v>243</v>
      </c>
      <c r="B30" s="1374"/>
      <c r="C30" s="573">
        <v>0</v>
      </c>
      <c r="D30" s="487">
        <f>$C$13*C30</f>
        <v>0</v>
      </c>
    </row>
    <row r="31" spans="1:5">
      <c r="A31" s="1372" t="s">
        <v>244</v>
      </c>
      <c r="B31" s="1374"/>
      <c r="C31" s="577">
        <f>PARÂMETRO!C152</f>
        <v>3.12</v>
      </c>
      <c r="D31" s="487">
        <f>$C$13*C31</f>
        <v>3.12</v>
      </c>
    </row>
    <row r="32" spans="1:5">
      <c r="A32" s="1423" t="s">
        <v>894</v>
      </c>
      <c r="B32" s="1424"/>
      <c r="C32" s="702">
        <f>PARÂMETRO!C23</f>
        <v>28.19</v>
      </c>
      <c r="D32" s="487">
        <f>$C$13*C32</f>
        <v>28.19</v>
      </c>
    </row>
    <row r="33" spans="1:5">
      <c r="A33" s="1423" t="s">
        <v>896</v>
      </c>
      <c r="B33" s="1424"/>
      <c r="C33" s="758">
        <f>PARÂMETRO!D23</f>
        <v>0</v>
      </c>
      <c r="D33" s="487">
        <f>$C$13*C33</f>
        <v>0</v>
      </c>
    </row>
    <row r="34" spans="1:5" ht="13.5" thickBot="1">
      <c r="A34" s="1383" t="s">
        <v>741</v>
      </c>
      <c r="B34" s="1384"/>
      <c r="C34" s="769">
        <v>0</v>
      </c>
      <c r="D34" s="759">
        <v>0</v>
      </c>
    </row>
    <row r="35" spans="1:5" ht="13.5" thickBot="1">
      <c r="A35" s="1379" t="s">
        <v>245</v>
      </c>
      <c r="B35" s="1380"/>
      <c r="C35" s="1427"/>
      <c r="D35" s="747">
        <f>SUM(D27:D34)</f>
        <v>383.4</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834">
        <f>'BASE DE DADOS MODULOS 4 E 5'!C5</f>
        <v>0.2</v>
      </c>
      <c r="D49" s="584">
        <f>$D$22*C49</f>
        <v>175.26</v>
      </c>
    </row>
    <row r="50" spans="1:6">
      <c r="A50" s="1372" t="s">
        <v>252</v>
      </c>
      <c r="B50" s="1373"/>
      <c r="C50" s="781">
        <f>'BASE DE DADOS MODULOS 4 E 5'!C6</f>
        <v>1.4999999999999999E-2</v>
      </c>
      <c r="D50" s="586">
        <f t="shared" ref="D50:D56" si="0">$D$22*C50</f>
        <v>13.14</v>
      </c>
    </row>
    <row r="51" spans="1:6">
      <c r="A51" s="1372" t="s">
        <v>253</v>
      </c>
      <c r="B51" s="1374"/>
      <c r="C51" s="587">
        <f>'BASE DE DADOS MODULOS 4 E 5'!C7</f>
        <v>0.01</v>
      </c>
      <c r="D51" s="586">
        <f t="shared" si="0"/>
        <v>8.76</v>
      </c>
    </row>
    <row r="52" spans="1:6">
      <c r="A52" s="1372" t="s">
        <v>254</v>
      </c>
      <c r="B52" s="1374"/>
      <c r="C52" s="587">
        <f>'BASE DE DADOS MODULOS 4 E 5'!C8</f>
        <v>2E-3</v>
      </c>
      <c r="D52" s="586">
        <f t="shared" si="0"/>
        <v>1.75</v>
      </c>
    </row>
    <row r="53" spans="1:6">
      <c r="A53" s="1372" t="s">
        <v>255</v>
      </c>
      <c r="B53" s="1374"/>
      <c r="C53" s="587">
        <f>'BASE DE DADOS MODULOS 4 E 5'!C9</f>
        <v>2.5000000000000001E-2</v>
      </c>
      <c r="D53" s="586">
        <f t="shared" si="0"/>
        <v>21.91</v>
      </c>
    </row>
    <row r="54" spans="1:6">
      <c r="A54" s="1372" t="s">
        <v>256</v>
      </c>
      <c r="B54" s="1374"/>
      <c r="C54" s="835">
        <f>'BASE DE DADOS MODULOS 4 E 5'!C10</f>
        <v>0.08</v>
      </c>
      <c r="D54" s="584">
        <f t="shared" si="0"/>
        <v>70.11</v>
      </c>
    </row>
    <row r="55" spans="1:6">
      <c r="A55" s="1372" t="s">
        <v>897</v>
      </c>
      <c r="B55" s="1374"/>
      <c r="C55" s="781">
        <f>'BASE DE DADOS MODULOS 4 E 5'!C11</f>
        <v>0.03</v>
      </c>
      <c r="D55" s="584">
        <f t="shared" si="0"/>
        <v>26.29</v>
      </c>
    </row>
    <row r="56" spans="1:6" ht="13.5" thickBot="1">
      <c r="A56" s="1383" t="s">
        <v>257</v>
      </c>
      <c r="B56" s="1384"/>
      <c r="C56" s="852">
        <f>'BASE DE DADOS MODULOS 4 E 5'!C12</f>
        <v>6.0000000000000001E-3</v>
      </c>
      <c r="D56" s="584">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592">
        <f>C60*D22</f>
        <v>73</v>
      </c>
      <c r="F60" s="593"/>
    </row>
    <row r="61" spans="1:6">
      <c r="A61" s="1372" t="s">
        <v>260</v>
      </c>
      <c r="B61" s="1373"/>
      <c r="C61" s="559">
        <f>'BASE DE DADOS MODULOS 4 E 5'!C17</f>
        <v>2.7799999999999998E-2</v>
      </c>
      <c r="D61" s="586">
        <f>C61*D22</f>
        <v>24.36</v>
      </c>
    </row>
    <row r="62" spans="1:6">
      <c r="A62" s="1439" t="s">
        <v>261</v>
      </c>
      <c r="B62" s="1440"/>
      <c r="C62" s="858">
        <f>SUM(C60:C61)</f>
        <v>0.1111</v>
      </c>
      <c r="D62" s="596">
        <f>SUM(D60:D61)</f>
        <v>97.36</v>
      </c>
    </row>
    <row r="63" spans="1:6" ht="13.5" thickBot="1">
      <c r="A63" s="1383" t="s">
        <v>262</v>
      </c>
      <c r="B63" s="1384"/>
      <c r="C63" s="859">
        <f>'BASE DE DADOS MODULOS 4 E 5'!C19</f>
        <v>4.0899999999999999E-2</v>
      </c>
      <c r="D63" s="616">
        <f>D22*C63</f>
        <v>35.840000000000003</v>
      </c>
    </row>
    <row r="64" spans="1:6" ht="13.5" thickBot="1">
      <c r="A64" s="599" t="s">
        <v>245</v>
      </c>
      <c r="B64" s="600"/>
      <c r="C64" s="589">
        <f>SUM(C62:C63)</f>
        <v>0.152</v>
      </c>
      <c r="D64" s="590">
        <f>SUM(D62+D63)</f>
        <v>133.19999999999999</v>
      </c>
    </row>
    <row r="65" spans="1:9" ht="13.5" thickBot="1">
      <c r="A65" s="1441"/>
      <c r="B65" s="1442"/>
      <c r="C65" s="1422"/>
      <c r="D65" s="477"/>
      <c r="F65" s="602"/>
      <c r="G65" s="603"/>
    </row>
    <row r="66" spans="1:9" ht="13.5" thickBot="1">
      <c r="A66" s="1379" t="s">
        <v>263</v>
      </c>
      <c r="B66" s="1380"/>
      <c r="C66" s="568" t="s">
        <v>872</v>
      </c>
      <c r="D66" s="569" t="s">
        <v>230</v>
      </c>
    </row>
    <row r="67" spans="1:9">
      <c r="A67" s="1431" t="str">
        <f>'BASE DE DADOS MODULOS 4 E 5'!A23:B23</f>
        <v>A - Férias, Adicional de Férias e 13º do substituto de Afast. Maternidade</v>
      </c>
      <c r="B67" s="1438"/>
      <c r="C67" s="604">
        <f>'BASE DE DADOS MODULOS 4 E 5'!C23</f>
        <v>1.2999999999999999E-3</v>
      </c>
      <c r="D67" s="605">
        <f>D22*C67</f>
        <v>1.1399999999999999</v>
      </c>
      <c r="I67" s="480"/>
    </row>
    <row r="68" spans="1:9" ht="13.5" thickBot="1">
      <c r="A68" s="1372" t="str">
        <f>'BASE DE DADOS MODULOS 4 E 5'!A24:B24</f>
        <v>B - Incidência Submódulo 4.1 sobre Férias, Adicional de Férias e 13º do substituto de Afast. Mat.</v>
      </c>
      <c r="B68" s="1373"/>
      <c r="C68" s="559">
        <f>'BASE DE DADOS MODULOS 4 E 5'!C24</f>
        <v>5.0000000000000001E-4</v>
      </c>
      <c r="D68" s="560">
        <f>D22*C68</f>
        <v>0.44</v>
      </c>
    </row>
    <row r="69" spans="1:9" ht="13.5" thickBot="1">
      <c r="A69" s="599" t="s">
        <v>245</v>
      </c>
      <c r="B69" s="600"/>
      <c r="C69" s="589">
        <f>SUM(C67:C68)</f>
        <v>1.8E-3</v>
      </c>
      <c r="D69" s="551">
        <f>SUM(D67:D68)</f>
        <v>1.58</v>
      </c>
    </row>
    <row r="70" spans="1:9" ht="13.5" thickBot="1">
      <c r="A70" s="1451"/>
      <c r="B70" s="1452"/>
      <c r="C70" s="1453"/>
      <c r="D70" s="477"/>
    </row>
    <row r="71" spans="1:9" ht="13.5" thickBot="1">
      <c r="A71" s="1379" t="s">
        <v>264</v>
      </c>
      <c r="B71" s="1380"/>
      <c r="C71" s="568" t="s">
        <v>872</v>
      </c>
      <c r="D71" s="569" t="s">
        <v>230</v>
      </c>
    </row>
    <row r="72" spans="1:9">
      <c r="A72" s="1431" t="s">
        <v>308</v>
      </c>
      <c r="B72" s="1438"/>
      <c r="C72" s="606">
        <f>'BASE DE DADOS MODULOS 4 E 5'!C28</f>
        <v>7.4999999999999997E-3</v>
      </c>
      <c r="D72" s="584">
        <f t="shared" ref="D72:D78" si="1">C72*$D$22</f>
        <v>6.57</v>
      </c>
    </row>
    <row r="73" spans="1:9">
      <c r="A73" s="1372" t="s">
        <v>309</v>
      </c>
      <c r="B73" s="1373"/>
      <c r="C73" s="840">
        <f>'BASE DE DADOS MODULOS 4 E 5'!C29</f>
        <v>5.9999999999999995E-4</v>
      </c>
      <c r="D73" s="584">
        <f t="shared" si="1"/>
        <v>0.53</v>
      </c>
    </row>
    <row r="74" spans="1:9">
      <c r="A74" s="1372" t="s">
        <v>265</v>
      </c>
      <c r="B74" s="1373"/>
      <c r="C74" s="607">
        <f>'BASE DE DADOS MODULOS 4 E 5'!C30</f>
        <v>2.9999999999999997E-4</v>
      </c>
      <c r="D74" s="584">
        <f t="shared" si="1"/>
        <v>0.26</v>
      </c>
    </row>
    <row r="75" spans="1:9">
      <c r="A75" s="1372" t="s">
        <v>266</v>
      </c>
      <c r="B75" s="1373"/>
      <c r="C75" s="607">
        <f>'BASE DE DADOS MODULOS 4 E 5'!C31</f>
        <v>3.5000000000000001E-3</v>
      </c>
      <c r="D75" s="584">
        <f t="shared" si="1"/>
        <v>3.07</v>
      </c>
    </row>
    <row r="76" spans="1:9">
      <c r="A76" s="1372" t="s">
        <v>267</v>
      </c>
      <c r="B76" s="1373"/>
      <c r="C76" s="607">
        <f>'BASE DE DADOS MODULOS 4 E 5'!C32</f>
        <v>1.2999999999999999E-3</v>
      </c>
      <c r="D76" s="584">
        <f t="shared" si="1"/>
        <v>1.1399999999999999</v>
      </c>
    </row>
    <row r="77" spans="1:9">
      <c r="A77" s="1372" t="s">
        <v>268</v>
      </c>
      <c r="B77" s="1374"/>
      <c r="C77" s="607">
        <f>'BASE DE DADOS MODULOS 4 E 5'!C33</f>
        <v>4.2999999999999997E-2</v>
      </c>
      <c r="D77" s="584">
        <f t="shared" si="1"/>
        <v>37.68</v>
      </c>
    </row>
    <row r="78" spans="1:9" ht="13.5" thickBot="1">
      <c r="A78" s="1383" t="s">
        <v>310</v>
      </c>
      <c r="B78" s="1384"/>
      <c r="C78" s="840">
        <f>'BASE DE DADOS MODULOS 4 E 5'!C34</f>
        <v>1.6999999999999999E-3</v>
      </c>
      <c r="D78" s="608">
        <f t="shared" si="1"/>
        <v>1.49</v>
      </c>
    </row>
    <row r="79" spans="1:9" ht="13.5" thickBot="1">
      <c r="A79" s="599" t="s">
        <v>245</v>
      </c>
      <c r="B79" s="600"/>
      <c r="C79" s="589">
        <f>SUM(C72:C78)</f>
        <v>5.79E-2</v>
      </c>
      <c r="D79" s="590">
        <f>SUM(D72:D78)</f>
        <v>50.74</v>
      </c>
    </row>
    <row r="80" spans="1:9" ht="13.5" thickBot="1">
      <c r="A80" s="1441"/>
      <c r="B80" s="1442"/>
      <c r="C80" s="1422"/>
      <c r="D80" s="477"/>
    </row>
    <row r="81" spans="1:6" ht="13.5" thickBot="1">
      <c r="A81" s="1379" t="s">
        <v>269</v>
      </c>
      <c r="B81" s="1433"/>
      <c r="C81" s="609" t="s">
        <v>872</v>
      </c>
      <c r="D81" s="569" t="s">
        <v>230</v>
      </c>
      <c r="F81" s="847"/>
    </row>
    <row r="82" spans="1:6">
      <c r="A82" s="1431" t="s">
        <v>314</v>
      </c>
      <c r="B82" s="1438"/>
      <c r="C82" s="860">
        <f>'BASE DE DADOS MODULOS 4 E 5'!C38</f>
        <v>8.3299999999999999E-2</v>
      </c>
      <c r="D82" s="592">
        <f>C82*$D$22</f>
        <v>73</v>
      </c>
    </row>
    <row r="83" spans="1:6">
      <c r="A83" s="1372" t="s">
        <v>270</v>
      </c>
      <c r="B83" s="1374"/>
      <c r="C83" s="711">
        <f>'BASE DE DADOS MODULOS 4 E 5'!C39</f>
        <v>1.3899999999999999E-2</v>
      </c>
      <c r="D83" s="465">
        <f>C83*$D$22</f>
        <v>12.18</v>
      </c>
    </row>
    <row r="84" spans="1:6">
      <c r="A84" s="1372" t="s">
        <v>321</v>
      </c>
      <c r="B84" s="1374"/>
      <c r="C84" s="711">
        <f>'BASE DE DADOS MODULOS 4 E 5'!C40</f>
        <v>8.3999999999999995E-3</v>
      </c>
      <c r="D84" s="465">
        <f>C84*$D$22</f>
        <v>7.36</v>
      </c>
    </row>
    <row r="85" spans="1:6">
      <c r="A85" s="1372" t="s">
        <v>322</v>
      </c>
      <c r="B85" s="1373"/>
      <c r="C85" s="607">
        <f>'BASE DE DADOS MODULOS 4 E 5'!C41</f>
        <v>3.3E-3</v>
      </c>
      <c r="D85" s="465">
        <f>C85*$D$22</f>
        <v>2.89</v>
      </c>
    </row>
    <row r="86" spans="1:6">
      <c r="A86" s="1372" t="s">
        <v>565</v>
      </c>
      <c r="B86" s="1373"/>
      <c r="C86" s="607">
        <f>'BASE DE DADOS MODULOS 4 E 5'!C42</f>
        <v>0</v>
      </c>
      <c r="D86" s="465">
        <f>C86*$D$22</f>
        <v>0</v>
      </c>
    </row>
    <row r="87" spans="1:6">
      <c r="A87" s="1439" t="s">
        <v>271</v>
      </c>
      <c r="B87" s="1440"/>
      <c r="C87" s="879">
        <f>'BASE DE DADOS MODULOS 4 E 5'!C43</f>
        <v>0.1089</v>
      </c>
      <c r="D87" s="614">
        <f>SUM(D82:D86)</f>
        <v>95.43</v>
      </c>
    </row>
    <row r="88" spans="1:6" ht="13.5" thickBot="1">
      <c r="A88" s="1383" t="s">
        <v>323</v>
      </c>
      <c r="B88" s="1434"/>
      <c r="C88" s="840">
        <f>'BASE DE DADOS MODULOS 4 E 5'!C44</f>
        <v>4.0099999999999997E-2</v>
      </c>
      <c r="D88" s="841">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80">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204.55</v>
      </c>
    </row>
    <row r="105" spans="1:7">
      <c r="A105" s="432" t="s">
        <v>280</v>
      </c>
      <c r="B105" s="628">
        <f>'BASE DE DADOS MODULOS 4 E 5'!B61</f>
        <v>1.65</v>
      </c>
      <c r="C105" s="719">
        <f>((100/((100-$B$109)%)-100)*B105)/$B$109</f>
        <v>1.88</v>
      </c>
      <c r="D105" s="718">
        <f>((D22+D35+D44+D97+D102+D110)*$C$105)%</f>
        <v>44.41</v>
      </c>
    </row>
    <row r="106" spans="1:7">
      <c r="A106" s="432" t="s">
        <v>281</v>
      </c>
      <c r="B106" s="628"/>
      <c r="C106" s="719"/>
      <c r="D106" s="718">
        <f>((D22+D35+D44+D97+D102+D110)*$C$106)%</f>
        <v>0</v>
      </c>
    </row>
    <row r="107" spans="1:7">
      <c r="A107" s="432" t="s">
        <v>282</v>
      </c>
      <c r="B107" s="628">
        <f>100*'ISS LIMPEZA'!B24</f>
        <v>3</v>
      </c>
      <c r="C107" s="719">
        <f>((100/((100-$B$109)%)-100)*B107)/$B$109</f>
        <v>3.42</v>
      </c>
      <c r="D107" s="718">
        <f>((D22+D35+D44+D97+D102+D110)*$C$107)%</f>
        <v>80.78</v>
      </c>
    </row>
    <row r="108" spans="1:7">
      <c r="A108" s="432" t="s">
        <v>283</v>
      </c>
      <c r="B108" s="628"/>
      <c r="C108" s="719"/>
      <c r="D108" s="718">
        <f>((D22+D35+D44+D97+D102+D110)*$C$108)%</f>
        <v>0</v>
      </c>
    </row>
    <row r="109" spans="1:7">
      <c r="A109" s="432" t="s">
        <v>284</v>
      </c>
      <c r="B109" s="720">
        <f>SUM(B104:B108)</f>
        <v>12.25</v>
      </c>
      <c r="C109" s="721">
        <f>SUM(C104:C108)</f>
        <v>13.96</v>
      </c>
      <c r="D109" s="722">
        <f>((D22+D35+D44+D97+D102+D110)*$C$109)%</f>
        <v>329.74</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526.33000000000004</v>
      </c>
    </row>
    <row r="112" spans="1:7" ht="13.5" thickBot="1">
      <c r="A112" s="1526"/>
      <c r="B112" s="1526"/>
      <c r="C112" s="1526"/>
      <c r="D112" s="621"/>
    </row>
    <row r="113" spans="1:5" ht="13.5" thickBot="1">
      <c r="A113" s="1379" t="s">
        <v>286</v>
      </c>
      <c r="B113" s="1380"/>
      <c r="C113" s="1524"/>
      <c r="D113" s="633">
        <f>D22+D35+D44+D97+D111</f>
        <v>2691.79</v>
      </c>
      <c r="E113" s="764"/>
    </row>
    <row r="115" spans="1:5">
      <c r="D115" s="636"/>
    </row>
    <row r="116" spans="1:5">
      <c r="D116" s="637"/>
    </row>
    <row r="117" spans="1:5">
      <c r="D117" s="638">
        <f>D113*12</f>
        <v>32301.48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22" display="Resumo Cat"/>
    <hyperlink ref="B3" location="CCT!C28" display="CCT"/>
    <hyperlink ref="C3" location="Resumo!B21" display="Resumo"/>
    <hyperlink ref="D3" location="PARÂMETRO!B21"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sheetPr codeName="Plan37">
    <tabColor rgb="FF00B0F0"/>
  </sheetPr>
  <dimension ref="A1:K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7109375" style="469" customWidth="1"/>
    <col min="3" max="3" width="18" style="469" customWidth="1"/>
    <col min="4" max="4" width="17" style="638" customWidth="1"/>
    <col min="5" max="5" width="12.28515625" style="469" customWidth="1"/>
    <col min="6" max="16384" width="9.140625" style="469"/>
  </cols>
  <sheetData>
    <row r="1" spans="1:11">
      <c r="A1" s="1392" t="s">
        <v>954</v>
      </c>
      <c r="B1" s="1393"/>
      <c r="C1" s="1393"/>
      <c r="D1" s="1393"/>
    </row>
    <row r="2" spans="1:11">
      <c r="A2" s="1394" t="s">
        <v>66</v>
      </c>
      <c r="B2" s="1395"/>
      <c r="C2" s="1395"/>
      <c r="D2" s="1395"/>
    </row>
    <row r="3" spans="1:11" ht="13.5" thickBot="1">
      <c r="A3" s="680"/>
      <c r="B3" s="681"/>
      <c r="C3" s="681"/>
      <c r="D3" s="688"/>
    </row>
    <row r="4" spans="1:11" ht="13.5" thickBot="1">
      <c r="A4" s="470"/>
      <c r="B4" s="471"/>
      <c r="C4" s="471"/>
      <c r="D4" s="472"/>
    </row>
    <row r="5" spans="1:11" ht="32.25" customHeight="1">
      <c r="A5" s="1396" t="s">
        <v>224</v>
      </c>
      <c r="B5" s="1397"/>
      <c r="C5" s="1398"/>
      <c r="D5" s="473" t="s">
        <v>317</v>
      </c>
    </row>
    <row r="6" spans="1:11">
      <c r="A6" s="1399" t="s">
        <v>225</v>
      </c>
      <c r="B6" s="1400"/>
      <c r="C6" s="1401"/>
      <c r="D6" s="474">
        <v>0</v>
      </c>
    </row>
    <row r="7" spans="1:11" ht="28.5" customHeight="1">
      <c r="A7" s="1399" t="s">
        <v>226</v>
      </c>
      <c r="B7" s="1400"/>
      <c r="C7" s="1401"/>
      <c r="D7" s="475" t="s">
        <v>684</v>
      </c>
    </row>
    <row r="8" spans="1:11" ht="13.5" thickBot="1">
      <c r="A8" s="1402" t="s">
        <v>227</v>
      </c>
      <c r="B8" s="1403"/>
      <c r="C8" s="1404"/>
      <c r="D8" s="476">
        <v>42005</v>
      </c>
      <c r="K8" s="480"/>
    </row>
    <row r="9" spans="1:11" ht="15.75" customHeight="1">
      <c r="A9" s="1408"/>
      <c r="B9" s="1409"/>
      <c r="C9" s="1409"/>
      <c r="D9" s="477"/>
    </row>
    <row r="10" spans="1:11" ht="15.75" customHeight="1">
      <c r="A10" s="1410" t="s">
        <v>228</v>
      </c>
      <c r="B10" s="1411"/>
      <c r="C10" s="1411"/>
      <c r="D10" s="1411"/>
    </row>
    <row r="11" spans="1:11" ht="15.75" customHeight="1" thickBot="1">
      <c r="A11" s="1394"/>
      <c r="B11" s="1395"/>
      <c r="C11" s="1395"/>
      <c r="D11" s="477"/>
    </row>
    <row r="12" spans="1:11" ht="27" customHeight="1" thickBot="1">
      <c r="A12" s="1515" t="s">
        <v>682</v>
      </c>
      <c r="B12" s="1516"/>
      <c r="C12" s="1516"/>
      <c r="D12" s="1517"/>
    </row>
    <row r="13" spans="1:11" ht="12.75" customHeight="1" thickBot="1">
      <c r="A13" s="1412" t="s">
        <v>693</v>
      </c>
      <c r="B13" s="1413"/>
      <c r="C13" s="1413"/>
      <c r="D13" s="1414"/>
    </row>
    <row r="14" spans="1:11" ht="13.5" thickBot="1">
      <c r="A14" s="693" t="s">
        <v>412</v>
      </c>
      <c r="B14" s="479" t="s">
        <v>307</v>
      </c>
      <c r="C14" s="683" t="s">
        <v>681</v>
      </c>
      <c r="D14" s="479" t="s">
        <v>223</v>
      </c>
    </row>
    <row r="15" spans="1:11">
      <c r="A15" s="1512"/>
      <c r="B15" s="1513"/>
      <c r="C15" s="1513"/>
      <c r="D15" s="1514"/>
    </row>
    <row r="16" spans="1:11" ht="13.5" thickBot="1">
      <c r="A16" s="1509"/>
      <c r="B16" s="1510"/>
      <c r="C16" s="1510"/>
      <c r="D16" s="1511"/>
    </row>
    <row r="17" spans="1:5" ht="24.75" customHeight="1" thickBot="1">
      <c r="A17" s="1389" t="s">
        <v>67</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CCT!N30</f>
        <v>1</v>
      </c>
      <c r="C22" s="535">
        <f>CCT!M30</f>
        <v>212.14</v>
      </c>
      <c r="D22" s="508">
        <f>B22*C22</f>
        <v>212.14</v>
      </c>
    </row>
    <row r="23" spans="1:5" ht="13.5" thickBot="1">
      <c r="A23" s="512" t="s">
        <v>723</v>
      </c>
      <c r="B23" s="498">
        <f>SUM(B18:B22)</f>
        <v>1</v>
      </c>
      <c r="C23" s="536"/>
      <c r="D23" s="500">
        <f>SUM(D18:D22)</f>
        <v>212.14</v>
      </c>
    </row>
    <row r="24" spans="1:5" ht="13.5" thickBot="1">
      <c r="A24" s="774"/>
      <c r="B24" s="795"/>
      <c r="C24" s="808"/>
      <c r="D24" s="547"/>
    </row>
    <row r="25" spans="1:5" ht="13.5" thickBot="1">
      <c r="A25" s="512" t="s">
        <v>694</v>
      </c>
      <c r="B25" s="498">
        <f>B23</f>
        <v>1</v>
      </c>
      <c r="C25" s="512"/>
      <c r="D25" s="699">
        <f>D23</f>
        <v>212.14</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487">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PARÂMETRO!E55</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PARÂMETRO!C8</f>
        <v>0</v>
      </c>
      <c r="D45" s="576">
        <f>C45*B25</f>
        <v>0</v>
      </c>
    </row>
    <row r="46" spans="1:8">
      <c r="A46" s="1423" t="s">
        <v>896</v>
      </c>
      <c r="B46" s="1424"/>
      <c r="C46" s="295">
        <f>PARÂMETRO!D8</f>
        <v>8.43</v>
      </c>
      <c r="D46" s="578">
        <f>C46*B25</f>
        <v>8.43</v>
      </c>
    </row>
    <row r="47" spans="1:8" ht="13.5" thickBot="1">
      <c r="A47" s="1428" t="s">
        <v>744</v>
      </c>
      <c r="B47" s="1429"/>
      <c r="C47" s="291">
        <v>0</v>
      </c>
      <c r="D47" s="565">
        <f>C47*B25</f>
        <v>0</v>
      </c>
      <c r="H47" s="480"/>
    </row>
    <row r="48" spans="1:8" ht="13.5" thickBot="1">
      <c r="A48" s="1425" t="s">
        <v>245</v>
      </c>
      <c r="B48" s="1426"/>
      <c r="C48" s="1427"/>
      <c r="D48" s="842">
        <f>SUM(D40:D47)</f>
        <v>401.82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Carmop. de Minas'!B21+'Materiais de Consumo'!F35*'CARGOS Carmop. de Minas'!B22)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43.82</v>
      </c>
      <c r="E62" s="556"/>
    </row>
    <row r="63" spans="1:5">
      <c r="A63" s="1372" t="s">
        <v>252</v>
      </c>
      <c r="B63" s="1373"/>
      <c r="C63" s="587">
        <f>'BASE DE DADOS MODULOS 4 E 5'!C6</f>
        <v>1.4999999999999999E-2</v>
      </c>
      <c r="D63" s="586">
        <f t="shared" si="1"/>
        <v>3.29</v>
      </c>
    </row>
    <row r="64" spans="1:5">
      <c r="A64" s="1372" t="s">
        <v>253</v>
      </c>
      <c r="B64" s="1374"/>
      <c r="C64" s="587">
        <f>'BASE DE DADOS MODULOS 4 E 5'!C7</f>
        <v>0.01</v>
      </c>
      <c r="D64" s="586">
        <f t="shared" si="1"/>
        <v>2.19</v>
      </c>
    </row>
    <row r="65" spans="1:10">
      <c r="A65" s="1372" t="s">
        <v>254</v>
      </c>
      <c r="B65" s="1374"/>
      <c r="C65" s="587">
        <f>'BASE DE DADOS MODULOS 4 E 5'!C8</f>
        <v>2E-3</v>
      </c>
      <c r="D65" s="586">
        <f t="shared" si="1"/>
        <v>0.44</v>
      </c>
    </row>
    <row r="66" spans="1:10">
      <c r="A66" s="1372" t="s">
        <v>255</v>
      </c>
      <c r="B66" s="1374"/>
      <c r="C66" s="587">
        <f>'BASE DE DADOS MODULOS 4 E 5'!C9</f>
        <v>2.5000000000000001E-2</v>
      </c>
      <c r="D66" s="586">
        <f t="shared" si="1"/>
        <v>5.48</v>
      </c>
    </row>
    <row r="67" spans="1:10">
      <c r="A67" s="1372" t="s">
        <v>256</v>
      </c>
      <c r="B67" s="1374"/>
      <c r="C67" s="587">
        <f>'BASE DE DADOS MODULOS 4 E 5'!C10</f>
        <v>0.08</v>
      </c>
      <c r="D67" s="584">
        <f t="shared" si="1"/>
        <v>17.53</v>
      </c>
    </row>
    <row r="68" spans="1:10">
      <c r="A68" s="1372" t="s">
        <v>897</v>
      </c>
      <c r="B68" s="1374"/>
      <c r="C68" s="587">
        <f>'BASE DE DADOS MODULOS 4 E 5'!C11</f>
        <v>0.03</v>
      </c>
      <c r="D68" s="780">
        <f t="shared" si="1"/>
        <v>6.57</v>
      </c>
    </row>
    <row r="69" spans="1:10" ht="13.5" thickBot="1">
      <c r="A69" s="1383" t="s">
        <v>257</v>
      </c>
      <c r="B69" s="1384"/>
      <c r="C69" s="852">
        <f>'BASE DE DADOS MODULOS 4 E 5'!C12</f>
        <v>6.0000000000000001E-3</v>
      </c>
      <c r="D69" s="584">
        <f t="shared" si="1"/>
        <v>1.31</v>
      </c>
    </row>
    <row r="70" spans="1:10" ht="13.5" thickBot="1">
      <c r="A70" s="1379" t="s">
        <v>245</v>
      </c>
      <c r="B70" s="1433"/>
      <c r="C70" s="620">
        <f>SUM(C62:C69)</f>
        <v>0.36799999999999999</v>
      </c>
      <c r="D70" s="581">
        <f>SUM(D62:D69)</f>
        <v>80.63</v>
      </c>
      <c r="E70" s="556"/>
    </row>
    <row r="71" spans="1:10" ht="13.5" thickBot="1">
      <c r="A71" s="1441"/>
      <c r="B71" s="1442"/>
      <c r="C71" s="1376"/>
      <c r="D71" s="477"/>
    </row>
    <row r="72" spans="1:10" ht="13.5" thickBot="1">
      <c r="A72" s="1379" t="s">
        <v>258</v>
      </c>
      <c r="B72" s="1433"/>
      <c r="C72" s="582" t="s">
        <v>872</v>
      </c>
      <c r="D72" s="569" t="s">
        <v>230</v>
      </c>
    </row>
    <row r="73" spans="1:10">
      <c r="A73" s="1431" t="s">
        <v>259</v>
      </c>
      <c r="B73" s="1438"/>
      <c r="C73" s="591">
        <f>'BASE DE DADOS MODULOS 4 E 5'!C16</f>
        <v>8.3299999999999999E-2</v>
      </c>
      <c r="D73" s="592">
        <f>C73*D35</f>
        <v>18.25</v>
      </c>
      <c r="F73" s="593"/>
    </row>
    <row r="74" spans="1:10">
      <c r="A74" s="1372" t="s">
        <v>260</v>
      </c>
      <c r="B74" s="1373"/>
      <c r="C74" s="594">
        <f>'BASE DE DADOS MODULOS 4 E 5'!C17</f>
        <v>2.7799999999999998E-2</v>
      </c>
      <c r="D74" s="586">
        <f>C74*D35</f>
        <v>6.09</v>
      </c>
    </row>
    <row r="75" spans="1:10">
      <c r="A75" s="1439" t="s">
        <v>261</v>
      </c>
      <c r="B75" s="1440"/>
      <c r="C75" s="858">
        <f>SUM(C73:C74)</f>
        <v>0.1111</v>
      </c>
      <c r="D75" s="614">
        <f>SUM(D73:D74)</f>
        <v>24.34</v>
      </c>
    </row>
    <row r="76" spans="1:10" ht="13.5" thickBot="1">
      <c r="A76" s="1383" t="s">
        <v>262</v>
      </c>
      <c r="B76" s="1384"/>
      <c r="C76" s="597">
        <f>'BASE DE DADOS MODULOS 4 E 5'!C19</f>
        <v>4.0899999999999999E-2</v>
      </c>
      <c r="D76" s="632">
        <f>D35*C76</f>
        <v>8.9600000000000009</v>
      </c>
    </row>
    <row r="77" spans="1:10" ht="13.5" thickBot="1">
      <c r="A77" s="599" t="s">
        <v>245</v>
      </c>
      <c r="B77" s="600"/>
      <c r="C77" s="589">
        <f>SUM(C75:C76)</f>
        <v>0.152</v>
      </c>
      <c r="D77" s="590">
        <f>SUM(D75+D76)</f>
        <v>33.299999999999997</v>
      </c>
      <c r="E77" s="556"/>
    </row>
    <row r="78" spans="1:10" ht="13.5" thickBot="1">
      <c r="A78" s="1441"/>
      <c r="B78" s="1442"/>
      <c r="C78" s="1422"/>
      <c r="D78" s="477"/>
      <c r="F78" s="602"/>
      <c r="G78" s="603"/>
    </row>
    <row r="79" spans="1:10" ht="13.5" thickBot="1">
      <c r="A79" s="1379" t="s">
        <v>263</v>
      </c>
      <c r="B79" s="1380"/>
      <c r="C79" s="568" t="s">
        <v>872</v>
      </c>
      <c r="D79" s="569" t="s">
        <v>230</v>
      </c>
      <c r="J79" s="480"/>
    </row>
    <row r="80" spans="1:10">
      <c r="A80" s="1431" t="str">
        <f>'BASE DE DADOS MODULOS 4 E 5'!A23:B23</f>
        <v>A - Férias, Adicional de Férias e 13º do substituto de Afast. Maternidade</v>
      </c>
      <c r="B80" s="1438"/>
      <c r="C80" s="604">
        <f>'BASE DE DADOS MODULOS 4 E 5'!C23</f>
        <v>1.2999999999999999E-3</v>
      </c>
      <c r="D80" s="605">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1.64</v>
      </c>
    </row>
    <row r="86" spans="1:6">
      <c r="A86" s="1372" t="s">
        <v>309</v>
      </c>
      <c r="B86" s="1373"/>
      <c r="C86" s="607">
        <f>'BASE DE DADOS MODULOS 4 E 5'!C29</f>
        <v>5.9999999999999995E-4</v>
      </c>
      <c r="D86" s="584">
        <f t="shared" si="2"/>
        <v>0.13</v>
      </c>
    </row>
    <row r="87" spans="1:6">
      <c r="A87" s="1372" t="s">
        <v>265</v>
      </c>
      <c r="B87" s="1373"/>
      <c r="C87" s="607">
        <f>'BASE DE DADOS MODULOS 4 E 5'!C30</f>
        <v>2.9999999999999997E-4</v>
      </c>
      <c r="D87" s="584">
        <f t="shared" si="2"/>
        <v>7.0000000000000007E-2</v>
      </c>
    </row>
    <row r="88" spans="1:6">
      <c r="A88" s="1372" t="s">
        <v>266</v>
      </c>
      <c r="B88" s="1373"/>
      <c r="C88" s="607">
        <f>'BASE DE DADOS MODULOS 4 E 5'!C31</f>
        <v>3.5000000000000001E-3</v>
      </c>
      <c r="D88" s="584">
        <f t="shared" si="2"/>
        <v>0.77</v>
      </c>
    </row>
    <row r="89" spans="1:6">
      <c r="A89" s="1372" t="s">
        <v>267</v>
      </c>
      <c r="B89" s="1373"/>
      <c r="C89" s="607">
        <f>'BASE DE DADOS MODULOS 4 E 5'!C32</f>
        <v>1.2999999999999999E-3</v>
      </c>
      <c r="D89" s="584">
        <f t="shared" si="2"/>
        <v>0.28000000000000003</v>
      </c>
    </row>
    <row r="90" spans="1:6">
      <c r="A90" s="1372" t="s">
        <v>268</v>
      </c>
      <c r="B90" s="1374"/>
      <c r="C90" s="607">
        <f>'BASE DE DADOS MODULOS 4 E 5'!C33</f>
        <v>4.2999999999999997E-2</v>
      </c>
      <c r="D90" s="584">
        <f t="shared" si="2"/>
        <v>9.42</v>
      </c>
    </row>
    <row r="91" spans="1:6" ht="13.5" thickBot="1">
      <c r="A91" s="1383" t="s">
        <v>310</v>
      </c>
      <c r="B91" s="1384"/>
      <c r="C91" s="711">
        <f>'BASE DE DADOS MODULOS 4 E 5'!C34</f>
        <v>1.6999999999999999E-3</v>
      </c>
      <c r="D91" s="608">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11">
        <f>'BASE DE DADOS MODULOS 4 E 5'!C38</f>
        <v>8.3299999999999999E-2</v>
      </c>
      <c r="D95" s="592">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23.86</v>
      </c>
    </row>
    <row r="101" spans="1:9" ht="13.5" thickBot="1">
      <c r="A101" s="1383" t="s">
        <v>323</v>
      </c>
      <c r="B101" s="1434"/>
      <c r="C101" s="854">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907">
        <f>'BASE DE DADOS MODULOS 4 E 5'!B58</f>
        <v>115.19</v>
      </c>
      <c r="C115" s="716"/>
      <c r="D115" s="592">
        <f>B115*B25</f>
        <v>115.19</v>
      </c>
      <c r="I115" s="480"/>
    </row>
    <row r="116" spans="1:9">
      <c r="A116" s="432" t="s">
        <v>278</v>
      </c>
      <c r="B116" s="908" t="s">
        <v>250</v>
      </c>
      <c r="C116" s="717" t="s">
        <v>250</v>
      </c>
      <c r="D116" s="718"/>
    </row>
    <row r="117" spans="1:9" ht="12.75" customHeight="1">
      <c r="A117" s="432" t="s">
        <v>279</v>
      </c>
      <c r="B117" s="909">
        <f>'BASE DE DADOS MODULOS 4 E 5'!B60</f>
        <v>7.6</v>
      </c>
      <c r="C117" s="910">
        <f>((100/((100-$B$122)%)-100)*B117)/$B$122</f>
        <v>8.86</v>
      </c>
      <c r="D117" s="718">
        <f>((D35+D48+D57+D110+D115+D123)*C117)%</f>
        <v>95.13</v>
      </c>
    </row>
    <row r="118" spans="1:9">
      <c r="A118" s="432" t="s">
        <v>280</v>
      </c>
      <c r="B118" s="862">
        <f>'BASE DE DADOS MODULOS 4 E 5'!B61</f>
        <v>1.65</v>
      </c>
      <c r="C118" s="719">
        <f>((100/((100-$B$122)%)-100)*B118)/$B$122</f>
        <v>1.92</v>
      </c>
      <c r="D118" s="718">
        <f>((D35+D48+D57+D110+D115+D123)*C118)%</f>
        <v>20.62</v>
      </c>
      <c r="G118" s="911"/>
    </row>
    <row r="119" spans="1:9">
      <c r="A119" s="432" t="s">
        <v>281</v>
      </c>
      <c r="B119" s="628"/>
      <c r="C119" s="719"/>
      <c r="D119" s="718">
        <v>0</v>
      </c>
    </row>
    <row r="120" spans="1:9">
      <c r="A120" s="432" t="s">
        <v>282</v>
      </c>
      <c r="B120" s="628">
        <f>100*'ISS LIMPEZA'!B26</f>
        <v>5</v>
      </c>
      <c r="C120" s="719">
        <f>((100/((100-$B$122)%)-100)*B120)/$B$122</f>
        <v>5.83</v>
      </c>
      <c r="D120" s="718">
        <f>((D35+D48+D57+D110+D115+D123)*C120)%</f>
        <v>62.6</v>
      </c>
    </row>
    <row r="121" spans="1:9">
      <c r="A121" s="432" t="s">
        <v>283</v>
      </c>
      <c r="B121" s="628"/>
      <c r="C121" s="719"/>
      <c r="D121" s="718">
        <v>0</v>
      </c>
    </row>
    <row r="122" spans="1:9">
      <c r="A122" s="432" t="s">
        <v>284</v>
      </c>
      <c r="B122" s="720">
        <f>SUM(B117:B121)</f>
        <v>14.25</v>
      </c>
      <c r="C122" s="721">
        <f>SUM(C117:C121)</f>
        <v>16.61</v>
      </c>
      <c r="D122" s="722">
        <f>SUM(D117:D121)</f>
        <v>178.35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374.94</v>
      </c>
      <c r="E124" s="556"/>
    </row>
    <row r="125" spans="1:9" ht="13.5" thickBot="1">
      <c r="A125" s="1450"/>
      <c r="B125" s="1450"/>
      <c r="C125" s="1450"/>
      <c r="D125" s="621"/>
    </row>
    <row r="126" spans="1:9" ht="13.5" thickBot="1">
      <c r="A126" s="1443" t="s">
        <v>286</v>
      </c>
      <c r="B126" s="1444"/>
      <c r="C126" s="1445"/>
      <c r="D126" s="601">
        <f>D35+D48+D57+D110+D124</f>
        <v>1252.0999999999999</v>
      </c>
      <c r="E126" s="556"/>
    </row>
    <row r="128" spans="1:9">
      <c r="B128" s="635"/>
      <c r="D128" s="636"/>
    </row>
    <row r="129" spans="4:4">
      <c r="D129" s="637"/>
    </row>
    <row r="130" spans="4:4">
      <c r="D130" s="638">
        <f>D126*12</f>
        <v>15025.2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54.xml><?xml version="1.0" encoding="utf-8"?>
<worksheet xmlns="http://schemas.openxmlformats.org/spreadsheetml/2006/main" xmlns:r="http://schemas.openxmlformats.org/officeDocument/2006/relationships">
  <sheetPr codeName="Plan38">
    <tabColor theme="0" tint="-0.14999847407452621"/>
  </sheetPr>
  <dimension ref="A1:J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570312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400</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24.75" customHeight="1">
      <c r="A5" s="1431" t="s">
        <v>224</v>
      </c>
      <c r="B5" s="1438"/>
      <c r="C5" s="1525"/>
      <c r="D5" s="473" t="s">
        <v>317</v>
      </c>
    </row>
    <row r="6" spans="1:5">
      <c r="A6" s="1372" t="s">
        <v>225</v>
      </c>
      <c r="B6" s="1373"/>
      <c r="C6" s="1522"/>
      <c r="D6" s="736">
        <f>CCT!M30</f>
        <v>212.14</v>
      </c>
    </row>
    <row r="7" spans="1:5" ht="25.5">
      <c r="A7" s="1372" t="s">
        <v>226</v>
      </c>
      <c r="B7" s="1373"/>
      <c r="C7" s="1522"/>
      <c r="D7" s="475" t="s">
        <v>338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212.14</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739">
        <f>(D13+D14+D16)*C19</f>
        <v>0</v>
      </c>
    </row>
    <row r="20" spans="1:5">
      <c r="A20" s="1381" t="s">
        <v>301</v>
      </c>
      <c r="B20" s="1382"/>
      <c r="C20" s="559">
        <v>0</v>
      </c>
      <c r="D20" s="576">
        <f>D13*C20</f>
        <v>0</v>
      </c>
      <c r="E20" s="563"/>
    </row>
    <row r="21" spans="1:5" ht="13.5" thickBot="1">
      <c r="A21" s="1383" t="s">
        <v>740</v>
      </c>
      <c r="B21" s="1384"/>
      <c r="C21" s="757">
        <f>1/55*0.5*12%*30</f>
        <v>3.27E-2</v>
      </c>
      <c r="D21" s="565">
        <f>C21*D13</f>
        <v>6.94</v>
      </c>
      <c r="E21" s="563"/>
    </row>
    <row r="22" spans="1:5" ht="13.5" thickBot="1">
      <c r="A22" s="1379" t="s">
        <v>237</v>
      </c>
      <c r="B22" s="1380"/>
      <c r="C22" s="1433"/>
      <c r="D22" s="551">
        <f>SUM(D13:D21)</f>
        <v>219.08</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PARÂMETRO!G8</f>
        <v>14</v>
      </c>
      <c r="D28" s="572">
        <f>(20*C28-1)*C13</f>
        <v>279</v>
      </c>
    </row>
    <row r="29" spans="1:5">
      <c r="A29" s="1372" t="s">
        <v>242</v>
      </c>
      <c r="B29" s="1373"/>
      <c r="C29" s="573">
        <f>PARÂMETRO!E55</f>
        <v>3.1</v>
      </c>
      <c r="D29" s="574">
        <f>(2*$C$29*20*C13)-(IF(D13*6%&lt;=(2*$C$29*20*C13),D13*6%,(2*$C$29*20*C13)))</f>
        <v>111.27</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f>PARÂMETRO!C8</f>
        <v>0</v>
      </c>
      <c r="D32" s="487">
        <f>$C$13*C32</f>
        <v>0</v>
      </c>
    </row>
    <row r="33" spans="1:10">
      <c r="A33" s="1423" t="s">
        <v>896</v>
      </c>
      <c r="B33" s="1424"/>
      <c r="C33" s="744">
        <f>PARÂMETRO!D8</f>
        <v>8.43</v>
      </c>
      <c r="D33" s="487">
        <f>$C$13*C33</f>
        <v>8.43</v>
      </c>
    </row>
    <row r="34" spans="1:10" ht="13.5" thickBot="1">
      <c r="A34" s="1428" t="s">
        <v>741</v>
      </c>
      <c r="B34" s="1521"/>
      <c r="C34" s="745">
        <v>0</v>
      </c>
      <c r="D34" s="759">
        <v>0</v>
      </c>
    </row>
    <row r="35" spans="1:10" ht="13.5" thickBot="1">
      <c r="A35" s="1425" t="s">
        <v>245</v>
      </c>
      <c r="B35" s="1426"/>
      <c r="C35" s="1427"/>
      <c r="D35" s="747">
        <f>SUM(D27:D34)</f>
        <v>401.82</v>
      </c>
    </row>
    <row r="36" spans="1:10">
      <c r="A36" s="1375"/>
      <c r="B36" s="1376"/>
      <c r="C36" s="1376"/>
      <c r="D36" s="477"/>
    </row>
    <row r="37" spans="1:10">
      <c r="A37" s="1377" t="s">
        <v>246</v>
      </c>
      <c r="B37" s="1378"/>
      <c r="C37" s="1378"/>
      <c r="D37" s="1378"/>
    </row>
    <row r="38" spans="1:10" ht="13.5" thickBot="1">
      <c r="A38" s="1420"/>
      <c r="B38" s="1421"/>
      <c r="C38" s="1422"/>
      <c r="D38" s="477"/>
    </row>
    <row r="39" spans="1:10" ht="13.5" thickBot="1">
      <c r="A39" s="1379" t="s">
        <v>247</v>
      </c>
      <c r="B39" s="1380"/>
      <c r="C39" s="568" t="s">
        <v>872</v>
      </c>
      <c r="D39" s="569" t="s">
        <v>230</v>
      </c>
    </row>
    <row r="40" spans="1:10">
      <c r="A40" s="1431" t="str">
        <f>'TOTALIZADORA MÓDULO'!A267:B267</f>
        <v>A - Uniformes e EPIs</v>
      </c>
      <c r="B40" s="1432"/>
      <c r="C40" s="748">
        <f>'Uniforme Limpeza'!Z12</f>
        <v>39.76</v>
      </c>
      <c r="D40" s="580">
        <f>C40*$C$13</f>
        <v>39.76</v>
      </c>
    </row>
    <row r="41" spans="1:10">
      <c r="A41" s="1372" t="str">
        <f>'TOTALIZADORA MÓDULO'!A268:B268</f>
        <v>B - Materiais de Consumo</v>
      </c>
      <c r="B41" s="1373"/>
      <c r="C41" s="749">
        <f>'Materiais de Consumo'!F35</f>
        <v>10.32</v>
      </c>
      <c r="D41" s="580">
        <f>C41*$C$13</f>
        <v>10.32</v>
      </c>
    </row>
    <row r="42" spans="1:10">
      <c r="A42" s="1372" t="str">
        <f>'TOTALIZADORA MÓDULO'!A269:B269</f>
        <v>C - Máquinas e Equipamentos (depreciação)</v>
      </c>
      <c r="B42" s="1373"/>
      <c r="C42" s="749">
        <f>'Equipamentos  TOTAL'!I13</f>
        <v>1.47</v>
      </c>
      <c r="D42" s="580">
        <f>C42*$C$13</f>
        <v>1.47</v>
      </c>
      <c r="E42" s="556"/>
    </row>
    <row r="43" spans="1:10" ht="13.5" thickBot="1">
      <c r="A43" s="1372" t="str">
        <f>'TOTALIZADORA MÓDULO'!A270:B270</f>
        <v xml:space="preserve">D -Produtos de Limpeza </v>
      </c>
      <c r="B43" s="1373"/>
      <c r="C43" s="703">
        <f>'PRODUTOS DE LIMPEZA'!I38</f>
        <v>45.06</v>
      </c>
      <c r="D43" s="580">
        <f>C43*$C$13</f>
        <v>45.06</v>
      </c>
    </row>
    <row r="44" spans="1:10" ht="13.5" thickBot="1">
      <c r="A44" s="1379" t="s">
        <v>245</v>
      </c>
      <c r="B44" s="1380"/>
      <c r="C44" s="1433"/>
      <c r="D44" s="581">
        <f>SUM(D40:D43)</f>
        <v>96.61</v>
      </c>
    </row>
    <row r="45" spans="1:10">
      <c r="A45" s="1375"/>
      <c r="B45" s="1376"/>
      <c r="C45" s="1376"/>
      <c r="D45" s="477"/>
      <c r="J45" s="480"/>
    </row>
    <row r="46" spans="1:10">
      <c r="A46" s="1377" t="s">
        <v>248</v>
      </c>
      <c r="B46" s="1378"/>
      <c r="C46" s="1378"/>
      <c r="D46" s="1378"/>
    </row>
    <row r="47" spans="1:10" ht="13.5" thickBot="1">
      <c r="A47" s="1420"/>
      <c r="B47" s="1421"/>
      <c r="C47" s="1422"/>
      <c r="D47" s="477"/>
    </row>
    <row r="48" spans="1:10" ht="13.5" thickBot="1">
      <c r="A48" s="1379" t="s">
        <v>249</v>
      </c>
      <c r="B48" s="1433"/>
      <c r="C48" s="582" t="s">
        <v>872</v>
      </c>
      <c r="D48" s="569" t="s">
        <v>230</v>
      </c>
    </row>
    <row r="49" spans="1:6">
      <c r="A49" s="1431" t="s">
        <v>251</v>
      </c>
      <c r="B49" s="1438"/>
      <c r="C49" s="583">
        <f>'BASE DE DADOS MODULOS 4 E 5'!C5</f>
        <v>0.2</v>
      </c>
      <c r="D49" s="584">
        <f>$D$22*C49</f>
        <v>43.82</v>
      </c>
    </row>
    <row r="50" spans="1:6">
      <c r="A50" s="1372" t="s">
        <v>252</v>
      </c>
      <c r="B50" s="1373"/>
      <c r="C50" s="587">
        <f>'BASE DE DADOS MODULOS 4 E 5'!C6</f>
        <v>1.4999999999999999E-2</v>
      </c>
      <c r="D50" s="586">
        <f t="shared" ref="D50:D56" si="0">$D$22*C50</f>
        <v>3.29</v>
      </c>
    </row>
    <row r="51" spans="1:6">
      <c r="A51" s="1372" t="s">
        <v>253</v>
      </c>
      <c r="B51" s="1374"/>
      <c r="C51" s="587">
        <f>'BASE DE DADOS MODULOS 4 E 5'!C7</f>
        <v>0.01</v>
      </c>
      <c r="D51" s="586">
        <f t="shared" si="0"/>
        <v>2.19</v>
      </c>
    </row>
    <row r="52" spans="1:6">
      <c r="A52" s="1372" t="s">
        <v>254</v>
      </c>
      <c r="B52" s="1374"/>
      <c r="C52" s="587">
        <f>'BASE DE DADOS MODULOS 4 E 5'!C8</f>
        <v>2E-3</v>
      </c>
      <c r="D52" s="586">
        <f t="shared" si="0"/>
        <v>0.44</v>
      </c>
    </row>
    <row r="53" spans="1:6">
      <c r="A53" s="1372" t="s">
        <v>255</v>
      </c>
      <c r="B53" s="1374"/>
      <c r="C53" s="587">
        <f>'BASE DE DADOS MODULOS 4 E 5'!C9</f>
        <v>2.5000000000000001E-2</v>
      </c>
      <c r="D53" s="586">
        <f t="shared" si="0"/>
        <v>5.48</v>
      </c>
    </row>
    <row r="54" spans="1:6">
      <c r="A54" s="1372" t="s">
        <v>256</v>
      </c>
      <c r="B54" s="1374"/>
      <c r="C54" s="587">
        <f>'BASE DE DADOS MODULOS 4 E 5'!C10</f>
        <v>0.08</v>
      </c>
      <c r="D54" s="584">
        <f t="shared" si="0"/>
        <v>17.53</v>
      </c>
    </row>
    <row r="55" spans="1:6">
      <c r="A55" s="1372" t="s">
        <v>897</v>
      </c>
      <c r="B55" s="1374"/>
      <c r="C55" s="587">
        <f>'BASE DE DADOS MODULOS 4 E 5'!C11</f>
        <v>0.03</v>
      </c>
      <c r="D55" s="584">
        <f t="shared" si="0"/>
        <v>6.57</v>
      </c>
    </row>
    <row r="56" spans="1:6" ht="13.5" thickBot="1">
      <c r="A56" s="1383" t="s">
        <v>257</v>
      </c>
      <c r="B56" s="1384"/>
      <c r="C56" s="587">
        <f>'BASE DE DADOS MODULOS 4 E 5'!C12</f>
        <v>6.0000000000000001E-3</v>
      </c>
      <c r="D56" s="584">
        <f t="shared" si="0"/>
        <v>1.31</v>
      </c>
    </row>
    <row r="57" spans="1:6" ht="13.5" thickBot="1">
      <c r="A57" s="1379" t="s">
        <v>245</v>
      </c>
      <c r="B57" s="1433"/>
      <c r="C57" s="620">
        <f>SUM(C49:C56)</f>
        <v>0.36799999999999999</v>
      </c>
      <c r="D57" s="581">
        <f>SUM(D49:D56)</f>
        <v>80.63</v>
      </c>
    </row>
    <row r="58" spans="1:6" ht="13.5" thickBot="1">
      <c r="A58" s="1441"/>
      <c r="B58" s="1442"/>
      <c r="C58" s="1376"/>
      <c r="D58" s="477"/>
    </row>
    <row r="59" spans="1:6" ht="13.5" thickBot="1">
      <c r="A59" s="1379" t="s">
        <v>258</v>
      </c>
      <c r="B59" s="1433"/>
      <c r="C59" s="582" t="s">
        <v>872</v>
      </c>
      <c r="D59" s="569" t="s">
        <v>230</v>
      </c>
    </row>
    <row r="60" spans="1:6">
      <c r="A60" s="1431" t="s">
        <v>259</v>
      </c>
      <c r="B60" s="1438"/>
      <c r="C60" s="591">
        <f>'BASE DE DADOS MODULOS 4 E 5'!C16</f>
        <v>8.3299999999999999E-2</v>
      </c>
      <c r="D60" s="592">
        <f>C60*D22</f>
        <v>18.25</v>
      </c>
      <c r="F60" s="593"/>
    </row>
    <row r="61" spans="1:6">
      <c r="A61" s="1372" t="s">
        <v>260</v>
      </c>
      <c r="B61" s="1373"/>
      <c r="C61" s="594">
        <f>'BASE DE DADOS MODULOS 4 E 5'!C17</f>
        <v>2.7799999999999998E-2</v>
      </c>
      <c r="D61" s="586">
        <f>C61*D22</f>
        <v>6.09</v>
      </c>
    </row>
    <row r="62" spans="1:6">
      <c r="A62" s="1439" t="s">
        <v>261</v>
      </c>
      <c r="B62" s="1440"/>
      <c r="C62" s="913">
        <f>SUM(C60:C61)</f>
        <v>0.1111</v>
      </c>
      <c r="D62" s="596">
        <f>SUM(D60:D61)</f>
        <v>24.34</v>
      </c>
    </row>
    <row r="63" spans="1:6" ht="13.5" thickBot="1">
      <c r="A63" s="1383" t="s">
        <v>262</v>
      </c>
      <c r="B63" s="1384"/>
      <c r="C63" s="597">
        <f>'BASE DE DADOS MODULOS 4 E 5'!C19</f>
        <v>4.0899999999999999E-2</v>
      </c>
      <c r="D63" s="632">
        <f>D22*C63</f>
        <v>8.9600000000000009</v>
      </c>
    </row>
    <row r="64" spans="1:6" ht="13.5" thickBot="1">
      <c r="A64" s="599" t="s">
        <v>245</v>
      </c>
      <c r="B64" s="600"/>
      <c r="C64" s="589">
        <f>SUM(C62:C63)</f>
        <v>0.152</v>
      </c>
      <c r="D64" s="601">
        <f>SUM(D62+D63)</f>
        <v>33.299999999999997</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0.28000000000000003</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0.11</v>
      </c>
    </row>
    <row r="69" spans="1:7" ht="13.5" thickBot="1">
      <c r="A69" s="599" t="s">
        <v>245</v>
      </c>
      <c r="B69" s="600"/>
      <c r="C69" s="589">
        <f>SUM(C67:C68)</f>
        <v>1.8E-3</v>
      </c>
      <c r="D69" s="551">
        <f>SUM(D67:D68)</f>
        <v>0.39</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584">
        <f t="shared" ref="D72:D78" si="1">C72*$D$22</f>
        <v>1.64</v>
      </c>
    </row>
    <row r="73" spans="1:7">
      <c r="A73" s="1372" t="s">
        <v>309</v>
      </c>
      <c r="B73" s="1373"/>
      <c r="C73" s="607">
        <f>'BASE DE DADOS MODULOS 4 E 5'!C29</f>
        <v>5.9999999999999995E-4</v>
      </c>
      <c r="D73" s="584">
        <f t="shared" si="1"/>
        <v>0.13</v>
      </c>
    </row>
    <row r="74" spans="1:7">
      <c r="A74" s="1372" t="s">
        <v>265</v>
      </c>
      <c r="B74" s="1373"/>
      <c r="C74" s="607">
        <f>'BASE DE DADOS MODULOS 4 E 5'!C30</f>
        <v>2.9999999999999997E-4</v>
      </c>
      <c r="D74" s="584">
        <f t="shared" si="1"/>
        <v>7.0000000000000007E-2</v>
      </c>
    </row>
    <row r="75" spans="1:7">
      <c r="A75" s="1372" t="s">
        <v>266</v>
      </c>
      <c r="B75" s="1373"/>
      <c r="C75" s="607">
        <f>'BASE DE DADOS MODULOS 4 E 5'!C31</f>
        <v>3.5000000000000001E-3</v>
      </c>
      <c r="D75" s="584">
        <f t="shared" si="1"/>
        <v>0.77</v>
      </c>
    </row>
    <row r="76" spans="1:7">
      <c r="A76" s="1372" t="s">
        <v>267</v>
      </c>
      <c r="B76" s="1373"/>
      <c r="C76" s="607">
        <f>'BASE DE DADOS MODULOS 4 E 5'!C32</f>
        <v>1.2999999999999999E-3</v>
      </c>
      <c r="D76" s="584">
        <f t="shared" si="1"/>
        <v>0.28000000000000003</v>
      </c>
    </row>
    <row r="77" spans="1:7">
      <c r="A77" s="1372" t="s">
        <v>268</v>
      </c>
      <c r="B77" s="1374"/>
      <c r="C77" s="607">
        <f>'BASE DE DADOS MODULOS 4 E 5'!C33</f>
        <v>4.2999999999999997E-2</v>
      </c>
      <c r="D77" s="584">
        <f t="shared" si="1"/>
        <v>9.42</v>
      </c>
    </row>
    <row r="78" spans="1:7" ht="13.5" thickBot="1">
      <c r="A78" s="1383" t="s">
        <v>310</v>
      </c>
      <c r="B78" s="1384"/>
      <c r="C78" s="711">
        <f>'BASE DE DADOS MODULOS 4 E 5'!C34</f>
        <v>1.6999999999999999E-3</v>
      </c>
      <c r="D78" s="608">
        <f t="shared" si="1"/>
        <v>0.37</v>
      </c>
    </row>
    <row r="79" spans="1:7" ht="13.5" thickBot="1">
      <c r="A79" s="599" t="s">
        <v>245</v>
      </c>
      <c r="B79" s="600"/>
      <c r="C79" s="589">
        <f>SUM(C72:C78)</f>
        <v>5.79E-2</v>
      </c>
      <c r="D79" s="590">
        <f>SUM(D72:D78)</f>
        <v>12.68</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11">
        <f>'BASE DE DADOS MODULOS 4 E 5'!C38</f>
        <v>8.3299999999999999E-2</v>
      </c>
      <c r="D82" s="592">
        <f>C82*$D$22</f>
        <v>18.25</v>
      </c>
    </row>
    <row r="83" spans="1:6">
      <c r="A83" s="1372" t="s">
        <v>270</v>
      </c>
      <c r="B83" s="1374"/>
      <c r="C83" s="607">
        <f>'BASE DE DADOS MODULOS 4 E 5'!C39</f>
        <v>1.3899999999999999E-2</v>
      </c>
      <c r="D83" s="465">
        <f>C83*$D$22</f>
        <v>3.05</v>
      </c>
    </row>
    <row r="84" spans="1:6">
      <c r="A84" s="1372" t="s">
        <v>321</v>
      </c>
      <c r="B84" s="1374"/>
      <c r="C84" s="607">
        <f>'BASE DE DADOS MODULOS 4 E 5'!C40</f>
        <v>8.3999999999999995E-3</v>
      </c>
      <c r="D84" s="465">
        <f>C84*$D$22</f>
        <v>1.84</v>
      </c>
    </row>
    <row r="85" spans="1:6">
      <c r="A85" s="1372" t="s">
        <v>322</v>
      </c>
      <c r="B85" s="1373"/>
      <c r="C85" s="607">
        <f>'BASE DE DADOS MODULOS 4 E 5'!C41</f>
        <v>3.3E-3</v>
      </c>
      <c r="D85" s="465">
        <f>C85*$D$22</f>
        <v>0.72</v>
      </c>
    </row>
    <row r="86" spans="1:6">
      <c r="A86" s="1372" t="s">
        <v>565</v>
      </c>
      <c r="B86" s="1373"/>
      <c r="C86" s="607">
        <f>'BASE DE DADOS MODULOS 4 E 5'!C42</f>
        <v>0</v>
      </c>
      <c r="D86" s="465">
        <f>C86*$D$22</f>
        <v>0</v>
      </c>
    </row>
    <row r="87" spans="1:6">
      <c r="A87" s="1439" t="s">
        <v>271</v>
      </c>
      <c r="B87" s="1440"/>
      <c r="C87" s="879">
        <f>SUM(C82:C86)</f>
        <v>0.1089</v>
      </c>
      <c r="D87" s="614">
        <f>SUM(D82:D86)</f>
        <v>23.86</v>
      </c>
    </row>
    <row r="88" spans="1:6" ht="13.5" thickBot="1">
      <c r="A88" s="1383" t="s">
        <v>323</v>
      </c>
      <c r="B88" s="1434"/>
      <c r="C88" s="711">
        <f>'BASE DE DADOS MODULOS 4 E 5'!C44</f>
        <v>4.0099999999999997E-2</v>
      </c>
      <c r="D88" s="841">
        <f>C88*D22</f>
        <v>8.7899999999999991</v>
      </c>
    </row>
    <row r="89" spans="1:6" ht="13.5" thickBot="1">
      <c r="A89" s="599" t="s">
        <v>245</v>
      </c>
      <c r="B89" s="600"/>
      <c r="C89" s="589">
        <f>SUM(C87:C88)</f>
        <v>0.14899999999999999</v>
      </c>
      <c r="D89" s="590">
        <f>D87+D88</f>
        <v>32.65</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80.63</v>
      </c>
    </row>
    <row r="93" spans="1:6">
      <c r="A93" s="1372" t="s">
        <v>258</v>
      </c>
      <c r="B93" s="1374"/>
      <c r="C93" s="618">
        <f>C62+C63</f>
        <v>0.152</v>
      </c>
      <c r="D93" s="586">
        <f>D64</f>
        <v>33.299999999999997</v>
      </c>
    </row>
    <row r="94" spans="1:6">
      <c r="A94" s="1372" t="s">
        <v>263</v>
      </c>
      <c r="B94" s="1373"/>
      <c r="C94" s="585">
        <f>C67+C68</f>
        <v>1.8E-3</v>
      </c>
      <c r="D94" s="586">
        <f>D69</f>
        <v>0.39</v>
      </c>
    </row>
    <row r="95" spans="1:6">
      <c r="A95" s="1372" t="s">
        <v>264</v>
      </c>
      <c r="B95" s="1373"/>
      <c r="C95" s="585">
        <f>SUM(C72:C78)</f>
        <v>5.79E-2</v>
      </c>
      <c r="D95" s="586">
        <f>D79</f>
        <v>12.68</v>
      </c>
    </row>
    <row r="96" spans="1:6" ht="13.5" thickBot="1">
      <c r="A96" s="1383" t="s">
        <v>274</v>
      </c>
      <c r="B96" s="1434"/>
      <c r="C96" s="619">
        <f>SUM(C87:C88)</f>
        <v>0.14899999999999999</v>
      </c>
      <c r="D96" s="616">
        <f>D89</f>
        <v>32.65</v>
      </c>
    </row>
    <row r="97" spans="1:7" ht="13.5" thickBot="1">
      <c r="A97" s="1379" t="s">
        <v>245</v>
      </c>
      <c r="B97" s="1433"/>
      <c r="C97" s="620">
        <f>SUM(C92:C96)</f>
        <v>0.72870000000000001</v>
      </c>
      <c r="D97" s="581">
        <f>SUM(D92:D96)</f>
        <v>159.65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8.86</v>
      </c>
      <c r="D104" s="718">
        <f>((D22+D35+D44+D97+D102+D110)*$C$104)%</f>
        <v>95.13</v>
      </c>
    </row>
    <row r="105" spans="1:7">
      <c r="A105" s="432" t="s">
        <v>280</v>
      </c>
      <c r="B105" s="627">
        <f>'BASE DE DADOS MODULOS 4 E 5'!B61</f>
        <v>1.65</v>
      </c>
      <c r="C105" s="719">
        <f>((100/((100-$B$109)%)-100)*B105)/$B$109</f>
        <v>1.92</v>
      </c>
      <c r="D105" s="718">
        <f>((D22+D35+D44+D97+D102+D110)*$C$105)%</f>
        <v>20.62</v>
      </c>
    </row>
    <row r="106" spans="1:7">
      <c r="A106" s="432" t="s">
        <v>281</v>
      </c>
      <c r="B106" s="628"/>
      <c r="C106" s="719"/>
      <c r="D106" s="718">
        <f>((D22+D35+D44+D97+D102+D110)*$C$106)%</f>
        <v>0</v>
      </c>
    </row>
    <row r="107" spans="1:7">
      <c r="A107" s="432" t="s">
        <v>282</v>
      </c>
      <c r="B107" s="628">
        <f>100*'ISS LIMPEZA'!B26</f>
        <v>5</v>
      </c>
      <c r="C107" s="719">
        <f>((100/((100-$B$109)%)-100)*B107)/$B$109</f>
        <v>5.83</v>
      </c>
      <c r="D107" s="718">
        <f>((D22+D35+D44+D97+D102+D110)*$C$107)%</f>
        <v>62.6</v>
      </c>
    </row>
    <row r="108" spans="1:7">
      <c r="A108" s="432" t="s">
        <v>283</v>
      </c>
      <c r="B108" s="628"/>
      <c r="C108" s="719"/>
      <c r="D108" s="718">
        <f>((D22+D35+D44+D97+D102+D110)*$C$108)%</f>
        <v>0</v>
      </c>
    </row>
    <row r="109" spans="1:7">
      <c r="A109" s="432" t="s">
        <v>284</v>
      </c>
      <c r="B109" s="720">
        <f>SUM(B104:B108)</f>
        <v>14.25</v>
      </c>
      <c r="C109" s="721">
        <f>SUM(C104:C108)</f>
        <v>16.61</v>
      </c>
      <c r="D109" s="722">
        <f>((D22+D35+D44+D97+D102+D110)*$C$109)%</f>
        <v>178.35</v>
      </c>
      <c r="F109" s="556"/>
    </row>
    <row r="110" spans="1:7" ht="13.5" thickBot="1">
      <c r="A110" s="630" t="s">
        <v>285</v>
      </c>
      <c r="B110" s="751">
        <f>'BASE DE DADOS MODULOS 4 E 5'!B66</f>
        <v>81.400000000000006</v>
      </c>
      <c r="C110" s="752"/>
      <c r="D110" s="586">
        <f>B110*C13</f>
        <v>81.400000000000006</v>
      </c>
      <c r="G110" s="911"/>
    </row>
    <row r="111" spans="1:7" ht="13.5" thickBot="1">
      <c r="A111" s="1379" t="s">
        <v>245</v>
      </c>
      <c r="B111" s="1380"/>
      <c r="C111" s="1524"/>
      <c r="D111" s="601">
        <f>D102+D109+D110</f>
        <v>374.94</v>
      </c>
    </row>
    <row r="112" spans="1:7" ht="13.5" thickBot="1">
      <c r="A112" s="1526"/>
      <c r="B112" s="1526"/>
      <c r="C112" s="1526"/>
      <c r="D112" s="621"/>
    </row>
    <row r="113" spans="1:5" ht="13.5" thickBot="1">
      <c r="A113" s="1379" t="s">
        <v>286</v>
      </c>
      <c r="B113" s="1380"/>
      <c r="C113" s="1524"/>
      <c r="D113" s="633">
        <f>D22+D35+D44+D97+D111</f>
        <v>1252.0999999999999</v>
      </c>
      <c r="E113" s="764"/>
    </row>
    <row r="115" spans="1:5">
      <c r="D115" s="636"/>
    </row>
    <row r="116" spans="1:5">
      <c r="D116" s="637"/>
    </row>
    <row r="117" spans="1:5">
      <c r="D117" s="638">
        <f>D113*12</f>
        <v>15025.2</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24" display="Resumo Cat"/>
    <hyperlink ref="B3" location="CCT!C30" display="CCT"/>
    <hyperlink ref="C3" location="Resumo!B23"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sheetPr codeName="Plan39">
    <tabColor rgb="FF00B0F0"/>
  </sheetPr>
  <dimension ref="A1:L130"/>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68</v>
      </c>
      <c r="B2" s="1395"/>
      <c r="C2" s="1395"/>
      <c r="D2" s="1395"/>
    </row>
    <row r="3" spans="1:4" ht="13.5" thickBot="1">
      <c r="A3" s="680"/>
      <c r="B3" s="681"/>
      <c r="C3" s="681"/>
      <c r="D3" s="688"/>
    </row>
    <row r="4" spans="1:4" ht="13.5" thickBot="1">
      <c r="A4" s="470"/>
      <c r="B4" s="471"/>
      <c r="C4" s="471"/>
      <c r="D4" s="472"/>
    </row>
    <row r="5" spans="1:4" ht="32.25" customHeight="1">
      <c r="A5" s="1396" t="s">
        <v>224</v>
      </c>
      <c r="B5" s="1397"/>
      <c r="C5" s="1398"/>
      <c r="D5" s="473" t="s">
        <v>317</v>
      </c>
    </row>
    <row r="6" spans="1:4">
      <c r="A6" s="1399" t="s">
        <v>225</v>
      </c>
      <c r="B6" s="1400"/>
      <c r="C6" s="1401"/>
      <c r="D6" s="474">
        <v>0</v>
      </c>
    </row>
    <row r="7" spans="1:4" ht="28.5" customHeight="1">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906" t="s">
        <v>307</v>
      </c>
      <c r="C14" s="479" t="s">
        <v>681</v>
      </c>
      <c r="D14" s="891" t="s">
        <v>223</v>
      </c>
    </row>
    <row r="15" spans="1:4">
      <c r="A15" s="1549"/>
      <c r="B15" s="1541"/>
      <c r="C15" s="1541"/>
      <c r="D15" s="1542"/>
    </row>
    <row r="16" spans="1:4" ht="13.5" thickBot="1">
      <c r="A16" s="1509"/>
      <c r="B16" s="1510"/>
      <c r="C16" s="1510"/>
      <c r="D16" s="1511"/>
    </row>
    <row r="17" spans="1:5" ht="24.75" customHeight="1" thickBot="1">
      <c r="A17" s="1389" t="s">
        <v>69</v>
      </c>
      <c r="B17" s="1390"/>
      <c r="C17" s="1390"/>
      <c r="D17" s="1391"/>
    </row>
    <row r="18" spans="1:5">
      <c r="A18" s="481" t="s">
        <v>313</v>
      </c>
      <c r="B18" s="539">
        <v>0</v>
      </c>
      <c r="C18" s="517">
        <v>0</v>
      </c>
      <c r="D18" s="484">
        <f>B18*C18</f>
        <v>0</v>
      </c>
    </row>
    <row r="19" spans="1:5">
      <c r="A19" s="485" t="s">
        <v>690</v>
      </c>
      <c r="B19" s="491">
        <v>0</v>
      </c>
      <c r="C19" s="510">
        <v>0</v>
      </c>
      <c r="D19" s="493">
        <f>B19*C19</f>
        <v>0</v>
      </c>
    </row>
    <row r="20" spans="1:5">
      <c r="A20" s="490" t="s">
        <v>679</v>
      </c>
      <c r="B20" s="491">
        <f>CCT!J29</f>
        <v>1</v>
      </c>
      <c r="C20" s="510">
        <f>CCT!I29</f>
        <v>848.57</v>
      </c>
      <c r="D20" s="493">
        <f>B20*C20</f>
        <v>848.57</v>
      </c>
    </row>
    <row r="21" spans="1:5">
      <c r="A21" s="490" t="s">
        <v>680</v>
      </c>
      <c r="B21" s="491">
        <v>0</v>
      </c>
      <c r="C21" s="510">
        <v>0</v>
      </c>
      <c r="D21" s="493">
        <f>B21*C21</f>
        <v>0</v>
      </c>
    </row>
    <row r="22" spans="1:5" ht="13.5" thickBot="1">
      <c r="A22" s="494" t="s">
        <v>684</v>
      </c>
      <c r="B22" s="540">
        <v>0</v>
      </c>
      <c r="C22" s="511">
        <v>0</v>
      </c>
      <c r="D22" s="508">
        <f>B22*C22</f>
        <v>0</v>
      </c>
    </row>
    <row r="23" spans="1:5" ht="13.5" thickBot="1">
      <c r="A23" s="512" t="s">
        <v>723</v>
      </c>
      <c r="B23" s="498">
        <f>SUM(B18:B22)</f>
        <v>1</v>
      </c>
      <c r="C23" s="499"/>
      <c r="D23" s="500">
        <f>SUM(D18:D22)</f>
        <v>848.57</v>
      </c>
    </row>
    <row r="24" spans="1:5" ht="13.5" thickBot="1">
      <c r="A24" s="774"/>
      <c r="B24" s="807"/>
      <c r="C24" s="776"/>
      <c r="D24" s="547"/>
    </row>
    <row r="25" spans="1:5" ht="13.5" thickBot="1">
      <c r="A25" s="512" t="s">
        <v>694</v>
      </c>
      <c r="B25" s="498">
        <f>B23</f>
        <v>1</v>
      </c>
      <c r="C25" s="512"/>
      <c r="D25" s="699">
        <f>D23</f>
        <v>848.57</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PARÂMETRO!G3</f>
        <v>219.02</v>
      </c>
      <c r="D41" s="572">
        <f>C41*B25</f>
        <v>219.02</v>
      </c>
    </row>
    <row r="42" spans="1:8" ht="12.75" customHeight="1">
      <c r="A42" s="1372" t="s">
        <v>242</v>
      </c>
      <c r="B42" s="1373"/>
      <c r="C42" s="573">
        <f>PARÂMETRO!E54</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PARÂMETRO!C3</f>
        <v>19.440000000000001</v>
      </c>
      <c r="D45" s="576">
        <f>C45*B25</f>
        <v>19.440000000000001</v>
      </c>
    </row>
    <row r="46" spans="1:8">
      <c r="A46" s="1423" t="s">
        <v>896</v>
      </c>
      <c r="B46" s="1424"/>
      <c r="C46" s="295">
        <f>PARÂMETRO!D3</f>
        <v>0</v>
      </c>
      <c r="D46" s="578">
        <f>C46*B25</f>
        <v>0</v>
      </c>
    </row>
    <row r="47" spans="1:8" ht="13.5" thickBot="1">
      <c r="A47" s="1428" t="s">
        <v>744</v>
      </c>
      <c r="B47" s="1429"/>
      <c r="C47" s="291">
        <v>0</v>
      </c>
      <c r="D47" s="565">
        <f>C47*B25</f>
        <v>0</v>
      </c>
      <c r="H47" s="480"/>
    </row>
    <row r="48" spans="1:8" ht="13.5" thickBot="1">
      <c r="A48" s="1425" t="s">
        <v>245</v>
      </c>
      <c r="B48" s="1426"/>
      <c r="C48" s="1427"/>
      <c r="D48" s="579">
        <f>SUM(D40:D47)</f>
        <v>314.67</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Carmo do Paranaíba '!B21+'Materiais de Consumo'!F35*'CARGOS Carmo do Paranaíba '!B22)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175.27</v>
      </c>
      <c r="E62" s="556"/>
    </row>
    <row r="63" spans="1:5">
      <c r="A63" s="1372" t="s">
        <v>252</v>
      </c>
      <c r="B63" s="1373"/>
      <c r="C63" s="587">
        <f>'BASE DE DADOS MODULOS 4 E 5'!C6</f>
        <v>1.4999999999999999E-2</v>
      </c>
      <c r="D63" s="586">
        <f t="shared" si="1"/>
        <v>13.15</v>
      </c>
    </row>
    <row r="64" spans="1:5">
      <c r="A64" s="1372" t="s">
        <v>253</v>
      </c>
      <c r="B64" s="1374"/>
      <c r="C64" s="587">
        <f>'BASE DE DADOS MODULOS 4 E 5'!C7</f>
        <v>0.01</v>
      </c>
      <c r="D64" s="586">
        <f t="shared" si="1"/>
        <v>8.76</v>
      </c>
    </row>
    <row r="65" spans="1:12">
      <c r="A65" s="1372" t="s">
        <v>254</v>
      </c>
      <c r="B65" s="1374"/>
      <c r="C65" s="587">
        <f>'BASE DE DADOS MODULOS 4 E 5'!C8</f>
        <v>2E-3</v>
      </c>
      <c r="D65" s="586">
        <f t="shared" si="1"/>
        <v>1.75</v>
      </c>
    </row>
    <row r="66" spans="1:12">
      <c r="A66" s="1372" t="s">
        <v>255</v>
      </c>
      <c r="B66" s="1374"/>
      <c r="C66" s="587">
        <f>'BASE DE DADOS MODULOS 4 E 5'!C9</f>
        <v>2.5000000000000001E-2</v>
      </c>
      <c r="D66" s="586">
        <f t="shared" si="1"/>
        <v>21.91</v>
      </c>
    </row>
    <row r="67" spans="1:12">
      <c r="A67" s="1372" t="s">
        <v>256</v>
      </c>
      <c r="B67" s="1374"/>
      <c r="C67" s="587">
        <f>'BASE DE DADOS MODULOS 4 E 5'!C10</f>
        <v>0.08</v>
      </c>
      <c r="D67" s="584">
        <f t="shared" si="1"/>
        <v>70.11</v>
      </c>
    </row>
    <row r="68" spans="1:12">
      <c r="A68" s="1372" t="s">
        <v>897</v>
      </c>
      <c r="B68" s="1374"/>
      <c r="C68" s="587">
        <f>'BASE DE DADOS MODULOS 4 E 5'!C11</f>
        <v>0.03</v>
      </c>
      <c r="D68" s="780">
        <f t="shared" si="1"/>
        <v>26.29</v>
      </c>
      <c r="L68" s="480"/>
    </row>
    <row r="69" spans="1:12" ht="13.5" thickBot="1">
      <c r="A69" s="1383" t="s">
        <v>257</v>
      </c>
      <c r="B69" s="1384"/>
      <c r="C69" s="587">
        <f>'BASE DE DADOS MODULOS 4 E 5'!C12</f>
        <v>6.0000000000000001E-3</v>
      </c>
      <c r="D69" s="584">
        <f t="shared" si="1"/>
        <v>5.26</v>
      </c>
    </row>
    <row r="70" spans="1:12" ht="13.5" thickBot="1">
      <c r="A70" s="1379" t="s">
        <v>245</v>
      </c>
      <c r="B70" s="1433"/>
      <c r="C70" s="620">
        <f>SUM(C62:C69)</f>
        <v>0.36799999999999999</v>
      </c>
      <c r="D70" s="581">
        <f>SUM(D62:D69)</f>
        <v>322.5</v>
      </c>
      <c r="E70" s="556"/>
    </row>
    <row r="71" spans="1:12" ht="13.5" thickBot="1">
      <c r="A71" s="1441"/>
      <c r="B71" s="1442"/>
      <c r="C71" s="1376"/>
      <c r="D71" s="477"/>
    </row>
    <row r="72" spans="1:12" ht="13.5" thickBot="1">
      <c r="A72" s="1379" t="s">
        <v>258</v>
      </c>
      <c r="B72" s="1433"/>
      <c r="C72" s="582" t="s">
        <v>872</v>
      </c>
      <c r="D72" s="569" t="s">
        <v>230</v>
      </c>
    </row>
    <row r="73" spans="1:12">
      <c r="A73" s="1431" t="s">
        <v>259</v>
      </c>
      <c r="B73" s="1438"/>
      <c r="C73" s="591">
        <f>'BASE DE DADOS MODULOS 4 E 5'!C16</f>
        <v>8.3299999999999999E-2</v>
      </c>
      <c r="D73" s="592">
        <f>C73*D35</f>
        <v>73</v>
      </c>
      <c r="F73" s="593"/>
    </row>
    <row r="74" spans="1:12">
      <c r="A74" s="1372" t="s">
        <v>260</v>
      </c>
      <c r="B74" s="1373"/>
      <c r="C74" s="594">
        <f>'BASE DE DADOS MODULOS 4 E 5'!C17</f>
        <v>2.7799999999999998E-2</v>
      </c>
      <c r="D74" s="586">
        <f>C74*D35</f>
        <v>24.36</v>
      </c>
    </row>
    <row r="75" spans="1:12">
      <c r="A75" s="1439" t="s">
        <v>261</v>
      </c>
      <c r="B75" s="1440"/>
      <c r="C75" s="858">
        <f>SUM(C73:C74)</f>
        <v>0.1111</v>
      </c>
      <c r="D75" s="614">
        <f>SUM(D73:D74)</f>
        <v>97.36</v>
      </c>
    </row>
    <row r="76" spans="1:12" ht="13.5" thickBot="1">
      <c r="A76" s="1383" t="s">
        <v>262</v>
      </c>
      <c r="B76" s="1384"/>
      <c r="C76" s="562">
        <f>'BASE DE DADOS MODULOS 4 E 5'!C19</f>
        <v>4.0899999999999999E-2</v>
      </c>
      <c r="D76" s="632">
        <f>D35*C76</f>
        <v>35.840000000000003</v>
      </c>
    </row>
    <row r="77" spans="1:12" ht="13.5" thickBot="1">
      <c r="A77" s="707" t="s">
        <v>245</v>
      </c>
      <c r="B77" s="710"/>
      <c r="C77" s="589">
        <f>SUM(C75:C76)</f>
        <v>0.152</v>
      </c>
      <c r="D77" s="590">
        <f>SUM(D75+D76)</f>
        <v>133.19999999999999</v>
      </c>
      <c r="E77" s="556"/>
    </row>
    <row r="78" spans="1:12" ht="13.5" thickBot="1">
      <c r="A78" s="1441"/>
      <c r="B78" s="1442"/>
      <c r="C78" s="1442"/>
      <c r="D78" s="477"/>
      <c r="F78" s="602"/>
      <c r="G78" s="603"/>
    </row>
    <row r="79" spans="1:12" ht="13.5" thickBot="1">
      <c r="A79" s="1379" t="s">
        <v>263</v>
      </c>
      <c r="B79" s="1380"/>
      <c r="C79" s="568" t="s">
        <v>872</v>
      </c>
      <c r="D79" s="569" t="s">
        <v>230</v>
      </c>
    </row>
    <row r="80" spans="1:12">
      <c r="A80" s="1431" t="str">
        <f>'BASE DE DADOS MODULOS 4 E 5'!A23:B23</f>
        <v>A - Férias, Adicional de Férias e 13º do substituto de Afast. Maternidade</v>
      </c>
      <c r="B80" s="1438"/>
      <c r="C80" s="604">
        <f>'BASE DE DADOS MODULOS 4 E 5'!C23</f>
        <v>1.2999999999999999E-3</v>
      </c>
      <c r="D80" s="605">
        <f>D35*C80</f>
        <v>1.1399999999999999</v>
      </c>
    </row>
    <row r="81" spans="1:11" ht="13.5" thickBot="1">
      <c r="A81" s="1372" t="str">
        <f>'BASE DE DADOS MODULOS 4 E 5'!A24:B24</f>
        <v>B - Incidência Submódulo 4.1 sobre Férias, Adicional de Férias e 13º do substituto de Afast. Mat.</v>
      </c>
      <c r="B81" s="1373"/>
      <c r="C81" s="559">
        <f>'BASE DE DADOS MODULOS 4 E 5'!C24</f>
        <v>5.0000000000000001E-4</v>
      </c>
      <c r="D81" s="560">
        <f>D35*C81</f>
        <v>0.44</v>
      </c>
    </row>
    <row r="82" spans="1:11" ht="13.5" thickBot="1">
      <c r="A82" s="599" t="s">
        <v>245</v>
      </c>
      <c r="B82" s="600"/>
      <c r="C82" s="589">
        <f>SUM(C80:C81)</f>
        <v>1.8E-3</v>
      </c>
      <c r="D82" s="551">
        <f>SUM(D80:D81)</f>
        <v>1.58</v>
      </c>
      <c r="E82" s="567"/>
    </row>
    <row r="83" spans="1:11" ht="13.5" thickBot="1">
      <c r="A83" s="1451"/>
      <c r="B83" s="1452"/>
      <c r="C83" s="1453"/>
      <c r="D83" s="477"/>
    </row>
    <row r="84" spans="1:11" ht="13.5" thickBot="1">
      <c r="A84" s="1379" t="s">
        <v>264</v>
      </c>
      <c r="B84" s="1380"/>
      <c r="C84" s="568" t="s">
        <v>872</v>
      </c>
      <c r="D84" s="569" t="s">
        <v>230</v>
      </c>
    </row>
    <row r="85" spans="1:11">
      <c r="A85" s="1431" t="s">
        <v>308</v>
      </c>
      <c r="B85" s="1438"/>
      <c r="C85" s="606">
        <f>'BASE DE DADOS MODULOS 4 E 5'!C28</f>
        <v>7.4999999999999997E-3</v>
      </c>
      <c r="D85" s="584">
        <f t="shared" ref="D85:D91" si="2">C85*$D$35</f>
        <v>6.57</v>
      </c>
    </row>
    <row r="86" spans="1:11">
      <c r="A86" s="1372" t="s">
        <v>309</v>
      </c>
      <c r="B86" s="1373"/>
      <c r="C86" s="607">
        <f>'BASE DE DADOS MODULOS 4 E 5'!C29</f>
        <v>5.9999999999999995E-4</v>
      </c>
      <c r="D86" s="584">
        <f t="shared" si="2"/>
        <v>0.53</v>
      </c>
    </row>
    <row r="87" spans="1:11">
      <c r="A87" s="1372" t="s">
        <v>265</v>
      </c>
      <c r="B87" s="1373"/>
      <c r="C87" s="607">
        <f>'BASE DE DADOS MODULOS 4 E 5'!C30</f>
        <v>2.9999999999999997E-4</v>
      </c>
      <c r="D87" s="584">
        <f t="shared" si="2"/>
        <v>0.26</v>
      </c>
    </row>
    <row r="88" spans="1:11">
      <c r="A88" s="1372" t="s">
        <v>266</v>
      </c>
      <c r="B88" s="1373"/>
      <c r="C88" s="607">
        <f>'BASE DE DADOS MODULOS 4 E 5'!C31</f>
        <v>3.5000000000000001E-3</v>
      </c>
      <c r="D88" s="584">
        <f t="shared" si="2"/>
        <v>3.07</v>
      </c>
    </row>
    <row r="89" spans="1:11">
      <c r="A89" s="1372" t="s">
        <v>267</v>
      </c>
      <c r="B89" s="1373"/>
      <c r="C89" s="607">
        <f>'BASE DE DADOS MODULOS 4 E 5'!C32</f>
        <v>1.2999999999999999E-3</v>
      </c>
      <c r="D89" s="584">
        <f t="shared" si="2"/>
        <v>1.1399999999999999</v>
      </c>
    </row>
    <row r="90" spans="1:11">
      <c r="A90" s="1372" t="s">
        <v>268</v>
      </c>
      <c r="B90" s="1374"/>
      <c r="C90" s="711">
        <f>'BASE DE DADOS MODULOS 4 E 5'!C33</f>
        <v>4.2999999999999997E-2</v>
      </c>
      <c r="D90" s="584">
        <f t="shared" si="2"/>
        <v>37.68</v>
      </c>
    </row>
    <row r="91" spans="1:11" ht="13.5" thickBot="1">
      <c r="A91" s="1383" t="s">
        <v>310</v>
      </c>
      <c r="B91" s="1384"/>
      <c r="C91" s="711">
        <f>'BASE DE DADOS MODULOS 4 E 5'!C34</f>
        <v>1.6999999999999999E-3</v>
      </c>
      <c r="D91" s="608">
        <f t="shared" si="2"/>
        <v>1.49</v>
      </c>
      <c r="K91" s="480"/>
    </row>
    <row r="92" spans="1:11" ht="13.5" thickBot="1">
      <c r="A92" s="599" t="s">
        <v>245</v>
      </c>
      <c r="B92" s="600"/>
      <c r="C92" s="589">
        <f>SUM(C85:C91)</f>
        <v>5.79E-2</v>
      </c>
      <c r="D92" s="590">
        <f>SUM(D85:D91)</f>
        <v>50.74</v>
      </c>
      <c r="E92" s="567"/>
    </row>
    <row r="93" spans="1:11" ht="13.5" thickBot="1">
      <c r="A93" s="1441"/>
      <c r="B93" s="1442"/>
      <c r="C93" s="1422"/>
      <c r="D93" s="477"/>
    </row>
    <row r="94" spans="1:11" ht="13.5" thickBot="1">
      <c r="A94" s="1379" t="s">
        <v>269</v>
      </c>
      <c r="B94" s="1433"/>
      <c r="C94" s="609" t="s">
        <v>872</v>
      </c>
      <c r="D94" s="569" t="s">
        <v>230</v>
      </c>
      <c r="F94" s="847"/>
    </row>
    <row r="95" spans="1:11">
      <c r="A95" s="1431" t="s">
        <v>314</v>
      </c>
      <c r="B95" s="1438"/>
      <c r="C95" s="606">
        <f>'BASE DE DADOS MODULOS 4 E 5'!C38</f>
        <v>8.3299999999999999E-2</v>
      </c>
      <c r="D95" s="626">
        <f>C95*$D$35</f>
        <v>73</v>
      </c>
    </row>
    <row r="96" spans="1:11">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c r="G107" s="480"/>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8.66</v>
      </c>
      <c r="D117" s="718">
        <f>((D35+D48+D57+D110+D115+D123)*C117)%</f>
        <v>198.6</v>
      </c>
    </row>
    <row r="118" spans="1:9">
      <c r="A118" s="432" t="s">
        <v>280</v>
      </c>
      <c r="B118" s="862">
        <f>'BASE DE DADOS MODULOS 4 E 5'!B61</f>
        <v>1.65</v>
      </c>
      <c r="C118" s="719">
        <f>((100/((100-$B$122)%)-100)*B118)/$B$122</f>
        <v>1.88</v>
      </c>
      <c r="D118" s="718">
        <f>((D35+D48+D57+D110+D115+D123)*C118)%</f>
        <v>43.12</v>
      </c>
    </row>
    <row r="119" spans="1:9">
      <c r="A119" s="432" t="s">
        <v>281</v>
      </c>
      <c r="B119" s="627"/>
      <c r="C119" s="719"/>
      <c r="D119" s="718">
        <v>0</v>
      </c>
    </row>
    <row r="120" spans="1:9">
      <c r="A120" s="432" t="s">
        <v>282</v>
      </c>
      <c r="B120" s="628">
        <f>100*'ISS LIMPEZA'!B25</f>
        <v>3</v>
      </c>
      <c r="C120" s="719">
        <f>((100/((100-$B$122)%)-100)*B120)/$B$122</f>
        <v>3.42</v>
      </c>
      <c r="D120" s="718">
        <f>((D35+D48+D57+D110+D115+D123)*C120)%</f>
        <v>78.430000000000007</v>
      </c>
    </row>
    <row r="121" spans="1:9">
      <c r="A121" s="432" t="s">
        <v>283</v>
      </c>
      <c r="B121" s="628"/>
      <c r="C121" s="719"/>
      <c r="D121" s="718">
        <v>0</v>
      </c>
    </row>
    <row r="122" spans="1:9">
      <c r="A122" s="432" t="s">
        <v>284</v>
      </c>
      <c r="B122" s="720">
        <f>SUM(B117:B121)</f>
        <v>12.25</v>
      </c>
      <c r="C122" s="721">
        <f>SUM(C117:C121)</f>
        <v>13.96</v>
      </c>
      <c r="D122" s="722">
        <f>SUM(D117:D121)</f>
        <v>320.14999999999998</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516.74</v>
      </c>
      <c r="E124" s="556"/>
    </row>
    <row r="125" spans="1:9" ht="13.5" thickBot="1">
      <c r="A125" s="1450"/>
      <c r="B125" s="1450"/>
      <c r="C125" s="1450"/>
      <c r="D125" s="621"/>
    </row>
    <row r="126" spans="1:9" ht="13.5" thickBot="1">
      <c r="A126" s="1443" t="s">
        <v>286</v>
      </c>
      <c r="B126" s="1444"/>
      <c r="C126" s="1445"/>
      <c r="D126" s="633">
        <f>D35+D48+D57+D110+D124</f>
        <v>2613.5100000000002</v>
      </c>
      <c r="E126" s="634"/>
    </row>
    <row r="128" spans="1:9">
      <c r="B128" s="635"/>
      <c r="D128" s="636"/>
    </row>
    <row r="129" spans="4:4">
      <c r="D129" s="637"/>
    </row>
    <row r="130" spans="4:4">
      <c r="D130" s="638">
        <f>D126*12</f>
        <v>31362.12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56.xml><?xml version="1.0" encoding="utf-8"?>
<worksheet xmlns="http://schemas.openxmlformats.org/spreadsheetml/2006/main" xmlns:r="http://schemas.openxmlformats.org/officeDocument/2006/relationships">
  <sheetPr codeName="Plan82">
    <tabColor theme="0" tint="-0.14999847407452621"/>
  </sheetPr>
  <dimension ref="A1:J117"/>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333</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4.75" customHeight="1">
      <c r="A5" s="1431" t="s">
        <v>224</v>
      </c>
      <c r="B5" s="1438"/>
      <c r="C5" s="1525"/>
      <c r="D5" s="473" t="s">
        <v>317</v>
      </c>
      <c r="E5" s="770"/>
    </row>
    <row r="6" spans="1:5">
      <c r="A6" s="1372" t="s">
        <v>225</v>
      </c>
      <c r="B6" s="1373"/>
      <c r="C6" s="1522"/>
      <c r="D6" s="736">
        <f>CCT!I29</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17">
        <f>D13*C20</f>
        <v>0</v>
      </c>
      <c r="E20" s="896"/>
    </row>
    <row r="21" spans="1:5" ht="13.5" thickBot="1">
      <c r="A21" s="1383" t="s">
        <v>740</v>
      </c>
      <c r="B21" s="1434"/>
      <c r="C21" s="597">
        <f>1/220*2*12%*30</f>
        <v>3.27E-2</v>
      </c>
      <c r="D21" s="900">
        <f>C21*D13</f>
        <v>27.75</v>
      </c>
      <c r="E21" s="896"/>
    </row>
    <row r="22" spans="1:5" ht="13.5" thickBot="1">
      <c r="A22" s="1379" t="s">
        <v>237</v>
      </c>
      <c r="B22" s="1380"/>
      <c r="C22" s="1426"/>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PARÂMETRO!G3</f>
        <v>219.02</v>
      </c>
      <c r="D28" s="572">
        <f>C28*C13</f>
        <v>219.02</v>
      </c>
      <c r="E28" s="770"/>
    </row>
    <row r="29" spans="1:5">
      <c r="A29" s="1372" t="s">
        <v>242</v>
      </c>
      <c r="B29" s="1373"/>
      <c r="C29" s="573">
        <f>PARÂMETRO!E54</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PARÂMETRO!C3</f>
        <v>19.440000000000001</v>
      </c>
      <c r="D32" s="487">
        <f>$C$13*C32</f>
        <v>19.440000000000001</v>
      </c>
      <c r="E32" s="770"/>
    </row>
    <row r="33" spans="1:10">
      <c r="A33" s="1423" t="s">
        <v>896</v>
      </c>
      <c r="B33" s="1424"/>
      <c r="C33" s="744">
        <f>PARÂMETRO!D3</f>
        <v>0</v>
      </c>
      <c r="D33" s="487">
        <f>$C$13*C33</f>
        <v>0</v>
      </c>
      <c r="E33" s="770"/>
    </row>
    <row r="34" spans="1:10" ht="13.5" thickBot="1">
      <c r="A34" s="1383" t="s">
        <v>741</v>
      </c>
      <c r="B34" s="1384"/>
      <c r="C34" s="897">
        <v>0</v>
      </c>
      <c r="D34" s="759">
        <v>0</v>
      </c>
      <c r="E34" s="770"/>
    </row>
    <row r="35" spans="1:10" ht="13.5" thickBot="1">
      <c r="A35" s="1379" t="s">
        <v>245</v>
      </c>
      <c r="B35" s="1380"/>
      <c r="C35" s="1433"/>
      <c r="D35" s="747">
        <f>SUM(D27:D34)</f>
        <v>314.67</v>
      </c>
      <c r="E35" s="770"/>
    </row>
    <row r="36" spans="1:10">
      <c r="A36" s="1375"/>
      <c r="B36" s="1376"/>
      <c r="C36" s="1376"/>
      <c r="D36" s="477"/>
      <c r="E36" s="770"/>
      <c r="J36" s="480"/>
    </row>
    <row r="37" spans="1:10">
      <c r="A37" s="1377" t="s">
        <v>246</v>
      </c>
      <c r="B37" s="1378"/>
      <c r="C37" s="1378"/>
      <c r="D37" s="1378"/>
      <c r="E37" s="770"/>
    </row>
    <row r="38" spans="1:10" ht="13.5" thickBot="1">
      <c r="A38" s="1420"/>
      <c r="B38" s="1421"/>
      <c r="C38" s="1422"/>
      <c r="D38" s="477"/>
      <c r="E38" s="770"/>
    </row>
    <row r="39" spans="1:10" ht="13.5" thickBot="1">
      <c r="A39" s="1379" t="s">
        <v>247</v>
      </c>
      <c r="B39" s="1380"/>
      <c r="C39" s="568" t="s">
        <v>872</v>
      </c>
      <c r="D39" s="569" t="s">
        <v>230</v>
      </c>
      <c r="E39" s="770"/>
    </row>
    <row r="40" spans="1:10">
      <c r="A40" s="1431" t="str">
        <f>'TOTALIZADORA MÓDULO'!A267:B267</f>
        <v>A - Uniformes e EPIs</v>
      </c>
      <c r="B40" s="1432"/>
      <c r="C40" s="748">
        <f>'Uniforme Limpeza'!Z12</f>
        <v>39.76</v>
      </c>
      <c r="D40" s="580">
        <f>C40*$C$13</f>
        <v>39.76</v>
      </c>
      <c r="E40" s="770"/>
    </row>
    <row r="41" spans="1:10">
      <c r="A41" s="1372" t="str">
        <f>'TOTALIZADORA MÓDULO'!A268:B268</f>
        <v>B - Materiais de Consumo</v>
      </c>
      <c r="B41" s="1373"/>
      <c r="C41" s="749">
        <f>'Materiais de Consumo'!F33</f>
        <v>41.29</v>
      </c>
      <c r="D41" s="580">
        <f>C41*$C$13</f>
        <v>41.29</v>
      </c>
      <c r="E41" s="770"/>
    </row>
    <row r="42" spans="1:10">
      <c r="A42" s="1372" t="str">
        <f>'TOTALIZADORA MÓDULO'!A269:B269</f>
        <v>C - Máquinas e Equipamentos (depreciação)</v>
      </c>
      <c r="B42" s="1373"/>
      <c r="C42" s="749">
        <f>'Equipamentos  TOTAL'!I11</f>
        <v>5.87</v>
      </c>
      <c r="D42" s="580">
        <f>C42*$C$13</f>
        <v>5.87</v>
      </c>
      <c r="E42" s="898"/>
    </row>
    <row r="43" spans="1:10" ht="13.5" thickBot="1">
      <c r="A43" s="1372" t="str">
        <f>'TOTALIZADORA MÓDULO'!A270:B270</f>
        <v xml:space="preserve">D -Produtos de Limpeza </v>
      </c>
      <c r="B43" s="1373"/>
      <c r="C43" s="703">
        <f>'PRODUTOS DE LIMPEZA'!I36</f>
        <v>180.25</v>
      </c>
      <c r="D43" s="580">
        <f>C43*$C$13</f>
        <v>180.25</v>
      </c>
      <c r="E43" s="770"/>
    </row>
    <row r="44" spans="1:10" ht="13.5" thickBot="1">
      <c r="A44" s="1379" t="s">
        <v>245</v>
      </c>
      <c r="B44" s="1380"/>
      <c r="C44" s="1433"/>
      <c r="D44" s="581">
        <f>SUM(D40:D43)</f>
        <v>267.17</v>
      </c>
      <c r="E44" s="770"/>
    </row>
    <row r="45" spans="1:10">
      <c r="A45" s="1375"/>
      <c r="B45" s="1376"/>
      <c r="C45" s="1376"/>
      <c r="D45" s="477"/>
      <c r="E45" s="770"/>
    </row>
    <row r="46" spans="1:10">
      <c r="A46" s="1377" t="s">
        <v>248</v>
      </c>
      <c r="B46" s="1378"/>
      <c r="C46" s="1378"/>
      <c r="D46" s="1378"/>
      <c r="E46" s="770"/>
    </row>
    <row r="47" spans="1:10" ht="13.5" thickBot="1">
      <c r="A47" s="1420"/>
      <c r="B47" s="1421"/>
      <c r="C47" s="1422"/>
      <c r="D47" s="477"/>
      <c r="E47" s="770"/>
    </row>
    <row r="48" spans="1:10" ht="13.5" thickBot="1">
      <c r="A48" s="1379" t="s">
        <v>249</v>
      </c>
      <c r="B48" s="1433"/>
      <c r="C48" s="582" t="s">
        <v>872</v>
      </c>
      <c r="D48" s="569" t="s">
        <v>230</v>
      </c>
      <c r="E48" s="770"/>
    </row>
    <row r="49" spans="1:6">
      <c r="A49" s="1431" t="s">
        <v>251</v>
      </c>
      <c r="B49" s="1438"/>
      <c r="C49" s="583">
        <f>'BASE DE DADOS MODULOS 4 E 5'!C5</f>
        <v>0.2</v>
      </c>
      <c r="D49" s="584">
        <f>$D$22*C49</f>
        <v>175.26</v>
      </c>
      <c r="E49" s="770"/>
    </row>
    <row r="50" spans="1:6">
      <c r="A50" s="1372" t="s">
        <v>252</v>
      </c>
      <c r="B50" s="1373"/>
      <c r="C50" s="587">
        <f>'BASE DE DADOS MODULOS 4 E 5'!C6</f>
        <v>1.4999999999999999E-2</v>
      </c>
      <c r="D50" s="586">
        <f t="shared" ref="D50:D56" si="0">$D$22*C50</f>
        <v>13.14</v>
      </c>
      <c r="E50" s="770"/>
    </row>
    <row r="51" spans="1:6">
      <c r="A51" s="1372" t="s">
        <v>253</v>
      </c>
      <c r="B51" s="1374"/>
      <c r="C51" s="587">
        <f>'BASE DE DADOS MODULOS 4 E 5'!C7</f>
        <v>0.01</v>
      </c>
      <c r="D51" s="586">
        <f t="shared" si="0"/>
        <v>8.76</v>
      </c>
      <c r="E51" s="770"/>
    </row>
    <row r="52" spans="1:6">
      <c r="A52" s="1372" t="s">
        <v>254</v>
      </c>
      <c r="B52" s="1374"/>
      <c r="C52" s="587">
        <f>'BASE DE DADOS MODULOS 4 E 5'!C8</f>
        <v>2E-3</v>
      </c>
      <c r="D52" s="586">
        <f t="shared" si="0"/>
        <v>1.75</v>
      </c>
      <c r="E52" s="770"/>
    </row>
    <row r="53" spans="1:6">
      <c r="A53" s="1372" t="s">
        <v>255</v>
      </c>
      <c r="B53" s="1374"/>
      <c r="C53" s="587">
        <f>'BASE DE DADOS MODULOS 4 E 5'!C9</f>
        <v>2.5000000000000001E-2</v>
      </c>
      <c r="D53" s="586">
        <f t="shared" si="0"/>
        <v>21.91</v>
      </c>
      <c r="E53" s="770"/>
    </row>
    <row r="54" spans="1:6">
      <c r="A54" s="1372" t="s">
        <v>256</v>
      </c>
      <c r="B54" s="1374"/>
      <c r="C54" s="587">
        <f>'BASE DE DADOS MODULOS 4 E 5'!C10</f>
        <v>0.08</v>
      </c>
      <c r="D54" s="584">
        <f t="shared" si="0"/>
        <v>70.11</v>
      </c>
      <c r="E54" s="770"/>
    </row>
    <row r="55" spans="1:6">
      <c r="A55" s="1372" t="s">
        <v>897</v>
      </c>
      <c r="B55" s="1374"/>
      <c r="C55" s="587">
        <f>'BASE DE DADOS MODULOS 4 E 5'!C11</f>
        <v>0.03</v>
      </c>
      <c r="D55" s="584">
        <f t="shared" si="0"/>
        <v>26.29</v>
      </c>
      <c r="E55" s="770"/>
    </row>
    <row r="56" spans="1:6" ht="13.5" thickBot="1">
      <c r="A56" s="1383" t="s">
        <v>257</v>
      </c>
      <c r="B56" s="1384"/>
      <c r="C56" s="587">
        <f>'BASE DE DADOS MODULOS 4 E 5'!C12</f>
        <v>6.0000000000000001E-3</v>
      </c>
      <c r="D56" s="584">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591">
        <f>'BASE DE DADOS MODULOS 4 E 5'!C16</f>
        <v>8.3299999999999999E-2</v>
      </c>
      <c r="D60" s="592">
        <f>C60*D22</f>
        <v>73</v>
      </c>
      <c r="E60" s="770"/>
      <c r="F60" s="593"/>
    </row>
    <row r="61" spans="1:6">
      <c r="A61" s="1372" t="s">
        <v>260</v>
      </c>
      <c r="B61" s="1373"/>
      <c r="C61" s="594">
        <f>'BASE DE DADOS MODULOS 4 E 5'!C17</f>
        <v>2.7799999999999998E-2</v>
      </c>
      <c r="D61" s="586">
        <f>C61*D22</f>
        <v>24.36</v>
      </c>
      <c r="E61" s="770"/>
    </row>
    <row r="62" spans="1:6">
      <c r="A62" s="1439" t="s">
        <v>261</v>
      </c>
      <c r="B62" s="1440"/>
      <c r="C62" s="913">
        <f>SUM(C60:C61)</f>
        <v>0.1111</v>
      </c>
      <c r="D62" s="596">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605">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584">
        <f t="shared" ref="D72:D78" si="1">C72*$D$22</f>
        <v>6.57</v>
      </c>
      <c r="E72" s="770"/>
    </row>
    <row r="73" spans="1:7">
      <c r="A73" s="1372" t="s">
        <v>309</v>
      </c>
      <c r="B73" s="1373"/>
      <c r="C73" s="607">
        <f>'BASE DE DADOS MODULOS 4 E 5'!C29</f>
        <v>5.9999999999999995E-4</v>
      </c>
      <c r="D73" s="584">
        <f t="shared" si="1"/>
        <v>0.53</v>
      </c>
      <c r="E73" s="770"/>
    </row>
    <row r="74" spans="1:7">
      <c r="A74" s="1372" t="s">
        <v>265</v>
      </c>
      <c r="B74" s="1373"/>
      <c r="C74" s="607">
        <f>'BASE DE DADOS MODULOS 4 E 5'!C30</f>
        <v>2.9999999999999997E-4</v>
      </c>
      <c r="D74" s="584">
        <f t="shared" si="1"/>
        <v>0.26</v>
      </c>
      <c r="E74" s="770"/>
    </row>
    <row r="75" spans="1:7">
      <c r="A75" s="1372" t="s">
        <v>266</v>
      </c>
      <c r="B75" s="1373"/>
      <c r="C75" s="607">
        <f>'BASE DE DADOS MODULOS 4 E 5'!C31</f>
        <v>3.5000000000000001E-3</v>
      </c>
      <c r="D75" s="584">
        <f t="shared" si="1"/>
        <v>3.07</v>
      </c>
      <c r="E75" s="770"/>
    </row>
    <row r="76" spans="1:7">
      <c r="A76" s="1372" t="s">
        <v>267</v>
      </c>
      <c r="B76" s="1373"/>
      <c r="C76" s="607">
        <f>'BASE DE DADOS MODULOS 4 E 5'!C32</f>
        <v>1.2999999999999999E-3</v>
      </c>
      <c r="D76" s="584">
        <f t="shared" si="1"/>
        <v>1.1399999999999999</v>
      </c>
      <c r="E76" s="770"/>
    </row>
    <row r="77" spans="1:7">
      <c r="A77" s="1372" t="s">
        <v>268</v>
      </c>
      <c r="B77" s="1374"/>
      <c r="C77" s="607">
        <f>'BASE DE DADOS MODULOS 4 E 5'!C33</f>
        <v>4.2999999999999997E-2</v>
      </c>
      <c r="D77" s="584">
        <f t="shared" si="1"/>
        <v>37.68</v>
      </c>
      <c r="E77" s="770"/>
    </row>
    <row r="78" spans="1:7" ht="13.5" thickBot="1">
      <c r="A78" s="1383" t="s">
        <v>310</v>
      </c>
      <c r="B78" s="1384"/>
      <c r="C78" s="711">
        <f>'BASE DE DADOS MODULOS 4 E 5'!C34</f>
        <v>1.6999999999999999E-3</v>
      </c>
      <c r="D78" s="608">
        <f t="shared" si="1"/>
        <v>1.49</v>
      </c>
      <c r="E78" s="770"/>
    </row>
    <row r="79" spans="1:7" ht="13.5" thickBot="1">
      <c r="A79" s="599" t="s">
        <v>245</v>
      </c>
      <c r="B79" s="600"/>
      <c r="C79" s="589">
        <f>SUM(C72:C78)</f>
        <v>5.79E-2</v>
      </c>
      <c r="D79" s="601">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11">
        <f>'BASE DE DADOS MODULOS 4 E 5'!C38</f>
        <v>8.3299999999999999E-2</v>
      </c>
      <c r="D82" s="592">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'BASE DE DADOS MODULOS 4 E 5'!C43</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71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198.6</v>
      </c>
      <c r="E104" s="770"/>
    </row>
    <row r="105" spans="1:7">
      <c r="A105" s="432" t="s">
        <v>280</v>
      </c>
      <c r="B105" s="627">
        <f>'BASE DE DADOS MODULOS 4 E 5'!B61</f>
        <v>1.65</v>
      </c>
      <c r="C105" s="719">
        <f>((100/((100-$B$109)%)-100)*B105)/$B$109</f>
        <v>1.88</v>
      </c>
      <c r="D105" s="718">
        <f>((D22+D35+D44+D97+D102+D110)*$C$105)%</f>
        <v>43.11</v>
      </c>
      <c r="E105" s="770"/>
    </row>
    <row r="106" spans="1:7">
      <c r="A106" s="432" t="s">
        <v>281</v>
      </c>
      <c r="B106" s="627"/>
      <c r="C106" s="719"/>
      <c r="D106" s="718">
        <f>((D22+D35+D44+D97+D102+D110)*$C$106)%</f>
        <v>0</v>
      </c>
      <c r="E106" s="770"/>
    </row>
    <row r="107" spans="1:7">
      <c r="A107" s="432" t="s">
        <v>282</v>
      </c>
      <c r="B107" s="628">
        <f>100*'ISS LIMPEZA'!B25</f>
        <v>3</v>
      </c>
      <c r="C107" s="719">
        <f>((100/((100-$B$109)%)-100)*B107)/$B$109</f>
        <v>3.42</v>
      </c>
      <c r="D107" s="718">
        <f>((D22+D35+D44+D97+D102+D110)*$C$107)%</f>
        <v>78.430000000000007</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320.14999999999998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516.74</v>
      </c>
      <c r="E111" s="770"/>
    </row>
    <row r="112" spans="1:7" ht="13.5" thickBot="1">
      <c r="A112" s="1526"/>
      <c r="B112" s="1526"/>
      <c r="C112" s="1526"/>
      <c r="D112" s="621"/>
      <c r="E112" s="770"/>
    </row>
    <row r="113" spans="1:5" ht="13.5" thickBot="1">
      <c r="A113" s="1379" t="s">
        <v>286</v>
      </c>
      <c r="B113" s="1380"/>
      <c r="C113" s="1524"/>
      <c r="D113" s="633">
        <f>D22+D35+D44+D97+D111</f>
        <v>2613.4699999999998</v>
      </c>
      <c r="E113" s="899"/>
    </row>
    <row r="115" spans="1:5">
      <c r="D115" s="636"/>
    </row>
    <row r="116" spans="1:5">
      <c r="D116" s="637"/>
    </row>
    <row r="117" spans="1:5">
      <c r="D117" s="638">
        <f>D113*12</f>
        <v>31361.64</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23" display="Resumo Cat"/>
    <hyperlink ref="B3" location="CCT!C29" display="CCT"/>
    <hyperlink ref="C3" location="Resumo!B22"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7.xml><?xml version="1.0" encoding="utf-8"?>
<worksheet xmlns="http://schemas.openxmlformats.org/spreadsheetml/2006/main" xmlns:r="http://schemas.openxmlformats.org/officeDocument/2006/relationships">
  <sheetPr codeName="Plan43">
    <tabColor rgb="FF00B0F0"/>
  </sheetPr>
  <dimension ref="A1:K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70</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71</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CCT!J31</f>
        <v>1</v>
      </c>
      <c r="C20" s="510">
        <f>CCT!I31</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915" t="s">
        <v>723</v>
      </c>
      <c r="B23" s="916">
        <f>SUM(B18:B22)</f>
        <v>1</v>
      </c>
      <c r="C23" s="917"/>
      <c r="D23" s="918">
        <f>SUM(D18:D22)</f>
        <v>848.57</v>
      </c>
    </row>
    <row r="24" spans="1:5" ht="13.5" thickBot="1">
      <c r="A24" s="919"/>
      <c r="B24" s="920"/>
      <c r="C24" s="921"/>
      <c r="D24" s="530"/>
    </row>
    <row r="25" spans="1:5" ht="13.5" thickBot="1">
      <c r="A25" s="512" t="s">
        <v>694</v>
      </c>
      <c r="B25" s="509">
        <f>B23</f>
        <v>1</v>
      </c>
      <c r="C25" s="686"/>
      <c r="D25" s="699">
        <f>D23</f>
        <v>848.57</v>
      </c>
      <c r="E25" s="556"/>
    </row>
    <row r="26" spans="1:5">
      <c r="A26" s="726"/>
      <c r="B26" s="727"/>
      <c r="C26" s="819" t="s">
        <v>872</v>
      </c>
      <c r="D26" s="729" t="s">
        <v>230</v>
      </c>
      <c r="E26" s="556"/>
    </row>
    <row r="27" spans="1:5">
      <c r="A27" s="1415" t="s">
        <v>706</v>
      </c>
      <c r="B27" s="1416"/>
      <c r="C27" s="557">
        <v>0</v>
      </c>
      <c r="D27" s="513">
        <f t="shared" ref="D27:D33" si="0">C27*$B$25*$D$25</f>
        <v>0</v>
      </c>
    </row>
    <row r="28" spans="1:5">
      <c r="A28" s="1372" t="s">
        <v>232</v>
      </c>
      <c r="B28" s="1374"/>
      <c r="C28" s="575">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10">
      <c r="A33" s="1381" t="s">
        <v>301</v>
      </c>
      <c r="B33" s="1382"/>
      <c r="C33" s="562">
        <v>0</v>
      </c>
      <c r="D33" s="560">
        <f t="shared" si="0"/>
        <v>0</v>
      </c>
      <c r="E33" s="563"/>
    </row>
    <row r="34" spans="1:10" ht="26.25" thickBot="1">
      <c r="A34" s="1381" t="s">
        <v>721</v>
      </c>
      <c r="B34" s="1382"/>
      <c r="C34" s="701" t="s">
        <v>695</v>
      </c>
      <c r="D34" s="565">
        <f>C20/220*2*30*12%*B20+C21/110*1*30*12%*B21+C22/55*0.5*30*12%*B22</f>
        <v>27.77</v>
      </c>
      <c r="E34" s="556"/>
    </row>
    <row r="35" spans="1:10" ht="13.5" thickBot="1">
      <c r="A35" s="1379" t="s">
        <v>237</v>
      </c>
      <c r="B35" s="1380"/>
      <c r="C35" s="1380"/>
      <c r="D35" s="566">
        <f>SUM(D25:D34)</f>
        <v>876.34</v>
      </c>
      <c r="E35" s="567"/>
    </row>
    <row r="36" spans="1:10">
      <c r="A36" s="1529"/>
      <c r="B36" s="1422"/>
      <c r="C36" s="1422"/>
      <c r="D36" s="477"/>
      <c r="J36" s="480"/>
    </row>
    <row r="37" spans="1:10">
      <c r="A37" s="1377" t="s">
        <v>238</v>
      </c>
      <c r="B37" s="1378"/>
      <c r="C37" s="1378"/>
      <c r="D37" s="1378"/>
    </row>
    <row r="38" spans="1:10" ht="13.5" thickBot="1">
      <c r="A38" s="1420"/>
      <c r="B38" s="1421"/>
      <c r="C38" s="1422"/>
      <c r="D38" s="477"/>
    </row>
    <row r="39" spans="1:10" ht="13.5" thickBot="1">
      <c r="A39" s="1379" t="s">
        <v>239</v>
      </c>
      <c r="B39" s="1380"/>
      <c r="C39" s="568" t="s">
        <v>872</v>
      </c>
      <c r="D39" s="569" t="s">
        <v>230</v>
      </c>
    </row>
    <row r="40" spans="1:10">
      <c r="A40" s="1431" t="s">
        <v>240</v>
      </c>
      <c r="B40" s="1432"/>
      <c r="C40" s="570">
        <v>0</v>
      </c>
      <c r="D40" s="560">
        <f>'Resumo Geral'!AC114</f>
        <v>0</v>
      </c>
      <c r="I40" s="480"/>
    </row>
    <row r="41" spans="1:10">
      <c r="A41" s="1372" t="s">
        <v>241</v>
      </c>
      <c r="B41" s="1373"/>
      <c r="C41" s="573">
        <f>PARÂMETRO!G8</f>
        <v>14</v>
      </c>
      <c r="D41" s="572">
        <f>(C41*20-1)*B25</f>
        <v>279</v>
      </c>
    </row>
    <row r="42" spans="1:10" ht="12.75" customHeight="1">
      <c r="A42" s="1372" t="s">
        <v>242</v>
      </c>
      <c r="B42" s="1373"/>
      <c r="C42" s="573">
        <f>PARÂMETRO!E56</f>
        <v>3.1</v>
      </c>
      <c r="D42" s="777">
        <f>(2*C42*20*B25)-(IF(D25*6%&lt;=(2*C42*20*B25),D25*6%,(2*C42*20*B25)))</f>
        <v>73.09</v>
      </c>
    </row>
    <row r="43" spans="1:10">
      <c r="A43" s="1372" t="s">
        <v>243</v>
      </c>
      <c r="B43" s="1374"/>
      <c r="C43" s="575">
        <v>0</v>
      </c>
      <c r="D43" s="576">
        <f>'Resumo Geral'!AF114</f>
        <v>0</v>
      </c>
    </row>
    <row r="44" spans="1:10">
      <c r="A44" s="1372" t="s">
        <v>244</v>
      </c>
      <c r="B44" s="1374"/>
      <c r="C44" s="778">
        <f>PARÂMETRO!C152</f>
        <v>3.12</v>
      </c>
      <c r="D44" s="560">
        <f>C44*B25</f>
        <v>3.12</v>
      </c>
      <c r="I44" s="573"/>
    </row>
    <row r="45" spans="1:10" ht="12.75" customHeight="1">
      <c r="A45" s="1423" t="s">
        <v>894</v>
      </c>
      <c r="B45" s="1424"/>
      <c r="C45" s="295">
        <f>PARÂMETRO!C8</f>
        <v>0</v>
      </c>
      <c r="D45" s="576">
        <f>C45*B25</f>
        <v>0</v>
      </c>
    </row>
    <row r="46" spans="1:10">
      <c r="A46" s="1423" t="s">
        <v>896</v>
      </c>
      <c r="B46" s="1424"/>
      <c r="C46" s="295">
        <f>PARÂMETRO!D8</f>
        <v>8.43</v>
      </c>
      <c r="D46" s="578">
        <f>C46*B25</f>
        <v>8.43</v>
      </c>
    </row>
    <row r="47" spans="1:10" ht="13.5" thickBot="1">
      <c r="A47" s="1428" t="s">
        <v>744</v>
      </c>
      <c r="B47" s="1429"/>
      <c r="C47" s="291">
        <v>0</v>
      </c>
      <c r="D47" s="565">
        <f>C47*B25</f>
        <v>0</v>
      </c>
      <c r="H47" s="480"/>
    </row>
    <row r="48" spans="1:10" ht="13.5" thickBot="1">
      <c r="A48" s="1425" t="s">
        <v>245</v>
      </c>
      <c r="B48" s="1426"/>
      <c r="C48" s="1427"/>
      <c r="D48" s="842">
        <f>SUM(D40:D47)</f>
        <v>363.64</v>
      </c>
    </row>
    <row r="49" spans="1:11">
      <c r="A49" s="1375"/>
      <c r="B49" s="1376"/>
      <c r="C49" s="1376"/>
      <c r="D49" s="477"/>
      <c r="K49" s="573"/>
    </row>
    <row r="50" spans="1:11">
      <c r="A50" s="1377" t="s">
        <v>246</v>
      </c>
      <c r="B50" s="1378"/>
      <c r="C50" s="1378"/>
      <c r="D50" s="1378"/>
    </row>
    <row r="51" spans="1:11" ht="13.5" thickBot="1">
      <c r="A51" s="1420"/>
      <c r="B51" s="1421"/>
      <c r="C51" s="1422"/>
      <c r="D51" s="477"/>
    </row>
    <row r="52" spans="1:11" ht="13.5" thickBot="1">
      <c r="A52" s="1379" t="s">
        <v>247</v>
      </c>
      <c r="B52" s="1380"/>
      <c r="C52" s="568" t="s">
        <v>872</v>
      </c>
      <c r="D52" s="569" t="s">
        <v>230</v>
      </c>
    </row>
    <row r="53" spans="1:11"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11">
      <c r="A54" s="1372" t="str">
        <f>'TOTALIZADORA MÓDULO'!A268:B268</f>
        <v>B - Materiais de Consumo</v>
      </c>
      <c r="B54" s="1373"/>
      <c r="C54" s="1436"/>
      <c r="D54" s="584">
        <f>(B20*'Materiais de Consumo'!F33+'Materiais de Consumo'!F34*'CARGOS Cássia'!B21+'Materiais de Consumo'!F35*'CARGOS Cássia'!B22)</f>
        <v>41.29</v>
      </c>
    </row>
    <row r="55" spans="1:11">
      <c r="A55" s="1372" t="str">
        <f>'TOTALIZADORA MÓDULO'!A269:B269</f>
        <v>C - Máquinas e Equipamentos (depreciação)</v>
      </c>
      <c r="B55" s="1373"/>
      <c r="C55" s="1436"/>
      <c r="D55" s="580">
        <f>B19*'Equipamentos  TOTAL'!H19+B20*'Equipamentos  TOTAL'!I11+B21*'Equipamentos  TOTAL'!I12+B22*'Equipamentos  TOTAL'!I13</f>
        <v>5.87</v>
      </c>
      <c r="E55" s="556"/>
    </row>
    <row r="56" spans="1:11" ht="13.5" thickBot="1">
      <c r="A56" s="1372" t="str">
        <f>'TOTALIZADORA MÓDULO'!A270:B270</f>
        <v xml:space="preserve">D -Produtos de Limpeza </v>
      </c>
      <c r="B56" s="1373"/>
      <c r="C56" s="1437"/>
      <c r="D56" s="584">
        <f>B20*'PRODUTOS DE LIMPEZA'!I36+B21*'PRODUTOS DE LIMPEZA'!I37+B22*'PRODUTOS DE LIMPEZA'!I38</f>
        <v>180.25</v>
      </c>
    </row>
    <row r="57" spans="1:11" ht="13.5" thickBot="1">
      <c r="A57" s="1379" t="s">
        <v>245</v>
      </c>
      <c r="B57" s="1380"/>
      <c r="C57" s="1433"/>
      <c r="D57" s="581">
        <f>SUM(D53:D56)</f>
        <v>267.17</v>
      </c>
    </row>
    <row r="58" spans="1:11">
      <c r="A58" s="1375"/>
      <c r="B58" s="1376"/>
      <c r="C58" s="1376"/>
      <c r="D58" s="477"/>
    </row>
    <row r="59" spans="1:11">
      <c r="A59" s="1377" t="s">
        <v>248</v>
      </c>
      <c r="B59" s="1378"/>
      <c r="C59" s="1378"/>
      <c r="D59" s="1378"/>
    </row>
    <row r="60" spans="1:11" ht="13.5" thickBot="1">
      <c r="A60" s="1420"/>
      <c r="B60" s="1421"/>
      <c r="C60" s="1422"/>
      <c r="D60" s="477"/>
    </row>
    <row r="61" spans="1:11" ht="13.5" thickBot="1">
      <c r="A61" s="1379" t="s">
        <v>249</v>
      </c>
      <c r="B61" s="1433"/>
      <c r="C61" s="582" t="s">
        <v>872</v>
      </c>
      <c r="D61" s="569" t="s">
        <v>230</v>
      </c>
      <c r="E61" s="764"/>
    </row>
    <row r="62" spans="1:11">
      <c r="A62" s="1431" t="s">
        <v>251</v>
      </c>
      <c r="B62" s="1438"/>
      <c r="C62" s="583">
        <f>'BASE DE DADOS MODULOS 4 E 5'!C5</f>
        <v>0.2</v>
      </c>
      <c r="D62" s="584">
        <f t="shared" ref="D62:D69" si="1">$D$35*C62</f>
        <v>175.27</v>
      </c>
      <c r="E62" s="556"/>
    </row>
    <row r="63" spans="1:11">
      <c r="A63" s="1372" t="s">
        <v>252</v>
      </c>
      <c r="B63" s="1373"/>
      <c r="C63" s="587">
        <f>'BASE DE DADOS MODULOS 4 E 5'!C6</f>
        <v>1.4999999999999999E-2</v>
      </c>
      <c r="D63" s="586">
        <f t="shared" si="1"/>
        <v>13.15</v>
      </c>
    </row>
    <row r="64" spans="1:11">
      <c r="A64" s="1372" t="s">
        <v>253</v>
      </c>
      <c r="B64" s="1374"/>
      <c r="C64" s="587">
        <f>'BASE DE DADOS MODULOS 4 E 5'!C7</f>
        <v>0.01</v>
      </c>
      <c r="D64" s="586">
        <f t="shared" si="1"/>
        <v>8.76</v>
      </c>
      <c r="H64" s="480"/>
    </row>
    <row r="65" spans="1:7">
      <c r="A65" s="1372" t="s">
        <v>254</v>
      </c>
      <c r="B65" s="1374"/>
      <c r="C65" s="587">
        <f>'BASE DE DADOS MODULOS 4 E 5'!C8</f>
        <v>2E-3</v>
      </c>
      <c r="D65" s="586">
        <f t="shared" si="1"/>
        <v>1.75</v>
      </c>
    </row>
    <row r="66" spans="1:7">
      <c r="A66" s="1372" t="s">
        <v>255</v>
      </c>
      <c r="B66" s="1374"/>
      <c r="C66" s="587">
        <f>'BASE DE DADOS MODULOS 4 E 5'!C9</f>
        <v>2.5000000000000001E-2</v>
      </c>
      <c r="D66" s="586">
        <f t="shared" si="1"/>
        <v>21.91</v>
      </c>
    </row>
    <row r="67" spans="1:7">
      <c r="A67" s="1372" t="s">
        <v>256</v>
      </c>
      <c r="B67" s="1374"/>
      <c r="C67" s="587">
        <f>'BASE DE DADOS MODULOS 4 E 5'!C10</f>
        <v>0.08</v>
      </c>
      <c r="D67" s="584">
        <f t="shared" si="1"/>
        <v>70.11</v>
      </c>
    </row>
    <row r="68" spans="1:7">
      <c r="A68" s="1372" t="s">
        <v>897</v>
      </c>
      <c r="B68" s="1374"/>
      <c r="C68" s="587">
        <f>'BASE DE DADOS MODULOS 4 E 5'!C11</f>
        <v>0.03</v>
      </c>
      <c r="D68" s="780">
        <f t="shared" si="1"/>
        <v>26.29</v>
      </c>
    </row>
    <row r="69" spans="1:7" ht="13.5" thickBot="1">
      <c r="A69" s="1383" t="s">
        <v>257</v>
      </c>
      <c r="B69" s="1384"/>
      <c r="C69" s="587">
        <f>'BASE DE DADOS MODULOS 4 E 5'!C12</f>
        <v>6.0000000000000001E-3</v>
      </c>
      <c r="D69" s="584">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591">
        <f>'BASE DE DADOS MODULOS 4 E 5'!C16</f>
        <v>8.3299999999999999E-2</v>
      </c>
      <c r="D73" s="592">
        <f>C73*D35</f>
        <v>73</v>
      </c>
      <c r="F73" s="593"/>
    </row>
    <row r="74" spans="1:7">
      <c r="A74" s="1372" t="s">
        <v>260</v>
      </c>
      <c r="B74" s="1373"/>
      <c r="C74" s="594">
        <f>'BASE DE DADOS MODULOS 4 E 5'!C17</f>
        <v>2.7799999999999998E-2</v>
      </c>
      <c r="D74" s="586">
        <f>C74*D35</f>
        <v>24.36</v>
      </c>
    </row>
    <row r="75" spans="1:7">
      <c r="A75" s="1439" t="s">
        <v>261</v>
      </c>
      <c r="B75" s="1440"/>
      <c r="C75" s="913">
        <f>SUM(C73:C74)</f>
        <v>0.1111</v>
      </c>
      <c r="D75" s="596">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6.57</v>
      </c>
    </row>
    <row r="86" spans="1:6">
      <c r="A86" s="1372" t="s">
        <v>309</v>
      </c>
      <c r="B86" s="1373"/>
      <c r="C86" s="607">
        <f>'BASE DE DADOS MODULOS 4 E 5'!C29</f>
        <v>5.9999999999999995E-4</v>
      </c>
      <c r="D86" s="584">
        <f t="shared" si="2"/>
        <v>0.53</v>
      </c>
    </row>
    <row r="87" spans="1:6">
      <c r="A87" s="1372" t="s">
        <v>265</v>
      </c>
      <c r="B87" s="1373"/>
      <c r="C87" s="607">
        <f>'BASE DE DADOS MODULOS 4 E 5'!C30</f>
        <v>2.9999999999999997E-4</v>
      </c>
      <c r="D87" s="584">
        <f t="shared" si="2"/>
        <v>0.26</v>
      </c>
    </row>
    <row r="88" spans="1:6">
      <c r="A88" s="1372" t="s">
        <v>266</v>
      </c>
      <c r="B88" s="1373"/>
      <c r="C88" s="607">
        <f>'BASE DE DADOS MODULOS 4 E 5'!C31</f>
        <v>3.5000000000000001E-3</v>
      </c>
      <c r="D88" s="584">
        <f t="shared" si="2"/>
        <v>3.07</v>
      </c>
    </row>
    <row r="89" spans="1:6">
      <c r="A89" s="1372" t="s">
        <v>267</v>
      </c>
      <c r="B89" s="1373"/>
      <c r="C89" s="607">
        <f>'BASE DE DADOS MODULOS 4 E 5'!C32</f>
        <v>1.2999999999999999E-3</v>
      </c>
      <c r="D89" s="584">
        <f t="shared" si="2"/>
        <v>1.1399999999999999</v>
      </c>
    </row>
    <row r="90" spans="1:6">
      <c r="A90" s="1372" t="s">
        <v>268</v>
      </c>
      <c r="B90" s="1374"/>
      <c r="C90" s="607">
        <f>'BASE DE DADOS MODULOS 4 E 5'!C33</f>
        <v>4.2999999999999997E-2</v>
      </c>
      <c r="D90" s="584">
        <f t="shared" si="2"/>
        <v>37.68</v>
      </c>
    </row>
    <row r="91" spans="1:6" ht="13.5" thickBot="1">
      <c r="A91" s="1383" t="s">
        <v>310</v>
      </c>
      <c r="B91" s="1384"/>
      <c r="C91" s="711">
        <f>'BASE DE DADOS MODULOS 4 E 5'!C34</f>
        <v>1.6999999999999999E-3</v>
      </c>
      <c r="D91" s="608">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11">
        <f>'BASE DE DADOS MODULOS 4 E 5'!C38</f>
        <v>8.3299999999999999E-2</v>
      </c>
      <c r="D95" s="592">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95.43</v>
      </c>
    </row>
    <row r="101" spans="1:9" ht="13.5" thickBot="1">
      <c r="A101" s="1383" t="s">
        <v>323</v>
      </c>
      <c r="B101" s="1434"/>
      <c r="C101" s="922">
        <f>'BASE DE DADOS MODULOS 4 E 5'!C44</f>
        <v>4.0099999999999997E-2</v>
      </c>
      <c r="D101" s="616">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8.66</v>
      </c>
      <c r="D117" s="718">
        <f>((D35+D48+D57+D110+D115+D123)*C117)%</f>
        <v>202.85</v>
      </c>
    </row>
    <row r="118" spans="1:9">
      <c r="A118" s="432" t="s">
        <v>280</v>
      </c>
      <c r="B118" s="862">
        <f>'BASE DE DADOS MODULOS 4 E 5'!B61</f>
        <v>1.65</v>
      </c>
      <c r="C118" s="719">
        <f>((100/((100-$B$122)%)-100)*B118)/$B$122</f>
        <v>1.88</v>
      </c>
      <c r="D118" s="718">
        <f>((D35+D48+D57+D110+D115+D123)*C118)%</f>
        <v>44.04</v>
      </c>
    </row>
    <row r="119" spans="1:9">
      <c r="A119" s="432" t="s">
        <v>281</v>
      </c>
      <c r="B119" s="627"/>
      <c r="C119" s="719"/>
      <c r="D119" s="718">
        <v>0</v>
      </c>
    </row>
    <row r="120" spans="1:9">
      <c r="A120" s="432" t="s">
        <v>282</v>
      </c>
      <c r="B120" s="628">
        <f>100*'ISS LIMPEZA'!B27</f>
        <v>3</v>
      </c>
      <c r="C120" s="719">
        <f>((100/((100-$B$122)%)-100)*B120)/$B$122</f>
        <v>3.42</v>
      </c>
      <c r="D120" s="718">
        <f>((D35+D48+D57+D110+D115+D123)*C120)%</f>
        <v>80.11</v>
      </c>
    </row>
    <row r="121" spans="1:9">
      <c r="A121" s="432" t="s">
        <v>283</v>
      </c>
      <c r="B121" s="628"/>
      <c r="C121" s="719"/>
      <c r="D121" s="718">
        <v>0</v>
      </c>
    </row>
    <row r="122" spans="1:9">
      <c r="A122" s="432" t="s">
        <v>284</v>
      </c>
      <c r="B122" s="720">
        <f>SUM(B117:B121)</f>
        <v>12.25</v>
      </c>
      <c r="C122" s="721">
        <f>SUM(C117:C121)</f>
        <v>13.96</v>
      </c>
      <c r="D122" s="722">
        <f>SUM(D117:D121)</f>
        <v>327</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523.59</v>
      </c>
      <c r="E124" s="556"/>
    </row>
    <row r="125" spans="1:9" ht="13.5" thickBot="1">
      <c r="A125" s="1450"/>
      <c r="B125" s="1450"/>
      <c r="C125" s="1450"/>
      <c r="D125" s="621"/>
    </row>
    <row r="126" spans="1:9" ht="13.5" thickBot="1">
      <c r="A126" s="1443" t="s">
        <v>286</v>
      </c>
      <c r="B126" s="1444"/>
      <c r="C126" s="1445"/>
      <c r="D126" s="633">
        <f>D35+D48+D57+D110+D124</f>
        <v>2669.33</v>
      </c>
      <c r="E126" s="634"/>
    </row>
    <row r="128" spans="1:9">
      <c r="B128" s="635"/>
      <c r="D128" s="636"/>
    </row>
    <row r="129" spans="4:4">
      <c r="D129" s="637"/>
    </row>
    <row r="130" spans="4:4">
      <c r="D130" s="638">
        <f>D126*12</f>
        <v>32031.96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58.xml><?xml version="1.0" encoding="utf-8"?>
<worksheet xmlns="http://schemas.openxmlformats.org/spreadsheetml/2006/main" xmlns:r="http://schemas.openxmlformats.org/officeDocument/2006/relationships">
  <sheetPr codeName="Plan51">
    <tabColor theme="0" tint="-0.14999847407452621"/>
  </sheetPr>
  <dimension ref="A1:H117"/>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0.2851562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407</v>
      </c>
      <c r="B2" s="1395"/>
      <c r="C2" s="1395"/>
      <c r="D2" s="1395"/>
    </row>
    <row r="3" spans="1:5" ht="13.5" thickBot="1">
      <c r="A3" s="753" t="s">
        <v>746</v>
      </c>
      <c r="B3" s="731" t="s">
        <v>423</v>
      </c>
      <c r="C3" s="731" t="s">
        <v>747</v>
      </c>
      <c r="D3" s="732" t="s">
        <v>751</v>
      </c>
      <c r="E3" s="730" t="s">
        <v>749</v>
      </c>
    </row>
    <row r="4" spans="1:5" ht="13.5" thickBot="1">
      <c r="A4" s="754"/>
      <c r="B4" s="755"/>
      <c r="C4" s="756"/>
      <c r="D4" s="472"/>
    </row>
    <row r="5" spans="1:5" ht="27.75" customHeight="1">
      <c r="A5" s="1431" t="s">
        <v>224</v>
      </c>
      <c r="B5" s="1438"/>
      <c r="C5" s="1525"/>
      <c r="D5" s="473" t="s">
        <v>317</v>
      </c>
    </row>
    <row r="6" spans="1:5">
      <c r="A6" s="1372" t="s">
        <v>225</v>
      </c>
      <c r="B6" s="1373"/>
      <c r="C6" s="1522"/>
      <c r="D6" s="736">
        <f>CCT!I31</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8">
      <c r="A17" s="1372" t="s">
        <v>234</v>
      </c>
      <c r="B17" s="1374"/>
      <c r="C17" s="558">
        <v>0</v>
      </c>
      <c r="D17" s="560">
        <v>0</v>
      </c>
    </row>
    <row r="18" spans="1:8">
      <c r="A18" s="1372" t="s">
        <v>235</v>
      </c>
      <c r="B18" s="1373"/>
      <c r="C18" s="561">
        <v>0</v>
      </c>
      <c r="D18" s="560">
        <v>0</v>
      </c>
    </row>
    <row r="19" spans="1:8">
      <c r="A19" s="1372" t="s">
        <v>236</v>
      </c>
      <c r="B19" s="1373"/>
      <c r="C19" s="559">
        <v>0</v>
      </c>
      <c r="D19" s="487">
        <f>(D13+D14+D16)*C19</f>
        <v>0</v>
      </c>
    </row>
    <row r="20" spans="1:8">
      <c r="A20" s="1372" t="s">
        <v>301</v>
      </c>
      <c r="B20" s="1374"/>
      <c r="C20" s="562">
        <v>0</v>
      </c>
      <c r="D20" s="576">
        <f>D13*C20</f>
        <v>0</v>
      </c>
      <c r="E20" s="563"/>
    </row>
    <row r="21" spans="1:8" ht="13.5" thickBot="1">
      <c r="A21" s="1383" t="s">
        <v>740</v>
      </c>
      <c r="B21" s="1384"/>
      <c r="C21" s="850">
        <f>1/220*2*12%*30</f>
        <v>3.27E-2</v>
      </c>
      <c r="D21" s="565">
        <f>C21*D13</f>
        <v>27.75</v>
      </c>
      <c r="E21" s="563"/>
    </row>
    <row r="22" spans="1:8" ht="13.5" thickBot="1">
      <c r="A22" s="1379" t="s">
        <v>237</v>
      </c>
      <c r="B22" s="1380"/>
      <c r="C22" s="1427"/>
      <c r="D22" s="542">
        <f>SUM(D13:D21)</f>
        <v>876.32</v>
      </c>
    </row>
    <row r="23" spans="1:8">
      <c r="A23" s="1375"/>
      <c r="B23" s="1376"/>
      <c r="C23" s="1376"/>
      <c r="D23" s="477"/>
    </row>
    <row r="24" spans="1:8">
      <c r="A24" s="1377" t="s">
        <v>238</v>
      </c>
      <c r="B24" s="1378"/>
      <c r="C24" s="1378"/>
      <c r="D24" s="1378"/>
      <c r="H24" s="480"/>
    </row>
    <row r="25" spans="1:8" ht="13.5" thickBot="1">
      <c r="A25" s="1420"/>
      <c r="B25" s="1421"/>
      <c r="C25" s="1422"/>
      <c r="D25" s="477"/>
    </row>
    <row r="26" spans="1:8" ht="13.5" thickBot="1">
      <c r="A26" s="1379" t="s">
        <v>239</v>
      </c>
      <c r="B26" s="1380"/>
      <c r="C26" s="568" t="s">
        <v>872</v>
      </c>
      <c r="D26" s="569" t="s">
        <v>230</v>
      </c>
    </row>
    <row r="27" spans="1:8">
      <c r="A27" s="1431" t="s">
        <v>240</v>
      </c>
      <c r="B27" s="1432"/>
      <c r="C27" s="570">
        <v>0</v>
      </c>
      <c r="D27" s="560">
        <f>$C$13*C27</f>
        <v>0</v>
      </c>
      <c r="H27" s="480"/>
    </row>
    <row r="28" spans="1:8">
      <c r="A28" s="1372" t="s">
        <v>241</v>
      </c>
      <c r="B28" s="1373"/>
      <c r="C28" s="573">
        <f>PARÂMETRO!G8</f>
        <v>14</v>
      </c>
      <c r="D28" s="572">
        <f>(20*C28-1)*C13</f>
        <v>279</v>
      </c>
    </row>
    <row r="29" spans="1:8">
      <c r="A29" s="1372" t="s">
        <v>242</v>
      </c>
      <c r="B29" s="1373"/>
      <c r="C29" s="573">
        <f>PARÂMETRO!E56</f>
        <v>3.1</v>
      </c>
      <c r="D29" s="574">
        <f>(2*$C$29*20*C13)-(IF(D13*6%&lt;=(2*$C$29*20*C13),D13*6%,(2*$C$29*20*C13)))</f>
        <v>73.09</v>
      </c>
    </row>
    <row r="30" spans="1:8">
      <c r="A30" s="1372" t="s">
        <v>243</v>
      </c>
      <c r="B30" s="1374"/>
      <c r="C30" s="833">
        <v>0</v>
      </c>
      <c r="D30" s="487">
        <f>$C$13*C30</f>
        <v>0</v>
      </c>
    </row>
    <row r="31" spans="1:8">
      <c r="A31" s="1372" t="s">
        <v>244</v>
      </c>
      <c r="B31" s="1374"/>
      <c r="C31" s="577">
        <f>PARÂMETRO!C152</f>
        <v>3.12</v>
      </c>
      <c r="D31" s="487">
        <f>$C$13*C31</f>
        <v>3.12</v>
      </c>
    </row>
    <row r="32" spans="1:8">
      <c r="A32" s="1423" t="s">
        <v>894</v>
      </c>
      <c r="B32" s="1424"/>
      <c r="C32" s="702">
        <f>PARÂMETRO!C8</f>
        <v>0</v>
      </c>
      <c r="D32" s="487">
        <f>$C$13*C32</f>
        <v>0</v>
      </c>
    </row>
    <row r="33" spans="1:5">
      <c r="A33" s="1423" t="s">
        <v>896</v>
      </c>
      <c r="B33" s="1424"/>
      <c r="C33" s="744">
        <f>PARÂMETRO!D8</f>
        <v>8.43</v>
      </c>
      <c r="D33" s="487">
        <f>$C$13*C33</f>
        <v>8.43</v>
      </c>
    </row>
    <row r="34" spans="1:5" ht="13.5" thickBot="1">
      <c r="A34" s="1428" t="s">
        <v>741</v>
      </c>
      <c r="B34" s="1521"/>
      <c r="C34" s="745">
        <v>0</v>
      </c>
      <c r="D34" s="759">
        <v>0</v>
      </c>
    </row>
    <row r="35" spans="1:5" ht="13.5" thickBot="1">
      <c r="A35" s="1379" t="s">
        <v>245</v>
      </c>
      <c r="B35" s="1380"/>
      <c r="C35" s="1427"/>
      <c r="D35" s="551">
        <f>SUM(D27:D34)</f>
        <v>363.64</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584">
        <f>$D$22*C49</f>
        <v>175.26</v>
      </c>
    </row>
    <row r="50" spans="1:6">
      <c r="A50" s="1372" t="s">
        <v>252</v>
      </c>
      <c r="B50" s="1373"/>
      <c r="C50" s="587">
        <f>'BASE DE DADOS MODULOS 4 E 5'!C6</f>
        <v>1.4999999999999999E-2</v>
      </c>
      <c r="D50" s="586">
        <f t="shared" ref="D50:D56" si="0">$D$22*C50</f>
        <v>13.14</v>
      </c>
    </row>
    <row r="51" spans="1:6">
      <c r="A51" s="1372" t="s">
        <v>253</v>
      </c>
      <c r="B51" s="1374"/>
      <c r="C51" s="587">
        <f>'BASE DE DADOS MODULOS 4 E 5'!C7</f>
        <v>0.01</v>
      </c>
      <c r="D51" s="586">
        <f t="shared" si="0"/>
        <v>8.76</v>
      </c>
    </row>
    <row r="52" spans="1:6">
      <c r="A52" s="1372" t="s">
        <v>254</v>
      </c>
      <c r="B52" s="1374"/>
      <c r="C52" s="587">
        <f>'BASE DE DADOS MODULOS 4 E 5'!C8</f>
        <v>2E-3</v>
      </c>
      <c r="D52" s="586">
        <f t="shared" si="0"/>
        <v>1.75</v>
      </c>
    </row>
    <row r="53" spans="1:6">
      <c r="A53" s="1372" t="s">
        <v>255</v>
      </c>
      <c r="B53" s="1374"/>
      <c r="C53" s="587">
        <f>'BASE DE DADOS MODULOS 4 E 5'!C9</f>
        <v>2.5000000000000001E-2</v>
      </c>
      <c r="D53" s="586">
        <f t="shared" si="0"/>
        <v>21.91</v>
      </c>
    </row>
    <row r="54" spans="1:6">
      <c r="A54" s="1372" t="s">
        <v>256</v>
      </c>
      <c r="B54" s="1374"/>
      <c r="C54" s="587">
        <f>'BASE DE DADOS MODULOS 4 E 5'!C10</f>
        <v>0.08</v>
      </c>
      <c r="D54" s="584">
        <f t="shared" si="0"/>
        <v>70.11</v>
      </c>
    </row>
    <row r="55" spans="1:6">
      <c r="A55" s="1372" t="s">
        <v>897</v>
      </c>
      <c r="B55" s="1374"/>
      <c r="C55" s="587">
        <f>'BASE DE DADOS MODULOS 4 E 5'!C11</f>
        <v>0.03</v>
      </c>
      <c r="D55" s="584">
        <f t="shared" si="0"/>
        <v>26.29</v>
      </c>
    </row>
    <row r="56" spans="1:6" ht="13.5" thickBot="1">
      <c r="A56" s="1383" t="s">
        <v>257</v>
      </c>
      <c r="B56" s="1384"/>
      <c r="C56" s="587">
        <f>'BASE DE DADOS MODULOS 4 E 5'!C12</f>
        <v>6.0000000000000001E-3</v>
      </c>
      <c r="D56" s="584">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591">
        <f>'BASE DE DADOS MODULOS 4 E 5'!C16</f>
        <v>8.3299999999999999E-2</v>
      </c>
      <c r="D60" s="592">
        <f>C60*D22</f>
        <v>73</v>
      </c>
      <c r="F60" s="593"/>
    </row>
    <row r="61" spans="1:6">
      <c r="A61" s="1372" t="s">
        <v>260</v>
      </c>
      <c r="B61" s="1373"/>
      <c r="C61" s="594">
        <f>'BASE DE DADOS MODULOS 4 E 5'!C17</f>
        <v>2.7799999999999998E-2</v>
      </c>
      <c r="D61" s="586">
        <f>C61*D22</f>
        <v>24.36</v>
      </c>
    </row>
    <row r="62" spans="1:6">
      <c r="A62" s="1439" t="s">
        <v>261</v>
      </c>
      <c r="B62" s="1440"/>
      <c r="C62" s="913">
        <f>SUM(C60:C61)</f>
        <v>0.1111</v>
      </c>
      <c r="D62" s="596">
        <f>SUM(D60:D61)</f>
        <v>97.36</v>
      </c>
    </row>
    <row r="63" spans="1:6" ht="13.5" thickBot="1">
      <c r="A63" s="1383" t="s">
        <v>262</v>
      </c>
      <c r="B63" s="1384"/>
      <c r="C63" s="831">
        <f>'BASE DE DADOS MODULOS 4 E 5'!C19</f>
        <v>4.0899999999999999E-2</v>
      </c>
      <c r="D63" s="616">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605">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584">
        <f t="shared" ref="D72:D78" si="1">C72*$D$22</f>
        <v>6.57</v>
      </c>
    </row>
    <row r="73" spans="1:7">
      <c r="A73" s="1372" t="s">
        <v>309</v>
      </c>
      <c r="B73" s="1373"/>
      <c r="C73" s="607">
        <f>'BASE DE DADOS MODULOS 4 E 5'!C29</f>
        <v>5.9999999999999995E-4</v>
      </c>
      <c r="D73" s="584">
        <f t="shared" si="1"/>
        <v>0.53</v>
      </c>
    </row>
    <row r="74" spans="1:7">
      <c r="A74" s="1372" t="s">
        <v>265</v>
      </c>
      <c r="B74" s="1373"/>
      <c r="C74" s="607">
        <f>'BASE DE DADOS MODULOS 4 E 5'!C30</f>
        <v>2.9999999999999997E-4</v>
      </c>
      <c r="D74" s="584">
        <f t="shared" si="1"/>
        <v>0.26</v>
      </c>
    </row>
    <row r="75" spans="1:7">
      <c r="A75" s="1372" t="s">
        <v>266</v>
      </c>
      <c r="B75" s="1373"/>
      <c r="C75" s="607">
        <f>'BASE DE DADOS MODULOS 4 E 5'!C31</f>
        <v>3.5000000000000001E-3</v>
      </c>
      <c r="D75" s="584">
        <f t="shared" si="1"/>
        <v>3.07</v>
      </c>
    </row>
    <row r="76" spans="1:7">
      <c r="A76" s="1372" t="s">
        <v>267</v>
      </c>
      <c r="B76" s="1373"/>
      <c r="C76" s="607">
        <f>'BASE DE DADOS MODULOS 4 E 5'!C32</f>
        <v>1.2999999999999999E-3</v>
      </c>
      <c r="D76" s="584">
        <f t="shared" si="1"/>
        <v>1.1399999999999999</v>
      </c>
    </row>
    <row r="77" spans="1:7">
      <c r="A77" s="1372" t="s">
        <v>268</v>
      </c>
      <c r="B77" s="1374"/>
      <c r="C77" s="607">
        <f>'BASE DE DADOS MODULOS 4 E 5'!C33</f>
        <v>4.2999999999999997E-2</v>
      </c>
      <c r="D77" s="584">
        <f t="shared" si="1"/>
        <v>37.68</v>
      </c>
    </row>
    <row r="78" spans="1:7" ht="13.5" thickBot="1">
      <c r="A78" s="1383" t="s">
        <v>310</v>
      </c>
      <c r="B78" s="1384"/>
      <c r="C78" s="711">
        <f>'BASE DE DADOS MODULOS 4 E 5'!C34</f>
        <v>1.6999999999999999E-3</v>
      </c>
      <c r="D78" s="608">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11">
        <f>'BASE DE DADOS MODULOS 4 E 5'!C38</f>
        <v>8.3299999999999999E-2</v>
      </c>
      <c r="D82" s="592">
        <f>C82*$D$22</f>
        <v>73</v>
      </c>
    </row>
    <row r="83" spans="1:6">
      <c r="A83" s="1372" t="s">
        <v>270</v>
      </c>
      <c r="B83" s="1374"/>
      <c r="C83" s="607">
        <f>'BASE DE DADOS MODULOS 4 E 5'!C39</f>
        <v>1.3899999999999999E-2</v>
      </c>
      <c r="D83" s="465">
        <f>C83*$D$22</f>
        <v>12.18</v>
      </c>
    </row>
    <row r="84" spans="1:6">
      <c r="A84" s="1372" t="s">
        <v>321</v>
      </c>
      <c r="B84" s="1374"/>
      <c r="C84" s="607">
        <f>'BASE DE DADOS MODULOS 4 E 5'!C40</f>
        <v>8.3999999999999995E-3</v>
      </c>
      <c r="D84" s="465">
        <f>C84*$D$22</f>
        <v>7.36</v>
      </c>
    </row>
    <row r="85" spans="1:6">
      <c r="A85" s="1372" t="s">
        <v>322</v>
      </c>
      <c r="B85" s="1373"/>
      <c r="C85" s="607">
        <f>'BASE DE DADOS MODULOS 4 E 5'!C41</f>
        <v>3.3E-3</v>
      </c>
      <c r="D85" s="465">
        <f>C85*$D$22</f>
        <v>2.89</v>
      </c>
    </row>
    <row r="86" spans="1:6">
      <c r="A86" s="1372" t="s">
        <v>565</v>
      </c>
      <c r="B86" s="1373"/>
      <c r="C86" s="607">
        <f>'BASE DE DADOS MODULOS 4 E 5'!C42</f>
        <v>0</v>
      </c>
      <c r="D86" s="465">
        <f>C86*$D$22</f>
        <v>0</v>
      </c>
    </row>
    <row r="87" spans="1:6">
      <c r="A87" s="1439" t="s">
        <v>271</v>
      </c>
      <c r="B87" s="1440"/>
      <c r="C87" s="879">
        <f>SUM(C82:C86)</f>
        <v>0.1089</v>
      </c>
      <c r="D87" s="614">
        <f>SUM(D82:D86)</f>
        <v>95.43</v>
      </c>
    </row>
    <row r="88" spans="1:6" ht="13.5" thickBot="1">
      <c r="A88" s="1383" t="s">
        <v>323</v>
      </c>
      <c r="B88" s="1434"/>
      <c r="C88" s="711">
        <f>'BASE DE DADOS MODULOS 4 E 5'!C44</f>
        <v>4.0099999999999997E-2</v>
      </c>
      <c r="D88" s="841">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202.84</v>
      </c>
    </row>
    <row r="105" spans="1:7">
      <c r="A105" s="432" t="s">
        <v>280</v>
      </c>
      <c r="B105" s="627">
        <f>'BASE DE DADOS MODULOS 4 E 5'!B61</f>
        <v>1.65</v>
      </c>
      <c r="C105" s="719">
        <f>((100/((100-$B$109)%)-100)*B105)/$B$109</f>
        <v>1.88</v>
      </c>
      <c r="D105" s="718">
        <f>((D22+D35+D44+D97+D102+D110)*$C$105)%</f>
        <v>44.04</v>
      </c>
    </row>
    <row r="106" spans="1:7">
      <c r="A106" s="432" t="s">
        <v>281</v>
      </c>
      <c r="B106" s="627"/>
      <c r="C106" s="719"/>
      <c r="D106" s="718">
        <f>((D22+D35+D44+D97+D102+D110)*$C$106)%</f>
        <v>0</v>
      </c>
    </row>
    <row r="107" spans="1:7">
      <c r="A107" s="432" t="s">
        <v>282</v>
      </c>
      <c r="B107" s="628">
        <f>100*'ISS LIMPEZA'!B27</f>
        <v>3</v>
      </c>
      <c r="C107" s="719">
        <f>((100/((100-$B$109)%)-100)*B107)/$B$109</f>
        <v>3.42</v>
      </c>
      <c r="D107" s="718">
        <f>((D22+D35+D44+D97+D102+D110)*$C$107)%</f>
        <v>80.11</v>
      </c>
    </row>
    <row r="108" spans="1:7">
      <c r="A108" s="432" t="s">
        <v>283</v>
      </c>
      <c r="B108" s="628"/>
      <c r="C108" s="719"/>
      <c r="D108" s="718">
        <f>((D22+D35+D44+D97+D102+D110)*$C$108)%</f>
        <v>0</v>
      </c>
    </row>
    <row r="109" spans="1:7">
      <c r="A109" s="432" t="s">
        <v>284</v>
      </c>
      <c r="B109" s="720">
        <f>SUM(B104:B108)</f>
        <v>12.25</v>
      </c>
      <c r="C109" s="721">
        <f>SUM(C104:C108)</f>
        <v>13.96</v>
      </c>
      <c r="D109" s="722">
        <f>((D22+D35+D44+D97+D102+D110)*$C$109)%</f>
        <v>326.98</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523.57000000000005</v>
      </c>
    </row>
    <row r="112" spans="1:7" ht="13.5" thickBot="1">
      <c r="A112" s="1526"/>
      <c r="B112" s="1526"/>
      <c r="C112" s="1526"/>
      <c r="D112" s="621"/>
    </row>
    <row r="113" spans="1:4" ht="13.5" thickBot="1">
      <c r="A113" s="1379" t="s">
        <v>286</v>
      </c>
      <c r="B113" s="1380"/>
      <c r="C113" s="1524"/>
      <c r="D113" s="601">
        <f>D22+D35+D44+D97+D111</f>
        <v>2669.27</v>
      </c>
    </row>
    <row r="115" spans="1:4">
      <c r="D115" s="636"/>
    </row>
    <row r="116" spans="1:4">
      <c r="D116" s="637"/>
    </row>
    <row r="117" spans="1:4">
      <c r="D117" s="638">
        <f>D113*12</f>
        <v>32031.24</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25" display="Resumo Cat"/>
    <hyperlink ref="B3" location="CCT!C31" display="CCT"/>
    <hyperlink ref="C3" location="Resumo!B24"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sheetPr codeName="Plan54">
    <tabColor rgb="FF00B0F0"/>
  </sheetPr>
  <dimension ref="A1:K130"/>
  <sheetViews>
    <sheetView showGridLines="0" view="pageBreakPreview" zoomScale="115" zoomScaleNormal="100" zoomScaleSheetLayoutView="115" workbookViewId="0">
      <selection activeCell="A4" sqref="A4"/>
    </sheetView>
  </sheetViews>
  <sheetFormatPr defaultRowHeight="12.75"/>
  <cols>
    <col min="1" max="1" width="54.28515625" style="469" customWidth="1"/>
    <col min="2" max="2" width="22.42578125" style="469" customWidth="1"/>
    <col min="3" max="3" width="18" style="469" customWidth="1"/>
    <col min="4" max="4" width="15" style="638" customWidth="1"/>
    <col min="5" max="5" width="12.28515625" style="469" customWidth="1"/>
    <col min="6" max="16384" width="9.140625" style="469"/>
  </cols>
  <sheetData>
    <row r="1" spans="1:4">
      <c r="A1" s="1392" t="s">
        <v>954</v>
      </c>
      <c r="B1" s="1393"/>
      <c r="C1" s="1393"/>
      <c r="D1" s="1393"/>
    </row>
    <row r="2" spans="1:4">
      <c r="A2" s="1394" t="s">
        <v>72</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555" t="s">
        <v>693</v>
      </c>
      <c r="B13" s="1552"/>
      <c r="C13" s="1552"/>
      <c r="D13" s="1556"/>
    </row>
    <row r="14" spans="1:4" ht="13.5" thickBot="1">
      <c r="A14" s="693" t="s">
        <v>412</v>
      </c>
      <c r="B14" s="479" t="s">
        <v>307</v>
      </c>
      <c r="C14" s="479" t="s">
        <v>681</v>
      </c>
      <c r="D14" s="684" t="s">
        <v>223</v>
      </c>
    </row>
    <row r="15" spans="1:4">
      <c r="A15" s="1512"/>
      <c r="B15" s="1513"/>
      <c r="C15" s="1513"/>
      <c r="D15" s="1514"/>
    </row>
    <row r="16" spans="1:4" ht="13.5" thickBot="1">
      <c r="A16" s="1509"/>
      <c r="B16" s="1510"/>
      <c r="C16" s="1510"/>
      <c r="D16" s="1511"/>
    </row>
    <row r="17" spans="1:5" ht="24.75" customHeight="1" thickBot="1">
      <c r="A17" s="1389" t="s">
        <v>73</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CCT!N32</f>
        <v>1</v>
      </c>
      <c r="C22" s="535">
        <f>CCT!M32</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5">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9">
      <c r="A33" s="1381" t="s">
        <v>301</v>
      </c>
      <c r="B33" s="1382"/>
      <c r="C33" s="562">
        <v>0</v>
      </c>
      <c r="D33" s="560">
        <f t="shared" si="0"/>
        <v>0</v>
      </c>
      <c r="E33" s="563"/>
    </row>
    <row r="34" spans="1:9" ht="26.25" thickBot="1">
      <c r="A34" s="1381" t="s">
        <v>721</v>
      </c>
      <c r="B34" s="1382"/>
      <c r="C34" s="701" t="s">
        <v>695</v>
      </c>
      <c r="D34" s="565">
        <f>C20/220*2*30*12%*B20+C21/110*1*30*12%*B21+C22/55*0.5*30*12%*B22</f>
        <v>6.94</v>
      </c>
      <c r="E34" s="556"/>
    </row>
    <row r="35" spans="1:9" ht="13.5" thickBot="1">
      <c r="A35" s="1379" t="s">
        <v>237</v>
      </c>
      <c r="B35" s="1380"/>
      <c r="C35" s="1380"/>
      <c r="D35" s="566">
        <f>SUM(D25:D34)</f>
        <v>219.08</v>
      </c>
      <c r="E35" s="567"/>
    </row>
    <row r="36" spans="1:9">
      <c r="A36" s="1529"/>
      <c r="B36" s="1422"/>
      <c r="C36" s="1422"/>
      <c r="D36" s="477"/>
    </row>
    <row r="37" spans="1:9">
      <c r="A37" s="1377" t="s">
        <v>238</v>
      </c>
      <c r="B37" s="1378"/>
      <c r="C37" s="1378"/>
      <c r="D37" s="1378"/>
    </row>
    <row r="38" spans="1:9" ht="13.5" thickBot="1">
      <c r="A38" s="1420"/>
      <c r="B38" s="1421"/>
      <c r="C38" s="1422"/>
      <c r="D38" s="477"/>
    </row>
    <row r="39" spans="1:9" ht="13.5" thickBot="1">
      <c r="A39" s="1379" t="s">
        <v>239</v>
      </c>
      <c r="B39" s="1380"/>
      <c r="C39" s="568" t="s">
        <v>872</v>
      </c>
      <c r="D39" s="569" t="s">
        <v>230</v>
      </c>
    </row>
    <row r="40" spans="1:9">
      <c r="A40" s="1431" t="s">
        <v>240</v>
      </c>
      <c r="B40" s="1432"/>
      <c r="C40" s="570">
        <v>0</v>
      </c>
      <c r="D40" s="560">
        <f>'Resumo Geral'!AC114</f>
        <v>0</v>
      </c>
    </row>
    <row r="41" spans="1:9">
      <c r="A41" s="1372" t="s">
        <v>241</v>
      </c>
      <c r="B41" s="1373"/>
      <c r="C41" s="573">
        <f>PARÂMETRO!G8</f>
        <v>14</v>
      </c>
      <c r="D41" s="572">
        <f>(C41*20-1)*B25</f>
        <v>279</v>
      </c>
    </row>
    <row r="42" spans="1:9" ht="12.75" customHeight="1">
      <c r="A42" s="1372" t="s">
        <v>242</v>
      </c>
      <c r="B42" s="1373"/>
      <c r="C42" s="573">
        <f>PARÂMETRO!E57</f>
        <v>3.1</v>
      </c>
      <c r="D42" s="777">
        <f>(2*C42*20*B25)-(IF(D25*6%&lt;=(2*C42*20*B25),D25*6%,(2*C42*20*B25)))</f>
        <v>111.27</v>
      </c>
    </row>
    <row r="43" spans="1:9">
      <c r="A43" s="1372" t="s">
        <v>243</v>
      </c>
      <c r="B43" s="1374"/>
      <c r="C43" s="575">
        <v>0</v>
      </c>
      <c r="D43" s="576">
        <f>'Resumo Geral'!AF114</f>
        <v>0</v>
      </c>
    </row>
    <row r="44" spans="1:9">
      <c r="A44" s="1372" t="s">
        <v>244</v>
      </c>
      <c r="B44" s="1374"/>
      <c r="C44" s="778">
        <f>PARÂMETRO!C152</f>
        <v>3.12</v>
      </c>
      <c r="D44" s="560">
        <f>C44*B25</f>
        <v>3.12</v>
      </c>
      <c r="I44" s="573"/>
    </row>
    <row r="45" spans="1:9" ht="12.75" customHeight="1">
      <c r="A45" s="1423" t="s">
        <v>894</v>
      </c>
      <c r="B45" s="1424"/>
      <c r="C45" s="295">
        <f>PARÂMETRO!C8</f>
        <v>0</v>
      </c>
      <c r="D45" s="576">
        <f>C45*B25</f>
        <v>0</v>
      </c>
    </row>
    <row r="46" spans="1:9">
      <c r="A46" s="1423" t="s">
        <v>896</v>
      </c>
      <c r="B46" s="1424"/>
      <c r="C46" s="295">
        <f>PARÂMETRO!D8</f>
        <v>8.43</v>
      </c>
      <c r="D46" s="578">
        <f>C46*B25</f>
        <v>8.43</v>
      </c>
    </row>
    <row r="47" spans="1:9" ht="13.5" thickBot="1">
      <c r="A47" s="1428" t="s">
        <v>744</v>
      </c>
      <c r="B47" s="1429"/>
      <c r="C47" s="291">
        <v>0</v>
      </c>
      <c r="D47" s="565">
        <f>C47*B25</f>
        <v>0</v>
      </c>
      <c r="H47" s="480"/>
    </row>
    <row r="48" spans="1:9" ht="13.5" thickBot="1">
      <c r="A48" s="1425" t="s">
        <v>245</v>
      </c>
      <c r="B48" s="1426"/>
      <c r="C48" s="1427"/>
      <c r="D48" s="579">
        <f>SUM(D40:D47)</f>
        <v>401.82</v>
      </c>
    </row>
    <row r="49" spans="1:11">
      <c r="A49" s="1375"/>
      <c r="B49" s="1376"/>
      <c r="C49" s="1376"/>
      <c r="D49" s="477"/>
      <c r="K49" s="573"/>
    </row>
    <row r="50" spans="1:11">
      <c r="A50" s="1377" t="s">
        <v>246</v>
      </c>
      <c r="B50" s="1378"/>
      <c r="C50" s="1378"/>
      <c r="D50" s="1378"/>
    </row>
    <row r="51" spans="1:11" ht="13.5" thickBot="1">
      <c r="A51" s="1420"/>
      <c r="B51" s="1421"/>
      <c r="C51" s="1422"/>
      <c r="D51" s="477"/>
    </row>
    <row r="52" spans="1:11" ht="13.5" thickBot="1">
      <c r="A52" s="1379" t="s">
        <v>247</v>
      </c>
      <c r="B52" s="1380"/>
      <c r="C52" s="568" t="s">
        <v>872</v>
      </c>
      <c r="D52" s="569" t="s">
        <v>230</v>
      </c>
    </row>
    <row r="53" spans="1:11"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11">
      <c r="A54" s="1372" t="str">
        <f>'TOTALIZADORA MÓDULO'!A268:B268</f>
        <v>B - Materiais de Consumo</v>
      </c>
      <c r="B54" s="1373"/>
      <c r="C54" s="1436"/>
      <c r="D54" s="584">
        <f>(B20*'Materiais de Consumo'!F33+'Materiais de Consumo'!F34*'CARGOS Cláudio'!B21+'Materiais de Consumo'!F35*'CARGOS Cláudio'!B22)</f>
        <v>10.32</v>
      </c>
    </row>
    <row r="55" spans="1:11">
      <c r="A55" s="1372" t="str">
        <f>'TOTALIZADORA MÓDULO'!A269:B269</f>
        <v>C - Máquinas e Equipamentos (depreciação)</v>
      </c>
      <c r="B55" s="1373"/>
      <c r="C55" s="1436"/>
      <c r="D55" s="580">
        <f>B19*'Equipamentos  TOTAL'!H19+B20*'Equipamentos  TOTAL'!I11+B21*'Equipamentos  TOTAL'!I12+B22*'Equipamentos  TOTAL'!I13</f>
        <v>1.47</v>
      </c>
      <c r="E55" s="556"/>
    </row>
    <row r="56" spans="1:11" ht="13.5" thickBot="1">
      <c r="A56" s="1372" t="str">
        <f>'TOTALIZADORA MÓDULO'!A270:B270</f>
        <v xml:space="preserve">D -Produtos de Limpeza </v>
      </c>
      <c r="B56" s="1373"/>
      <c r="C56" s="1437"/>
      <c r="D56" s="584">
        <f>B20*'PRODUTOS DE LIMPEZA'!I36+B21*'PRODUTOS DE LIMPEZA'!I37+B22*'PRODUTOS DE LIMPEZA'!I38</f>
        <v>45.06</v>
      </c>
    </row>
    <row r="57" spans="1:11" ht="13.5" thickBot="1">
      <c r="A57" s="1379" t="s">
        <v>245</v>
      </c>
      <c r="B57" s="1380"/>
      <c r="C57" s="1433"/>
      <c r="D57" s="581">
        <f>SUM(D53:D56)</f>
        <v>96.61</v>
      </c>
    </row>
    <row r="58" spans="1:11">
      <c r="A58" s="1375"/>
      <c r="B58" s="1376"/>
      <c r="C58" s="1376"/>
      <c r="D58" s="477"/>
    </row>
    <row r="59" spans="1:11">
      <c r="A59" s="1377" t="s">
        <v>248</v>
      </c>
      <c r="B59" s="1378"/>
      <c r="C59" s="1378"/>
      <c r="D59" s="1378"/>
    </row>
    <row r="60" spans="1:11" ht="13.5" thickBot="1">
      <c r="A60" s="1420"/>
      <c r="B60" s="1421"/>
      <c r="C60" s="1422"/>
      <c r="D60" s="477"/>
    </row>
    <row r="61" spans="1:11" ht="13.5" thickBot="1">
      <c r="A61" s="1379" t="s">
        <v>249</v>
      </c>
      <c r="B61" s="1433"/>
      <c r="C61" s="582" t="s">
        <v>872</v>
      </c>
      <c r="D61" s="569" t="s">
        <v>230</v>
      </c>
    </row>
    <row r="62" spans="1:11">
      <c r="A62" s="1431" t="s">
        <v>251</v>
      </c>
      <c r="B62" s="1438"/>
      <c r="C62" s="583">
        <f>'BASE DE DADOS MODULOS 4 E 5'!C5</f>
        <v>0.2</v>
      </c>
      <c r="D62" s="584">
        <f t="shared" ref="D62:D69" si="1">$D$35*C62</f>
        <v>43.82</v>
      </c>
      <c r="E62" s="556"/>
    </row>
    <row r="63" spans="1:11">
      <c r="A63" s="1372" t="s">
        <v>252</v>
      </c>
      <c r="B63" s="1373"/>
      <c r="C63" s="587">
        <f>'BASE DE DADOS MODULOS 4 E 5'!C6</f>
        <v>1.4999999999999999E-2</v>
      </c>
      <c r="D63" s="586">
        <f t="shared" si="1"/>
        <v>3.29</v>
      </c>
    </row>
    <row r="64" spans="1:11">
      <c r="A64" s="1372" t="s">
        <v>253</v>
      </c>
      <c r="B64" s="1374"/>
      <c r="C64" s="587">
        <f>'BASE DE DADOS MODULOS 4 E 5'!C7</f>
        <v>0.01</v>
      </c>
      <c r="D64" s="586">
        <f t="shared" si="1"/>
        <v>2.19</v>
      </c>
    </row>
    <row r="65" spans="1:7">
      <c r="A65" s="1372" t="s">
        <v>254</v>
      </c>
      <c r="B65" s="1374"/>
      <c r="C65" s="587">
        <f>'BASE DE DADOS MODULOS 4 E 5'!C8</f>
        <v>2E-3</v>
      </c>
      <c r="D65" s="586">
        <f t="shared" si="1"/>
        <v>0.44</v>
      </c>
    </row>
    <row r="66" spans="1:7">
      <c r="A66" s="1372" t="s">
        <v>255</v>
      </c>
      <c r="B66" s="1374"/>
      <c r="C66" s="587">
        <f>'BASE DE DADOS MODULOS 4 E 5'!C9</f>
        <v>2.5000000000000001E-2</v>
      </c>
      <c r="D66" s="586">
        <f t="shared" si="1"/>
        <v>5.48</v>
      </c>
    </row>
    <row r="67" spans="1:7">
      <c r="A67" s="1372" t="s">
        <v>256</v>
      </c>
      <c r="B67" s="1374"/>
      <c r="C67" s="587">
        <f>'BASE DE DADOS MODULOS 4 E 5'!C10</f>
        <v>0.08</v>
      </c>
      <c r="D67" s="584">
        <f t="shared" si="1"/>
        <v>17.53</v>
      </c>
    </row>
    <row r="68" spans="1:7">
      <c r="A68" s="1372" t="s">
        <v>897</v>
      </c>
      <c r="B68" s="1374"/>
      <c r="C68" s="587">
        <f>'BASE DE DADOS MODULOS 4 E 5'!C11</f>
        <v>0.03</v>
      </c>
      <c r="D68" s="780">
        <f t="shared" si="1"/>
        <v>6.57</v>
      </c>
    </row>
    <row r="69" spans="1:7" ht="13.5" thickBot="1">
      <c r="A69" s="1383" t="s">
        <v>257</v>
      </c>
      <c r="B69" s="1384"/>
      <c r="C69" s="587">
        <f>'BASE DE DADOS MODULOS 4 E 5'!C12</f>
        <v>6.0000000000000001E-3</v>
      </c>
      <c r="D69" s="584">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591">
        <f>'BASE DE DADOS MODULOS 4 E 5'!C16</f>
        <v>8.3299999999999999E-2</v>
      </c>
      <c r="D73" s="592">
        <f>C73*D35</f>
        <v>18.25</v>
      </c>
      <c r="F73" s="593"/>
    </row>
    <row r="74" spans="1:7">
      <c r="A74" s="1372" t="s">
        <v>260</v>
      </c>
      <c r="B74" s="1373"/>
      <c r="C74" s="594">
        <f>'BASE DE DADOS MODULOS 4 E 5'!C17</f>
        <v>2.7799999999999998E-2</v>
      </c>
      <c r="D74" s="586">
        <f>C74*D35</f>
        <v>6.09</v>
      </c>
    </row>
    <row r="75" spans="1:7">
      <c r="A75" s="1439" t="s">
        <v>261</v>
      </c>
      <c r="B75" s="1440"/>
      <c r="C75" s="913">
        <f>SUM(C73:C74)</f>
        <v>0.1111</v>
      </c>
      <c r="D75" s="596">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1.64</v>
      </c>
    </row>
    <row r="86" spans="1:6">
      <c r="A86" s="1372" t="s">
        <v>309</v>
      </c>
      <c r="B86" s="1373"/>
      <c r="C86" s="607">
        <f>'BASE DE DADOS MODULOS 4 E 5'!C29</f>
        <v>5.9999999999999995E-4</v>
      </c>
      <c r="D86" s="584">
        <f t="shared" si="2"/>
        <v>0.13</v>
      </c>
    </row>
    <row r="87" spans="1:6">
      <c r="A87" s="1372" t="s">
        <v>265</v>
      </c>
      <c r="B87" s="1373"/>
      <c r="C87" s="607">
        <f>'BASE DE DADOS MODULOS 4 E 5'!C30</f>
        <v>2.9999999999999997E-4</v>
      </c>
      <c r="D87" s="584">
        <f t="shared" si="2"/>
        <v>7.0000000000000007E-2</v>
      </c>
    </row>
    <row r="88" spans="1:6">
      <c r="A88" s="1372" t="s">
        <v>266</v>
      </c>
      <c r="B88" s="1373"/>
      <c r="C88" s="607">
        <f>'BASE DE DADOS MODULOS 4 E 5'!C31</f>
        <v>3.5000000000000001E-3</v>
      </c>
      <c r="D88" s="584">
        <f t="shared" si="2"/>
        <v>0.77</v>
      </c>
    </row>
    <row r="89" spans="1:6">
      <c r="A89" s="1372" t="s">
        <v>267</v>
      </c>
      <c r="B89" s="1373"/>
      <c r="C89" s="607">
        <f>'BASE DE DADOS MODULOS 4 E 5'!C32</f>
        <v>1.2999999999999999E-3</v>
      </c>
      <c r="D89" s="584">
        <f t="shared" si="2"/>
        <v>0.28000000000000003</v>
      </c>
    </row>
    <row r="90" spans="1:6">
      <c r="A90" s="1372" t="s">
        <v>268</v>
      </c>
      <c r="B90" s="1374"/>
      <c r="C90" s="607">
        <f>'BASE DE DADOS MODULOS 4 E 5'!C33</f>
        <v>4.2999999999999997E-2</v>
      </c>
      <c r="D90" s="584">
        <f t="shared" si="2"/>
        <v>9.42</v>
      </c>
    </row>
    <row r="91" spans="1:6" ht="13.5" thickBot="1">
      <c r="A91" s="1383" t="s">
        <v>310</v>
      </c>
      <c r="B91" s="1384"/>
      <c r="C91" s="711">
        <f>'BASE DE DADOS MODULOS 4 E 5'!C34</f>
        <v>1.6999999999999999E-3</v>
      </c>
      <c r="D91" s="608">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11">
        <f>'BASE DE DADOS MODULOS 4 E 5'!C38</f>
        <v>8.3299999999999999E-2</v>
      </c>
      <c r="D95" s="592">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8.66</v>
      </c>
      <c r="D117" s="718">
        <f>((D35+D48+D57+D110+D115+D123)*C117)%</f>
        <v>92.99</v>
      </c>
    </row>
    <row r="118" spans="1:9">
      <c r="A118" s="432" t="s">
        <v>280</v>
      </c>
      <c r="B118" s="862">
        <f>'BASE DE DADOS MODULOS 4 E 5'!B61</f>
        <v>1.65</v>
      </c>
      <c r="C118" s="719">
        <f>((100/((100-$B$122)%)-100)*B118)/$B$122</f>
        <v>1.88</v>
      </c>
      <c r="D118" s="718">
        <f>((D35+D48+D57+D110+D115+D123)*C118)%</f>
        <v>20.190000000000001</v>
      </c>
    </row>
    <row r="119" spans="1:9">
      <c r="A119" s="432" t="s">
        <v>281</v>
      </c>
      <c r="B119" s="627"/>
      <c r="C119" s="719"/>
      <c r="D119" s="718">
        <v>0</v>
      </c>
    </row>
    <row r="120" spans="1:9">
      <c r="A120" s="432" t="s">
        <v>282</v>
      </c>
      <c r="B120" s="628">
        <f>100*'ISS LIMPEZA'!B29</f>
        <v>3</v>
      </c>
      <c r="C120" s="719">
        <f>((100/((100-$B$122)%)-100)*B120)/$B$122</f>
        <v>3.42</v>
      </c>
      <c r="D120" s="718">
        <f>((D35+D48+D57+D110+D115+D123)*C120)%</f>
        <v>36.72</v>
      </c>
    </row>
    <row r="121" spans="1:9">
      <c r="A121" s="432" t="s">
        <v>283</v>
      </c>
      <c r="B121" s="628"/>
      <c r="C121" s="719"/>
      <c r="D121" s="718">
        <v>0</v>
      </c>
    </row>
    <row r="122" spans="1:9">
      <c r="A122" s="432" t="s">
        <v>284</v>
      </c>
      <c r="B122" s="720">
        <f>SUM(B117:B121)</f>
        <v>12.25</v>
      </c>
      <c r="C122" s="721">
        <f>SUM(C117:C121)</f>
        <v>13.96</v>
      </c>
      <c r="D122" s="722">
        <f>SUM(D117:D121)</f>
        <v>149.9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346.49</v>
      </c>
      <c r="E124" s="556"/>
    </row>
    <row r="125" spans="1:9" ht="13.5" thickBot="1">
      <c r="A125" s="1450"/>
      <c r="B125" s="1450"/>
      <c r="C125" s="1450"/>
      <c r="D125" s="621"/>
    </row>
    <row r="126" spans="1:9" ht="13.5" thickBot="1">
      <c r="A126" s="1443" t="s">
        <v>286</v>
      </c>
      <c r="B126" s="1444"/>
      <c r="C126" s="1445"/>
      <c r="D126" s="633">
        <f>D35+D48+D57+D110+D124</f>
        <v>1223.6500000000001</v>
      </c>
      <c r="E126" s="634"/>
    </row>
    <row r="128" spans="1:9">
      <c r="B128" s="635"/>
      <c r="D128" s="636"/>
    </row>
    <row r="129" spans="4:4">
      <c r="D129" s="637"/>
    </row>
    <row r="130" spans="4:4">
      <c r="D130" s="638">
        <f>D126*12</f>
        <v>14683.8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60.xml><?xml version="1.0" encoding="utf-8"?>
<worksheet xmlns="http://schemas.openxmlformats.org/spreadsheetml/2006/main" xmlns:r="http://schemas.openxmlformats.org/officeDocument/2006/relationships">
  <sheetPr codeName="Plan56">
    <tabColor theme="0" tint="-0.14999847407452621"/>
  </sheetPr>
  <dimension ref="A1:J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0.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386</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7.75" customHeight="1">
      <c r="A5" s="1431" t="s">
        <v>224</v>
      </c>
      <c r="B5" s="1438"/>
      <c r="C5" s="1525"/>
      <c r="D5" s="473" t="s">
        <v>317</v>
      </c>
      <c r="E5" s="770"/>
    </row>
    <row r="6" spans="1:5">
      <c r="A6" s="1372" t="s">
        <v>225</v>
      </c>
      <c r="B6" s="1373"/>
      <c r="C6" s="1522"/>
      <c r="D6" s="736">
        <f>CCT!M32</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528" t="s">
        <v>740</v>
      </c>
      <c r="B21" s="1453"/>
      <c r="C21" s="562">
        <f>1/55*0.5*12%*30</f>
        <v>3.27E-2</v>
      </c>
      <c r="D21" s="565">
        <f>C21*D13</f>
        <v>6.94</v>
      </c>
      <c r="E21" s="896"/>
    </row>
    <row r="22" spans="1:5" ht="13.5" thickBot="1">
      <c r="A22" s="1379" t="s">
        <v>237</v>
      </c>
      <c r="B22" s="1380"/>
      <c r="C22" s="1433"/>
      <c r="D22" s="551">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PARÂMETRO!G8</f>
        <v>14</v>
      </c>
      <c r="D28" s="572">
        <f>(20*C28-1)*C13</f>
        <v>279</v>
      </c>
      <c r="E28" s="770"/>
    </row>
    <row r="29" spans="1:5">
      <c r="A29" s="1372" t="s">
        <v>242</v>
      </c>
      <c r="B29" s="1373"/>
      <c r="C29" s="573">
        <f>PARÂMETRO!E57</f>
        <v>3.1</v>
      </c>
      <c r="D29" s="574">
        <f>(2*$C$29*20*C13)-(IF(D13*6%&lt;=(2*$C$29*20*C13),D13*6%,(2*$C$29*20*C13)))</f>
        <v>111.27</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PARÂMETRO!C8</f>
        <v>0</v>
      </c>
      <c r="D32" s="487">
        <f>$C$13*C32</f>
        <v>0</v>
      </c>
      <c r="E32" s="770"/>
    </row>
    <row r="33" spans="1:5">
      <c r="A33" s="1423" t="s">
        <v>896</v>
      </c>
      <c r="B33" s="1424"/>
      <c r="C33" s="744">
        <f>PARÂMETRO!D8</f>
        <v>8.43</v>
      </c>
      <c r="D33" s="487">
        <f>$C$13*C33</f>
        <v>8.43</v>
      </c>
      <c r="E33" s="770"/>
    </row>
    <row r="34" spans="1:5" ht="13.5" thickBot="1">
      <c r="A34" s="1383" t="s">
        <v>741</v>
      </c>
      <c r="B34" s="1384"/>
      <c r="C34" s="745">
        <v>0</v>
      </c>
      <c r="D34" s="759">
        <v>0</v>
      </c>
      <c r="E34" s="770"/>
    </row>
    <row r="35" spans="1:5" ht="13.5" thickBot="1">
      <c r="A35" s="1379" t="s">
        <v>245</v>
      </c>
      <c r="B35" s="1380"/>
      <c r="C35" s="1427"/>
      <c r="D35" s="747">
        <f>SUM(D27:D34)</f>
        <v>401.82</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7">
      <c r="A49" s="1431" t="s">
        <v>251</v>
      </c>
      <c r="B49" s="1438"/>
      <c r="C49" s="583">
        <f>'BASE DE DADOS MODULOS 4 E 5'!C5</f>
        <v>0.2</v>
      </c>
      <c r="D49" s="465">
        <f>$D$22*C49</f>
        <v>43.82</v>
      </c>
      <c r="E49" s="770"/>
      <c r="G49" s="480"/>
    </row>
    <row r="50" spans="1:7">
      <c r="A50" s="1372" t="s">
        <v>252</v>
      </c>
      <c r="B50" s="1373"/>
      <c r="C50" s="587">
        <f>'BASE DE DADOS MODULOS 4 E 5'!C6</f>
        <v>1.4999999999999999E-2</v>
      </c>
      <c r="D50" s="632">
        <f t="shared" ref="D50:D56" si="0">$D$22*C50</f>
        <v>3.29</v>
      </c>
      <c r="E50" s="770"/>
    </row>
    <row r="51" spans="1:7">
      <c r="A51" s="1372" t="s">
        <v>253</v>
      </c>
      <c r="B51" s="1374"/>
      <c r="C51" s="587">
        <f>'BASE DE DADOS MODULOS 4 E 5'!C7</f>
        <v>0.01</v>
      </c>
      <c r="D51" s="632">
        <f t="shared" si="0"/>
        <v>2.19</v>
      </c>
      <c r="E51" s="770"/>
    </row>
    <row r="52" spans="1:7">
      <c r="A52" s="1372" t="s">
        <v>254</v>
      </c>
      <c r="B52" s="1374"/>
      <c r="C52" s="587">
        <f>'BASE DE DADOS MODULOS 4 E 5'!C8</f>
        <v>2E-3</v>
      </c>
      <c r="D52" s="632">
        <f t="shared" si="0"/>
        <v>0.44</v>
      </c>
      <c r="E52" s="770"/>
    </row>
    <row r="53" spans="1:7">
      <c r="A53" s="1372" t="s">
        <v>255</v>
      </c>
      <c r="B53" s="1374"/>
      <c r="C53" s="587">
        <f>'BASE DE DADOS MODULOS 4 E 5'!C9</f>
        <v>2.5000000000000001E-2</v>
      </c>
      <c r="D53" s="632">
        <f t="shared" si="0"/>
        <v>5.48</v>
      </c>
      <c r="E53" s="770"/>
    </row>
    <row r="54" spans="1:7">
      <c r="A54" s="1372" t="s">
        <v>256</v>
      </c>
      <c r="B54" s="1374"/>
      <c r="C54" s="587">
        <f>'BASE DE DADOS MODULOS 4 E 5'!C10</f>
        <v>0.08</v>
      </c>
      <c r="D54" s="465">
        <f t="shared" si="0"/>
        <v>17.53</v>
      </c>
      <c r="E54" s="770"/>
    </row>
    <row r="55" spans="1:7">
      <c r="A55" s="1372" t="s">
        <v>897</v>
      </c>
      <c r="B55" s="1374"/>
      <c r="C55" s="587">
        <f>'BASE DE DADOS MODULOS 4 E 5'!C11</f>
        <v>0.03</v>
      </c>
      <c r="D55" s="465">
        <f t="shared" si="0"/>
        <v>6.57</v>
      </c>
      <c r="E55" s="770"/>
    </row>
    <row r="56" spans="1:7" ht="13.5" thickBot="1">
      <c r="A56" s="1383" t="s">
        <v>257</v>
      </c>
      <c r="B56" s="1384"/>
      <c r="C56" s="587">
        <f>'BASE DE DADOS MODULOS 4 E 5'!C12</f>
        <v>6.0000000000000001E-3</v>
      </c>
      <c r="D56" s="465">
        <f t="shared" si="0"/>
        <v>1.31</v>
      </c>
      <c r="E56" s="770"/>
    </row>
    <row r="57" spans="1:7" ht="13.5" thickBot="1">
      <c r="A57" s="1379" t="s">
        <v>245</v>
      </c>
      <c r="B57" s="1433"/>
      <c r="C57" s="620">
        <f>SUM(C49:C56)</f>
        <v>0.36799999999999999</v>
      </c>
      <c r="D57" s="581">
        <f>SUM(D49:D56)</f>
        <v>80.63</v>
      </c>
      <c r="E57" s="770"/>
    </row>
    <row r="58" spans="1:7" ht="13.5" thickBot="1">
      <c r="A58" s="1441"/>
      <c r="B58" s="1442"/>
      <c r="C58" s="1376"/>
      <c r="D58" s="477"/>
      <c r="E58" s="770"/>
    </row>
    <row r="59" spans="1:7" ht="13.5" thickBot="1">
      <c r="A59" s="1379" t="s">
        <v>258</v>
      </c>
      <c r="B59" s="1433"/>
      <c r="C59" s="582" t="s">
        <v>872</v>
      </c>
      <c r="D59" s="569" t="s">
        <v>230</v>
      </c>
      <c r="E59" s="770"/>
    </row>
    <row r="60" spans="1:7">
      <c r="A60" s="1431" t="s">
        <v>259</v>
      </c>
      <c r="B60" s="1438"/>
      <c r="C60" s="604">
        <f>'BASE DE DADOS MODULOS 4 E 5'!C16</f>
        <v>8.3299999999999999E-2</v>
      </c>
      <c r="D60" s="626">
        <f>C60*D22</f>
        <v>18.25</v>
      </c>
      <c r="E60" s="770"/>
      <c r="F60" s="593"/>
    </row>
    <row r="61" spans="1:7">
      <c r="A61" s="1372" t="s">
        <v>260</v>
      </c>
      <c r="B61" s="1373"/>
      <c r="C61" s="559">
        <f>'BASE DE DADOS MODULOS 4 E 5'!C17</f>
        <v>2.7799999999999998E-2</v>
      </c>
      <c r="D61" s="632">
        <f>C61*D22</f>
        <v>6.09</v>
      </c>
      <c r="E61" s="770"/>
    </row>
    <row r="62" spans="1:7">
      <c r="A62" s="1439" t="s">
        <v>261</v>
      </c>
      <c r="B62" s="1440"/>
      <c r="C62" s="858">
        <f>SUM(C60:C61)</f>
        <v>0.1111</v>
      </c>
      <c r="D62" s="614">
        <f>SUM(D60:D61)</f>
        <v>24.34</v>
      </c>
      <c r="E62" s="770"/>
    </row>
    <row r="63" spans="1:7" ht="13.5" thickBot="1">
      <c r="A63" s="1383" t="s">
        <v>262</v>
      </c>
      <c r="B63" s="1384"/>
      <c r="C63" s="562">
        <f>'BASE DE DADOS MODULOS 4 E 5'!C19</f>
        <v>4.0899999999999999E-2</v>
      </c>
      <c r="D63" s="632">
        <f>D22*C63</f>
        <v>8.9600000000000009</v>
      </c>
      <c r="E63" s="770"/>
    </row>
    <row r="64" spans="1:7" ht="13.5" thickBot="1">
      <c r="A64" s="599" t="s">
        <v>245</v>
      </c>
      <c r="B64" s="600"/>
      <c r="C64" s="589">
        <f>SUM(C62:C63)</f>
        <v>0.152</v>
      </c>
      <c r="D64" s="590">
        <f>SUM(D62+D63)</f>
        <v>33.299999999999997</v>
      </c>
      <c r="E64" s="770"/>
    </row>
    <row r="65" spans="1:10" ht="13.5" thickBot="1">
      <c r="A65" s="1441"/>
      <c r="B65" s="1442"/>
      <c r="C65" s="1422"/>
      <c r="D65" s="477"/>
      <c r="E65" s="770"/>
      <c r="F65" s="602"/>
      <c r="G65" s="603"/>
    </row>
    <row r="66" spans="1:10" ht="13.5" thickBot="1">
      <c r="A66" s="1379" t="s">
        <v>263</v>
      </c>
      <c r="B66" s="1380"/>
      <c r="C66" s="568" t="s">
        <v>872</v>
      </c>
      <c r="D66" s="569" t="s">
        <v>230</v>
      </c>
      <c r="E66" s="770"/>
    </row>
    <row r="67" spans="1:10">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10"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10" ht="13.5" thickBot="1">
      <c r="A69" s="599" t="s">
        <v>245</v>
      </c>
      <c r="B69" s="600"/>
      <c r="C69" s="589">
        <f>SUM(C67:C68)</f>
        <v>1.8E-3</v>
      </c>
      <c r="D69" s="551">
        <f>SUM(D67:D68)</f>
        <v>0.39</v>
      </c>
      <c r="E69" s="770"/>
    </row>
    <row r="70" spans="1:10" ht="13.5" thickBot="1">
      <c r="A70" s="1451"/>
      <c r="B70" s="1452"/>
      <c r="C70" s="1453"/>
      <c r="D70" s="477"/>
      <c r="E70" s="770"/>
    </row>
    <row r="71" spans="1:10" ht="13.5" thickBot="1">
      <c r="A71" s="1379" t="s">
        <v>264</v>
      </c>
      <c r="B71" s="1380"/>
      <c r="C71" s="568" t="s">
        <v>872</v>
      </c>
      <c r="D71" s="569" t="s">
        <v>230</v>
      </c>
      <c r="E71" s="770"/>
      <c r="J71" s="480"/>
    </row>
    <row r="72" spans="1:10">
      <c r="A72" s="1431" t="s">
        <v>308</v>
      </c>
      <c r="B72" s="1438"/>
      <c r="C72" s="606">
        <f>'BASE DE DADOS MODULOS 4 E 5'!C28</f>
        <v>7.4999999999999997E-3</v>
      </c>
      <c r="D72" s="465">
        <f t="shared" ref="D72:D78" si="1">C72*$D$22</f>
        <v>1.64</v>
      </c>
      <c r="E72" s="770"/>
    </row>
    <row r="73" spans="1:10">
      <c r="A73" s="1372" t="s">
        <v>309</v>
      </c>
      <c r="B73" s="1373"/>
      <c r="C73" s="607">
        <f>'BASE DE DADOS MODULOS 4 E 5'!C29</f>
        <v>5.9999999999999995E-4</v>
      </c>
      <c r="D73" s="465">
        <f t="shared" si="1"/>
        <v>0.13</v>
      </c>
      <c r="E73" s="770"/>
    </row>
    <row r="74" spans="1:10">
      <c r="A74" s="1372" t="s">
        <v>265</v>
      </c>
      <c r="B74" s="1373"/>
      <c r="C74" s="607">
        <f>'BASE DE DADOS MODULOS 4 E 5'!C30</f>
        <v>2.9999999999999997E-4</v>
      </c>
      <c r="D74" s="465">
        <f t="shared" si="1"/>
        <v>7.0000000000000007E-2</v>
      </c>
      <c r="E74" s="770"/>
    </row>
    <row r="75" spans="1:10">
      <c r="A75" s="1372" t="s">
        <v>266</v>
      </c>
      <c r="B75" s="1373"/>
      <c r="C75" s="607">
        <f>'BASE DE DADOS MODULOS 4 E 5'!C31</f>
        <v>3.5000000000000001E-3</v>
      </c>
      <c r="D75" s="465">
        <f t="shared" si="1"/>
        <v>0.77</v>
      </c>
      <c r="E75" s="770"/>
    </row>
    <row r="76" spans="1:10">
      <c r="A76" s="1372" t="s">
        <v>267</v>
      </c>
      <c r="B76" s="1373"/>
      <c r="C76" s="607">
        <f>'BASE DE DADOS MODULOS 4 E 5'!C32</f>
        <v>1.2999999999999999E-3</v>
      </c>
      <c r="D76" s="465">
        <f t="shared" si="1"/>
        <v>0.28000000000000003</v>
      </c>
      <c r="E76" s="770"/>
    </row>
    <row r="77" spans="1:10">
      <c r="A77" s="1372" t="s">
        <v>268</v>
      </c>
      <c r="B77" s="1374"/>
      <c r="C77" s="607">
        <f>'BASE DE DADOS MODULOS 4 E 5'!C33</f>
        <v>4.2999999999999997E-2</v>
      </c>
      <c r="D77" s="465">
        <f t="shared" si="1"/>
        <v>9.42</v>
      </c>
      <c r="E77" s="770"/>
    </row>
    <row r="78" spans="1:10" ht="13.5" thickBot="1">
      <c r="A78" s="1383" t="s">
        <v>310</v>
      </c>
      <c r="B78" s="1384"/>
      <c r="C78" s="711">
        <f>'BASE DE DADOS MODULOS 4 E 5'!C34</f>
        <v>1.6999999999999999E-3</v>
      </c>
      <c r="D78" s="829">
        <f t="shared" si="1"/>
        <v>0.37</v>
      </c>
      <c r="E78" s="770"/>
    </row>
    <row r="79" spans="1:10" ht="13.5" thickBot="1">
      <c r="A79" s="599" t="s">
        <v>245</v>
      </c>
      <c r="B79" s="600"/>
      <c r="C79" s="589">
        <f>SUM(C72:C78)</f>
        <v>5.79E-2</v>
      </c>
      <c r="D79" s="590">
        <f>SUM(D72:D78)</f>
        <v>12.68</v>
      </c>
      <c r="E79" s="770"/>
    </row>
    <row r="80" spans="1:10"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937" t="s">
        <v>250</v>
      </c>
      <c r="C103" s="719" t="s">
        <v>250</v>
      </c>
      <c r="D103" s="718"/>
      <c r="E103" s="770"/>
    </row>
    <row r="104" spans="1:7">
      <c r="A104" s="432" t="s">
        <v>279</v>
      </c>
      <c r="B104" s="627">
        <f>'BASE DE DADOS MODULOS 4 E 5'!B60</f>
        <v>7.6</v>
      </c>
      <c r="C104" s="719">
        <f>((100/((100-$B$109)%)-100)*B104)/$B$109</f>
        <v>8.66</v>
      </c>
      <c r="D104" s="718">
        <f>((D22+D35+D44+D97+D102+D110)*$C$104)%</f>
        <v>92.99</v>
      </c>
      <c r="E104" s="770"/>
    </row>
    <row r="105" spans="1:7">
      <c r="A105" s="432" t="s">
        <v>280</v>
      </c>
      <c r="B105" s="627">
        <f>'BASE DE DADOS MODULOS 4 E 5'!B61</f>
        <v>1.65</v>
      </c>
      <c r="C105" s="719">
        <f>((100/((100-$B$109)%)-100)*B105)/$B$109</f>
        <v>1.88</v>
      </c>
      <c r="D105" s="718">
        <f>((D22+D35+D44+D97+D102+D110)*$C$105)%</f>
        <v>20.190000000000001</v>
      </c>
      <c r="E105" s="770"/>
    </row>
    <row r="106" spans="1:7">
      <c r="A106" s="432" t="s">
        <v>281</v>
      </c>
      <c r="B106" s="628"/>
      <c r="C106" s="719"/>
      <c r="D106" s="718">
        <f>((D22+D35+D44+D97+D102+D110)*$C$106)%</f>
        <v>0</v>
      </c>
      <c r="E106" s="770"/>
    </row>
    <row r="107" spans="1:7">
      <c r="A107" s="432" t="s">
        <v>282</v>
      </c>
      <c r="B107" s="628">
        <f>100*'ISS LIMPEZA'!B29</f>
        <v>3</v>
      </c>
      <c r="C107" s="719">
        <f>((100/((100-$B$109)%)-100)*B107)/$B$109</f>
        <v>3.42</v>
      </c>
      <c r="D107" s="718">
        <f>((D22+D35+D44+D97+D102+D110)*$C$107)%</f>
        <v>36.72</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149.9</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346.49</v>
      </c>
      <c r="E111" s="770"/>
    </row>
    <row r="112" spans="1:7" ht="13.5" thickBot="1">
      <c r="A112" s="1526"/>
      <c r="B112" s="1526"/>
      <c r="C112" s="1526"/>
      <c r="D112" s="621"/>
      <c r="E112" s="770"/>
    </row>
    <row r="113" spans="1:5" ht="13.5" thickBot="1">
      <c r="A113" s="1379" t="s">
        <v>286</v>
      </c>
      <c r="B113" s="1380"/>
      <c r="C113" s="1524"/>
      <c r="D113" s="601">
        <f>D22+D35+D44+D97+D111</f>
        <v>1223.6500000000001</v>
      </c>
      <c r="E113" s="770"/>
    </row>
    <row r="115" spans="1:5">
      <c r="D115" s="636"/>
    </row>
    <row r="116" spans="1:5">
      <c r="D116" s="637"/>
    </row>
    <row r="117" spans="1:5">
      <c r="D117" s="638">
        <f>D113*12</f>
        <v>14683.8</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26" display="Resumo Cat"/>
    <hyperlink ref="B3" location="CCT!C32" display="CCT"/>
    <hyperlink ref="C3" location="Resumo!B25"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1.xml><?xml version="1.0" encoding="utf-8"?>
<worksheet xmlns="http://schemas.openxmlformats.org/spreadsheetml/2006/main" xmlns:r="http://schemas.openxmlformats.org/officeDocument/2006/relationships">
  <sheetPr codeName="Plan57">
    <tabColor rgb="FF00B0F0"/>
  </sheetPr>
  <dimension ref="A1:K130"/>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74</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555" t="s">
        <v>693</v>
      </c>
      <c r="B13" s="1552"/>
      <c r="C13" s="1552"/>
      <c r="D13" s="1556"/>
    </row>
    <row r="14" spans="1:4" ht="13.5" thickBot="1">
      <c r="A14" s="693" t="s">
        <v>412</v>
      </c>
      <c r="B14" s="682" t="s">
        <v>307</v>
      </c>
      <c r="C14" s="479" t="s">
        <v>681</v>
      </c>
      <c r="D14" s="684" t="s">
        <v>223</v>
      </c>
    </row>
    <row r="15" spans="1:4">
      <c r="A15" s="1512"/>
      <c r="B15" s="1513"/>
      <c r="C15" s="1513"/>
      <c r="D15" s="1514"/>
    </row>
    <row r="16" spans="1:4" ht="13.5" thickBot="1">
      <c r="A16" s="1546"/>
      <c r="B16" s="1547"/>
      <c r="C16" s="1547"/>
      <c r="D16" s="1548"/>
    </row>
    <row r="17" spans="1:5" ht="24.75" customHeight="1" thickBot="1">
      <c r="A17" s="1557" t="s">
        <v>903</v>
      </c>
      <c r="B17" s="1558"/>
      <c r="C17" s="1558"/>
      <c r="D17" s="1559"/>
    </row>
    <row r="18" spans="1:5">
      <c r="A18" s="481" t="s">
        <v>313</v>
      </c>
      <c r="B18" s="539">
        <v>0</v>
      </c>
      <c r="C18" s="533">
        <v>0</v>
      </c>
      <c r="D18" s="773">
        <f>B18*C18</f>
        <v>0</v>
      </c>
    </row>
    <row r="19" spans="1:5">
      <c r="A19" s="485" t="s">
        <v>690</v>
      </c>
      <c r="B19" s="491">
        <v>0</v>
      </c>
      <c r="C19" s="534">
        <v>0</v>
      </c>
      <c r="D19" s="493">
        <f>B19*C19</f>
        <v>0</v>
      </c>
    </row>
    <row r="20" spans="1:5">
      <c r="A20" s="490" t="s">
        <v>679</v>
      </c>
      <c r="B20" s="491">
        <f>CCT!J33</f>
        <v>1</v>
      </c>
      <c r="C20" s="534">
        <f>CCT!I33</f>
        <v>848.57</v>
      </c>
      <c r="D20" s="493">
        <f>B20*C20</f>
        <v>848.57</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1</v>
      </c>
      <c r="C23" s="536"/>
      <c r="D23" s="500">
        <f>SUM(D18:D22)</f>
        <v>848.57</v>
      </c>
    </row>
    <row r="24" spans="1:5" ht="13.5" thickBot="1">
      <c r="A24" s="774"/>
      <c r="B24" s="807"/>
      <c r="C24" s="808"/>
      <c r="D24" s="547"/>
    </row>
    <row r="25" spans="1:5" ht="13.5" thickBot="1">
      <c r="A25" s="512" t="s">
        <v>694</v>
      </c>
      <c r="B25" s="498">
        <f>B23</f>
        <v>1</v>
      </c>
      <c r="C25" s="512"/>
      <c r="D25" s="699">
        <f>D23</f>
        <v>848.57</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5">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9">
      <c r="A33" s="1381" t="s">
        <v>301</v>
      </c>
      <c r="B33" s="1382"/>
      <c r="C33" s="562">
        <v>0</v>
      </c>
      <c r="D33" s="560">
        <f t="shared" si="0"/>
        <v>0</v>
      </c>
      <c r="E33" s="563"/>
    </row>
    <row r="34" spans="1:9" ht="26.25" thickBot="1">
      <c r="A34" s="1381" t="s">
        <v>721</v>
      </c>
      <c r="B34" s="1382"/>
      <c r="C34" s="701" t="s">
        <v>695</v>
      </c>
      <c r="D34" s="565">
        <f>C20/220*2*30*12%*B20+C21/110*1*30*12%*B21+C22/55*0.5*30*12%*B22</f>
        <v>27.77</v>
      </c>
      <c r="E34" s="556"/>
    </row>
    <row r="35" spans="1:9" ht="13.5" thickBot="1">
      <c r="A35" s="1379" t="s">
        <v>237</v>
      </c>
      <c r="B35" s="1380"/>
      <c r="C35" s="1380"/>
      <c r="D35" s="566">
        <f>SUM(D25:D34)</f>
        <v>876.34</v>
      </c>
      <c r="E35" s="567"/>
    </row>
    <row r="36" spans="1:9">
      <c r="A36" s="1529"/>
      <c r="B36" s="1422"/>
      <c r="C36" s="1422"/>
      <c r="D36" s="477"/>
    </row>
    <row r="37" spans="1:9">
      <c r="A37" s="1377" t="s">
        <v>238</v>
      </c>
      <c r="B37" s="1378"/>
      <c r="C37" s="1378"/>
      <c r="D37" s="1378"/>
    </row>
    <row r="38" spans="1:9" ht="13.5" thickBot="1">
      <c r="A38" s="1420"/>
      <c r="B38" s="1421"/>
      <c r="C38" s="1422"/>
      <c r="D38" s="477"/>
    </row>
    <row r="39" spans="1:9" ht="13.5" thickBot="1">
      <c r="A39" s="1379" t="s">
        <v>239</v>
      </c>
      <c r="B39" s="1380"/>
      <c r="C39" s="568" t="s">
        <v>872</v>
      </c>
      <c r="D39" s="569" t="s">
        <v>230</v>
      </c>
    </row>
    <row r="40" spans="1:9">
      <c r="A40" s="1431" t="s">
        <v>240</v>
      </c>
      <c r="B40" s="1432"/>
      <c r="C40" s="570">
        <v>0</v>
      </c>
      <c r="D40" s="560">
        <f>'Resumo Geral'!AC114</f>
        <v>0</v>
      </c>
    </row>
    <row r="41" spans="1:9">
      <c r="A41" s="1372" t="s">
        <v>241</v>
      </c>
      <c r="B41" s="1373"/>
      <c r="C41" s="573">
        <f>PARÂMETRO!G16</f>
        <v>14</v>
      </c>
      <c r="D41" s="572">
        <f>(C41*20-1)*B25</f>
        <v>279</v>
      </c>
    </row>
    <row r="42" spans="1:9" ht="12.75" customHeight="1">
      <c r="A42" s="1372" t="s">
        <v>242</v>
      </c>
      <c r="B42" s="1373"/>
      <c r="C42" s="573">
        <f>PARÂMETRO!E58</f>
        <v>3.1</v>
      </c>
      <c r="D42" s="777">
        <f>(2*C42*20*B25)-(IF(D25*6%&lt;=(2*C42*20*B25),D25*6%,(2*C42*20*B25)))</f>
        <v>73.09</v>
      </c>
    </row>
    <row r="43" spans="1:9">
      <c r="A43" s="1372" t="s">
        <v>243</v>
      </c>
      <c r="B43" s="1374"/>
      <c r="C43" s="575">
        <v>0</v>
      </c>
      <c r="D43" s="576">
        <f>'Resumo Geral'!AF114</f>
        <v>0</v>
      </c>
    </row>
    <row r="44" spans="1:9">
      <c r="A44" s="1372" t="s">
        <v>244</v>
      </c>
      <c r="B44" s="1374"/>
      <c r="C44" s="778">
        <f>PARÂMETRO!C152</f>
        <v>3.12</v>
      </c>
      <c r="D44" s="560">
        <f>C44*B25</f>
        <v>3.12</v>
      </c>
      <c r="I44" s="573"/>
    </row>
    <row r="45" spans="1:9" ht="12.75" customHeight="1">
      <c r="A45" s="1423" t="s">
        <v>894</v>
      </c>
      <c r="B45" s="1424"/>
      <c r="C45" s="295">
        <f>PARÂMETRO!C16</f>
        <v>28.19</v>
      </c>
      <c r="D45" s="576">
        <f>C45*B25</f>
        <v>28.19</v>
      </c>
    </row>
    <row r="46" spans="1:9">
      <c r="A46" s="1423" t="s">
        <v>896</v>
      </c>
      <c r="B46" s="1424"/>
      <c r="C46" s="295">
        <f>PARÂMETRO!D16</f>
        <v>0</v>
      </c>
      <c r="D46" s="578">
        <f>C46*B25</f>
        <v>0</v>
      </c>
    </row>
    <row r="47" spans="1:9" ht="13.5" thickBot="1">
      <c r="A47" s="1428" t="s">
        <v>744</v>
      </c>
      <c r="B47" s="1429"/>
      <c r="C47" s="291">
        <v>0</v>
      </c>
      <c r="D47" s="565">
        <f>C47*B25</f>
        <v>0</v>
      </c>
      <c r="H47" s="480"/>
    </row>
    <row r="48" spans="1:9" ht="13.5" thickBot="1">
      <c r="A48" s="1425" t="s">
        <v>245</v>
      </c>
      <c r="B48" s="1426"/>
      <c r="C48" s="1427"/>
      <c r="D48" s="579">
        <f>SUM(D40:D47)</f>
        <v>383.4</v>
      </c>
    </row>
    <row r="49" spans="1:11">
      <c r="A49" s="1375"/>
      <c r="B49" s="1376"/>
      <c r="C49" s="1376"/>
      <c r="D49" s="477"/>
      <c r="K49" s="573"/>
    </row>
    <row r="50" spans="1:11">
      <c r="A50" s="1377" t="s">
        <v>246</v>
      </c>
      <c r="B50" s="1378"/>
      <c r="C50" s="1378"/>
      <c r="D50" s="1378"/>
    </row>
    <row r="51" spans="1:11" ht="13.5" thickBot="1">
      <c r="A51" s="1420"/>
      <c r="B51" s="1421"/>
      <c r="C51" s="1422"/>
      <c r="D51" s="477"/>
    </row>
    <row r="52" spans="1:11" ht="13.5" thickBot="1">
      <c r="A52" s="1379" t="s">
        <v>247</v>
      </c>
      <c r="B52" s="1380"/>
      <c r="C52" s="568" t="s">
        <v>872</v>
      </c>
      <c r="D52" s="569" t="s">
        <v>230</v>
      </c>
    </row>
    <row r="53" spans="1:11"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11">
      <c r="A54" s="1372" t="str">
        <f>'TOTALIZADORA MÓDULO'!A268:B268</f>
        <v>B - Materiais de Consumo</v>
      </c>
      <c r="B54" s="1373"/>
      <c r="C54" s="1436"/>
      <c r="D54" s="584">
        <f>(B20*'Materiais de Consumo'!F33+'Materiais de Consumo'!F34*'CARGOS Congonhas'!B21+'Materiais de Consumo'!F35*'CARGOS Congonhas'!B22)</f>
        <v>41.29</v>
      </c>
    </row>
    <row r="55" spans="1:11">
      <c r="A55" s="1372" t="str">
        <f>'TOTALIZADORA MÓDULO'!A269:B269</f>
        <v>C - Máquinas e Equipamentos (depreciação)</v>
      </c>
      <c r="B55" s="1373"/>
      <c r="C55" s="1436"/>
      <c r="D55" s="580">
        <f>B19*'Equipamentos  TOTAL'!H19+B20*'Equipamentos  TOTAL'!I11+B21*'Equipamentos  TOTAL'!I12+B22*'Equipamentos  TOTAL'!I13</f>
        <v>5.87</v>
      </c>
      <c r="E55" s="556"/>
    </row>
    <row r="56" spans="1:11" ht="13.5" thickBot="1">
      <c r="A56" s="1372" t="str">
        <f>'TOTALIZADORA MÓDULO'!A270:B270</f>
        <v xml:space="preserve">D -Produtos de Limpeza </v>
      </c>
      <c r="B56" s="1373"/>
      <c r="C56" s="1437"/>
      <c r="D56" s="584">
        <f>B20*'PRODUTOS DE LIMPEZA'!I36+B21*'PRODUTOS DE LIMPEZA'!I37+B22*'PRODUTOS DE LIMPEZA'!I38</f>
        <v>180.25</v>
      </c>
    </row>
    <row r="57" spans="1:11" ht="13.5" thickBot="1">
      <c r="A57" s="1379" t="s">
        <v>245</v>
      </c>
      <c r="B57" s="1380"/>
      <c r="C57" s="1433"/>
      <c r="D57" s="581">
        <f>SUM(D53:D56)</f>
        <v>267.17</v>
      </c>
    </row>
    <row r="58" spans="1:11">
      <c r="A58" s="1375"/>
      <c r="B58" s="1376"/>
      <c r="C58" s="1376"/>
      <c r="D58" s="477"/>
    </row>
    <row r="59" spans="1:11">
      <c r="A59" s="1377" t="s">
        <v>248</v>
      </c>
      <c r="B59" s="1378"/>
      <c r="C59" s="1378"/>
      <c r="D59" s="1378"/>
    </row>
    <row r="60" spans="1:11" ht="13.5" thickBot="1">
      <c r="A60" s="1420"/>
      <c r="B60" s="1421"/>
      <c r="C60" s="1422"/>
      <c r="D60" s="477"/>
    </row>
    <row r="61" spans="1:11" ht="13.5" thickBot="1">
      <c r="A61" s="1379" t="s">
        <v>249</v>
      </c>
      <c r="B61" s="1433"/>
      <c r="C61" s="582" t="s">
        <v>872</v>
      </c>
      <c r="D61" s="569" t="s">
        <v>230</v>
      </c>
    </row>
    <row r="62" spans="1:11">
      <c r="A62" s="1431" t="s">
        <v>251</v>
      </c>
      <c r="B62" s="1432"/>
      <c r="C62" s="925">
        <f>'BASE DE DADOS MODULOS 4 E 5'!C5</f>
        <v>0.2</v>
      </c>
      <c r="D62" s="465">
        <f t="shared" ref="D62:D69" si="1">$D$35*C62</f>
        <v>175.27</v>
      </c>
      <c r="E62" s="556"/>
    </row>
    <row r="63" spans="1:11">
      <c r="A63" s="1372" t="s">
        <v>252</v>
      </c>
      <c r="B63" s="1374"/>
      <c r="C63" s="705">
        <f>'BASE DE DADOS MODULOS 4 E 5'!C6</f>
        <v>1.4999999999999999E-2</v>
      </c>
      <c r="D63" s="632">
        <f t="shared" si="1"/>
        <v>13.15</v>
      </c>
      <c r="H63" s="480"/>
    </row>
    <row r="64" spans="1:11">
      <c r="A64" s="1372" t="s">
        <v>253</v>
      </c>
      <c r="B64" s="1374"/>
      <c r="C64" s="705">
        <f>'BASE DE DADOS MODULOS 4 E 5'!C7</f>
        <v>0.01</v>
      </c>
      <c r="D64" s="632">
        <f t="shared" si="1"/>
        <v>8.76</v>
      </c>
    </row>
    <row r="65" spans="1:7">
      <c r="A65" s="1372" t="s">
        <v>254</v>
      </c>
      <c r="B65" s="1374"/>
      <c r="C65" s="705">
        <f>'BASE DE DADOS MODULOS 4 E 5'!C8</f>
        <v>2E-3</v>
      </c>
      <c r="D65" s="632">
        <f t="shared" si="1"/>
        <v>1.75</v>
      </c>
    </row>
    <row r="66" spans="1:7">
      <c r="A66" s="1372" t="s">
        <v>255</v>
      </c>
      <c r="B66" s="1374"/>
      <c r="C66" s="705">
        <f>'BASE DE DADOS MODULOS 4 E 5'!C9</f>
        <v>2.5000000000000001E-2</v>
      </c>
      <c r="D66" s="632">
        <f t="shared" si="1"/>
        <v>21.91</v>
      </c>
    </row>
    <row r="67" spans="1:7">
      <c r="A67" s="1372" t="s">
        <v>256</v>
      </c>
      <c r="B67" s="1374"/>
      <c r="C67" s="705">
        <f>'BASE DE DADOS MODULOS 4 E 5'!C10</f>
        <v>0.08</v>
      </c>
      <c r="D67" s="465">
        <f t="shared" si="1"/>
        <v>70.11</v>
      </c>
    </row>
    <row r="68" spans="1:7">
      <c r="A68" s="1372" t="s">
        <v>897</v>
      </c>
      <c r="B68" s="1374"/>
      <c r="C68" s="705">
        <f>'BASE DE DADOS MODULOS 4 E 5'!C11</f>
        <v>0.03</v>
      </c>
      <c r="D68" s="923">
        <f t="shared" si="1"/>
        <v>26.29</v>
      </c>
    </row>
    <row r="69" spans="1:7" ht="13.5" thickBot="1">
      <c r="A69" s="1383" t="s">
        <v>257</v>
      </c>
      <c r="B69" s="1384"/>
      <c r="C69" s="705">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2"/>
      <c r="C73" s="926">
        <f>'BASE DE DADOS MODULOS 4 E 5'!C16</f>
        <v>8.3299999999999999E-2</v>
      </c>
      <c r="D73" s="626">
        <f>C73*D35</f>
        <v>73</v>
      </c>
      <c r="F73" s="593"/>
    </row>
    <row r="74" spans="1:7">
      <c r="A74" s="1372" t="s">
        <v>260</v>
      </c>
      <c r="B74" s="1374"/>
      <c r="C74" s="927">
        <f>'BASE DE DADOS MODULOS 4 E 5'!C17</f>
        <v>2.7799999999999998E-2</v>
      </c>
      <c r="D74" s="632">
        <f>C74*D35</f>
        <v>24.36</v>
      </c>
    </row>
    <row r="75" spans="1:7">
      <c r="A75" s="1439" t="s">
        <v>261</v>
      </c>
      <c r="B75" s="1560"/>
      <c r="C75" s="928">
        <f>SUM(C73:C74)</f>
        <v>0.1111</v>
      </c>
      <c r="D75" s="614">
        <f>SUM(D73:D74)</f>
        <v>97.36</v>
      </c>
    </row>
    <row r="76" spans="1:7" ht="13.5" thickBot="1">
      <c r="A76" s="1383" t="s">
        <v>262</v>
      </c>
      <c r="B76" s="1384"/>
      <c r="C76" s="929">
        <f>'BASE DE DADOS MODULOS 4 E 5'!C19</f>
        <v>4.0899999999999999E-2</v>
      </c>
      <c r="D76" s="632">
        <f>D35*C76</f>
        <v>35.840000000000003</v>
      </c>
    </row>
    <row r="77" spans="1:7" ht="13.5" thickBot="1">
      <c r="A77" s="599" t="s">
        <v>245</v>
      </c>
      <c r="B77" s="71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2"/>
      <c r="C85" s="930">
        <f>'BASE DE DADOS MODULOS 4 E 5'!C28</f>
        <v>7.4999999999999997E-3</v>
      </c>
      <c r="D85" s="465">
        <f t="shared" ref="D85:D91" si="2">C85*$D$35</f>
        <v>6.57</v>
      </c>
    </row>
    <row r="86" spans="1:6">
      <c r="A86" s="1372" t="s">
        <v>309</v>
      </c>
      <c r="B86" s="1374"/>
      <c r="C86" s="612">
        <f>'BASE DE DADOS MODULOS 4 E 5'!C29</f>
        <v>5.9999999999999995E-4</v>
      </c>
      <c r="D86" s="465">
        <f t="shared" si="2"/>
        <v>0.53</v>
      </c>
    </row>
    <row r="87" spans="1:6">
      <c r="A87" s="1372" t="s">
        <v>265</v>
      </c>
      <c r="B87" s="1374"/>
      <c r="C87" s="612">
        <f>'BASE DE DADOS MODULOS 4 E 5'!C30</f>
        <v>2.9999999999999997E-4</v>
      </c>
      <c r="D87" s="465">
        <f t="shared" si="2"/>
        <v>0.26</v>
      </c>
    </row>
    <row r="88" spans="1:6">
      <c r="A88" s="1372" t="s">
        <v>266</v>
      </c>
      <c r="B88" s="1374"/>
      <c r="C88" s="612">
        <f>'BASE DE DADOS MODULOS 4 E 5'!C31</f>
        <v>3.5000000000000001E-3</v>
      </c>
      <c r="D88" s="465">
        <f t="shared" si="2"/>
        <v>3.07</v>
      </c>
    </row>
    <row r="89" spans="1:6">
      <c r="A89" s="1372" t="s">
        <v>267</v>
      </c>
      <c r="B89" s="1374"/>
      <c r="C89" s="612">
        <f>'BASE DE DADOS MODULOS 4 E 5'!C32</f>
        <v>1.2999999999999999E-3</v>
      </c>
      <c r="D89" s="465">
        <f t="shared" si="2"/>
        <v>1.1399999999999999</v>
      </c>
    </row>
    <row r="90" spans="1:6">
      <c r="A90" s="1372" t="s">
        <v>268</v>
      </c>
      <c r="B90" s="1374"/>
      <c r="C90" s="612">
        <f>'BASE DE DADOS MODULOS 4 E 5'!C33</f>
        <v>4.2999999999999997E-2</v>
      </c>
      <c r="D90" s="465">
        <f t="shared" si="2"/>
        <v>37.68</v>
      </c>
    </row>
    <row r="91" spans="1:6" ht="13.5" thickBot="1">
      <c r="A91" s="1383" t="s">
        <v>310</v>
      </c>
      <c r="B91" s="1384"/>
      <c r="C91" s="93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2"/>
      <c r="C95" s="930">
        <f>'BASE DE DADOS MODULOS 4 E 5'!C38</f>
        <v>8.3299999999999999E-2</v>
      </c>
      <c r="D95" s="626">
        <f>C95*$D$35</f>
        <v>73</v>
      </c>
    </row>
    <row r="96" spans="1:6">
      <c r="A96" s="1372" t="s">
        <v>270</v>
      </c>
      <c r="B96" s="1374"/>
      <c r="C96" s="612">
        <f>'BASE DE DADOS MODULOS 4 E 5'!C39</f>
        <v>1.3899999999999999E-2</v>
      </c>
      <c r="D96" s="465">
        <f>C96*$D$35</f>
        <v>12.18</v>
      </c>
    </row>
    <row r="97" spans="1:9">
      <c r="A97" s="1372" t="s">
        <v>321</v>
      </c>
      <c r="B97" s="1374"/>
      <c r="C97" s="612">
        <f>'BASE DE DADOS MODULOS 4 E 5'!C40</f>
        <v>8.3999999999999995E-3</v>
      </c>
      <c r="D97" s="465">
        <f>C97*$D$35</f>
        <v>7.36</v>
      </c>
    </row>
    <row r="98" spans="1:9">
      <c r="A98" s="1372" t="s">
        <v>322</v>
      </c>
      <c r="B98" s="1374"/>
      <c r="C98" s="612">
        <f>'BASE DE DADOS MODULOS 4 E 5'!C41</f>
        <v>3.3E-3</v>
      </c>
      <c r="D98" s="465">
        <f>C98*$D$35</f>
        <v>2.89</v>
      </c>
    </row>
    <row r="99" spans="1:9">
      <c r="A99" s="1372" t="s">
        <v>565</v>
      </c>
      <c r="B99" s="1374"/>
      <c r="C99" s="612">
        <f>'BASE DE DADOS MODULOS 4 E 5'!C42</f>
        <v>0</v>
      </c>
      <c r="D99" s="465">
        <f>C99*$D$35</f>
        <v>0</v>
      </c>
    </row>
    <row r="100" spans="1:9">
      <c r="A100" s="1439" t="s">
        <v>271</v>
      </c>
      <c r="B100" s="1560"/>
      <c r="C100" s="932">
        <f>SUM(C95:C99)</f>
        <v>0.1089</v>
      </c>
      <c r="D100" s="614">
        <f>SUM(D95:D99)</f>
        <v>95.43</v>
      </c>
    </row>
    <row r="101" spans="1:9" ht="13.5" thickBot="1">
      <c r="A101" s="1383" t="s">
        <v>323</v>
      </c>
      <c r="B101" s="1384"/>
      <c r="C101" s="931">
        <f>'BASE DE DADOS MODULOS 4 E 5'!C44</f>
        <v>4.0099999999999997E-2</v>
      </c>
      <c r="D101" s="841">
        <f>C101*D35</f>
        <v>35.14</v>
      </c>
    </row>
    <row r="102" spans="1:9" ht="13.5" thickBot="1">
      <c r="A102" s="599" t="s">
        <v>245</v>
      </c>
      <c r="B102" s="710"/>
      <c r="C102" s="589">
        <f>SUM(C100:C101)</f>
        <v>0.14899999999999999</v>
      </c>
      <c r="D102" s="601">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783">
        <f>'BASE DE DADOS MODULOS 4 E 5'!B58</f>
        <v>115.19</v>
      </c>
      <c r="C115" s="716"/>
      <c r="D115" s="592">
        <f>B115*B25</f>
        <v>115.19</v>
      </c>
      <c r="I115" s="480"/>
    </row>
    <row r="116" spans="1:9">
      <c r="A116" s="432" t="s">
        <v>278</v>
      </c>
      <c r="B116" s="933" t="s">
        <v>250</v>
      </c>
      <c r="C116" s="717" t="s">
        <v>250</v>
      </c>
      <c r="D116" s="718"/>
    </row>
    <row r="117" spans="1:9" ht="12.75" customHeight="1">
      <c r="A117" s="432" t="s">
        <v>279</v>
      </c>
      <c r="B117" s="933">
        <f>'BASE DE DADOS MODULOS 4 E 5'!B60</f>
        <v>7.6</v>
      </c>
      <c r="C117" s="910">
        <f>((100/((100-$B$122)%)-100)*B117)/$B$122</f>
        <v>8.86</v>
      </c>
      <c r="D117" s="718">
        <f>((D35+D48+D57+D110+D115+D123)*C117)%</f>
        <v>209.28</v>
      </c>
    </row>
    <row r="118" spans="1:9">
      <c r="A118" s="432" t="s">
        <v>280</v>
      </c>
      <c r="B118" s="933">
        <f>'BASE DE DADOS MODULOS 4 E 5'!B61</f>
        <v>1.65</v>
      </c>
      <c r="C118" s="719">
        <f>((100/((100-$B$122)%)-100)*B118)/$B$122</f>
        <v>1.92</v>
      </c>
      <c r="D118" s="718">
        <f>((D35+D48+D57+D110+D115+D123)*C118)%</f>
        <v>45.35</v>
      </c>
    </row>
    <row r="119" spans="1:9">
      <c r="A119" s="432" t="s">
        <v>281</v>
      </c>
      <c r="B119" s="628"/>
      <c r="C119" s="719"/>
      <c r="D119" s="718">
        <v>0</v>
      </c>
    </row>
    <row r="120" spans="1:9">
      <c r="A120" s="432" t="s">
        <v>282</v>
      </c>
      <c r="B120" s="628">
        <f>100*'ISS LIMPEZA'!B30</f>
        <v>5</v>
      </c>
      <c r="C120" s="719">
        <f>((100/((100-$B$122)%)-100)*B120)/$B$122</f>
        <v>5.83</v>
      </c>
      <c r="D120" s="718">
        <f>((D35+D48+D57+D110+D115+D123)*C120)%</f>
        <v>137.71</v>
      </c>
    </row>
    <row r="121" spans="1:9">
      <c r="A121" s="432" t="s">
        <v>283</v>
      </c>
      <c r="B121" s="628"/>
      <c r="C121" s="719"/>
      <c r="D121" s="718">
        <v>0</v>
      </c>
    </row>
    <row r="122" spans="1:9">
      <c r="A122" s="432" t="s">
        <v>284</v>
      </c>
      <c r="B122" s="720">
        <f>SUM(B117:B121)</f>
        <v>14.25</v>
      </c>
      <c r="C122" s="721">
        <f>SUM(C117:C121)</f>
        <v>16.61</v>
      </c>
      <c r="D122" s="722">
        <f>SUM(D117:D121)</f>
        <v>392.34</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588.92999999999995</v>
      </c>
      <c r="E124" s="556"/>
    </row>
    <row r="125" spans="1:9" ht="13.5" thickBot="1">
      <c r="A125" s="1450"/>
      <c r="B125" s="1450"/>
      <c r="C125" s="1450"/>
      <c r="D125" s="621"/>
    </row>
    <row r="126" spans="1:9" ht="13.5" thickBot="1">
      <c r="A126" s="1443" t="s">
        <v>286</v>
      </c>
      <c r="B126" s="1444"/>
      <c r="C126" s="1445"/>
      <c r="D126" s="633">
        <f>D35+D48+D57+D110+D124</f>
        <v>2754.43</v>
      </c>
      <c r="E126" s="634"/>
      <c r="H126" s="480"/>
    </row>
    <row r="128" spans="1:9">
      <c r="B128" s="635"/>
      <c r="D128" s="636"/>
    </row>
    <row r="129" spans="4:4">
      <c r="D129" s="637"/>
    </row>
    <row r="130" spans="4:4">
      <c r="D130" s="638">
        <f>D126*12</f>
        <v>33053.160000000003</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62.xml><?xml version="1.0" encoding="utf-8"?>
<worksheet xmlns="http://schemas.openxmlformats.org/spreadsheetml/2006/main" xmlns:r="http://schemas.openxmlformats.org/officeDocument/2006/relationships">
  <sheetPr codeName="Plan83">
    <tabColor theme="0" tint="-0.14999847407452621"/>
  </sheetPr>
  <dimension ref="A1:I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0.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334</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7.75" customHeight="1">
      <c r="A5" s="1431" t="s">
        <v>224</v>
      </c>
      <c r="B5" s="1438"/>
      <c r="C5" s="1525"/>
      <c r="D5" s="473" t="s">
        <v>317</v>
      </c>
      <c r="E5" s="770"/>
    </row>
    <row r="6" spans="1:5">
      <c r="A6" s="1372" t="s">
        <v>225</v>
      </c>
      <c r="B6" s="1373"/>
      <c r="C6" s="1522"/>
      <c r="D6" s="736">
        <f>CCT!I33</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9">
      <c r="A17" s="1372" t="s">
        <v>234</v>
      </c>
      <c r="B17" s="1374"/>
      <c r="C17" s="558">
        <v>0</v>
      </c>
      <c r="D17" s="560">
        <v>0</v>
      </c>
      <c r="E17" s="770"/>
    </row>
    <row r="18" spans="1:9">
      <c r="A18" s="1372" t="s">
        <v>235</v>
      </c>
      <c r="B18" s="1373"/>
      <c r="C18" s="561">
        <v>0</v>
      </c>
      <c r="D18" s="560">
        <v>0</v>
      </c>
      <c r="E18" s="770"/>
    </row>
    <row r="19" spans="1:9">
      <c r="A19" s="1372" t="s">
        <v>236</v>
      </c>
      <c r="B19" s="1373"/>
      <c r="C19" s="559">
        <v>0</v>
      </c>
      <c r="D19" s="739">
        <f>(D13+D14+D16)*C19</f>
        <v>0</v>
      </c>
      <c r="E19" s="770"/>
    </row>
    <row r="20" spans="1:9">
      <c r="A20" s="1372" t="s">
        <v>301</v>
      </c>
      <c r="B20" s="1374"/>
      <c r="C20" s="831">
        <v>0</v>
      </c>
      <c r="D20" s="578">
        <f>D13*C20</f>
        <v>0</v>
      </c>
      <c r="E20" s="896"/>
    </row>
    <row r="21" spans="1:9" ht="13.5" thickBot="1">
      <c r="A21" s="1383" t="s">
        <v>740</v>
      </c>
      <c r="B21" s="1523"/>
      <c r="C21" s="892">
        <f>1/220*2*12%*30</f>
        <v>3.27E-2</v>
      </c>
      <c r="D21" s="565">
        <f>C21*D13</f>
        <v>27.75</v>
      </c>
      <c r="E21" s="896"/>
    </row>
    <row r="22" spans="1:9" ht="13.5" thickBot="1">
      <c r="A22" s="1379" t="s">
        <v>237</v>
      </c>
      <c r="B22" s="1380"/>
      <c r="C22" s="1380"/>
      <c r="D22" s="566">
        <f>SUM(D13:D21)</f>
        <v>876.32</v>
      </c>
      <c r="E22" s="770"/>
    </row>
    <row r="23" spans="1:9">
      <c r="A23" s="1375"/>
      <c r="B23" s="1376"/>
      <c r="C23" s="1376"/>
      <c r="D23" s="477"/>
      <c r="E23" s="770"/>
    </row>
    <row r="24" spans="1:9">
      <c r="A24" s="1377" t="s">
        <v>238</v>
      </c>
      <c r="B24" s="1378"/>
      <c r="C24" s="1378"/>
      <c r="D24" s="1378"/>
      <c r="E24" s="770"/>
    </row>
    <row r="25" spans="1:9" ht="13.5" thickBot="1">
      <c r="A25" s="1420"/>
      <c r="B25" s="1421"/>
      <c r="C25" s="1422"/>
      <c r="D25" s="477"/>
      <c r="E25" s="770"/>
    </row>
    <row r="26" spans="1:9" ht="13.5" thickBot="1">
      <c r="A26" s="1379" t="s">
        <v>239</v>
      </c>
      <c r="B26" s="1380"/>
      <c r="C26" s="568" t="s">
        <v>872</v>
      </c>
      <c r="D26" s="569" t="s">
        <v>230</v>
      </c>
      <c r="E26" s="770"/>
      <c r="I26" s="480"/>
    </row>
    <row r="27" spans="1:9">
      <c r="A27" s="1431" t="s">
        <v>240</v>
      </c>
      <c r="B27" s="1432"/>
      <c r="C27" s="570">
        <v>0</v>
      </c>
      <c r="D27" s="560">
        <f>$C$13*C27</f>
        <v>0</v>
      </c>
      <c r="E27" s="770"/>
    </row>
    <row r="28" spans="1:9">
      <c r="A28" s="1372" t="s">
        <v>241</v>
      </c>
      <c r="B28" s="1373"/>
      <c r="C28" s="573">
        <f>PARÂMETRO!G16</f>
        <v>14</v>
      </c>
      <c r="D28" s="572">
        <f>(20*C28-1)*C13</f>
        <v>279</v>
      </c>
      <c r="E28" s="770"/>
    </row>
    <row r="29" spans="1:9">
      <c r="A29" s="1372" t="s">
        <v>242</v>
      </c>
      <c r="B29" s="1373"/>
      <c r="C29" s="573">
        <f>PARÂMETRO!E58</f>
        <v>3.1</v>
      </c>
      <c r="D29" s="574">
        <f>(2*$C$29*20*C13)-(IF(D13*6%&lt;=(2*$C$29*20*C13),D13*6%,(2*$C$29*20*C13)))</f>
        <v>73.09</v>
      </c>
      <c r="E29" s="770"/>
    </row>
    <row r="30" spans="1:9">
      <c r="A30" s="1372" t="s">
        <v>243</v>
      </c>
      <c r="B30" s="1374"/>
      <c r="C30" s="833">
        <v>0</v>
      </c>
      <c r="D30" s="487">
        <f>$C$13*C30</f>
        <v>0</v>
      </c>
      <c r="E30" s="770"/>
    </row>
    <row r="31" spans="1:9">
      <c r="A31" s="1372" t="s">
        <v>244</v>
      </c>
      <c r="B31" s="1374"/>
      <c r="C31" s="577">
        <f>PARÂMETRO!C152</f>
        <v>3.12</v>
      </c>
      <c r="D31" s="487">
        <f>$C$13*C31</f>
        <v>3.12</v>
      </c>
      <c r="E31" s="770"/>
    </row>
    <row r="32" spans="1:9">
      <c r="A32" s="1423" t="s">
        <v>894</v>
      </c>
      <c r="B32" s="1424"/>
      <c r="C32" s="702">
        <f>PARÂMETRO!C16</f>
        <v>28.19</v>
      </c>
      <c r="D32" s="487">
        <f>$C$13*C32</f>
        <v>28.19</v>
      </c>
      <c r="E32" s="770"/>
    </row>
    <row r="33" spans="1:5">
      <c r="A33" s="1423" t="s">
        <v>896</v>
      </c>
      <c r="B33" s="1424"/>
      <c r="C33" s="744">
        <f>PARÂMETRO!D16</f>
        <v>0</v>
      </c>
      <c r="D33" s="487">
        <f>$C$13*C33</f>
        <v>0</v>
      </c>
      <c r="E33" s="770"/>
    </row>
    <row r="34" spans="1:5" ht="13.5" thickBot="1">
      <c r="A34" s="1561" t="s">
        <v>741</v>
      </c>
      <c r="B34" s="1562"/>
      <c r="C34" s="897">
        <v>0</v>
      </c>
      <c r="D34" s="759">
        <v>0</v>
      </c>
      <c r="E34" s="770"/>
    </row>
    <row r="35" spans="1:5" ht="13.5" thickBot="1">
      <c r="A35" s="1379" t="s">
        <v>245</v>
      </c>
      <c r="B35" s="1380"/>
      <c r="C35" s="1427"/>
      <c r="D35" s="551">
        <f>SUM(D27:D34)</f>
        <v>383.4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852">
        <f>'BASE DE DADOS MODULOS 4 E 5'!C12</f>
        <v>6.0000000000000001E-3</v>
      </c>
      <c r="D56" s="465">
        <f t="shared" si="0"/>
        <v>5.26</v>
      </c>
      <c r="E56" s="770"/>
    </row>
    <row r="57" spans="1:6" ht="13.5" thickBot="1">
      <c r="A57" s="1379" t="s">
        <v>245</v>
      </c>
      <c r="B57" s="1433"/>
      <c r="C57" s="936">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97">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854">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209.28</v>
      </c>
      <c r="E104" s="770"/>
    </row>
    <row r="105" spans="1:7">
      <c r="A105" s="432" t="s">
        <v>280</v>
      </c>
      <c r="B105" s="627">
        <f>'BASE DE DADOS MODULOS 4 E 5'!B61</f>
        <v>1.65</v>
      </c>
      <c r="C105" s="719">
        <f>((100/((100-$B$109)%)-100)*B105)/$B$109</f>
        <v>1.92</v>
      </c>
      <c r="D105" s="718">
        <f>((D22+D35+D44+D97+D102+D110)*$C$105)%</f>
        <v>45.35</v>
      </c>
      <c r="E105" s="770"/>
    </row>
    <row r="106" spans="1:7">
      <c r="A106" s="432" t="s">
        <v>281</v>
      </c>
      <c r="B106" s="628"/>
      <c r="C106" s="719"/>
      <c r="D106" s="718">
        <f>((D22+D35+D44+D97+D102+D110)*$C$106)%</f>
        <v>0</v>
      </c>
      <c r="E106" s="770"/>
    </row>
    <row r="107" spans="1:7">
      <c r="A107" s="432" t="s">
        <v>282</v>
      </c>
      <c r="B107" s="628">
        <f>100*'ISS LIMPEZA'!B30</f>
        <v>5</v>
      </c>
      <c r="C107" s="719">
        <f>((100/((100-$B$109)%)-100)*B107)/$B$109</f>
        <v>5.83</v>
      </c>
      <c r="D107" s="718">
        <f>((D22+D35+D44+D97+D102+D110)*$C$107)%</f>
        <v>137.71</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392.34</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588.92999999999995</v>
      </c>
      <c r="E111" s="770"/>
    </row>
    <row r="112" spans="1:7" ht="13.5" thickBot="1">
      <c r="A112" s="1526"/>
      <c r="B112" s="1526"/>
      <c r="C112" s="1526"/>
      <c r="D112" s="621"/>
      <c r="E112" s="770"/>
    </row>
    <row r="113" spans="1:5" ht="13.5" thickBot="1">
      <c r="A113" s="1379" t="s">
        <v>286</v>
      </c>
      <c r="B113" s="1380"/>
      <c r="C113" s="1524"/>
      <c r="D113" s="601">
        <f>D22+D35+D44+D97+D111</f>
        <v>2754.39</v>
      </c>
      <c r="E113" s="770"/>
    </row>
    <row r="115" spans="1:5">
      <c r="D115" s="636"/>
    </row>
    <row r="116" spans="1:5">
      <c r="D116" s="637"/>
    </row>
    <row r="117" spans="1:5">
      <c r="D117" s="638">
        <f>D113*12</f>
        <v>33052.68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27" display="Resumo Cat"/>
    <hyperlink ref="B3" location="CCT!C33" display="CCT"/>
    <hyperlink ref="C3" location="Resumo!B26"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3.xml><?xml version="1.0" encoding="utf-8"?>
<worksheet xmlns="http://schemas.openxmlformats.org/spreadsheetml/2006/main" xmlns:r="http://schemas.openxmlformats.org/officeDocument/2006/relationships">
  <sheetPr codeName="Plan58">
    <tabColor rgb="FF00B0F0"/>
  </sheetPr>
  <dimension ref="A1:M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1406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75</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808</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683" t="s">
        <v>681</v>
      </c>
      <c r="D14" s="479" t="s">
        <v>223</v>
      </c>
    </row>
    <row r="15" spans="1:4">
      <c r="A15" s="1512"/>
      <c r="B15" s="1513"/>
      <c r="C15" s="1513"/>
      <c r="D15" s="1514"/>
    </row>
    <row r="16" spans="1:4" ht="13.5" thickBot="1">
      <c r="A16" s="1509"/>
      <c r="B16" s="1510"/>
      <c r="C16" s="1510"/>
      <c r="D16" s="1511"/>
    </row>
    <row r="17" spans="1:5" ht="24.75" customHeight="1" thickBot="1">
      <c r="A17" s="1389" t="s">
        <v>76</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f>CCT!L34</f>
        <v>1</v>
      </c>
      <c r="C21" s="534">
        <f>CCT!K34</f>
        <v>424.28</v>
      </c>
      <c r="D21" s="493">
        <f>B21*C21</f>
        <v>424.28</v>
      </c>
    </row>
    <row r="22" spans="1:5" ht="13.5" thickBot="1">
      <c r="A22" s="494" t="s">
        <v>684</v>
      </c>
      <c r="B22" s="540">
        <v>0</v>
      </c>
      <c r="C22" s="535">
        <v>0</v>
      </c>
      <c r="D22" s="508">
        <f>B22*C22</f>
        <v>0</v>
      </c>
    </row>
    <row r="23" spans="1:5" ht="13.5" thickBot="1">
      <c r="A23" s="512" t="s">
        <v>723</v>
      </c>
      <c r="B23" s="498">
        <f>SUM(B18:B22)</f>
        <v>1</v>
      </c>
      <c r="C23" s="536"/>
      <c r="D23" s="500">
        <f>SUM(D18:D22)</f>
        <v>424.28</v>
      </c>
    </row>
    <row r="24" spans="1:5" ht="13.5" thickBot="1">
      <c r="A24" s="774"/>
      <c r="B24" s="807"/>
      <c r="C24" s="808"/>
      <c r="D24" s="547"/>
    </row>
    <row r="25" spans="1:5" ht="13.5" thickBot="1">
      <c r="A25" s="512" t="s">
        <v>694</v>
      </c>
      <c r="B25" s="498">
        <f>B23</f>
        <v>1</v>
      </c>
      <c r="C25" s="512"/>
      <c r="D25" s="699">
        <f>D23</f>
        <v>424.28</v>
      </c>
      <c r="E25" s="556"/>
    </row>
    <row r="26" spans="1:5">
      <c r="A26" s="726"/>
      <c r="B26" s="727"/>
      <c r="C26" s="819" t="s">
        <v>872</v>
      </c>
      <c r="D26" s="729" t="s">
        <v>230</v>
      </c>
      <c r="E26" s="556"/>
    </row>
    <row r="27" spans="1:5">
      <c r="A27" s="1415" t="s">
        <v>706</v>
      </c>
      <c r="B27" s="1416"/>
      <c r="C27" s="557">
        <v>0</v>
      </c>
      <c r="D27" s="605">
        <f t="shared" ref="D27:D33" si="0">C27*$B$25*$D$25</f>
        <v>0</v>
      </c>
    </row>
    <row r="28" spans="1:5">
      <c r="A28" s="1372" t="s">
        <v>232</v>
      </c>
      <c r="B28" s="1374"/>
      <c r="C28" s="575">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13">
      <c r="A33" s="1381" t="s">
        <v>301</v>
      </c>
      <c r="B33" s="1382"/>
      <c r="C33" s="562">
        <v>0</v>
      </c>
      <c r="D33" s="560">
        <f t="shared" si="0"/>
        <v>0</v>
      </c>
      <c r="E33" s="563"/>
    </row>
    <row r="34" spans="1:13" ht="26.25" thickBot="1">
      <c r="A34" s="1381" t="s">
        <v>721</v>
      </c>
      <c r="B34" s="1382"/>
      <c r="C34" s="701" t="s">
        <v>695</v>
      </c>
      <c r="D34" s="565">
        <f>C20/220*2*30*12%*B20+C21/110*1*30*12%*B21+C22/55*0.5*30*12%*B22</f>
        <v>13.89</v>
      </c>
      <c r="E34" s="556"/>
    </row>
    <row r="35" spans="1:13" ht="13.5" thickBot="1">
      <c r="A35" s="1379" t="s">
        <v>237</v>
      </c>
      <c r="B35" s="1380"/>
      <c r="C35" s="1380"/>
      <c r="D35" s="566">
        <f>SUM(D25:D34)</f>
        <v>438.17</v>
      </c>
      <c r="E35" s="567"/>
    </row>
    <row r="36" spans="1:13">
      <c r="A36" s="1529"/>
      <c r="B36" s="1422"/>
      <c r="C36" s="1422"/>
      <c r="D36" s="477"/>
    </row>
    <row r="37" spans="1:13">
      <c r="A37" s="1377" t="s">
        <v>238</v>
      </c>
      <c r="B37" s="1378"/>
      <c r="C37" s="1378"/>
      <c r="D37" s="1378"/>
    </row>
    <row r="38" spans="1:13" ht="13.5" thickBot="1">
      <c r="A38" s="1420"/>
      <c r="B38" s="1421"/>
      <c r="C38" s="1422"/>
      <c r="D38" s="477"/>
    </row>
    <row r="39" spans="1:13" ht="13.5" thickBot="1">
      <c r="A39" s="1379" t="s">
        <v>239</v>
      </c>
      <c r="B39" s="1380"/>
      <c r="C39" s="568" t="s">
        <v>872</v>
      </c>
      <c r="D39" s="569" t="s">
        <v>230</v>
      </c>
    </row>
    <row r="40" spans="1:13">
      <c r="A40" s="1431" t="s">
        <v>240</v>
      </c>
      <c r="B40" s="1432"/>
      <c r="C40" s="570">
        <v>0</v>
      </c>
      <c r="D40" s="560">
        <f>'Resumo Geral'!AC114</f>
        <v>0</v>
      </c>
    </row>
    <row r="41" spans="1:13">
      <c r="A41" s="1372" t="s">
        <v>241</v>
      </c>
      <c r="B41" s="1373"/>
      <c r="C41" s="573">
        <f>PARÂMETRO!G3</f>
        <v>219.02</v>
      </c>
      <c r="D41" s="572">
        <f>C41*B25</f>
        <v>219.02</v>
      </c>
      <c r="I41"/>
      <c r="J41"/>
      <c r="K41"/>
      <c r="L41"/>
      <c r="M41"/>
    </row>
    <row r="42" spans="1:13" ht="12.75" customHeight="1">
      <c r="A42" s="1372" t="s">
        <v>242</v>
      </c>
      <c r="B42" s="1373"/>
      <c r="C42" s="573">
        <f>PARÂMETRO!E59</f>
        <v>3.1</v>
      </c>
      <c r="D42" s="777">
        <f>(2*C42*20*B25)-(IF(D25*6%&lt;=(2*C42*20*B25),D25*6%,(2*C42*20*B25)))</f>
        <v>98.54</v>
      </c>
      <c r="I42"/>
      <c r="J42"/>
      <c r="K42"/>
      <c r="L42"/>
      <c r="M42"/>
    </row>
    <row r="43" spans="1:13">
      <c r="A43" s="1372" t="s">
        <v>243</v>
      </c>
      <c r="B43" s="1374"/>
      <c r="C43" s="575">
        <v>0</v>
      </c>
      <c r="D43" s="576">
        <f>'Resumo Geral'!AF114</f>
        <v>0</v>
      </c>
      <c r="I43"/>
      <c r="J43"/>
      <c r="K43"/>
      <c r="L43"/>
      <c r="M43"/>
    </row>
    <row r="44" spans="1:13">
      <c r="A44" s="1372" t="s">
        <v>244</v>
      </c>
      <c r="B44" s="1374"/>
      <c r="C44" s="778">
        <f>PARÂMETRO!C152</f>
        <v>3.12</v>
      </c>
      <c r="D44" s="560">
        <f>C44*B25</f>
        <v>3.12</v>
      </c>
      <c r="I44"/>
      <c r="J44"/>
      <c r="K44"/>
      <c r="L44"/>
      <c r="M44"/>
    </row>
    <row r="45" spans="1:13" ht="12.75" customHeight="1">
      <c r="A45" s="1423" t="s">
        <v>894</v>
      </c>
      <c r="B45" s="1424"/>
      <c r="C45" s="295">
        <f>PARÂMETRO!C3</f>
        <v>19.440000000000001</v>
      </c>
      <c r="D45" s="576">
        <f>C45*B25</f>
        <v>19.440000000000001</v>
      </c>
      <c r="I45"/>
      <c r="J45"/>
      <c r="K45"/>
      <c r="L45"/>
      <c r="M45"/>
    </row>
    <row r="46" spans="1:13">
      <c r="A46" s="1423" t="s">
        <v>896</v>
      </c>
      <c r="B46" s="1424"/>
      <c r="C46" s="295">
        <f>PARÂMETRO!D3</f>
        <v>0</v>
      </c>
      <c r="D46" s="576">
        <f>C46*B25</f>
        <v>0</v>
      </c>
      <c r="I46"/>
      <c r="J46"/>
      <c r="K46"/>
      <c r="L46"/>
      <c r="M46"/>
    </row>
    <row r="47" spans="1:13" ht="13.5" thickBot="1">
      <c r="A47" s="1428" t="s">
        <v>744</v>
      </c>
      <c r="B47" s="1429"/>
      <c r="C47" s="291">
        <v>0</v>
      </c>
      <c r="D47" s="565">
        <f>C47*B25</f>
        <v>0</v>
      </c>
      <c r="H47" s="480"/>
      <c r="I47"/>
      <c r="J47"/>
      <c r="K47"/>
      <c r="L47"/>
      <c r="M47"/>
    </row>
    <row r="48" spans="1:13" ht="13.5" thickBot="1">
      <c r="A48" s="1425" t="s">
        <v>245</v>
      </c>
      <c r="B48" s="1426"/>
      <c r="C48" s="1427"/>
      <c r="D48" s="579">
        <f>SUM(D40:D47)</f>
        <v>340.12</v>
      </c>
      <c r="I48"/>
      <c r="J48"/>
      <c r="K48"/>
      <c r="L48"/>
      <c r="M48"/>
    </row>
    <row r="49" spans="1:13">
      <c r="A49" s="1375"/>
      <c r="B49" s="1376"/>
      <c r="C49" s="1376"/>
      <c r="D49" s="477"/>
      <c r="I49"/>
      <c r="J49"/>
      <c r="K49"/>
      <c r="L49"/>
      <c r="M49"/>
    </row>
    <row r="50" spans="1:13">
      <c r="A50" s="1377" t="s">
        <v>246</v>
      </c>
      <c r="B50" s="1378"/>
      <c r="C50" s="1378"/>
      <c r="D50" s="1378"/>
      <c r="I50"/>
      <c r="J50"/>
      <c r="K50"/>
      <c r="L50"/>
      <c r="M50"/>
    </row>
    <row r="51" spans="1:13" ht="13.5" thickBot="1">
      <c r="A51" s="1420"/>
      <c r="B51" s="1421"/>
      <c r="C51" s="1422"/>
      <c r="D51" s="477"/>
      <c r="I51"/>
      <c r="J51"/>
      <c r="K51"/>
      <c r="L51"/>
      <c r="M51"/>
    </row>
    <row r="52" spans="1:13" ht="13.5" thickBot="1">
      <c r="A52" s="1379" t="s">
        <v>247</v>
      </c>
      <c r="B52" s="1380"/>
      <c r="C52" s="568" t="s">
        <v>872</v>
      </c>
      <c r="D52" s="569" t="s">
        <v>230</v>
      </c>
    </row>
    <row r="53" spans="1:13"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13">
      <c r="A54" s="1372" t="str">
        <f>'TOTALIZADORA MÓDULO'!A268:B268</f>
        <v>B - Materiais de Consumo</v>
      </c>
      <c r="B54" s="1373"/>
      <c r="C54" s="1436"/>
      <c r="D54" s="584">
        <f>(B20*'Materiais de Consumo'!F33+'Materiais de Consumo'!F34*'CARGOS Conquista'!B21+'Materiais de Consumo'!F35*'CARGOS Conquista'!B22)</f>
        <v>20.65</v>
      </c>
    </row>
    <row r="55" spans="1:13">
      <c r="A55" s="1372" t="str">
        <f>'TOTALIZADORA MÓDULO'!A269:B269</f>
        <v>C - Máquinas e Equipamentos (depreciação)</v>
      </c>
      <c r="B55" s="1373"/>
      <c r="C55" s="1436"/>
      <c r="D55" s="580">
        <f>B19*'Equipamentos  TOTAL'!H19+B20*'Equipamentos  TOTAL'!I11+B21*'Equipamentos  TOTAL'!I12+B22*'Equipamentos  TOTAL'!I13</f>
        <v>2.94</v>
      </c>
      <c r="E55" s="556"/>
    </row>
    <row r="56" spans="1:13" ht="13.5" thickBot="1">
      <c r="A56" s="1372" t="str">
        <f>'TOTALIZADORA MÓDULO'!A270:B270</f>
        <v xml:space="preserve">D -Produtos de Limpeza </v>
      </c>
      <c r="B56" s="1373"/>
      <c r="C56" s="1437"/>
      <c r="D56" s="584">
        <f>B20*'PRODUTOS DE LIMPEZA'!I36+B21*'PRODUTOS DE LIMPEZA'!I37+B22*'PRODUTOS DE LIMPEZA'!I38</f>
        <v>90.13</v>
      </c>
    </row>
    <row r="57" spans="1:13" ht="13.5" thickBot="1">
      <c r="A57" s="1379" t="s">
        <v>245</v>
      </c>
      <c r="B57" s="1380"/>
      <c r="C57" s="1433"/>
      <c r="D57" s="581">
        <f>SUM(D53:D56)</f>
        <v>153.47999999999999</v>
      </c>
    </row>
    <row r="58" spans="1:13">
      <c r="A58" s="1375"/>
      <c r="B58" s="1376"/>
      <c r="C58" s="1376"/>
      <c r="D58" s="477"/>
    </row>
    <row r="59" spans="1:13">
      <c r="A59" s="1377" t="s">
        <v>248</v>
      </c>
      <c r="B59" s="1378"/>
      <c r="C59" s="1378"/>
      <c r="D59" s="1378"/>
    </row>
    <row r="60" spans="1:13" ht="13.5" thickBot="1">
      <c r="A60" s="1420"/>
      <c r="B60" s="1421"/>
      <c r="C60" s="1422"/>
      <c r="D60" s="477"/>
    </row>
    <row r="61" spans="1:13" ht="13.5" thickBot="1">
      <c r="A61" s="1379" t="s">
        <v>249</v>
      </c>
      <c r="B61" s="1433"/>
      <c r="C61" s="582" t="s">
        <v>872</v>
      </c>
      <c r="D61" s="569" t="s">
        <v>230</v>
      </c>
    </row>
    <row r="62" spans="1:13">
      <c r="A62" s="1431" t="s">
        <v>251</v>
      </c>
      <c r="B62" s="1438"/>
      <c r="C62" s="583">
        <f>'BASE DE DADOS MODULOS 4 E 5'!C5</f>
        <v>0.2</v>
      </c>
      <c r="D62" s="465">
        <f t="shared" ref="D62:D69" si="1">$D$35*C62</f>
        <v>87.63</v>
      </c>
      <c r="E62" s="556"/>
    </row>
    <row r="63" spans="1:13">
      <c r="A63" s="1372" t="s">
        <v>252</v>
      </c>
      <c r="B63" s="1373"/>
      <c r="C63" s="587">
        <f>'BASE DE DADOS MODULOS 4 E 5'!C6</f>
        <v>1.4999999999999999E-2</v>
      </c>
      <c r="D63" s="632">
        <f t="shared" si="1"/>
        <v>6.57</v>
      </c>
    </row>
    <row r="64" spans="1:13">
      <c r="A64" s="1372" t="s">
        <v>253</v>
      </c>
      <c r="B64" s="1374"/>
      <c r="C64" s="587">
        <f>'BASE DE DADOS MODULOS 4 E 5'!C7</f>
        <v>0.01</v>
      </c>
      <c r="D64" s="632">
        <f t="shared" si="1"/>
        <v>4.38</v>
      </c>
    </row>
    <row r="65" spans="1:7">
      <c r="A65" s="1372" t="s">
        <v>254</v>
      </c>
      <c r="B65" s="1374"/>
      <c r="C65" s="587">
        <f>'BASE DE DADOS MODULOS 4 E 5'!C8</f>
        <v>2E-3</v>
      </c>
      <c r="D65" s="632">
        <f t="shared" si="1"/>
        <v>0.88</v>
      </c>
    </row>
    <row r="66" spans="1:7">
      <c r="A66" s="1372" t="s">
        <v>255</v>
      </c>
      <c r="B66" s="1374"/>
      <c r="C66" s="587">
        <f>'BASE DE DADOS MODULOS 4 E 5'!C9</f>
        <v>2.5000000000000001E-2</v>
      </c>
      <c r="D66" s="632">
        <f t="shared" si="1"/>
        <v>10.95</v>
      </c>
    </row>
    <row r="67" spans="1:7">
      <c r="A67" s="1372" t="s">
        <v>256</v>
      </c>
      <c r="B67" s="1374"/>
      <c r="C67" s="587">
        <f>'BASE DE DADOS MODULOS 4 E 5'!C10</f>
        <v>0.08</v>
      </c>
      <c r="D67" s="465">
        <f t="shared" si="1"/>
        <v>35.049999999999997</v>
      </c>
    </row>
    <row r="68" spans="1:7">
      <c r="A68" s="1372" t="s">
        <v>897</v>
      </c>
      <c r="B68" s="1374"/>
      <c r="C68" s="587">
        <f>'BASE DE DADOS MODULOS 4 E 5'!C11</f>
        <v>0.03</v>
      </c>
      <c r="D68" s="923">
        <f t="shared" si="1"/>
        <v>13.15</v>
      </c>
    </row>
    <row r="69" spans="1:7" ht="13.5" thickBot="1">
      <c r="A69" s="1383" t="s">
        <v>257</v>
      </c>
      <c r="B69" s="1384"/>
      <c r="C69" s="587">
        <f>'BASE DE DADOS MODULOS 4 E 5'!C12</f>
        <v>6.0000000000000001E-3</v>
      </c>
      <c r="D69" s="465">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36.5</v>
      </c>
      <c r="F73" s="593"/>
    </row>
    <row r="74" spans="1:7">
      <c r="A74" s="1372" t="s">
        <v>260</v>
      </c>
      <c r="B74" s="1373"/>
      <c r="C74" s="559">
        <f>'BASE DE DADOS MODULOS 4 E 5'!C17</f>
        <v>2.7799999999999998E-2</v>
      </c>
      <c r="D74" s="632">
        <f>C74*D35</f>
        <v>12.18</v>
      </c>
    </row>
    <row r="75" spans="1:7">
      <c r="A75" s="1439" t="s">
        <v>261</v>
      </c>
      <c r="B75" s="1440"/>
      <c r="C75" s="858">
        <f>SUM(C73:C74)</f>
        <v>0.1111</v>
      </c>
      <c r="D75" s="614">
        <f>SUM(D73:D74)</f>
        <v>48.68</v>
      </c>
    </row>
    <row r="76" spans="1:7" ht="13.5" thickBot="1">
      <c r="A76" s="1383" t="s">
        <v>262</v>
      </c>
      <c r="B76" s="1384"/>
      <c r="C76" s="562">
        <f>'BASE DE DADOS MODULOS 4 E 5'!C19</f>
        <v>4.0899999999999999E-2</v>
      </c>
      <c r="D76" s="632">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3.29</v>
      </c>
    </row>
    <row r="86" spans="1:6">
      <c r="A86" s="1372" t="s">
        <v>309</v>
      </c>
      <c r="B86" s="1373"/>
      <c r="C86" s="607">
        <f>'BASE DE DADOS MODULOS 4 E 5'!C29</f>
        <v>5.9999999999999995E-4</v>
      </c>
      <c r="D86" s="465">
        <f t="shared" si="2"/>
        <v>0.26</v>
      </c>
    </row>
    <row r="87" spans="1:6">
      <c r="A87" s="1372" t="s">
        <v>265</v>
      </c>
      <c r="B87" s="1373"/>
      <c r="C87" s="607">
        <f>'BASE DE DADOS MODULOS 4 E 5'!C30</f>
        <v>2.9999999999999997E-4</v>
      </c>
      <c r="D87" s="465">
        <f t="shared" si="2"/>
        <v>0.13</v>
      </c>
    </row>
    <row r="88" spans="1:6">
      <c r="A88" s="1372" t="s">
        <v>266</v>
      </c>
      <c r="B88" s="1373"/>
      <c r="C88" s="607">
        <f>'BASE DE DADOS MODULOS 4 E 5'!C31</f>
        <v>3.5000000000000001E-3</v>
      </c>
      <c r="D88" s="465">
        <f t="shared" si="2"/>
        <v>1.53</v>
      </c>
    </row>
    <row r="89" spans="1:6">
      <c r="A89" s="1372" t="s">
        <v>267</v>
      </c>
      <c r="B89" s="1373"/>
      <c r="C89" s="607">
        <f>'BASE DE DADOS MODULOS 4 E 5'!C32</f>
        <v>1.2999999999999999E-3</v>
      </c>
      <c r="D89" s="465">
        <f t="shared" si="2"/>
        <v>0.56999999999999995</v>
      </c>
    </row>
    <row r="90" spans="1:6">
      <c r="A90" s="1372" t="s">
        <v>268</v>
      </c>
      <c r="B90" s="1374"/>
      <c r="C90" s="711">
        <f>'BASE DE DADOS MODULOS 4 E 5'!C33</f>
        <v>4.2999999999999997E-2</v>
      </c>
      <c r="D90" s="465">
        <f t="shared" si="2"/>
        <v>18.84</v>
      </c>
    </row>
    <row r="91" spans="1:6" ht="13.5" thickBot="1">
      <c r="A91" s="1383" t="s">
        <v>310</v>
      </c>
      <c r="B91" s="1384"/>
      <c r="C91" s="854">
        <f>'BASE DE DADOS MODULOS 4 E 5'!C34</f>
        <v>1.6999999999999999E-3</v>
      </c>
      <c r="D91" s="829">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36.5</v>
      </c>
    </row>
    <row r="96" spans="1:6">
      <c r="A96" s="1372" t="s">
        <v>270</v>
      </c>
      <c r="B96" s="1374"/>
      <c r="C96" s="607">
        <f>'BASE DE DADOS MODULOS 4 E 5'!C39</f>
        <v>1.3899999999999999E-2</v>
      </c>
      <c r="D96" s="465">
        <f>C96*$D$35</f>
        <v>6.09</v>
      </c>
    </row>
    <row r="97" spans="1:9">
      <c r="A97" s="1372" t="s">
        <v>321</v>
      </c>
      <c r="B97" s="1374"/>
      <c r="C97" s="607">
        <f>'BASE DE DADOS MODULOS 4 E 5'!C40</f>
        <v>8.3999999999999995E-3</v>
      </c>
      <c r="D97" s="465">
        <f>C97*$D$35</f>
        <v>3.68</v>
      </c>
    </row>
    <row r="98" spans="1:9">
      <c r="A98" s="1372" t="s">
        <v>322</v>
      </c>
      <c r="B98" s="1373"/>
      <c r="C98" s="607">
        <f>'BASE DE DADOS MODULOS 4 E 5'!C41</f>
        <v>3.3E-3</v>
      </c>
      <c r="D98" s="465">
        <f>C98*$D$35</f>
        <v>1.45</v>
      </c>
    </row>
    <row r="99" spans="1:9">
      <c r="A99" s="1372" t="s">
        <v>565</v>
      </c>
      <c r="B99" s="1373"/>
      <c r="C99" s="607">
        <f>'BASE DE DADOS MODULOS 4 E 5'!C42</f>
        <v>0</v>
      </c>
      <c r="D99" s="465">
        <f>C99*$D$35</f>
        <v>0</v>
      </c>
    </row>
    <row r="100" spans="1:9">
      <c r="A100" s="1439" t="s">
        <v>271</v>
      </c>
      <c r="B100" s="1440"/>
      <c r="C100" s="879">
        <f>SUM(C95:C99)</f>
        <v>0.1089</v>
      </c>
      <c r="D100" s="614">
        <f>SUM(D95:D99)</f>
        <v>47.72</v>
      </c>
    </row>
    <row r="101" spans="1:9" ht="13.5" thickBot="1">
      <c r="A101" s="1383" t="s">
        <v>323</v>
      </c>
      <c r="B101" s="1434"/>
      <c r="C101" s="711">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161.24</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319.27999999999997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128.26</v>
      </c>
    </row>
    <row r="118" spans="1:9">
      <c r="A118" s="432" t="s">
        <v>280</v>
      </c>
      <c r="B118" s="862">
        <f>'BASE DE DADOS MODULOS 4 E 5'!B61</f>
        <v>1.65</v>
      </c>
      <c r="C118" s="719">
        <f>((100/((100-$B$122)%)-100)*B118)/$B$122</f>
        <v>1.92</v>
      </c>
      <c r="D118" s="718">
        <f>((D35+D48+D57+D110+D115+D123)*C118)%</f>
        <v>27.79</v>
      </c>
    </row>
    <row r="119" spans="1:9">
      <c r="A119" s="432" t="s">
        <v>281</v>
      </c>
      <c r="B119" s="628"/>
      <c r="C119" s="719"/>
      <c r="D119" s="718">
        <v>0</v>
      </c>
    </row>
    <row r="120" spans="1:9">
      <c r="A120" s="432" t="s">
        <v>282</v>
      </c>
      <c r="B120" s="628">
        <f>100*'ISS LIMPEZA'!B31</f>
        <v>5</v>
      </c>
      <c r="C120" s="719">
        <f>((100/((100-$B$122)%)-100)*B120)/$B$122</f>
        <v>5.83</v>
      </c>
      <c r="D120" s="718">
        <f>((D35+D48+D57+D110+D115+D123)*C120)%</f>
        <v>84.4</v>
      </c>
    </row>
    <row r="121" spans="1:9">
      <c r="A121" s="432" t="s">
        <v>283</v>
      </c>
      <c r="B121" s="628"/>
      <c r="C121" s="719"/>
      <c r="D121" s="718">
        <v>0</v>
      </c>
    </row>
    <row r="122" spans="1:9">
      <c r="A122" s="432" t="s">
        <v>284</v>
      </c>
      <c r="B122" s="720">
        <f>SUM(B117:B121)</f>
        <v>14.25</v>
      </c>
      <c r="C122" s="721">
        <f>SUM(C117:C121)</f>
        <v>16.61</v>
      </c>
      <c r="D122" s="722">
        <f>SUM(D117:D121)</f>
        <v>240.45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437.04</v>
      </c>
      <c r="E124" s="556"/>
    </row>
    <row r="125" spans="1:9" ht="13.5" thickBot="1">
      <c r="A125" s="1450"/>
      <c r="B125" s="1450"/>
      <c r="C125" s="1450"/>
      <c r="D125" s="621"/>
    </row>
    <row r="126" spans="1:9" ht="13.5" thickBot="1">
      <c r="A126" s="1443" t="s">
        <v>286</v>
      </c>
      <c r="B126" s="1444"/>
      <c r="C126" s="1445"/>
      <c r="D126" s="601">
        <f>D35+D48+D57+D110+D124</f>
        <v>1688.09</v>
      </c>
      <c r="E126" s="556"/>
    </row>
    <row r="128" spans="1:9">
      <c r="B128" s="635"/>
      <c r="D128" s="636"/>
    </row>
    <row r="129" spans="4:4">
      <c r="D129" s="637"/>
    </row>
    <row r="130" spans="4:4">
      <c r="D130" s="638">
        <f>D126*12</f>
        <v>20257.080000000002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64.xml><?xml version="1.0" encoding="utf-8"?>
<worksheet xmlns="http://schemas.openxmlformats.org/spreadsheetml/2006/main" xmlns:r="http://schemas.openxmlformats.org/officeDocument/2006/relationships">
  <sheetPr codeName="Plan86">
    <tabColor theme="0" tint="-0.14999847407452621"/>
  </sheetPr>
  <dimension ref="A1:J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336</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7.75" customHeight="1">
      <c r="A5" s="1431" t="s">
        <v>224</v>
      </c>
      <c r="B5" s="1438"/>
      <c r="C5" s="1525"/>
      <c r="D5" s="473" t="s">
        <v>317</v>
      </c>
      <c r="E5" s="770"/>
    </row>
    <row r="6" spans="1:5">
      <c r="A6" s="1372" t="s">
        <v>225</v>
      </c>
      <c r="B6" s="1373"/>
      <c r="C6" s="1522"/>
      <c r="D6" s="736">
        <f>CCT!K34</f>
        <v>424.28</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424.28</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10">
      <c r="A17" s="1372" t="s">
        <v>234</v>
      </c>
      <c r="B17" s="1374"/>
      <c r="C17" s="558">
        <v>0</v>
      </c>
      <c r="D17" s="560">
        <v>0</v>
      </c>
      <c r="E17" s="770"/>
    </row>
    <row r="18" spans="1:10">
      <c r="A18" s="1372" t="s">
        <v>235</v>
      </c>
      <c r="B18" s="1373"/>
      <c r="C18" s="561">
        <v>0</v>
      </c>
      <c r="D18" s="560">
        <v>0</v>
      </c>
      <c r="E18" s="770"/>
    </row>
    <row r="19" spans="1:10">
      <c r="A19" s="1372" t="s">
        <v>236</v>
      </c>
      <c r="B19" s="1373"/>
      <c r="C19" s="559">
        <v>0</v>
      </c>
      <c r="D19" s="739">
        <f>(D13+D14+D16)*C19</f>
        <v>0</v>
      </c>
      <c r="E19" s="770"/>
      <c r="J19" s="480"/>
    </row>
    <row r="20" spans="1:10">
      <c r="A20" s="1381" t="s">
        <v>301</v>
      </c>
      <c r="B20" s="1382"/>
      <c r="C20" s="831">
        <v>0</v>
      </c>
      <c r="D20" s="578">
        <f>D13*C20</f>
        <v>0</v>
      </c>
      <c r="E20" s="896"/>
    </row>
    <row r="21" spans="1:10" ht="13.5" thickBot="1">
      <c r="A21" s="1381" t="s">
        <v>740</v>
      </c>
      <c r="B21" s="1527"/>
      <c r="C21" s="767">
        <f>1/110*1*12%*30</f>
        <v>3.27E-2</v>
      </c>
      <c r="D21" s="565">
        <f>C21*D13</f>
        <v>13.87</v>
      </c>
      <c r="E21" s="896"/>
    </row>
    <row r="22" spans="1:10" ht="13.5" thickBot="1">
      <c r="A22" s="1379" t="s">
        <v>237</v>
      </c>
      <c r="B22" s="1380"/>
      <c r="C22" s="1380"/>
      <c r="D22" s="566">
        <f>SUM(D13:D21)</f>
        <v>438.15</v>
      </c>
      <c r="E22" s="770"/>
    </row>
    <row r="23" spans="1:10">
      <c r="A23" s="1375"/>
      <c r="B23" s="1376"/>
      <c r="C23" s="1376"/>
      <c r="D23" s="477"/>
      <c r="E23" s="770"/>
    </row>
    <row r="24" spans="1:10">
      <c r="A24" s="1377" t="s">
        <v>238</v>
      </c>
      <c r="B24" s="1378"/>
      <c r="C24" s="1378"/>
      <c r="D24" s="1378"/>
      <c r="E24" s="770"/>
    </row>
    <row r="25" spans="1:10" ht="13.5" thickBot="1">
      <c r="A25" s="1420"/>
      <c r="B25" s="1421"/>
      <c r="C25" s="1422"/>
      <c r="D25" s="477"/>
      <c r="E25" s="770"/>
    </row>
    <row r="26" spans="1:10" ht="13.5" thickBot="1">
      <c r="A26" s="1379" t="s">
        <v>239</v>
      </c>
      <c r="B26" s="1380"/>
      <c r="C26" s="568" t="s">
        <v>872</v>
      </c>
      <c r="D26" s="569" t="s">
        <v>230</v>
      </c>
      <c r="E26" s="770"/>
    </row>
    <row r="27" spans="1:10">
      <c r="A27" s="1431" t="s">
        <v>240</v>
      </c>
      <c r="B27" s="1432"/>
      <c r="C27" s="570">
        <v>0</v>
      </c>
      <c r="D27" s="560">
        <f>$C$13*C27</f>
        <v>0</v>
      </c>
      <c r="E27" s="770"/>
    </row>
    <row r="28" spans="1:10">
      <c r="A28" s="1372" t="s">
        <v>241</v>
      </c>
      <c r="B28" s="1373"/>
      <c r="C28" s="573">
        <f>PARÂMETRO!G3</f>
        <v>219.02</v>
      </c>
      <c r="D28" s="572">
        <f>C28*C13</f>
        <v>219.02</v>
      </c>
      <c r="E28" s="770"/>
    </row>
    <row r="29" spans="1:10">
      <c r="A29" s="1372" t="s">
        <v>242</v>
      </c>
      <c r="B29" s="1373"/>
      <c r="C29" s="573">
        <f>PARÂMETRO!E59</f>
        <v>3.1</v>
      </c>
      <c r="D29" s="574">
        <f>(2*$C$29*20*C13)-(IF(D13*6%&lt;=(2*$C$29*20*C13),D13*6%,(2*$C$29*20*C13)))</f>
        <v>98.54</v>
      </c>
      <c r="E29" s="770"/>
    </row>
    <row r="30" spans="1:10">
      <c r="A30" s="1372" t="s">
        <v>243</v>
      </c>
      <c r="B30" s="1374"/>
      <c r="C30" s="833">
        <v>0</v>
      </c>
      <c r="D30" s="487">
        <f>$C$13*C30</f>
        <v>0</v>
      </c>
      <c r="E30" s="770"/>
    </row>
    <row r="31" spans="1:10">
      <c r="A31" s="1372" t="s">
        <v>244</v>
      </c>
      <c r="B31" s="1374"/>
      <c r="C31" s="577">
        <f>PARÂMETRO!C152</f>
        <v>3.12</v>
      </c>
      <c r="D31" s="487">
        <f>$C$13*C31</f>
        <v>3.12</v>
      </c>
      <c r="E31" s="770"/>
    </row>
    <row r="32" spans="1:10">
      <c r="A32" s="1423" t="s">
        <v>894</v>
      </c>
      <c r="B32" s="1424"/>
      <c r="C32" s="702">
        <f>PARÂMETRO!C3</f>
        <v>19.440000000000001</v>
      </c>
      <c r="D32" s="487">
        <f>$C$13*C32</f>
        <v>19.440000000000001</v>
      </c>
      <c r="E32" s="770"/>
    </row>
    <row r="33" spans="1:5">
      <c r="A33" s="1423" t="s">
        <v>896</v>
      </c>
      <c r="B33" s="1424"/>
      <c r="C33" s="744">
        <f>PARÂMETRO!D3</f>
        <v>0</v>
      </c>
      <c r="D33" s="487">
        <f>$C$13*C33</f>
        <v>0</v>
      </c>
      <c r="E33" s="770"/>
    </row>
    <row r="34" spans="1:5" ht="13.5" thickBot="1">
      <c r="A34" s="1528" t="s">
        <v>741</v>
      </c>
      <c r="B34" s="1453"/>
      <c r="C34" s="745">
        <v>0</v>
      </c>
      <c r="D34" s="759">
        <v>0</v>
      </c>
      <c r="E34" s="770"/>
    </row>
    <row r="35" spans="1:5" ht="13.5" thickBot="1">
      <c r="A35" s="1379" t="s">
        <v>245</v>
      </c>
      <c r="B35" s="1380"/>
      <c r="C35" s="1433"/>
      <c r="D35" s="551">
        <f>SUM(D27:D34)</f>
        <v>340.12</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87.63</v>
      </c>
      <c r="E49" s="770"/>
    </row>
    <row r="50" spans="1:6">
      <c r="A50" s="1372" t="s">
        <v>252</v>
      </c>
      <c r="B50" s="1373"/>
      <c r="C50" s="587">
        <f>'BASE DE DADOS MODULOS 4 E 5'!C6</f>
        <v>1.4999999999999999E-2</v>
      </c>
      <c r="D50" s="632">
        <f t="shared" ref="D50:D56" si="0">$D$22*C50</f>
        <v>6.57</v>
      </c>
      <c r="E50" s="770"/>
    </row>
    <row r="51" spans="1:6">
      <c r="A51" s="1372" t="s">
        <v>253</v>
      </c>
      <c r="B51" s="1374"/>
      <c r="C51" s="587">
        <f>'BASE DE DADOS MODULOS 4 E 5'!C7</f>
        <v>0.01</v>
      </c>
      <c r="D51" s="632">
        <f t="shared" si="0"/>
        <v>4.38</v>
      </c>
      <c r="E51" s="770"/>
    </row>
    <row r="52" spans="1:6">
      <c r="A52" s="1372" t="s">
        <v>254</v>
      </c>
      <c r="B52" s="1374"/>
      <c r="C52" s="587">
        <f>'BASE DE DADOS MODULOS 4 E 5'!C8</f>
        <v>2E-3</v>
      </c>
      <c r="D52" s="632">
        <f t="shared" si="0"/>
        <v>0.88</v>
      </c>
      <c r="E52" s="770"/>
    </row>
    <row r="53" spans="1:6">
      <c r="A53" s="1372" t="s">
        <v>255</v>
      </c>
      <c r="B53" s="1374"/>
      <c r="C53" s="587">
        <f>'BASE DE DADOS MODULOS 4 E 5'!C9</f>
        <v>2.5000000000000001E-2</v>
      </c>
      <c r="D53" s="632">
        <f t="shared" si="0"/>
        <v>10.95</v>
      </c>
      <c r="E53" s="770"/>
    </row>
    <row r="54" spans="1:6">
      <c r="A54" s="1372" t="s">
        <v>256</v>
      </c>
      <c r="B54" s="1374"/>
      <c r="C54" s="587">
        <f>'BASE DE DADOS MODULOS 4 E 5'!C10</f>
        <v>0.08</v>
      </c>
      <c r="D54" s="465">
        <f t="shared" si="0"/>
        <v>35.049999999999997</v>
      </c>
      <c r="E54" s="770"/>
    </row>
    <row r="55" spans="1:6">
      <c r="A55" s="1372" t="s">
        <v>897</v>
      </c>
      <c r="B55" s="1374"/>
      <c r="C55" s="587">
        <f>'BASE DE DADOS MODULOS 4 E 5'!C11</f>
        <v>0.03</v>
      </c>
      <c r="D55" s="465">
        <f t="shared" si="0"/>
        <v>13.14</v>
      </c>
      <c r="E55" s="770"/>
    </row>
    <row r="56" spans="1:6" ht="13.5" thickBot="1">
      <c r="A56" s="1383" t="s">
        <v>257</v>
      </c>
      <c r="B56" s="1384"/>
      <c r="C56" s="587">
        <f>'BASE DE DADOS MODULOS 4 E 5'!C12</f>
        <v>6.0000000000000001E-3</v>
      </c>
      <c r="D56" s="465">
        <f t="shared" si="0"/>
        <v>2.63</v>
      </c>
      <c r="E56" s="770"/>
    </row>
    <row r="57" spans="1:6" ht="13.5" thickBot="1">
      <c r="A57" s="1379" t="s">
        <v>245</v>
      </c>
      <c r="B57" s="1433"/>
      <c r="C57" s="620">
        <f>SUM(C49:C56)</f>
        <v>0.36799999999999999</v>
      </c>
      <c r="D57" s="581">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36.5</v>
      </c>
      <c r="E60" s="770"/>
      <c r="F60" s="593"/>
    </row>
    <row r="61" spans="1:6">
      <c r="A61" s="1372" t="s">
        <v>260</v>
      </c>
      <c r="B61" s="1373"/>
      <c r="C61" s="559">
        <f>'BASE DE DADOS MODULOS 4 E 5'!C17</f>
        <v>2.7799999999999998E-2</v>
      </c>
      <c r="D61" s="632">
        <f>C61*D22</f>
        <v>12.18</v>
      </c>
      <c r="E61" s="770"/>
    </row>
    <row r="62" spans="1:6">
      <c r="A62" s="1439" t="s">
        <v>261</v>
      </c>
      <c r="B62" s="1440"/>
      <c r="C62" s="858">
        <f>SUM(C60:C61)</f>
        <v>0.1111</v>
      </c>
      <c r="D62" s="614">
        <f>SUM(D60:D61)</f>
        <v>48.68</v>
      </c>
      <c r="E62" s="770"/>
    </row>
    <row r="63" spans="1:6" ht="13.5" thickBot="1">
      <c r="A63" s="1383" t="s">
        <v>262</v>
      </c>
      <c r="B63" s="1384"/>
      <c r="C63" s="562">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0.56999999999999995</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c r="E68" s="770"/>
    </row>
    <row r="69" spans="1:7" ht="13.5" thickBot="1">
      <c r="A69" s="599" t="s">
        <v>245</v>
      </c>
      <c r="B69" s="600"/>
      <c r="C69" s="589">
        <f>SUM(C67:C68)</f>
        <v>1.8E-3</v>
      </c>
      <c r="D69" s="551">
        <f>SUM(D67:D68)</f>
        <v>0.79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3.29</v>
      </c>
      <c r="E72" s="770"/>
    </row>
    <row r="73" spans="1:7">
      <c r="A73" s="1372" t="s">
        <v>309</v>
      </c>
      <c r="B73" s="1373"/>
      <c r="C73" s="607">
        <f>'BASE DE DADOS MODULOS 4 E 5'!C29</f>
        <v>5.9999999999999995E-4</v>
      </c>
      <c r="D73" s="465">
        <f t="shared" si="1"/>
        <v>0.26</v>
      </c>
      <c r="E73" s="770"/>
    </row>
    <row r="74" spans="1:7">
      <c r="A74" s="1372" t="s">
        <v>265</v>
      </c>
      <c r="B74" s="1373"/>
      <c r="C74" s="607">
        <f>'BASE DE DADOS MODULOS 4 E 5'!C30</f>
        <v>2.9999999999999997E-4</v>
      </c>
      <c r="D74" s="465">
        <f t="shared" si="1"/>
        <v>0.13</v>
      </c>
      <c r="E74" s="770"/>
    </row>
    <row r="75" spans="1:7">
      <c r="A75" s="1372" t="s">
        <v>266</v>
      </c>
      <c r="B75" s="1373"/>
      <c r="C75" s="607">
        <f>'BASE DE DADOS MODULOS 4 E 5'!C31</f>
        <v>3.5000000000000001E-3</v>
      </c>
      <c r="D75" s="465">
        <f t="shared" si="1"/>
        <v>1.53</v>
      </c>
      <c r="E75" s="770"/>
    </row>
    <row r="76" spans="1:7">
      <c r="A76" s="1372" t="s">
        <v>267</v>
      </c>
      <c r="B76" s="1373"/>
      <c r="C76" s="607">
        <f>'BASE DE DADOS MODULOS 4 E 5'!C32</f>
        <v>1.2999999999999999E-3</v>
      </c>
      <c r="D76" s="465">
        <f t="shared" si="1"/>
        <v>0.56999999999999995</v>
      </c>
      <c r="E76" s="770"/>
    </row>
    <row r="77" spans="1:7">
      <c r="A77" s="1372" t="s">
        <v>268</v>
      </c>
      <c r="B77" s="1374"/>
      <c r="C77" s="607">
        <f>'BASE DE DADOS MODULOS 4 E 5'!C33</f>
        <v>4.2999999999999997E-2</v>
      </c>
      <c r="D77" s="465">
        <f t="shared" si="1"/>
        <v>18.84</v>
      </c>
      <c r="E77" s="770"/>
    </row>
    <row r="78" spans="1:7" ht="13.5" thickBot="1">
      <c r="A78" s="1383" t="s">
        <v>310</v>
      </c>
      <c r="B78" s="1384"/>
      <c r="C78" s="711">
        <f>'BASE DE DADOS MODULOS 4 E 5'!C34</f>
        <v>1.6999999999999999E-3</v>
      </c>
      <c r="D78" s="829">
        <f t="shared" si="1"/>
        <v>0.74</v>
      </c>
      <c r="E78" s="770"/>
    </row>
    <row r="79" spans="1:7" ht="13.5" thickBot="1">
      <c r="A79" s="599" t="s">
        <v>245</v>
      </c>
      <c r="B79" s="600"/>
      <c r="C79" s="589">
        <f>SUM(C72:C78)</f>
        <v>5.79E-2</v>
      </c>
      <c r="D79" s="590">
        <f>SUM(D72:D78)</f>
        <v>25.36</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36.5</v>
      </c>
      <c r="E82" s="770"/>
    </row>
    <row r="83" spans="1:6">
      <c r="A83" s="1372" t="s">
        <v>270</v>
      </c>
      <c r="B83" s="1374"/>
      <c r="C83" s="607">
        <f>'BASE DE DADOS MODULOS 4 E 5'!C39</f>
        <v>1.3899999999999999E-2</v>
      </c>
      <c r="D83" s="465">
        <f>C83*$D$22</f>
        <v>6.09</v>
      </c>
      <c r="E83" s="770"/>
    </row>
    <row r="84" spans="1:6">
      <c r="A84" s="1372" t="s">
        <v>321</v>
      </c>
      <c r="B84" s="1374"/>
      <c r="C84" s="607">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332</v>
      </c>
      <c r="B86" s="1373"/>
      <c r="C86" s="607">
        <f>'BASE DE DADOS MODULOS 4 E 5'!C42</f>
        <v>0</v>
      </c>
      <c r="D86" s="465">
        <f>C86*$D$22</f>
        <v>0</v>
      </c>
      <c r="E86" s="770"/>
    </row>
    <row r="87" spans="1:6">
      <c r="A87" s="1439" t="s">
        <v>271</v>
      </c>
      <c r="B87" s="1440"/>
      <c r="C87" s="879">
        <f>SUM(C82:C86)</f>
        <v>0.1089</v>
      </c>
      <c r="D87" s="614">
        <f>SUM(D82:D86)</f>
        <v>47.72</v>
      </c>
      <c r="E87" s="770"/>
    </row>
    <row r="88" spans="1:6" ht="13.5" thickBot="1">
      <c r="A88" s="1383" t="s">
        <v>323</v>
      </c>
      <c r="B88" s="1434"/>
      <c r="C88" s="711">
        <f>'BASE DE DADOS MODULOS 4 E 5'!C44</f>
        <v>4.0099999999999997E-2</v>
      </c>
      <c r="D88" s="841">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7" ht="13.5" thickBot="1">
      <c r="A97" s="1379" t="s">
        <v>245</v>
      </c>
      <c r="B97" s="1433"/>
      <c r="C97" s="620">
        <f>SUM(C92:C96)</f>
        <v>0.72870000000000001</v>
      </c>
      <c r="D97" s="581">
        <f>SUM(D92:D96)</f>
        <v>319.27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128.26</v>
      </c>
      <c r="E104" s="770"/>
    </row>
    <row r="105" spans="1:7">
      <c r="A105" s="432" t="s">
        <v>280</v>
      </c>
      <c r="B105" s="627">
        <f>'BASE DE DADOS MODULOS 4 E 5'!B61</f>
        <v>1.65</v>
      </c>
      <c r="C105" s="719">
        <f>((100/((100-$B$109)%)-100)*B105)/$B$109</f>
        <v>1.92</v>
      </c>
      <c r="D105" s="718">
        <f>((D22+D35+D44+D97+D102+D110)*$C$105)%</f>
        <v>27.79</v>
      </c>
      <c r="E105" s="770"/>
    </row>
    <row r="106" spans="1:7">
      <c r="A106" s="432" t="s">
        <v>281</v>
      </c>
      <c r="B106" s="627"/>
      <c r="C106" s="719"/>
      <c r="D106" s="718">
        <f>((D22+D35+D44+D97+D102+D110)*$C$106)%</f>
        <v>0</v>
      </c>
      <c r="E106" s="770"/>
    </row>
    <row r="107" spans="1:7">
      <c r="A107" s="432" t="s">
        <v>282</v>
      </c>
      <c r="B107" s="628">
        <f>100*'ISS LIMPEZA'!B31</f>
        <v>5</v>
      </c>
      <c r="C107" s="719">
        <f>((100/((100-$B$109)%)-100)*B107)/$B$109</f>
        <v>5.83</v>
      </c>
      <c r="D107" s="718">
        <f>((D22+D35+D44+D97+D102+D110)*$C$107)%</f>
        <v>84.4</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240.45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437.04</v>
      </c>
      <c r="E111" s="770"/>
    </row>
    <row r="112" spans="1:7" ht="13.5" thickBot="1">
      <c r="A112" s="1526"/>
      <c r="B112" s="1526"/>
      <c r="C112" s="1526"/>
      <c r="D112" s="621"/>
      <c r="E112" s="770"/>
    </row>
    <row r="113" spans="1:5" ht="13.5" thickBot="1">
      <c r="A113" s="1379" t="s">
        <v>286</v>
      </c>
      <c r="B113" s="1380"/>
      <c r="C113" s="1524"/>
      <c r="D113" s="601">
        <f>D22+D35+D44+D97+D111</f>
        <v>1688.06</v>
      </c>
      <c r="E113" s="899"/>
    </row>
    <row r="115" spans="1:5">
      <c r="D115" s="636"/>
    </row>
    <row r="116" spans="1:5">
      <c r="D116" s="637"/>
    </row>
    <row r="117" spans="1:5">
      <c r="D117" s="638">
        <f>D113*12</f>
        <v>20256.72</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28" display="Resumo Cat"/>
    <hyperlink ref="B3" location="CCT!C34" display="CCT"/>
    <hyperlink ref="C3" location="Resumo!B27"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5.xml><?xml version="1.0" encoding="utf-8"?>
<worksheet xmlns="http://schemas.openxmlformats.org/spreadsheetml/2006/main" xmlns:r="http://schemas.openxmlformats.org/officeDocument/2006/relationships">
  <sheetPr codeName="Plan59">
    <tabColor rgb="FF00B0F0"/>
  </sheetPr>
  <dimension ref="A1:K130"/>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3.1406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77</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78</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f>CCT!J35</f>
        <v>2</v>
      </c>
      <c r="C20" s="534">
        <f>CCT!I35</f>
        <v>848.57</v>
      </c>
      <c r="D20" s="493">
        <f>B20*C20</f>
        <v>1697.14</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2</v>
      </c>
      <c r="C23" s="536"/>
      <c r="D23" s="500">
        <f>SUM(D18:D22)</f>
        <v>1697.14</v>
      </c>
    </row>
    <row r="24" spans="1:5" ht="13.5" thickBot="1">
      <c r="A24" s="774"/>
      <c r="B24" s="807"/>
      <c r="C24" s="808"/>
      <c r="D24" s="547"/>
    </row>
    <row r="25" spans="1:5" ht="13.5" thickBot="1">
      <c r="A25" s="512" t="s">
        <v>694</v>
      </c>
      <c r="B25" s="498">
        <f>B23</f>
        <v>2</v>
      </c>
      <c r="C25" s="512"/>
      <c r="D25" s="699">
        <f>D23</f>
        <v>1697.14</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5">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9">
      <c r="A33" s="1381" t="s">
        <v>301</v>
      </c>
      <c r="B33" s="1382"/>
      <c r="C33" s="562">
        <v>0</v>
      </c>
      <c r="D33" s="560">
        <f t="shared" si="0"/>
        <v>0</v>
      </c>
      <c r="E33" s="563"/>
    </row>
    <row r="34" spans="1:9" ht="26.25" thickBot="1">
      <c r="A34" s="1381" t="s">
        <v>721</v>
      </c>
      <c r="B34" s="1382"/>
      <c r="C34" s="701" t="s">
        <v>695</v>
      </c>
      <c r="D34" s="565">
        <f>C20/220*2*30*12%*B20+C21/110*1*30*12%*B21+C22/55*0.5*30*12%*B22</f>
        <v>55.54</v>
      </c>
      <c r="E34" s="556"/>
    </row>
    <row r="35" spans="1:9" ht="13.5" thickBot="1">
      <c r="A35" s="1379" t="s">
        <v>237</v>
      </c>
      <c r="B35" s="1380"/>
      <c r="C35" s="1380"/>
      <c r="D35" s="566">
        <f>SUM(D25:D34)</f>
        <v>1752.68</v>
      </c>
      <c r="E35" s="567"/>
    </row>
    <row r="36" spans="1:9">
      <c r="A36" s="1529"/>
      <c r="B36" s="1422"/>
      <c r="C36" s="1422"/>
      <c r="D36" s="477"/>
    </row>
    <row r="37" spans="1:9">
      <c r="A37" s="1377" t="s">
        <v>238</v>
      </c>
      <c r="B37" s="1378"/>
      <c r="C37" s="1378"/>
      <c r="D37" s="1378"/>
    </row>
    <row r="38" spans="1:9" ht="13.5" thickBot="1">
      <c r="A38" s="1420"/>
      <c r="B38" s="1421"/>
      <c r="C38" s="1422"/>
      <c r="D38" s="477"/>
    </row>
    <row r="39" spans="1:9" ht="13.5" thickBot="1">
      <c r="A39" s="1379" t="s">
        <v>239</v>
      </c>
      <c r="B39" s="1380"/>
      <c r="C39" s="568" t="s">
        <v>872</v>
      </c>
      <c r="D39" s="569" t="s">
        <v>230</v>
      </c>
    </row>
    <row r="40" spans="1:9">
      <c r="A40" s="1431" t="s">
        <v>240</v>
      </c>
      <c r="B40" s="1432"/>
      <c r="C40" s="570">
        <v>0</v>
      </c>
      <c r="D40" s="560">
        <f>'Resumo Geral'!AC114</f>
        <v>0</v>
      </c>
    </row>
    <row r="41" spans="1:9">
      <c r="A41" s="1372" t="s">
        <v>241</v>
      </c>
      <c r="B41" s="1373"/>
      <c r="C41" s="573">
        <f>PARÂMETRO!G8</f>
        <v>14</v>
      </c>
      <c r="D41" s="572">
        <f>(C41*20-1)*B25</f>
        <v>558</v>
      </c>
    </row>
    <row r="42" spans="1:9" ht="12.75" customHeight="1">
      <c r="A42" s="1372" t="s">
        <v>242</v>
      </c>
      <c r="B42" s="1373"/>
      <c r="C42" s="573">
        <f>PARÂMETRO!E60</f>
        <v>3.1</v>
      </c>
      <c r="D42" s="777">
        <f>(2*C42*20*B25)-(IF(D25*6%&lt;=(2*C42*20*B25),D25*6%,(2*C42*20*B25)))</f>
        <v>146.16999999999999</v>
      </c>
    </row>
    <row r="43" spans="1:9">
      <c r="A43" s="1372" t="s">
        <v>243</v>
      </c>
      <c r="B43" s="1374"/>
      <c r="C43" s="575">
        <v>0</v>
      </c>
      <c r="D43" s="576">
        <f>'Resumo Geral'!AF114</f>
        <v>0</v>
      </c>
    </row>
    <row r="44" spans="1:9">
      <c r="A44" s="1372" t="s">
        <v>244</v>
      </c>
      <c r="B44" s="1374"/>
      <c r="C44" s="778">
        <f>PARÂMETRO!C152</f>
        <v>3.12</v>
      </c>
      <c r="D44" s="560">
        <f>C44*B25</f>
        <v>6.24</v>
      </c>
      <c r="I44" s="573"/>
    </row>
    <row r="45" spans="1:9" ht="12.75" customHeight="1">
      <c r="A45" s="1423" t="s">
        <v>894</v>
      </c>
      <c r="B45" s="1424"/>
      <c r="C45" s="295">
        <f>PARÂMETRO!C8</f>
        <v>0</v>
      </c>
      <c r="D45" s="576">
        <f>C45*B25</f>
        <v>0</v>
      </c>
    </row>
    <row r="46" spans="1:9">
      <c r="A46" s="1423" t="s">
        <v>896</v>
      </c>
      <c r="B46" s="1424"/>
      <c r="C46" s="295">
        <f>PARÂMETRO!D8</f>
        <v>8.43</v>
      </c>
      <c r="D46" s="578">
        <f>C46*B25</f>
        <v>16.86</v>
      </c>
    </row>
    <row r="47" spans="1:9" ht="13.5" thickBot="1">
      <c r="A47" s="1428" t="s">
        <v>744</v>
      </c>
      <c r="B47" s="1429"/>
      <c r="C47" s="291">
        <v>0</v>
      </c>
      <c r="D47" s="565">
        <f>C47*B25</f>
        <v>0</v>
      </c>
      <c r="H47" s="480"/>
    </row>
    <row r="48" spans="1:9" ht="13.5" thickBot="1">
      <c r="A48" s="1425" t="s">
        <v>245</v>
      </c>
      <c r="B48" s="1426"/>
      <c r="C48" s="1427"/>
      <c r="D48" s="842">
        <f>SUM(D40:D47)</f>
        <v>727.27</v>
      </c>
    </row>
    <row r="49" spans="1:11">
      <c r="A49" s="1375"/>
      <c r="B49" s="1376"/>
      <c r="C49" s="1376"/>
      <c r="D49" s="477"/>
      <c r="K49" s="573"/>
    </row>
    <row r="50" spans="1:11">
      <c r="A50" s="1377" t="s">
        <v>246</v>
      </c>
      <c r="B50" s="1378"/>
      <c r="C50" s="1378"/>
      <c r="D50" s="1378"/>
    </row>
    <row r="51" spans="1:11" ht="13.5" thickBot="1">
      <c r="A51" s="1420"/>
      <c r="B51" s="1421"/>
      <c r="C51" s="1422"/>
      <c r="D51" s="477"/>
    </row>
    <row r="52" spans="1:11" ht="13.5" thickBot="1">
      <c r="A52" s="1379" t="s">
        <v>247</v>
      </c>
      <c r="B52" s="1380"/>
      <c r="C52" s="568" t="s">
        <v>872</v>
      </c>
      <c r="D52" s="569" t="s">
        <v>230</v>
      </c>
    </row>
    <row r="53" spans="1:11"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11">
      <c r="A54" s="1372" t="str">
        <f>'TOTALIZADORA MÓDULO'!A268:B268</f>
        <v>B - Materiais de Consumo</v>
      </c>
      <c r="B54" s="1373"/>
      <c r="C54" s="1436"/>
      <c r="D54" s="584">
        <f>(B20*'Materiais de Consumo'!F33+'Materiais de Consumo'!F34*'CARGOS Cons. Lafaiete'!B21+'Materiais de Consumo'!F35*'CARGOS Cons. Lafaiete'!B22)</f>
        <v>82.58</v>
      </c>
    </row>
    <row r="55" spans="1:11">
      <c r="A55" s="1372" t="str">
        <f>'TOTALIZADORA MÓDULO'!A269:B269</f>
        <v>C - Máquinas e Equipamentos (depreciação)</v>
      </c>
      <c r="B55" s="1373"/>
      <c r="C55" s="1436"/>
      <c r="D55" s="580">
        <f>B19*'Equipamentos  TOTAL'!H19+B20*'Equipamentos  TOTAL'!I11+B21*'Equipamentos  TOTAL'!I12+B22*'Equipamentos  TOTAL'!I13</f>
        <v>11.74</v>
      </c>
      <c r="E55" s="556"/>
    </row>
    <row r="56" spans="1:11" ht="13.5" thickBot="1">
      <c r="A56" s="1372" t="str">
        <f>'TOTALIZADORA MÓDULO'!A270:B270</f>
        <v xml:space="preserve">D -Produtos de Limpeza </v>
      </c>
      <c r="B56" s="1373"/>
      <c r="C56" s="1437"/>
      <c r="D56" s="584">
        <f>B20*'PRODUTOS DE LIMPEZA'!I36+B21*'PRODUTOS DE LIMPEZA'!I37+B22*'PRODUTOS DE LIMPEZA'!I38</f>
        <v>360.5</v>
      </c>
    </row>
    <row r="57" spans="1:11" ht="13.5" thickBot="1">
      <c r="A57" s="1379" t="s">
        <v>245</v>
      </c>
      <c r="B57" s="1380"/>
      <c r="C57" s="1433"/>
      <c r="D57" s="581">
        <f>SUM(D53:D56)</f>
        <v>534.34</v>
      </c>
    </row>
    <row r="58" spans="1:11">
      <c r="A58" s="1375"/>
      <c r="B58" s="1376"/>
      <c r="C58" s="1376"/>
      <c r="D58" s="477"/>
    </row>
    <row r="59" spans="1:11">
      <c r="A59" s="1377" t="s">
        <v>248</v>
      </c>
      <c r="B59" s="1378"/>
      <c r="C59" s="1378"/>
      <c r="D59" s="1378"/>
    </row>
    <row r="60" spans="1:11" ht="13.5" thickBot="1">
      <c r="A60" s="1420"/>
      <c r="B60" s="1421"/>
      <c r="C60" s="1422"/>
      <c r="D60" s="477"/>
    </row>
    <row r="61" spans="1:11" ht="13.5" thickBot="1">
      <c r="A61" s="1379" t="s">
        <v>249</v>
      </c>
      <c r="B61" s="1433"/>
      <c r="C61" s="582" t="s">
        <v>872</v>
      </c>
      <c r="D61" s="569" t="s">
        <v>230</v>
      </c>
    </row>
    <row r="62" spans="1:11">
      <c r="A62" s="1431" t="s">
        <v>251</v>
      </c>
      <c r="B62" s="1438"/>
      <c r="C62" s="583">
        <f>'BASE DE DADOS MODULOS 4 E 5'!C5</f>
        <v>0.2</v>
      </c>
      <c r="D62" s="465">
        <f t="shared" ref="D62:D69" si="1">$D$35*C62</f>
        <v>350.54</v>
      </c>
      <c r="E62" s="556"/>
    </row>
    <row r="63" spans="1:11">
      <c r="A63" s="1372" t="s">
        <v>252</v>
      </c>
      <c r="B63" s="1373"/>
      <c r="C63" s="587">
        <f>'BASE DE DADOS MODULOS 4 E 5'!C6</f>
        <v>1.4999999999999999E-2</v>
      </c>
      <c r="D63" s="632">
        <f t="shared" si="1"/>
        <v>26.29</v>
      </c>
    </row>
    <row r="64" spans="1:11">
      <c r="A64" s="1372" t="s">
        <v>253</v>
      </c>
      <c r="B64" s="1374"/>
      <c r="C64" s="587">
        <f>'BASE DE DADOS MODULOS 4 E 5'!C7</f>
        <v>0.01</v>
      </c>
      <c r="D64" s="632">
        <f t="shared" si="1"/>
        <v>17.53</v>
      </c>
    </row>
    <row r="65" spans="1:7">
      <c r="A65" s="1372" t="s">
        <v>254</v>
      </c>
      <c r="B65" s="1374"/>
      <c r="C65" s="587">
        <f>'BASE DE DADOS MODULOS 4 E 5'!C8</f>
        <v>2E-3</v>
      </c>
      <c r="D65" s="632">
        <f t="shared" si="1"/>
        <v>3.51</v>
      </c>
    </row>
    <row r="66" spans="1:7">
      <c r="A66" s="1372" t="s">
        <v>255</v>
      </c>
      <c r="B66" s="1374"/>
      <c r="C66" s="587">
        <f>'BASE DE DADOS MODULOS 4 E 5'!C9</f>
        <v>2.5000000000000001E-2</v>
      </c>
      <c r="D66" s="632">
        <f t="shared" si="1"/>
        <v>43.82</v>
      </c>
    </row>
    <row r="67" spans="1:7">
      <c r="A67" s="1372" t="s">
        <v>256</v>
      </c>
      <c r="B67" s="1374"/>
      <c r="C67" s="587">
        <f>'BASE DE DADOS MODULOS 4 E 5'!C10</f>
        <v>0.08</v>
      </c>
      <c r="D67" s="465">
        <f t="shared" si="1"/>
        <v>140.21</v>
      </c>
    </row>
    <row r="68" spans="1:7">
      <c r="A68" s="1372" t="s">
        <v>897</v>
      </c>
      <c r="B68" s="1374"/>
      <c r="C68" s="587">
        <f>'BASE DE DADOS MODULOS 4 E 5'!C11</f>
        <v>0.03</v>
      </c>
      <c r="D68" s="923">
        <f t="shared" si="1"/>
        <v>52.58</v>
      </c>
    </row>
    <row r="69" spans="1:7" ht="13.5" thickBot="1">
      <c r="A69" s="1383" t="s">
        <v>257</v>
      </c>
      <c r="B69" s="1384"/>
      <c r="C69" s="587">
        <f>'BASE DE DADOS MODULOS 4 E 5'!C12</f>
        <v>6.0000000000000001E-3</v>
      </c>
      <c r="D69" s="465">
        <f t="shared" si="1"/>
        <v>10.52</v>
      </c>
    </row>
    <row r="70" spans="1:7" ht="13.5" thickBot="1">
      <c r="A70" s="1379" t="s">
        <v>245</v>
      </c>
      <c r="B70" s="1433"/>
      <c r="C70" s="620">
        <f>SUM(C62:C69)</f>
        <v>0.36799999999999999</v>
      </c>
      <c r="D70" s="581">
        <f>SUM(D62:D69)</f>
        <v>645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146</v>
      </c>
      <c r="F73" s="593"/>
    </row>
    <row r="74" spans="1:7">
      <c r="A74" s="1372" t="s">
        <v>260</v>
      </c>
      <c r="B74" s="1373"/>
      <c r="C74" s="559">
        <f>'BASE DE DADOS MODULOS 4 E 5'!C17</f>
        <v>2.7799999999999998E-2</v>
      </c>
      <c r="D74" s="632">
        <f>C74*D35</f>
        <v>48.72</v>
      </c>
    </row>
    <row r="75" spans="1:7">
      <c r="A75" s="1439" t="s">
        <v>261</v>
      </c>
      <c r="B75" s="1440"/>
      <c r="C75" s="858">
        <f>SUM(C73:C74)</f>
        <v>0.1111</v>
      </c>
      <c r="D75" s="614">
        <f>SUM(D73:D74)</f>
        <v>194.72</v>
      </c>
    </row>
    <row r="76" spans="1:7" ht="13.5" thickBot="1">
      <c r="A76" s="1383" t="s">
        <v>262</v>
      </c>
      <c r="B76" s="1384"/>
      <c r="C76" s="562">
        <f>'BASE DE DADOS MODULOS 4 E 5'!C19</f>
        <v>4.0899999999999999E-2</v>
      </c>
      <c r="D76" s="632">
        <f>D35*C76</f>
        <v>71.680000000000007</v>
      </c>
    </row>
    <row r="77" spans="1:7" ht="13.5" thickBot="1">
      <c r="A77" s="599" t="s">
        <v>245</v>
      </c>
      <c r="B77" s="600"/>
      <c r="C77" s="589">
        <f>SUM(C75:C76)</f>
        <v>0.152</v>
      </c>
      <c r="D77" s="590">
        <f>SUM(D75+D76)</f>
        <v>266.39999999999998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2.2799999999999998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0.88</v>
      </c>
    </row>
    <row r="82" spans="1:6" ht="13.5" thickBot="1">
      <c r="A82" s="599" t="s">
        <v>245</v>
      </c>
      <c r="B82" s="600"/>
      <c r="C82" s="589">
        <f>SUM(C80:C81)</f>
        <v>1.8E-3</v>
      </c>
      <c r="D82" s="551">
        <f>SUM(D80:D81)</f>
        <v>3.16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13.15</v>
      </c>
    </row>
    <row r="86" spans="1:6">
      <c r="A86" s="1372" t="s">
        <v>309</v>
      </c>
      <c r="B86" s="1373"/>
      <c r="C86" s="607">
        <f>'BASE DE DADOS MODULOS 4 E 5'!C29</f>
        <v>5.9999999999999995E-4</v>
      </c>
      <c r="D86" s="465">
        <f t="shared" si="2"/>
        <v>1.05</v>
      </c>
    </row>
    <row r="87" spans="1:6">
      <c r="A87" s="1372" t="s">
        <v>265</v>
      </c>
      <c r="B87" s="1373"/>
      <c r="C87" s="607">
        <f>'BASE DE DADOS MODULOS 4 E 5'!C30</f>
        <v>2.9999999999999997E-4</v>
      </c>
      <c r="D87" s="465">
        <f t="shared" si="2"/>
        <v>0.53</v>
      </c>
    </row>
    <row r="88" spans="1:6">
      <c r="A88" s="1372" t="s">
        <v>266</v>
      </c>
      <c r="B88" s="1373"/>
      <c r="C88" s="607">
        <f>'BASE DE DADOS MODULOS 4 E 5'!C31</f>
        <v>3.5000000000000001E-3</v>
      </c>
      <c r="D88" s="465">
        <f t="shared" si="2"/>
        <v>6.13</v>
      </c>
    </row>
    <row r="89" spans="1:6">
      <c r="A89" s="1372" t="s">
        <v>267</v>
      </c>
      <c r="B89" s="1373"/>
      <c r="C89" s="607">
        <f>'BASE DE DADOS MODULOS 4 E 5'!C32</f>
        <v>1.2999999999999999E-3</v>
      </c>
      <c r="D89" s="465">
        <f t="shared" si="2"/>
        <v>2.2799999999999998</v>
      </c>
    </row>
    <row r="90" spans="1:6">
      <c r="A90" s="1372" t="s">
        <v>268</v>
      </c>
      <c r="B90" s="1374"/>
      <c r="C90" s="607">
        <f>'BASE DE DADOS MODULOS 4 E 5'!C33</f>
        <v>4.2999999999999997E-2</v>
      </c>
      <c r="D90" s="465">
        <f t="shared" si="2"/>
        <v>75.37</v>
      </c>
    </row>
    <row r="91" spans="1:6" ht="13.5" thickBot="1">
      <c r="A91" s="1383" t="s">
        <v>310</v>
      </c>
      <c r="B91" s="1384"/>
      <c r="C91" s="711">
        <f>'BASE DE DADOS MODULOS 4 E 5'!C34</f>
        <v>1.6999999999999999E-3</v>
      </c>
      <c r="D91" s="829">
        <f t="shared" si="2"/>
        <v>2.98</v>
      </c>
    </row>
    <row r="92" spans="1:6" ht="13.5" thickBot="1">
      <c r="A92" s="599" t="s">
        <v>245</v>
      </c>
      <c r="B92" s="600"/>
      <c r="C92" s="589">
        <f>SUM(C85:C91)</f>
        <v>5.79E-2</v>
      </c>
      <c r="D92" s="590">
        <f>SUM(D85:D91)</f>
        <v>101.49</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146</v>
      </c>
    </row>
    <row r="96" spans="1:6">
      <c r="A96" s="1372" t="s">
        <v>270</v>
      </c>
      <c r="B96" s="1374"/>
      <c r="C96" s="607">
        <f>'BASE DE DADOS MODULOS 4 E 5'!C39</f>
        <v>1.3899999999999999E-2</v>
      </c>
      <c r="D96" s="465">
        <f>C96*$D$35</f>
        <v>24.36</v>
      </c>
    </row>
    <row r="97" spans="1:9">
      <c r="A97" s="1372" t="s">
        <v>321</v>
      </c>
      <c r="B97" s="1374"/>
      <c r="C97" s="607">
        <f>'BASE DE DADOS MODULOS 4 E 5'!C40</f>
        <v>8.3999999999999995E-3</v>
      </c>
      <c r="D97" s="465">
        <f>C97*$D$35</f>
        <v>14.72</v>
      </c>
    </row>
    <row r="98" spans="1:9">
      <c r="A98" s="1372" t="s">
        <v>322</v>
      </c>
      <c r="B98" s="1373"/>
      <c r="C98" s="607">
        <f>'BASE DE DADOS MODULOS 4 E 5'!C41</f>
        <v>3.3E-3</v>
      </c>
      <c r="D98" s="465">
        <f>C98*$D$35</f>
        <v>5.78</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190.86</v>
      </c>
    </row>
    <row r="101" spans="1:9" ht="13.5" thickBot="1">
      <c r="A101" s="1383" t="s">
        <v>323</v>
      </c>
      <c r="B101" s="1434"/>
      <c r="C101" s="711">
        <f>'BASE DE DADOS MODULOS 4 E 5'!C44</f>
        <v>4.0099999999999997E-2</v>
      </c>
      <c r="D101" s="841">
        <f>C101*D35</f>
        <v>70.28</v>
      </c>
    </row>
    <row r="102" spans="1:9" ht="13.5" thickBot="1">
      <c r="A102" s="599" t="s">
        <v>245</v>
      </c>
      <c r="B102" s="600"/>
      <c r="C102" s="589">
        <f>SUM(C100:C101)</f>
        <v>0.14899999999999999</v>
      </c>
      <c r="D102" s="590">
        <f>D100+D101</f>
        <v>261.14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645</v>
      </c>
    </row>
    <row r="106" spans="1:9">
      <c r="A106" s="1372" t="s">
        <v>258</v>
      </c>
      <c r="B106" s="1374"/>
      <c r="C106" s="618">
        <f>C75+C76</f>
        <v>0.152</v>
      </c>
      <c r="D106" s="586">
        <f>D77</f>
        <v>266.39999999999998</v>
      </c>
    </row>
    <row r="107" spans="1:9">
      <c r="A107" s="1372" t="s">
        <v>263</v>
      </c>
      <c r="B107" s="1373"/>
      <c r="C107" s="585">
        <f>C80+C81</f>
        <v>1.8E-3</v>
      </c>
      <c r="D107" s="586">
        <f>D82</f>
        <v>3.16</v>
      </c>
    </row>
    <row r="108" spans="1:9">
      <c r="A108" s="1372" t="s">
        <v>264</v>
      </c>
      <c r="B108" s="1373"/>
      <c r="C108" s="585">
        <f>SUM(C85:C91)</f>
        <v>5.79E-2</v>
      </c>
      <c r="D108" s="586">
        <f>D92</f>
        <v>101.49</v>
      </c>
    </row>
    <row r="109" spans="1:9" ht="13.5" thickBot="1">
      <c r="A109" s="1383" t="s">
        <v>274</v>
      </c>
      <c r="B109" s="1434"/>
      <c r="C109" s="619">
        <f>SUM(C100:C101)</f>
        <v>0.14899999999999999</v>
      </c>
      <c r="D109" s="616">
        <f>D102</f>
        <v>261.14</v>
      </c>
    </row>
    <row r="110" spans="1:9" ht="13.5" thickBot="1">
      <c r="A110" s="1379" t="s">
        <v>245</v>
      </c>
      <c r="B110" s="1433"/>
      <c r="C110" s="620">
        <f>SUM(C105:C109)</f>
        <v>0.72870000000000001</v>
      </c>
      <c r="D110" s="581">
        <f>SUM(D105:D109)</f>
        <v>1277.19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405.69</v>
      </c>
    </row>
    <row r="118" spans="1:9">
      <c r="A118" s="432" t="s">
        <v>280</v>
      </c>
      <c r="B118" s="862">
        <f>'BASE DE DADOS MODULOS 4 E 5'!B61</f>
        <v>1.65</v>
      </c>
      <c r="C118" s="719">
        <f>((100/((100-$B$122)%)-100)*B118)/$B$122</f>
        <v>1.88</v>
      </c>
      <c r="D118" s="718">
        <f>((D35+D48+D57+D110+D115+D123)*C118)%</f>
        <v>88.07</v>
      </c>
    </row>
    <row r="119" spans="1:9">
      <c r="A119" s="432" t="s">
        <v>281</v>
      </c>
      <c r="B119" s="627"/>
      <c r="C119" s="719"/>
      <c r="D119" s="718">
        <v>0</v>
      </c>
    </row>
    <row r="120" spans="1:9">
      <c r="A120" s="432" t="s">
        <v>282</v>
      </c>
      <c r="B120" s="628">
        <f>100*'ISS LIMPEZA'!B32</f>
        <v>3</v>
      </c>
      <c r="C120" s="719">
        <f>((100/((100-$B$122)%)-100)*B120)/$B$122</f>
        <v>3.42</v>
      </c>
      <c r="D120" s="718">
        <f>((D35+D48+D57+D110+D115+D123)*C120)%</f>
        <v>160.22</v>
      </c>
    </row>
    <row r="121" spans="1:9">
      <c r="A121" s="432" t="s">
        <v>283</v>
      </c>
      <c r="B121" s="628"/>
      <c r="C121" s="719"/>
      <c r="D121" s="718">
        <v>0</v>
      </c>
    </row>
    <row r="122" spans="1:9">
      <c r="A122" s="432" t="s">
        <v>284</v>
      </c>
      <c r="B122" s="720">
        <f>SUM(B117:B121)</f>
        <v>12.25</v>
      </c>
      <c r="C122" s="721">
        <f>SUM(C117:C121)</f>
        <v>13.96</v>
      </c>
      <c r="D122" s="722">
        <f>SUM(D117:D121)</f>
        <v>653.98</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1047.1600000000001</v>
      </c>
      <c r="E124" s="556"/>
    </row>
    <row r="125" spans="1:9" ht="13.5" thickBot="1">
      <c r="A125" s="1450"/>
      <c r="B125" s="1450"/>
      <c r="C125" s="1450"/>
      <c r="D125" s="621"/>
    </row>
    <row r="126" spans="1:9" ht="13.5" thickBot="1">
      <c r="A126" s="1443" t="s">
        <v>286</v>
      </c>
      <c r="B126" s="1444"/>
      <c r="C126" s="1445"/>
      <c r="D126" s="601">
        <f>D35+D48+D57+D110+D124</f>
        <v>5338.64</v>
      </c>
      <c r="E126" s="556"/>
    </row>
    <row r="128" spans="1:9">
      <c r="B128" s="635"/>
      <c r="D128" s="636"/>
    </row>
    <row r="129" spans="4:4">
      <c r="D129" s="637"/>
    </row>
    <row r="130" spans="4:4">
      <c r="D130" s="638">
        <f>D126*12</f>
        <v>64063.68</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66.xml><?xml version="1.0" encoding="utf-8"?>
<worksheet xmlns="http://schemas.openxmlformats.org/spreadsheetml/2006/main" xmlns:r="http://schemas.openxmlformats.org/officeDocument/2006/relationships">
  <sheetPr codeName="Plan84">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335</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7.75" customHeight="1">
      <c r="A5" s="1431" t="s">
        <v>224</v>
      </c>
      <c r="B5" s="1438"/>
      <c r="C5" s="1525"/>
      <c r="D5" s="473" t="s">
        <v>317</v>
      </c>
      <c r="E5" s="770"/>
    </row>
    <row r="6" spans="1:5">
      <c r="A6" s="1372" t="s">
        <v>225</v>
      </c>
      <c r="B6" s="1373"/>
      <c r="C6" s="1522"/>
      <c r="D6" s="736">
        <f>CCT!I35</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1" t="s">
        <v>740</v>
      </c>
      <c r="B21" s="1527"/>
      <c r="C21" s="767">
        <f>1/220*2*12%*30</f>
        <v>3.27E-2</v>
      </c>
      <c r="D21" s="565">
        <f>C21*D13</f>
        <v>27.75</v>
      </c>
      <c r="E21" s="896"/>
    </row>
    <row r="22" spans="1:5" ht="13.5" thickBot="1">
      <c r="A22" s="1379" t="s">
        <v>237</v>
      </c>
      <c r="B22" s="1380"/>
      <c r="C22" s="1380"/>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PARÂMETRO!G8</f>
        <v>14</v>
      </c>
      <c r="D28" s="572">
        <f>(20*C28-1)*C13</f>
        <v>279</v>
      </c>
      <c r="E28" s="770"/>
    </row>
    <row r="29" spans="1:5">
      <c r="A29" s="1372" t="s">
        <v>242</v>
      </c>
      <c r="B29" s="1373"/>
      <c r="C29" s="573">
        <f>PARÂMETRO!E60</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PARÂMETRO!C8</f>
        <v>0</v>
      </c>
      <c r="D32" s="487">
        <f>$C$13*C32</f>
        <v>0</v>
      </c>
      <c r="E32" s="770"/>
    </row>
    <row r="33" spans="1:5">
      <c r="A33" s="1423" t="s">
        <v>896</v>
      </c>
      <c r="B33" s="1424"/>
      <c r="C33" s="744">
        <f>PARÂMETRO!D8</f>
        <v>8.43</v>
      </c>
      <c r="D33" s="487">
        <f>$C$13*C33</f>
        <v>8.43</v>
      </c>
      <c r="E33" s="770"/>
    </row>
    <row r="34" spans="1:5" ht="13.5" thickBot="1">
      <c r="A34" s="1428" t="s">
        <v>741</v>
      </c>
      <c r="B34" s="1521"/>
      <c r="C34" s="745">
        <v>0</v>
      </c>
      <c r="D34" s="759">
        <v>0</v>
      </c>
      <c r="E34" s="770"/>
    </row>
    <row r="35" spans="1:5" ht="13.5" thickBot="1">
      <c r="A35" s="1379" t="s">
        <v>245</v>
      </c>
      <c r="B35" s="1380"/>
      <c r="C35" s="1427"/>
      <c r="D35" s="551">
        <f>SUM(D27:D34)</f>
        <v>363.64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707" t="s">
        <v>245</v>
      </c>
      <c r="B64" s="846"/>
      <c r="C64" s="934">
        <f>SUM(C62:C63)</f>
        <v>0.152</v>
      </c>
      <c r="D64" s="601">
        <f>SUM(D62+D63)</f>
        <v>133.19999999999999</v>
      </c>
      <c r="E64" s="770"/>
    </row>
    <row r="65" spans="1:7" ht="13.5" thickBot="1">
      <c r="A65" s="1441"/>
      <c r="B65" s="1442"/>
      <c r="C65" s="144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935" t="s">
        <v>872</v>
      </c>
      <c r="D71" s="623" t="s">
        <v>230</v>
      </c>
      <c r="E71" s="770"/>
    </row>
    <row r="72" spans="1:7">
      <c r="A72" s="1431" t="s">
        <v>308</v>
      </c>
      <c r="B72" s="1438"/>
      <c r="C72" s="607">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332</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202.84</v>
      </c>
      <c r="E104" s="770"/>
    </row>
    <row r="105" spans="1:7">
      <c r="A105" s="432" t="s">
        <v>280</v>
      </c>
      <c r="B105" s="627">
        <f>'BASE DE DADOS MODULOS 4 E 5'!B61</f>
        <v>1.65</v>
      </c>
      <c r="C105" s="719">
        <f>((100/((100-$B$109)%)-100)*B105)/$B$109</f>
        <v>1.88</v>
      </c>
      <c r="D105" s="718">
        <f>((D22+D35+D44+D97+D102+D110)*$C$105)%</f>
        <v>44.04</v>
      </c>
      <c r="E105" s="770"/>
    </row>
    <row r="106" spans="1:7">
      <c r="A106" s="432" t="s">
        <v>281</v>
      </c>
      <c r="B106" s="627"/>
      <c r="C106" s="719"/>
      <c r="D106" s="718">
        <f>((D22+D35+D44+D97+D102+D110)*$C$106)%</f>
        <v>0</v>
      </c>
      <c r="E106" s="770"/>
    </row>
    <row r="107" spans="1:7">
      <c r="A107" s="432" t="s">
        <v>282</v>
      </c>
      <c r="B107" s="628">
        <f>100*'ISS LIMPEZA'!B32</f>
        <v>3</v>
      </c>
      <c r="C107" s="719">
        <f>((100/((100-$B$109)%)-100)*B107)/$B$109</f>
        <v>3.42</v>
      </c>
      <c r="D107" s="718">
        <f>((D22+D35+D44+D97+D102+D110)*$C$107)%</f>
        <v>80.11</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326.98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523.57000000000005</v>
      </c>
      <c r="E111" s="770"/>
    </row>
    <row r="112" spans="1:7" ht="13.5" thickBot="1">
      <c r="A112" s="1526"/>
      <c r="B112" s="1526"/>
      <c r="C112" s="1526"/>
      <c r="D112" s="621"/>
      <c r="E112" s="770"/>
    </row>
    <row r="113" spans="1:5" ht="13.5" thickBot="1">
      <c r="A113" s="1379" t="s">
        <v>286</v>
      </c>
      <c r="B113" s="1380"/>
      <c r="C113" s="1524"/>
      <c r="D113" s="633">
        <f>D22+D35+D44+D97+D111</f>
        <v>2669.27</v>
      </c>
      <c r="E113" s="899"/>
    </row>
    <row r="115" spans="1:5">
      <c r="D115" s="636"/>
    </row>
    <row r="116" spans="1:5">
      <c r="D116" s="637"/>
    </row>
    <row r="117" spans="1:5">
      <c r="D117" s="638">
        <f>D113*12</f>
        <v>32031.24</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29" display="Resumo Cat"/>
    <hyperlink ref="B3" location="CCT!C35" display="CCT"/>
    <hyperlink ref="C3" location="Resumo!B28"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sheetPr codeName="Plan60">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1406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79</v>
      </c>
      <c r="B2" s="1395"/>
      <c r="C2" s="1395"/>
      <c r="D2" s="1395"/>
    </row>
    <row r="3" spans="1:4" ht="13.5" thickBot="1">
      <c r="A3" s="680"/>
      <c r="B3" s="681"/>
      <c r="C3" s="681"/>
      <c r="D3" s="688"/>
    </row>
    <row r="4" spans="1:4" ht="13.5" thickBot="1">
      <c r="A4" s="470"/>
      <c r="B4" s="471"/>
      <c r="C4" s="471"/>
      <c r="D4" s="472"/>
    </row>
    <row r="5" spans="1:4" ht="27.75" customHeight="1">
      <c r="A5" s="1396" t="s">
        <v>224</v>
      </c>
      <c r="B5" s="1397"/>
      <c r="C5" s="1398"/>
      <c r="D5" s="473" t="s">
        <v>317</v>
      </c>
    </row>
    <row r="6" spans="1:4">
      <c r="A6" s="1399" t="s">
        <v>225</v>
      </c>
      <c r="B6" s="1400"/>
      <c r="C6" s="1401"/>
      <c r="D6" s="474">
        <v>0</v>
      </c>
    </row>
    <row r="7" spans="1:4" ht="25.5">
      <c r="A7" s="1399" t="s">
        <v>226</v>
      </c>
      <c r="B7" s="1400"/>
      <c r="C7" s="1401"/>
      <c r="D7" s="475" t="s">
        <v>805</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80</v>
      </c>
      <c r="B17" s="1390"/>
      <c r="C17" s="1390"/>
      <c r="D17" s="1391"/>
    </row>
    <row r="18" spans="1:5">
      <c r="A18" s="481" t="s">
        <v>313</v>
      </c>
      <c r="B18" s="504">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v>0</v>
      </c>
      <c r="C21" s="510">
        <v>0</v>
      </c>
      <c r="D21" s="493">
        <f>B21*C21</f>
        <v>0</v>
      </c>
    </row>
    <row r="22" spans="1:5" ht="13.5" thickBot="1">
      <c r="A22" s="494" t="s">
        <v>684</v>
      </c>
      <c r="B22" s="506">
        <f>CCT!N36</f>
        <v>1</v>
      </c>
      <c r="C22" s="511">
        <f>CCT!M36</f>
        <v>212.14</v>
      </c>
      <c r="D22" s="508">
        <f>B22*C22</f>
        <v>212.14</v>
      </c>
    </row>
    <row r="23" spans="1:5" ht="13.5" thickBot="1">
      <c r="A23" s="512" t="s">
        <v>723</v>
      </c>
      <c r="B23" s="509">
        <f>SUM(B18:B22)</f>
        <v>1</v>
      </c>
      <c r="C23" s="499"/>
      <c r="D23" s="500">
        <f>SUM(D18:D22)</f>
        <v>212.14</v>
      </c>
    </row>
    <row r="24" spans="1:5" ht="13.5" thickBot="1">
      <c r="A24" s="774"/>
      <c r="B24" s="775"/>
      <c r="C24" s="776"/>
      <c r="D24" s="547"/>
    </row>
    <row r="25" spans="1:5" ht="13.5" thickBot="1">
      <c r="A25" s="512" t="s">
        <v>694</v>
      </c>
      <c r="B25" s="509">
        <f>B23</f>
        <v>1</v>
      </c>
      <c r="C25" s="686"/>
      <c r="D25" s="699">
        <f>D23</f>
        <v>212.14</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PARÂMETRO!E61</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PARÂMETRO!C8</f>
        <v>0</v>
      </c>
      <c r="D45" s="576">
        <f>C45*B25</f>
        <v>0</v>
      </c>
    </row>
    <row r="46" spans="1:8">
      <c r="A46" s="1423" t="s">
        <v>896</v>
      </c>
      <c r="B46" s="1424"/>
      <c r="C46" s="295">
        <f>PARÂMETRO!D8</f>
        <v>8.43</v>
      </c>
      <c r="D46" s="576">
        <f>C46*B25</f>
        <v>8.43</v>
      </c>
    </row>
    <row r="47" spans="1:8" ht="13.5" thickBot="1">
      <c r="A47" s="1428" t="s">
        <v>744</v>
      </c>
      <c r="B47" s="1429"/>
      <c r="C47" s="291">
        <v>0</v>
      </c>
      <c r="D47" s="565">
        <f>C47*B25</f>
        <v>0</v>
      </c>
      <c r="H47" s="480"/>
    </row>
    <row r="48" spans="1:8" ht="13.5" thickBot="1">
      <c r="A48" s="1425" t="s">
        <v>245</v>
      </c>
      <c r="B48" s="1426"/>
      <c r="C48" s="1427"/>
      <c r="D48" s="579">
        <f>SUM(D40:D47)</f>
        <v>401.82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Cons. Pena'!B21+'Materiais de Consumo'!F35*'CARGOS Cons. Pena'!B22)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92.99</v>
      </c>
    </row>
    <row r="118" spans="1:9">
      <c r="A118" s="432" t="s">
        <v>280</v>
      </c>
      <c r="B118" s="862">
        <f>'BASE DE DADOS MODULOS 4 E 5'!B61</f>
        <v>1.65</v>
      </c>
      <c r="C118" s="719">
        <f>((100/((100-$B$122)%)-100)*B118)/$B$122</f>
        <v>1.88</v>
      </c>
      <c r="D118" s="718">
        <f>((D35+D48+D57+D110+D115+D123)*C118)%</f>
        <v>20.190000000000001</v>
      </c>
    </row>
    <row r="119" spans="1:9">
      <c r="A119" s="432" t="s">
        <v>281</v>
      </c>
      <c r="B119" s="628"/>
      <c r="C119" s="719"/>
      <c r="D119" s="718">
        <v>0</v>
      </c>
    </row>
    <row r="120" spans="1:9">
      <c r="A120" s="432" t="s">
        <v>282</v>
      </c>
      <c r="B120" s="628">
        <f>100*'ISS LIMPEZA'!B33</f>
        <v>3</v>
      </c>
      <c r="C120" s="719">
        <f>((100/((100-$B$122)%)-100)*B120)/$B$122</f>
        <v>3.42</v>
      </c>
      <c r="D120" s="718">
        <f>((D35+D48+D57+D110+D115+D123)*C120)%</f>
        <v>36.72</v>
      </c>
    </row>
    <row r="121" spans="1:9">
      <c r="A121" s="432" t="s">
        <v>283</v>
      </c>
      <c r="B121" s="628"/>
      <c r="C121" s="719"/>
      <c r="D121" s="718">
        <v>0</v>
      </c>
    </row>
    <row r="122" spans="1:9">
      <c r="A122" s="432" t="s">
        <v>284</v>
      </c>
      <c r="B122" s="720">
        <f>SUM(B117:B121)</f>
        <v>12.25</v>
      </c>
      <c r="C122" s="721">
        <f>SUM(C117:C121)</f>
        <v>13.96</v>
      </c>
      <c r="D122" s="722">
        <f>SUM(D117:D121)</f>
        <v>149.9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346.49</v>
      </c>
      <c r="E124" s="556"/>
    </row>
    <row r="125" spans="1:9" ht="13.5" thickBot="1">
      <c r="A125" s="1450"/>
      <c r="B125" s="1450"/>
      <c r="C125" s="1450"/>
      <c r="D125" s="621"/>
    </row>
    <row r="126" spans="1:9" ht="13.5" thickBot="1">
      <c r="A126" s="1443" t="s">
        <v>286</v>
      </c>
      <c r="B126" s="1444"/>
      <c r="C126" s="1445"/>
      <c r="D126" s="633">
        <f>D35+D48+D57+D110+D124</f>
        <v>1223.6500000000001</v>
      </c>
      <c r="E126" s="634"/>
    </row>
    <row r="128" spans="1:9">
      <c r="B128" s="635"/>
      <c r="D128" s="636"/>
    </row>
    <row r="129" spans="4:4">
      <c r="D129" s="637"/>
    </row>
    <row r="130" spans="4:4">
      <c r="D130" s="638">
        <f>D126*12</f>
        <v>14683.8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68.xml><?xml version="1.0" encoding="utf-8"?>
<worksheet xmlns="http://schemas.openxmlformats.org/spreadsheetml/2006/main" xmlns:r="http://schemas.openxmlformats.org/officeDocument/2006/relationships">
  <sheetPr codeName="Plan61">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406</v>
      </c>
      <c r="B2" s="1422"/>
      <c r="C2" s="1422"/>
      <c r="D2" s="1422"/>
      <c r="E2" s="770"/>
    </row>
    <row r="3" spans="1:5" ht="13.5" thickBot="1">
      <c r="A3" s="901"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CCT!M36</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381" t="s">
        <v>740</v>
      </c>
      <c r="B21" s="1527"/>
      <c r="C21" s="767">
        <f>1/55*0.5*12%*30</f>
        <v>3.27E-2</v>
      </c>
      <c r="D21" s="565">
        <f>C21*D13</f>
        <v>6.94</v>
      </c>
      <c r="E21" s="896"/>
    </row>
    <row r="22" spans="1:5" ht="13.5" thickBot="1">
      <c r="A22" s="1379" t="s">
        <v>237</v>
      </c>
      <c r="B22" s="1380"/>
      <c r="C22" s="1380"/>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PARÂMETRO!G8</f>
        <v>14</v>
      </c>
      <c r="D28" s="572">
        <f>(20*C28-1)*C13</f>
        <v>279</v>
      </c>
      <c r="E28" s="770"/>
    </row>
    <row r="29" spans="1:5">
      <c r="A29" s="1372" t="s">
        <v>242</v>
      </c>
      <c r="B29" s="1373"/>
      <c r="C29" s="573">
        <f>PARÂMETRO!E61</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PARÂMETRO!C8</f>
        <v>0</v>
      </c>
      <c r="D32" s="487">
        <f>$C$13*C32</f>
        <v>0</v>
      </c>
      <c r="E32" s="770"/>
    </row>
    <row r="33" spans="1:5">
      <c r="A33" s="1423" t="s">
        <v>896</v>
      </c>
      <c r="B33" s="1424"/>
      <c r="C33" s="744">
        <f>PARÂMETRO!D8</f>
        <v>8.43</v>
      </c>
      <c r="D33" s="487">
        <f>$C$13*C33</f>
        <v>8.43</v>
      </c>
      <c r="E33" s="770"/>
    </row>
    <row r="34" spans="1:5" ht="13.5" thickBot="1">
      <c r="A34" s="1428" t="s">
        <v>741</v>
      </c>
      <c r="B34" s="1521"/>
      <c r="C34" s="745">
        <v>0</v>
      </c>
      <c r="D34" s="759">
        <v>0</v>
      </c>
      <c r="E34" s="770"/>
    </row>
    <row r="35" spans="1:5" ht="13.5" thickBot="1">
      <c r="A35" s="1379" t="s">
        <v>245</v>
      </c>
      <c r="B35" s="1380"/>
      <c r="C35" s="1427"/>
      <c r="D35" s="747">
        <f>SUM(D27:D34)</f>
        <v>401.82</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605">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560">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707" t="s">
        <v>245</v>
      </c>
      <c r="B79" s="846"/>
      <c r="C79" s="809">
        <f>SUM(C72:C78)</f>
        <v>5.79E-2</v>
      </c>
      <c r="D79" s="590">
        <f>SUM(D72:D78)</f>
        <v>12.68</v>
      </c>
      <c r="E79" s="770"/>
    </row>
    <row r="80" spans="1:7" ht="13.5" thickBot="1">
      <c r="A80" s="1441"/>
      <c r="B80" s="1442"/>
      <c r="C80" s="144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92.99</v>
      </c>
      <c r="E104" s="770"/>
    </row>
    <row r="105" spans="1:7">
      <c r="A105" s="432" t="s">
        <v>280</v>
      </c>
      <c r="B105" s="627">
        <f>'BASE DE DADOS MODULOS 4 E 5'!B61</f>
        <v>1.65</v>
      </c>
      <c r="C105" s="719">
        <f>((100/((100-$B$109)%)-100)*B105)/$B$109</f>
        <v>1.88</v>
      </c>
      <c r="D105" s="718">
        <f>((D22+D35+D44+D97+D102+D110)*$C$105)%</f>
        <v>20.190000000000001</v>
      </c>
      <c r="E105" s="770"/>
    </row>
    <row r="106" spans="1:7">
      <c r="A106" s="432" t="s">
        <v>281</v>
      </c>
      <c r="B106" s="628"/>
      <c r="C106" s="719"/>
      <c r="D106" s="718">
        <f>((D22+D35+D44+D97+D102+D110)*$C$106)%</f>
        <v>0</v>
      </c>
      <c r="E106" s="770"/>
    </row>
    <row r="107" spans="1:7">
      <c r="A107" s="432" t="s">
        <v>282</v>
      </c>
      <c r="B107" s="628">
        <f>100*'ISS LIMPEZA'!B33</f>
        <v>3</v>
      </c>
      <c r="C107" s="719">
        <f>((100/((100-$B$109)%)-100)*B107)/$B$109</f>
        <v>3.42</v>
      </c>
      <c r="D107" s="718">
        <f>((D22+D35+D44+D97+D102+D110)*$C$107)%</f>
        <v>36.72</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149.9</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346.49</v>
      </c>
      <c r="E111" s="770"/>
    </row>
    <row r="112" spans="1:7" ht="13.5" thickBot="1">
      <c r="A112" s="1526"/>
      <c r="B112" s="1526"/>
      <c r="C112" s="1526"/>
      <c r="D112" s="621"/>
      <c r="E112" s="770"/>
    </row>
    <row r="113" spans="1:5" ht="13.5" thickBot="1">
      <c r="A113" s="1379" t="s">
        <v>286</v>
      </c>
      <c r="B113" s="1380"/>
      <c r="C113" s="1524"/>
      <c r="D113" s="633">
        <f>D22+D35+D44+D97+D111</f>
        <v>1223.6500000000001</v>
      </c>
      <c r="E113" s="899"/>
    </row>
    <row r="115" spans="1:5">
      <c r="D115" s="636"/>
    </row>
    <row r="116" spans="1:5">
      <c r="D116" s="637"/>
    </row>
    <row r="117" spans="1:5">
      <c r="D117" s="638">
        <f>D113*12</f>
        <v>14683.8</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30" display="Resumo Cat"/>
    <hyperlink ref="B3" location="CCT!C36" display="CCT"/>
    <hyperlink ref="C3" location="Resumo!B29"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sheetPr codeName="Plan62">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1406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81</v>
      </c>
      <c r="B2" s="1395"/>
      <c r="C2" s="1395"/>
      <c r="D2" s="1395"/>
    </row>
    <row r="3" spans="1:4" ht="13.5" thickBot="1">
      <c r="A3" s="680"/>
      <c r="B3" s="681"/>
      <c r="C3" s="681"/>
      <c r="D3" s="688"/>
    </row>
    <row r="4" spans="1:4" ht="13.5" thickBot="1">
      <c r="A4" s="470"/>
      <c r="B4" s="471"/>
      <c r="C4" s="471"/>
      <c r="D4" s="472"/>
    </row>
    <row r="5" spans="1:4" ht="27.7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555" t="s">
        <v>693</v>
      </c>
      <c r="B13" s="1552"/>
      <c r="C13" s="1552"/>
      <c r="D13" s="1556"/>
    </row>
    <row r="14" spans="1:4" ht="13.5" thickBot="1">
      <c r="A14" s="693" t="s">
        <v>412</v>
      </c>
      <c r="B14" s="479" t="s">
        <v>307</v>
      </c>
      <c r="C14" s="684" t="s">
        <v>681</v>
      </c>
      <c r="D14" s="684" t="s">
        <v>223</v>
      </c>
    </row>
    <row r="15" spans="1:4">
      <c r="A15" s="1512"/>
      <c r="B15" s="1513"/>
      <c r="C15" s="1513"/>
      <c r="D15" s="1514"/>
    </row>
    <row r="16" spans="1:4" ht="13.5" thickBot="1">
      <c r="A16" s="1509"/>
      <c r="B16" s="1510"/>
      <c r="C16" s="1510"/>
      <c r="D16" s="1511"/>
    </row>
    <row r="17" spans="1:5" ht="24.75" customHeight="1" thickBot="1">
      <c r="A17" s="1389" t="s">
        <v>82</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f>CCT!J37</f>
        <v>5</v>
      </c>
      <c r="C20" s="534">
        <f>CCT!I37</f>
        <v>876.66</v>
      </c>
      <c r="D20" s="493">
        <f>B20*C20</f>
        <v>4383.3</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5</v>
      </c>
      <c r="C23" s="536"/>
      <c r="D23" s="500">
        <f>SUM(D18:D22)</f>
        <v>4383.3</v>
      </c>
    </row>
    <row r="24" spans="1:5" ht="13.5" thickBot="1">
      <c r="A24" s="774"/>
      <c r="B24" s="807"/>
      <c r="C24" s="808"/>
      <c r="D24" s="547"/>
    </row>
    <row r="25" spans="1:5" ht="13.5" thickBot="1">
      <c r="A25" s="512" t="s">
        <v>694</v>
      </c>
      <c r="B25" s="498">
        <f>B23</f>
        <v>5</v>
      </c>
      <c r="C25" s="512"/>
      <c r="D25" s="699">
        <f>D23</f>
        <v>4383.3</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143.44999999999999</v>
      </c>
      <c r="E34" s="556"/>
    </row>
    <row r="35" spans="1:8" ht="13.5" thickBot="1">
      <c r="A35" s="1379" t="s">
        <v>237</v>
      </c>
      <c r="B35" s="1380"/>
      <c r="C35" s="1380"/>
      <c r="D35" s="566">
        <f>SUM(D25:D34)</f>
        <v>4526.75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PARÂMETRO!G26</f>
        <v>14</v>
      </c>
      <c r="D41" s="572">
        <f>(C41*20-1)*B25</f>
        <v>1395</v>
      </c>
    </row>
    <row r="42" spans="1:8" ht="12.75" customHeight="1">
      <c r="A42" s="1372" t="s">
        <v>242</v>
      </c>
      <c r="B42" s="1373"/>
      <c r="C42" s="573">
        <f>PARÂMETRO!E62</f>
        <v>3.1</v>
      </c>
      <c r="D42" s="777">
        <f>(2*C42*20*B25)-(IF(D25*6%&lt;=(2*C42*20*B25),D25*6%,(2*C42*20*B25)))</f>
        <v>357</v>
      </c>
    </row>
    <row r="43" spans="1:8">
      <c r="A43" s="1372" t="s">
        <v>243</v>
      </c>
      <c r="B43" s="1374"/>
      <c r="C43" s="575">
        <v>0</v>
      </c>
      <c r="D43" s="576">
        <f>'Resumo Geral'!AF114</f>
        <v>0</v>
      </c>
    </row>
    <row r="44" spans="1:8">
      <c r="A44" s="1372" t="s">
        <v>244</v>
      </c>
      <c r="B44" s="1374"/>
      <c r="C44" s="778">
        <f>PARÂMETRO!C152</f>
        <v>3.12</v>
      </c>
      <c r="D44" s="560">
        <f>C44*B25</f>
        <v>15.6</v>
      </c>
    </row>
    <row r="45" spans="1:8" ht="12.75" customHeight="1">
      <c r="A45" s="1423" t="s">
        <v>894</v>
      </c>
      <c r="B45" s="1424"/>
      <c r="C45" s="295">
        <f>PARÂMETRO!E26</f>
        <v>41.03</v>
      </c>
      <c r="D45" s="576">
        <f>C45*B25</f>
        <v>205.15</v>
      </c>
    </row>
    <row r="46" spans="1:8">
      <c r="A46" s="1423" t="s">
        <v>896</v>
      </c>
      <c r="B46" s="1424"/>
      <c r="C46" s="295">
        <f>PARÂMETRO!D26</f>
        <v>8.43</v>
      </c>
      <c r="D46" s="578">
        <f>C46*B25</f>
        <v>42.15</v>
      </c>
    </row>
    <row r="47" spans="1:8" ht="13.5" thickBot="1">
      <c r="A47" s="1428" t="s">
        <v>744</v>
      </c>
      <c r="B47" s="1429"/>
      <c r="C47" s="291">
        <v>0</v>
      </c>
      <c r="D47" s="565">
        <f>C47*B25</f>
        <v>0</v>
      </c>
      <c r="H47" s="480"/>
    </row>
    <row r="48" spans="1:8" ht="13.5" thickBot="1">
      <c r="A48" s="1425" t="s">
        <v>245</v>
      </c>
      <c r="B48" s="1426"/>
      <c r="C48" s="1427"/>
      <c r="D48" s="579">
        <f>SUM(D40:D47)</f>
        <v>2014.9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198.8</v>
      </c>
    </row>
    <row r="54" spans="1:5">
      <c r="A54" s="1372" t="str">
        <f>'TOTALIZADORA MÓDULO'!A268:B268</f>
        <v>B - Materiais de Consumo</v>
      </c>
      <c r="B54" s="1373"/>
      <c r="C54" s="1436"/>
      <c r="D54" s="584">
        <f>(B20*'Materiais de Consumo'!F33+'Materiais de Consumo'!F34*'CARGOS Contagem'!B21+'Materiais de Consumo'!F35*'CARGOS Contagem'!B22)</f>
        <v>206.45</v>
      </c>
    </row>
    <row r="55" spans="1:5">
      <c r="A55" s="1372" t="str">
        <f>'TOTALIZADORA MÓDULO'!A269:B269</f>
        <v>C - Máquinas e Equipamentos (depreciação)</v>
      </c>
      <c r="B55" s="1373"/>
      <c r="C55" s="1436"/>
      <c r="D55" s="580">
        <f>B19*'Equipamentos  TOTAL'!H19+B20*'Equipamentos  TOTAL'!I11+B21*'Equipamentos  TOTAL'!I12+B22*'Equipamentos  TOTAL'!I13</f>
        <v>29.35</v>
      </c>
      <c r="E55" s="556"/>
    </row>
    <row r="56" spans="1:5" ht="13.5" thickBot="1">
      <c r="A56" s="1372" t="str">
        <f>'TOTALIZADORA MÓDULO'!A270:B270</f>
        <v xml:space="preserve">D -Produtos de Limpeza </v>
      </c>
      <c r="B56" s="1373"/>
      <c r="C56" s="1437"/>
      <c r="D56" s="584">
        <f>B20*'PRODUTOS DE LIMPEZA'!I36+B21*'PRODUTOS DE LIMPEZA'!I37+B22*'PRODUTOS DE LIMPEZA'!I38</f>
        <v>901.25</v>
      </c>
    </row>
    <row r="57" spans="1:5" ht="13.5" thickBot="1">
      <c r="A57" s="1379" t="s">
        <v>245</v>
      </c>
      <c r="B57" s="1380"/>
      <c r="C57" s="1433"/>
      <c r="D57" s="581">
        <f>SUM(D53:D56)</f>
        <v>1335.85</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905.35</v>
      </c>
      <c r="E62" s="556"/>
    </row>
    <row r="63" spans="1:5">
      <c r="A63" s="1372" t="s">
        <v>252</v>
      </c>
      <c r="B63" s="1373"/>
      <c r="C63" s="587">
        <f>'BASE DE DADOS MODULOS 4 E 5'!C6</f>
        <v>1.4999999999999999E-2</v>
      </c>
      <c r="D63" s="632">
        <f t="shared" si="1"/>
        <v>67.900000000000006</v>
      </c>
    </row>
    <row r="64" spans="1:5">
      <c r="A64" s="1372" t="s">
        <v>253</v>
      </c>
      <c r="B64" s="1374"/>
      <c r="C64" s="587">
        <f>'BASE DE DADOS MODULOS 4 E 5'!C7</f>
        <v>0.01</v>
      </c>
      <c r="D64" s="632">
        <f t="shared" si="1"/>
        <v>45.27</v>
      </c>
    </row>
    <row r="65" spans="1:7">
      <c r="A65" s="1372" t="s">
        <v>254</v>
      </c>
      <c r="B65" s="1374"/>
      <c r="C65" s="587">
        <f>'BASE DE DADOS MODULOS 4 E 5'!C8</f>
        <v>2E-3</v>
      </c>
      <c r="D65" s="632">
        <f t="shared" si="1"/>
        <v>9.0500000000000007</v>
      </c>
    </row>
    <row r="66" spans="1:7">
      <c r="A66" s="1372" t="s">
        <v>255</v>
      </c>
      <c r="B66" s="1374"/>
      <c r="C66" s="587">
        <f>'BASE DE DADOS MODULOS 4 E 5'!C9</f>
        <v>2.5000000000000001E-2</v>
      </c>
      <c r="D66" s="632">
        <f t="shared" si="1"/>
        <v>113.17</v>
      </c>
    </row>
    <row r="67" spans="1:7">
      <c r="A67" s="1372" t="s">
        <v>256</v>
      </c>
      <c r="B67" s="1374"/>
      <c r="C67" s="587">
        <f>'BASE DE DADOS MODULOS 4 E 5'!C10</f>
        <v>0.08</v>
      </c>
      <c r="D67" s="465">
        <f t="shared" si="1"/>
        <v>362.14</v>
      </c>
    </row>
    <row r="68" spans="1:7">
      <c r="A68" s="1372" t="s">
        <v>897</v>
      </c>
      <c r="B68" s="1374"/>
      <c r="C68" s="587">
        <f>'BASE DE DADOS MODULOS 4 E 5'!C11</f>
        <v>0.03</v>
      </c>
      <c r="D68" s="923">
        <f t="shared" si="1"/>
        <v>135.80000000000001</v>
      </c>
    </row>
    <row r="69" spans="1:7" ht="13.5" thickBot="1">
      <c r="A69" s="1383" t="s">
        <v>257</v>
      </c>
      <c r="B69" s="1384"/>
      <c r="C69" s="587">
        <f>'BASE DE DADOS MODULOS 4 E 5'!C12</f>
        <v>6.0000000000000001E-3</v>
      </c>
      <c r="D69" s="465">
        <f t="shared" si="1"/>
        <v>27.16</v>
      </c>
    </row>
    <row r="70" spans="1:7" ht="13.5" thickBot="1">
      <c r="A70" s="1379" t="s">
        <v>245</v>
      </c>
      <c r="B70" s="1433"/>
      <c r="C70" s="620">
        <f>SUM(C62:C69)</f>
        <v>0.36799999999999999</v>
      </c>
      <c r="D70" s="581">
        <f>SUM(D62:D69)</f>
        <v>1665.84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377.08</v>
      </c>
      <c r="F73" s="593"/>
    </row>
    <row r="74" spans="1:7">
      <c r="A74" s="1372" t="s">
        <v>260</v>
      </c>
      <c r="B74" s="1373"/>
      <c r="C74" s="559">
        <f>'BASE DE DADOS MODULOS 4 E 5'!C17</f>
        <v>2.7799999999999998E-2</v>
      </c>
      <c r="D74" s="632">
        <f>C74*D35</f>
        <v>125.84</v>
      </c>
    </row>
    <row r="75" spans="1:7">
      <c r="A75" s="1439" t="s">
        <v>261</v>
      </c>
      <c r="B75" s="1440"/>
      <c r="C75" s="858">
        <f>SUM(C73:C74)</f>
        <v>0.1111</v>
      </c>
      <c r="D75" s="614">
        <f>SUM(D73:D74)</f>
        <v>502.92</v>
      </c>
    </row>
    <row r="76" spans="1:7" ht="13.5" thickBot="1">
      <c r="A76" s="1383" t="s">
        <v>262</v>
      </c>
      <c r="B76" s="1384"/>
      <c r="C76" s="562">
        <f>'BASE DE DADOS MODULOS 4 E 5'!C19</f>
        <v>4.0899999999999999E-2</v>
      </c>
      <c r="D76" s="632">
        <f>D35*C76</f>
        <v>185.14</v>
      </c>
    </row>
    <row r="77" spans="1:7" ht="13.5" thickBot="1">
      <c r="A77" s="599" t="s">
        <v>245</v>
      </c>
      <c r="B77" s="600"/>
      <c r="C77" s="589">
        <f>SUM(C75:C76)</f>
        <v>0.152</v>
      </c>
      <c r="D77" s="590">
        <f>SUM(D75+D76)</f>
        <v>688.06</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5.88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2.2599999999999998</v>
      </c>
    </row>
    <row r="82" spans="1:6" ht="13.5" thickBot="1">
      <c r="A82" s="599" t="s">
        <v>245</v>
      </c>
      <c r="B82" s="600"/>
      <c r="C82" s="589">
        <f>SUM(C80:C81)</f>
        <v>1.8E-3</v>
      </c>
      <c r="D82" s="551">
        <f>SUM(D80:D81)</f>
        <v>8.14</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33.950000000000003</v>
      </c>
    </row>
    <row r="86" spans="1:6">
      <c r="A86" s="1372" t="s">
        <v>309</v>
      </c>
      <c r="B86" s="1373"/>
      <c r="C86" s="607">
        <f>'BASE DE DADOS MODULOS 4 E 5'!C29</f>
        <v>5.9999999999999995E-4</v>
      </c>
      <c r="D86" s="465">
        <f t="shared" si="2"/>
        <v>2.72</v>
      </c>
    </row>
    <row r="87" spans="1:6">
      <c r="A87" s="1372" t="s">
        <v>265</v>
      </c>
      <c r="B87" s="1373"/>
      <c r="C87" s="607">
        <f>'BASE DE DADOS MODULOS 4 E 5'!C30</f>
        <v>2.9999999999999997E-4</v>
      </c>
      <c r="D87" s="465">
        <f t="shared" si="2"/>
        <v>1.36</v>
      </c>
    </row>
    <row r="88" spans="1:6">
      <c r="A88" s="1372" t="s">
        <v>266</v>
      </c>
      <c r="B88" s="1373"/>
      <c r="C88" s="607">
        <f>'BASE DE DADOS MODULOS 4 E 5'!C31</f>
        <v>3.5000000000000001E-3</v>
      </c>
      <c r="D88" s="465">
        <f t="shared" si="2"/>
        <v>15.84</v>
      </c>
    </row>
    <row r="89" spans="1:6">
      <c r="A89" s="1372" t="s">
        <v>267</v>
      </c>
      <c r="B89" s="1373"/>
      <c r="C89" s="607">
        <f>'BASE DE DADOS MODULOS 4 E 5'!C32</f>
        <v>1.2999999999999999E-3</v>
      </c>
      <c r="D89" s="465">
        <f t="shared" si="2"/>
        <v>5.88</v>
      </c>
    </row>
    <row r="90" spans="1:6">
      <c r="A90" s="1372" t="s">
        <v>268</v>
      </c>
      <c r="B90" s="1374"/>
      <c r="C90" s="607">
        <f>'BASE DE DADOS MODULOS 4 E 5'!C33</f>
        <v>4.2999999999999997E-2</v>
      </c>
      <c r="D90" s="465">
        <f t="shared" si="2"/>
        <v>194.65</v>
      </c>
    </row>
    <row r="91" spans="1:6" ht="13.5" thickBot="1">
      <c r="A91" s="1383" t="s">
        <v>310</v>
      </c>
      <c r="B91" s="1384"/>
      <c r="C91" s="711">
        <f>'BASE DE DADOS MODULOS 4 E 5'!C34</f>
        <v>1.6999999999999999E-3</v>
      </c>
      <c r="D91" s="829">
        <f t="shared" si="2"/>
        <v>7.7</v>
      </c>
    </row>
    <row r="92" spans="1:6" ht="13.5" thickBot="1">
      <c r="A92" s="599" t="s">
        <v>245</v>
      </c>
      <c r="B92" s="600"/>
      <c r="C92" s="589">
        <f>SUM(C85:C91)</f>
        <v>5.79E-2</v>
      </c>
      <c r="D92" s="590">
        <f>SUM(D85:D91)</f>
        <v>262.10000000000002</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377.08</v>
      </c>
    </row>
    <row r="96" spans="1:6">
      <c r="A96" s="1372" t="s">
        <v>270</v>
      </c>
      <c r="B96" s="1374"/>
      <c r="C96" s="607">
        <f>'BASE DE DADOS MODULOS 4 E 5'!C39</f>
        <v>1.3899999999999999E-2</v>
      </c>
      <c r="D96" s="465">
        <f>C96*$D$35</f>
        <v>62.92</v>
      </c>
    </row>
    <row r="97" spans="1:9">
      <c r="A97" s="1372" t="s">
        <v>321</v>
      </c>
      <c r="B97" s="1374"/>
      <c r="C97" s="607">
        <f>'BASE DE DADOS MODULOS 4 E 5'!C40</f>
        <v>8.3999999999999995E-3</v>
      </c>
      <c r="D97" s="465">
        <f>C97*$D$35</f>
        <v>38.020000000000003</v>
      </c>
    </row>
    <row r="98" spans="1:9">
      <c r="A98" s="1372" t="s">
        <v>322</v>
      </c>
      <c r="B98" s="1373"/>
      <c r="C98" s="607">
        <f>'BASE DE DADOS MODULOS 4 E 5'!C41</f>
        <v>3.3E-3</v>
      </c>
      <c r="D98" s="465">
        <f>C98*$D$35</f>
        <v>14.94</v>
      </c>
    </row>
    <row r="99" spans="1:9">
      <c r="A99" s="1372" t="s">
        <v>565</v>
      </c>
      <c r="B99" s="1373"/>
      <c r="C99" s="607">
        <f>'BASE DE DADOS MODULOS 4 E 5'!C42</f>
        <v>0</v>
      </c>
      <c r="D99" s="465">
        <f>C99*$D$35</f>
        <v>0</v>
      </c>
    </row>
    <row r="100" spans="1:9">
      <c r="A100" s="1439" t="s">
        <v>271</v>
      </c>
      <c r="B100" s="1440"/>
      <c r="C100" s="879">
        <f>SUM(C95:C99)</f>
        <v>0.1089</v>
      </c>
      <c r="D100" s="614">
        <f>SUM(D95:D99)</f>
        <v>492.96</v>
      </c>
    </row>
    <row r="101" spans="1:9" ht="13.5" thickBot="1">
      <c r="A101" s="1383" t="s">
        <v>323</v>
      </c>
      <c r="B101" s="1434"/>
      <c r="C101" s="711">
        <f>'BASE DE DADOS MODULOS 4 E 5'!C44</f>
        <v>4.0099999999999997E-2</v>
      </c>
      <c r="D101" s="841">
        <f>C101*D35</f>
        <v>181.52</v>
      </c>
    </row>
    <row r="102" spans="1:9" ht="13.5" thickBot="1">
      <c r="A102" s="599" t="s">
        <v>245</v>
      </c>
      <c r="B102" s="600"/>
      <c r="C102" s="589">
        <f>SUM(C100:C101)</f>
        <v>0.14899999999999999</v>
      </c>
      <c r="D102" s="590">
        <f>D100+D101</f>
        <v>674.48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1665.84</v>
      </c>
    </row>
    <row r="106" spans="1:9">
      <c r="A106" s="1372" t="s">
        <v>258</v>
      </c>
      <c r="B106" s="1374"/>
      <c r="C106" s="618">
        <f>C75+C76</f>
        <v>0.152</v>
      </c>
      <c r="D106" s="586">
        <f>D77</f>
        <v>688.06</v>
      </c>
    </row>
    <row r="107" spans="1:9">
      <c r="A107" s="1372" t="s">
        <v>263</v>
      </c>
      <c r="B107" s="1373"/>
      <c r="C107" s="585">
        <f>C80+C81</f>
        <v>1.8E-3</v>
      </c>
      <c r="D107" s="586">
        <f>D82</f>
        <v>8.14</v>
      </c>
    </row>
    <row r="108" spans="1:9">
      <c r="A108" s="1372" t="s">
        <v>264</v>
      </c>
      <c r="B108" s="1373"/>
      <c r="C108" s="585">
        <f>SUM(C85:C91)</f>
        <v>5.79E-2</v>
      </c>
      <c r="D108" s="586">
        <f>D92</f>
        <v>262.10000000000002</v>
      </c>
    </row>
    <row r="109" spans="1:9" ht="13.5" thickBot="1">
      <c r="A109" s="1383" t="s">
        <v>274</v>
      </c>
      <c r="B109" s="1434"/>
      <c r="C109" s="619">
        <f>SUM(C100:C101)</f>
        <v>0.14899999999999999</v>
      </c>
      <c r="D109" s="616">
        <f>D102</f>
        <v>674.48</v>
      </c>
    </row>
    <row r="110" spans="1:9" ht="13.5" thickBot="1">
      <c r="A110" s="1379" t="s">
        <v>245</v>
      </c>
      <c r="B110" s="1433"/>
      <c r="C110" s="620">
        <f>SUM(C105:C109)</f>
        <v>0.72870000000000001</v>
      </c>
      <c r="D110" s="581">
        <f>SUM(D105:D109)</f>
        <v>3298.62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575.95000000000005</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1040.82</v>
      </c>
    </row>
    <row r="118" spans="1:9">
      <c r="A118" s="432" t="s">
        <v>280</v>
      </c>
      <c r="B118" s="862">
        <f>'BASE DE DADOS MODULOS 4 E 5'!B61</f>
        <v>1.65</v>
      </c>
      <c r="C118" s="719">
        <f>((100/((100-$B$122)%)-100)*B118)/$B$122</f>
        <v>1.86</v>
      </c>
      <c r="D118" s="718">
        <f>((D35+D48+D57+D110+D115+D123)*C118)%</f>
        <v>226.16</v>
      </c>
    </row>
    <row r="119" spans="1:9">
      <c r="A119" s="432" t="s">
        <v>281</v>
      </c>
      <c r="B119" s="628"/>
      <c r="C119" s="719"/>
      <c r="D119" s="718">
        <v>0</v>
      </c>
    </row>
    <row r="120" spans="1:9">
      <c r="A120" s="432" t="s">
        <v>282</v>
      </c>
      <c r="B120" s="628">
        <f>100*'ISS LIMPEZA'!B34</f>
        <v>2</v>
      </c>
      <c r="C120" s="719">
        <f>((100/((100-$B$122)%)-100)*B120)/$B$122</f>
        <v>2.25</v>
      </c>
      <c r="D120" s="718">
        <f>((D35+D48+D57+D110+D115+D123)*C120)%</f>
        <v>273.58</v>
      </c>
    </row>
    <row r="121" spans="1:9">
      <c r="A121" s="432" t="s">
        <v>283</v>
      </c>
      <c r="B121" s="628"/>
      <c r="C121" s="719"/>
      <c r="D121" s="718">
        <v>0</v>
      </c>
      <c r="G121" s="480"/>
    </row>
    <row r="122" spans="1:9">
      <c r="A122" s="432" t="s">
        <v>284</v>
      </c>
      <c r="B122" s="720">
        <f>SUM(B117:B121)</f>
        <v>11.25</v>
      </c>
      <c r="C122" s="721">
        <f>SUM(C117:C121)</f>
        <v>12.67</v>
      </c>
      <c r="D122" s="722">
        <f>SUM(D117:D121)</f>
        <v>1540.56</v>
      </c>
      <c r="F122" s="556"/>
    </row>
    <row r="123" spans="1:9" ht="13.5" thickBot="1">
      <c r="A123" s="630" t="s">
        <v>285</v>
      </c>
      <c r="B123" s="784">
        <f>'BASE DE DADOS MODULOS 4 E 5'!B66</f>
        <v>81.400000000000006</v>
      </c>
      <c r="C123" s="724"/>
      <c r="D123" s="586">
        <f>B123*B25</f>
        <v>407</v>
      </c>
    </row>
    <row r="124" spans="1:9" ht="13.5" thickBot="1">
      <c r="A124" s="1443" t="s">
        <v>245</v>
      </c>
      <c r="B124" s="1444"/>
      <c r="C124" s="1445"/>
      <c r="D124" s="601">
        <f>D115+D122+D123</f>
        <v>2523.5100000000002</v>
      </c>
      <c r="E124" s="556"/>
    </row>
    <row r="125" spans="1:9" ht="13.5" thickBot="1">
      <c r="A125" s="1450"/>
      <c r="B125" s="1450"/>
      <c r="C125" s="1450"/>
      <c r="D125" s="621"/>
    </row>
    <row r="126" spans="1:9" ht="13.5" thickBot="1">
      <c r="A126" s="1443" t="s">
        <v>286</v>
      </c>
      <c r="B126" s="1444"/>
      <c r="C126" s="1445"/>
      <c r="D126" s="601">
        <f>D35+D48+D57+D110+D124</f>
        <v>13699.63</v>
      </c>
      <c r="E126" s="556"/>
    </row>
    <row r="128" spans="1:9">
      <c r="B128" s="635"/>
      <c r="D128" s="636"/>
    </row>
    <row r="129" spans="4:4">
      <c r="D129" s="637"/>
    </row>
    <row r="130" spans="4:4">
      <c r="D130" s="638">
        <f>D126*12</f>
        <v>164395.56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70.xml><?xml version="1.0" encoding="utf-8"?>
<worksheet xmlns="http://schemas.openxmlformats.org/spreadsheetml/2006/main" xmlns:r="http://schemas.openxmlformats.org/officeDocument/2006/relationships">
  <sheetPr codeName="Plan85">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294</v>
      </c>
      <c r="B2" s="1422"/>
      <c r="C2" s="1422"/>
      <c r="D2" s="1422"/>
      <c r="E2" s="770"/>
    </row>
    <row r="3" spans="1:5" ht="13.5" thickBot="1">
      <c r="A3" s="901"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CCT!I37</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576">
        <f>D13*C20</f>
        <v>0</v>
      </c>
      <c r="E20" s="896"/>
    </row>
    <row r="21" spans="1:5" ht="13.5" thickBot="1">
      <c r="A21" s="1381" t="s">
        <v>740</v>
      </c>
      <c r="B21" s="1527"/>
      <c r="C21" s="767">
        <f>1/220*2*12%*30</f>
        <v>3.27E-2</v>
      </c>
      <c r="D21" s="900">
        <f>C21*D13</f>
        <v>28.67</v>
      </c>
      <c r="E21" s="896"/>
    </row>
    <row r="22" spans="1:5" ht="13.5" thickBot="1">
      <c r="A22" s="1379" t="s">
        <v>237</v>
      </c>
      <c r="B22" s="1380"/>
      <c r="C22" s="1380"/>
      <c r="D22" s="566">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PARÂMETRO!G26</f>
        <v>14</v>
      </c>
      <c r="D28" s="572">
        <f>(20*C28-1)*C13</f>
        <v>279</v>
      </c>
      <c r="E28" s="770"/>
    </row>
    <row r="29" spans="1:5">
      <c r="A29" s="1372" t="s">
        <v>242</v>
      </c>
      <c r="B29" s="1373"/>
      <c r="C29" s="573">
        <f>PARÂMETRO!E62</f>
        <v>3.1</v>
      </c>
      <c r="D29" s="574">
        <f>(2*$C$29*20*C13)-(IF(D13*6%&lt;=(2*$C$29*20*C13),D13*6%,(2*$C$29*20*C13)))</f>
        <v>71.400000000000006</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PARÂMETRO!E26</f>
        <v>41.03</v>
      </c>
      <c r="D32" s="487">
        <f>$C$13*C32</f>
        <v>41.03</v>
      </c>
      <c r="E32" s="770"/>
    </row>
    <row r="33" spans="1:5">
      <c r="A33" s="1423" t="s">
        <v>896</v>
      </c>
      <c r="B33" s="1424"/>
      <c r="C33" s="744">
        <f>PARÂMETRO!D26</f>
        <v>8.43</v>
      </c>
      <c r="D33" s="487">
        <f>$C$13*C33</f>
        <v>8.43</v>
      </c>
      <c r="E33" s="770"/>
    </row>
    <row r="34" spans="1:5" ht="13.5" thickBot="1">
      <c r="A34" s="1383" t="s">
        <v>741</v>
      </c>
      <c r="B34" s="1384"/>
      <c r="C34" s="897">
        <v>0</v>
      </c>
      <c r="D34" s="759">
        <v>0</v>
      </c>
      <c r="E34" s="770"/>
    </row>
    <row r="35" spans="1:5" ht="13.5" thickBot="1">
      <c r="A35" s="1379" t="s">
        <v>245</v>
      </c>
      <c r="B35" s="1380"/>
      <c r="C35" s="1427"/>
      <c r="D35" s="551">
        <f>SUM(D27:D34)</f>
        <v>402.98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181.07</v>
      </c>
      <c r="E49" s="770"/>
    </row>
    <row r="50" spans="1:6">
      <c r="A50" s="1372" t="s">
        <v>252</v>
      </c>
      <c r="B50" s="1373"/>
      <c r="C50" s="587">
        <f>'BASE DE DADOS MODULOS 4 E 5'!C6</f>
        <v>1.4999999999999999E-2</v>
      </c>
      <c r="D50" s="632">
        <f t="shared" ref="D50:D56" si="0">$D$22*C50</f>
        <v>13.58</v>
      </c>
      <c r="E50" s="770"/>
    </row>
    <row r="51" spans="1:6">
      <c r="A51" s="1372" t="s">
        <v>253</v>
      </c>
      <c r="B51" s="1374"/>
      <c r="C51" s="587">
        <f>'BASE DE DADOS MODULOS 4 E 5'!C7</f>
        <v>0.01</v>
      </c>
      <c r="D51" s="632">
        <f t="shared" si="0"/>
        <v>9.0500000000000007</v>
      </c>
      <c r="E51" s="770"/>
    </row>
    <row r="52" spans="1:6">
      <c r="A52" s="1372" t="s">
        <v>254</v>
      </c>
      <c r="B52" s="1374"/>
      <c r="C52" s="587">
        <f>'BASE DE DADOS MODULOS 4 E 5'!C8</f>
        <v>2E-3</v>
      </c>
      <c r="D52" s="632">
        <f t="shared" si="0"/>
        <v>1.81</v>
      </c>
      <c r="E52" s="770"/>
    </row>
    <row r="53" spans="1:6">
      <c r="A53" s="1372" t="s">
        <v>255</v>
      </c>
      <c r="B53" s="1374"/>
      <c r="C53" s="587">
        <f>'BASE DE DADOS MODULOS 4 E 5'!C9</f>
        <v>2.5000000000000001E-2</v>
      </c>
      <c r="D53" s="632">
        <f t="shared" si="0"/>
        <v>22.63</v>
      </c>
      <c r="E53" s="770"/>
    </row>
    <row r="54" spans="1:6">
      <c r="A54" s="1372" t="s">
        <v>256</v>
      </c>
      <c r="B54" s="1374"/>
      <c r="C54" s="587">
        <f>'BASE DE DADOS MODULOS 4 E 5'!C10</f>
        <v>0.08</v>
      </c>
      <c r="D54" s="465">
        <f t="shared" si="0"/>
        <v>72.430000000000007</v>
      </c>
      <c r="E54" s="770"/>
    </row>
    <row r="55" spans="1:6">
      <c r="A55" s="1372" t="s">
        <v>897</v>
      </c>
      <c r="B55" s="1374"/>
      <c r="C55" s="587">
        <f>'BASE DE DADOS MODULOS 4 E 5'!C11</f>
        <v>0.03</v>
      </c>
      <c r="D55" s="465">
        <f t="shared" si="0"/>
        <v>27.16</v>
      </c>
      <c r="E55" s="770"/>
    </row>
    <row r="56" spans="1:6" ht="13.5" thickBot="1">
      <c r="A56" s="1383" t="s">
        <v>257</v>
      </c>
      <c r="B56" s="1384"/>
      <c r="C56" s="587">
        <f>'BASE DE DADOS MODULOS 4 E 5'!C12</f>
        <v>6.0000000000000001E-3</v>
      </c>
      <c r="D56" s="465">
        <f t="shared" si="0"/>
        <v>5.43</v>
      </c>
      <c r="E56" s="770"/>
    </row>
    <row r="57" spans="1:6" ht="13.5" thickBot="1">
      <c r="A57" s="1379" t="s">
        <v>245</v>
      </c>
      <c r="B57" s="1433"/>
      <c r="C57" s="620">
        <f>SUM(C49:C56)</f>
        <v>0.36799999999999999</v>
      </c>
      <c r="D57" s="581">
        <f>SUM(D49:D56)</f>
        <v>333.16</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75.41</v>
      </c>
      <c r="E60" s="770"/>
      <c r="F60" s="593"/>
    </row>
    <row r="61" spans="1:6">
      <c r="A61" s="1372" t="s">
        <v>260</v>
      </c>
      <c r="B61" s="1373"/>
      <c r="C61" s="559">
        <f>'BASE DE DADOS MODULOS 4 E 5'!C17</f>
        <v>2.7799999999999998E-2</v>
      </c>
      <c r="D61" s="632">
        <f>C61*D22</f>
        <v>25.17</v>
      </c>
      <c r="E61" s="770"/>
    </row>
    <row r="62" spans="1:6">
      <c r="A62" s="1439" t="s">
        <v>261</v>
      </c>
      <c r="B62" s="1440"/>
      <c r="C62" s="858">
        <f>SUM(C60:C61)</f>
        <v>0.1111</v>
      </c>
      <c r="D62" s="614">
        <f>SUM(D60:D61)</f>
        <v>100.58</v>
      </c>
      <c r="E62" s="770"/>
    </row>
    <row r="63" spans="1:6" ht="13.5" thickBot="1">
      <c r="A63" s="1383" t="s">
        <v>262</v>
      </c>
      <c r="B63" s="1384"/>
      <c r="C63" s="562">
        <f>'BASE DE DADOS MODULOS 4 E 5'!C19</f>
        <v>4.0899999999999999E-2</v>
      </c>
      <c r="D63" s="632">
        <f>D22*C63</f>
        <v>37.03</v>
      </c>
      <c r="E63" s="770"/>
    </row>
    <row r="64" spans="1:6" ht="13.5" thickBot="1">
      <c r="A64" s="707" t="s">
        <v>245</v>
      </c>
      <c r="B64" s="708"/>
      <c r="C64" s="589">
        <f>SUM(C62:C63)</f>
        <v>0.152</v>
      </c>
      <c r="D64" s="590">
        <f>SUM(D62+D63)</f>
        <v>137.61000000000001</v>
      </c>
      <c r="E64" s="770"/>
    </row>
    <row r="65" spans="1:7" ht="13.5" thickBot="1">
      <c r="A65" s="1441"/>
      <c r="B65" s="1442"/>
      <c r="C65" s="144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676" t="s">
        <v>565</v>
      </c>
      <c r="B86" s="677"/>
      <c r="C86" s="607">
        <f>'BASE DE DADOS MODULOS 4 E 5'!C42</f>
        <v>0</v>
      </c>
      <c r="D86" s="465">
        <f>C86*$D$22</f>
        <v>0</v>
      </c>
      <c r="E86" s="770"/>
    </row>
    <row r="87" spans="1:6">
      <c r="A87" s="1439" t="s">
        <v>271</v>
      </c>
      <c r="B87" s="1440"/>
      <c r="C87" s="879">
        <f>'BASE DE DADOS MODULOS 4 E 5'!C43</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208.16</v>
      </c>
      <c r="E104" s="770"/>
    </row>
    <row r="105" spans="1:7">
      <c r="A105" s="432" t="s">
        <v>280</v>
      </c>
      <c r="B105" s="627">
        <f>'BASE DE DADOS MODULOS 4 E 5'!B61</f>
        <v>1.65</v>
      </c>
      <c r="C105" s="719">
        <f>((100/((100-$B$109)%)-100)*B105)/$B$109</f>
        <v>1.86</v>
      </c>
      <c r="D105" s="718">
        <f>((D22+D35+D44+D97+D102+D110)*$C$105)%</f>
        <v>45.23</v>
      </c>
      <c r="E105" s="770"/>
    </row>
    <row r="106" spans="1:7">
      <c r="A106" s="432" t="s">
        <v>281</v>
      </c>
      <c r="B106" s="627"/>
      <c r="C106" s="719"/>
      <c r="D106" s="718">
        <f>((D22+D35+D44+D97+D102+D110)*$C$106)%</f>
        <v>0</v>
      </c>
      <c r="E106" s="770"/>
    </row>
    <row r="107" spans="1:7">
      <c r="A107" s="432" t="s">
        <v>282</v>
      </c>
      <c r="B107" s="628">
        <f>100*'ISS LIMPEZA'!B34</f>
        <v>2</v>
      </c>
      <c r="C107" s="719">
        <f>((100/((100-$B$109)%)-100)*B107)/$B$109</f>
        <v>2.25</v>
      </c>
      <c r="D107" s="718">
        <f>((D22+D35+D44+D97+D102+D110)*$C$107)%</f>
        <v>54.71</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308.11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504.7</v>
      </c>
      <c r="E111" s="770"/>
    </row>
    <row r="112" spans="1:7" ht="13.5" thickBot="1">
      <c r="A112" s="1526"/>
      <c r="B112" s="1526"/>
      <c r="C112" s="1526"/>
      <c r="D112" s="621"/>
      <c r="E112" s="770"/>
    </row>
    <row r="113" spans="1:5" ht="13.5" thickBot="1">
      <c r="A113" s="1379" t="s">
        <v>286</v>
      </c>
      <c r="B113" s="1380"/>
      <c r="C113" s="1524"/>
      <c r="D113" s="633">
        <f>D22+D35+D44+D97+D111</f>
        <v>2739.88</v>
      </c>
      <c r="E113" s="899"/>
    </row>
    <row r="115" spans="1:5">
      <c r="D115" s="636"/>
    </row>
    <row r="116" spans="1:5">
      <c r="D116" s="637"/>
    </row>
    <row r="117" spans="1:5">
      <c r="D117" s="638">
        <f>D113*12</f>
        <v>32878.559999999998</v>
      </c>
    </row>
  </sheetData>
  <sheetProtection password="D587" sheet="1" objects="1" scenarios="1"/>
  <mergeCells count="97">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5:B95"/>
    <mergeCell ref="A83:B83"/>
    <mergeCell ref="A84:B84"/>
    <mergeCell ref="A85:B85"/>
    <mergeCell ref="A87:B87"/>
    <mergeCell ref="A88:B88"/>
    <mergeCell ref="A90:C90"/>
    <mergeCell ref="A91:B91"/>
    <mergeCell ref="A94:B94"/>
    <mergeCell ref="A92:B92"/>
    <mergeCell ref="A93:B93"/>
    <mergeCell ref="A112:C112"/>
    <mergeCell ref="A113:C113"/>
    <mergeCell ref="A96:B96"/>
    <mergeCell ref="A97:B97"/>
    <mergeCell ref="A98:C98"/>
    <mergeCell ref="A99:D99"/>
    <mergeCell ref="A100:C100"/>
    <mergeCell ref="A111:C111"/>
    <mergeCell ref="B101:C101"/>
  </mergeCells>
  <phoneticPr fontId="48" type="noConversion"/>
  <hyperlinks>
    <hyperlink ref="A3" location="'Resumo Cat'!C31" display="Resumo Cat"/>
    <hyperlink ref="B3" location="CCT!C37" display="CCT"/>
    <hyperlink ref="C3" location="Resumo!B30" display="Resumo"/>
    <hyperlink ref="D3" location="PARÂMETRO!B2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sheetPr codeName="Plan63">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83</v>
      </c>
      <c r="B2" s="1395"/>
      <c r="C2" s="1395"/>
      <c r="D2" s="1395"/>
    </row>
    <row r="3" spans="1:4" ht="13.5" thickBot="1">
      <c r="A3" s="680"/>
      <c r="B3" s="681"/>
      <c r="C3" s="681"/>
      <c r="D3" s="688"/>
    </row>
    <row r="4" spans="1:4" ht="13.5" thickBot="1">
      <c r="A4" s="470"/>
      <c r="B4" s="471"/>
      <c r="C4" s="471"/>
      <c r="D4" s="472"/>
    </row>
    <row r="5" spans="1:4" ht="27.7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938" t="s">
        <v>412</v>
      </c>
      <c r="B14" s="479" t="s">
        <v>307</v>
      </c>
      <c r="C14" s="684" t="s">
        <v>681</v>
      </c>
      <c r="D14" s="789" t="s">
        <v>223</v>
      </c>
    </row>
    <row r="15" spans="1:4">
      <c r="A15" s="1512"/>
      <c r="B15" s="1513"/>
      <c r="C15" s="1513"/>
      <c r="D15" s="1514"/>
    </row>
    <row r="16" spans="1:4" ht="13.5" thickBot="1">
      <c r="A16" s="1509"/>
      <c r="B16" s="1510"/>
      <c r="C16" s="1510"/>
      <c r="D16" s="1511"/>
    </row>
    <row r="17" spans="1:5" ht="24.75" customHeight="1" thickBot="1">
      <c r="A17" s="1389" t="s">
        <v>84</v>
      </c>
      <c r="B17" s="1390"/>
      <c r="C17" s="1390"/>
      <c r="D17" s="1391"/>
    </row>
    <row r="18" spans="1:5">
      <c r="A18" s="687"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CCT!N38</f>
        <v>1</v>
      </c>
      <c r="C22" s="535">
        <f>CCT!M38</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PARÂMETRO!G6</f>
        <v>14</v>
      </c>
      <c r="D41" s="572">
        <f>(C41*20-1)*B25</f>
        <v>279</v>
      </c>
    </row>
    <row r="42" spans="1:8" ht="12.75" customHeight="1">
      <c r="A42" s="1372" t="s">
        <v>242</v>
      </c>
      <c r="B42" s="1373"/>
      <c r="C42" s="573">
        <f>PARÂMETRO!E63</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PARÂMETRO!C6</f>
        <v>28.19</v>
      </c>
      <c r="D45" s="576">
        <f>C45*B25</f>
        <v>28.19</v>
      </c>
    </row>
    <row r="46" spans="1:8">
      <c r="A46" s="1423" t="s">
        <v>896</v>
      </c>
      <c r="B46" s="1424"/>
      <c r="C46" s="295">
        <f>PARÂMETRO!D6</f>
        <v>0</v>
      </c>
      <c r="D46" s="576">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Corinto'!B21+'Materiais de Consumo'!F35*'CARGOS Corinto'!B22)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83" t="str">
        <f>'TOTALIZADORA MÓDULO'!A270:B270</f>
        <v xml:space="preserve">D -Produtos de Limpeza </v>
      </c>
      <c r="B56" s="1434"/>
      <c r="C56" s="1437"/>
      <c r="D56" s="584">
        <f>B20*'PRODUTOS DE LIMPEZA'!I37+B21*'PRODUTOS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94.7</v>
      </c>
    </row>
    <row r="118" spans="1:9">
      <c r="A118" s="432" t="s">
        <v>280</v>
      </c>
      <c r="B118" s="862">
        <f>'BASE DE DADOS MODULOS 4 E 5'!B61</f>
        <v>1.65</v>
      </c>
      <c r="C118" s="719">
        <f>((100/((100-$B$122)%)-100)*B118)/$B$122</f>
        <v>1.88</v>
      </c>
      <c r="D118" s="718">
        <f>((D35+D48+D57+D110+D115+D123)*C118)%</f>
        <v>20.56</v>
      </c>
    </row>
    <row r="119" spans="1:9">
      <c r="A119" s="432" t="s">
        <v>281</v>
      </c>
      <c r="B119" s="627"/>
      <c r="C119" s="719"/>
      <c r="D119" s="718">
        <v>0</v>
      </c>
    </row>
    <row r="120" spans="1:9">
      <c r="A120" s="432" t="s">
        <v>282</v>
      </c>
      <c r="B120" s="628">
        <f>100*'ISS LIMPEZA'!B35</f>
        <v>3</v>
      </c>
      <c r="C120" s="719">
        <f>((100/((100-$B$122)%)-100)*B120)/$B$122</f>
        <v>3.42</v>
      </c>
      <c r="D120" s="718">
        <f>((D35+D48+D57+D110+D115+D123)*C120)%</f>
        <v>37.4</v>
      </c>
    </row>
    <row r="121" spans="1:9">
      <c r="A121" s="432" t="s">
        <v>283</v>
      </c>
      <c r="B121" s="628"/>
      <c r="C121" s="719"/>
      <c r="D121" s="718">
        <v>0</v>
      </c>
    </row>
    <row r="122" spans="1:9">
      <c r="A122" s="432" t="s">
        <v>284</v>
      </c>
      <c r="B122" s="720">
        <f>SUM(B117:B121)</f>
        <v>12.25</v>
      </c>
      <c r="C122" s="721">
        <f>SUM(C117:C121)</f>
        <v>13.96</v>
      </c>
      <c r="D122" s="722">
        <f>SUM(D117:D121)</f>
        <v>152.66</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349.25</v>
      </c>
      <c r="E124" s="556"/>
    </row>
    <row r="125" spans="1:9" ht="13.5" thickBot="1">
      <c r="A125" s="1450"/>
      <c r="B125" s="1450"/>
      <c r="C125" s="1450"/>
      <c r="D125" s="621"/>
    </row>
    <row r="126" spans="1:9" ht="13.5" thickBot="1">
      <c r="A126" s="1443" t="s">
        <v>286</v>
      </c>
      <c r="B126" s="1444"/>
      <c r="C126" s="1445"/>
      <c r="D126" s="633">
        <f>D35+D48+D57+D110+D124</f>
        <v>1246.17</v>
      </c>
      <c r="E126" s="634"/>
    </row>
    <row r="128" spans="1:9">
      <c r="B128" s="635"/>
      <c r="D128" s="636"/>
    </row>
    <row r="129" spans="4:4">
      <c r="D129" s="637"/>
    </row>
    <row r="130" spans="4:4">
      <c r="D130" s="638">
        <f>D126*12</f>
        <v>14954.04</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72.xml><?xml version="1.0" encoding="utf-8"?>
<worksheet xmlns="http://schemas.openxmlformats.org/spreadsheetml/2006/main" xmlns:r="http://schemas.openxmlformats.org/officeDocument/2006/relationships">
  <sheetPr codeName="Plan87">
    <tabColor theme="0" tint="-0.14999847407452621"/>
  </sheetPr>
  <dimension ref="A1:G117"/>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4.710937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337</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CCT!M38</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381" t="s">
        <v>740</v>
      </c>
      <c r="B21" s="1527"/>
      <c r="C21" s="767">
        <f>1/55*0.5*12%*30</f>
        <v>3.27E-2</v>
      </c>
      <c r="D21" s="565">
        <f>C21*D13</f>
        <v>6.94</v>
      </c>
      <c r="E21" s="896"/>
    </row>
    <row r="22" spans="1:5" ht="13.5" thickBot="1">
      <c r="A22" s="1379" t="s">
        <v>237</v>
      </c>
      <c r="B22" s="1380"/>
      <c r="C22" s="1433"/>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PARÂMETRO!G6</f>
        <v>14</v>
      </c>
      <c r="D28" s="572">
        <f>(20*C28-1)*C13</f>
        <v>279</v>
      </c>
      <c r="E28" s="770"/>
    </row>
    <row r="29" spans="1:5">
      <c r="A29" s="1372" t="s">
        <v>242</v>
      </c>
      <c r="B29" s="1373"/>
      <c r="C29" s="573">
        <f>PARÂMETRO!E63</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PARÂMETRO!C6</f>
        <v>28.19</v>
      </c>
      <c r="D32" s="487">
        <f>$C$13*C32</f>
        <v>28.19</v>
      </c>
      <c r="E32" s="770"/>
    </row>
    <row r="33" spans="1:5">
      <c r="A33" s="1423" t="s">
        <v>896</v>
      </c>
      <c r="B33" s="1424"/>
      <c r="C33" s="744">
        <f>PARÂMETRO!D6</f>
        <v>0</v>
      </c>
      <c r="D33" s="487">
        <f>$C$13*C33</f>
        <v>0</v>
      </c>
      <c r="E33" s="770"/>
    </row>
    <row r="34" spans="1:5" ht="13.5" thickBot="1">
      <c r="A34" s="1383" t="s">
        <v>741</v>
      </c>
      <c r="B34" s="1384"/>
      <c r="C34" s="897">
        <v>0</v>
      </c>
      <c r="D34" s="759">
        <v>0</v>
      </c>
      <c r="E34" s="770"/>
    </row>
    <row r="35" spans="1:5" ht="13.5" thickBot="1">
      <c r="A35" s="1379" t="s">
        <v>245</v>
      </c>
      <c r="B35" s="1380"/>
      <c r="C35" s="1427"/>
      <c r="D35" s="551">
        <f>SUM(D27:D34)</f>
        <v>421.58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707" t="s">
        <v>245</v>
      </c>
      <c r="B79" s="846"/>
      <c r="C79" s="809">
        <f>SUM(C72:C78)</f>
        <v>5.79E-2</v>
      </c>
      <c r="D79" s="590">
        <f>SUM(D72:D78)</f>
        <v>12.68</v>
      </c>
      <c r="E79" s="770"/>
    </row>
    <row r="80" spans="1:7" ht="13.5" thickBot="1">
      <c r="A80" s="1441"/>
      <c r="B80" s="1442"/>
      <c r="C80" s="144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332</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94.7</v>
      </c>
      <c r="E104" s="770"/>
    </row>
    <row r="105" spans="1:7">
      <c r="A105" s="432" t="s">
        <v>280</v>
      </c>
      <c r="B105" s="627">
        <f>'BASE DE DADOS MODULOS 4 E 5'!B61</f>
        <v>1.65</v>
      </c>
      <c r="C105" s="719">
        <f>((100/((100-$B$109)%)-100)*B105)/$B$109</f>
        <v>1.88</v>
      </c>
      <c r="D105" s="718">
        <f>((D22+D35+D44+D97+D102+D110)*$C$105)%</f>
        <v>20.56</v>
      </c>
      <c r="E105" s="770"/>
    </row>
    <row r="106" spans="1:7">
      <c r="A106" s="432" t="s">
        <v>281</v>
      </c>
      <c r="B106" s="628"/>
      <c r="C106" s="719"/>
      <c r="D106" s="718">
        <f>((D22+D35+D44+D97+D102+D110)*$C$106)%</f>
        <v>0</v>
      </c>
      <c r="E106" s="770"/>
    </row>
    <row r="107" spans="1:7">
      <c r="A107" s="432" t="s">
        <v>282</v>
      </c>
      <c r="B107" s="628">
        <f>100*'ISS LIMPEZA'!B35</f>
        <v>3</v>
      </c>
      <c r="C107" s="719">
        <f>((100/((100-$B$109)%)-100)*B107)/$B$109</f>
        <v>3.42</v>
      </c>
      <c r="D107" s="718">
        <f>((D22+D35+D44+D97+D102+D110)*$C$107)%</f>
        <v>37.4</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152.65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349.24</v>
      </c>
      <c r="E111" s="770"/>
    </row>
    <row r="112" spans="1:7" ht="13.5" thickBot="1">
      <c r="A112" s="1526"/>
      <c r="B112" s="1526"/>
      <c r="C112" s="1526"/>
      <c r="D112" s="621"/>
      <c r="E112" s="770"/>
    </row>
    <row r="113" spans="1:5" ht="13.5" thickBot="1">
      <c r="A113" s="1379" t="s">
        <v>286</v>
      </c>
      <c r="B113" s="1380"/>
      <c r="C113" s="1524"/>
      <c r="D113" s="601">
        <f>D22+D35+D44+D97+D111</f>
        <v>1246.1600000000001</v>
      </c>
      <c r="E113" s="770"/>
    </row>
    <row r="115" spans="1:5">
      <c r="D115" s="636"/>
    </row>
    <row r="116" spans="1:5">
      <c r="D116" s="637"/>
    </row>
    <row r="117" spans="1:5">
      <c r="D117" s="638">
        <f>D113*12</f>
        <v>14953.92</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32" display="Resumo Cat"/>
    <hyperlink ref="B3" location="CCT!C38" display="CCT"/>
    <hyperlink ref="C3" location="Resumo!B31" display="Resumo"/>
    <hyperlink ref="D3" location="PARÂMETRO!B6"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3.xml><?xml version="1.0" encoding="utf-8"?>
<worksheet xmlns="http://schemas.openxmlformats.org/spreadsheetml/2006/main" xmlns:r="http://schemas.openxmlformats.org/officeDocument/2006/relationships">
  <sheetPr codeName="Plan64">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85</v>
      </c>
      <c r="B2" s="1395"/>
      <c r="C2" s="1395"/>
      <c r="D2" s="1395"/>
    </row>
    <row r="3" spans="1:4" ht="13.5" thickBot="1">
      <c r="A3" s="680"/>
      <c r="B3" s="681"/>
      <c r="C3" s="681"/>
      <c r="D3" s="688"/>
    </row>
    <row r="4" spans="1:4" ht="13.5" thickBot="1">
      <c r="A4" s="470"/>
      <c r="B4" s="471"/>
      <c r="C4" s="471"/>
      <c r="D4" s="472"/>
    </row>
    <row r="5" spans="1:4" ht="27.7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86</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CCT!N39</f>
        <v>1</v>
      </c>
      <c r="C22" s="535">
        <f>CCT!M39</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PARÂMETRO!G3</f>
        <v>219.02</v>
      </c>
      <c r="D41" s="572">
        <f>C41*B25</f>
        <v>219.02</v>
      </c>
    </row>
    <row r="42" spans="1:8" ht="12.75" customHeight="1">
      <c r="A42" s="1372" t="s">
        <v>242</v>
      </c>
      <c r="B42" s="1373"/>
      <c r="C42" s="573">
        <f>PARÂMETRO!E64</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PARÂMETRO!C3</f>
        <v>19.440000000000001</v>
      </c>
      <c r="D45" s="576">
        <f>C45*B25</f>
        <v>19.440000000000001</v>
      </c>
    </row>
    <row r="46" spans="1:8">
      <c r="A46" s="1423" t="s">
        <v>896</v>
      </c>
      <c r="B46" s="1424"/>
      <c r="C46" s="295">
        <f>PARÂMETRO!D3</f>
        <v>0</v>
      </c>
      <c r="D46" s="578">
        <f>C46*B25</f>
        <v>0</v>
      </c>
    </row>
    <row r="47" spans="1:8" ht="13.5" thickBot="1">
      <c r="A47" s="1428" t="s">
        <v>744</v>
      </c>
      <c r="B47" s="1429"/>
      <c r="C47" s="291">
        <v>0</v>
      </c>
      <c r="D47" s="565">
        <f>C47*B25</f>
        <v>0</v>
      </c>
      <c r="H47" s="480"/>
    </row>
    <row r="48" spans="1:8" ht="13.5" thickBot="1">
      <c r="A48" s="1425" t="s">
        <v>245</v>
      </c>
      <c r="B48" s="1426"/>
      <c r="C48" s="1427"/>
      <c r="D48" s="579">
        <f>SUM(D40:D47)</f>
        <v>352.85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Coromandel'!B21+'Materiais de Consumo'!F35*'CARGOS Coromandel'!B22)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83" t="str">
        <f>'TOTALIZADORA MÓDULO'!A270:B270</f>
        <v xml:space="preserve">D -Produtos de Limpeza </v>
      </c>
      <c r="B56" s="1434"/>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588">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90.8</v>
      </c>
    </row>
    <row r="118" spans="1:9">
      <c r="A118" s="432" t="s">
        <v>280</v>
      </c>
      <c r="B118" s="862">
        <f>'BASE DE DADOS MODULOS 4 E 5'!B61</f>
        <v>1.65</v>
      </c>
      <c r="C118" s="719">
        <f>((100/((100-$B$122)%)-100)*B118)/$B$122</f>
        <v>1.92</v>
      </c>
      <c r="D118" s="718">
        <f>((D35+D48+D57+D110+D115+D123)*C118)%</f>
        <v>19.68</v>
      </c>
    </row>
    <row r="119" spans="1:9">
      <c r="A119" s="432" t="s">
        <v>281</v>
      </c>
      <c r="B119" s="627"/>
      <c r="C119" s="719"/>
      <c r="D119" s="718">
        <v>0</v>
      </c>
    </row>
    <row r="120" spans="1:9">
      <c r="A120" s="432" t="s">
        <v>282</v>
      </c>
      <c r="B120" s="628">
        <f>100*'ISS LIMPEZA'!B36</f>
        <v>5</v>
      </c>
      <c r="C120" s="719">
        <f>((100/((100-$B$122)%)-100)*B120)/$B$122</f>
        <v>5.83</v>
      </c>
      <c r="D120" s="718">
        <f>((D35+D48+D57+D110+D115+D123)*C120)%</f>
        <v>59.74</v>
      </c>
    </row>
    <row r="121" spans="1:9">
      <c r="A121" s="432" t="s">
        <v>283</v>
      </c>
      <c r="B121" s="628"/>
      <c r="C121" s="719"/>
      <c r="D121" s="718">
        <v>0</v>
      </c>
    </row>
    <row r="122" spans="1:9">
      <c r="A122" s="432" t="s">
        <v>284</v>
      </c>
      <c r="B122" s="720">
        <f>SUM(B117:B121)</f>
        <v>14.25</v>
      </c>
      <c r="C122" s="721">
        <f>SUM(C117:C121)</f>
        <v>16.61</v>
      </c>
      <c r="D122" s="722">
        <f>SUM(D117:D121)</f>
        <v>170.22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366.81</v>
      </c>
      <c r="E124" s="556"/>
    </row>
    <row r="125" spans="1:9" ht="13.5" thickBot="1">
      <c r="A125" s="1450"/>
      <c r="B125" s="1450"/>
      <c r="C125" s="1450"/>
      <c r="D125" s="621"/>
    </row>
    <row r="126" spans="1:9" ht="13.5" thickBot="1">
      <c r="A126" s="1443" t="s">
        <v>286</v>
      </c>
      <c r="B126" s="1444"/>
      <c r="C126" s="1445"/>
      <c r="D126" s="633">
        <f>D35+D48+D57+D110+D124</f>
        <v>1195</v>
      </c>
      <c r="E126" s="634"/>
    </row>
    <row r="128" spans="1:9">
      <c r="B128" s="635"/>
      <c r="D128" s="636"/>
    </row>
    <row r="129" spans="4:4">
      <c r="D129" s="637"/>
    </row>
    <row r="130" spans="4:4">
      <c r="D130" s="638">
        <f>D126*12</f>
        <v>14340</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74.xml><?xml version="1.0" encoding="utf-8"?>
<worksheet xmlns="http://schemas.openxmlformats.org/spreadsheetml/2006/main" xmlns:r="http://schemas.openxmlformats.org/officeDocument/2006/relationships">
  <sheetPr codeName="Plan88">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7109375" style="469" customWidth="1"/>
    <col min="3" max="3" width="11.140625" style="469" customWidth="1"/>
    <col min="4" max="4" width="17" style="638" customWidth="1"/>
    <col min="5" max="16384" width="9.140625" style="469"/>
  </cols>
  <sheetData>
    <row r="1" spans="1:5">
      <c r="A1" s="1377" t="s">
        <v>955</v>
      </c>
      <c r="B1" s="1378"/>
      <c r="C1" s="1378"/>
      <c r="D1" s="1378"/>
      <c r="E1" s="770"/>
    </row>
    <row r="2" spans="1:5">
      <c r="A2" s="1529" t="s">
        <v>732</v>
      </c>
      <c r="B2" s="1422"/>
      <c r="C2" s="1422"/>
      <c r="D2" s="1422"/>
      <c r="E2" s="770"/>
    </row>
    <row r="3" spans="1:5" ht="13.5" thickBot="1">
      <c r="A3" s="765" t="s">
        <v>746</v>
      </c>
      <c r="B3" s="732" t="s">
        <v>423</v>
      </c>
      <c r="C3" s="732" t="s">
        <v>747</v>
      </c>
      <c r="D3" s="901"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CCT!M39</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3" t="s">
        <v>742</v>
      </c>
      <c r="B21" s="1384"/>
      <c r="C21" s="767">
        <f>1/55*0.5*12%*30</f>
        <v>3.27E-2</v>
      </c>
      <c r="D21" s="565">
        <f>C21*D13</f>
        <v>6.94</v>
      </c>
      <c r="E21" s="896"/>
    </row>
    <row r="22" spans="1:5" ht="13.5" thickBot="1">
      <c r="A22" s="1379" t="s">
        <v>237</v>
      </c>
      <c r="B22" s="1380"/>
      <c r="C22" s="1380"/>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PARÂMETRO!G3</f>
        <v>219.02</v>
      </c>
      <c r="D28" s="572">
        <f>C28*C13</f>
        <v>219.02</v>
      </c>
      <c r="E28" s="770"/>
    </row>
    <row r="29" spans="1:5">
      <c r="A29" s="1372" t="s">
        <v>242</v>
      </c>
      <c r="B29" s="1373"/>
      <c r="C29" s="573">
        <f>PARÂMETRO!E64</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PARÂMETRO!C3</f>
        <v>19.440000000000001</v>
      </c>
      <c r="D32" s="487">
        <f>$C$13*C32</f>
        <v>19.440000000000001</v>
      </c>
      <c r="E32" s="770"/>
    </row>
    <row r="33" spans="1:5">
      <c r="A33" s="1423" t="s">
        <v>896</v>
      </c>
      <c r="B33" s="1424"/>
      <c r="C33" s="744">
        <f>PARÂMETRO!D3</f>
        <v>0</v>
      </c>
      <c r="D33" s="487">
        <f>$C$13*C33</f>
        <v>0</v>
      </c>
      <c r="E33" s="770"/>
    </row>
    <row r="34" spans="1:5" ht="13.5" thickBot="1">
      <c r="A34" s="1528" t="s">
        <v>741</v>
      </c>
      <c r="B34" s="1453"/>
      <c r="C34" s="745">
        <v>0</v>
      </c>
      <c r="D34" s="759">
        <v>0</v>
      </c>
      <c r="E34" s="770"/>
    </row>
    <row r="35" spans="1:5" ht="13.5" thickBot="1">
      <c r="A35" s="1379" t="s">
        <v>245</v>
      </c>
      <c r="B35" s="1380"/>
      <c r="C35" s="1433"/>
      <c r="D35" s="747">
        <f>SUM(D27:D34)</f>
        <v>352.85</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90.8</v>
      </c>
      <c r="E104" s="770"/>
    </row>
    <row r="105" spans="1:7">
      <c r="A105" s="432" t="s">
        <v>280</v>
      </c>
      <c r="B105" s="627">
        <f>'BASE DE DADOS MODULOS 4 E 5'!B61</f>
        <v>1.65</v>
      </c>
      <c r="C105" s="719">
        <f>((100/((100-$B$109)%)-100)*B105)/$B$109</f>
        <v>1.92</v>
      </c>
      <c r="D105" s="718">
        <f>((D22+D35+D44+D97+D102+D110)*$C$105)%</f>
        <v>19.68</v>
      </c>
      <c r="E105" s="770"/>
    </row>
    <row r="106" spans="1:7">
      <c r="A106" s="432" t="s">
        <v>281</v>
      </c>
      <c r="B106" s="628"/>
      <c r="C106" s="719"/>
      <c r="D106" s="718">
        <f>((D22+D35+D44+D97+D102+D110)*$C$106)%</f>
        <v>0</v>
      </c>
      <c r="E106" s="770"/>
    </row>
    <row r="107" spans="1:7">
      <c r="A107" s="432" t="s">
        <v>282</v>
      </c>
      <c r="B107" s="628">
        <f>100*'ISS LIMPEZA'!B36</f>
        <v>5</v>
      </c>
      <c r="C107" s="719">
        <f>((100/((100-$B$109)%)-100)*B107)/$B$109</f>
        <v>5.83</v>
      </c>
      <c r="D107" s="718">
        <f>((D22+D35+D44+D97+D102+D110)*$C$107)%</f>
        <v>59.74</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170.22</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366.81</v>
      </c>
      <c r="E111" s="770"/>
    </row>
    <row r="112" spans="1:7" ht="13.5" thickBot="1">
      <c r="A112" s="1526"/>
      <c r="B112" s="1526"/>
      <c r="C112" s="1526"/>
      <c r="D112" s="621"/>
      <c r="E112" s="770"/>
    </row>
    <row r="113" spans="1:5" ht="13.5" thickBot="1">
      <c r="A113" s="1379" t="s">
        <v>286</v>
      </c>
      <c r="B113" s="1380"/>
      <c r="C113" s="1524"/>
      <c r="D113" s="601">
        <f>D22+D35+D44+D97+D111</f>
        <v>1195</v>
      </c>
      <c r="E113" s="770"/>
    </row>
    <row r="115" spans="1:5">
      <c r="D115" s="636"/>
    </row>
    <row r="116" spans="1:5">
      <c r="D116" s="637"/>
    </row>
    <row r="117" spans="1:5">
      <c r="D117" s="638">
        <f>D113*12</f>
        <v>14340</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33" display="Resumo Cat"/>
    <hyperlink ref="B3" location="CCT!C39" display="CCT"/>
    <hyperlink ref="C3" location="Resumo!B32"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5.xml><?xml version="1.0" encoding="utf-8"?>
<worksheet xmlns="http://schemas.openxmlformats.org/spreadsheetml/2006/main" xmlns:r="http://schemas.openxmlformats.org/officeDocument/2006/relationships">
  <sheetPr codeName="Plan65">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87</v>
      </c>
      <c r="B2" s="1395"/>
      <c r="C2" s="1395"/>
      <c r="D2" s="1395"/>
    </row>
    <row r="3" spans="1:4" ht="13.5" thickBot="1">
      <c r="A3" s="680"/>
      <c r="B3" s="681"/>
      <c r="C3" s="681"/>
      <c r="D3" s="688"/>
    </row>
    <row r="4" spans="1:4" ht="13.5" thickBot="1">
      <c r="A4" s="470"/>
      <c r="B4" s="471"/>
      <c r="C4" s="471"/>
      <c r="D4" s="472"/>
    </row>
    <row r="5" spans="1:4" ht="27.7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88</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CCT!J40</f>
        <v>1</v>
      </c>
      <c r="C20" s="510">
        <f>CCT!I40</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74"/>
      <c r="B24" s="775"/>
      <c r="C24" s="776"/>
      <c r="D24" s="547"/>
    </row>
    <row r="25" spans="1:5" ht="13.5" thickBot="1">
      <c r="A25" s="512" t="s">
        <v>694</v>
      </c>
      <c r="B25" s="509">
        <f>B23</f>
        <v>1</v>
      </c>
      <c r="C25" s="686"/>
      <c r="D25" s="699">
        <f>D23</f>
        <v>848.57</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PARÂMETRO!G6</f>
        <v>14</v>
      </c>
      <c r="D41" s="572">
        <f>(C41*20-1)*B25</f>
        <v>279</v>
      </c>
    </row>
    <row r="42" spans="1:8" ht="12.75" customHeight="1">
      <c r="A42" s="1372" t="s">
        <v>242</v>
      </c>
      <c r="B42" s="1373"/>
      <c r="C42" s="573">
        <f>PARÂMETRO!E65</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PARÂMETRO!C6</f>
        <v>28.19</v>
      </c>
      <c r="D45" s="576">
        <f>C45*B25</f>
        <v>28.19</v>
      </c>
    </row>
    <row r="46" spans="1:8">
      <c r="A46" s="1423" t="s">
        <v>896</v>
      </c>
      <c r="B46" s="1424"/>
      <c r="C46" s="295">
        <f>PARÂMETRO!D6</f>
        <v>0</v>
      </c>
      <c r="D46" s="578">
        <f>C46*B25</f>
        <v>0</v>
      </c>
    </row>
    <row r="47" spans="1:8" ht="13.5" thickBot="1">
      <c r="A47" s="1428" t="s">
        <v>744</v>
      </c>
      <c r="B47" s="1429"/>
      <c r="C47" s="291">
        <v>0</v>
      </c>
      <c r="D47" s="565">
        <f>C47*B25</f>
        <v>0</v>
      </c>
      <c r="H47" s="480"/>
    </row>
    <row r="48" spans="1:8" ht="13.5" thickBot="1">
      <c r="A48" s="1425" t="s">
        <v>245</v>
      </c>
      <c r="B48" s="1426"/>
      <c r="C48" s="1427"/>
      <c r="D48" s="579">
        <f>SUM(D40:D47)</f>
        <v>383.4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Diamantina'!B21+'Materiais de Consumo'!F35*'CARGOS Diamantina'!B22)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83" t="str">
        <f>'TOTALIZADORA MÓDULO'!A270:B270</f>
        <v xml:space="preserve">D -Produtos de Limpeza </v>
      </c>
      <c r="B56" s="1434"/>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583">
        <f>C70</f>
        <v>0.36799999999999999</v>
      </c>
      <c r="D105" s="626">
        <f>D70</f>
        <v>322.5</v>
      </c>
    </row>
    <row r="106" spans="1:9">
      <c r="A106" s="1372" t="s">
        <v>258</v>
      </c>
      <c r="B106" s="1374"/>
      <c r="C106" s="587">
        <f>C75+C76</f>
        <v>0.152</v>
      </c>
      <c r="D106" s="632">
        <f>D77</f>
        <v>133.19999999999999</v>
      </c>
    </row>
    <row r="107" spans="1:9">
      <c r="A107" s="1372" t="s">
        <v>263</v>
      </c>
      <c r="B107" s="1373"/>
      <c r="C107" s="587">
        <f>C80+C81</f>
        <v>1.8E-3</v>
      </c>
      <c r="D107" s="632">
        <f>D82</f>
        <v>1.58</v>
      </c>
    </row>
    <row r="108" spans="1:9">
      <c r="A108" s="1372" t="s">
        <v>264</v>
      </c>
      <c r="B108" s="1373"/>
      <c r="C108" s="587">
        <f>SUM(C85:C91)</f>
        <v>5.79E-2</v>
      </c>
      <c r="D108" s="632">
        <f>D92</f>
        <v>50.74</v>
      </c>
    </row>
    <row r="109" spans="1:9" ht="13.5" thickBot="1">
      <c r="A109" s="1383" t="s">
        <v>274</v>
      </c>
      <c r="B109" s="1434"/>
      <c r="C109" s="852">
        <f>SUM(C100:C101)</f>
        <v>0.14899999999999999</v>
      </c>
      <c r="D109" s="841">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204.56</v>
      </c>
    </row>
    <row r="118" spans="1:9">
      <c r="A118" s="432" t="s">
        <v>280</v>
      </c>
      <c r="B118" s="862">
        <f>'BASE DE DADOS MODULOS 4 E 5'!B61</f>
        <v>1.65</v>
      </c>
      <c r="C118" s="719">
        <f>((100/((100-$B$122)%)-100)*B118)/$B$122</f>
        <v>1.88</v>
      </c>
      <c r="D118" s="718">
        <f>((D35+D48+D57+D110+D115+D123)*C118)%</f>
        <v>44.41</v>
      </c>
    </row>
    <row r="119" spans="1:9">
      <c r="A119" s="432" t="s">
        <v>281</v>
      </c>
      <c r="B119" s="627"/>
      <c r="C119" s="719"/>
      <c r="D119" s="718">
        <v>0</v>
      </c>
    </row>
    <row r="120" spans="1:9">
      <c r="A120" s="432" t="s">
        <v>282</v>
      </c>
      <c r="B120" s="628">
        <f>100*'ISS LIMPEZA'!B39</f>
        <v>3</v>
      </c>
      <c r="C120" s="719">
        <f>((100/((100-$B$122)%)-100)*B120)/$B$122</f>
        <v>3.42</v>
      </c>
      <c r="D120" s="718">
        <f>((D35+D48+D57+D110+D115+D123)*C120)%</f>
        <v>80.78</v>
      </c>
    </row>
    <row r="121" spans="1:9">
      <c r="A121" s="432" t="s">
        <v>283</v>
      </c>
      <c r="B121" s="628"/>
      <c r="C121" s="719"/>
      <c r="D121" s="718">
        <v>0</v>
      </c>
    </row>
    <row r="122" spans="1:9">
      <c r="A122" s="432" t="s">
        <v>284</v>
      </c>
      <c r="B122" s="720">
        <f>SUM(B117:B121)</f>
        <v>12.25</v>
      </c>
      <c r="C122" s="721">
        <f>SUM(C117:C121)</f>
        <v>13.96</v>
      </c>
      <c r="D122" s="722">
        <f>SUM(D117:D121)</f>
        <v>329.75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526.34</v>
      </c>
      <c r="E124" s="556"/>
    </row>
    <row r="125" spans="1:9" ht="13.5" thickBot="1">
      <c r="A125" s="1450"/>
      <c r="B125" s="1450"/>
      <c r="C125" s="1450"/>
      <c r="D125" s="621"/>
    </row>
    <row r="126" spans="1:9" ht="13.5" thickBot="1">
      <c r="A126" s="1443" t="s">
        <v>286</v>
      </c>
      <c r="B126" s="1444"/>
      <c r="C126" s="1445"/>
      <c r="D126" s="633">
        <f>D35+D48+D57+D110+D124</f>
        <v>2691.84</v>
      </c>
      <c r="E126" s="634"/>
    </row>
    <row r="128" spans="1:9">
      <c r="B128" s="635"/>
      <c r="D128" s="636"/>
    </row>
    <row r="129" spans="4:4">
      <c r="D129" s="637"/>
    </row>
    <row r="130" spans="4:4">
      <c r="D130" s="638">
        <f>D126*12</f>
        <v>32302.080000000002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76.xml><?xml version="1.0" encoding="utf-8"?>
<worksheet xmlns="http://schemas.openxmlformats.org/spreadsheetml/2006/main" xmlns:r="http://schemas.openxmlformats.org/officeDocument/2006/relationships">
  <sheetPr codeName="Plan89">
    <tabColor theme="0" tint="-0.14999847407452621"/>
  </sheetPr>
  <dimension ref="A1:G117"/>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4.710937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339</v>
      </c>
      <c r="B2" s="1395"/>
      <c r="C2" s="1395"/>
      <c r="D2" s="1395"/>
    </row>
    <row r="3" spans="1:5" ht="13.5" thickBot="1">
      <c r="A3" s="753" t="s">
        <v>746</v>
      </c>
      <c r="B3" s="730" t="s">
        <v>423</v>
      </c>
      <c r="C3" s="731" t="s">
        <v>747</v>
      </c>
      <c r="D3" s="732" t="s">
        <v>751</v>
      </c>
      <c r="E3" s="730" t="s">
        <v>749</v>
      </c>
    </row>
    <row r="4" spans="1:5" ht="13.5" thickBot="1">
      <c r="A4" s="754"/>
      <c r="B4" s="755"/>
      <c r="C4" s="756"/>
      <c r="D4" s="472"/>
    </row>
    <row r="5" spans="1:5" ht="28.5" customHeight="1">
      <c r="A5" s="1431" t="s">
        <v>224</v>
      </c>
      <c r="B5" s="1438"/>
      <c r="C5" s="1525"/>
      <c r="D5" s="473" t="s">
        <v>317</v>
      </c>
    </row>
    <row r="6" spans="1:5">
      <c r="A6" s="1372" t="s">
        <v>225</v>
      </c>
      <c r="B6" s="1373"/>
      <c r="C6" s="1522"/>
      <c r="D6" s="736">
        <f>CCT!I40</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76">
        <f>(D13+D14+D16)*C19</f>
        <v>0</v>
      </c>
    </row>
    <row r="20" spans="1:5">
      <c r="A20" s="1381" t="s">
        <v>301</v>
      </c>
      <c r="B20" s="1382"/>
      <c r="C20" s="562">
        <v>0</v>
      </c>
      <c r="D20" s="576">
        <f>D13*C20</f>
        <v>0</v>
      </c>
      <c r="E20" s="563"/>
    </row>
    <row r="21" spans="1:5" ht="13.5" thickBot="1">
      <c r="A21" s="1383" t="s">
        <v>740</v>
      </c>
      <c r="B21" s="1384"/>
      <c r="C21" s="929">
        <f>1/220*2*12%*30</f>
        <v>3.27E-2</v>
      </c>
      <c r="D21" s="578">
        <f>C21*D13</f>
        <v>27.75</v>
      </c>
      <c r="E21" s="563"/>
    </row>
    <row r="22" spans="1:5" ht="13.5" thickBot="1">
      <c r="A22" s="1379" t="s">
        <v>237</v>
      </c>
      <c r="B22" s="1380"/>
      <c r="C22" s="1433"/>
      <c r="D22" s="566">
        <f>SUM(D13:D21)</f>
        <v>876.32</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PARÂMETRO!G6</f>
        <v>14</v>
      </c>
      <c r="D28" s="572">
        <f>(20*C28-1)*C13</f>
        <v>279</v>
      </c>
    </row>
    <row r="29" spans="1:5">
      <c r="A29" s="1372" t="s">
        <v>242</v>
      </c>
      <c r="B29" s="1373"/>
      <c r="C29" s="573">
        <f>PARÂMETRO!E65</f>
        <v>3.1</v>
      </c>
      <c r="D29" s="574">
        <f>(2*$C$29*20*C13)-(IF(D13*6%&lt;=(2*$C$29*20*C13),D13*6%,(2*$C$29*20*C13)))</f>
        <v>73.09</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f>PARÂMETRO!C6</f>
        <v>28.19</v>
      </c>
      <c r="D32" s="487">
        <f>$C$13*C32</f>
        <v>28.19</v>
      </c>
    </row>
    <row r="33" spans="1:5">
      <c r="A33" s="1423" t="s">
        <v>896</v>
      </c>
      <c r="B33" s="1424"/>
      <c r="C33" s="744">
        <f>PARÂMETRO!D6</f>
        <v>0</v>
      </c>
      <c r="D33" s="487">
        <f>$C$13*C33</f>
        <v>0</v>
      </c>
    </row>
    <row r="34" spans="1:5" ht="13.5" thickBot="1">
      <c r="A34" s="1428" t="s">
        <v>741</v>
      </c>
      <c r="B34" s="1521"/>
      <c r="C34" s="745">
        <v>0</v>
      </c>
      <c r="D34" s="759">
        <v>0</v>
      </c>
    </row>
    <row r="35" spans="1:5" ht="13.5" thickBot="1">
      <c r="A35" s="1379" t="s">
        <v>245</v>
      </c>
      <c r="B35" s="1380"/>
      <c r="C35" s="1427"/>
      <c r="D35" s="747">
        <f>SUM(D27:D34)</f>
        <v>383.4</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175.26</v>
      </c>
    </row>
    <row r="50" spans="1:6">
      <c r="A50" s="1372" t="s">
        <v>252</v>
      </c>
      <c r="B50" s="1373"/>
      <c r="C50" s="587">
        <f>'BASE DE DADOS MODULOS 4 E 5'!C6</f>
        <v>1.4999999999999999E-2</v>
      </c>
      <c r="D50" s="632">
        <f t="shared" ref="D50:D56" si="0">$D$22*C50</f>
        <v>13.14</v>
      </c>
    </row>
    <row r="51" spans="1:6">
      <c r="A51" s="1372" t="s">
        <v>253</v>
      </c>
      <c r="B51" s="1374"/>
      <c r="C51" s="587">
        <f>'BASE DE DADOS MODULOS 4 E 5'!C7</f>
        <v>0.01</v>
      </c>
      <c r="D51" s="632">
        <f t="shared" si="0"/>
        <v>8.76</v>
      </c>
    </row>
    <row r="52" spans="1:6">
      <c r="A52" s="1372" t="s">
        <v>254</v>
      </c>
      <c r="B52" s="1374"/>
      <c r="C52" s="587">
        <f>'BASE DE DADOS MODULOS 4 E 5'!C8</f>
        <v>2E-3</v>
      </c>
      <c r="D52" s="632">
        <f t="shared" si="0"/>
        <v>1.75</v>
      </c>
    </row>
    <row r="53" spans="1:6">
      <c r="A53" s="1372" t="s">
        <v>255</v>
      </c>
      <c r="B53" s="1374"/>
      <c r="C53" s="587">
        <f>'BASE DE DADOS MODULOS 4 E 5'!C9</f>
        <v>2.5000000000000001E-2</v>
      </c>
      <c r="D53" s="632">
        <f t="shared" si="0"/>
        <v>21.91</v>
      </c>
    </row>
    <row r="54" spans="1:6">
      <c r="A54" s="1372" t="s">
        <v>256</v>
      </c>
      <c r="B54" s="1374"/>
      <c r="C54" s="587">
        <f>'BASE DE DADOS MODULOS 4 E 5'!C10</f>
        <v>0.08</v>
      </c>
      <c r="D54" s="465">
        <f t="shared" si="0"/>
        <v>70.11</v>
      </c>
    </row>
    <row r="55" spans="1:6">
      <c r="A55" s="1372" t="s">
        <v>897</v>
      </c>
      <c r="B55" s="1374"/>
      <c r="C55" s="587">
        <f>'BASE DE DADOS MODULOS 4 E 5'!C11</f>
        <v>0.03</v>
      </c>
      <c r="D55" s="465">
        <f t="shared" si="0"/>
        <v>26.29</v>
      </c>
    </row>
    <row r="56" spans="1:6" ht="13.5" thickBot="1">
      <c r="A56" s="1383" t="s">
        <v>257</v>
      </c>
      <c r="B56" s="1384"/>
      <c r="C56" s="587">
        <f>'BASE DE DADOS MODULOS 4 E 5'!C12</f>
        <v>6.0000000000000001E-3</v>
      </c>
      <c r="D56" s="465">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73</v>
      </c>
      <c r="F60" s="593"/>
    </row>
    <row r="61" spans="1:6">
      <c r="A61" s="1372" t="s">
        <v>260</v>
      </c>
      <c r="B61" s="1373"/>
      <c r="C61" s="559">
        <f>'BASE DE DADOS MODULOS 4 E 5'!C17</f>
        <v>2.7799999999999998E-2</v>
      </c>
      <c r="D61" s="632">
        <f>C61*D22</f>
        <v>24.36</v>
      </c>
    </row>
    <row r="62" spans="1:6">
      <c r="A62" s="1439" t="s">
        <v>261</v>
      </c>
      <c r="B62" s="1440"/>
      <c r="C62" s="858">
        <f>SUM(C60:C61)</f>
        <v>0.1111</v>
      </c>
      <c r="D62" s="614">
        <f>SUM(D60:D61)</f>
        <v>97.36</v>
      </c>
    </row>
    <row r="63" spans="1:6" ht="13.5" thickBot="1">
      <c r="A63" s="1383" t="s">
        <v>262</v>
      </c>
      <c r="B63" s="1384"/>
      <c r="C63" s="562">
        <f>'BASE DE DADOS MODULOS 4 E 5'!C19</f>
        <v>4.0899999999999999E-2</v>
      </c>
      <c r="D63" s="632">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6.57</v>
      </c>
    </row>
    <row r="73" spans="1:7">
      <c r="A73" s="1372" t="s">
        <v>309</v>
      </c>
      <c r="B73" s="1373"/>
      <c r="C73" s="607">
        <f>'BASE DE DADOS MODULOS 4 E 5'!C29</f>
        <v>5.9999999999999995E-4</v>
      </c>
      <c r="D73" s="465">
        <f t="shared" si="1"/>
        <v>0.53</v>
      </c>
    </row>
    <row r="74" spans="1:7">
      <c r="A74" s="1372" t="s">
        <v>265</v>
      </c>
      <c r="B74" s="1373"/>
      <c r="C74" s="607">
        <f>'BASE DE DADOS MODULOS 4 E 5'!C30</f>
        <v>2.9999999999999997E-4</v>
      </c>
      <c r="D74" s="465">
        <f t="shared" si="1"/>
        <v>0.26</v>
      </c>
    </row>
    <row r="75" spans="1:7">
      <c r="A75" s="1372" t="s">
        <v>266</v>
      </c>
      <c r="B75" s="1373"/>
      <c r="C75" s="607">
        <f>'BASE DE DADOS MODULOS 4 E 5'!C31</f>
        <v>3.5000000000000001E-3</v>
      </c>
      <c r="D75" s="465">
        <f t="shared" si="1"/>
        <v>3.07</v>
      </c>
    </row>
    <row r="76" spans="1:7">
      <c r="A76" s="1372" t="s">
        <v>267</v>
      </c>
      <c r="B76" s="1373"/>
      <c r="C76" s="607">
        <f>'BASE DE DADOS MODULOS 4 E 5'!C32</f>
        <v>1.2999999999999999E-3</v>
      </c>
      <c r="D76" s="465">
        <f t="shared" si="1"/>
        <v>1.1399999999999999</v>
      </c>
    </row>
    <row r="77" spans="1:7">
      <c r="A77" s="1372" t="s">
        <v>268</v>
      </c>
      <c r="B77" s="1374"/>
      <c r="C77" s="607">
        <f>'BASE DE DADOS MODULOS 4 E 5'!C33</f>
        <v>4.2999999999999997E-2</v>
      </c>
      <c r="D77" s="465">
        <f t="shared" si="1"/>
        <v>37.68</v>
      </c>
    </row>
    <row r="78" spans="1:7" ht="13.5" thickBot="1">
      <c r="A78" s="1383" t="s">
        <v>310</v>
      </c>
      <c r="B78" s="1384"/>
      <c r="C78" s="711">
        <f>'BASE DE DADOS MODULOS 4 E 5'!C34</f>
        <v>1.6999999999999999E-3</v>
      </c>
      <c r="D78" s="829">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73</v>
      </c>
    </row>
    <row r="83" spans="1:6">
      <c r="A83" s="1372" t="s">
        <v>270</v>
      </c>
      <c r="B83" s="1374"/>
      <c r="C83" s="607">
        <f>'BASE DE DADOS MODULOS 4 E 5'!C39</f>
        <v>1.3899999999999999E-2</v>
      </c>
      <c r="D83" s="465">
        <f>C83*$D$22</f>
        <v>12.18</v>
      </c>
    </row>
    <row r="84" spans="1:6">
      <c r="A84" s="1372" t="s">
        <v>321</v>
      </c>
      <c r="B84" s="1374"/>
      <c r="C84" s="607">
        <f>'BASE DE DADOS MODULOS 4 E 5'!C40</f>
        <v>8.3999999999999995E-3</v>
      </c>
      <c r="D84" s="465">
        <f>C84*$D$22</f>
        <v>7.36</v>
      </c>
    </row>
    <row r="85" spans="1:6">
      <c r="A85" s="1372" t="s">
        <v>322</v>
      </c>
      <c r="B85" s="1373"/>
      <c r="C85" s="607">
        <f>'BASE DE DADOS MODULOS 4 E 5'!C41</f>
        <v>3.3E-3</v>
      </c>
      <c r="D85" s="465">
        <f>C85*$D$22</f>
        <v>2.89</v>
      </c>
    </row>
    <row r="86" spans="1:6">
      <c r="A86" s="1372" t="s">
        <v>565</v>
      </c>
      <c r="B86" s="1373"/>
      <c r="C86" s="607">
        <f>'BASE DE DADOS MODULOS 4 E 5'!C42</f>
        <v>0</v>
      </c>
      <c r="D86" s="465">
        <f>C86*$D$22</f>
        <v>0</v>
      </c>
    </row>
    <row r="87" spans="1:6">
      <c r="A87" s="1439" t="s">
        <v>271</v>
      </c>
      <c r="B87" s="1440"/>
      <c r="C87" s="879">
        <f>'BASE DE DADOS MODULOS 4 E 5'!C43</f>
        <v>0.1089</v>
      </c>
      <c r="D87" s="614">
        <f>SUM(D82:D86)</f>
        <v>95.43</v>
      </c>
    </row>
    <row r="88" spans="1:6" ht="13.5" thickBot="1">
      <c r="A88" s="1383" t="s">
        <v>323</v>
      </c>
      <c r="B88" s="1434"/>
      <c r="C88" s="711">
        <f>'BASE DE DADOS MODULOS 4 E 5'!C44</f>
        <v>4.0099999999999997E-2</v>
      </c>
      <c r="D88" s="841">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204.55</v>
      </c>
    </row>
    <row r="105" spans="1:7">
      <c r="A105" s="432" t="s">
        <v>280</v>
      </c>
      <c r="B105" s="627">
        <f>'BASE DE DADOS MODULOS 4 E 5'!B61</f>
        <v>1.65</v>
      </c>
      <c r="C105" s="719">
        <f>((100/((100-$B$109)%)-100)*B105)/$B$109</f>
        <v>1.88</v>
      </c>
      <c r="D105" s="718">
        <f>((D22+D35+D44+D97+D102+D110)*$C$105)%</f>
        <v>44.41</v>
      </c>
    </row>
    <row r="106" spans="1:7">
      <c r="A106" s="432" t="s">
        <v>281</v>
      </c>
      <c r="B106" s="627"/>
      <c r="C106" s="719"/>
      <c r="D106" s="718">
        <f>((D22+D35+D44+D97+D102+D110)*$C$106)%</f>
        <v>0</v>
      </c>
    </row>
    <row r="107" spans="1:7">
      <c r="A107" s="432" t="s">
        <v>282</v>
      </c>
      <c r="B107" s="628">
        <f>100*'ISS LIMPEZA'!B39</f>
        <v>3</v>
      </c>
      <c r="C107" s="719">
        <f>((100/((100-$B$109)%)-100)*B107)/$B$109</f>
        <v>3.42</v>
      </c>
      <c r="D107" s="718">
        <f>((D22+D35+D44+D97+D102+D110)*$C$107)%</f>
        <v>80.78</v>
      </c>
    </row>
    <row r="108" spans="1:7">
      <c r="A108" s="432" t="s">
        <v>283</v>
      </c>
      <c r="B108" s="628"/>
      <c r="C108" s="719"/>
      <c r="D108" s="718">
        <f>((D22+D35+D44+D97+D102+D110)*$C$108)%</f>
        <v>0</v>
      </c>
    </row>
    <row r="109" spans="1:7">
      <c r="A109" s="432" t="s">
        <v>284</v>
      </c>
      <c r="B109" s="720">
        <f>SUM(B104:B108)</f>
        <v>12.25</v>
      </c>
      <c r="C109" s="721">
        <f>SUM(C104:C108)</f>
        <v>13.96</v>
      </c>
      <c r="D109" s="722">
        <f>((D22+D35+D44+D97+D102+D110)*$C$109)%</f>
        <v>329.74</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526.33000000000004</v>
      </c>
    </row>
    <row r="112" spans="1:7" ht="13.5" thickBot="1">
      <c r="A112" s="1526"/>
      <c r="B112" s="1526"/>
      <c r="C112" s="1526"/>
      <c r="D112" s="621"/>
    </row>
    <row r="113" spans="1:4" ht="13.5" thickBot="1">
      <c r="A113" s="1379" t="s">
        <v>286</v>
      </c>
      <c r="B113" s="1380"/>
      <c r="C113" s="1524"/>
      <c r="D113" s="601">
        <f>D22+D35+D44+D97+D111</f>
        <v>2691.79</v>
      </c>
    </row>
    <row r="115" spans="1:4">
      <c r="D115" s="636"/>
    </row>
    <row r="116" spans="1:4">
      <c r="D116" s="637"/>
    </row>
    <row r="117" spans="1:4">
      <c r="D117" s="638">
        <f>D113*12</f>
        <v>32301.48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34" display="Resumo Cat"/>
    <hyperlink ref="B3" location="CCT!C40" display="CCT"/>
    <hyperlink ref="C3" location="Resumo!B33" display="Resumo"/>
    <hyperlink ref="D3" location="PARÂMETRO!B6"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7.xml><?xml version="1.0" encoding="utf-8"?>
<worksheet xmlns="http://schemas.openxmlformats.org/spreadsheetml/2006/main" xmlns:r="http://schemas.openxmlformats.org/officeDocument/2006/relationships">
  <sheetPr codeName="Plan66">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89</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939" t="s">
        <v>681</v>
      </c>
      <c r="D14" s="691" t="s">
        <v>223</v>
      </c>
    </row>
    <row r="15" spans="1:4">
      <c r="A15" s="1512"/>
      <c r="B15" s="1513"/>
      <c r="C15" s="1513"/>
      <c r="D15" s="1514"/>
    </row>
    <row r="16" spans="1:4" ht="13.5" thickBot="1">
      <c r="A16" s="1509"/>
      <c r="B16" s="1510"/>
      <c r="C16" s="1510"/>
      <c r="D16" s="1511"/>
    </row>
    <row r="17" spans="1:5" ht="24.75" customHeight="1" thickBot="1">
      <c r="A17" s="1389" t="s">
        <v>90</v>
      </c>
      <c r="B17" s="1390"/>
      <c r="C17" s="1390"/>
      <c r="D17" s="1391"/>
    </row>
    <row r="18" spans="1:5">
      <c r="A18" s="687" t="s">
        <v>313</v>
      </c>
      <c r="B18" s="539">
        <v>0</v>
      </c>
      <c r="C18" s="533">
        <v>0</v>
      </c>
      <c r="D18" s="484">
        <f>B18*C18</f>
        <v>0</v>
      </c>
    </row>
    <row r="19" spans="1:5">
      <c r="A19" s="485" t="s">
        <v>690</v>
      </c>
      <c r="B19" s="505">
        <v>0</v>
      </c>
      <c r="C19" s="534">
        <v>0</v>
      </c>
      <c r="D19" s="493">
        <f>B19*C19</f>
        <v>0</v>
      </c>
    </row>
    <row r="20" spans="1:5">
      <c r="A20" s="490" t="s">
        <v>679</v>
      </c>
      <c r="B20" s="505">
        <f>CCT!J41</f>
        <v>3</v>
      </c>
      <c r="C20" s="534">
        <f>CCT!I41</f>
        <v>876.66</v>
      </c>
      <c r="D20" s="493">
        <f>B20*C20</f>
        <v>2629.98</v>
      </c>
    </row>
    <row r="21" spans="1:5">
      <c r="A21" s="490" t="s">
        <v>680</v>
      </c>
      <c r="B21" s="505">
        <v>0</v>
      </c>
      <c r="C21" s="534">
        <v>0</v>
      </c>
      <c r="D21" s="493">
        <f>B21*C21</f>
        <v>0</v>
      </c>
    </row>
    <row r="22" spans="1:5" ht="13.5" thickBot="1">
      <c r="A22" s="494" t="s">
        <v>684</v>
      </c>
      <c r="B22" s="506">
        <v>0</v>
      </c>
      <c r="C22" s="535">
        <v>0</v>
      </c>
      <c r="D22" s="508">
        <f>B22*C22</f>
        <v>0</v>
      </c>
    </row>
    <row r="23" spans="1:5" ht="13.5" thickBot="1">
      <c r="A23" s="512" t="s">
        <v>723</v>
      </c>
      <c r="B23" s="509">
        <f>SUM(B18:B22)</f>
        <v>3</v>
      </c>
      <c r="C23" s="536"/>
      <c r="D23" s="500">
        <f>SUM(D18:D22)</f>
        <v>2629.98</v>
      </c>
    </row>
    <row r="24" spans="1:5" ht="13.5" thickBot="1">
      <c r="A24" s="774"/>
      <c r="B24" s="775"/>
      <c r="C24" s="808"/>
      <c r="D24" s="547"/>
    </row>
    <row r="25" spans="1:5" ht="13.5" thickBot="1">
      <c r="A25" s="512" t="s">
        <v>694</v>
      </c>
      <c r="B25" s="509">
        <f>B23</f>
        <v>3</v>
      </c>
      <c r="C25" s="512"/>
      <c r="D25" s="699">
        <f>D23</f>
        <v>2629.98</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86.07</v>
      </c>
      <c r="E34" s="556"/>
    </row>
    <row r="35" spans="1:8" ht="13.5" thickBot="1">
      <c r="A35" s="1379" t="s">
        <v>237</v>
      </c>
      <c r="B35" s="1380"/>
      <c r="C35" s="1380"/>
      <c r="D35" s="566">
        <f>SUM(D25:D34)</f>
        <v>2716.05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PARÂMETRO!G7</f>
        <v>14</v>
      </c>
      <c r="D41" s="572">
        <f>(C41*20-1)*B25</f>
        <v>837</v>
      </c>
    </row>
    <row r="42" spans="1:8" ht="12.75" customHeight="1">
      <c r="A42" s="1372" t="s">
        <v>242</v>
      </c>
      <c r="B42" s="1373"/>
      <c r="C42" s="573">
        <f>PARÂMETRO!E66</f>
        <v>3.1</v>
      </c>
      <c r="D42" s="777">
        <f>(2*C42*20*B25)-(IF(D25*6%&lt;=(2*C42*20*B25),D25*6%,(2*C42*20*B25)))</f>
        <v>214.2</v>
      </c>
    </row>
    <row r="43" spans="1:8">
      <c r="A43" s="1372" t="s">
        <v>243</v>
      </c>
      <c r="B43" s="1374"/>
      <c r="C43" s="575">
        <v>0</v>
      </c>
      <c r="D43" s="576">
        <f>'Resumo Geral'!AF114</f>
        <v>0</v>
      </c>
    </row>
    <row r="44" spans="1:8">
      <c r="A44" s="1372" t="s">
        <v>244</v>
      </c>
      <c r="B44" s="1374"/>
      <c r="C44" s="778">
        <f>PARÂMETRO!C152</f>
        <v>3.12</v>
      </c>
      <c r="D44" s="560">
        <f>C44*B25</f>
        <v>9.36</v>
      </c>
    </row>
    <row r="45" spans="1:8" ht="12.75" customHeight="1">
      <c r="A45" s="1423" t="s">
        <v>894</v>
      </c>
      <c r="B45" s="1424"/>
      <c r="C45" s="295">
        <f>PARÂMETRO!C7</f>
        <v>28.19</v>
      </c>
      <c r="D45" s="576">
        <f>C45*B25</f>
        <v>84.57</v>
      </c>
    </row>
    <row r="46" spans="1:8">
      <c r="A46" s="1423" t="s">
        <v>896</v>
      </c>
      <c r="B46" s="1424"/>
      <c r="C46" s="295">
        <f>PARÂMETRO!D7</f>
        <v>0</v>
      </c>
      <c r="D46" s="578">
        <f>C46*B25</f>
        <v>0</v>
      </c>
    </row>
    <row r="47" spans="1:8" ht="13.5" thickBot="1">
      <c r="A47" s="1428" t="s">
        <v>744</v>
      </c>
      <c r="B47" s="1429"/>
      <c r="C47" s="291">
        <v>0</v>
      </c>
      <c r="D47" s="565">
        <f>C47*B25</f>
        <v>0</v>
      </c>
      <c r="H47" s="480"/>
    </row>
    <row r="48" spans="1:8" ht="13.5" thickBot="1">
      <c r="A48" s="1425" t="s">
        <v>245</v>
      </c>
      <c r="B48" s="1426"/>
      <c r="C48" s="1427"/>
      <c r="D48" s="842">
        <f>SUM(D40:D47)</f>
        <v>1145.1300000000001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119.28</v>
      </c>
    </row>
    <row r="54" spans="1:5">
      <c r="A54" s="1372" t="str">
        <f>'TOTALIZADORA MÓDULO'!A268:B268</f>
        <v>B - Materiais de Consumo</v>
      </c>
      <c r="B54" s="1373"/>
      <c r="C54" s="1436"/>
      <c r="D54" s="584">
        <f>(B20*'Materiais de Consumo'!F33+'Materiais de Consumo'!F34*'CARGOS Divinópolis'!B21+'Materiais de Consumo'!F35*'CARGOS Divinópolis'!B22)</f>
        <v>123.87</v>
      </c>
    </row>
    <row r="55" spans="1:5">
      <c r="A55" s="1372" t="str">
        <f>'TOTALIZADORA MÓDULO'!A269:B269</f>
        <v>C - Máquinas e Equipamentos (depreciação)</v>
      </c>
      <c r="B55" s="1373"/>
      <c r="C55" s="1436"/>
      <c r="D55" s="580">
        <f>B19*'Equipamentos  TOTAL'!H19+B20*'Equipamentos  TOTAL'!I11+B21*'Equipamentos  TOTAL'!I12+B22*'Equipamentos  TOTAL'!I13</f>
        <v>17.61</v>
      </c>
      <c r="E55" s="556"/>
    </row>
    <row r="56" spans="1:5" ht="13.5" thickBot="1">
      <c r="A56" s="1383" t="str">
        <f>'TOTALIZADORA MÓDULO'!A270:B270</f>
        <v xml:space="preserve">D -Produtos de Limpeza </v>
      </c>
      <c r="B56" s="1434"/>
      <c r="C56" s="1437"/>
      <c r="D56" s="584">
        <f>B20*'PRODUTOS DE LIMPEZA'!I36+B21*'PRODUTOS DE LIMPEZA'!I37+B22*'PRODUTOS DE LIMPEZA'!I38</f>
        <v>540.75</v>
      </c>
    </row>
    <row r="57" spans="1:5" ht="13.5" thickBot="1">
      <c r="A57" s="1379" t="s">
        <v>245</v>
      </c>
      <c r="B57" s="1380"/>
      <c r="C57" s="1433"/>
      <c r="D57" s="581">
        <f>SUM(D53:D56)</f>
        <v>801.51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543.21</v>
      </c>
      <c r="E62" s="556"/>
    </row>
    <row r="63" spans="1:5">
      <c r="A63" s="1372" t="s">
        <v>252</v>
      </c>
      <c r="B63" s="1373"/>
      <c r="C63" s="587">
        <f>'BASE DE DADOS MODULOS 4 E 5'!C6</f>
        <v>1.4999999999999999E-2</v>
      </c>
      <c r="D63" s="586">
        <f t="shared" si="1"/>
        <v>40.74</v>
      </c>
    </row>
    <row r="64" spans="1:5">
      <c r="A64" s="1372" t="s">
        <v>253</v>
      </c>
      <c r="B64" s="1374"/>
      <c r="C64" s="587">
        <f>'BASE DE DADOS MODULOS 4 E 5'!C7</f>
        <v>0.01</v>
      </c>
      <c r="D64" s="586">
        <f t="shared" si="1"/>
        <v>27.16</v>
      </c>
    </row>
    <row r="65" spans="1:7">
      <c r="A65" s="1372" t="s">
        <v>254</v>
      </c>
      <c r="B65" s="1374"/>
      <c r="C65" s="587">
        <f>'BASE DE DADOS MODULOS 4 E 5'!C8</f>
        <v>2E-3</v>
      </c>
      <c r="D65" s="586">
        <f t="shared" si="1"/>
        <v>5.43</v>
      </c>
    </row>
    <row r="66" spans="1:7">
      <c r="A66" s="1372" t="s">
        <v>255</v>
      </c>
      <c r="B66" s="1374"/>
      <c r="C66" s="587">
        <f>'BASE DE DADOS MODULOS 4 E 5'!C9</f>
        <v>2.5000000000000001E-2</v>
      </c>
      <c r="D66" s="586">
        <f t="shared" si="1"/>
        <v>67.900000000000006</v>
      </c>
    </row>
    <row r="67" spans="1:7">
      <c r="A67" s="1372" t="s">
        <v>256</v>
      </c>
      <c r="B67" s="1374"/>
      <c r="C67" s="587">
        <f>'BASE DE DADOS MODULOS 4 E 5'!C10</f>
        <v>0.08</v>
      </c>
      <c r="D67" s="584">
        <f t="shared" si="1"/>
        <v>217.28</v>
      </c>
    </row>
    <row r="68" spans="1:7">
      <c r="A68" s="1372" t="s">
        <v>897</v>
      </c>
      <c r="B68" s="1374"/>
      <c r="C68" s="587">
        <f>'BASE DE DADOS MODULOS 4 E 5'!C11</f>
        <v>0.03</v>
      </c>
      <c r="D68" s="780">
        <f t="shared" si="1"/>
        <v>81.48</v>
      </c>
    </row>
    <row r="69" spans="1:7" ht="13.5" thickBot="1">
      <c r="A69" s="1383" t="s">
        <v>257</v>
      </c>
      <c r="B69" s="1384"/>
      <c r="C69" s="587">
        <f>'BASE DE DADOS MODULOS 4 E 5'!C12</f>
        <v>6.0000000000000001E-3</v>
      </c>
      <c r="D69" s="584">
        <f t="shared" si="1"/>
        <v>16.3</v>
      </c>
    </row>
    <row r="70" spans="1:7" ht="13.5" thickBot="1">
      <c r="A70" s="1379" t="s">
        <v>245</v>
      </c>
      <c r="B70" s="1433"/>
      <c r="C70" s="620">
        <f>SUM(C62:C69)</f>
        <v>0.36799999999999999</v>
      </c>
      <c r="D70" s="581">
        <f>SUM(D62:D69)</f>
        <v>999.5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591">
        <f>'BASE DE DADOS MODULOS 4 E 5'!C16</f>
        <v>8.3299999999999999E-2</v>
      </c>
      <c r="D73" s="592">
        <f>C73*D35</f>
        <v>226.25</v>
      </c>
      <c r="F73" s="593"/>
    </row>
    <row r="74" spans="1:7">
      <c r="A74" s="1372" t="s">
        <v>260</v>
      </c>
      <c r="B74" s="1373"/>
      <c r="C74" s="594">
        <f>'BASE DE DADOS MODULOS 4 E 5'!C17</f>
        <v>2.7799999999999998E-2</v>
      </c>
      <c r="D74" s="586">
        <f>C74*D35</f>
        <v>75.510000000000005</v>
      </c>
    </row>
    <row r="75" spans="1:7">
      <c r="A75" s="1439" t="s">
        <v>261</v>
      </c>
      <c r="B75" s="1440"/>
      <c r="C75" s="913">
        <f>SUM(C73:C74)</f>
        <v>0.1111</v>
      </c>
      <c r="D75" s="596">
        <f>SUM(D73:D74)</f>
        <v>301.76</v>
      </c>
    </row>
    <row r="76" spans="1:7" ht="13.5" thickBot="1">
      <c r="A76" s="1383" t="s">
        <v>262</v>
      </c>
      <c r="B76" s="1384"/>
      <c r="C76" s="597">
        <f>'BASE DE DADOS MODULOS 4 E 5'!C19</f>
        <v>4.0899999999999999E-2</v>
      </c>
      <c r="D76" s="632">
        <f>D35*C76</f>
        <v>111.09</v>
      </c>
    </row>
    <row r="77" spans="1:7" ht="13.5" thickBot="1">
      <c r="A77" s="599" t="s">
        <v>245</v>
      </c>
      <c r="B77" s="600"/>
      <c r="C77" s="589">
        <f>SUM(C75:C76)</f>
        <v>0.152</v>
      </c>
      <c r="D77" s="590">
        <f>SUM(D75+D76)</f>
        <v>412.85</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605">
        <f>D35*C80</f>
        <v>3.53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560">
        <f>D35*C81</f>
        <v>1.36</v>
      </c>
    </row>
    <row r="82" spans="1:6" ht="13.5" thickBot="1">
      <c r="A82" s="599" t="s">
        <v>245</v>
      </c>
      <c r="B82" s="600"/>
      <c r="C82" s="589">
        <f>SUM(C80:C81)</f>
        <v>1.8E-3</v>
      </c>
      <c r="D82" s="551">
        <f>SUM(D80:D81)</f>
        <v>4.8899999999999997</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584">
        <f t="shared" ref="D85:D91" si="2">C85*$D$35</f>
        <v>20.37</v>
      </c>
    </row>
    <row r="86" spans="1:6">
      <c r="A86" s="1372" t="s">
        <v>309</v>
      </c>
      <c r="B86" s="1373"/>
      <c r="C86" s="607">
        <f>'BASE DE DADOS MODULOS 4 E 5'!C29</f>
        <v>5.9999999999999995E-4</v>
      </c>
      <c r="D86" s="584">
        <f t="shared" si="2"/>
        <v>1.63</v>
      </c>
    </row>
    <row r="87" spans="1:6">
      <c r="A87" s="1372" t="s">
        <v>265</v>
      </c>
      <c r="B87" s="1373"/>
      <c r="C87" s="607">
        <f>'BASE DE DADOS MODULOS 4 E 5'!C30</f>
        <v>2.9999999999999997E-4</v>
      </c>
      <c r="D87" s="584">
        <f t="shared" si="2"/>
        <v>0.81</v>
      </c>
    </row>
    <row r="88" spans="1:6">
      <c r="A88" s="1372" t="s">
        <v>266</v>
      </c>
      <c r="B88" s="1373"/>
      <c r="C88" s="607">
        <f>'BASE DE DADOS MODULOS 4 E 5'!C31</f>
        <v>3.5000000000000001E-3</v>
      </c>
      <c r="D88" s="584">
        <f t="shared" si="2"/>
        <v>9.51</v>
      </c>
    </row>
    <row r="89" spans="1:6">
      <c r="A89" s="1372" t="s">
        <v>267</v>
      </c>
      <c r="B89" s="1373"/>
      <c r="C89" s="607">
        <f>'BASE DE DADOS MODULOS 4 E 5'!C32</f>
        <v>1.2999999999999999E-3</v>
      </c>
      <c r="D89" s="584">
        <f t="shared" si="2"/>
        <v>3.53</v>
      </c>
    </row>
    <row r="90" spans="1:6">
      <c r="A90" s="1372" t="s">
        <v>268</v>
      </c>
      <c r="B90" s="1374"/>
      <c r="C90" s="607">
        <f>'BASE DE DADOS MODULOS 4 E 5'!C33</f>
        <v>4.2999999999999997E-2</v>
      </c>
      <c r="D90" s="584">
        <f t="shared" si="2"/>
        <v>116.79</v>
      </c>
    </row>
    <row r="91" spans="1:6" ht="13.5" thickBot="1">
      <c r="A91" s="1383" t="s">
        <v>310</v>
      </c>
      <c r="B91" s="1384"/>
      <c r="C91" s="711">
        <f>'BASE DE DADOS MODULOS 4 E 5'!C34</f>
        <v>1.6999999999999999E-3</v>
      </c>
      <c r="D91" s="608">
        <f t="shared" si="2"/>
        <v>4.62</v>
      </c>
    </row>
    <row r="92" spans="1:6" ht="13.5" thickBot="1">
      <c r="A92" s="599" t="s">
        <v>245</v>
      </c>
      <c r="B92" s="600"/>
      <c r="C92" s="589">
        <f>SUM(C85:C91)</f>
        <v>5.79E-2</v>
      </c>
      <c r="D92" s="590">
        <f>SUM(D85:D91)</f>
        <v>157.26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226.25</v>
      </c>
    </row>
    <row r="96" spans="1:6">
      <c r="A96" s="1372" t="s">
        <v>270</v>
      </c>
      <c r="B96" s="1373"/>
      <c r="C96" s="607">
        <f>'BASE DE DADOS MODULOS 4 E 5'!C39</f>
        <v>1.3899999999999999E-2</v>
      </c>
      <c r="D96" s="465">
        <f>C96*$D$35</f>
        <v>37.75</v>
      </c>
    </row>
    <row r="97" spans="1:9">
      <c r="A97" s="1372" t="s">
        <v>321</v>
      </c>
      <c r="B97" s="1373"/>
      <c r="C97" s="607">
        <f>'BASE DE DADOS MODULOS 4 E 5'!C40</f>
        <v>8.3999999999999995E-3</v>
      </c>
      <c r="D97" s="465">
        <f>C97*$D$35</f>
        <v>22.81</v>
      </c>
    </row>
    <row r="98" spans="1:9">
      <c r="A98" s="1372" t="s">
        <v>322</v>
      </c>
      <c r="B98" s="1373"/>
      <c r="C98" s="607">
        <f>'BASE DE DADOS MODULOS 4 E 5'!C41</f>
        <v>3.3E-3</v>
      </c>
      <c r="D98" s="465">
        <f>C98*$D$35</f>
        <v>8.9600000000000009</v>
      </c>
    </row>
    <row r="99" spans="1:9">
      <c r="A99" s="1372" t="s">
        <v>565</v>
      </c>
      <c r="B99" s="1373"/>
      <c r="C99" s="607">
        <f>'BASE DE DADOS MODULOS 4 E 5'!C42</f>
        <v>0</v>
      </c>
      <c r="D99" s="465">
        <f>C99*$D$35</f>
        <v>0</v>
      </c>
    </row>
    <row r="100" spans="1:9">
      <c r="A100" s="1439" t="s">
        <v>271</v>
      </c>
      <c r="B100" s="1440"/>
      <c r="C100" s="879">
        <f>SUM(C95:C99)</f>
        <v>0.1089</v>
      </c>
      <c r="D100" s="614">
        <f>SUM(D95:D99)</f>
        <v>295.77</v>
      </c>
    </row>
    <row r="101" spans="1:9" ht="13.5" thickBot="1">
      <c r="A101" s="1383" t="s">
        <v>323</v>
      </c>
      <c r="B101" s="1434"/>
      <c r="C101" s="711">
        <f>'BASE DE DADOS MODULOS 4 E 5'!C44</f>
        <v>4.0099999999999997E-2</v>
      </c>
      <c r="D101" s="841">
        <f>C101*D35</f>
        <v>108.91</v>
      </c>
    </row>
    <row r="102" spans="1:9" ht="13.5" thickBot="1">
      <c r="A102" s="599" t="s">
        <v>245</v>
      </c>
      <c r="B102" s="600"/>
      <c r="C102" s="589">
        <f>SUM(C100:C101)</f>
        <v>0.14899999999999999</v>
      </c>
      <c r="D102" s="590">
        <f>D100+D101</f>
        <v>404.68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999.5</v>
      </c>
    </row>
    <row r="106" spans="1:9">
      <c r="A106" s="1372" t="s">
        <v>258</v>
      </c>
      <c r="B106" s="1374"/>
      <c r="C106" s="618">
        <f>C75+C76</f>
        <v>0.152</v>
      </c>
      <c r="D106" s="586">
        <f>D77</f>
        <v>412.85</v>
      </c>
    </row>
    <row r="107" spans="1:9">
      <c r="A107" s="1372" t="s">
        <v>263</v>
      </c>
      <c r="B107" s="1373"/>
      <c r="C107" s="585">
        <f>C80+C81</f>
        <v>1.8E-3</v>
      </c>
      <c r="D107" s="586">
        <f>D82</f>
        <v>4.8899999999999997</v>
      </c>
    </row>
    <row r="108" spans="1:9">
      <c r="A108" s="1372" t="s">
        <v>264</v>
      </c>
      <c r="B108" s="1373"/>
      <c r="C108" s="585">
        <f>SUM(C85:C91)</f>
        <v>5.79E-2</v>
      </c>
      <c r="D108" s="586">
        <f>D92</f>
        <v>157.26</v>
      </c>
    </row>
    <row r="109" spans="1:9" ht="13.5" thickBot="1">
      <c r="A109" s="1383" t="s">
        <v>274</v>
      </c>
      <c r="B109" s="1434"/>
      <c r="C109" s="619">
        <f>SUM(C100:C101)</f>
        <v>0.14899999999999999</v>
      </c>
      <c r="D109" s="616">
        <f>D102</f>
        <v>404.68</v>
      </c>
    </row>
    <row r="110" spans="1:9" ht="13.5" thickBot="1">
      <c r="A110" s="1379" t="s">
        <v>245</v>
      </c>
      <c r="B110" s="1433"/>
      <c r="C110" s="620">
        <f>SUM(C105:C109)</f>
        <v>0.72870000000000001</v>
      </c>
      <c r="D110" s="581">
        <f>SUM(D105:D109)</f>
        <v>1979.18</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F113" s="480"/>
      <c r="G113" s="847"/>
    </row>
    <row r="114" spans="1:9" ht="13.5" thickBot="1">
      <c r="A114" s="622" t="s">
        <v>276</v>
      </c>
      <c r="B114" s="1448" t="s">
        <v>872</v>
      </c>
      <c r="C114" s="1449"/>
      <c r="D114" s="623" t="s">
        <v>230</v>
      </c>
    </row>
    <row r="115" spans="1:9">
      <c r="A115" s="940" t="s">
        <v>277</v>
      </c>
      <c r="B115" s="861">
        <f>'BASE DE DADOS MODULOS 4 E 5'!B58</f>
        <v>115.19</v>
      </c>
      <c r="C115" s="716"/>
      <c r="D115" s="592">
        <f>B115*B25</f>
        <v>345.57</v>
      </c>
      <c r="I115" s="480"/>
    </row>
    <row r="116" spans="1:9">
      <c r="A116" s="941" t="s">
        <v>278</v>
      </c>
      <c r="B116" s="862" t="s">
        <v>250</v>
      </c>
      <c r="C116" s="717" t="s">
        <v>250</v>
      </c>
      <c r="D116" s="718"/>
    </row>
    <row r="117" spans="1:9" ht="12.75" customHeight="1">
      <c r="A117" s="941" t="s">
        <v>279</v>
      </c>
      <c r="B117" s="862">
        <f>'BASE DE DADOS MODULOS 4 E 5'!B60</f>
        <v>7.6</v>
      </c>
      <c r="C117" s="910">
        <f>((100/((100-$B$122)%)-100)*B117)/$B$122</f>
        <v>8.66</v>
      </c>
      <c r="D117" s="718">
        <f>((D35+D48+D57+D110+D115+D123)*C117)%</f>
        <v>626.26</v>
      </c>
    </row>
    <row r="118" spans="1:9">
      <c r="A118" s="941" t="s">
        <v>280</v>
      </c>
      <c r="B118" s="862">
        <f>'BASE DE DADOS MODULOS 4 E 5'!B61</f>
        <v>1.65</v>
      </c>
      <c r="C118" s="719">
        <f>((100/((100-$B$122)%)-100)*B118)/$B$122</f>
        <v>1.88</v>
      </c>
      <c r="D118" s="718">
        <f>((D35+D48+D57+D110+D115+D123)*C118)%</f>
        <v>135.94999999999999</v>
      </c>
    </row>
    <row r="119" spans="1:9">
      <c r="A119" s="432" t="s">
        <v>281</v>
      </c>
      <c r="B119" s="628"/>
      <c r="C119" s="719"/>
      <c r="D119" s="718">
        <v>0</v>
      </c>
    </row>
    <row r="120" spans="1:9">
      <c r="A120" s="432" t="s">
        <v>282</v>
      </c>
      <c r="B120" s="628">
        <f>100*'ISS LIMPEZA'!B40</f>
        <v>3</v>
      </c>
      <c r="C120" s="719">
        <f>((100/((100-$B$122)%)-100)*B120)/$B$122</f>
        <v>3.42</v>
      </c>
      <c r="D120" s="718">
        <f>((D35+D48+D57+D110+D115+D123)*C120)%</f>
        <v>247.32</v>
      </c>
    </row>
    <row r="121" spans="1:9">
      <c r="A121" s="432" t="s">
        <v>283</v>
      </c>
      <c r="B121" s="628"/>
      <c r="C121" s="719"/>
      <c r="D121" s="718">
        <v>0</v>
      </c>
    </row>
    <row r="122" spans="1:9">
      <c r="A122" s="432" t="s">
        <v>284</v>
      </c>
      <c r="B122" s="720">
        <f>SUM(B117:B121)</f>
        <v>12.25</v>
      </c>
      <c r="C122" s="721">
        <f>SUM(C117:C121)</f>
        <v>13.96</v>
      </c>
      <c r="D122" s="722">
        <f>SUM(D117:D121)</f>
        <v>1009.53</v>
      </c>
      <c r="F122" s="556"/>
    </row>
    <row r="123" spans="1:9" ht="13.5" thickBot="1">
      <c r="A123" s="630" t="s">
        <v>285</v>
      </c>
      <c r="B123" s="784">
        <f>'BASE DE DADOS MODULOS 4 E 5'!B66</f>
        <v>81.400000000000006</v>
      </c>
      <c r="C123" s="724"/>
      <c r="D123" s="586">
        <f>B123*B25</f>
        <v>244.2</v>
      </c>
    </row>
    <row r="124" spans="1:9" ht="13.5" thickBot="1">
      <c r="A124" s="1443" t="s">
        <v>245</v>
      </c>
      <c r="B124" s="1444"/>
      <c r="C124" s="1445"/>
      <c r="D124" s="601">
        <f>D115+D122+D123</f>
        <v>1599.3</v>
      </c>
      <c r="E124" s="556"/>
    </row>
    <row r="125" spans="1:9" ht="13.5" thickBot="1">
      <c r="A125" s="1450"/>
      <c r="B125" s="1450"/>
      <c r="C125" s="1450"/>
      <c r="D125" s="621"/>
    </row>
    <row r="126" spans="1:9" ht="13.5" thickBot="1">
      <c r="A126" s="1443" t="s">
        <v>286</v>
      </c>
      <c r="B126" s="1444"/>
      <c r="C126" s="1445"/>
      <c r="D126" s="601">
        <f>D35+D48+D57+D110+D124</f>
        <v>8241.17</v>
      </c>
      <c r="E126" s="556"/>
    </row>
    <row r="128" spans="1:9">
      <c r="B128" s="635"/>
      <c r="D128" s="636"/>
    </row>
    <row r="129" spans="4:4">
      <c r="D129" s="637"/>
    </row>
    <row r="130" spans="4:4">
      <c r="D130" s="638">
        <f>D126*12</f>
        <v>98894.04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78.xml><?xml version="1.0" encoding="utf-8"?>
<worksheet xmlns="http://schemas.openxmlformats.org/spreadsheetml/2006/main" xmlns:r="http://schemas.openxmlformats.org/officeDocument/2006/relationships">
  <sheetPr codeName="Plan90">
    <tabColor theme="0" tint="-0.14999847407452621"/>
  </sheetPr>
  <dimension ref="A1:J117"/>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4.7109375" style="469" customWidth="1"/>
    <col min="3" max="3" width="11.140625" style="469" customWidth="1"/>
    <col min="4" max="4" width="17" style="638" customWidth="1"/>
    <col min="5" max="16384" width="9.140625" style="469"/>
  </cols>
  <sheetData>
    <row r="1" spans="1:5">
      <c r="A1" s="1377" t="s">
        <v>955</v>
      </c>
      <c r="B1" s="1378"/>
      <c r="C1" s="1378"/>
      <c r="D1" s="1378"/>
      <c r="E1" s="770"/>
    </row>
    <row r="2" spans="1:5">
      <c r="A2" s="1529" t="s">
        <v>340</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CCT!I41</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1" t="s">
        <v>740</v>
      </c>
      <c r="B21" s="1382"/>
      <c r="C21" s="562">
        <f>1/220*2*12%*30</f>
        <v>3.27E-2</v>
      </c>
      <c r="D21" s="565">
        <f>C21*D13</f>
        <v>28.67</v>
      </c>
      <c r="E21" s="896"/>
    </row>
    <row r="22" spans="1:5" ht="13.5" thickBot="1">
      <c r="A22" s="1379" t="s">
        <v>237</v>
      </c>
      <c r="B22" s="1380"/>
      <c r="C22" s="1433"/>
      <c r="D22" s="551">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PARÂMETRO!G7</f>
        <v>14</v>
      </c>
      <c r="D28" s="572">
        <f>(20*C28-1)*C13</f>
        <v>279</v>
      </c>
      <c r="E28" s="770"/>
    </row>
    <row r="29" spans="1:5">
      <c r="A29" s="1372" t="s">
        <v>242</v>
      </c>
      <c r="B29" s="1373"/>
      <c r="C29" s="573">
        <f>PARÂMETRO!E66</f>
        <v>3.1</v>
      </c>
      <c r="D29" s="574">
        <f>(2*$C$29*20*C13)-(IF(D13*6%&lt;=(2*$C$29*20*C13),D13*6%,(2*$C$29*20*C13)))</f>
        <v>71.400000000000006</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PARÂMETRO!C7</f>
        <v>28.19</v>
      </c>
      <c r="D32" s="487">
        <f>$C$13*C32</f>
        <v>28.19</v>
      </c>
      <c r="E32" s="770"/>
    </row>
    <row r="33" spans="1:5">
      <c r="A33" s="1423" t="s">
        <v>896</v>
      </c>
      <c r="B33" s="1424"/>
      <c r="C33" s="744">
        <f>PARÂMETRO!D7</f>
        <v>0</v>
      </c>
      <c r="D33" s="487">
        <f>$C$13*C33</f>
        <v>0</v>
      </c>
      <c r="E33" s="770"/>
    </row>
    <row r="34" spans="1:5" ht="13.5" thickBot="1">
      <c r="A34" s="1381" t="s">
        <v>739</v>
      </c>
      <c r="B34" s="1527"/>
      <c r="C34" s="744">
        <v>0</v>
      </c>
      <c r="D34" s="759">
        <v>0</v>
      </c>
      <c r="E34" s="770"/>
    </row>
    <row r="35" spans="1:5" ht="13.5" thickBot="1">
      <c r="A35" s="1379" t="s">
        <v>245</v>
      </c>
      <c r="B35" s="1380"/>
      <c r="C35" s="1433"/>
      <c r="D35" s="747">
        <f>SUM(D27:D34)</f>
        <v>381.71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10">
      <c r="A49" s="1431" t="s">
        <v>251</v>
      </c>
      <c r="B49" s="1438"/>
      <c r="C49" s="583">
        <f>'BASE DE DADOS MODULOS 4 E 5'!C5</f>
        <v>0.2</v>
      </c>
      <c r="D49" s="465">
        <f>$D$22*C49</f>
        <v>181.07</v>
      </c>
      <c r="E49" s="770"/>
    </row>
    <row r="50" spans="1:10">
      <c r="A50" s="1372" t="s">
        <v>252</v>
      </c>
      <c r="B50" s="1373"/>
      <c r="C50" s="587">
        <f>'BASE DE DADOS MODULOS 4 E 5'!C6</f>
        <v>1.4999999999999999E-2</v>
      </c>
      <c r="D50" s="632">
        <f t="shared" ref="D50:D56" si="0">$D$22*C50</f>
        <v>13.58</v>
      </c>
      <c r="E50" s="770"/>
    </row>
    <row r="51" spans="1:10">
      <c r="A51" s="1372" t="s">
        <v>253</v>
      </c>
      <c r="B51" s="1374"/>
      <c r="C51" s="587">
        <f>'BASE DE DADOS MODULOS 4 E 5'!C7</f>
        <v>0.01</v>
      </c>
      <c r="D51" s="632">
        <f t="shared" si="0"/>
        <v>9.0500000000000007</v>
      </c>
      <c r="E51" s="770"/>
    </row>
    <row r="52" spans="1:10">
      <c r="A52" s="1372" t="s">
        <v>254</v>
      </c>
      <c r="B52" s="1374"/>
      <c r="C52" s="587">
        <f>'BASE DE DADOS MODULOS 4 E 5'!C8</f>
        <v>2E-3</v>
      </c>
      <c r="D52" s="632">
        <f t="shared" si="0"/>
        <v>1.81</v>
      </c>
      <c r="E52" s="770"/>
    </row>
    <row r="53" spans="1:10">
      <c r="A53" s="1372" t="s">
        <v>255</v>
      </c>
      <c r="B53" s="1374"/>
      <c r="C53" s="587">
        <f>'BASE DE DADOS MODULOS 4 E 5'!C9</f>
        <v>2.5000000000000001E-2</v>
      </c>
      <c r="D53" s="632">
        <f t="shared" si="0"/>
        <v>22.63</v>
      </c>
      <c r="E53" s="770"/>
    </row>
    <row r="54" spans="1:10">
      <c r="A54" s="1372" t="s">
        <v>256</v>
      </c>
      <c r="B54" s="1374"/>
      <c r="C54" s="587">
        <f>'BASE DE DADOS MODULOS 4 E 5'!C10</f>
        <v>0.08</v>
      </c>
      <c r="D54" s="465">
        <f t="shared" si="0"/>
        <v>72.430000000000007</v>
      </c>
      <c r="E54" s="770"/>
    </row>
    <row r="55" spans="1:10">
      <c r="A55" s="1372" t="s">
        <v>897</v>
      </c>
      <c r="B55" s="1374"/>
      <c r="C55" s="587">
        <f>'BASE DE DADOS MODULOS 4 E 5'!C11</f>
        <v>0.03</v>
      </c>
      <c r="D55" s="465">
        <f t="shared" si="0"/>
        <v>27.16</v>
      </c>
      <c r="E55" s="770"/>
    </row>
    <row r="56" spans="1:10" ht="13.5" thickBot="1">
      <c r="A56" s="1383" t="s">
        <v>257</v>
      </c>
      <c r="B56" s="1384"/>
      <c r="C56" s="587">
        <f>'BASE DE DADOS MODULOS 4 E 5'!C12</f>
        <v>6.0000000000000001E-3</v>
      </c>
      <c r="D56" s="465">
        <f t="shared" si="0"/>
        <v>5.43</v>
      </c>
      <c r="E56" s="770"/>
      <c r="J56" s="480"/>
    </row>
    <row r="57" spans="1:10" ht="13.5" thickBot="1">
      <c r="A57" s="1379" t="s">
        <v>245</v>
      </c>
      <c r="B57" s="1433"/>
      <c r="C57" s="620">
        <f>SUM(C49:C56)</f>
        <v>0.36799999999999999</v>
      </c>
      <c r="D57" s="581">
        <f>SUM(D49:D56)</f>
        <v>333.16</v>
      </c>
      <c r="E57" s="770"/>
    </row>
    <row r="58" spans="1:10" ht="13.5" thickBot="1">
      <c r="A58" s="1441"/>
      <c r="B58" s="1442"/>
      <c r="C58" s="1376"/>
      <c r="D58" s="477"/>
      <c r="E58" s="770"/>
    </row>
    <row r="59" spans="1:10" ht="13.5" thickBot="1">
      <c r="A59" s="1379" t="s">
        <v>258</v>
      </c>
      <c r="B59" s="1433"/>
      <c r="C59" s="582" t="s">
        <v>872</v>
      </c>
      <c r="D59" s="569" t="s">
        <v>230</v>
      </c>
      <c r="E59" s="770"/>
    </row>
    <row r="60" spans="1:10">
      <c r="A60" s="1431" t="s">
        <v>259</v>
      </c>
      <c r="B60" s="1438"/>
      <c r="C60" s="604">
        <f>'BASE DE DADOS MODULOS 4 E 5'!C16</f>
        <v>8.3299999999999999E-2</v>
      </c>
      <c r="D60" s="626">
        <f>C60*D22</f>
        <v>75.41</v>
      </c>
      <c r="E60" s="770"/>
      <c r="F60" s="593"/>
    </row>
    <row r="61" spans="1:10">
      <c r="A61" s="1372" t="s">
        <v>260</v>
      </c>
      <c r="B61" s="1373"/>
      <c r="C61" s="559">
        <f>'BASE DE DADOS MODULOS 4 E 5'!C17</f>
        <v>2.7799999999999998E-2</v>
      </c>
      <c r="D61" s="632">
        <f>C61*D22</f>
        <v>25.17</v>
      </c>
      <c r="E61" s="770"/>
    </row>
    <row r="62" spans="1:10">
      <c r="A62" s="1439" t="s">
        <v>261</v>
      </c>
      <c r="B62" s="1440"/>
      <c r="C62" s="858">
        <f>SUM(C60:C61)</f>
        <v>0.1111</v>
      </c>
      <c r="D62" s="614">
        <f>SUM(D60:D61)</f>
        <v>100.58</v>
      </c>
      <c r="E62" s="770"/>
    </row>
    <row r="63" spans="1:10" ht="13.5" thickBot="1">
      <c r="A63" s="1383" t="s">
        <v>262</v>
      </c>
      <c r="B63" s="1384"/>
      <c r="C63" s="562">
        <f>'BASE DE DADOS MODULOS 4 E 5'!C19</f>
        <v>4.0899999999999999E-2</v>
      </c>
      <c r="D63" s="632">
        <f>D22*C63</f>
        <v>37.03</v>
      </c>
      <c r="E63" s="770"/>
    </row>
    <row r="64" spans="1:10"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332</v>
      </c>
      <c r="B86" s="1373"/>
      <c r="C86" s="607">
        <f>'BASE DE DADOS MODULOS 4 E 5'!C42</f>
        <v>0</v>
      </c>
      <c r="D86" s="465">
        <f>C86*$D$22</f>
        <v>0</v>
      </c>
      <c r="E86" s="770"/>
    </row>
    <row r="87" spans="1:6">
      <c r="A87" s="1439" t="s">
        <v>271</v>
      </c>
      <c r="B87" s="1440"/>
      <c r="C87" s="879">
        <f>SUM(C82:C86)</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208.75</v>
      </c>
      <c r="E104" s="770"/>
    </row>
    <row r="105" spans="1:7">
      <c r="A105" s="432" t="s">
        <v>280</v>
      </c>
      <c r="B105" s="627">
        <f>'BASE DE DADOS MODULOS 4 E 5'!B61</f>
        <v>1.65</v>
      </c>
      <c r="C105" s="719">
        <f>((100/((100-$B$109)%)-100)*B105)/$B$109</f>
        <v>1.88</v>
      </c>
      <c r="D105" s="718">
        <f>((D22+D35+D44+D97+D102+D110)*$C$105)%</f>
        <v>45.32</v>
      </c>
      <c r="E105" s="770"/>
    </row>
    <row r="106" spans="1:7">
      <c r="A106" s="432" t="s">
        <v>281</v>
      </c>
      <c r="B106" s="628"/>
      <c r="C106" s="719"/>
      <c r="D106" s="718">
        <f>((D22+D35+D44+D97+D102+D110)*$C$106)%</f>
        <v>0</v>
      </c>
      <c r="E106" s="770"/>
    </row>
    <row r="107" spans="1:7">
      <c r="A107" s="432" t="s">
        <v>282</v>
      </c>
      <c r="B107" s="628">
        <f>100*'ISS LIMPEZA'!B40</f>
        <v>3</v>
      </c>
      <c r="C107" s="719">
        <f>((100/((100-$B$109)%)-100)*B107)/$B$109</f>
        <v>3.42</v>
      </c>
      <c r="D107" s="718">
        <f>((D22+D35+D44+D97+D102+D110)*$C$107)%</f>
        <v>82.44</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336.51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533.1</v>
      </c>
      <c r="E111" s="770"/>
    </row>
    <row r="112" spans="1:7" ht="13.5" thickBot="1">
      <c r="A112" s="1526"/>
      <c r="B112" s="1526"/>
      <c r="C112" s="1526"/>
      <c r="D112" s="621"/>
      <c r="E112" s="770"/>
    </row>
    <row r="113" spans="1:5" ht="13.5" thickBot="1">
      <c r="A113" s="1379" t="s">
        <v>286</v>
      </c>
      <c r="B113" s="1380"/>
      <c r="C113" s="1524"/>
      <c r="D113" s="601">
        <f>D22+D35+D44+D97+D111</f>
        <v>2747.01</v>
      </c>
      <c r="E113" s="770"/>
    </row>
    <row r="115" spans="1:5">
      <c r="D115" s="636"/>
    </row>
    <row r="116" spans="1:5">
      <c r="D116" s="637"/>
    </row>
    <row r="117" spans="1:5">
      <c r="D117" s="638">
        <f>D113*12</f>
        <v>32964.120000000003</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35" display="Resumo Cat"/>
    <hyperlink ref="B3" location="CCT!C41" display="CCT"/>
    <hyperlink ref="C3" location="Resumo!B34" display="Resumo"/>
    <hyperlink ref="D3" location="PARÂMETRO!B7"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sheetPr codeName="Plan67">
    <tabColor rgb="FF00B0F0"/>
  </sheetPr>
  <dimension ref="A1:I130"/>
  <sheetViews>
    <sheetView showGridLines="0" view="pageBreakPreview" zoomScale="115" zoomScaleNormal="100" zoomScaleSheetLayoutView="115" workbookViewId="0">
      <selection activeCell="A5" sqref="A5:C5"/>
    </sheetView>
  </sheetViews>
  <sheetFormatPr defaultRowHeight="12.75"/>
  <cols>
    <col min="1" max="1" width="54.28515625" style="469" customWidth="1"/>
    <col min="2" max="2" width="20.28515625" style="469" customWidth="1"/>
    <col min="3" max="3" width="18" style="469" customWidth="1"/>
    <col min="4" max="4" width="15.140625" style="638" customWidth="1"/>
    <col min="5" max="5" width="12.28515625" style="469" customWidth="1"/>
    <col min="6" max="16384" width="9.140625" style="469"/>
  </cols>
  <sheetData>
    <row r="1" spans="1:4">
      <c r="A1" s="1392" t="s">
        <v>954</v>
      </c>
      <c r="B1" s="1393"/>
      <c r="C1" s="1393"/>
      <c r="D1" s="1393"/>
    </row>
    <row r="2" spans="1:4">
      <c r="A2" s="1394" t="s">
        <v>91</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38.25">
      <c r="A7" s="1399" t="s">
        <v>226</v>
      </c>
      <c r="B7" s="1400"/>
      <c r="C7" s="1401"/>
      <c r="D7" s="475" t="s">
        <v>809</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92</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CCT!J42</f>
        <v>1</v>
      </c>
      <c r="C20" s="534">
        <f>CCT!I42</f>
        <v>848.57</v>
      </c>
      <c r="D20" s="493">
        <f>B20*C20</f>
        <v>848.57</v>
      </c>
    </row>
    <row r="21" spans="1:5">
      <c r="A21" s="490" t="s">
        <v>680</v>
      </c>
      <c r="B21" s="491">
        <f>CCT!L42</f>
        <v>1</v>
      </c>
      <c r="C21" s="534">
        <f>CCT!K42</f>
        <v>424.28</v>
      </c>
      <c r="D21" s="493">
        <f>B21*C21</f>
        <v>424.28</v>
      </c>
    </row>
    <row r="22" spans="1:5" ht="13.5" thickBot="1">
      <c r="A22" s="494" t="s">
        <v>684</v>
      </c>
      <c r="B22" s="540">
        <v>0</v>
      </c>
      <c r="C22" s="535">
        <v>0</v>
      </c>
      <c r="D22" s="508">
        <f>B22*C22</f>
        <v>0</v>
      </c>
    </row>
    <row r="23" spans="1:5" ht="13.5" thickBot="1">
      <c r="A23" s="512" t="s">
        <v>723</v>
      </c>
      <c r="B23" s="498">
        <f>SUM(B18:B22)</f>
        <v>2</v>
      </c>
      <c r="C23" s="536"/>
      <c r="D23" s="500">
        <f>SUM(D18:D22)</f>
        <v>1272.8499999999999</v>
      </c>
    </row>
    <row r="24" spans="1:5" ht="13.5" thickBot="1">
      <c r="A24" s="774"/>
      <c r="B24" s="807"/>
      <c r="C24" s="808"/>
      <c r="D24" s="547"/>
    </row>
    <row r="25" spans="1:5" ht="13.5" thickBot="1">
      <c r="A25" s="512" t="s">
        <v>694</v>
      </c>
      <c r="B25" s="498">
        <f>B23</f>
        <v>2</v>
      </c>
      <c r="C25" s="512"/>
      <c r="D25" s="699">
        <f>D23</f>
        <v>1272.8499999999999</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41.66</v>
      </c>
      <c r="E34" s="556"/>
    </row>
    <row r="35" spans="1:8" ht="13.5" thickBot="1">
      <c r="A35" s="1379" t="s">
        <v>237</v>
      </c>
      <c r="B35" s="1380"/>
      <c r="C35" s="1380"/>
      <c r="D35" s="566">
        <f>SUM(D25:D34)</f>
        <v>1314.51</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558</v>
      </c>
    </row>
    <row r="42" spans="1:8" ht="12.75" customHeight="1">
      <c r="A42" s="1372" t="s">
        <v>242</v>
      </c>
      <c r="B42" s="1373"/>
      <c r="C42" s="573">
        <f>PARÂMETRO!E67</f>
        <v>3.1</v>
      </c>
      <c r="D42" s="777">
        <f>(2*C42*20*B25)-(IF(D25*6%&lt;=(2*C42*20*B25),D25*6%,(2*C42*20*B25)))</f>
        <v>171.63</v>
      </c>
    </row>
    <row r="43" spans="1:8">
      <c r="A43" s="1372" t="s">
        <v>243</v>
      </c>
      <c r="B43" s="1374"/>
      <c r="C43" s="575">
        <v>0</v>
      </c>
      <c r="D43" s="576">
        <f>'Resumo Geral'!AF114</f>
        <v>0</v>
      </c>
    </row>
    <row r="44" spans="1:8">
      <c r="A44" s="1372" t="s">
        <v>244</v>
      </c>
      <c r="B44" s="1374"/>
      <c r="C44" s="778">
        <f>PARÂMETRO!C152</f>
        <v>3.12</v>
      </c>
      <c r="D44" s="576">
        <f>C44*B25</f>
        <v>6.24</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735.87</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Formiga'!B21+'Materiais de Consumo'!F35*'CARGOS Formiga'!B22)</f>
        <v>61.94</v>
      </c>
    </row>
    <row r="55" spans="1:5">
      <c r="A55" s="1372" t="str">
        <f>'TOTALIZADORA MÓDULO'!A269:B269</f>
        <v>C - Máquinas e Equipamentos (depreciação)</v>
      </c>
      <c r="B55" s="1373"/>
      <c r="C55" s="1436"/>
      <c r="D55" s="580">
        <f>B19*'Equipamentos  TOTAL'!H19+B20*'Equipamentos  TOTAL'!I11+B21*'Equipamentos  TOTAL'!I12+B22*'Equipamentos  TOTAL'!I13</f>
        <v>8.81</v>
      </c>
      <c r="E55" s="556"/>
    </row>
    <row r="56" spans="1:5" ht="13.5" thickBot="1">
      <c r="A56" s="1372" t="str">
        <f>'TOTALIZADORA MÓDULO'!A270:B270</f>
        <v xml:space="preserve">D -Produtos de Limpeza </v>
      </c>
      <c r="B56" s="1373"/>
      <c r="C56" s="1437"/>
      <c r="D56" s="584">
        <f>B20*'PRODUTOS DE LIMPEZA'!I36+B21*'PRODUTOS DE LIMPEZA'!I37+B22*'PRODUTOS DE LIMPEZA'!I38</f>
        <v>270.38</v>
      </c>
    </row>
    <row r="57" spans="1:5" ht="13.5" thickBot="1">
      <c r="A57" s="1379" t="s">
        <v>245</v>
      </c>
      <c r="B57" s="1380"/>
      <c r="C57" s="1433"/>
      <c r="D57" s="581">
        <f>SUM(D53:D56)</f>
        <v>420.65</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262.89999999999998</v>
      </c>
      <c r="E62" s="556"/>
    </row>
    <row r="63" spans="1:5">
      <c r="A63" s="1372" t="s">
        <v>252</v>
      </c>
      <c r="B63" s="1373"/>
      <c r="C63" s="587">
        <f>'BASE DE DADOS MODULOS 4 E 5'!C6</f>
        <v>1.4999999999999999E-2</v>
      </c>
      <c r="D63" s="632">
        <f t="shared" si="1"/>
        <v>19.72</v>
      </c>
    </row>
    <row r="64" spans="1:5">
      <c r="A64" s="1372" t="s">
        <v>253</v>
      </c>
      <c r="B64" s="1374"/>
      <c r="C64" s="587">
        <f>'BASE DE DADOS MODULOS 4 E 5'!C7</f>
        <v>0.01</v>
      </c>
      <c r="D64" s="632">
        <f t="shared" si="1"/>
        <v>13.15</v>
      </c>
    </row>
    <row r="65" spans="1:7">
      <c r="A65" s="1372" t="s">
        <v>254</v>
      </c>
      <c r="B65" s="1374"/>
      <c r="C65" s="587">
        <f>'BASE DE DADOS MODULOS 4 E 5'!C8</f>
        <v>2E-3</v>
      </c>
      <c r="D65" s="632">
        <f t="shared" si="1"/>
        <v>2.63</v>
      </c>
    </row>
    <row r="66" spans="1:7">
      <c r="A66" s="1372" t="s">
        <v>255</v>
      </c>
      <c r="B66" s="1374"/>
      <c r="C66" s="587">
        <f>'BASE DE DADOS MODULOS 4 E 5'!C9</f>
        <v>2.5000000000000001E-2</v>
      </c>
      <c r="D66" s="632">
        <f t="shared" si="1"/>
        <v>32.86</v>
      </c>
    </row>
    <row r="67" spans="1:7">
      <c r="A67" s="1372" t="s">
        <v>256</v>
      </c>
      <c r="B67" s="1374"/>
      <c r="C67" s="587">
        <f>'BASE DE DADOS MODULOS 4 E 5'!C10</f>
        <v>0.08</v>
      </c>
      <c r="D67" s="465">
        <f t="shared" si="1"/>
        <v>105.16</v>
      </c>
    </row>
    <row r="68" spans="1:7">
      <c r="A68" s="1372" t="s">
        <v>899</v>
      </c>
      <c r="B68" s="1374"/>
      <c r="C68" s="587">
        <f>'BASE DE DADOS MODULOS 4 E 5'!C11</f>
        <v>0.03</v>
      </c>
      <c r="D68" s="588">
        <f t="shared" si="1"/>
        <v>39.44</v>
      </c>
    </row>
    <row r="69" spans="1:7" ht="13.5" thickBot="1">
      <c r="A69" s="1383" t="s">
        <v>257</v>
      </c>
      <c r="B69" s="1384"/>
      <c r="C69" s="587">
        <f>'BASE DE DADOS MODULOS 4 E 5'!C12</f>
        <v>6.0000000000000001E-3</v>
      </c>
      <c r="D69" s="465">
        <f t="shared" si="1"/>
        <v>7.89</v>
      </c>
    </row>
    <row r="70" spans="1:7" ht="13.5" thickBot="1">
      <c r="A70" s="1379" t="s">
        <v>245</v>
      </c>
      <c r="B70" s="1433"/>
      <c r="C70" s="620">
        <f>SUM(C62:C69)</f>
        <v>0.36799999999999999</v>
      </c>
      <c r="D70" s="581">
        <f>SUM(D62:D69)</f>
        <v>483.75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109.5</v>
      </c>
      <c r="F73" s="593"/>
    </row>
    <row r="74" spans="1:7">
      <c r="A74" s="1372" t="s">
        <v>260</v>
      </c>
      <c r="B74" s="1373"/>
      <c r="C74" s="559">
        <f>'BASE DE DADOS MODULOS 4 E 5'!C17</f>
        <v>2.7799999999999998E-2</v>
      </c>
      <c r="D74" s="632">
        <f>C74*D35</f>
        <v>36.54</v>
      </c>
    </row>
    <row r="75" spans="1:7">
      <c r="A75" s="1439" t="s">
        <v>261</v>
      </c>
      <c r="B75" s="1440"/>
      <c r="C75" s="858">
        <f>SUM(C73:C74)</f>
        <v>0.1111</v>
      </c>
      <c r="D75" s="614">
        <f>SUM(D73:D74)</f>
        <v>146.04</v>
      </c>
    </row>
    <row r="76" spans="1:7" ht="13.5" thickBot="1">
      <c r="A76" s="1383" t="s">
        <v>262</v>
      </c>
      <c r="B76" s="1384"/>
      <c r="C76" s="562">
        <f>'BASE DE DADOS MODULOS 4 E 5'!C19</f>
        <v>4.0899999999999999E-2</v>
      </c>
      <c r="D76" s="632">
        <f>D35*C76</f>
        <v>53.76</v>
      </c>
    </row>
    <row r="77" spans="1:7" ht="13.5" thickBot="1">
      <c r="A77" s="599" t="s">
        <v>245</v>
      </c>
      <c r="B77" s="600"/>
      <c r="C77" s="589">
        <f>SUM(C75:C76)</f>
        <v>0.152</v>
      </c>
      <c r="D77" s="590">
        <f>SUM(D75+D76)</f>
        <v>199.8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1.71</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0.66</v>
      </c>
    </row>
    <row r="82" spans="1:6" ht="13.5" thickBot="1">
      <c r="A82" s="599" t="s">
        <v>245</v>
      </c>
      <c r="B82" s="600"/>
      <c r="C82" s="589">
        <f>SUM(C80:C81)</f>
        <v>1.8E-3</v>
      </c>
      <c r="D82" s="551">
        <f>SUM(D80:D81)</f>
        <v>2.37</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9.86</v>
      </c>
    </row>
    <row r="86" spans="1:6">
      <c r="A86" s="1372" t="s">
        <v>309</v>
      </c>
      <c r="B86" s="1373"/>
      <c r="C86" s="607">
        <f>'BASE DE DADOS MODULOS 4 E 5'!C29</f>
        <v>5.9999999999999995E-4</v>
      </c>
      <c r="D86" s="465">
        <f t="shared" si="2"/>
        <v>0.79</v>
      </c>
    </row>
    <row r="87" spans="1:6">
      <c r="A87" s="1372" t="s">
        <v>265</v>
      </c>
      <c r="B87" s="1373"/>
      <c r="C87" s="607">
        <f>'BASE DE DADOS MODULOS 4 E 5'!C30</f>
        <v>2.9999999999999997E-4</v>
      </c>
      <c r="D87" s="465">
        <f t="shared" si="2"/>
        <v>0.39</v>
      </c>
    </row>
    <row r="88" spans="1:6">
      <c r="A88" s="1372" t="s">
        <v>266</v>
      </c>
      <c r="B88" s="1373"/>
      <c r="C88" s="607">
        <f>'BASE DE DADOS MODULOS 4 E 5'!C31</f>
        <v>3.5000000000000001E-3</v>
      </c>
      <c r="D88" s="465">
        <f t="shared" si="2"/>
        <v>4.5999999999999996</v>
      </c>
    </row>
    <row r="89" spans="1:6">
      <c r="A89" s="1372" t="s">
        <v>267</v>
      </c>
      <c r="B89" s="1373"/>
      <c r="C89" s="607">
        <f>'BASE DE DADOS MODULOS 4 E 5'!C32</f>
        <v>1.2999999999999999E-3</v>
      </c>
      <c r="D89" s="465">
        <f t="shared" si="2"/>
        <v>1.71</v>
      </c>
    </row>
    <row r="90" spans="1:6">
      <c r="A90" s="1372" t="s">
        <v>268</v>
      </c>
      <c r="B90" s="1374"/>
      <c r="C90" s="607">
        <f>'BASE DE DADOS MODULOS 4 E 5'!C33</f>
        <v>4.2999999999999997E-2</v>
      </c>
      <c r="D90" s="465">
        <f t="shared" si="2"/>
        <v>56.52</v>
      </c>
    </row>
    <row r="91" spans="1:6" ht="13.5" thickBot="1">
      <c r="A91" s="1383" t="s">
        <v>310</v>
      </c>
      <c r="B91" s="1384"/>
      <c r="C91" s="711">
        <f>'BASE DE DADOS MODULOS 4 E 5'!C34</f>
        <v>1.6999999999999999E-3</v>
      </c>
      <c r="D91" s="829">
        <f t="shared" si="2"/>
        <v>2.23</v>
      </c>
    </row>
    <row r="92" spans="1:6" ht="13.5" thickBot="1">
      <c r="A92" s="599" t="s">
        <v>245</v>
      </c>
      <c r="B92" s="600"/>
      <c r="C92" s="589">
        <f>SUM(C85:C91)</f>
        <v>5.79E-2</v>
      </c>
      <c r="D92" s="590">
        <f>SUM(D85:D91)</f>
        <v>76.099999999999994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109.5</v>
      </c>
    </row>
    <row r="96" spans="1:6">
      <c r="A96" s="1372" t="s">
        <v>270</v>
      </c>
      <c r="B96" s="1374"/>
      <c r="C96" s="607">
        <f>'BASE DE DADOS MODULOS 4 E 5'!C39</f>
        <v>1.3899999999999999E-2</v>
      </c>
      <c r="D96" s="465">
        <f>C96*$D$35</f>
        <v>18.27</v>
      </c>
    </row>
    <row r="97" spans="1:9">
      <c r="A97" s="1372" t="s">
        <v>321</v>
      </c>
      <c r="B97" s="1374"/>
      <c r="C97" s="607">
        <f>'BASE DE DADOS MODULOS 4 E 5'!C40</f>
        <v>8.3999999999999995E-3</v>
      </c>
      <c r="D97" s="465">
        <f>C97*$D$35</f>
        <v>11.04</v>
      </c>
    </row>
    <row r="98" spans="1:9">
      <c r="A98" s="1372" t="s">
        <v>322</v>
      </c>
      <c r="B98" s="1373"/>
      <c r="C98" s="607">
        <f>'BASE DE DADOS MODULOS 4 E 5'!C41</f>
        <v>3.3E-3</v>
      </c>
      <c r="D98" s="465">
        <f>C98*$D$35</f>
        <v>4.34</v>
      </c>
    </row>
    <row r="99" spans="1:9">
      <c r="A99" s="1372" t="s">
        <v>565</v>
      </c>
      <c r="B99" s="1373"/>
      <c r="C99" s="607">
        <f>'BASE DE DADOS MODULOS 4 E 5'!C42</f>
        <v>0</v>
      </c>
      <c r="D99" s="465">
        <f>C99*$D$35</f>
        <v>0</v>
      </c>
    </row>
    <row r="100" spans="1:9">
      <c r="A100" s="1439" t="s">
        <v>271</v>
      </c>
      <c r="B100" s="1440"/>
      <c r="C100" s="879">
        <f>SUM(C95:C99)</f>
        <v>0.1089</v>
      </c>
      <c r="D100" s="614">
        <f>SUM(D95:D99)</f>
        <v>143.15</v>
      </c>
    </row>
    <row r="101" spans="1:9" ht="13.5" thickBot="1">
      <c r="A101" s="1383" t="s">
        <v>323</v>
      </c>
      <c r="B101" s="1434"/>
      <c r="C101" s="711">
        <f>'BASE DE DADOS MODULOS 4 E 5'!C44</f>
        <v>4.0099999999999997E-2</v>
      </c>
      <c r="D101" s="841">
        <f>C101*D35</f>
        <v>52.71</v>
      </c>
    </row>
    <row r="102" spans="1:9" ht="13.5" thickBot="1">
      <c r="A102" s="599" t="s">
        <v>245</v>
      </c>
      <c r="B102" s="600"/>
      <c r="C102" s="589">
        <f>SUM(C100:C101)</f>
        <v>0.14899999999999999</v>
      </c>
      <c r="D102" s="590">
        <f>D100+D101</f>
        <v>195.86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483.75</v>
      </c>
    </row>
    <row r="106" spans="1:9">
      <c r="A106" s="1372" t="s">
        <v>258</v>
      </c>
      <c r="B106" s="1374"/>
      <c r="C106" s="618">
        <f>C75+C76</f>
        <v>0.152</v>
      </c>
      <c r="D106" s="586">
        <f>D77</f>
        <v>199.8</v>
      </c>
    </row>
    <row r="107" spans="1:9">
      <c r="A107" s="1372" t="s">
        <v>263</v>
      </c>
      <c r="B107" s="1373"/>
      <c r="C107" s="585">
        <f>C80+C81</f>
        <v>1.8E-3</v>
      </c>
      <c r="D107" s="586">
        <f>D82</f>
        <v>2.37</v>
      </c>
    </row>
    <row r="108" spans="1:9">
      <c r="A108" s="1372" t="s">
        <v>264</v>
      </c>
      <c r="B108" s="1373"/>
      <c r="C108" s="585">
        <f>SUM(C85:C91)</f>
        <v>5.79E-2</v>
      </c>
      <c r="D108" s="586">
        <f>D92</f>
        <v>76.099999999999994</v>
      </c>
    </row>
    <row r="109" spans="1:9" ht="13.5" thickBot="1">
      <c r="A109" s="1383" t="s">
        <v>274</v>
      </c>
      <c r="B109" s="1434"/>
      <c r="C109" s="619">
        <f>SUM(C100:C101)</f>
        <v>0.14899999999999999</v>
      </c>
      <c r="D109" s="616">
        <f>D102</f>
        <v>195.86</v>
      </c>
    </row>
    <row r="110" spans="1:9" ht="13.5" thickBot="1">
      <c r="A110" s="1379" t="s">
        <v>245</v>
      </c>
      <c r="B110" s="1433"/>
      <c r="C110" s="620">
        <f>SUM(C105:C109)</f>
        <v>0.72870000000000001</v>
      </c>
      <c r="D110" s="581">
        <f>SUM(D105:D109)</f>
        <v>957.88</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327.17</v>
      </c>
    </row>
    <row r="118" spans="1:9">
      <c r="A118" s="432" t="s">
        <v>280</v>
      </c>
      <c r="B118" s="862">
        <f>'BASE DE DADOS MODULOS 4 E 5'!B61</f>
        <v>1.65</v>
      </c>
      <c r="C118" s="719">
        <f>((100/((100-$B$122)%)-100)*B118)/$B$122</f>
        <v>1.86</v>
      </c>
      <c r="D118" s="718">
        <f>((D35+D48+D57+D110+D115+D123)*C118)%</f>
        <v>71.09</v>
      </c>
    </row>
    <row r="119" spans="1:9">
      <c r="A119" s="432" t="s">
        <v>281</v>
      </c>
      <c r="B119" s="627"/>
      <c r="C119" s="719"/>
      <c r="D119" s="718">
        <v>0</v>
      </c>
    </row>
    <row r="120" spans="1:9">
      <c r="A120" s="432" t="s">
        <v>282</v>
      </c>
      <c r="B120" s="628">
        <f>100*'ISS LIMPEZA'!B42</f>
        <v>2</v>
      </c>
      <c r="C120" s="719">
        <f>((100/((100-$B$122)%)-100)*B120)/$B$122</f>
        <v>2.25</v>
      </c>
      <c r="D120" s="718">
        <f>((D35+D48+D57+D110+D115+D123)*C120)%</f>
        <v>86</v>
      </c>
    </row>
    <row r="121" spans="1:9">
      <c r="A121" s="432" t="s">
        <v>283</v>
      </c>
      <c r="B121" s="628"/>
      <c r="C121" s="719"/>
      <c r="D121" s="718">
        <v>0</v>
      </c>
    </row>
    <row r="122" spans="1:9">
      <c r="A122" s="432" t="s">
        <v>284</v>
      </c>
      <c r="B122" s="720">
        <f>SUM(B117:B121)</f>
        <v>11.25</v>
      </c>
      <c r="C122" s="721">
        <f>SUM(C117:C121)</f>
        <v>12.67</v>
      </c>
      <c r="D122" s="722">
        <f>SUM(D117:D121)</f>
        <v>484.26</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877.44</v>
      </c>
      <c r="E124" s="556"/>
    </row>
    <row r="125" spans="1:9" ht="13.5" thickBot="1">
      <c r="A125" s="1450"/>
      <c r="B125" s="1450"/>
      <c r="C125" s="1450"/>
      <c r="D125" s="621"/>
    </row>
    <row r="126" spans="1:9" ht="13.5" thickBot="1">
      <c r="A126" s="1443" t="s">
        <v>286</v>
      </c>
      <c r="B126" s="1444"/>
      <c r="C126" s="1445"/>
      <c r="D126" s="633">
        <f>D35+D48+D57+D110+D124</f>
        <v>4306.3500000000004</v>
      </c>
      <c r="E126" s="634"/>
    </row>
    <row r="128" spans="1:9">
      <c r="B128" s="635"/>
      <c r="D128" s="636"/>
    </row>
    <row r="129" spans="4:4">
      <c r="D129" s="637"/>
    </row>
    <row r="130" spans="4:4">
      <c r="D130" s="638">
        <f>D126*12</f>
        <v>51676.2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80.xml><?xml version="1.0" encoding="utf-8"?>
<worksheet xmlns="http://schemas.openxmlformats.org/spreadsheetml/2006/main" xmlns:r="http://schemas.openxmlformats.org/officeDocument/2006/relationships">
  <sheetPr codeName="Plan91">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5">
      <c r="A1" s="1392" t="s">
        <v>955</v>
      </c>
      <c r="B1" s="1393"/>
      <c r="C1" s="1393"/>
      <c r="D1" s="1393"/>
    </row>
    <row r="2" spans="1:5">
      <c r="A2" s="1529" t="s">
        <v>341</v>
      </c>
      <c r="B2" s="1422"/>
      <c r="C2" s="1422"/>
      <c r="D2" s="1422"/>
    </row>
    <row r="3" spans="1:5" ht="13.5" thickBot="1">
      <c r="A3" s="765" t="s">
        <v>746</v>
      </c>
      <c r="B3" s="732" t="s">
        <v>423</v>
      </c>
      <c r="C3" s="732" t="s">
        <v>747</v>
      </c>
      <c r="D3" s="732" t="s">
        <v>751</v>
      </c>
      <c r="E3" s="730" t="s">
        <v>749</v>
      </c>
    </row>
    <row r="4" spans="1:5" ht="13.5" thickBot="1">
      <c r="A4" s="754"/>
      <c r="B4" s="755"/>
      <c r="C4" s="756"/>
      <c r="D4" s="472"/>
    </row>
    <row r="5" spans="1:5" ht="26.25" customHeight="1">
      <c r="A5" s="1431" t="s">
        <v>224</v>
      </c>
      <c r="B5" s="1438"/>
      <c r="C5" s="1525"/>
      <c r="D5" s="473" t="s">
        <v>317</v>
      </c>
    </row>
    <row r="6" spans="1:5">
      <c r="A6" s="1372" t="s">
        <v>225</v>
      </c>
      <c r="B6" s="1373"/>
      <c r="C6" s="1522"/>
      <c r="D6" s="736">
        <f>CCT!I42</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83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76">
        <f>(D13+D14+D16)*C19</f>
        <v>0</v>
      </c>
    </row>
    <row r="20" spans="1:5">
      <c r="A20" s="1381" t="s">
        <v>301</v>
      </c>
      <c r="B20" s="1382"/>
      <c r="C20" s="831">
        <v>0</v>
      </c>
      <c r="D20" s="832">
        <f>D13*C20</f>
        <v>0</v>
      </c>
      <c r="E20" s="563"/>
    </row>
    <row r="21" spans="1:5" ht="13.5" thickBot="1">
      <c r="A21" s="1383" t="s">
        <v>740</v>
      </c>
      <c r="B21" s="1434"/>
      <c r="C21" s="597">
        <f>1/220*2*12%*30</f>
        <v>3.27E-2</v>
      </c>
      <c r="D21" s="565">
        <f>C21*D13</f>
        <v>27.75</v>
      </c>
      <c r="E21" s="563"/>
    </row>
    <row r="22" spans="1:5" ht="13.5" thickBot="1">
      <c r="A22" s="1379" t="s">
        <v>237</v>
      </c>
      <c r="B22" s="1380"/>
      <c r="C22" s="1426"/>
      <c r="D22" s="566">
        <f>SUM(D13:D21)</f>
        <v>876.32</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PARÂMETRO!G17</f>
        <v>14</v>
      </c>
      <c r="D28" s="572">
        <f>(20*C28-1)*C13</f>
        <v>279</v>
      </c>
    </row>
    <row r="29" spans="1:5">
      <c r="A29" s="1372" t="s">
        <v>242</v>
      </c>
      <c r="B29" s="1373"/>
      <c r="C29" s="573">
        <f>PARÂMETRO!E67</f>
        <v>3.1</v>
      </c>
      <c r="D29" s="574">
        <f>(2*$C$29*20*C13)-(IF(D13*6%&lt;=(2*$C$29*20*C13),D13*6%,(2*$C$29*20*C13)))</f>
        <v>73.09</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v>0</v>
      </c>
      <c r="D32" s="487">
        <f>$C$13*C32</f>
        <v>0</v>
      </c>
    </row>
    <row r="33" spans="1:5">
      <c r="A33" s="1423" t="s">
        <v>896</v>
      </c>
      <c r="B33" s="1424"/>
      <c r="C33" s="744">
        <f>PARÂMETRO!D17</f>
        <v>0</v>
      </c>
      <c r="D33" s="487">
        <f>$C$13*C33</f>
        <v>0</v>
      </c>
    </row>
    <row r="34" spans="1:5" ht="13.5" thickBot="1">
      <c r="A34" s="1528" t="s">
        <v>741</v>
      </c>
      <c r="B34" s="1453"/>
      <c r="C34" s="745">
        <v>0</v>
      </c>
      <c r="D34" s="759">
        <v>0</v>
      </c>
    </row>
    <row r="35" spans="1:5" ht="13.5" thickBot="1">
      <c r="A35" s="1379" t="s">
        <v>245</v>
      </c>
      <c r="B35" s="1380"/>
      <c r="C35" s="1433"/>
      <c r="D35" s="551">
        <f>SUM(D27:D34)</f>
        <v>355.21</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175.26</v>
      </c>
    </row>
    <row r="50" spans="1:6">
      <c r="A50" s="1372" t="s">
        <v>252</v>
      </c>
      <c r="B50" s="1373"/>
      <c r="C50" s="587">
        <f>'BASE DE DADOS MODULOS 4 E 5'!C6</f>
        <v>1.4999999999999999E-2</v>
      </c>
      <c r="D50" s="632">
        <f t="shared" ref="D50:D56" si="0">$D$22*C50</f>
        <v>13.14</v>
      </c>
    </row>
    <row r="51" spans="1:6">
      <c r="A51" s="1372" t="s">
        <v>253</v>
      </c>
      <c r="B51" s="1374"/>
      <c r="C51" s="587">
        <f>'BASE DE DADOS MODULOS 4 E 5'!C7</f>
        <v>0.01</v>
      </c>
      <c r="D51" s="632">
        <f t="shared" si="0"/>
        <v>8.76</v>
      </c>
    </row>
    <row r="52" spans="1:6">
      <c r="A52" s="1372" t="s">
        <v>254</v>
      </c>
      <c r="B52" s="1374"/>
      <c r="C52" s="587">
        <f>'BASE DE DADOS MODULOS 4 E 5'!C8</f>
        <v>2E-3</v>
      </c>
      <c r="D52" s="632">
        <f t="shared" si="0"/>
        <v>1.75</v>
      </c>
    </row>
    <row r="53" spans="1:6">
      <c r="A53" s="1372" t="s">
        <v>255</v>
      </c>
      <c r="B53" s="1374"/>
      <c r="C53" s="587">
        <f>'BASE DE DADOS MODULOS 4 E 5'!C9</f>
        <v>2.5000000000000001E-2</v>
      </c>
      <c r="D53" s="632">
        <f t="shared" si="0"/>
        <v>21.91</v>
      </c>
    </row>
    <row r="54" spans="1:6">
      <c r="A54" s="1372" t="s">
        <v>256</v>
      </c>
      <c r="B54" s="1374"/>
      <c r="C54" s="587">
        <f>'BASE DE DADOS MODULOS 4 E 5'!C10</f>
        <v>0.08</v>
      </c>
      <c r="D54" s="465">
        <f t="shared" si="0"/>
        <v>70.11</v>
      </c>
    </row>
    <row r="55" spans="1:6">
      <c r="A55" s="1372" t="s">
        <v>897</v>
      </c>
      <c r="B55" s="1374"/>
      <c r="C55" s="587">
        <f>'BASE DE DADOS MODULOS 4 E 5'!C11</f>
        <v>0.03</v>
      </c>
      <c r="D55" s="465">
        <f t="shared" si="0"/>
        <v>26.29</v>
      </c>
    </row>
    <row r="56" spans="1:6" ht="13.5" thickBot="1">
      <c r="A56" s="1383" t="s">
        <v>257</v>
      </c>
      <c r="B56" s="1384"/>
      <c r="C56" s="587">
        <f>'BASE DE DADOS MODULOS 4 E 5'!C12</f>
        <v>6.0000000000000001E-3</v>
      </c>
      <c r="D56" s="465">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73</v>
      </c>
      <c r="F60" s="593"/>
    </row>
    <row r="61" spans="1:6">
      <c r="A61" s="1372" t="s">
        <v>260</v>
      </c>
      <c r="B61" s="1373"/>
      <c r="C61" s="559">
        <f>'BASE DE DADOS MODULOS 4 E 5'!C17</f>
        <v>2.7799999999999998E-2</v>
      </c>
      <c r="D61" s="632">
        <f>C61*D22</f>
        <v>24.36</v>
      </c>
    </row>
    <row r="62" spans="1:6">
      <c r="A62" s="1439" t="s">
        <v>261</v>
      </c>
      <c r="B62" s="1440"/>
      <c r="C62" s="858">
        <f>SUM(C60:C61)</f>
        <v>0.1111</v>
      </c>
      <c r="D62" s="614">
        <f>SUM(D60:D61)</f>
        <v>97.36</v>
      </c>
    </row>
    <row r="63" spans="1:6" ht="13.5" thickBot="1">
      <c r="A63" s="1383" t="s">
        <v>262</v>
      </c>
      <c r="B63" s="1384"/>
      <c r="C63" s="562">
        <f>'BASE DE DADOS MODULOS 4 E 5'!C19</f>
        <v>4.0899999999999999E-2</v>
      </c>
      <c r="D63" s="632">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6.57</v>
      </c>
    </row>
    <row r="73" spans="1:7">
      <c r="A73" s="1372" t="s">
        <v>309</v>
      </c>
      <c r="B73" s="1373"/>
      <c r="C73" s="607">
        <f>'BASE DE DADOS MODULOS 4 E 5'!C29</f>
        <v>5.9999999999999995E-4</v>
      </c>
      <c r="D73" s="465">
        <f t="shared" si="1"/>
        <v>0.53</v>
      </c>
    </row>
    <row r="74" spans="1:7">
      <c r="A74" s="1372" t="s">
        <v>265</v>
      </c>
      <c r="B74" s="1373"/>
      <c r="C74" s="607">
        <f>'BASE DE DADOS MODULOS 4 E 5'!C30</f>
        <v>2.9999999999999997E-4</v>
      </c>
      <c r="D74" s="465">
        <f t="shared" si="1"/>
        <v>0.26</v>
      </c>
    </row>
    <row r="75" spans="1:7">
      <c r="A75" s="1372" t="s">
        <v>266</v>
      </c>
      <c r="B75" s="1373"/>
      <c r="C75" s="607">
        <f>'BASE DE DADOS MODULOS 4 E 5'!C31</f>
        <v>3.5000000000000001E-3</v>
      </c>
      <c r="D75" s="465">
        <f t="shared" si="1"/>
        <v>3.07</v>
      </c>
    </row>
    <row r="76" spans="1:7">
      <c r="A76" s="1372" t="s">
        <v>267</v>
      </c>
      <c r="B76" s="1373"/>
      <c r="C76" s="607">
        <f>'BASE DE DADOS MODULOS 4 E 5'!C32</f>
        <v>1.2999999999999999E-3</v>
      </c>
      <c r="D76" s="465">
        <f t="shared" si="1"/>
        <v>1.1399999999999999</v>
      </c>
    </row>
    <row r="77" spans="1:7">
      <c r="A77" s="1372" t="s">
        <v>268</v>
      </c>
      <c r="B77" s="1374"/>
      <c r="C77" s="607">
        <f>'BASE DE DADOS MODULOS 4 E 5'!C33</f>
        <v>4.2999999999999997E-2</v>
      </c>
      <c r="D77" s="465">
        <f t="shared" si="1"/>
        <v>37.68</v>
      </c>
    </row>
    <row r="78" spans="1:7" ht="13.5" thickBot="1">
      <c r="A78" s="1383" t="s">
        <v>310</v>
      </c>
      <c r="B78" s="1384"/>
      <c r="C78" s="711">
        <f>'BASE DE DADOS MODULOS 4 E 5'!C34</f>
        <v>1.6999999999999999E-3</v>
      </c>
      <c r="D78" s="829">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73</v>
      </c>
    </row>
    <row r="83" spans="1:6">
      <c r="A83" s="1372" t="s">
        <v>270</v>
      </c>
      <c r="B83" s="1374"/>
      <c r="C83" s="607">
        <f>'BASE DE DADOS MODULOS 4 E 5'!C39</f>
        <v>1.3899999999999999E-2</v>
      </c>
      <c r="D83" s="465">
        <f>C83*$D$22</f>
        <v>12.18</v>
      </c>
    </row>
    <row r="84" spans="1:6">
      <c r="A84" s="1372" t="s">
        <v>321</v>
      </c>
      <c r="B84" s="1374"/>
      <c r="C84" s="607">
        <f>'BASE DE DADOS MODULOS 4 E 5'!C40</f>
        <v>8.3999999999999995E-3</v>
      </c>
      <c r="D84" s="465">
        <f>C84*$D$22</f>
        <v>7.36</v>
      </c>
    </row>
    <row r="85" spans="1:6">
      <c r="A85" s="1372" t="s">
        <v>322</v>
      </c>
      <c r="B85" s="1373"/>
      <c r="C85" s="607">
        <f>'BASE DE DADOS MODULOS 4 E 5'!C41</f>
        <v>3.3E-3</v>
      </c>
      <c r="D85" s="465">
        <f>C85*$D$22</f>
        <v>2.89</v>
      </c>
    </row>
    <row r="86" spans="1:6">
      <c r="A86" s="1372" t="s">
        <v>332</v>
      </c>
      <c r="B86" s="1373"/>
      <c r="C86" s="607">
        <f>'BASE DE DADOS MODULOS 4 E 5'!C42</f>
        <v>0</v>
      </c>
      <c r="D86" s="465">
        <f>C86*$D$22</f>
        <v>0</v>
      </c>
    </row>
    <row r="87" spans="1:6">
      <c r="A87" s="1439" t="s">
        <v>271</v>
      </c>
      <c r="B87" s="1440"/>
      <c r="C87" s="879">
        <f>SUM(C82:C86)</f>
        <v>0.1089</v>
      </c>
      <c r="D87" s="614">
        <f>SUM(D82:D86)</f>
        <v>95.43</v>
      </c>
    </row>
    <row r="88" spans="1:6" ht="13.5" thickBot="1">
      <c r="A88" s="1383" t="s">
        <v>323</v>
      </c>
      <c r="B88" s="1434"/>
      <c r="C88" s="711">
        <f>'BASE DE DADOS MODULOS 4 E 5'!C44</f>
        <v>4.0099999999999997E-2</v>
      </c>
      <c r="D88" s="841">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8.56</v>
      </c>
      <c r="D104" s="718">
        <f>((D22+D35+D44+D97+D102+D110)*$C$104)%</f>
        <v>199.78</v>
      </c>
    </row>
    <row r="105" spans="1:7">
      <c r="A105" s="432" t="s">
        <v>280</v>
      </c>
      <c r="B105" s="627">
        <f>'BASE DE DADOS MODULOS 4 E 5'!B61</f>
        <v>1.65</v>
      </c>
      <c r="C105" s="719">
        <f>((100/((100-$B$109)%)-100)*B105)/$B$109</f>
        <v>1.86</v>
      </c>
      <c r="D105" s="718">
        <f>((D22+D35+D44+D97+D102+D110)*$C$105)%</f>
        <v>43.41</v>
      </c>
    </row>
    <row r="106" spans="1:7">
      <c r="A106" s="432" t="s">
        <v>281</v>
      </c>
      <c r="B106" s="628"/>
      <c r="C106" s="719"/>
      <c r="D106" s="718">
        <f>((D22+D35+D44+D97+D102+D110)*$C$106)%</f>
        <v>0</v>
      </c>
    </row>
    <row r="107" spans="1:7">
      <c r="A107" s="432" t="s">
        <v>282</v>
      </c>
      <c r="B107" s="628">
        <f>100*'ISS LIMPEZA'!B42</f>
        <v>2</v>
      </c>
      <c r="C107" s="719">
        <f>((100/((100-$B$109)%)-100)*B107)/$B$109</f>
        <v>2.25</v>
      </c>
      <c r="D107" s="718">
        <f>((D22+D35+D44+D97+D102+D110)*$C$107)%</f>
        <v>52.51</v>
      </c>
    </row>
    <row r="108" spans="1:7">
      <c r="A108" s="432" t="s">
        <v>283</v>
      </c>
      <c r="B108" s="628"/>
      <c r="C108" s="719"/>
      <c r="D108" s="718">
        <f>((D22+D35+D44+D97+D102+D110)*$C$108)%</f>
        <v>0</v>
      </c>
    </row>
    <row r="109" spans="1:7">
      <c r="A109" s="432" t="s">
        <v>284</v>
      </c>
      <c r="B109" s="720">
        <f>SUM(B104:B108)</f>
        <v>11.25</v>
      </c>
      <c r="C109" s="721">
        <f>SUM(C104:C108)</f>
        <v>12.67</v>
      </c>
      <c r="D109" s="722">
        <f>((D22+D35+D44+D97+D102+D110)*$C$109)%</f>
        <v>295.7</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492.29</v>
      </c>
    </row>
    <row r="112" spans="1:7" ht="13.5" thickBot="1">
      <c r="A112" s="1526"/>
      <c r="B112" s="1526"/>
      <c r="C112" s="1526"/>
      <c r="D112" s="621"/>
    </row>
    <row r="113" spans="1:5" ht="13.5" thickBot="1">
      <c r="A113" s="1379" t="s">
        <v>286</v>
      </c>
      <c r="B113" s="1380"/>
      <c r="C113" s="1524"/>
      <c r="D113" s="633">
        <f>D22+D35+D44+D97+D111</f>
        <v>2629.56</v>
      </c>
      <c r="E113" s="764"/>
    </row>
    <row r="115" spans="1:5">
      <c r="D115" s="636"/>
    </row>
    <row r="116" spans="1:5">
      <c r="D116" s="637"/>
    </row>
    <row r="117" spans="1:5">
      <c r="D117" s="638">
        <f>D113*12</f>
        <v>31554.720000000001</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36" display="Resumo Cat"/>
    <hyperlink ref="B3" location="CCT!C42" display="CCT"/>
    <hyperlink ref="C3" location="Resumo!B35"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1.xml><?xml version="1.0" encoding="utf-8"?>
<worksheet xmlns="http://schemas.openxmlformats.org/spreadsheetml/2006/main" xmlns:r="http://schemas.openxmlformats.org/officeDocument/2006/relationships">
  <sheetPr codeName="Plan92">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5">
      <c r="A1" s="1377" t="s">
        <v>955</v>
      </c>
      <c r="B1" s="1378"/>
      <c r="C1" s="1378"/>
      <c r="D1" s="1378"/>
      <c r="E1" s="770"/>
    </row>
    <row r="2" spans="1:5">
      <c r="A2" s="1529" t="s">
        <v>341</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c r="B6" s="1373"/>
      <c r="C6" s="1522"/>
      <c r="D6" s="736">
        <f>CCT!K42</f>
        <v>424.28</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424.28</v>
      </c>
      <c r="E13" s="770"/>
    </row>
    <row r="14" spans="1:5">
      <c r="A14" s="1372" t="s">
        <v>706</v>
      </c>
      <c r="B14" s="1374"/>
      <c r="C14" s="558">
        <v>0</v>
      </c>
      <c r="D14" s="560">
        <f>D13*C14</f>
        <v>0</v>
      </c>
      <c r="E14" s="770"/>
    </row>
    <row r="15" spans="1:5">
      <c r="A15" s="1372" t="s">
        <v>232</v>
      </c>
      <c r="B15" s="1374"/>
      <c r="C15" s="83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381" t="s">
        <v>740</v>
      </c>
      <c r="B21" s="1527"/>
      <c r="C21" s="767">
        <f>1/110*1*12%*30</f>
        <v>3.27E-2</v>
      </c>
      <c r="D21" s="565">
        <f>C21*D13</f>
        <v>13.87</v>
      </c>
      <c r="E21" s="896"/>
    </row>
    <row r="22" spans="1:5" ht="13.5" thickBot="1">
      <c r="A22" s="1379" t="s">
        <v>237</v>
      </c>
      <c r="B22" s="1380"/>
      <c r="C22" s="1380"/>
      <c r="D22" s="566">
        <f>SUM(D13:D21)</f>
        <v>438.15</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PARÂMETRO!E67</f>
        <v>3.1</v>
      </c>
      <c r="D29" s="574">
        <f>(2*$C$29*20*C13)-(IF(D13*6%&lt;=(2*$C$29*20*C13),D13*6%,(2*$C$29*20*C13)))</f>
        <v>98.54</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383" t="s">
        <v>741</v>
      </c>
      <c r="B34" s="1384"/>
      <c r="C34" s="897">
        <v>0</v>
      </c>
      <c r="D34" s="759">
        <v>0</v>
      </c>
      <c r="E34" s="770"/>
    </row>
    <row r="35" spans="1:5" ht="13.5" thickBot="1">
      <c r="A35" s="1379" t="s">
        <v>245</v>
      </c>
      <c r="B35" s="1380"/>
      <c r="C35" s="1427"/>
      <c r="D35" s="551">
        <f>SUM(D27:D34)</f>
        <v>380.66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87.63</v>
      </c>
      <c r="E49" s="770"/>
    </row>
    <row r="50" spans="1:6">
      <c r="A50" s="1372" t="s">
        <v>252</v>
      </c>
      <c r="B50" s="1373"/>
      <c r="C50" s="587">
        <f>'BASE DE DADOS MODULOS 4 E 5'!C6</f>
        <v>1.4999999999999999E-2</v>
      </c>
      <c r="D50" s="632">
        <f t="shared" ref="D50:D56" si="0">$D$22*C50</f>
        <v>6.57</v>
      </c>
      <c r="E50" s="770"/>
    </row>
    <row r="51" spans="1:6">
      <c r="A51" s="1372" t="s">
        <v>253</v>
      </c>
      <c r="B51" s="1374"/>
      <c r="C51" s="587">
        <f>'BASE DE DADOS MODULOS 4 E 5'!C7</f>
        <v>0.01</v>
      </c>
      <c r="D51" s="632">
        <f t="shared" si="0"/>
        <v>4.38</v>
      </c>
      <c r="E51" s="770"/>
    </row>
    <row r="52" spans="1:6">
      <c r="A52" s="1372" t="s">
        <v>254</v>
      </c>
      <c r="B52" s="1374"/>
      <c r="C52" s="587">
        <f>'BASE DE DADOS MODULOS 4 E 5'!C8</f>
        <v>2E-3</v>
      </c>
      <c r="D52" s="632">
        <f t="shared" si="0"/>
        <v>0.88</v>
      </c>
      <c r="E52" s="770"/>
    </row>
    <row r="53" spans="1:6">
      <c r="A53" s="1372" t="s">
        <v>255</v>
      </c>
      <c r="B53" s="1374"/>
      <c r="C53" s="587">
        <f>'BASE DE DADOS MODULOS 4 E 5'!C9</f>
        <v>2.5000000000000001E-2</v>
      </c>
      <c r="D53" s="632">
        <f t="shared" si="0"/>
        <v>10.95</v>
      </c>
      <c r="E53" s="770"/>
    </row>
    <row r="54" spans="1:6">
      <c r="A54" s="1372" t="s">
        <v>256</v>
      </c>
      <c r="B54" s="1374"/>
      <c r="C54" s="587">
        <f>'BASE DE DADOS MODULOS 4 E 5'!C10</f>
        <v>0.08</v>
      </c>
      <c r="D54" s="465">
        <f t="shared" si="0"/>
        <v>35.049999999999997</v>
      </c>
      <c r="E54" s="770"/>
    </row>
    <row r="55" spans="1:6">
      <c r="A55" s="1372" t="s">
        <v>897</v>
      </c>
      <c r="B55" s="1374"/>
      <c r="C55" s="587">
        <f>'BASE DE DADOS MODULOS 4 E 5'!C11</f>
        <v>0.03</v>
      </c>
      <c r="D55" s="465">
        <f t="shared" si="0"/>
        <v>13.14</v>
      </c>
      <c r="E55" s="770"/>
    </row>
    <row r="56" spans="1:6" ht="13.5" thickBot="1">
      <c r="A56" s="1383" t="s">
        <v>257</v>
      </c>
      <c r="B56" s="1384"/>
      <c r="C56" s="587">
        <f>'BASE DE DADOS MODULOS 4 E 5'!C12</f>
        <v>6.0000000000000001E-3</v>
      </c>
      <c r="D56" s="465">
        <f t="shared" si="0"/>
        <v>2.63</v>
      </c>
      <c r="E56" s="770"/>
    </row>
    <row r="57" spans="1:6" ht="13.5" thickBot="1">
      <c r="A57" s="1379" t="s">
        <v>245</v>
      </c>
      <c r="B57" s="1433"/>
      <c r="C57" s="620">
        <f>SUM(C49:C56)</f>
        <v>0.36799999999999999</v>
      </c>
      <c r="D57" s="581">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36.5</v>
      </c>
      <c r="E60" s="770"/>
      <c r="F60" s="593"/>
    </row>
    <row r="61" spans="1:6">
      <c r="A61" s="1372" t="s">
        <v>260</v>
      </c>
      <c r="B61" s="1373"/>
      <c r="C61" s="559">
        <f>'BASE DE DADOS MODULOS 4 E 5'!C17</f>
        <v>2.7799999999999998E-2</v>
      </c>
      <c r="D61" s="632">
        <f>C61*D22</f>
        <v>12.18</v>
      </c>
      <c r="E61" s="770"/>
    </row>
    <row r="62" spans="1:6">
      <c r="A62" s="1439" t="s">
        <v>261</v>
      </c>
      <c r="B62" s="1440"/>
      <c r="C62" s="858">
        <f>SUM(C60:C61)</f>
        <v>0.1111</v>
      </c>
      <c r="D62" s="614">
        <f>SUM(D60:D61)</f>
        <v>48.68</v>
      </c>
      <c r="E62" s="770"/>
    </row>
    <row r="63" spans="1:6" ht="13.5" thickBot="1">
      <c r="A63" s="1383" t="s">
        <v>262</v>
      </c>
      <c r="B63" s="1384"/>
      <c r="C63" s="562">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0.56999999999999995</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c r="E68" s="770"/>
    </row>
    <row r="69" spans="1:7" ht="13.5" thickBot="1">
      <c r="A69" s="599" t="s">
        <v>245</v>
      </c>
      <c r="B69" s="600"/>
      <c r="C69" s="589">
        <f>SUM(C67:C68)</f>
        <v>1.8E-3</v>
      </c>
      <c r="D69" s="551">
        <f>SUM(D67:D68)</f>
        <v>0.79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3.29</v>
      </c>
      <c r="E72" s="770"/>
    </row>
    <row r="73" spans="1:7">
      <c r="A73" s="1372" t="s">
        <v>309</v>
      </c>
      <c r="B73" s="1373"/>
      <c r="C73" s="607">
        <f>'BASE DE DADOS MODULOS 4 E 5'!C29</f>
        <v>5.9999999999999995E-4</v>
      </c>
      <c r="D73" s="465">
        <f t="shared" si="1"/>
        <v>0.26</v>
      </c>
      <c r="E73" s="770"/>
    </row>
    <row r="74" spans="1:7">
      <c r="A74" s="1372" t="s">
        <v>265</v>
      </c>
      <c r="B74" s="1373"/>
      <c r="C74" s="607">
        <f>'BASE DE DADOS MODULOS 4 E 5'!C30</f>
        <v>2.9999999999999997E-4</v>
      </c>
      <c r="D74" s="465">
        <f t="shared" si="1"/>
        <v>0.13</v>
      </c>
      <c r="E74" s="770"/>
    </row>
    <row r="75" spans="1:7">
      <c r="A75" s="1372" t="s">
        <v>266</v>
      </c>
      <c r="B75" s="1373"/>
      <c r="C75" s="607">
        <f>'BASE DE DADOS MODULOS 4 E 5'!C31</f>
        <v>3.5000000000000001E-3</v>
      </c>
      <c r="D75" s="465">
        <f t="shared" si="1"/>
        <v>1.53</v>
      </c>
      <c r="E75" s="770"/>
    </row>
    <row r="76" spans="1:7">
      <c r="A76" s="1372" t="s">
        <v>267</v>
      </c>
      <c r="B76" s="1373"/>
      <c r="C76" s="607">
        <f>'BASE DE DADOS MODULOS 4 E 5'!C32</f>
        <v>1.2999999999999999E-3</v>
      </c>
      <c r="D76" s="465">
        <f t="shared" si="1"/>
        <v>0.56999999999999995</v>
      </c>
      <c r="E76" s="770"/>
    </row>
    <row r="77" spans="1:7">
      <c r="A77" s="1372" t="s">
        <v>268</v>
      </c>
      <c r="B77" s="1374"/>
      <c r="C77" s="607">
        <f>'BASE DE DADOS MODULOS 4 E 5'!C33</f>
        <v>4.2999999999999997E-2</v>
      </c>
      <c r="D77" s="465">
        <f t="shared" si="1"/>
        <v>18.84</v>
      </c>
      <c r="E77" s="770"/>
    </row>
    <row r="78" spans="1:7" ht="13.5" thickBot="1">
      <c r="A78" s="1383" t="s">
        <v>310</v>
      </c>
      <c r="B78" s="1384"/>
      <c r="C78" s="854">
        <f>'BASE DE DADOS MODULOS 4 E 5'!C34</f>
        <v>1.6999999999999999E-3</v>
      </c>
      <c r="D78" s="829">
        <f t="shared" si="1"/>
        <v>0.74</v>
      </c>
      <c r="E78" s="770"/>
    </row>
    <row r="79" spans="1:7" ht="13.5" thickBot="1">
      <c r="A79" s="707" t="s">
        <v>245</v>
      </c>
      <c r="B79" s="846"/>
      <c r="C79" s="809">
        <f>SUM(C72:C78)</f>
        <v>5.79E-2</v>
      </c>
      <c r="D79" s="590">
        <f>SUM(D72:D78)</f>
        <v>25.36</v>
      </c>
      <c r="E79" s="770"/>
    </row>
    <row r="80" spans="1:7" ht="13.5" thickBot="1">
      <c r="A80" s="1441"/>
      <c r="B80" s="1442"/>
      <c r="C80" s="144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36.5</v>
      </c>
      <c r="E82" s="770"/>
    </row>
    <row r="83" spans="1:6">
      <c r="A83" s="1372" t="s">
        <v>270</v>
      </c>
      <c r="B83" s="1374"/>
      <c r="C83" s="607">
        <f>'BASE DE DADOS MODULOS 4 E 5'!C39</f>
        <v>1.3899999999999999E-2</v>
      </c>
      <c r="D83" s="465">
        <f>C83*$D$22</f>
        <v>6.09</v>
      </c>
      <c r="E83" s="770"/>
    </row>
    <row r="84" spans="1:6">
      <c r="A84" s="1372" t="s">
        <v>321</v>
      </c>
      <c r="B84" s="1374"/>
      <c r="C84" s="607">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47.72</v>
      </c>
      <c r="E87" s="770"/>
    </row>
    <row r="88" spans="1:6" ht="13.5" thickBot="1">
      <c r="A88" s="1383" t="s">
        <v>323</v>
      </c>
      <c r="B88" s="1434"/>
      <c r="C88" s="711">
        <f>'BASE DE DADOS MODULOS 4 E 5'!C44</f>
        <v>4.0099999999999997E-2</v>
      </c>
      <c r="D88" s="841">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7" ht="13.5" thickBot="1">
      <c r="A97" s="1379" t="s">
        <v>245</v>
      </c>
      <c r="B97" s="1433"/>
      <c r="C97" s="620">
        <f>SUM(C92:C96)</f>
        <v>0.72870000000000001</v>
      </c>
      <c r="D97" s="581">
        <f>SUM(D92:D96)</f>
        <v>319.27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127.39</v>
      </c>
      <c r="E104" s="770"/>
    </row>
    <row r="105" spans="1:7">
      <c r="A105" s="432" t="s">
        <v>280</v>
      </c>
      <c r="B105" s="627">
        <f>'BASE DE DADOS MODULOS 4 E 5'!B61</f>
        <v>1.65</v>
      </c>
      <c r="C105" s="719">
        <f>((100/((100-$B$109)%)-100)*B105)/$B$109</f>
        <v>1.86</v>
      </c>
      <c r="D105" s="718">
        <f>((D22+D35+D44+D97+D102+D110)*$C$105)%</f>
        <v>27.68</v>
      </c>
      <c r="E105" s="770"/>
    </row>
    <row r="106" spans="1:7">
      <c r="A106" s="432" t="s">
        <v>281</v>
      </c>
      <c r="B106" s="627"/>
      <c r="C106" s="719"/>
      <c r="D106" s="718">
        <f>((D22+D35+D44+D97+D102+D110)*$C$106)%</f>
        <v>0</v>
      </c>
      <c r="E106" s="770"/>
    </row>
    <row r="107" spans="1:7">
      <c r="A107" s="432" t="s">
        <v>282</v>
      </c>
      <c r="B107" s="628">
        <f>100*'ISS LIMPEZA'!B42</f>
        <v>2</v>
      </c>
      <c r="C107" s="719">
        <f>((100/((100-$B$109)%)-100)*B107)/$B$109</f>
        <v>2.25</v>
      </c>
      <c r="D107" s="718">
        <f>((D22+D35+D44+D97+D102+D110)*$C$107)%</f>
        <v>33.479999999999997</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188.55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385.14</v>
      </c>
      <c r="E111" s="770"/>
    </row>
    <row r="112" spans="1:7" ht="13.5" thickBot="1">
      <c r="A112" s="1526"/>
      <c r="B112" s="1526"/>
      <c r="C112" s="1526"/>
      <c r="D112" s="621"/>
      <c r="E112" s="770"/>
    </row>
    <row r="113" spans="1:5" ht="13.5" thickBot="1">
      <c r="A113" s="1379" t="s">
        <v>286</v>
      </c>
      <c r="B113" s="1380"/>
      <c r="C113" s="1524"/>
      <c r="D113" s="633">
        <f>D22+D35+D44+D97+D111</f>
        <v>1676.7</v>
      </c>
      <c r="E113" s="899"/>
    </row>
    <row r="115" spans="1:5">
      <c r="D115" s="636"/>
    </row>
    <row r="116" spans="1:5">
      <c r="D116" s="637"/>
    </row>
    <row r="117" spans="1:5">
      <c r="D117" s="638">
        <f>D113*12</f>
        <v>20120.400000000001</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37" display="Resumo Cat"/>
    <hyperlink ref="B3" location="CCT!C42" display="CCT"/>
    <hyperlink ref="C3" location="Resumo!B35"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2.xml><?xml version="1.0" encoding="utf-8"?>
<worksheet xmlns="http://schemas.openxmlformats.org/spreadsheetml/2006/main" xmlns:r="http://schemas.openxmlformats.org/officeDocument/2006/relationships">
  <sheetPr codeName="Plan68">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93</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684" t="s">
        <v>681</v>
      </c>
      <c r="D14" s="684" t="s">
        <v>223</v>
      </c>
    </row>
    <row r="15" spans="1:4">
      <c r="A15" s="1512"/>
      <c r="B15" s="1513"/>
      <c r="C15" s="1513"/>
      <c r="D15" s="1514"/>
    </row>
    <row r="16" spans="1:4" ht="13.5" thickBot="1">
      <c r="A16" s="1509"/>
      <c r="B16" s="1510"/>
      <c r="C16" s="1510"/>
      <c r="D16" s="1511"/>
    </row>
    <row r="17" spans="1:5" ht="24.75" customHeight="1" thickBot="1">
      <c r="A17" s="1389" t="s">
        <v>94</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CCT!N43</f>
        <v>1</v>
      </c>
      <c r="C22" s="535">
        <f>CCT!M43</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PARÂMETRO!G19</f>
        <v>14</v>
      </c>
      <c r="D41" s="572">
        <f>(C41*20-1)*B25</f>
        <v>279</v>
      </c>
    </row>
    <row r="42" spans="1:8" ht="12.75" customHeight="1">
      <c r="A42" s="1372" t="s">
        <v>242</v>
      </c>
      <c r="B42" s="1373"/>
      <c r="C42" s="573">
        <f>PARÂMETRO!E68</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PARÂMETRO!C19</f>
        <v>28.19</v>
      </c>
      <c r="D45" s="576">
        <f>C45*B25</f>
        <v>28.19</v>
      </c>
    </row>
    <row r="46" spans="1:8">
      <c r="A46" s="1423" t="s">
        <v>896</v>
      </c>
      <c r="B46" s="1424"/>
      <c r="C46" s="295">
        <f>PARÂMETRO!D19</f>
        <v>0</v>
      </c>
      <c r="D46" s="576">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Frutal'!B21+'Materiais de Consumo'!F35*'CARGOS Frutal'!B22)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899</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8.56</v>
      </c>
      <c r="D117" s="718">
        <f>((D35+D48+D57+D110+D115+D123)*C117)%</f>
        <v>93.6</v>
      </c>
    </row>
    <row r="118" spans="1:9">
      <c r="A118" s="432" t="s">
        <v>280</v>
      </c>
      <c r="B118" s="862">
        <f>'BASE DE DADOS MODULOS 4 E 5'!B61</f>
        <v>1.65</v>
      </c>
      <c r="C118" s="719">
        <f>((100/((100-$B$122)%)-100)*B118)/$B$122</f>
        <v>1.86</v>
      </c>
      <c r="D118" s="718">
        <f>((D35+D48+D57+D110+D115+D123)*C118)%</f>
        <v>20.34</v>
      </c>
    </row>
    <row r="119" spans="1:9">
      <c r="A119" s="432" t="s">
        <v>281</v>
      </c>
      <c r="B119" s="627"/>
      <c r="C119" s="719"/>
      <c r="D119" s="718">
        <v>0</v>
      </c>
    </row>
    <row r="120" spans="1:9">
      <c r="A120" s="432" t="s">
        <v>282</v>
      </c>
      <c r="B120" s="628">
        <f>100*'ISS LIMPEZA'!B43</f>
        <v>2</v>
      </c>
      <c r="C120" s="719">
        <f>((100/((100-$B$122)%)-100)*B120)/$B$122</f>
        <v>2.25</v>
      </c>
      <c r="D120" s="718">
        <f>((D35+D48+D57+D110+D115+D123)*C120)%</f>
        <v>24.6</v>
      </c>
    </row>
    <row r="121" spans="1:9">
      <c r="A121" s="432" t="s">
        <v>283</v>
      </c>
      <c r="B121" s="628"/>
      <c r="C121" s="719"/>
      <c r="D121" s="718">
        <v>0</v>
      </c>
    </row>
    <row r="122" spans="1:9">
      <c r="A122" s="432" t="s">
        <v>284</v>
      </c>
      <c r="B122" s="720">
        <f>SUM(B117:B121)</f>
        <v>11.25</v>
      </c>
      <c r="C122" s="721">
        <f>SUM(C117:C121)</f>
        <v>12.67</v>
      </c>
      <c r="D122" s="722">
        <f>SUM(D117:D121)</f>
        <v>138.54</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335.13</v>
      </c>
      <c r="E124" s="556"/>
    </row>
    <row r="125" spans="1:9" ht="13.5" thickBot="1">
      <c r="A125" s="1450"/>
      <c r="B125" s="1450"/>
      <c r="C125" s="1450"/>
      <c r="D125" s="621"/>
    </row>
    <row r="126" spans="1:9" ht="13.5" thickBot="1">
      <c r="A126" s="1443" t="s">
        <v>286</v>
      </c>
      <c r="B126" s="1444"/>
      <c r="C126" s="1445"/>
      <c r="D126" s="633">
        <f>D35+D48+D57+D110+D124</f>
        <v>1232.05</v>
      </c>
      <c r="E126" s="634"/>
    </row>
    <row r="128" spans="1:9">
      <c r="B128" s="635"/>
      <c r="D128" s="636"/>
    </row>
    <row r="129" spans="4:4">
      <c r="D129" s="637"/>
    </row>
    <row r="130" spans="4:4">
      <c r="D130" s="638">
        <f>D126*12</f>
        <v>14784.6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83.xml><?xml version="1.0" encoding="utf-8"?>
<worksheet xmlns="http://schemas.openxmlformats.org/spreadsheetml/2006/main" xmlns:r="http://schemas.openxmlformats.org/officeDocument/2006/relationships">
  <sheetPr codeName="Plan93">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5">
      <c r="A1" s="1377" t="s">
        <v>955</v>
      </c>
      <c r="B1" s="1378"/>
      <c r="C1" s="1378"/>
      <c r="D1" s="1378"/>
      <c r="E1" s="770"/>
    </row>
    <row r="2" spans="1:5">
      <c r="A2" s="1529" t="s">
        <v>342</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CCT!M43</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83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1" t="s">
        <v>740</v>
      </c>
      <c r="B21" s="1382"/>
      <c r="C21" s="562">
        <f>1/55*0.5*12%*30</f>
        <v>3.27E-2</v>
      </c>
      <c r="D21" s="565">
        <f>C21*D13</f>
        <v>6.94</v>
      </c>
      <c r="E21" s="896"/>
    </row>
    <row r="22" spans="1:5" ht="13.5" thickBot="1">
      <c r="A22" s="1379" t="s">
        <v>237</v>
      </c>
      <c r="B22" s="1380"/>
      <c r="C22" s="1380"/>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PARÂMETRO!G19</f>
        <v>14</v>
      </c>
      <c r="D28" s="572">
        <f>(20*C28-1)*C13</f>
        <v>279</v>
      </c>
      <c r="E28" s="770"/>
    </row>
    <row r="29" spans="1:5">
      <c r="A29" s="1372" t="s">
        <v>242</v>
      </c>
      <c r="B29" s="1373"/>
      <c r="C29" s="573">
        <f>PARÂMETRO!E68</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PARÂMETRO!C19</f>
        <v>28.19</v>
      </c>
      <c r="D32" s="487">
        <f>$C$13*C32</f>
        <v>28.19</v>
      </c>
      <c r="E32" s="770"/>
    </row>
    <row r="33" spans="1:5">
      <c r="A33" s="1423" t="s">
        <v>896</v>
      </c>
      <c r="B33" s="1424"/>
      <c r="C33" s="758">
        <f>PARÂMETRO!D19</f>
        <v>0</v>
      </c>
      <c r="D33" s="487">
        <f>$C$13*C33</f>
        <v>0</v>
      </c>
      <c r="E33" s="770"/>
    </row>
    <row r="34" spans="1:5" ht="13.5" thickBot="1">
      <c r="A34" s="1428" t="s">
        <v>739</v>
      </c>
      <c r="B34" s="1521"/>
      <c r="C34" s="745">
        <v>0</v>
      </c>
      <c r="D34" s="759">
        <v>0</v>
      </c>
      <c r="E34" s="770"/>
    </row>
    <row r="35" spans="1:5" ht="13.5" thickBot="1">
      <c r="A35" s="1379" t="s">
        <v>245</v>
      </c>
      <c r="B35" s="1380"/>
      <c r="C35" s="1427"/>
      <c r="D35" s="551">
        <f>SUM(D27:D34)</f>
        <v>421.58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838">
        <f>'BASE DE DADOS MODULOS 4 E 5'!C17</f>
        <v>2.7799999999999998E-2</v>
      </c>
      <c r="D61" s="632">
        <f>C61*D22</f>
        <v>6.09</v>
      </c>
      <c r="E61" s="770"/>
    </row>
    <row r="62" spans="1:6">
      <c r="A62" s="1439" t="s">
        <v>261</v>
      </c>
      <c r="B62" s="1440"/>
      <c r="C62" s="877">
        <f>SUM(C60:C61)</f>
        <v>0.1111</v>
      </c>
      <c r="D62" s="614">
        <f>SUM(D60:D61)</f>
        <v>24.34</v>
      </c>
      <c r="E62" s="770"/>
    </row>
    <row r="63" spans="1:6" ht="13.5" thickBot="1">
      <c r="A63" s="1383" t="s">
        <v>262</v>
      </c>
      <c r="B63" s="1384"/>
      <c r="C63" s="597">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93.6</v>
      </c>
      <c r="E104" s="770"/>
    </row>
    <row r="105" spans="1:7">
      <c r="A105" s="432" t="s">
        <v>280</v>
      </c>
      <c r="B105" s="627">
        <f>'BASE DE DADOS MODULOS 4 E 5'!B61</f>
        <v>1.65</v>
      </c>
      <c r="C105" s="719">
        <f>((100/((100-$B$109)%)-100)*B105)/$B$109</f>
        <v>1.86</v>
      </c>
      <c r="D105" s="718">
        <f>((D22+D35+D44+D97+D102+D110)*$C$105)%</f>
        <v>20.34</v>
      </c>
      <c r="E105" s="770"/>
    </row>
    <row r="106" spans="1:7">
      <c r="A106" s="432" t="s">
        <v>281</v>
      </c>
      <c r="B106" s="627"/>
      <c r="C106" s="719"/>
      <c r="D106" s="718">
        <f>((D22+D35+D44+D97+D102+D110)*$C$106)%</f>
        <v>0</v>
      </c>
      <c r="E106" s="770"/>
    </row>
    <row r="107" spans="1:7">
      <c r="A107" s="432" t="s">
        <v>282</v>
      </c>
      <c r="B107" s="628">
        <f>'ISS LIMPEZA'!B43*100</f>
        <v>2</v>
      </c>
      <c r="C107" s="719">
        <f>((100/((100-$B$109)%)-100)*B107)/$B$109</f>
        <v>2.25</v>
      </c>
      <c r="D107" s="718">
        <f>((D22+D35+D44+D97+D102+D110)*$C$107)%</f>
        <v>24.6</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138.55000000000001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335.14</v>
      </c>
      <c r="E111" s="770"/>
    </row>
    <row r="112" spans="1:7" ht="13.5" thickBot="1">
      <c r="A112" s="1526"/>
      <c r="B112" s="1526"/>
      <c r="C112" s="1526"/>
      <c r="D112" s="621"/>
      <c r="E112" s="770"/>
    </row>
    <row r="113" spans="1:5" ht="13.5" thickBot="1">
      <c r="A113" s="1379" t="s">
        <v>286</v>
      </c>
      <c r="B113" s="1380"/>
      <c r="C113" s="1524"/>
      <c r="D113" s="633">
        <f>D22+D35+D44+D97+D111</f>
        <v>1232.06</v>
      </c>
      <c r="E113" s="899"/>
    </row>
    <row r="115" spans="1:5">
      <c r="D115" s="636"/>
    </row>
    <row r="116" spans="1:5">
      <c r="D116" s="637"/>
    </row>
    <row r="117" spans="1:5">
      <c r="D117" s="638">
        <f>D113*12</f>
        <v>14784.72</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38" display="Resumo Cat"/>
    <hyperlink ref="B3" location="CCT!C43" display="CCT"/>
    <hyperlink ref="C3" location="Resumo!B36" display="Resumo"/>
    <hyperlink ref="D3" location="PARÂMETRO!B17"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4.xml><?xml version="1.0" encoding="utf-8"?>
<worksheet xmlns="http://schemas.openxmlformats.org/spreadsheetml/2006/main" xmlns:r="http://schemas.openxmlformats.org/officeDocument/2006/relationships">
  <sheetPr codeName="Plan69">
    <tabColor rgb="FF00B0F0"/>
  </sheetPr>
  <dimension ref="A1:I130"/>
  <sheetViews>
    <sheetView showGridLines="0" view="pageBreakPreview" zoomScale="110" zoomScaleNormal="100" zoomScaleSheetLayoutView="110" workbookViewId="0">
      <selection activeCell="E37" sqref="E37"/>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190</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38.25">
      <c r="A7" s="1399" t="s">
        <v>226</v>
      </c>
      <c r="B7" s="1400"/>
      <c r="C7" s="1401"/>
      <c r="D7" s="475" t="s">
        <v>810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191</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f>CCT!J44</f>
        <v>2</v>
      </c>
      <c r="C20" s="534">
        <f>CCT!I44</f>
        <v>876.66</v>
      </c>
      <c r="D20" s="493">
        <f>B20*C20</f>
        <v>1753.32</v>
      </c>
    </row>
    <row r="21" spans="1:5">
      <c r="A21" s="490" t="s">
        <v>680</v>
      </c>
      <c r="B21" s="491">
        <f>CCT!L44</f>
        <v>1</v>
      </c>
      <c r="C21" s="534">
        <f>CCT!K44</f>
        <v>438.33</v>
      </c>
      <c r="D21" s="493">
        <f>B21*C21</f>
        <v>438.33</v>
      </c>
    </row>
    <row r="22" spans="1:5" ht="13.5" thickBot="1">
      <c r="A22" s="494" t="s">
        <v>684</v>
      </c>
      <c r="B22" s="540">
        <v>0</v>
      </c>
      <c r="C22" s="535">
        <v>0</v>
      </c>
      <c r="D22" s="508">
        <f>B22*C22</f>
        <v>0</v>
      </c>
    </row>
    <row r="23" spans="1:5" ht="13.5" thickBot="1">
      <c r="A23" s="512" t="s">
        <v>723</v>
      </c>
      <c r="B23" s="498">
        <f>SUM(B18:B22)</f>
        <v>3</v>
      </c>
      <c r="C23" s="536"/>
      <c r="D23" s="500">
        <f>SUM(D18:D22)</f>
        <v>2191.65</v>
      </c>
    </row>
    <row r="24" spans="1:5" ht="13.5" thickBot="1">
      <c r="A24" s="774"/>
      <c r="B24" s="807"/>
      <c r="C24" s="808"/>
      <c r="D24" s="547"/>
    </row>
    <row r="25" spans="1:5" ht="13.5" thickBot="1">
      <c r="A25" s="512" t="s">
        <v>694</v>
      </c>
      <c r="B25" s="498">
        <f>B23</f>
        <v>3</v>
      </c>
      <c r="C25" s="512"/>
      <c r="D25" s="699">
        <f>D23</f>
        <v>2191.65</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71.73</v>
      </c>
      <c r="E34" s="556"/>
    </row>
    <row r="35" spans="1:8" ht="13.5" thickBot="1">
      <c r="A35" s="1379" t="s">
        <v>237</v>
      </c>
      <c r="B35" s="1380"/>
      <c r="C35" s="1380"/>
      <c r="D35" s="566">
        <f>SUM(D25:D34)</f>
        <v>2263.38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PARÂMETRO!G10</f>
        <v>14</v>
      </c>
      <c r="D41" s="572">
        <f>(C41*20-1)*B25</f>
        <v>837</v>
      </c>
    </row>
    <row r="42" spans="1:8" ht="12.75" customHeight="1">
      <c r="A42" s="1372" t="s">
        <v>242</v>
      </c>
      <c r="B42" s="1373"/>
      <c r="C42" s="573">
        <f>PARÂMETRO!E69</f>
        <v>3.1</v>
      </c>
      <c r="D42" s="777">
        <f>(2*C42*20*B25)-(IF(D25*6%&lt;=(2*C42*20*B25),D25*6%,(2*C42*20*B25)))</f>
        <v>240.5</v>
      </c>
    </row>
    <row r="43" spans="1:8">
      <c r="A43" s="1372" t="s">
        <v>243</v>
      </c>
      <c r="B43" s="1374"/>
      <c r="C43" s="575">
        <v>0</v>
      </c>
      <c r="D43" s="576">
        <f>'Resumo Geral'!AF114</f>
        <v>0</v>
      </c>
    </row>
    <row r="44" spans="1:8">
      <c r="A44" s="1372" t="s">
        <v>244</v>
      </c>
      <c r="B44" s="1374"/>
      <c r="C44" s="778">
        <f>PARÂMETRO!C152</f>
        <v>3.12</v>
      </c>
      <c r="D44" s="576">
        <f>C44*B25</f>
        <v>9.36</v>
      </c>
    </row>
    <row r="45" spans="1:8" ht="12.75" customHeight="1">
      <c r="A45" s="1423" t="s">
        <v>894</v>
      </c>
      <c r="B45" s="1424"/>
      <c r="C45" s="295">
        <f>PARÂMETRO!C10</f>
        <v>28.19</v>
      </c>
      <c r="D45" s="576">
        <f>C45*B25</f>
        <v>84.57</v>
      </c>
    </row>
    <row r="46" spans="1:8">
      <c r="A46" s="1423" t="s">
        <v>896</v>
      </c>
      <c r="B46" s="1424"/>
      <c r="C46" s="295">
        <f>PARÂMETRO!D10</f>
        <v>0</v>
      </c>
      <c r="D46" s="576">
        <f>C46*B25</f>
        <v>0</v>
      </c>
    </row>
    <row r="47" spans="1:8" ht="13.5" thickBot="1">
      <c r="A47" s="1428" t="s">
        <v>744</v>
      </c>
      <c r="B47" s="1429"/>
      <c r="C47" s="291">
        <v>0</v>
      </c>
      <c r="D47" s="565">
        <f>C47*B25</f>
        <v>0</v>
      </c>
      <c r="H47" s="480"/>
    </row>
    <row r="48" spans="1:8" ht="13.5" thickBot="1">
      <c r="A48" s="1425" t="s">
        <v>245</v>
      </c>
      <c r="B48" s="1426"/>
      <c r="C48" s="1427"/>
      <c r="D48" s="579">
        <f>SUM(D40:D47)</f>
        <v>1171.43</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119.28</v>
      </c>
    </row>
    <row r="54" spans="1:5">
      <c r="A54" s="1372" t="str">
        <f>'TOTALIZADORA MÓDULO'!A268:B268</f>
        <v>B - Materiais de Consumo</v>
      </c>
      <c r="B54" s="1373"/>
      <c r="C54" s="1436"/>
      <c r="D54" s="584">
        <f>(B20*'Materiais de Consumo'!F33+'Materiais de Consumo'!F34*'CARGOS Gov. Valadares'!B21+'Materiais de Consumo'!F35*'CARGOS Gov. Valadares'!B22)</f>
        <v>103.23</v>
      </c>
    </row>
    <row r="55" spans="1:5">
      <c r="A55" s="1372" t="str">
        <f>'TOTALIZADORA MÓDULO'!A269:B269</f>
        <v>C - Máquinas e Equipamentos (depreciação)</v>
      </c>
      <c r="B55" s="1373"/>
      <c r="C55" s="1436"/>
      <c r="D55" s="580">
        <f>B19*'Equipamentos  TOTAL'!H19+B20*'Equipamentos  TOTAL'!I11+B21*'Equipamentos  TOTAL'!I12+B22*'Equipamentos  TOTAL'!I13</f>
        <v>14.68</v>
      </c>
      <c r="E55" s="556"/>
    </row>
    <row r="56" spans="1:5" ht="13.5" thickBot="1">
      <c r="A56" s="1372" t="str">
        <f>'TOTALIZADORA MÓDULO'!A270:B270</f>
        <v xml:space="preserve">D -Produtos de Limpeza </v>
      </c>
      <c r="B56" s="1373"/>
      <c r="C56" s="1437"/>
      <c r="D56" s="584">
        <f>B20*'PRODUTOS DE LIMPEZA'!I36+B21*'PRODUTOS DE LIMPEZA'!I37+B22*'PRODUTOS DE LIMPEZA'!I38</f>
        <v>450.63</v>
      </c>
    </row>
    <row r="57" spans="1:5" ht="13.5" thickBot="1">
      <c r="A57" s="1379" t="s">
        <v>245</v>
      </c>
      <c r="B57" s="1380"/>
      <c r="C57" s="1433"/>
      <c r="D57" s="581">
        <f>SUM(D53:D56)</f>
        <v>687.82</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452.68</v>
      </c>
      <c r="E62" s="556"/>
    </row>
    <row r="63" spans="1:5">
      <c r="A63" s="1372" t="s">
        <v>252</v>
      </c>
      <c r="B63" s="1373"/>
      <c r="C63" s="587">
        <f>'BASE DE DADOS MODULOS 4 E 5'!C6</f>
        <v>1.4999999999999999E-2</v>
      </c>
      <c r="D63" s="632">
        <f t="shared" si="1"/>
        <v>33.950000000000003</v>
      </c>
    </row>
    <row r="64" spans="1:5">
      <c r="A64" s="1372" t="s">
        <v>253</v>
      </c>
      <c r="B64" s="1374"/>
      <c r="C64" s="587">
        <f>'BASE DE DADOS MODULOS 4 E 5'!C7</f>
        <v>0.01</v>
      </c>
      <c r="D64" s="632">
        <f t="shared" si="1"/>
        <v>22.63</v>
      </c>
    </row>
    <row r="65" spans="1:7">
      <c r="A65" s="1372" t="s">
        <v>254</v>
      </c>
      <c r="B65" s="1374"/>
      <c r="C65" s="587">
        <f>'BASE DE DADOS MODULOS 4 E 5'!C8</f>
        <v>2E-3</v>
      </c>
      <c r="D65" s="632">
        <f t="shared" si="1"/>
        <v>4.53</v>
      </c>
    </row>
    <row r="66" spans="1:7">
      <c r="A66" s="1372" t="s">
        <v>255</v>
      </c>
      <c r="B66" s="1374"/>
      <c r="C66" s="587">
        <f>'BASE DE DADOS MODULOS 4 E 5'!C9</f>
        <v>2.5000000000000001E-2</v>
      </c>
      <c r="D66" s="632">
        <f t="shared" si="1"/>
        <v>56.58</v>
      </c>
    </row>
    <row r="67" spans="1:7">
      <c r="A67" s="1372" t="s">
        <v>256</v>
      </c>
      <c r="B67" s="1374"/>
      <c r="C67" s="587">
        <f>'BASE DE DADOS MODULOS 4 E 5'!C10</f>
        <v>0.08</v>
      </c>
      <c r="D67" s="465">
        <f t="shared" si="1"/>
        <v>181.07</v>
      </c>
    </row>
    <row r="68" spans="1:7">
      <c r="A68" s="1372" t="s">
        <v>899</v>
      </c>
      <c r="B68" s="1374"/>
      <c r="C68" s="587">
        <f>'BASE DE DADOS MODULOS 4 E 5'!C11</f>
        <v>0.03</v>
      </c>
      <c r="D68" s="923">
        <f t="shared" si="1"/>
        <v>67.900000000000006</v>
      </c>
    </row>
    <row r="69" spans="1:7" ht="13.5" thickBot="1">
      <c r="A69" s="1383" t="s">
        <v>257</v>
      </c>
      <c r="B69" s="1384"/>
      <c r="C69" s="587">
        <f>'BASE DE DADOS MODULOS 4 E 5'!C12</f>
        <v>6.0000000000000001E-3</v>
      </c>
      <c r="D69" s="465">
        <f t="shared" si="1"/>
        <v>13.58</v>
      </c>
    </row>
    <row r="70" spans="1:7" ht="13.5" thickBot="1">
      <c r="A70" s="1379" t="s">
        <v>245</v>
      </c>
      <c r="B70" s="1433"/>
      <c r="C70" s="620">
        <f>SUM(C62:C69)</f>
        <v>0.36799999999999999</v>
      </c>
      <c r="D70" s="581">
        <f>SUM(D62:D69)</f>
        <v>832.92</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188.54</v>
      </c>
      <c r="F73" s="593"/>
    </row>
    <row r="74" spans="1:7">
      <c r="A74" s="1372" t="s">
        <v>260</v>
      </c>
      <c r="B74" s="1373"/>
      <c r="C74" s="559">
        <f>'BASE DE DADOS MODULOS 4 E 5'!C17</f>
        <v>2.7799999999999998E-2</v>
      </c>
      <c r="D74" s="632">
        <f>C74*D35</f>
        <v>62.92</v>
      </c>
    </row>
    <row r="75" spans="1:7">
      <c r="A75" s="1439" t="s">
        <v>261</v>
      </c>
      <c r="B75" s="1440"/>
      <c r="C75" s="858">
        <f>SUM(C73:C74)</f>
        <v>0.1111</v>
      </c>
      <c r="D75" s="614">
        <f>SUM(D73:D74)</f>
        <v>251.46</v>
      </c>
    </row>
    <row r="76" spans="1:7" ht="13.5" thickBot="1">
      <c r="A76" s="1383" t="s">
        <v>262</v>
      </c>
      <c r="B76" s="1384"/>
      <c r="C76" s="562">
        <f>'BASE DE DADOS MODULOS 4 E 5'!C19</f>
        <v>4.0899999999999999E-2</v>
      </c>
      <c r="D76" s="632">
        <f>D35*C76</f>
        <v>92.57</v>
      </c>
    </row>
    <row r="77" spans="1:7" ht="13.5" thickBot="1">
      <c r="A77" s="599" t="s">
        <v>245</v>
      </c>
      <c r="B77" s="600"/>
      <c r="C77" s="589">
        <f>SUM(C75:C76)</f>
        <v>0.152</v>
      </c>
      <c r="D77" s="590">
        <f>SUM(D75+D76)</f>
        <v>344.03</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2.94</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1.1299999999999999</v>
      </c>
    </row>
    <row r="82" spans="1:6" ht="13.5" thickBot="1">
      <c r="A82" s="599" t="s">
        <v>245</v>
      </c>
      <c r="B82" s="600"/>
      <c r="C82" s="589">
        <f>SUM(C80:C81)</f>
        <v>1.8E-3</v>
      </c>
      <c r="D82" s="551">
        <f>SUM(D80:D81)</f>
        <v>4.07</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16.98</v>
      </c>
    </row>
    <row r="86" spans="1:6">
      <c r="A86" s="1372" t="s">
        <v>309</v>
      </c>
      <c r="B86" s="1373"/>
      <c r="C86" s="607">
        <f>'BASE DE DADOS MODULOS 4 E 5'!C29</f>
        <v>5.9999999999999995E-4</v>
      </c>
      <c r="D86" s="465">
        <f t="shared" si="2"/>
        <v>1.36</v>
      </c>
    </row>
    <row r="87" spans="1:6">
      <c r="A87" s="1372" t="s">
        <v>265</v>
      </c>
      <c r="B87" s="1373"/>
      <c r="C87" s="607">
        <f>'BASE DE DADOS MODULOS 4 E 5'!C30</f>
        <v>2.9999999999999997E-4</v>
      </c>
      <c r="D87" s="465">
        <f t="shared" si="2"/>
        <v>0.68</v>
      </c>
    </row>
    <row r="88" spans="1:6">
      <c r="A88" s="1372" t="s">
        <v>266</v>
      </c>
      <c r="B88" s="1373"/>
      <c r="C88" s="607">
        <f>'BASE DE DADOS MODULOS 4 E 5'!C31</f>
        <v>3.5000000000000001E-3</v>
      </c>
      <c r="D88" s="465">
        <f t="shared" si="2"/>
        <v>7.92</v>
      </c>
    </row>
    <row r="89" spans="1:6">
      <c r="A89" s="1372" t="s">
        <v>267</v>
      </c>
      <c r="B89" s="1373"/>
      <c r="C89" s="607">
        <f>'BASE DE DADOS MODULOS 4 E 5'!C32</f>
        <v>1.2999999999999999E-3</v>
      </c>
      <c r="D89" s="465">
        <f t="shared" si="2"/>
        <v>2.94</v>
      </c>
    </row>
    <row r="90" spans="1:6">
      <c r="A90" s="1372" t="s">
        <v>268</v>
      </c>
      <c r="B90" s="1374"/>
      <c r="C90" s="607">
        <f>'BASE DE DADOS MODULOS 4 E 5'!C33</f>
        <v>4.2999999999999997E-2</v>
      </c>
      <c r="D90" s="465">
        <f t="shared" si="2"/>
        <v>97.33</v>
      </c>
    </row>
    <row r="91" spans="1:6" ht="13.5" thickBot="1">
      <c r="A91" s="1383" t="s">
        <v>310</v>
      </c>
      <c r="B91" s="1384"/>
      <c r="C91" s="711">
        <f>'BASE DE DADOS MODULOS 4 E 5'!C34</f>
        <v>1.6999999999999999E-3</v>
      </c>
      <c r="D91" s="829">
        <f t="shared" si="2"/>
        <v>3.85</v>
      </c>
    </row>
    <row r="92" spans="1:6" ht="13.5" thickBot="1">
      <c r="A92" s="599" t="s">
        <v>245</v>
      </c>
      <c r="B92" s="600"/>
      <c r="C92" s="589">
        <f>SUM(C85:C91)</f>
        <v>5.79E-2</v>
      </c>
      <c r="D92" s="590">
        <f>SUM(D85:D91)</f>
        <v>131.06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188.54</v>
      </c>
    </row>
    <row r="96" spans="1:6">
      <c r="A96" s="1372" t="s">
        <v>270</v>
      </c>
      <c r="B96" s="1374"/>
      <c r="C96" s="607">
        <f>'BASE DE DADOS MODULOS 4 E 5'!C39</f>
        <v>1.3899999999999999E-2</v>
      </c>
      <c r="D96" s="465">
        <f>C96*$D$35</f>
        <v>31.46</v>
      </c>
    </row>
    <row r="97" spans="1:9">
      <c r="A97" s="1372" t="s">
        <v>321</v>
      </c>
      <c r="B97" s="1374"/>
      <c r="C97" s="607">
        <f>'BASE DE DADOS MODULOS 4 E 5'!C40</f>
        <v>8.3999999999999995E-3</v>
      </c>
      <c r="D97" s="465">
        <f>C97*$D$35</f>
        <v>19.010000000000002</v>
      </c>
    </row>
    <row r="98" spans="1:9">
      <c r="A98" s="1372" t="s">
        <v>322</v>
      </c>
      <c r="B98" s="1373"/>
      <c r="C98" s="607">
        <f>'BASE DE DADOS MODULOS 4 E 5'!C41</f>
        <v>3.3E-3</v>
      </c>
      <c r="D98" s="465">
        <f>C98*$D$35</f>
        <v>7.47</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246.48</v>
      </c>
    </row>
    <row r="101" spans="1:9" ht="13.5" thickBot="1">
      <c r="A101" s="1383" t="s">
        <v>323</v>
      </c>
      <c r="B101" s="1434"/>
      <c r="C101" s="711">
        <f>'BASE DE DADOS MODULOS 4 E 5'!C44</f>
        <v>4.0099999999999997E-2</v>
      </c>
      <c r="D101" s="841">
        <f>C101*D35</f>
        <v>90.76</v>
      </c>
    </row>
    <row r="102" spans="1:9" ht="13.5" thickBot="1">
      <c r="A102" s="599" t="s">
        <v>245</v>
      </c>
      <c r="B102" s="600"/>
      <c r="C102" s="589">
        <f>SUM(C100:C101)</f>
        <v>0.14899999999999999</v>
      </c>
      <c r="D102" s="590">
        <f>D100+D101</f>
        <v>337.24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832.92</v>
      </c>
    </row>
    <row r="106" spans="1:9">
      <c r="A106" s="1372" t="s">
        <v>258</v>
      </c>
      <c r="B106" s="1374"/>
      <c r="C106" s="618">
        <f>C75+C76</f>
        <v>0.152</v>
      </c>
      <c r="D106" s="586">
        <f>D77</f>
        <v>344.03</v>
      </c>
    </row>
    <row r="107" spans="1:9">
      <c r="A107" s="1372" t="s">
        <v>263</v>
      </c>
      <c r="B107" s="1373"/>
      <c r="C107" s="585">
        <f>C80+C81</f>
        <v>1.8E-3</v>
      </c>
      <c r="D107" s="586">
        <f>D82</f>
        <v>4.07</v>
      </c>
    </row>
    <row r="108" spans="1:9">
      <c r="A108" s="1372" t="s">
        <v>264</v>
      </c>
      <c r="B108" s="1373"/>
      <c r="C108" s="585">
        <f>SUM(C85:C91)</f>
        <v>5.79E-2</v>
      </c>
      <c r="D108" s="586">
        <f>D92</f>
        <v>131.06</v>
      </c>
    </row>
    <row r="109" spans="1:9" ht="13.5" thickBot="1">
      <c r="A109" s="1383" t="s">
        <v>274</v>
      </c>
      <c r="B109" s="1434"/>
      <c r="C109" s="619">
        <f>SUM(C100:C101)</f>
        <v>0.14899999999999999</v>
      </c>
      <c r="D109" s="616">
        <f>D102</f>
        <v>337.24</v>
      </c>
    </row>
    <row r="110" spans="1:9" ht="13.5" thickBot="1">
      <c r="A110" s="1379" t="s">
        <v>245</v>
      </c>
      <c r="B110" s="1433"/>
      <c r="C110" s="620">
        <f>SUM(C105:C109)</f>
        <v>0.72870000000000001</v>
      </c>
      <c r="D110" s="581">
        <f>SUM(D105:D109)</f>
        <v>1649.32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345.57</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563.65</v>
      </c>
    </row>
    <row r="118" spans="1:9">
      <c r="A118" s="432" t="s">
        <v>280</v>
      </c>
      <c r="B118" s="862">
        <f>'BASE DE DADOS MODULOS 4 E 5'!B61</f>
        <v>1.65</v>
      </c>
      <c r="C118" s="719">
        <f>((100/((100-$B$122)%)-100)*B118)/$B$122</f>
        <v>1.92</v>
      </c>
      <c r="D118" s="718">
        <f>((D35+D48+D57+D110+D115+D123)*C118)%</f>
        <v>122.15</v>
      </c>
    </row>
    <row r="119" spans="1:9">
      <c r="A119" s="432" t="s">
        <v>281</v>
      </c>
      <c r="B119" s="627"/>
      <c r="C119" s="719"/>
      <c r="D119" s="718">
        <v>0</v>
      </c>
    </row>
    <row r="120" spans="1:9">
      <c r="A120" s="432" t="s">
        <v>282</v>
      </c>
      <c r="B120" s="628">
        <f>100*'ISS LIMPEZA'!B44</f>
        <v>5</v>
      </c>
      <c r="C120" s="719">
        <f>((100/((100-$B$122)%)-100)*B120)/$B$122</f>
        <v>5.83</v>
      </c>
      <c r="D120" s="718">
        <f>((D35+D48+D57+D110+D115+D123)*C120)%</f>
        <v>370.89</v>
      </c>
    </row>
    <row r="121" spans="1:9">
      <c r="A121" s="432" t="s">
        <v>283</v>
      </c>
      <c r="B121" s="628"/>
      <c r="C121" s="719"/>
      <c r="D121" s="718">
        <v>0</v>
      </c>
    </row>
    <row r="122" spans="1:9">
      <c r="A122" s="432" t="s">
        <v>284</v>
      </c>
      <c r="B122" s="720">
        <f>SUM(B117:B121)</f>
        <v>14.25</v>
      </c>
      <c r="C122" s="721">
        <f>SUM(C117:C121)</f>
        <v>16.61</v>
      </c>
      <c r="D122" s="722">
        <f>SUM(D117:D121)</f>
        <v>1056.69</v>
      </c>
      <c r="F122" s="556"/>
    </row>
    <row r="123" spans="1:9" ht="13.5" thickBot="1">
      <c r="A123" s="630" t="s">
        <v>285</v>
      </c>
      <c r="B123" s="784">
        <f>'BASE DE DADOS MODULOS 4 E 5'!B66</f>
        <v>81.400000000000006</v>
      </c>
      <c r="C123" s="724"/>
      <c r="D123" s="586">
        <f>B123*B25</f>
        <v>244.2</v>
      </c>
    </row>
    <row r="124" spans="1:9" ht="13.5" thickBot="1">
      <c r="A124" s="1443" t="s">
        <v>245</v>
      </c>
      <c r="B124" s="1444"/>
      <c r="C124" s="1445"/>
      <c r="D124" s="601">
        <f>D115+D122+D123</f>
        <v>1646.46</v>
      </c>
      <c r="E124" s="556"/>
    </row>
    <row r="125" spans="1:9" ht="13.5" thickBot="1">
      <c r="A125" s="1450"/>
      <c r="B125" s="1450"/>
      <c r="C125" s="1450"/>
      <c r="D125" s="621"/>
    </row>
    <row r="126" spans="1:9" ht="13.5" thickBot="1">
      <c r="A126" s="1443" t="s">
        <v>286</v>
      </c>
      <c r="B126" s="1444"/>
      <c r="C126" s="1445"/>
      <c r="D126" s="601">
        <f>D35+D48+D57+D110+D124</f>
        <v>7418.41</v>
      </c>
      <c r="E126" s="556"/>
    </row>
    <row r="128" spans="1:9">
      <c r="B128" s="635"/>
      <c r="D128" s="636"/>
    </row>
    <row r="129" spans="4:4">
      <c r="D129" s="637"/>
    </row>
    <row r="130" spans="4:4">
      <c r="D130" s="638">
        <f>D126*12</f>
        <v>89020.92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sheetPr codeName="Plan94">
    <tabColor theme="0" tint="-0.14999847407452621"/>
  </sheetPr>
  <dimension ref="A1:K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293</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26.25" customHeight="1">
      <c r="A5" s="1431" t="s">
        <v>224</v>
      </c>
      <c r="B5" s="1438"/>
      <c r="C5" s="1525"/>
      <c r="D5" s="473" t="s">
        <v>317</v>
      </c>
    </row>
    <row r="6" spans="1:5">
      <c r="A6" s="1372" t="s">
        <v>225</v>
      </c>
      <c r="B6" s="1373"/>
      <c r="C6" s="1522"/>
      <c r="D6" s="736">
        <f>CCT!I44</f>
        <v>876.66</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876.66</v>
      </c>
    </row>
    <row r="14" spans="1:5">
      <c r="A14" s="1372" t="s">
        <v>706</v>
      </c>
      <c r="B14" s="1374"/>
      <c r="C14" s="558">
        <v>0</v>
      </c>
      <c r="D14" s="560">
        <f>D13*C14</f>
        <v>0</v>
      </c>
    </row>
    <row r="15" spans="1:5">
      <c r="A15" s="1372" t="s">
        <v>232</v>
      </c>
      <c r="B15" s="1374"/>
      <c r="C15" s="833">
        <v>0</v>
      </c>
      <c r="D15" s="560">
        <v>0</v>
      </c>
    </row>
    <row r="16" spans="1:5">
      <c r="A16" s="1372" t="s">
        <v>233</v>
      </c>
      <c r="B16" s="1373"/>
      <c r="C16" s="559">
        <v>0</v>
      </c>
      <c r="D16" s="560">
        <f>D13*C16*C13</f>
        <v>0</v>
      </c>
    </row>
    <row r="17" spans="1:11">
      <c r="A17" s="1372" t="s">
        <v>234</v>
      </c>
      <c r="B17" s="1374"/>
      <c r="C17" s="558">
        <v>0</v>
      </c>
      <c r="D17" s="560">
        <v>0</v>
      </c>
    </row>
    <row r="18" spans="1:11">
      <c r="A18" s="1372" t="s">
        <v>235</v>
      </c>
      <c r="B18" s="1373"/>
      <c r="C18" s="561">
        <v>0</v>
      </c>
      <c r="D18" s="560">
        <v>0</v>
      </c>
    </row>
    <row r="19" spans="1:11">
      <c r="A19" s="1372" t="s">
        <v>236</v>
      </c>
      <c r="B19" s="1373"/>
      <c r="C19" s="559">
        <v>0</v>
      </c>
      <c r="D19" s="739">
        <f>(D13+D14+D16)*C19</f>
        <v>0</v>
      </c>
    </row>
    <row r="20" spans="1:11">
      <c r="A20" s="1372" t="s">
        <v>301</v>
      </c>
      <c r="B20" s="1374"/>
      <c r="C20" s="831">
        <v>0</v>
      </c>
      <c r="D20" s="576">
        <f>D13*C20</f>
        <v>0</v>
      </c>
      <c r="E20" s="563"/>
    </row>
    <row r="21" spans="1:11" ht="13.5" thickBot="1">
      <c r="A21" s="1381" t="s">
        <v>740</v>
      </c>
      <c r="B21" s="1527"/>
      <c r="C21" s="767">
        <f>1/220*2*12%*30</f>
        <v>3.27E-2</v>
      </c>
      <c r="D21" s="900">
        <f>C21*D13</f>
        <v>28.67</v>
      </c>
      <c r="E21" s="563"/>
    </row>
    <row r="22" spans="1:11" ht="13.5" thickBot="1">
      <c r="A22" s="1379" t="s">
        <v>237</v>
      </c>
      <c r="B22" s="1380"/>
      <c r="C22" s="1380"/>
      <c r="D22" s="566">
        <f>SUM(D13:D21)</f>
        <v>905.33</v>
      </c>
      <c r="K22" s="480"/>
    </row>
    <row r="23" spans="1:11">
      <c r="A23" s="1375"/>
      <c r="B23" s="1376"/>
      <c r="C23" s="1376"/>
      <c r="D23" s="477"/>
    </row>
    <row r="24" spans="1:11">
      <c r="A24" s="1377" t="s">
        <v>238</v>
      </c>
      <c r="B24" s="1378"/>
      <c r="C24" s="1378"/>
      <c r="D24" s="1378"/>
    </row>
    <row r="25" spans="1:11" ht="13.5" thickBot="1">
      <c r="A25" s="1420"/>
      <c r="B25" s="1421"/>
      <c r="C25" s="1422"/>
      <c r="D25" s="477"/>
    </row>
    <row r="26" spans="1:11" ht="13.5" thickBot="1">
      <c r="A26" s="1379" t="s">
        <v>239</v>
      </c>
      <c r="B26" s="1380"/>
      <c r="C26" s="568" t="s">
        <v>872</v>
      </c>
      <c r="D26" s="569" t="s">
        <v>230</v>
      </c>
    </row>
    <row r="27" spans="1:11">
      <c r="A27" s="1431" t="s">
        <v>240</v>
      </c>
      <c r="B27" s="1432"/>
      <c r="C27" s="570">
        <v>0</v>
      </c>
      <c r="D27" s="560">
        <f>$C$13*C27</f>
        <v>0</v>
      </c>
    </row>
    <row r="28" spans="1:11">
      <c r="A28" s="1372" t="s">
        <v>241</v>
      </c>
      <c r="B28" s="1373"/>
      <c r="C28" s="573">
        <f>PARÂMETRO!G10</f>
        <v>14</v>
      </c>
      <c r="D28" s="572">
        <f>(20*C28-1)*C13</f>
        <v>279</v>
      </c>
    </row>
    <row r="29" spans="1:11">
      <c r="A29" s="1372" t="s">
        <v>242</v>
      </c>
      <c r="B29" s="1373"/>
      <c r="C29" s="573">
        <f>PARÂMETRO!E69</f>
        <v>3.1</v>
      </c>
      <c r="D29" s="574">
        <f>(2*$C$29*20*C13)-(IF(D13*6%&lt;=(2*$C$29*20*C13),D13*6%,(2*$C$29*20*C13)))</f>
        <v>71.400000000000006</v>
      </c>
    </row>
    <row r="30" spans="1:11">
      <c r="A30" s="1372" t="s">
        <v>243</v>
      </c>
      <c r="B30" s="1374"/>
      <c r="C30" s="833">
        <v>0</v>
      </c>
      <c r="D30" s="487">
        <f>$C$13*C30</f>
        <v>0</v>
      </c>
    </row>
    <row r="31" spans="1:11">
      <c r="A31" s="1372" t="s">
        <v>244</v>
      </c>
      <c r="B31" s="1374"/>
      <c r="C31" s="577">
        <f>PARÂMETRO!C152</f>
        <v>3.12</v>
      </c>
      <c r="D31" s="487">
        <f>$C$13*C31</f>
        <v>3.12</v>
      </c>
    </row>
    <row r="32" spans="1:11">
      <c r="A32" s="1423" t="s">
        <v>894</v>
      </c>
      <c r="B32" s="1424"/>
      <c r="C32" s="702">
        <f>PARÂMETRO!C10</f>
        <v>28.19</v>
      </c>
      <c r="D32" s="487">
        <f>$C$13*C32</f>
        <v>28.19</v>
      </c>
    </row>
    <row r="33" spans="1:5">
      <c r="A33" s="1423" t="s">
        <v>896</v>
      </c>
      <c r="B33" s="1424"/>
      <c r="C33" s="744">
        <f>PARÂMETRO!D10</f>
        <v>0</v>
      </c>
      <c r="D33" s="487">
        <f>$C$13*C33</f>
        <v>0</v>
      </c>
    </row>
    <row r="34" spans="1:5" ht="13.5" thickBot="1">
      <c r="A34" s="1383" t="s">
        <v>741</v>
      </c>
      <c r="B34" s="1384"/>
      <c r="C34" s="897">
        <v>0</v>
      </c>
      <c r="D34" s="759">
        <v>0</v>
      </c>
    </row>
    <row r="35" spans="1:5" ht="13.5" thickBot="1">
      <c r="A35" s="1379" t="s">
        <v>245</v>
      </c>
      <c r="B35" s="1380"/>
      <c r="C35" s="1427"/>
      <c r="D35" s="551">
        <f>SUM(D27:D34)</f>
        <v>381.71</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181.07</v>
      </c>
    </row>
    <row r="50" spans="1:6">
      <c r="A50" s="1372" t="s">
        <v>252</v>
      </c>
      <c r="B50" s="1373"/>
      <c r="C50" s="587">
        <f>'BASE DE DADOS MODULOS 4 E 5'!C6</f>
        <v>1.4999999999999999E-2</v>
      </c>
      <c r="D50" s="632">
        <f t="shared" ref="D50:D56" si="0">$D$22*C50</f>
        <v>13.58</v>
      </c>
    </row>
    <row r="51" spans="1:6">
      <c r="A51" s="1372" t="s">
        <v>253</v>
      </c>
      <c r="B51" s="1373"/>
      <c r="C51" s="587">
        <f>'BASE DE DADOS MODULOS 4 E 5'!C7</f>
        <v>0.01</v>
      </c>
      <c r="D51" s="632">
        <f t="shared" si="0"/>
        <v>9.0500000000000007</v>
      </c>
    </row>
    <row r="52" spans="1:6">
      <c r="A52" s="1372" t="s">
        <v>254</v>
      </c>
      <c r="B52" s="1373"/>
      <c r="C52" s="587">
        <f>'BASE DE DADOS MODULOS 4 E 5'!C8</f>
        <v>2E-3</v>
      </c>
      <c r="D52" s="632">
        <f t="shared" si="0"/>
        <v>1.81</v>
      </c>
    </row>
    <row r="53" spans="1:6">
      <c r="A53" s="1372" t="s">
        <v>255</v>
      </c>
      <c r="B53" s="1373"/>
      <c r="C53" s="587">
        <f>'BASE DE DADOS MODULOS 4 E 5'!C9</f>
        <v>2.5000000000000001E-2</v>
      </c>
      <c r="D53" s="632">
        <f t="shared" si="0"/>
        <v>22.63</v>
      </c>
    </row>
    <row r="54" spans="1:6">
      <c r="A54" s="1372" t="s">
        <v>256</v>
      </c>
      <c r="B54" s="1373"/>
      <c r="C54" s="587">
        <f>'BASE DE DADOS MODULOS 4 E 5'!C10</f>
        <v>0.08</v>
      </c>
      <c r="D54" s="465">
        <f t="shared" si="0"/>
        <v>72.430000000000007</v>
      </c>
    </row>
    <row r="55" spans="1:6">
      <c r="A55" s="1372" t="s">
        <v>897</v>
      </c>
      <c r="B55" s="1373"/>
      <c r="C55" s="587">
        <f>'BASE DE DADOS MODULOS 4 E 5'!C11</f>
        <v>0.03</v>
      </c>
      <c r="D55" s="465">
        <f t="shared" si="0"/>
        <v>27.16</v>
      </c>
    </row>
    <row r="56" spans="1:6" ht="13.5" thickBot="1">
      <c r="A56" s="1383" t="s">
        <v>257</v>
      </c>
      <c r="B56" s="1434"/>
      <c r="C56" s="587">
        <f>'BASE DE DADOS MODULOS 4 E 5'!C12</f>
        <v>6.0000000000000001E-3</v>
      </c>
      <c r="D56" s="465">
        <f t="shared" si="0"/>
        <v>5.43</v>
      </c>
    </row>
    <row r="57" spans="1:6" ht="13.5" thickBot="1">
      <c r="A57" s="1379" t="s">
        <v>245</v>
      </c>
      <c r="B57" s="1433"/>
      <c r="C57" s="620">
        <f>SUM(C49:C56)</f>
        <v>0.36799999999999999</v>
      </c>
      <c r="D57" s="581">
        <f>SUM(D49:D56)</f>
        <v>333.16</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75.41</v>
      </c>
      <c r="F60" s="593"/>
    </row>
    <row r="61" spans="1:6">
      <c r="A61" s="1372" t="s">
        <v>260</v>
      </c>
      <c r="B61" s="1373"/>
      <c r="C61" s="559">
        <f>'BASE DE DADOS MODULOS 4 E 5'!C17</f>
        <v>2.7799999999999998E-2</v>
      </c>
      <c r="D61" s="632">
        <f>C61*D22</f>
        <v>25.17</v>
      </c>
    </row>
    <row r="62" spans="1:6">
      <c r="A62" s="1439" t="s">
        <v>261</v>
      </c>
      <c r="B62" s="1440"/>
      <c r="C62" s="858">
        <f>SUM(C60:C61)</f>
        <v>0.1111</v>
      </c>
      <c r="D62" s="614">
        <f>SUM(D60:D61)</f>
        <v>100.58</v>
      </c>
    </row>
    <row r="63" spans="1:6" ht="13.5" thickBot="1">
      <c r="A63" s="1383" t="s">
        <v>262</v>
      </c>
      <c r="B63" s="1434"/>
      <c r="C63" s="562">
        <f>'BASE DE DADOS MODULOS 4 E 5'!C19</f>
        <v>4.0899999999999999E-2</v>
      </c>
      <c r="D63" s="632">
        <f>D22*C63</f>
        <v>37.03</v>
      </c>
    </row>
    <row r="64" spans="1:6" ht="13.5" thickBot="1">
      <c r="A64" s="599" t="s">
        <v>245</v>
      </c>
      <c r="B64" s="600"/>
      <c r="C64" s="589">
        <f>SUM(C62:C63)</f>
        <v>0.152</v>
      </c>
      <c r="D64" s="590">
        <f>SUM(D62+D63)</f>
        <v>137.61000000000001</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1.18</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row>
    <row r="69" spans="1:7" ht="13.5" thickBot="1">
      <c r="A69" s="599" t="s">
        <v>245</v>
      </c>
      <c r="B69" s="600"/>
      <c r="C69" s="589">
        <f>SUM(C67:C68)</f>
        <v>1.8E-3</v>
      </c>
      <c r="D69" s="551">
        <f>SUM(D67:D68)</f>
        <v>1.63</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6.79</v>
      </c>
    </row>
    <row r="73" spans="1:7">
      <c r="A73" s="1372" t="s">
        <v>309</v>
      </c>
      <c r="B73" s="1373"/>
      <c r="C73" s="607">
        <f>'BASE DE DADOS MODULOS 4 E 5'!C29</f>
        <v>5.9999999999999995E-4</v>
      </c>
      <c r="D73" s="465">
        <f t="shared" si="1"/>
        <v>0.54</v>
      </c>
    </row>
    <row r="74" spans="1:7">
      <c r="A74" s="1372" t="s">
        <v>265</v>
      </c>
      <c r="B74" s="1373"/>
      <c r="C74" s="607">
        <f>'BASE DE DADOS MODULOS 4 E 5'!C30</f>
        <v>2.9999999999999997E-4</v>
      </c>
      <c r="D74" s="465">
        <f t="shared" si="1"/>
        <v>0.27</v>
      </c>
    </row>
    <row r="75" spans="1:7">
      <c r="A75" s="1372" t="s">
        <v>266</v>
      </c>
      <c r="B75" s="1373"/>
      <c r="C75" s="607">
        <f>'BASE DE DADOS MODULOS 4 E 5'!C31</f>
        <v>3.5000000000000001E-3</v>
      </c>
      <c r="D75" s="465">
        <f t="shared" si="1"/>
        <v>3.17</v>
      </c>
    </row>
    <row r="76" spans="1:7">
      <c r="A76" s="1372" t="s">
        <v>267</v>
      </c>
      <c r="B76" s="1373"/>
      <c r="C76" s="607">
        <f>'BASE DE DADOS MODULOS 4 E 5'!C32</f>
        <v>1.2999999999999999E-3</v>
      </c>
      <c r="D76" s="465">
        <f t="shared" si="1"/>
        <v>1.18</v>
      </c>
    </row>
    <row r="77" spans="1:7">
      <c r="A77" s="1372" t="s">
        <v>268</v>
      </c>
      <c r="B77" s="1373"/>
      <c r="C77" s="607">
        <f>'BASE DE DADOS MODULOS 4 E 5'!C33</f>
        <v>4.2999999999999997E-2</v>
      </c>
      <c r="D77" s="465">
        <f t="shared" si="1"/>
        <v>38.93</v>
      </c>
    </row>
    <row r="78" spans="1:7" ht="13.5" thickBot="1">
      <c r="A78" s="1383" t="s">
        <v>310</v>
      </c>
      <c r="B78" s="1434"/>
      <c r="C78" s="711">
        <f>'BASE DE DADOS MODULOS 4 E 5'!C34</f>
        <v>1.6999999999999999E-3</v>
      </c>
      <c r="D78" s="829">
        <f t="shared" si="1"/>
        <v>1.54</v>
      </c>
    </row>
    <row r="79" spans="1:7" ht="13.5" thickBot="1">
      <c r="A79" s="599" t="s">
        <v>245</v>
      </c>
      <c r="B79" s="600"/>
      <c r="C79" s="589">
        <f>SUM(C72:C78)</f>
        <v>5.79E-2</v>
      </c>
      <c r="D79" s="590">
        <f>SUM(D72:D78)</f>
        <v>52.42</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75.41</v>
      </c>
    </row>
    <row r="83" spans="1:6">
      <c r="A83" s="1372" t="s">
        <v>270</v>
      </c>
      <c r="B83" s="1374"/>
      <c r="C83" s="607">
        <f>'BASE DE DADOS MODULOS 4 E 5'!C39</f>
        <v>1.3899999999999999E-2</v>
      </c>
      <c r="D83" s="465">
        <f>C83*$D$22</f>
        <v>12.58</v>
      </c>
    </row>
    <row r="84" spans="1:6">
      <c r="A84" s="1372" t="s">
        <v>321</v>
      </c>
      <c r="B84" s="1374"/>
      <c r="C84" s="607">
        <f>'BASE DE DADOS MODULOS 4 E 5'!C40</f>
        <v>8.3999999999999995E-3</v>
      </c>
      <c r="D84" s="465">
        <f>C84*$D$22</f>
        <v>7.6</v>
      </c>
    </row>
    <row r="85" spans="1:6">
      <c r="A85" s="1372" t="s">
        <v>322</v>
      </c>
      <c r="B85" s="1373"/>
      <c r="C85" s="607">
        <f>'BASE DE DADOS MODULOS 4 E 5'!C41</f>
        <v>3.3E-3</v>
      </c>
      <c r="D85" s="465">
        <f>C85*$D$22</f>
        <v>2.99</v>
      </c>
    </row>
    <row r="86" spans="1:6">
      <c r="A86" s="1372" t="s">
        <v>565</v>
      </c>
      <c r="B86" s="1373"/>
      <c r="C86" s="607">
        <f>'BASE DE DADOS MODULOS 4 E 5'!C42</f>
        <v>0</v>
      </c>
      <c r="D86" s="465">
        <f>C86*$D$22</f>
        <v>0</v>
      </c>
    </row>
    <row r="87" spans="1:6">
      <c r="A87" s="1439" t="s">
        <v>271</v>
      </c>
      <c r="B87" s="1440"/>
      <c r="C87" s="879">
        <f>SUM(C82:C86)</f>
        <v>0.1089</v>
      </c>
      <c r="D87" s="614">
        <f>SUM(D82:D86)</f>
        <v>98.58</v>
      </c>
    </row>
    <row r="88" spans="1:6" ht="13.5" thickBot="1">
      <c r="A88" s="1383" t="s">
        <v>323</v>
      </c>
      <c r="B88" s="1434"/>
      <c r="C88" s="711">
        <f>'BASE DE DADOS MODULOS 4 E 5'!C44</f>
        <v>4.0099999999999997E-2</v>
      </c>
      <c r="D88" s="841">
        <f>C88*D22</f>
        <v>36.299999999999997</v>
      </c>
    </row>
    <row r="89" spans="1:6" ht="13.5" thickBot="1">
      <c r="A89" s="599" t="s">
        <v>245</v>
      </c>
      <c r="B89" s="600"/>
      <c r="C89" s="589">
        <f>SUM(C87:C88)</f>
        <v>0.14899999999999999</v>
      </c>
      <c r="D89" s="590">
        <f>D87+D88</f>
        <v>134.88</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333.16</v>
      </c>
    </row>
    <row r="93" spans="1:6">
      <c r="A93" s="1372" t="s">
        <v>258</v>
      </c>
      <c r="B93" s="1374"/>
      <c r="C93" s="618">
        <f>C62+C63</f>
        <v>0.152</v>
      </c>
      <c r="D93" s="586">
        <f>D64</f>
        <v>137.61000000000001</v>
      </c>
    </row>
    <row r="94" spans="1:6">
      <c r="A94" s="1372" t="s">
        <v>263</v>
      </c>
      <c r="B94" s="1373"/>
      <c r="C94" s="585">
        <f>C67+C68</f>
        <v>1.8E-3</v>
      </c>
      <c r="D94" s="586">
        <f>D69</f>
        <v>1.63</v>
      </c>
    </row>
    <row r="95" spans="1:6">
      <c r="A95" s="1372" t="s">
        <v>264</v>
      </c>
      <c r="B95" s="1373"/>
      <c r="C95" s="585">
        <f>SUM(C72:C78)</f>
        <v>5.79E-2</v>
      </c>
      <c r="D95" s="586">
        <f>D79</f>
        <v>52.42</v>
      </c>
    </row>
    <row r="96" spans="1:6" ht="13.5" thickBot="1">
      <c r="A96" s="1383" t="s">
        <v>274</v>
      </c>
      <c r="B96" s="1434"/>
      <c r="C96" s="619">
        <f>SUM(C87:C88)</f>
        <v>0.14899999999999999</v>
      </c>
      <c r="D96" s="616">
        <f>D89</f>
        <v>134.88</v>
      </c>
    </row>
    <row r="97" spans="1:7" ht="13.5" thickBot="1">
      <c r="A97" s="1379" t="s">
        <v>245</v>
      </c>
      <c r="B97" s="1433"/>
      <c r="C97" s="620">
        <f>SUM(C92:C96)</f>
        <v>0.72870000000000001</v>
      </c>
      <c r="D97" s="581">
        <f>SUM(D92:D96)</f>
        <v>659.7</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8.86</v>
      </c>
      <c r="D104" s="718">
        <f>((D22+D35+D44+D97+D102+D110)*$C$104)%</f>
        <v>213.57</v>
      </c>
    </row>
    <row r="105" spans="1:7">
      <c r="A105" s="432" t="s">
        <v>280</v>
      </c>
      <c r="B105" s="627">
        <f>'BASE DE DADOS MODULOS 4 E 5'!B61</f>
        <v>1.65</v>
      </c>
      <c r="C105" s="719">
        <f>((100/((100-$B$109)%)-100)*B105)/$B$109</f>
        <v>1.92</v>
      </c>
      <c r="D105" s="718">
        <f>((D22+D35+D44+D97+D102+D110)*$C$105)%</f>
        <v>46.28</v>
      </c>
    </row>
    <row r="106" spans="1:7">
      <c r="A106" s="432" t="s">
        <v>281</v>
      </c>
      <c r="B106" s="627"/>
      <c r="C106" s="719"/>
      <c r="D106" s="718">
        <f>((D22+D35+D44+D97+D102+D110)*$C$106)%</f>
        <v>0</v>
      </c>
    </row>
    <row r="107" spans="1:7">
      <c r="A107" s="432" t="s">
        <v>282</v>
      </c>
      <c r="B107" s="628">
        <f>'ISS LIMPEZA'!B44*100</f>
        <v>5</v>
      </c>
      <c r="C107" s="719">
        <f>((100/((100-$B$109)%)-100)*B107)/$B$109</f>
        <v>5.83</v>
      </c>
      <c r="D107" s="718">
        <f>((D22+D35+D44+D97+D102+D110)*$C$107)%</f>
        <v>140.53</v>
      </c>
    </row>
    <row r="108" spans="1:7">
      <c r="A108" s="432" t="s">
        <v>283</v>
      </c>
      <c r="B108" s="628"/>
      <c r="C108" s="719"/>
      <c r="D108" s="718">
        <f>((D22+D35+D44+D97+D102+D110)*$C$108)%</f>
        <v>0</v>
      </c>
    </row>
    <row r="109" spans="1:7">
      <c r="A109" s="432" t="s">
        <v>284</v>
      </c>
      <c r="B109" s="720">
        <f>SUM(B104:B108)</f>
        <v>14.25</v>
      </c>
      <c r="C109" s="721">
        <f>SUM(C104:C108)</f>
        <v>16.61</v>
      </c>
      <c r="D109" s="722">
        <f>((D22+D35+D44+D97+D102+D110)*$C$109)%</f>
        <v>400.38</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596.97</v>
      </c>
    </row>
    <row r="112" spans="1:7" ht="13.5" thickBot="1">
      <c r="A112" s="1526"/>
      <c r="B112" s="1526"/>
      <c r="C112" s="1526"/>
      <c r="D112" s="621"/>
    </row>
    <row r="113" spans="1:5" ht="13.5" thickBot="1">
      <c r="A113" s="1379" t="s">
        <v>286</v>
      </c>
      <c r="B113" s="1380"/>
      <c r="C113" s="1524"/>
      <c r="D113" s="633">
        <f>D22+D35+D44+D97+D111</f>
        <v>2810.88</v>
      </c>
      <c r="E113" s="764"/>
    </row>
    <row r="115" spans="1:5">
      <c r="D115" s="636"/>
    </row>
    <row r="116" spans="1:5">
      <c r="D116" s="637"/>
    </row>
    <row r="117" spans="1:5">
      <c r="D117" s="638">
        <f>D113*12</f>
        <v>33730.559999999998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39" display="Resumo Cat"/>
    <hyperlink ref="B3" location="CCT!C44" display="CCT"/>
    <hyperlink ref="C3" location="Resumo!B37" display="Resumo"/>
    <hyperlink ref="D3" location="PARÂMETRO!B10"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6.xml><?xml version="1.0" encoding="utf-8"?>
<worksheet xmlns="http://schemas.openxmlformats.org/spreadsheetml/2006/main" xmlns:r="http://schemas.openxmlformats.org/officeDocument/2006/relationships">
  <sheetPr codeName="Plan95">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293</v>
      </c>
      <c r="B2" s="1422"/>
      <c r="C2" s="1422"/>
      <c r="D2" s="1422"/>
      <c r="E2" s="770"/>
    </row>
    <row r="3" spans="1:5" ht="13.5" thickBot="1">
      <c r="A3" s="765" t="s">
        <v>746</v>
      </c>
      <c r="B3" s="901"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CCT!K44</f>
        <v>438.33</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438.33</v>
      </c>
      <c r="E13" s="770"/>
    </row>
    <row r="14" spans="1:5">
      <c r="A14" s="1372" t="s">
        <v>706</v>
      </c>
      <c r="B14" s="1374"/>
      <c r="C14" s="558">
        <v>0</v>
      </c>
      <c r="D14" s="560">
        <f>D13*C14</f>
        <v>0</v>
      </c>
      <c r="E14" s="770"/>
    </row>
    <row r="15" spans="1:5">
      <c r="A15" s="1372" t="s">
        <v>232</v>
      </c>
      <c r="B15" s="1374"/>
      <c r="C15" s="83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17">
        <f>D13*C20</f>
        <v>0</v>
      </c>
      <c r="E20" s="896"/>
    </row>
    <row r="21" spans="1:5" ht="13.5" thickBot="1">
      <c r="A21" s="1383" t="s">
        <v>740</v>
      </c>
      <c r="B21" s="1434"/>
      <c r="C21" s="597">
        <f>1/110*1*12%*30</f>
        <v>3.27E-2</v>
      </c>
      <c r="D21" s="900">
        <f>C21*D13</f>
        <v>14.33</v>
      </c>
      <c r="E21" s="896"/>
    </row>
    <row r="22" spans="1:5" ht="13.5" thickBot="1">
      <c r="A22" s="1379" t="s">
        <v>237</v>
      </c>
      <c r="B22" s="1380"/>
      <c r="C22" s="1426"/>
      <c r="D22" s="566">
        <f>SUM(D13:D21)</f>
        <v>452.66</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PARÂMETRO!G10</f>
        <v>14</v>
      </c>
      <c r="D28" s="572">
        <f>(20*C28-1)*C13</f>
        <v>279</v>
      </c>
      <c r="E28" s="770"/>
    </row>
    <row r="29" spans="1:5">
      <c r="A29" s="1372" t="s">
        <v>242</v>
      </c>
      <c r="B29" s="1373"/>
      <c r="C29" s="573">
        <f>PARÂMETRO!E69</f>
        <v>3.1</v>
      </c>
      <c r="D29" s="574">
        <f>(2*$C$29*20*C13)-(IF(D13*6%&lt;=(2*$C$29*20*C13),D13*6%,(2*$C$29*20*C13)))</f>
        <v>97.7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PARÂMETRO!C10</f>
        <v>28.19</v>
      </c>
      <c r="D32" s="487">
        <f>$C$13*C32</f>
        <v>28.19</v>
      </c>
      <c r="E32" s="770"/>
    </row>
    <row r="33" spans="1:5">
      <c r="A33" s="1423" t="s">
        <v>896</v>
      </c>
      <c r="B33" s="1424"/>
      <c r="C33" s="744">
        <f>PARÂMETRO!D10</f>
        <v>0</v>
      </c>
      <c r="D33" s="487">
        <f>$C$13*C33</f>
        <v>0</v>
      </c>
      <c r="E33" s="770"/>
    </row>
    <row r="34" spans="1:5" ht="13.5" thickBot="1">
      <c r="A34" s="1383" t="s">
        <v>741</v>
      </c>
      <c r="B34" s="1384"/>
      <c r="C34" s="897">
        <v>0</v>
      </c>
      <c r="D34" s="759">
        <v>0</v>
      </c>
      <c r="E34" s="770"/>
    </row>
    <row r="35" spans="1:5" ht="13.5" thickBot="1">
      <c r="A35" s="1379" t="s">
        <v>245</v>
      </c>
      <c r="B35" s="1380"/>
      <c r="C35" s="1427"/>
      <c r="D35" s="551">
        <f>SUM(D27:D34)</f>
        <v>408.01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90.53</v>
      </c>
      <c r="E49" s="770"/>
    </row>
    <row r="50" spans="1:6">
      <c r="A50" s="1372" t="s">
        <v>252</v>
      </c>
      <c r="B50" s="1373"/>
      <c r="C50" s="587">
        <f>'BASE DE DADOS MODULOS 4 E 5'!C6</f>
        <v>1.4999999999999999E-2</v>
      </c>
      <c r="D50" s="632">
        <f t="shared" ref="D50:D56" si="0">$D$22*C50</f>
        <v>6.79</v>
      </c>
      <c r="E50" s="770"/>
    </row>
    <row r="51" spans="1:6">
      <c r="A51" s="1372" t="s">
        <v>253</v>
      </c>
      <c r="B51" s="1374"/>
      <c r="C51" s="587">
        <f>'BASE DE DADOS MODULOS 4 E 5'!C7</f>
        <v>0.01</v>
      </c>
      <c r="D51" s="632">
        <f t="shared" si="0"/>
        <v>4.53</v>
      </c>
      <c r="E51" s="770"/>
    </row>
    <row r="52" spans="1:6">
      <c r="A52" s="1372" t="s">
        <v>254</v>
      </c>
      <c r="B52" s="1374"/>
      <c r="C52" s="587">
        <f>'BASE DE DADOS MODULOS 4 E 5'!C8</f>
        <v>2E-3</v>
      </c>
      <c r="D52" s="632">
        <f t="shared" si="0"/>
        <v>0.91</v>
      </c>
      <c r="E52" s="770"/>
    </row>
    <row r="53" spans="1:6">
      <c r="A53" s="1372" t="s">
        <v>255</v>
      </c>
      <c r="B53" s="1374"/>
      <c r="C53" s="587">
        <f>'BASE DE DADOS MODULOS 4 E 5'!C9</f>
        <v>2.5000000000000001E-2</v>
      </c>
      <c r="D53" s="632">
        <f t="shared" si="0"/>
        <v>11.32</v>
      </c>
      <c r="E53" s="770"/>
    </row>
    <row r="54" spans="1:6">
      <c r="A54" s="1372" t="s">
        <v>256</v>
      </c>
      <c r="B54" s="1374"/>
      <c r="C54" s="587">
        <f>'BASE DE DADOS MODULOS 4 E 5'!C10</f>
        <v>0.08</v>
      </c>
      <c r="D54" s="465">
        <f t="shared" si="0"/>
        <v>36.21</v>
      </c>
      <c r="E54" s="770"/>
    </row>
    <row r="55" spans="1:6">
      <c r="A55" s="1372" t="s">
        <v>897</v>
      </c>
      <c r="B55" s="1374"/>
      <c r="C55" s="587">
        <f>'BASE DE DADOS MODULOS 4 E 5'!C11</f>
        <v>0.03</v>
      </c>
      <c r="D55" s="465">
        <f t="shared" si="0"/>
        <v>13.58</v>
      </c>
      <c r="E55" s="770"/>
    </row>
    <row r="56" spans="1:6" ht="13.5" thickBot="1">
      <c r="A56" s="1383" t="s">
        <v>257</v>
      </c>
      <c r="B56" s="1384"/>
      <c r="C56" s="587">
        <f>'BASE DE DADOS MODULOS 4 E 5'!C12</f>
        <v>6.0000000000000001E-3</v>
      </c>
      <c r="D56" s="465">
        <f t="shared" si="0"/>
        <v>2.72</v>
      </c>
      <c r="E56" s="770"/>
    </row>
    <row r="57" spans="1:6" ht="13.5" thickBot="1">
      <c r="A57" s="1379" t="s">
        <v>245</v>
      </c>
      <c r="B57" s="1433"/>
      <c r="C57" s="620">
        <f>SUM(C49:C56)</f>
        <v>0.36799999999999999</v>
      </c>
      <c r="D57" s="581">
        <f>SUM(D49:D56)</f>
        <v>166.59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37.71</v>
      </c>
      <c r="E60" s="770"/>
      <c r="F60" s="593"/>
    </row>
    <row r="61" spans="1:6">
      <c r="A61" s="1372" t="s">
        <v>260</v>
      </c>
      <c r="B61" s="1373"/>
      <c r="C61" s="559">
        <f>'BASE DE DADOS MODULOS 4 E 5'!C17</f>
        <v>2.7799999999999998E-2</v>
      </c>
      <c r="D61" s="632">
        <f>C61*D22</f>
        <v>12.58</v>
      </c>
      <c r="E61" s="770"/>
    </row>
    <row r="62" spans="1:6">
      <c r="A62" s="1439" t="s">
        <v>261</v>
      </c>
      <c r="B62" s="1440"/>
      <c r="C62" s="858">
        <f>SUM(C60:C61)</f>
        <v>0.1111</v>
      </c>
      <c r="D62" s="614">
        <f>SUM(D60:D61)</f>
        <v>50.29</v>
      </c>
      <c r="E62" s="770"/>
    </row>
    <row r="63" spans="1:6" ht="13.5" thickBot="1">
      <c r="A63" s="1383" t="s">
        <v>262</v>
      </c>
      <c r="B63" s="1384"/>
      <c r="C63" s="562">
        <f>'BASE DE DADOS MODULOS 4 E 5'!C19</f>
        <v>4.0899999999999999E-2</v>
      </c>
      <c r="D63" s="632">
        <f>D22*C63</f>
        <v>18.510000000000002</v>
      </c>
      <c r="E63" s="770"/>
    </row>
    <row r="64" spans="1:6" ht="13.5" thickBot="1">
      <c r="A64" s="599" t="s">
        <v>245</v>
      </c>
      <c r="B64" s="600"/>
      <c r="C64" s="589">
        <f>SUM(C62:C63)</f>
        <v>0.152</v>
      </c>
      <c r="D64" s="590">
        <f>SUM(D62+D63)</f>
        <v>68.8</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0.23</v>
      </c>
      <c r="E68" s="770"/>
    </row>
    <row r="69" spans="1:7" ht="13.5" thickBot="1">
      <c r="A69" s="599" t="s">
        <v>245</v>
      </c>
      <c r="B69" s="600"/>
      <c r="C69" s="589">
        <f>SUM(C67:C68)</f>
        <v>1.8E-3</v>
      </c>
      <c r="D69" s="551">
        <f>SUM(D67:D68)</f>
        <v>0.82</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3.39</v>
      </c>
      <c r="E72" s="770"/>
    </row>
    <row r="73" spans="1:7">
      <c r="A73" s="1372" t="s">
        <v>309</v>
      </c>
      <c r="B73" s="1373"/>
      <c r="C73" s="607">
        <f>'BASE DE DADOS MODULOS 4 E 5'!C29</f>
        <v>5.9999999999999995E-4</v>
      </c>
      <c r="D73" s="465">
        <f t="shared" si="1"/>
        <v>0.27</v>
      </c>
      <c r="E73" s="770"/>
    </row>
    <row r="74" spans="1:7">
      <c r="A74" s="1372" t="s">
        <v>265</v>
      </c>
      <c r="B74" s="1373"/>
      <c r="C74" s="607">
        <f>'BASE DE DADOS MODULOS 4 E 5'!C30</f>
        <v>2.9999999999999997E-4</v>
      </c>
      <c r="D74" s="465">
        <f t="shared" si="1"/>
        <v>0.14000000000000001</v>
      </c>
      <c r="E74" s="770"/>
    </row>
    <row r="75" spans="1:7">
      <c r="A75" s="1372" t="s">
        <v>266</v>
      </c>
      <c r="B75" s="1373"/>
      <c r="C75" s="607">
        <f>'BASE DE DADOS MODULOS 4 E 5'!C31</f>
        <v>3.5000000000000001E-3</v>
      </c>
      <c r="D75" s="465">
        <f t="shared" si="1"/>
        <v>1.58</v>
      </c>
      <c r="E75" s="770"/>
    </row>
    <row r="76" spans="1:7">
      <c r="A76" s="1372" t="s">
        <v>267</v>
      </c>
      <c r="B76" s="1373"/>
      <c r="C76" s="607">
        <f>'BASE DE DADOS MODULOS 4 E 5'!C32</f>
        <v>1.2999999999999999E-3</v>
      </c>
      <c r="D76" s="465">
        <f t="shared" si="1"/>
        <v>0.59</v>
      </c>
      <c r="E76" s="770"/>
    </row>
    <row r="77" spans="1:7">
      <c r="A77" s="1372" t="s">
        <v>268</v>
      </c>
      <c r="B77" s="1374"/>
      <c r="C77" s="607">
        <f>'BASE DE DADOS MODULOS 4 E 5'!C33</f>
        <v>4.2999999999999997E-2</v>
      </c>
      <c r="D77" s="465">
        <f t="shared" si="1"/>
        <v>19.46</v>
      </c>
      <c r="E77" s="770"/>
    </row>
    <row r="78" spans="1:7" ht="13.5" thickBot="1">
      <c r="A78" s="1383" t="s">
        <v>310</v>
      </c>
      <c r="B78" s="1384"/>
      <c r="C78" s="711">
        <f>'BASE DE DADOS MODULOS 4 E 5'!C34</f>
        <v>1.6999999999999999E-3</v>
      </c>
      <c r="D78" s="829">
        <f t="shared" si="1"/>
        <v>0.77</v>
      </c>
      <c r="E78" s="770"/>
    </row>
    <row r="79" spans="1:7" ht="13.5" thickBot="1">
      <c r="A79" s="599" t="s">
        <v>245</v>
      </c>
      <c r="B79" s="600"/>
      <c r="C79" s="589">
        <f>SUM(C72:C78)</f>
        <v>5.79E-2</v>
      </c>
      <c r="D79" s="590">
        <f>SUM(D72:D78)</f>
        <v>26.2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37.71</v>
      </c>
      <c r="E82" s="770"/>
    </row>
    <row r="83" spans="1:6">
      <c r="A83" s="1372" t="s">
        <v>270</v>
      </c>
      <c r="B83" s="1374"/>
      <c r="C83" s="607">
        <f>'BASE DE DADOS MODULOS 4 E 5'!C39</f>
        <v>1.3899999999999999E-2</v>
      </c>
      <c r="D83" s="465">
        <f>C83*$D$22</f>
        <v>6.29</v>
      </c>
      <c r="E83" s="770"/>
    </row>
    <row r="84" spans="1:6">
      <c r="A84" s="1372" t="s">
        <v>321</v>
      </c>
      <c r="B84" s="1374"/>
      <c r="C84" s="607">
        <f>'BASE DE DADOS MODULOS 4 E 5'!C40</f>
        <v>8.3999999999999995E-3</v>
      </c>
      <c r="D84" s="465">
        <f>C84*$D$22</f>
        <v>3.8</v>
      </c>
      <c r="E84" s="770"/>
    </row>
    <row r="85" spans="1:6">
      <c r="A85" s="1372" t="s">
        <v>322</v>
      </c>
      <c r="B85" s="1373"/>
      <c r="C85" s="607">
        <f>'BASE DE DADOS MODULOS 4 E 5'!C41</f>
        <v>3.3E-3</v>
      </c>
      <c r="D85" s="465">
        <f>C85*$D$22</f>
        <v>1.49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49.29</v>
      </c>
      <c r="E87" s="770"/>
    </row>
    <row r="88" spans="1:6" ht="13.5" thickBot="1">
      <c r="A88" s="1383" t="s">
        <v>323</v>
      </c>
      <c r="B88" s="1434"/>
      <c r="C88" s="711">
        <f>'BASE DE DADOS MODULOS 4 E 5'!C44</f>
        <v>4.0099999999999997E-2</v>
      </c>
      <c r="D88" s="841">
        <f>C88*D22</f>
        <v>18.149999999999999</v>
      </c>
      <c r="E88" s="770"/>
    </row>
    <row r="89" spans="1:6" ht="13.5" thickBot="1">
      <c r="A89" s="599" t="s">
        <v>245</v>
      </c>
      <c r="B89" s="600"/>
      <c r="C89" s="589">
        <f>SUM(C87:C88)</f>
        <v>0.14899999999999999</v>
      </c>
      <c r="D89" s="590">
        <f>D87+D88</f>
        <v>67.44</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166.59</v>
      </c>
      <c r="E92" s="770"/>
    </row>
    <row r="93" spans="1:6">
      <c r="A93" s="1372" t="s">
        <v>258</v>
      </c>
      <c r="B93" s="1374"/>
      <c r="C93" s="618">
        <f>C62+C63</f>
        <v>0.152</v>
      </c>
      <c r="D93" s="586">
        <f>D64</f>
        <v>68.8</v>
      </c>
      <c r="E93" s="770"/>
    </row>
    <row r="94" spans="1:6">
      <c r="A94" s="1372" t="s">
        <v>263</v>
      </c>
      <c r="B94" s="1373"/>
      <c r="C94" s="585">
        <f>C67+C68</f>
        <v>1.8E-3</v>
      </c>
      <c r="D94" s="586">
        <f>D69</f>
        <v>0.82</v>
      </c>
      <c r="E94" s="770"/>
    </row>
    <row r="95" spans="1:6">
      <c r="A95" s="1372" t="s">
        <v>264</v>
      </c>
      <c r="B95" s="1373"/>
      <c r="C95" s="585">
        <f>SUM(C72:C78)</f>
        <v>5.79E-2</v>
      </c>
      <c r="D95" s="586">
        <f>D79</f>
        <v>26.2</v>
      </c>
      <c r="E95" s="770"/>
    </row>
    <row r="96" spans="1:6" ht="13.5" thickBot="1">
      <c r="A96" s="1383" t="s">
        <v>274</v>
      </c>
      <c r="B96" s="1434"/>
      <c r="C96" s="619">
        <f>SUM(C87:C88)</f>
        <v>0.14899999999999999</v>
      </c>
      <c r="D96" s="616">
        <f>D89</f>
        <v>67.44</v>
      </c>
      <c r="E96" s="770"/>
    </row>
    <row r="97" spans="1:7" ht="13.5" thickBot="1">
      <c r="A97" s="1379" t="s">
        <v>245</v>
      </c>
      <c r="B97" s="1433"/>
      <c r="C97" s="620">
        <f>SUM(C92:C96)</f>
        <v>0.72870000000000001</v>
      </c>
      <c r="D97" s="581">
        <f>SUM(D92:D96)</f>
        <v>329.85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136.5</v>
      </c>
      <c r="E104" s="770"/>
    </row>
    <row r="105" spans="1:7">
      <c r="A105" s="432" t="s">
        <v>280</v>
      </c>
      <c r="B105" s="627">
        <f>'BASE DE DADOS MODULOS 4 E 5'!B61</f>
        <v>1.65</v>
      </c>
      <c r="C105" s="719">
        <f>((100/((100-$B$109)%)-100)*B105)/$B$109</f>
        <v>1.92</v>
      </c>
      <c r="D105" s="718">
        <f>((D22+D35+D44+D97+D102+D110)*$C$105)%</f>
        <v>29.58</v>
      </c>
      <c r="E105" s="770"/>
    </row>
    <row r="106" spans="1:7">
      <c r="A106" s="432" t="s">
        <v>281</v>
      </c>
      <c r="B106" s="627"/>
      <c r="C106" s="719"/>
      <c r="D106" s="718">
        <f>((D22+D35+D44+D97+D102+D110)*$C$106)%</f>
        <v>0</v>
      </c>
      <c r="E106" s="770"/>
    </row>
    <row r="107" spans="1:7">
      <c r="A107" s="432" t="s">
        <v>282</v>
      </c>
      <c r="B107" s="628">
        <f>100*'ISS LIMPEZA'!B44</f>
        <v>5</v>
      </c>
      <c r="C107" s="719">
        <f>((100/((100-$B$109)%)-100)*B107)/$B$109</f>
        <v>5.83</v>
      </c>
      <c r="D107" s="718">
        <f>((D22+D35+D44+D97+D102+D110)*$C$107)%</f>
        <v>89.82</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255.89</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452.48</v>
      </c>
      <c r="E111" s="770"/>
    </row>
    <row r="112" spans="1:7" ht="13.5" thickBot="1">
      <c r="A112" s="1526"/>
      <c r="B112" s="1526"/>
      <c r="C112" s="1526"/>
      <c r="D112" s="621"/>
      <c r="E112" s="770"/>
    </row>
    <row r="113" spans="1:5" ht="13.5" thickBot="1">
      <c r="A113" s="1379" t="s">
        <v>286</v>
      </c>
      <c r="B113" s="1380"/>
      <c r="C113" s="1524"/>
      <c r="D113" s="633">
        <f>D22+D35+D44+D97+D111</f>
        <v>1796.48</v>
      </c>
      <c r="E113" s="899"/>
    </row>
    <row r="115" spans="1:5">
      <c r="D115" s="636"/>
    </row>
    <row r="116" spans="1:5">
      <c r="D116" s="637"/>
    </row>
    <row r="117" spans="1:5">
      <c r="D117" s="638">
        <f>D113*12</f>
        <v>21557.759999999998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40" display="Resumo Cat"/>
    <hyperlink ref="B3" location="CCT!C44" display="CCT"/>
    <hyperlink ref="C3" location="Resumo!B37" display="Resumo"/>
    <hyperlink ref="D3" location="PARÂMETRO!B10"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7.xml><?xml version="1.0" encoding="utf-8"?>
<worksheet xmlns="http://schemas.openxmlformats.org/spreadsheetml/2006/main" xmlns:r="http://schemas.openxmlformats.org/officeDocument/2006/relationships">
  <sheetPr codeName="Plan70">
    <tabColor rgb="FF00B0F0"/>
  </sheetPr>
  <dimension ref="A1:I130"/>
  <sheetViews>
    <sheetView showGridLines="0" view="pageBreakPreview" zoomScale="110" zoomScaleNormal="100" zoomScaleSheetLayoutView="110" workbookViewId="0">
      <selection activeCell="H27" sqref="H27"/>
    </sheetView>
  </sheetViews>
  <sheetFormatPr defaultRowHeight="12.75"/>
  <cols>
    <col min="1" max="1" width="54.28515625" style="469" customWidth="1"/>
    <col min="2" max="2" width="24.140625" style="469" customWidth="1"/>
    <col min="3" max="3" width="18" style="469" customWidth="1"/>
    <col min="4" max="4" width="17" style="638" customWidth="1"/>
    <col min="5" max="5" width="12.28515625" style="469" customWidth="1"/>
    <col min="6" max="16384" width="9.140625" style="469"/>
  </cols>
  <sheetData>
    <row r="1" spans="1:4">
      <c r="A1" s="1392" t="s">
        <v>959</v>
      </c>
      <c r="B1" s="1393"/>
      <c r="C1" s="1393"/>
      <c r="D1" s="1393"/>
    </row>
    <row r="2" spans="1:4">
      <c r="A2" s="1394" t="s">
        <v>192</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684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193</v>
      </c>
      <c r="B17" s="1390"/>
      <c r="C17" s="1390"/>
      <c r="D17" s="1391"/>
    </row>
    <row r="18" spans="1:5">
      <c r="A18" s="687" t="s">
        <v>313</v>
      </c>
      <c r="B18" s="539">
        <v>0</v>
      </c>
      <c r="C18" s="533">
        <v>0</v>
      </c>
      <c r="D18" s="484">
        <f>B18*C18</f>
        <v>0</v>
      </c>
    </row>
    <row r="19" spans="1:5">
      <c r="A19" s="676" t="s">
        <v>690</v>
      </c>
      <c r="B19" s="491">
        <v>0</v>
      </c>
      <c r="C19" s="534">
        <v>0</v>
      </c>
      <c r="D19" s="493">
        <f>B19*C19</f>
        <v>0</v>
      </c>
    </row>
    <row r="20" spans="1:5">
      <c r="A20" s="888" t="s">
        <v>679</v>
      </c>
      <c r="B20" s="491">
        <v>0</v>
      </c>
      <c r="C20" s="534">
        <v>0</v>
      </c>
      <c r="D20" s="493">
        <f>B20*C20</f>
        <v>0</v>
      </c>
    </row>
    <row r="21" spans="1:5">
      <c r="A21" s="888" t="s">
        <v>680</v>
      </c>
      <c r="B21" s="491">
        <v>0</v>
      </c>
      <c r="C21" s="534">
        <v>0</v>
      </c>
      <c r="D21" s="493">
        <f>B21*C21</f>
        <v>0</v>
      </c>
    </row>
    <row r="22" spans="1:5" ht="13.5" thickBot="1">
      <c r="A22" s="679" t="s">
        <v>684</v>
      </c>
      <c r="B22" s="540">
        <f>CCT!N45</f>
        <v>1</v>
      </c>
      <c r="C22" s="535">
        <f>CCT!M45</f>
        <v>212.14</v>
      </c>
      <c r="D22" s="508">
        <f>B22*C22</f>
        <v>212.14</v>
      </c>
    </row>
    <row r="23" spans="1:5" ht="13.5" thickBot="1">
      <c r="A23" s="685" t="s">
        <v>723</v>
      </c>
      <c r="B23" s="498">
        <f>SUM(B18:B22)</f>
        <v>1</v>
      </c>
      <c r="C23" s="536"/>
      <c r="D23" s="500">
        <f>SUM(D18:D22)</f>
        <v>212.14</v>
      </c>
    </row>
    <row r="24" spans="1:5" ht="13.5" thickBot="1">
      <c r="A24" s="527"/>
      <c r="B24" s="807"/>
      <c r="C24" s="808"/>
      <c r="D24" s="547"/>
    </row>
    <row r="25" spans="1:5" ht="13.5" thickBot="1">
      <c r="A25" s="685" t="s">
        <v>694</v>
      </c>
      <c r="B25" s="498">
        <f>B23</f>
        <v>1</v>
      </c>
      <c r="C25" s="512"/>
      <c r="D25" s="699">
        <f>D23</f>
        <v>212.14</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PARÂMETRO!E70</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PARÂMETRO!C8</f>
        <v>0</v>
      </c>
      <c r="D45" s="576">
        <f>C45*B25</f>
        <v>0</v>
      </c>
    </row>
    <row r="46" spans="1:8">
      <c r="A46" s="1423" t="s">
        <v>896</v>
      </c>
      <c r="B46" s="1424"/>
      <c r="C46" s="295">
        <f>PARÂMETRO!D8</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401.82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Guanhães'!B21+'Materiais de Consumo'!F35*'CARGOS Guanhães'!B22)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95.13</v>
      </c>
    </row>
    <row r="118" spans="1:9">
      <c r="A118" s="432" t="s">
        <v>280</v>
      </c>
      <c r="B118" s="862">
        <f>'BASE DE DADOS MODULOS 4 E 5'!B61</f>
        <v>1.65</v>
      </c>
      <c r="C118" s="719">
        <f>((100/((100-$B$122)%)-100)*B118)/$B$122</f>
        <v>1.92</v>
      </c>
      <c r="D118" s="718">
        <f>((D35+D48+D57+D110+D115+D123)*C118)%</f>
        <v>20.62</v>
      </c>
    </row>
    <row r="119" spans="1:9">
      <c r="A119" s="432" t="s">
        <v>281</v>
      </c>
      <c r="B119" s="628"/>
      <c r="C119" s="719"/>
      <c r="D119" s="718">
        <v>0</v>
      </c>
    </row>
    <row r="120" spans="1:9">
      <c r="A120" s="432" t="s">
        <v>282</v>
      </c>
      <c r="B120" s="628">
        <f>100*'ISS LIMPEZA'!B45</f>
        <v>5</v>
      </c>
      <c r="C120" s="719">
        <f>((100/((100-$B$122)%)-100)*B120)/$B$122</f>
        <v>5.83</v>
      </c>
      <c r="D120" s="718">
        <f>((D35+D48+D57+D110+D115+D123)*C120)%</f>
        <v>62.6</v>
      </c>
    </row>
    <row r="121" spans="1:9">
      <c r="A121" s="432" t="s">
        <v>283</v>
      </c>
      <c r="B121" s="628"/>
      <c r="C121" s="719"/>
      <c r="D121" s="718">
        <v>0</v>
      </c>
    </row>
    <row r="122" spans="1:9">
      <c r="A122" s="432" t="s">
        <v>284</v>
      </c>
      <c r="B122" s="720">
        <f>SUM(B117:B121)</f>
        <v>14.25</v>
      </c>
      <c r="C122" s="721">
        <f>SUM(C117:C121)</f>
        <v>16.61</v>
      </c>
      <c r="D122" s="722">
        <f>SUM(D117:D121)</f>
        <v>178.35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374.94</v>
      </c>
      <c r="E124" s="556"/>
    </row>
    <row r="125" spans="1:9" ht="13.5" thickBot="1">
      <c r="A125" s="1450"/>
      <c r="B125" s="1450"/>
      <c r="C125" s="1450"/>
      <c r="D125" s="621"/>
    </row>
    <row r="126" spans="1:9" ht="13.5" thickBot="1">
      <c r="A126" s="1443" t="s">
        <v>286</v>
      </c>
      <c r="B126" s="1444"/>
      <c r="C126" s="1445"/>
      <c r="D126" s="601">
        <f>D35+D48+D57+D110+D124</f>
        <v>1252.0999999999999</v>
      </c>
      <c r="E126" s="556"/>
    </row>
    <row r="128" spans="1:9">
      <c r="B128" s="635"/>
      <c r="D128" s="636"/>
    </row>
    <row r="129" spans="4:4">
      <c r="D129" s="637"/>
    </row>
    <row r="130" spans="4:4">
      <c r="D130" s="638">
        <f>D126*12</f>
        <v>15025.2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88.xml><?xml version="1.0" encoding="utf-8"?>
<worksheet xmlns="http://schemas.openxmlformats.org/spreadsheetml/2006/main" xmlns:r="http://schemas.openxmlformats.org/officeDocument/2006/relationships">
  <sheetPr codeName="Plan96">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343</v>
      </c>
      <c r="B2" s="1422"/>
      <c r="C2" s="1422"/>
      <c r="D2" s="1422"/>
      <c r="E2" s="770"/>
    </row>
    <row r="3" spans="1:5" ht="13.5" thickBot="1">
      <c r="A3" s="765" t="s">
        <v>746</v>
      </c>
      <c r="B3" s="901"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CCT!M45</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3" t="s">
        <v>740</v>
      </c>
      <c r="B21" s="1384"/>
      <c r="C21" s="850">
        <f>1/55*0.5*12%*30</f>
        <v>3.27E-2</v>
      </c>
      <c r="D21" s="565">
        <f>C21*D13</f>
        <v>6.94</v>
      </c>
      <c r="E21" s="896"/>
    </row>
    <row r="22" spans="1:5" ht="13.5" thickBot="1">
      <c r="A22" s="1379" t="s">
        <v>237</v>
      </c>
      <c r="B22" s="1380"/>
      <c r="C22" s="1380"/>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PARÂMETRO!G8</f>
        <v>14</v>
      </c>
      <c r="D28" s="572">
        <f>(20*C28-1)*C13</f>
        <v>279</v>
      </c>
      <c r="E28" s="770"/>
    </row>
    <row r="29" spans="1:5">
      <c r="A29" s="1372" t="s">
        <v>242</v>
      </c>
      <c r="B29" s="1373"/>
      <c r="C29" s="573">
        <f>PARÂMETRO!E70</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PARÂMETRO!C8</f>
        <v>0</v>
      </c>
      <c r="D32" s="487">
        <f>$C$13*C32</f>
        <v>0</v>
      </c>
      <c r="E32" s="770"/>
    </row>
    <row r="33" spans="1:5">
      <c r="A33" s="1423" t="s">
        <v>896</v>
      </c>
      <c r="B33" s="1424"/>
      <c r="C33" s="744">
        <f>PARÂMETRO!D8</f>
        <v>8.43</v>
      </c>
      <c r="D33" s="487">
        <f>$C$13*C33</f>
        <v>8.43</v>
      </c>
      <c r="E33" s="770"/>
    </row>
    <row r="34" spans="1:5" ht="13.5" thickBot="1">
      <c r="A34" s="1528" t="s">
        <v>741</v>
      </c>
      <c r="B34" s="1453"/>
      <c r="C34" s="745">
        <v>0</v>
      </c>
      <c r="D34" s="759">
        <v>0</v>
      </c>
      <c r="E34" s="770"/>
    </row>
    <row r="35" spans="1:5" ht="13.5" thickBot="1">
      <c r="A35" s="1379" t="s">
        <v>245</v>
      </c>
      <c r="B35" s="1380"/>
      <c r="C35" s="1433"/>
      <c r="D35" s="747">
        <f>SUM(D27:D34)</f>
        <v>401.82</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854">
        <f>'BASE DE DADOS MODULOS 4 E 5'!C44</f>
        <v>4.0099999999999997E-2</v>
      </c>
      <c r="D88" s="841">
        <f>C88*D22</f>
        <v>8.7899999999999991</v>
      </c>
      <c r="E88" s="770"/>
    </row>
    <row r="89" spans="1:6" ht="13.5" thickBot="1">
      <c r="A89" s="707" t="s">
        <v>245</v>
      </c>
      <c r="B89" s="710"/>
      <c r="C89" s="942">
        <f>SUM(C87:C88)</f>
        <v>0.14899999999999999</v>
      </c>
      <c r="D89" s="601">
        <f>D87+D88</f>
        <v>32.65</v>
      </c>
      <c r="E89" s="770"/>
    </row>
    <row r="90" spans="1:6" ht="13.5" thickBot="1">
      <c r="A90" s="1441"/>
      <c r="B90" s="1442"/>
      <c r="C90" s="144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95.13</v>
      </c>
      <c r="E104" s="770"/>
    </row>
    <row r="105" spans="1:7">
      <c r="A105" s="432" t="s">
        <v>280</v>
      </c>
      <c r="B105" s="628">
        <f>'BASE DE DADOS MODULOS 4 E 5'!B61</f>
        <v>1.65</v>
      </c>
      <c r="C105" s="719">
        <f>((100/((100-$B$109)%)-100)*B105)/$B$109</f>
        <v>1.92</v>
      </c>
      <c r="D105" s="718">
        <f>((D22+D35+D44+D97+D102+D110)*$C$105)%</f>
        <v>20.62</v>
      </c>
      <c r="E105" s="770"/>
    </row>
    <row r="106" spans="1:7">
      <c r="A106" s="432" t="s">
        <v>281</v>
      </c>
      <c r="B106" s="628"/>
      <c r="C106" s="719"/>
      <c r="D106" s="718">
        <f>((D22+D35+D44+D97+D102+D110)*$C$106)%</f>
        <v>0</v>
      </c>
      <c r="E106" s="770"/>
    </row>
    <row r="107" spans="1:7">
      <c r="A107" s="432" t="s">
        <v>282</v>
      </c>
      <c r="B107" s="628">
        <f>100*'ISS LIMPEZA'!B45</f>
        <v>5</v>
      </c>
      <c r="C107" s="719">
        <f>((100/((100-$B$109)%)-100)*B107)/$B$109</f>
        <v>5.83</v>
      </c>
      <c r="D107" s="718">
        <f>((D22+D35+D44+D97+D102+D110)*$C$107)%</f>
        <v>62.6</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178.35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374.94</v>
      </c>
      <c r="E111" s="770"/>
    </row>
    <row r="112" spans="1:7" ht="13.5" thickBot="1">
      <c r="A112" s="1526"/>
      <c r="B112" s="1526"/>
      <c r="C112" s="1526"/>
      <c r="D112" s="621"/>
      <c r="E112" s="770"/>
    </row>
    <row r="113" spans="1:5" ht="13.5" thickBot="1">
      <c r="A113" s="1379" t="s">
        <v>286</v>
      </c>
      <c r="B113" s="1380"/>
      <c r="C113" s="1524"/>
      <c r="D113" s="601">
        <f>D22+D35+D44+D97+D111</f>
        <v>1252.0999999999999</v>
      </c>
      <c r="E113" s="770"/>
    </row>
    <row r="115" spans="1:5">
      <c r="D115" s="636"/>
    </row>
    <row r="116" spans="1:5">
      <c r="D116" s="637"/>
    </row>
    <row r="117" spans="1:5">
      <c r="D117" s="638">
        <f>D113*12</f>
        <v>15025.2</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41" display="Resumo Cat"/>
    <hyperlink ref="B3" location="CCT!C45" display="CCT"/>
    <hyperlink ref="C3" location="Resumo!B38"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89.xml><?xml version="1.0" encoding="utf-8"?>
<worksheet xmlns="http://schemas.openxmlformats.org/spreadsheetml/2006/main" xmlns:r="http://schemas.openxmlformats.org/officeDocument/2006/relationships">
  <sheetPr codeName="Plan71">
    <tabColor rgb="FF00B0F0"/>
  </sheetPr>
  <dimension ref="A1:I130"/>
  <sheetViews>
    <sheetView showGridLines="0" view="pageBreakPreview" zoomScale="110" zoomScaleNormal="100" zoomScaleSheetLayoutView="110" workbookViewId="0">
      <selection activeCell="K25" sqref="K25"/>
    </sheetView>
  </sheetViews>
  <sheetFormatPr defaultRowHeight="12.75"/>
  <cols>
    <col min="1" max="1" width="54.28515625" style="469" customWidth="1"/>
    <col min="2" max="2" width="22.28515625" style="469" customWidth="1"/>
    <col min="3" max="3" width="18" style="469" customWidth="1"/>
    <col min="4" max="4" width="17" style="638" customWidth="1"/>
    <col min="5" max="5" width="12.28515625" style="469" customWidth="1"/>
    <col min="6" max="16384" width="9.140625" style="469"/>
  </cols>
  <sheetData>
    <row r="1" spans="1:4">
      <c r="A1" s="1392" t="s">
        <v>959</v>
      </c>
      <c r="B1" s="1393"/>
      <c r="C1" s="1393"/>
      <c r="D1" s="1393"/>
    </row>
    <row r="2" spans="1:4">
      <c r="A2" s="1394" t="s">
        <v>194</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693" t="s">
        <v>412</v>
      </c>
      <c r="B14" s="479" t="s">
        <v>307</v>
      </c>
      <c r="C14" s="683" t="s">
        <v>681</v>
      </c>
      <c r="D14" s="479" t="s">
        <v>223</v>
      </c>
    </row>
    <row r="15" spans="1:4">
      <c r="A15" s="1512"/>
      <c r="B15" s="1513"/>
      <c r="C15" s="1513"/>
      <c r="D15" s="1514"/>
    </row>
    <row r="16" spans="1:4" ht="13.5" thickBot="1">
      <c r="A16" s="1509"/>
      <c r="B16" s="1510"/>
      <c r="C16" s="1510"/>
      <c r="D16" s="1511"/>
    </row>
    <row r="17" spans="1:5" ht="24.75" customHeight="1" thickBot="1">
      <c r="A17" s="1389" t="s">
        <v>195</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v>0</v>
      </c>
      <c r="C21" s="510">
        <v>0</v>
      </c>
      <c r="D21" s="493">
        <f>B21*C21</f>
        <v>0</v>
      </c>
    </row>
    <row r="22" spans="1:5" ht="13.5" thickBot="1">
      <c r="A22" s="494" t="s">
        <v>684</v>
      </c>
      <c r="B22" s="506">
        <f>CCT!N46</f>
        <v>1</v>
      </c>
      <c r="C22" s="511">
        <f>CCT!M46</f>
        <v>212.14</v>
      </c>
      <c r="D22" s="508">
        <f>B22*C22</f>
        <v>212.14</v>
      </c>
    </row>
    <row r="23" spans="1:5" ht="13.5" thickBot="1">
      <c r="A23" s="512" t="s">
        <v>723</v>
      </c>
      <c r="B23" s="509">
        <f>SUM(B18:B22)</f>
        <v>1</v>
      </c>
      <c r="C23" s="499"/>
      <c r="D23" s="500">
        <f>SUM(D18:D22)</f>
        <v>212.14</v>
      </c>
    </row>
    <row r="24" spans="1:5" ht="13.5" thickBot="1">
      <c r="A24" s="774"/>
      <c r="B24" s="775"/>
      <c r="C24" s="776"/>
      <c r="D24" s="547"/>
    </row>
    <row r="25" spans="1:5" ht="13.5" thickBot="1">
      <c r="A25" s="512" t="s">
        <v>694</v>
      </c>
      <c r="B25" s="509">
        <f>B23</f>
        <v>1</v>
      </c>
      <c r="C25" s="686"/>
      <c r="D25" s="699">
        <f>D23</f>
        <v>212.14</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PARÂMETRO!G3</f>
        <v>219.02</v>
      </c>
      <c r="D41" s="572">
        <f>C41*B25</f>
        <v>219.02</v>
      </c>
    </row>
    <row r="42" spans="1:8" ht="12.75" customHeight="1">
      <c r="A42" s="1372" t="s">
        <v>242</v>
      </c>
      <c r="B42" s="1373"/>
      <c r="C42" s="573">
        <f>PARÂMETRO!E71</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PARÂMETRO!C3</f>
        <v>19.440000000000001</v>
      </c>
      <c r="D45" s="576">
        <f>C45*B25</f>
        <v>19.440000000000001</v>
      </c>
    </row>
    <row r="46" spans="1:8">
      <c r="A46" s="1423" t="s">
        <v>896</v>
      </c>
      <c r="B46" s="1424"/>
      <c r="C46" s="295">
        <f>PARÂMETRO!D3</f>
        <v>0</v>
      </c>
      <c r="D46" s="578">
        <f>C46*B25</f>
        <v>0</v>
      </c>
    </row>
    <row r="47" spans="1:8" ht="13.5" thickBot="1">
      <c r="A47" s="1428" t="s">
        <v>744</v>
      </c>
      <c r="B47" s="1429"/>
      <c r="C47" s="291">
        <v>0</v>
      </c>
      <c r="D47" s="565">
        <f>C47*B25</f>
        <v>0</v>
      </c>
      <c r="H47" s="480"/>
    </row>
    <row r="48" spans="1:8" ht="13.5" thickBot="1">
      <c r="A48" s="1425" t="s">
        <v>245</v>
      </c>
      <c r="B48" s="1426"/>
      <c r="C48" s="1427"/>
      <c r="D48" s="579">
        <f>SUM(D40:D47)</f>
        <v>352.85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Ibiá'!B21+'Materiais de Consumo'!F35*'CARGOS Ibiá'!B22)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87.72</v>
      </c>
    </row>
    <row r="118" spans="1:9">
      <c r="A118" s="432" t="s">
        <v>280</v>
      </c>
      <c r="B118" s="862">
        <f>'BASE DE DADOS MODULOS 4 E 5'!B61</f>
        <v>1.65</v>
      </c>
      <c r="C118" s="719">
        <f>((100/((100-$B$122)%)-100)*B118)/$B$122</f>
        <v>1.86</v>
      </c>
      <c r="D118" s="718">
        <f>((D35+D48+D57+D110+D115+D123)*C118)%</f>
        <v>19.059999999999999</v>
      </c>
    </row>
    <row r="119" spans="1:9">
      <c r="A119" s="432" t="s">
        <v>281</v>
      </c>
      <c r="B119" s="628"/>
      <c r="C119" s="719"/>
      <c r="D119" s="718">
        <v>0</v>
      </c>
    </row>
    <row r="120" spans="1:9">
      <c r="A120" s="432" t="s">
        <v>282</v>
      </c>
      <c r="B120" s="628">
        <f>100*'ISS LIMPEZA'!B46</f>
        <v>2</v>
      </c>
      <c r="C120" s="719">
        <f>((100/((100-$B$122)%)-100)*B120)/$B$122</f>
        <v>2.25</v>
      </c>
      <c r="D120" s="718">
        <f>((D35+D48+D57+D110+D115+D123)*C120)%</f>
        <v>23.06</v>
      </c>
    </row>
    <row r="121" spans="1:9">
      <c r="A121" s="432" t="s">
        <v>283</v>
      </c>
      <c r="B121" s="628"/>
      <c r="C121" s="719"/>
      <c r="D121" s="718">
        <v>0</v>
      </c>
    </row>
    <row r="122" spans="1:9">
      <c r="A122" s="432" t="s">
        <v>284</v>
      </c>
      <c r="B122" s="720">
        <f>SUM(B117:B121)</f>
        <v>11.25</v>
      </c>
      <c r="C122" s="721">
        <f>SUM(C117:C121)</f>
        <v>12.67</v>
      </c>
      <c r="D122" s="722">
        <f>SUM(D117:D121)</f>
        <v>129.84</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326.43</v>
      </c>
      <c r="E124" s="556"/>
    </row>
    <row r="125" spans="1:9" ht="13.5" thickBot="1">
      <c r="A125" s="1450"/>
      <c r="B125" s="1450"/>
      <c r="C125" s="1450"/>
      <c r="D125" s="621"/>
    </row>
    <row r="126" spans="1:9" ht="13.5" thickBot="1">
      <c r="A126" s="1443" t="s">
        <v>286</v>
      </c>
      <c r="B126" s="1444"/>
      <c r="C126" s="1445"/>
      <c r="D126" s="633">
        <f>D35+D48+D57+D110+D124</f>
        <v>1154.6199999999999</v>
      </c>
      <c r="E126" s="634"/>
    </row>
    <row r="128" spans="1:9">
      <c r="B128" s="635"/>
      <c r="D128" s="636"/>
    </row>
    <row r="129" spans="4:4">
      <c r="D129" s="637"/>
    </row>
    <row r="130" spans="4:4">
      <c r="D130" s="638">
        <f>D126*12</f>
        <v>13855.44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90.xml><?xml version="1.0" encoding="utf-8"?>
<worksheet xmlns="http://schemas.openxmlformats.org/spreadsheetml/2006/main" xmlns:r="http://schemas.openxmlformats.org/officeDocument/2006/relationships">
  <sheetPr codeName="Plan97">
    <tabColor theme="0" tint="-0.14999847407452621"/>
  </sheetPr>
  <dimension ref="A1:G117"/>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2.42578125" style="469" customWidth="1"/>
    <col min="3" max="3" width="11.140625" style="469" customWidth="1"/>
    <col min="4" max="4" width="17" style="638" customWidth="1"/>
    <col min="5" max="16384" width="9.140625" style="469"/>
  </cols>
  <sheetData>
    <row r="1" spans="1:5">
      <c r="A1" s="1392" t="s">
        <v>955</v>
      </c>
      <c r="B1" s="1393"/>
      <c r="C1" s="1393"/>
      <c r="D1" s="1393"/>
    </row>
    <row r="2" spans="1:5">
      <c r="A2" s="1394" t="s">
        <v>733</v>
      </c>
      <c r="B2" s="1395"/>
      <c r="C2" s="1395"/>
      <c r="D2" s="1395"/>
    </row>
    <row r="3" spans="1:5" ht="13.5" thickBot="1">
      <c r="A3" s="753" t="s">
        <v>746</v>
      </c>
      <c r="B3" s="731" t="s">
        <v>423</v>
      </c>
      <c r="C3" s="731" t="s">
        <v>747</v>
      </c>
      <c r="D3" s="732" t="s">
        <v>751</v>
      </c>
      <c r="E3" s="730" t="s">
        <v>749</v>
      </c>
    </row>
    <row r="4" spans="1:5" ht="13.5" thickBot="1">
      <c r="A4" s="754"/>
      <c r="B4" s="755"/>
      <c r="C4" s="756"/>
      <c r="D4" s="472"/>
    </row>
    <row r="5" spans="1:5" ht="25.5" customHeight="1">
      <c r="A5" s="1431" t="s">
        <v>224</v>
      </c>
      <c r="B5" s="1438"/>
      <c r="C5" s="1525"/>
      <c r="D5" s="473" t="s">
        <v>317</v>
      </c>
    </row>
    <row r="6" spans="1:5">
      <c r="A6" s="1372" t="s">
        <v>225</v>
      </c>
      <c r="B6" s="1373"/>
      <c r="C6" s="1522"/>
      <c r="D6" s="736">
        <f>CCT!M46</f>
        <v>212.14</v>
      </c>
    </row>
    <row r="7" spans="1:5" ht="25.5">
      <c r="A7" s="1372" t="s">
        <v>226</v>
      </c>
      <c r="B7" s="1373"/>
      <c r="C7" s="1522"/>
      <c r="D7" s="475" t="s">
        <v>338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212.14</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76">
        <f>(D13+D14+D16)*C19</f>
        <v>0</v>
      </c>
    </row>
    <row r="20" spans="1:5">
      <c r="A20" s="1372" t="s">
        <v>301</v>
      </c>
      <c r="B20" s="1374"/>
      <c r="C20" s="831">
        <v>0</v>
      </c>
      <c r="D20" s="832">
        <f>D13*C20</f>
        <v>0</v>
      </c>
      <c r="E20" s="563"/>
    </row>
    <row r="21" spans="1:5" ht="13.5" thickBot="1">
      <c r="A21" s="1381" t="s">
        <v>740</v>
      </c>
      <c r="B21" s="1527"/>
      <c r="C21" s="767">
        <f>1/55*0.5*12%*30</f>
        <v>3.27E-2</v>
      </c>
      <c r="D21" s="565">
        <f>C21*D13</f>
        <v>6.94</v>
      </c>
      <c r="E21" s="563"/>
    </row>
    <row r="22" spans="1:5" ht="13.5" thickBot="1">
      <c r="A22" s="1379" t="s">
        <v>237</v>
      </c>
      <c r="B22" s="1380"/>
      <c r="C22" s="1433"/>
      <c r="D22" s="551">
        <f>SUM(D13:D21)</f>
        <v>219.08</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PARÂMETRO!G3</f>
        <v>219.02</v>
      </c>
      <c r="D28" s="572">
        <f>C28*C13</f>
        <v>219.02</v>
      </c>
    </row>
    <row r="29" spans="1:5">
      <c r="A29" s="1372" t="s">
        <v>242</v>
      </c>
      <c r="B29" s="1373"/>
      <c r="C29" s="573">
        <f>PARÂMETRO!E71</f>
        <v>3.1</v>
      </c>
      <c r="D29" s="574">
        <f>(2*$C$29*20*C13)-(IF(D13*6%&lt;=(2*$C$29*20*C13),D13*6%,(2*$C$29*20*C13)))</f>
        <v>111.27</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f>PARÂMETRO!C3</f>
        <v>19.440000000000001</v>
      </c>
      <c r="D32" s="487">
        <f>$C$13*C32</f>
        <v>19.440000000000001</v>
      </c>
    </row>
    <row r="33" spans="1:5">
      <c r="A33" s="1423" t="s">
        <v>896</v>
      </c>
      <c r="B33" s="1424"/>
      <c r="C33" s="744">
        <f>PARÂMETRO!D3</f>
        <v>0</v>
      </c>
      <c r="D33" s="487">
        <f>$C$13*C33</f>
        <v>0</v>
      </c>
    </row>
    <row r="34" spans="1:5" ht="13.5" thickBot="1">
      <c r="A34" s="1381" t="s">
        <v>741</v>
      </c>
      <c r="B34" s="1382"/>
      <c r="C34" s="744">
        <v>0</v>
      </c>
      <c r="D34" s="759">
        <v>0</v>
      </c>
    </row>
    <row r="35" spans="1:5" ht="13.5" thickBot="1">
      <c r="A35" s="1379" t="s">
        <v>245</v>
      </c>
      <c r="B35" s="1380"/>
      <c r="C35" s="1433"/>
      <c r="D35" s="747">
        <f>SUM(D27:D34)</f>
        <v>352.85</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Consumo'!F35</f>
        <v>10.32</v>
      </c>
      <c r="D41" s="580">
        <f>C41*$C$13</f>
        <v>10.32</v>
      </c>
    </row>
    <row r="42" spans="1:5">
      <c r="A42" s="1372" t="str">
        <f>'TOTALIZADORA MÓDULO'!A269:B269</f>
        <v>C - Máquinas e Equipamentos (depreciação)</v>
      </c>
      <c r="B42" s="1373"/>
      <c r="C42" s="749">
        <f>'Equipamentos  TOTAL'!I13</f>
        <v>1.47</v>
      </c>
      <c r="D42" s="580">
        <f>C42*$C$13</f>
        <v>1.47</v>
      </c>
      <c r="E42" s="556"/>
    </row>
    <row r="43" spans="1:5" ht="13.5" thickBot="1">
      <c r="A43" s="1372" t="str">
        <f>'TOTALIZADORA MÓDULO'!A270:B270</f>
        <v xml:space="preserve">D -Produtos de Limpeza </v>
      </c>
      <c r="B43" s="1373"/>
      <c r="C43" s="703">
        <f>'PRODUTOS DE LIMPEZA'!I38</f>
        <v>45.06</v>
      </c>
      <c r="D43" s="580">
        <f>C43*$C$13</f>
        <v>45.06</v>
      </c>
    </row>
    <row r="44" spans="1:5" ht="13.5" thickBot="1">
      <c r="A44" s="1379" t="s">
        <v>245</v>
      </c>
      <c r="B44" s="1380"/>
      <c r="C44" s="1433"/>
      <c r="D44" s="581">
        <f>SUM(D40:D43)</f>
        <v>96.61</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43.82</v>
      </c>
    </row>
    <row r="50" spans="1:6">
      <c r="A50" s="1372" t="s">
        <v>252</v>
      </c>
      <c r="B50" s="1373"/>
      <c r="C50" s="587">
        <f>'BASE DE DADOS MODULOS 4 E 5'!C6</f>
        <v>1.4999999999999999E-2</v>
      </c>
      <c r="D50" s="632">
        <f t="shared" ref="D50:D56" si="0">$D$22*C50</f>
        <v>3.29</v>
      </c>
    </row>
    <row r="51" spans="1:6">
      <c r="A51" s="1372" t="s">
        <v>253</v>
      </c>
      <c r="B51" s="1374"/>
      <c r="C51" s="587">
        <f>'BASE DE DADOS MODULOS 4 E 5'!C7</f>
        <v>0.01</v>
      </c>
      <c r="D51" s="632">
        <f t="shared" si="0"/>
        <v>2.19</v>
      </c>
    </row>
    <row r="52" spans="1:6">
      <c r="A52" s="1372" t="s">
        <v>254</v>
      </c>
      <c r="B52" s="1374"/>
      <c r="C52" s="587">
        <f>'BASE DE DADOS MODULOS 4 E 5'!C8</f>
        <v>2E-3</v>
      </c>
      <c r="D52" s="632">
        <f t="shared" si="0"/>
        <v>0.44</v>
      </c>
    </row>
    <row r="53" spans="1:6">
      <c r="A53" s="1372" t="s">
        <v>255</v>
      </c>
      <c r="B53" s="1374"/>
      <c r="C53" s="587">
        <f>'BASE DE DADOS MODULOS 4 E 5'!C9</f>
        <v>2.5000000000000001E-2</v>
      </c>
      <c r="D53" s="632">
        <f t="shared" si="0"/>
        <v>5.48</v>
      </c>
    </row>
    <row r="54" spans="1:6">
      <c r="A54" s="1372" t="s">
        <v>256</v>
      </c>
      <c r="B54" s="1374"/>
      <c r="C54" s="587">
        <f>'BASE DE DADOS MODULOS 4 E 5'!C10</f>
        <v>0.08</v>
      </c>
      <c r="D54" s="465">
        <f t="shared" si="0"/>
        <v>17.53</v>
      </c>
    </row>
    <row r="55" spans="1:6">
      <c r="A55" s="1372" t="s">
        <v>897</v>
      </c>
      <c r="B55" s="1374"/>
      <c r="C55" s="587">
        <f>'BASE DE DADOS MODULOS 4 E 5'!C11</f>
        <v>0.03</v>
      </c>
      <c r="D55" s="465">
        <f t="shared" si="0"/>
        <v>6.57</v>
      </c>
    </row>
    <row r="56" spans="1:6" ht="13.5" thickBot="1">
      <c r="A56" s="1383" t="s">
        <v>257</v>
      </c>
      <c r="B56" s="1384"/>
      <c r="C56" s="587">
        <f>'BASE DE DADOS MODULOS 4 E 5'!C12</f>
        <v>6.0000000000000001E-3</v>
      </c>
      <c r="D56" s="465">
        <f t="shared" si="0"/>
        <v>1.31</v>
      </c>
    </row>
    <row r="57" spans="1:6" ht="13.5" thickBot="1">
      <c r="A57" s="1379" t="s">
        <v>245</v>
      </c>
      <c r="B57" s="1433"/>
      <c r="C57" s="620">
        <f>SUM(C49:C56)</f>
        <v>0.36799999999999999</v>
      </c>
      <c r="D57" s="581">
        <f>SUM(D49:D56)</f>
        <v>80.63</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18.25</v>
      </c>
      <c r="F60" s="593"/>
    </row>
    <row r="61" spans="1:6">
      <c r="A61" s="1372" t="s">
        <v>260</v>
      </c>
      <c r="B61" s="1373"/>
      <c r="C61" s="559">
        <f>'BASE DE DADOS MODULOS 4 E 5'!C17</f>
        <v>2.7799999999999998E-2</v>
      </c>
      <c r="D61" s="632">
        <f>C61*D22</f>
        <v>6.09</v>
      </c>
    </row>
    <row r="62" spans="1:6">
      <c r="A62" s="1439" t="s">
        <v>261</v>
      </c>
      <c r="B62" s="1440"/>
      <c r="C62" s="858">
        <f>SUM(C60:C61)</f>
        <v>0.1111</v>
      </c>
      <c r="D62" s="614">
        <f>SUM(D60:D61)</f>
        <v>24.34</v>
      </c>
    </row>
    <row r="63" spans="1:6" ht="13.5" thickBot="1">
      <c r="A63" s="1383" t="s">
        <v>262</v>
      </c>
      <c r="B63" s="1384"/>
      <c r="C63" s="562">
        <f>'BASE DE DADOS MODULOS 4 E 5'!C19</f>
        <v>4.0899999999999999E-2</v>
      </c>
      <c r="D63" s="632">
        <f>D22*C63</f>
        <v>8.9600000000000009</v>
      </c>
    </row>
    <row r="64" spans="1:6" ht="13.5" thickBot="1">
      <c r="A64" s="599" t="s">
        <v>245</v>
      </c>
      <c r="B64" s="600"/>
      <c r="C64" s="589">
        <f>SUM(C62:C63)</f>
        <v>0.152</v>
      </c>
      <c r="D64" s="590">
        <f>SUM(D62+D63)</f>
        <v>33.299999999999997</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0.28000000000000003</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row>
    <row r="69" spans="1:7" ht="13.5" thickBot="1">
      <c r="A69" s="599" t="s">
        <v>245</v>
      </c>
      <c r="B69" s="600"/>
      <c r="C69" s="589">
        <f>SUM(C67:C68)</f>
        <v>1.8E-3</v>
      </c>
      <c r="D69" s="551">
        <f>SUM(D67:D68)</f>
        <v>0.39</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1.64</v>
      </c>
    </row>
    <row r="73" spans="1:7">
      <c r="A73" s="1372" t="s">
        <v>309</v>
      </c>
      <c r="B73" s="1373"/>
      <c r="C73" s="607">
        <f>'BASE DE DADOS MODULOS 4 E 5'!C29</f>
        <v>5.9999999999999995E-4</v>
      </c>
      <c r="D73" s="465">
        <f t="shared" si="1"/>
        <v>0.13</v>
      </c>
    </row>
    <row r="74" spans="1:7">
      <c r="A74" s="1372" t="s">
        <v>265</v>
      </c>
      <c r="B74" s="1373"/>
      <c r="C74" s="607">
        <f>'BASE DE DADOS MODULOS 4 E 5'!C30</f>
        <v>2.9999999999999997E-4</v>
      </c>
      <c r="D74" s="465">
        <f t="shared" si="1"/>
        <v>7.0000000000000007E-2</v>
      </c>
    </row>
    <row r="75" spans="1:7">
      <c r="A75" s="1372" t="s">
        <v>266</v>
      </c>
      <c r="B75" s="1373"/>
      <c r="C75" s="607">
        <f>'BASE DE DADOS MODULOS 4 E 5'!C31</f>
        <v>3.5000000000000001E-3</v>
      </c>
      <c r="D75" s="465">
        <f t="shared" si="1"/>
        <v>0.77</v>
      </c>
    </row>
    <row r="76" spans="1:7">
      <c r="A76" s="1372" t="s">
        <v>267</v>
      </c>
      <c r="B76" s="1373"/>
      <c r="C76" s="607">
        <f>'BASE DE DADOS MODULOS 4 E 5'!C32</f>
        <v>1.2999999999999999E-3</v>
      </c>
      <c r="D76" s="465">
        <f t="shared" si="1"/>
        <v>0.28000000000000003</v>
      </c>
    </row>
    <row r="77" spans="1:7">
      <c r="A77" s="1372" t="s">
        <v>268</v>
      </c>
      <c r="B77" s="1374"/>
      <c r="C77" s="607">
        <f>'BASE DE DADOS MODULOS 4 E 5'!C33</f>
        <v>4.2999999999999997E-2</v>
      </c>
      <c r="D77" s="465">
        <f t="shared" si="1"/>
        <v>9.42</v>
      </c>
    </row>
    <row r="78" spans="1:7" ht="13.5" thickBot="1">
      <c r="A78" s="1383" t="s">
        <v>310</v>
      </c>
      <c r="B78" s="1384"/>
      <c r="C78" s="711">
        <f>'BASE DE DADOS MODULOS 4 E 5'!C34</f>
        <v>1.6999999999999999E-3</v>
      </c>
      <c r="D78" s="829">
        <f t="shared" si="1"/>
        <v>0.37</v>
      </c>
    </row>
    <row r="79" spans="1:7" ht="13.5" thickBot="1">
      <c r="A79" s="599" t="s">
        <v>245</v>
      </c>
      <c r="B79" s="600"/>
      <c r="C79" s="589">
        <f>SUM(C72:C78)</f>
        <v>5.79E-2</v>
      </c>
      <c r="D79" s="590">
        <f>SUM(D72:D78)</f>
        <v>12.68</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18.25</v>
      </c>
    </row>
    <row r="83" spans="1:6">
      <c r="A83" s="1372" t="s">
        <v>270</v>
      </c>
      <c r="B83" s="1374"/>
      <c r="C83" s="607">
        <f>'BASE DE DADOS MODULOS 4 E 5'!C39</f>
        <v>1.3899999999999999E-2</v>
      </c>
      <c r="D83" s="465">
        <f>C83*$D$22</f>
        <v>3.05</v>
      </c>
    </row>
    <row r="84" spans="1:6">
      <c r="A84" s="1372" t="s">
        <v>321</v>
      </c>
      <c r="B84" s="1374"/>
      <c r="C84" s="607">
        <f>'BASE DE DADOS MODULOS 4 E 5'!C40</f>
        <v>8.3999999999999995E-3</v>
      </c>
      <c r="D84" s="465">
        <f>C84*$D$22</f>
        <v>1.84</v>
      </c>
    </row>
    <row r="85" spans="1:6">
      <c r="A85" s="1372" t="s">
        <v>322</v>
      </c>
      <c r="B85" s="1373"/>
      <c r="C85" s="607">
        <f>'BASE DE DADOS MODULOS 4 E 5'!C41</f>
        <v>3.3E-3</v>
      </c>
      <c r="D85" s="465">
        <f>C85*$D$22</f>
        <v>0.72</v>
      </c>
    </row>
    <row r="86" spans="1:6">
      <c r="A86" s="1372" t="s">
        <v>565</v>
      </c>
      <c r="B86" s="1373"/>
      <c r="C86" s="607">
        <f>'BASE DE DADOS MODULOS 4 E 5'!C42</f>
        <v>0</v>
      </c>
      <c r="D86" s="465">
        <f>C86*$D$22</f>
        <v>0</v>
      </c>
    </row>
    <row r="87" spans="1:6">
      <c r="A87" s="1439" t="s">
        <v>271</v>
      </c>
      <c r="B87" s="1440"/>
      <c r="C87" s="879">
        <f>SUM(C82:C86)</f>
        <v>0.1089</v>
      </c>
      <c r="D87" s="614">
        <f>SUM(D82:D86)</f>
        <v>23.86</v>
      </c>
    </row>
    <row r="88" spans="1:6" ht="13.5" thickBot="1">
      <c r="A88" s="1383" t="s">
        <v>323</v>
      </c>
      <c r="B88" s="1434"/>
      <c r="C88" s="711">
        <f>'BASE DE DADOS MODULOS 4 E 5'!C44</f>
        <v>4.0099999999999997E-2</v>
      </c>
      <c r="D88" s="841">
        <f>C88*D22</f>
        <v>8.7899999999999991</v>
      </c>
    </row>
    <row r="89" spans="1:6" ht="13.5" thickBot="1">
      <c r="A89" s="599" t="s">
        <v>245</v>
      </c>
      <c r="B89" s="600"/>
      <c r="C89" s="589">
        <f>SUM(C87:C88)</f>
        <v>0.14899999999999999</v>
      </c>
      <c r="D89" s="590">
        <f>D87+D88</f>
        <v>32.65</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80.63</v>
      </c>
    </row>
    <row r="93" spans="1:6">
      <c r="A93" s="1372" t="s">
        <v>258</v>
      </c>
      <c r="B93" s="1374"/>
      <c r="C93" s="618">
        <f>C62+C63</f>
        <v>0.152</v>
      </c>
      <c r="D93" s="586">
        <f>D64</f>
        <v>33.299999999999997</v>
      </c>
    </row>
    <row r="94" spans="1:6">
      <c r="A94" s="1372" t="s">
        <v>263</v>
      </c>
      <c r="B94" s="1373"/>
      <c r="C94" s="585">
        <f>C67+C68</f>
        <v>1.8E-3</v>
      </c>
      <c r="D94" s="586">
        <f>D69</f>
        <v>0.39</v>
      </c>
    </row>
    <row r="95" spans="1:6">
      <c r="A95" s="1372" t="s">
        <v>264</v>
      </c>
      <c r="B95" s="1373"/>
      <c r="C95" s="585">
        <f>SUM(C72:C78)</f>
        <v>5.79E-2</v>
      </c>
      <c r="D95" s="586">
        <f>D79</f>
        <v>12.68</v>
      </c>
    </row>
    <row r="96" spans="1:6" ht="13.5" thickBot="1">
      <c r="A96" s="1383" t="s">
        <v>274</v>
      </c>
      <c r="B96" s="1434"/>
      <c r="C96" s="619">
        <f>SUM(C87:C88)</f>
        <v>0.14899999999999999</v>
      </c>
      <c r="D96" s="616">
        <f>D89</f>
        <v>32.65</v>
      </c>
    </row>
    <row r="97" spans="1:7" ht="13.5" thickBot="1">
      <c r="A97" s="1379" t="s">
        <v>245</v>
      </c>
      <c r="B97" s="1433"/>
      <c r="C97" s="620">
        <f>SUM(C92:C96)</f>
        <v>0.72870000000000001</v>
      </c>
      <c r="D97" s="581">
        <f>SUM(D92:D96)</f>
        <v>159.65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8.56</v>
      </c>
      <c r="D104" s="718">
        <f>((D22+D35+D44+D97+D102+D110)*$C$104)%</f>
        <v>87.72</v>
      </c>
    </row>
    <row r="105" spans="1:7">
      <c r="A105" s="432" t="s">
        <v>280</v>
      </c>
      <c r="B105" s="627">
        <f>'BASE DE DADOS MODULOS 4 E 5'!B61</f>
        <v>1.65</v>
      </c>
      <c r="C105" s="719">
        <f>((100/((100-$B$109)%)-100)*B105)/$B$109</f>
        <v>1.86</v>
      </c>
      <c r="D105" s="718">
        <f>((D22+D35+D44+D97+D102+D110)*$C$105)%</f>
        <v>19.059999999999999</v>
      </c>
    </row>
    <row r="106" spans="1:7">
      <c r="A106" s="432" t="s">
        <v>281</v>
      </c>
      <c r="B106" s="628"/>
      <c r="C106" s="719"/>
      <c r="D106" s="718">
        <f>((D22+D35+D44+D97+D102+D110)*$C$106)%</f>
        <v>0</v>
      </c>
    </row>
    <row r="107" spans="1:7">
      <c r="A107" s="432" t="s">
        <v>282</v>
      </c>
      <c r="B107" s="628">
        <f>100*'ISS LIMPEZA'!B46</f>
        <v>2</v>
      </c>
      <c r="C107" s="719">
        <f>((100/((100-$B$109)%)-100)*B107)/$B$109</f>
        <v>2.25</v>
      </c>
      <c r="D107" s="718">
        <f>((D22+D35+D44+D97+D102+D110)*$C$107)%</f>
        <v>23.06</v>
      </c>
    </row>
    <row r="108" spans="1:7">
      <c r="A108" s="432" t="s">
        <v>283</v>
      </c>
      <c r="B108" s="628"/>
      <c r="C108" s="719"/>
      <c r="D108" s="718">
        <f>((D22+D35+D44+D97+D102+D110)*$C$108)%</f>
        <v>0</v>
      </c>
    </row>
    <row r="109" spans="1:7">
      <c r="A109" s="432" t="s">
        <v>284</v>
      </c>
      <c r="B109" s="720">
        <f>SUM(B104:B108)</f>
        <v>11.25</v>
      </c>
      <c r="C109" s="721">
        <f>SUM(C104:C108)</f>
        <v>12.67</v>
      </c>
      <c r="D109" s="722">
        <f>((D22+D35+D44+D97+D102+D110)*$C$109)%</f>
        <v>129.84</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326.43</v>
      </c>
    </row>
    <row r="112" spans="1:7" ht="13.5" thickBot="1">
      <c r="A112" s="1526"/>
      <c r="B112" s="1526"/>
      <c r="C112" s="1526"/>
      <c r="D112" s="621"/>
    </row>
    <row r="113" spans="1:4" ht="13.5" thickBot="1">
      <c r="A113" s="1379" t="s">
        <v>286</v>
      </c>
      <c r="B113" s="1380"/>
      <c r="C113" s="1524"/>
      <c r="D113" s="601">
        <f>D22+D35+D44+D97+D111</f>
        <v>1154.6199999999999</v>
      </c>
    </row>
    <row r="115" spans="1:4">
      <c r="D115" s="636"/>
    </row>
    <row r="116" spans="1:4">
      <c r="D116" s="637"/>
    </row>
    <row r="117" spans="1:4">
      <c r="D117" s="638">
        <f>D113*12</f>
        <v>13855.44</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42" display="Resumo Cat"/>
    <hyperlink ref="B3" location="CCT!C46" display="CCT"/>
    <hyperlink ref="C3" location="Resumo!B39"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1.xml><?xml version="1.0" encoding="utf-8"?>
<worksheet xmlns="http://schemas.openxmlformats.org/spreadsheetml/2006/main" xmlns:r="http://schemas.openxmlformats.org/officeDocument/2006/relationships">
  <sheetPr codeName="Plan72">
    <tabColor rgb="FF00B0F0"/>
  </sheetPr>
  <dimension ref="A1:K130"/>
  <sheetViews>
    <sheetView showGridLines="0" view="pageBreakPreview" zoomScale="110" zoomScaleNormal="100" zoomScaleSheetLayoutView="110" workbookViewId="0">
      <selection activeCell="F26" sqref="F26"/>
    </sheetView>
  </sheetViews>
  <sheetFormatPr defaultRowHeight="12.75"/>
  <cols>
    <col min="1" max="1" width="54.28515625" style="469" customWidth="1"/>
    <col min="2" max="2" width="22.285156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196</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811</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479" t="s">
        <v>681</v>
      </c>
      <c r="D14" s="479" t="s">
        <v>223</v>
      </c>
    </row>
    <row r="15" spans="1:4">
      <c r="A15" s="1512"/>
      <c r="B15" s="1513"/>
      <c r="C15" s="1513"/>
      <c r="D15" s="1514"/>
    </row>
    <row r="16" spans="1:4" ht="13.5" thickBot="1">
      <c r="A16" s="1509"/>
      <c r="B16" s="1510"/>
      <c r="C16" s="1510"/>
      <c r="D16" s="1511"/>
    </row>
    <row r="17" spans="1:11" ht="24.75" customHeight="1" thickBot="1">
      <c r="A17" s="1389" t="s">
        <v>197</v>
      </c>
      <c r="B17" s="1390"/>
      <c r="C17" s="1390"/>
      <c r="D17" s="1391"/>
    </row>
    <row r="18" spans="1:11">
      <c r="A18" s="481" t="s">
        <v>313</v>
      </c>
      <c r="B18" s="488">
        <v>0</v>
      </c>
      <c r="C18" s="533">
        <v>0</v>
      </c>
      <c r="D18" s="484">
        <f>B18*C18</f>
        <v>0</v>
      </c>
    </row>
    <row r="19" spans="1:11">
      <c r="A19" s="485" t="s">
        <v>690</v>
      </c>
      <c r="B19" s="491">
        <v>0</v>
      </c>
      <c r="C19" s="534">
        <v>0</v>
      </c>
      <c r="D19" s="493">
        <f>B19*C19</f>
        <v>0</v>
      </c>
    </row>
    <row r="20" spans="1:11">
      <c r="A20" s="490" t="s">
        <v>679</v>
      </c>
      <c r="B20" s="491">
        <v>0</v>
      </c>
      <c r="C20" s="534">
        <v>0</v>
      </c>
      <c r="D20" s="493">
        <f>B20*C20</f>
        <v>0</v>
      </c>
    </row>
    <row r="21" spans="1:11">
      <c r="A21" s="490" t="s">
        <v>680</v>
      </c>
      <c r="B21" s="491">
        <v>0</v>
      </c>
      <c r="C21" s="534">
        <v>0</v>
      </c>
      <c r="D21" s="493">
        <f>B21*C21</f>
        <v>0</v>
      </c>
    </row>
    <row r="22" spans="1:11" ht="13.5" thickBot="1">
      <c r="A22" s="494" t="s">
        <v>684</v>
      </c>
      <c r="B22" s="540">
        <f>CCT!N47</f>
        <v>1</v>
      </c>
      <c r="C22" s="535">
        <f>CCT!M47</f>
        <v>212.14</v>
      </c>
      <c r="D22" s="508">
        <f>B22*C22</f>
        <v>212.14</v>
      </c>
    </row>
    <row r="23" spans="1:11" ht="13.5" thickBot="1">
      <c r="A23" s="512" t="s">
        <v>723</v>
      </c>
      <c r="B23" s="498">
        <f>SUM(B18:B22)</f>
        <v>1</v>
      </c>
      <c r="C23" s="536"/>
      <c r="D23" s="500">
        <f>SUM(D18:D22)</f>
        <v>212.14</v>
      </c>
    </row>
    <row r="24" spans="1:11" ht="13.5" thickBot="1">
      <c r="A24" s="774"/>
      <c r="B24" s="807"/>
      <c r="C24" s="808"/>
      <c r="D24" s="547"/>
      <c r="K24" s="480"/>
    </row>
    <row r="25" spans="1:11" ht="13.5" thickBot="1">
      <c r="A25" s="512" t="s">
        <v>694</v>
      </c>
      <c r="B25" s="498">
        <f>B23</f>
        <v>1</v>
      </c>
      <c r="C25" s="512"/>
      <c r="D25" s="699">
        <f>D23</f>
        <v>212.14</v>
      </c>
      <c r="E25" s="556"/>
    </row>
    <row r="26" spans="1:11">
      <c r="A26" s="726"/>
      <c r="B26" s="727"/>
      <c r="C26" s="728" t="s">
        <v>872</v>
      </c>
      <c r="D26" s="729" t="s">
        <v>877</v>
      </c>
      <c r="E26" s="556"/>
    </row>
    <row r="27" spans="1:11">
      <c r="A27" s="1415" t="s">
        <v>706</v>
      </c>
      <c r="B27" s="1416"/>
      <c r="C27" s="700">
        <v>0</v>
      </c>
      <c r="D27" s="513">
        <f t="shared" ref="D27:D33" si="0">C27*$B$25*$D$25</f>
        <v>0</v>
      </c>
    </row>
    <row r="28" spans="1:11">
      <c r="A28" s="1372" t="s">
        <v>232</v>
      </c>
      <c r="B28" s="1374"/>
      <c r="C28" s="573">
        <v>0</v>
      </c>
      <c r="D28" s="487">
        <f t="shared" si="0"/>
        <v>0</v>
      </c>
    </row>
    <row r="29" spans="1:11">
      <c r="A29" s="1372" t="s">
        <v>233</v>
      </c>
      <c r="B29" s="1373"/>
      <c r="C29" s="559">
        <v>0</v>
      </c>
      <c r="D29" s="487">
        <f t="shared" si="0"/>
        <v>0</v>
      </c>
    </row>
    <row r="30" spans="1:11">
      <c r="A30" s="1372" t="s">
        <v>234</v>
      </c>
      <c r="B30" s="1374"/>
      <c r="C30" s="558">
        <v>0</v>
      </c>
      <c r="D30" s="560">
        <f t="shared" si="0"/>
        <v>0</v>
      </c>
    </row>
    <row r="31" spans="1:11">
      <c r="A31" s="1372" t="s">
        <v>235</v>
      </c>
      <c r="B31" s="1373"/>
      <c r="C31" s="561">
        <v>0</v>
      </c>
      <c r="D31" s="560">
        <f t="shared" si="0"/>
        <v>0</v>
      </c>
    </row>
    <row r="32" spans="1:11">
      <c r="A32" s="1372" t="s">
        <v>236</v>
      </c>
      <c r="B32" s="1373"/>
      <c r="C32" s="559">
        <v>0</v>
      </c>
      <c r="D32" s="560">
        <f t="shared" si="0"/>
        <v>0</v>
      </c>
    </row>
    <row r="33" spans="1:10">
      <c r="A33" s="1381" t="s">
        <v>301</v>
      </c>
      <c r="B33" s="1382"/>
      <c r="C33" s="562">
        <v>0</v>
      </c>
      <c r="D33" s="560">
        <f t="shared" si="0"/>
        <v>0</v>
      </c>
      <c r="E33" s="563"/>
    </row>
    <row r="34" spans="1:10" ht="26.25" thickBot="1">
      <c r="A34" s="1381" t="s">
        <v>721</v>
      </c>
      <c r="B34" s="1382"/>
      <c r="C34" s="701" t="s">
        <v>695</v>
      </c>
      <c r="D34" s="565">
        <f>C20/220*2*30*12%*B20+C21/110*1*30*12%*B21+C22/55*0.5*30*12%*B22</f>
        <v>6.94</v>
      </c>
      <c r="E34" s="556"/>
    </row>
    <row r="35" spans="1:10" ht="13.5" thickBot="1">
      <c r="A35" s="1379" t="s">
        <v>237</v>
      </c>
      <c r="B35" s="1380"/>
      <c r="C35" s="1433"/>
      <c r="D35" s="566">
        <f>SUM(D25:D34)</f>
        <v>219.08</v>
      </c>
      <c r="E35" s="567"/>
    </row>
    <row r="36" spans="1:10">
      <c r="A36" s="1529"/>
      <c r="B36" s="1422"/>
      <c r="C36" s="1422"/>
      <c r="D36" s="477"/>
    </row>
    <row r="37" spans="1:10">
      <c r="A37" s="1377" t="s">
        <v>238</v>
      </c>
      <c r="B37" s="1378"/>
      <c r="C37" s="1378"/>
      <c r="D37" s="1378"/>
    </row>
    <row r="38" spans="1:10" ht="13.5" thickBot="1">
      <c r="A38" s="1420"/>
      <c r="B38" s="1421"/>
      <c r="C38" s="1422"/>
      <c r="D38" s="477"/>
    </row>
    <row r="39" spans="1:10" ht="13.5" thickBot="1">
      <c r="A39" s="1379" t="s">
        <v>239</v>
      </c>
      <c r="B39" s="1380"/>
      <c r="C39" s="568" t="s">
        <v>872</v>
      </c>
      <c r="D39" s="569" t="s">
        <v>230</v>
      </c>
    </row>
    <row r="40" spans="1:10">
      <c r="A40" s="1431" t="s">
        <v>240</v>
      </c>
      <c r="B40" s="1432"/>
      <c r="C40" s="570">
        <v>0</v>
      </c>
      <c r="D40" s="560">
        <f>'Resumo Geral'!AC114</f>
        <v>0</v>
      </c>
    </row>
    <row r="41" spans="1:10">
      <c r="A41" s="1372" t="s">
        <v>241</v>
      </c>
      <c r="B41" s="1373"/>
      <c r="C41" s="573">
        <f>PARÂMETRO!G8</f>
        <v>14</v>
      </c>
      <c r="D41" s="572">
        <f>(C41*20-1)*B25</f>
        <v>279</v>
      </c>
    </row>
    <row r="42" spans="1:10" ht="12.75" customHeight="1">
      <c r="A42" s="1372" t="s">
        <v>242</v>
      </c>
      <c r="B42" s="1373"/>
      <c r="C42" s="573">
        <f>PARÂMETRO!E72</f>
        <v>3.1</v>
      </c>
      <c r="D42" s="777">
        <f>(2*C42*20*B25)-(IF(D25*6%&lt;=(2*C42*20*B25),D25*6%,(2*C42*20*B25)))</f>
        <v>111.27</v>
      </c>
    </row>
    <row r="43" spans="1:10">
      <c r="A43" s="1372" t="s">
        <v>243</v>
      </c>
      <c r="B43" s="1374"/>
      <c r="C43" s="575">
        <v>0</v>
      </c>
      <c r="D43" s="576">
        <f>'Resumo Geral'!AF114</f>
        <v>0</v>
      </c>
      <c r="J43" s="480"/>
    </row>
    <row r="44" spans="1:10">
      <c r="A44" s="1372" t="s">
        <v>244</v>
      </c>
      <c r="B44" s="1374"/>
      <c r="C44" s="778">
        <f>PARÂMETRO!C152</f>
        <v>3.12</v>
      </c>
      <c r="D44" s="560">
        <f>C44*B25</f>
        <v>3.12</v>
      </c>
    </row>
    <row r="45" spans="1:10" ht="12.75" customHeight="1">
      <c r="A45" s="1423" t="s">
        <v>894</v>
      </c>
      <c r="B45" s="1424"/>
      <c r="C45" s="295">
        <f>PARÂMETRO!C8</f>
        <v>0</v>
      </c>
      <c r="D45" s="576">
        <f>C45*B25</f>
        <v>0</v>
      </c>
    </row>
    <row r="46" spans="1:10">
      <c r="A46" s="1423" t="s">
        <v>896</v>
      </c>
      <c r="B46" s="1424"/>
      <c r="C46" s="295">
        <f>PARÂMETRO!D8</f>
        <v>8.43</v>
      </c>
      <c r="D46" s="578">
        <f>C46*B25</f>
        <v>8.43</v>
      </c>
    </row>
    <row r="47" spans="1:10" ht="13.5" thickBot="1">
      <c r="A47" s="1428" t="s">
        <v>744</v>
      </c>
      <c r="B47" s="1429"/>
      <c r="C47" s="291">
        <v>0</v>
      </c>
      <c r="D47" s="565">
        <f>C47*B25</f>
        <v>0</v>
      </c>
      <c r="H47" s="480"/>
    </row>
    <row r="48" spans="1:10" ht="13.5" thickBot="1">
      <c r="A48" s="1425" t="s">
        <v>245</v>
      </c>
      <c r="B48" s="1426"/>
      <c r="C48" s="1427"/>
      <c r="D48" s="579">
        <f>SUM(D40:D47)</f>
        <v>401.82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Ibiraci'!B21+'Materiais de Consumo'!F35*'CARGOS Ibiraci'!B22)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8.56</v>
      </c>
      <c r="D117" s="718">
        <f>((D35+D48+D57+D110+D115+D123)*C117)%</f>
        <v>91.91</v>
      </c>
    </row>
    <row r="118" spans="1:9">
      <c r="A118" s="432" t="s">
        <v>280</v>
      </c>
      <c r="B118" s="862">
        <f>'BASE DE DADOS MODULOS 4 E 5'!B61</f>
        <v>1.65</v>
      </c>
      <c r="C118" s="719">
        <f>((100/((100-$B$122)%)-100)*B118)/$B$122</f>
        <v>1.86</v>
      </c>
      <c r="D118" s="718">
        <f>((D35+D48+D57+D110+D115+D123)*C118)%</f>
        <v>19.97</v>
      </c>
    </row>
    <row r="119" spans="1:9">
      <c r="A119" s="432" t="s">
        <v>281</v>
      </c>
      <c r="B119" s="628"/>
      <c r="C119" s="719"/>
      <c r="D119" s="718">
        <v>0</v>
      </c>
    </row>
    <row r="120" spans="1:9">
      <c r="A120" s="432" t="s">
        <v>282</v>
      </c>
      <c r="B120" s="628">
        <f>100*'ISS LIMPEZA'!B46</f>
        <v>2</v>
      </c>
      <c r="C120" s="719">
        <f>((100/((100-$B$122)%)-100)*B120)/$B$122</f>
        <v>2.25</v>
      </c>
      <c r="D120" s="718">
        <f>((D35+D48+D57+D110+D115+D123)*C120)%</f>
        <v>24.16</v>
      </c>
    </row>
    <row r="121" spans="1:9">
      <c r="A121" s="432" t="s">
        <v>283</v>
      </c>
      <c r="B121" s="628"/>
      <c r="C121" s="719"/>
      <c r="D121" s="718">
        <v>0</v>
      </c>
    </row>
    <row r="122" spans="1:9">
      <c r="A122" s="432" t="s">
        <v>284</v>
      </c>
      <c r="B122" s="720">
        <f>SUM(B117:B121)</f>
        <v>11.25</v>
      </c>
      <c r="C122" s="721">
        <f>SUM(C117:C121)</f>
        <v>12.67</v>
      </c>
      <c r="D122" s="722">
        <f>SUM(D117:D121)</f>
        <v>136.04</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332.63</v>
      </c>
      <c r="E124" s="556"/>
    </row>
    <row r="125" spans="1:9" ht="13.5" thickBot="1">
      <c r="A125" s="1450"/>
      <c r="B125" s="1450"/>
      <c r="C125" s="1450"/>
      <c r="D125" s="621"/>
    </row>
    <row r="126" spans="1:9" ht="13.5" thickBot="1">
      <c r="A126" s="1443" t="s">
        <v>286</v>
      </c>
      <c r="B126" s="1444"/>
      <c r="C126" s="1445"/>
      <c r="D126" s="633">
        <f>D35+D48+D57+D110+D124</f>
        <v>1209.79</v>
      </c>
      <c r="E126" s="634"/>
    </row>
    <row r="128" spans="1:9">
      <c r="B128" s="635"/>
      <c r="D128" s="636"/>
    </row>
    <row r="129" spans="4:4">
      <c r="D129" s="637"/>
    </row>
    <row r="130" spans="4:4">
      <c r="D130" s="638">
        <f>D126*12</f>
        <v>14517.48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92.xml><?xml version="1.0" encoding="utf-8"?>
<worksheet xmlns="http://schemas.openxmlformats.org/spreadsheetml/2006/main" xmlns:r="http://schemas.openxmlformats.org/officeDocument/2006/relationships">
  <sheetPr codeName="Plan73">
    <tabColor theme="0" tint="-0.14999847407452621"/>
  </sheetPr>
  <dimension ref="A1:G117"/>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2.425781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735</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CCT!M47</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383" t="s">
        <v>740</v>
      </c>
      <c r="B21" s="1384"/>
      <c r="C21" s="597">
        <f>1/55*0.5*12%*30</f>
        <v>3.27E-2</v>
      </c>
      <c r="D21" s="565">
        <f>C21*D13</f>
        <v>6.94</v>
      </c>
      <c r="E21" s="896"/>
    </row>
    <row r="22" spans="1:5" ht="13.5" thickBot="1">
      <c r="A22" s="1379" t="s">
        <v>237</v>
      </c>
      <c r="B22" s="1380"/>
      <c r="C22" s="1426"/>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PARÂMETRO!G8</f>
        <v>14</v>
      </c>
      <c r="D28" s="572">
        <f>(20*C28-1)*C13</f>
        <v>279</v>
      </c>
      <c r="E28" s="770"/>
    </row>
    <row r="29" spans="1:5">
      <c r="A29" s="1372" t="s">
        <v>242</v>
      </c>
      <c r="B29" s="1373"/>
      <c r="C29" s="573">
        <f>PARÂMETRO!E72</f>
        <v>3.1</v>
      </c>
      <c r="D29" s="777">
        <f>(2*$C$29*20*C13)-(IF(D13*6%&lt;=(2*$C$29*20*C13),D13*6%,(2*$C$29*20*C13)))</f>
        <v>111.27</v>
      </c>
      <c r="E29" s="770"/>
    </row>
    <row r="30" spans="1:5">
      <c r="A30" s="1372" t="s">
        <v>243</v>
      </c>
      <c r="B30" s="1374"/>
      <c r="C30" s="573">
        <v>0</v>
      </c>
      <c r="D30" s="487">
        <f>$C$13*C30</f>
        <v>0</v>
      </c>
      <c r="E30" s="770"/>
    </row>
    <row r="31" spans="1:5">
      <c r="A31" s="1372" t="s">
        <v>244</v>
      </c>
      <c r="B31" s="1374"/>
      <c r="C31" s="295">
        <f>PARÂMETRO!C152</f>
        <v>3.12</v>
      </c>
      <c r="D31" s="487">
        <f>$C$13*C31</f>
        <v>3.12</v>
      </c>
      <c r="E31" s="770"/>
    </row>
    <row r="32" spans="1:5">
      <c r="A32" s="1423" t="s">
        <v>894</v>
      </c>
      <c r="B32" s="1424"/>
      <c r="C32" s="778">
        <f>PARÂMETRO!C8</f>
        <v>0</v>
      </c>
      <c r="D32" s="487">
        <f>$C$13*C32</f>
        <v>0</v>
      </c>
      <c r="E32" s="770"/>
    </row>
    <row r="33" spans="1:5">
      <c r="A33" s="1423" t="s">
        <v>896</v>
      </c>
      <c r="B33" s="1424"/>
      <c r="C33" s="744">
        <f>PARÂMETRO!D8</f>
        <v>8.43</v>
      </c>
      <c r="D33" s="487">
        <f>$C$13*C33</f>
        <v>8.43</v>
      </c>
      <c r="E33" s="770"/>
    </row>
    <row r="34" spans="1:5" ht="13.5" thickBot="1">
      <c r="A34" s="1528" t="s">
        <v>741</v>
      </c>
      <c r="B34" s="1453"/>
      <c r="C34" s="745">
        <v>0</v>
      </c>
      <c r="D34" s="759">
        <v>0</v>
      </c>
      <c r="E34" s="770"/>
    </row>
    <row r="35" spans="1:5" ht="13.5" thickBot="1">
      <c r="A35" s="1379" t="s">
        <v>245</v>
      </c>
      <c r="B35" s="1380"/>
      <c r="C35" s="1433"/>
      <c r="D35" s="747">
        <f>SUM(D27:D34)</f>
        <v>401.82</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943">
        <f>'Uniforme Limpeza'!Z12</f>
        <v>39.76</v>
      </c>
      <c r="D40" s="584">
        <f>C40*$C$13</f>
        <v>39.76</v>
      </c>
      <c r="E40" s="770"/>
    </row>
    <row r="41" spans="1:5">
      <c r="A41" s="1372" t="str">
        <f>'TOTALIZADORA MÓDULO'!A268:B268</f>
        <v>B - Materiais de Consumo</v>
      </c>
      <c r="B41" s="1373"/>
      <c r="C41" s="573">
        <f>'Materiais de Consumo'!F35</f>
        <v>10.32</v>
      </c>
      <c r="D41" s="584">
        <f>C41*$C$13</f>
        <v>10.32</v>
      </c>
      <c r="E41" s="770"/>
    </row>
    <row r="42" spans="1:5">
      <c r="A42" s="1372" t="str">
        <f>'TOTALIZADORA MÓDULO'!A269:B269</f>
        <v>C - Máquinas e Equipamentos (depreciação)</v>
      </c>
      <c r="B42" s="1373"/>
      <c r="C42" s="573">
        <f>'Equipamentos  TOTAL'!I13</f>
        <v>1.47</v>
      </c>
      <c r="D42" s="584">
        <f>C42*$C$13</f>
        <v>1.47</v>
      </c>
      <c r="E42" s="898"/>
    </row>
    <row r="43" spans="1:5" ht="13.5" thickBot="1">
      <c r="A43" s="1372" t="str">
        <f>'TOTALIZADORA MÓDULO'!A270:B270</f>
        <v xml:space="preserve">D -Produtos de Limpeza </v>
      </c>
      <c r="B43" s="1373"/>
      <c r="C43" s="944">
        <f>'PRODUTOS DE LIMPEZA'!I38</f>
        <v>45.06</v>
      </c>
      <c r="D43" s="584">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 t="shared" ref="D49:D56" si="0">$D$22*C49</f>
        <v>43.82</v>
      </c>
      <c r="E49" s="770"/>
    </row>
    <row r="50" spans="1:6">
      <c r="A50" s="1372" t="s">
        <v>252</v>
      </c>
      <c r="B50" s="1373"/>
      <c r="C50" s="587">
        <f>'BASE DE DADOS MODULOS 4 E 5'!C6</f>
        <v>1.4999999999999999E-2</v>
      </c>
      <c r="D50" s="632">
        <f t="shared" si="0"/>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92.99</v>
      </c>
      <c r="E104" s="770"/>
    </row>
    <row r="105" spans="1:7">
      <c r="A105" s="432" t="s">
        <v>280</v>
      </c>
      <c r="B105" s="627">
        <f>'BASE DE DADOS MODULOS 4 E 5'!B61</f>
        <v>1.65</v>
      </c>
      <c r="C105" s="719">
        <f>((100/((100-$B$109)%)-100)*B105)/$B$109</f>
        <v>1.88</v>
      </c>
      <c r="D105" s="718">
        <f>((D22+D35+D44+D97+D102+D110)*$C$105)%</f>
        <v>20.190000000000001</v>
      </c>
      <c r="E105" s="770"/>
    </row>
    <row r="106" spans="1:7">
      <c r="A106" s="432" t="s">
        <v>281</v>
      </c>
      <c r="B106" s="628"/>
      <c r="C106" s="719"/>
      <c r="D106" s="718">
        <f>((D22+D35+D44+D97+D102+D110)*$C$106)%</f>
        <v>0</v>
      </c>
      <c r="E106" s="770"/>
    </row>
    <row r="107" spans="1:7">
      <c r="A107" s="432" t="s">
        <v>282</v>
      </c>
      <c r="B107" s="628">
        <f>100*'ISS LIMPEZA'!B47</f>
        <v>3</v>
      </c>
      <c r="C107" s="719">
        <f>((100/((100-$B$109)%)-100)*B107)/$B$109</f>
        <v>3.42</v>
      </c>
      <c r="D107" s="718">
        <f>((D22+D35+D44+D97+D102+D110)*$C$107)%</f>
        <v>36.72</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149.9</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346.49</v>
      </c>
      <c r="E111" s="770"/>
    </row>
    <row r="112" spans="1:7" ht="13.5" thickBot="1">
      <c r="A112" s="1526"/>
      <c r="B112" s="1526"/>
      <c r="C112" s="1526"/>
      <c r="D112" s="621"/>
      <c r="E112" s="770"/>
    </row>
    <row r="113" spans="1:5" ht="13.5" thickBot="1">
      <c r="A113" s="1379" t="s">
        <v>286</v>
      </c>
      <c r="B113" s="1380"/>
      <c r="C113" s="1524"/>
      <c r="D113" s="633">
        <f>D22+D35+D44+D97+D111</f>
        <v>1223.6500000000001</v>
      </c>
      <c r="E113" s="899"/>
    </row>
    <row r="115" spans="1:5">
      <c r="D115" s="636"/>
    </row>
    <row r="116" spans="1:5">
      <c r="D116" s="637"/>
    </row>
    <row r="117" spans="1:5">
      <c r="D117" s="638">
        <f>D113*12</f>
        <v>14683.8</v>
      </c>
    </row>
  </sheetData>
  <sheetProtection password="D587" sheet="1" objects="1" scenarios="1"/>
  <mergeCells count="98">
    <mergeCell ref="A82:B82"/>
    <mergeCell ref="A83:B83"/>
    <mergeCell ref="A84:B84"/>
    <mergeCell ref="A112:C112"/>
    <mergeCell ref="A85:B85"/>
    <mergeCell ref="A86:B86"/>
    <mergeCell ref="A113:C113"/>
    <mergeCell ref="A87:B87"/>
    <mergeCell ref="A88:B88"/>
    <mergeCell ref="A90:C90"/>
    <mergeCell ref="A91:B91"/>
    <mergeCell ref="A92:B92"/>
    <mergeCell ref="A93:B93"/>
    <mergeCell ref="A94:B94"/>
    <mergeCell ref="A95:B95"/>
    <mergeCell ref="A96:B96"/>
    <mergeCell ref="A97:B97"/>
    <mergeCell ref="A98:C98"/>
    <mergeCell ref="B101:C101"/>
    <mergeCell ref="A99:D99"/>
    <mergeCell ref="A100:C100"/>
    <mergeCell ref="A111:C111"/>
    <mergeCell ref="A70:C70"/>
    <mergeCell ref="A71:B71"/>
    <mergeCell ref="A72:B72"/>
    <mergeCell ref="A73:B73"/>
    <mergeCell ref="A74:B74"/>
    <mergeCell ref="A75:B75"/>
    <mergeCell ref="A76:B76"/>
    <mergeCell ref="A77:B77"/>
    <mergeCell ref="A78:B78"/>
    <mergeCell ref="A80:C80"/>
    <mergeCell ref="A81:B81"/>
    <mergeCell ref="A68:B68"/>
    <mergeCell ref="A53:B53"/>
    <mergeCell ref="A54:B54"/>
    <mergeCell ref="A55:B55"/>
    <mergeCell ref="A56:B56"/>
    <mergeCell ref="A57:B57"/>
    <mergeCell ref="A58:C58"/>
    <mergeCell ref="A59:B59"/>
    <mergeCell ref="A60:B60"/>
    <mergeCell ref="A61:B61"/>
    <mergeCell ref="A62:B62"/>
    <mergeCell ref="A63:B63"/>
    <mergeCell ref="A65:C65"/>
    <mergeCell ref="A66:B66"/>
    <mergeCell ref="A67:B67"/>
    <mergeCell ref="A51:B51"/>
    <mergeCell ref="A52:B52"/>
    <mergeCell ref="A37:D37"/>
    <mergeCell ref="A38:C38"/>
    <mergeCell ref="A39:B39"/>
    <mergeCell ref="A40:B40"/>
    <mergeCell ref="A41:B41"/>
    <mergeCell ref="A42:B42"/>
    <mergeCell ref="A43:B43"/>
    <mergeCell ref="A44:C44"/>
    <mergeCell ref="A45:C45"/>
    <mergeCell ref="A46:D46"/>
    <mergeCell ref="A47:C47"/>
    <mergeCell ref="A48:B48"/>
    <mergeCell ref="A49:B49"/>
    <mergeCell ref="A50:B50"/>
    <mergeCell ref="A35:C35"/>
    <mergeCell ref="A36:C36"/>
    <mergeCell ref="A34:B34"/>
    <mergeCell ref="A19:B19"/>
    <mergeCell ref="A20:B20"/>
    <mergeCell ref="A22:C22"/>
    <mergeCell ref="A23:C23"/>
    <mergeCell ref="A21:B21"/>
    <mergeCell ref="A24:D24"/>
    <mergeCell ref="A25:C25"/>
    <mergeCell ref="A28:B28"/>
    <mergeCell ref="A29:B29"/>
    <mergeCell ref="A30:B30"/>
    <mergeCell ref="A31:B31"/>
    <mergeCell ref="A32:B32"/>
    <mergeCell ref="A33:B33"/>
    <mergeCell ref="A9:C9"/>
    <mergeCell ref="A10:D10"/>
    <mergeCell ref="A1:D1"/>
    <mergeCell ref="A2:D2"/>
    <mergeCell ref="A5:C5"/>
    <mergeCell ref="A6:C6"/>
    <mergeCell ref="A7:C7"/>
    <mergeCell ref="A8:C8"/>
    <mergeCell ref="A26:B26"/>
    <mergeCell ref="A27:B27"/>
    <mergeCell ref="A11:C11"/>
    <mergeCell ref="A12:B12"/>
    <mergeCell ref="A13:B13"/>
    <mergeCell ref="A14:B14"/>
    <mergeCell ref="A15:B15"/>
    <mergeCell ref="A16:B16"/>
    <mergeCell ref="A17:B17"/>
    <mergeCell ref="A18:B18"/>
  </mergeCells>
  <phoneticPr fontId="48" type="noConversion"/>
  <hyperlinks>
    <hyperlink ref="A3" location="'Resumo Cat'!C43" display="Resumo Cat"/>
    <hyperlink ref="B3" location="CCT!C47" display="CCT"/>
    <hyperlink ref="C3" location="Resumo!B40"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3.xml><?xml version="1.0" encoding="utf-8"?>
<worksheet xmlns="http://schemas.openxmlformats.org/spreadsheetml/2006/main" xmlns:r="http://schemas.openxmlformats.org/officeDocument/2006/relationships">
  <sheetPr codeName="Plan74">
    <tabColor rgb="FF00B0F0"/>
  </sheetPr>
  <dimension ref="A1:I130"/>
  <sheetViews>
    <sheetView showGridLines="0" view="pageBreakPreview" zoomScale="110" zoomScaleNormal="100" zoomScaleSheetLayoutView="110" workbookViewId="0">
      <selection activeCell="H16" sqref="H16"/>
    </sheetView>
  </sheetViews>
  <sheetFormatPr defaultRowHeight="12.75"/>
  <cols>
    <col min="1" max="1" width="54.28515625" style="469" customWidth="1"/>
    <col min="2" max="2" width="22.28515625" style="469" customWidth="1"/>
    <col min="3" max="3" width="18" style="469" customWidth="1"/>
    <col min="4" max="4" width="17" style="638" customWidth="1"/>
    <col min="5" max="5" width="12.28515625" style="469" customWidth="1"/>
    <col min="6" max="16384" width="9.140625" style="469"/>
  </cols>
  <sheetData>
    <row r="1" spans="1:4">
      <c r="A1" s="1392" t="s">
        <v>959</v>
      </c>
      <c r="B1" s="1393"/>
      <c r="C1" s="1393"/>
      <c r="D1" s="1393"/>
    </row>
    <row r="2" spans="1:4">
      <c r="A2" s="1394" t="s">
        <v>198</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199</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CCT!J48</f>
        <v>1</v>
      </c>
      <c r="C20" s="534">
        <f>CCT!I48</f>
        <v>876.66</v>
      </c>
      <c r="D20" s="493">
        <f>B20*C20</f>
        <v>876.66</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1</v>
      </c>
      <c r="C23" s="536"/>
      <c r="D23" s="500">
        <f>SUM(D18:D22)</f>
        <v>876.66</v>
      </c>
    </row>
    <row r="24" spans="1:5" ht="13.5" thickBot="1">
      <c r="A24" s="774"/>
      <c r="B24" s="807"/>
      <c r="C24" s="808"/>
      <c r="D24" s="547"/>
    </row>
    <row r="25" spans="1:5" ht="13.5" thickBot="1">
      <c r="A25" s="512" t="s">
        <v>694</v>
      </c>
      <c r="B25" s="498">
        <f>B23</f>
        <v>1</v>
      </c>
      <c r="C25" s="512"/>
      <c r="D25" s="699">
        <f>D23</f>
        <v>876.66</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28.69</v>
      </c>
      <c r="E34" s="556"/>
    </row>
    <row r="35" spans="1:8" ht="13.5" thickBot="1">
      <c r="A35" s="1379" t="s">
        <v>237</v>
      </c>
      <c r="B35" s="1380"/>
      <c r="C35" s="1380"/>
      <c r="D35" s="566">
        <f>SUM(D25:D34)</f>
        <v>905.35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PARÂMETRO!G26</f>
        <v>14</v>
      </c>
      <c r="D41" s="572">
        <f>(C41*20-1)*B25</f>
        <v>279</v>
      </c>
    </row>
    <row r="42" spans="1:8" ht="12.75" customHeight="1">
      <c r="A42" s="1372" t="s">
        <v>242</v>
      </c>
      <c r="B42" s="1373"/>
      <c r="C42" s="573">
        <f>PARÂMETRO!E73</f>
        <v>3.1</v>
      </c>
      <c r="D42" s="777">
        <f>(2*C42*20*B25)-(IF(D25*6%&lt;=(2*C42*20*B25),D25*6%,(2*C42*20*B25)))</f>
        <v>71.400000000000006</v>
      </c>
    </row>
    <row r="43" spans="1:8">
      <c r="A43" s="1372" t="s">
        <v>243</v>
      </c>
      <c r="B43" s="1374"/>
      <c r="C43" s="575">
        <v>0</v>
      </c>
      <c r="D43" s="576">
        <f>'Resumo Geral'!AF114</f>
        <v>0</v>
      </c>
    </row>
    <row r="44" spans="1:8">
      <c r="A44" s="1372" t="s">
        <v>244</v>
      </c>
      <c r="B44" s="1374"/>
      <c r="C44" s="778">
        <f>PARÂMETRO!C152</f>
        <v>3.12</v>
      </c>
      <c r="D44" s="576">
        <f>C44*B25</f>
        <v>3.12</v>
      </c>
      <c r="H44" s="480"/>
    </row>
    <row r="45" spans="1:8" ht="12.75" customHeight="1">
      <c r="A45" s="1423" t="s">
        <v>894</v>
      </c>
      <c r="B45" s="1424"/>
      <c r="C45" s="295">
        <f>PARÂMETRO!E26</f>
        <v>41.03</v>
      </c>
      <c r="D45" s="576">
        <f>C45*B25</f>
        <v>41.03</v>
      </c>
    </row>
    <row r="46" spans="1:8">
      <c r="A46" s="1423" t="s">
        <v>896</v>
      </c>
      <c r="B46" s="1424"/>
      <c r="C46" s="295">
        <f>PARÂMETRO!D26</f>
        <v>8.43</v>
      </c>
      <c r="D46" s="576">
        <f>C46*B25</f>
        <v>8.43</v>
      </c>
      <c r="H46" s="480"/>
    </row>
    <row r="47" spans="1:8" ht="13.5" thickBot="1">
      <c r="A47" s="1428" t="s">
        <v>744</v>
      </c>
      <c r="B47" s="1429"/>
      <c r="C47" s="291">
        <v>0</v>
      </c>
      <c r="D47" s="565">
        <f>C47*B25</f>
        <v>0</v>
      </c>
      <c r="H47" s="480"/>
    </row>
    <row r="48" spans="1:8" ht="13.5" thickBot="1">
      <c r="A48" s="1425" t="s">
        <v>245</v>
      </c>
      <c r="B48" s="1426"/>
      <c r="C48" s="1427"/>
      <c r="D48" s="579">
        <f>SUM(D40:D47)</f>
        <v>402.98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Ibirité'!B21+'Materiais de Consumo'!F35*'CARGOS Ibirité'!B22)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181.07</v>
      </c>
      <c r="E62" s="556"/>
    </row>
    <row r="63" spans="1:5">
      <c r="A63" s="1372" t="s">
        <v>252</v>
      </c>
      <c r="B63" s="1373"/>
      <c r="C63" s="587">
        <f>'BASE DE DADOS MODULOS 4 E 5'!C6</f>
        <v>1.4999999999999999E-2</v>
      </c>
      <c r="D63" s="632">
        <f t="shared" si="1"/>
        <v>13.58</v>
      </c>
    </row>
    <row r="64" spans="1:5">
      <c r="A64" s="1372" t="s">
        <v>253</v>
      </c>
      <c r="B64" s="1374"/>
      <c r="C64" s="587">
        <f>'BASE DE DADOS MODULOS 4 E 5'!C7</f>
        <v>0.01</v>
      </c>
      <c r="D64" s="632">
        <f t="shared" si="1"/>
        <v>9.0500000000000007</v>
      </c>
    </row>
    <row r="65" spans="1:7">
      <c r="A65" s="1372" t="s">
        <v>254</v>
      </c>
      <c r="B65" s="1374"/>
      <c r="C65" s="587">
        <f>'BASE DE DADOS MODULOS 4 E 5'!C8</f>
        <v>2E-3</v>
      </c>
      <c r="D65" s="632">
        <f t="shared" si="1"/>
        <v>1.81</v>
      </c>
    </row>
    <row r="66" spans="1:7">
      <c r="A66" s="1372" t="s">
        <v>255</v>
      </c>
      <c r="B66" s="1374"/>
      <c r="C66" s="587">
        <f>'BASE DE DADOS MODULOS 4 E 5'!C9</f>
        <v>2.5000000000000001E-2</v>
      </c>
      <c r="D66" s="632">
        <f t="shared" si="1"/>
        <v>22.63</v>
      </c>
    </row>
    <row r="67" spans="1:7">
      <c r="A67" s="1372" t="s">
        <v>256</v>
      </c>
      <c r="B67" s="1374"/>
      <c r="C67" s="587">
        <f>'BASE DE DADOS MODULOS 4 E 5'!C10</f>
        <v>0.08</v>
      </c>
      <c r="D67" s="465">
        <f t="shared" si="1"/>
        <v>72.430000000000007</v>
      </c>
    </row>
    <row r="68" spans="1:7">
      <c r="A68" s="1372" t="s">
        <v>897</v>
      </c>
      <c r="B68" s="1374"/>
      <c r="C68" s="587">
        <f>'BASE DE DADOS MODULOS 4 E 5'!C11</f>
        <v>0.03</v>
      </c>
      <c r="D68" s="923">
        <f t="shared" si="1"/>
        <v>27.16</v>
      </c>
    </row>
    <row r="69" spans="1:7" ht="13.5" thickBot="1">
      <c r="A69" s="1383" t="s">
        <v>257</v>
      </c>
      <c r="B69" s="1384"/>
      <c r="C69" s="587">
        <f>'BASE DE DADOS MODULOS 4 E 5'!C12</f>
        <v>6.0000000000000001E-3</v>
      </c>
      <c r="D69" s="465">
        <f t="shared" si="1"/>
        <v>5.43</v>
      </c>
    </row>
    <row r="70" spans="1:7" ht="13.5" thickBot="1">
      <c r="A70" s="1379" t="s">
        <v>245</v>
      </c>
      <c r="B70" s="1433"/>
      <c r="C70" s="620">
        <f>SUM(C62:C69)</f>
        <v>0.36799999999999999</v>
      </c>
      <c r="D70" s="581">
        <f>SUM(D62:D69)</f>
        <v>333.16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75.42</v>
      </c>
      <c r="F73" s="593"/>
    </row>
    <row r="74" spans="1:7">
      <c r="A74" s="1372" t="s">
        <v>260</v>
      </c>
      <c r="B74" s="1373"/>
      <c r="C74" s="559">
        <f>'BASE DE DADOS MODULOS 4 E 5'!C17</f>
        <v>2.7799999999999998E-2</v>
      </c>
      <c r="D74" s="632">
        <f>C74*D35</f>
        <v>25.17</v>
      </c>
    </row>
    <row r="75" spans="1:7">
      <c r="A75" s="1439" t="s">
        <v>261</v>
      </c>
      <c r="B75" s="1440"/>
      <c r="C75" s="858">
        <f>SUM(C73:C74)</f>
        <v>0.1111</v>
      </c>
      <c r="D75" s="614">
        <f>SUM(D73:D74)</f>
        <v>100.59</v>
      </c>
    </row>
    <row r="76" spans="1:7" ht="13.5" thickBot="1">
      <c r="A76" s="1383" t="s">
        <v>262</v>
      </c>
      <c r="B76" s="1384"/>
      <c r="C76" s="562">
        <f>'BASE DE DADOS MODULOS 4 E 5'!C19</f>
        <v>4.0899999999999999E-2</v>
      </c>
      <c r="D76" s="632">
        <f>D35*C76</f>
        <v>37.03</v>
      </c>
    </row>
    <row r="77" spans="1:7" ht="13.5" thickBot="1">
      <c r="A77" s="599" t="s">
        <v>245</v>
      </c>
      <c r="B77" s="600"/>
      <c r="C77" s="589">
        <f>SUM(C75:C76)</f>
        <v>0.152</v>
      </c>
      <c r="D77" s="590">
        <f>SUM(D75+D76)</f>
        <v>137.62</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0.45</v>
      </c>
    </row>
    <row r="82" spans="1:6" ht="13.5" thickBot="1">
      <c r="A82" s="599" t="s">
        <v>245</v>
      </c>
      <c r="B82" s="600"/>
      <c r="C82" s="589">
        <f>SUM(C80:C81)</f>
        <v>1.8E-3</v>
      </c>
      <c r="D82" s="551">
        <f>SUM(D80:D81)</f>
        <v>1.63</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6.79</v>
      </c>
    </row>
    <row r="86" spans="1:6">
      <c r="A86" s="1372" t="s">
        <v>309</v>
      </c>
      <c r="B86" s="1373"/>
      <c r="C86" s="607">
        <f>'BASE DE DADOS MODULOS 4 E 5'!C29</f>
        <v>5.9999999999999995E-4</v>
      </c>
      <c r="D86" s="465">
        <f t="shared" si="2"/>
        <v>0.54</v>
      </c>
    </row>
    <row r="87" spans="1:6">
      <c r="A87" s="1372" t="s">
        <v>265</v>
      </c>
      <c r="B87" s="1373"/>
      <c r="C87" s="607">
        <f>'BASE DE DADOS MODULOS 4 E 5'!C30</f>
        <v>2.9999999999999997E-4</v>
      </c>
      <c r="D87" s="465">
        <f t="shared" si="2"/>
        <v>0.27</v>
      </c>
    </row>
    <row r="88" spans="1:6">
      <c r="A88" s="1372" t="s">
        <v>266</v>
      </c>
      <c r="B88" s="1373"/>
      <c r="C88" s="607">
        <f>'BASE DE DADOS MODULOS 4 E 5'!C31</f>
        <v>3.5000000000000001E-3</v>
      </c>
      <c r="D88" s="465">
        <f t="shared" si="2"/>
        <v>3.17</v>
      </c>
    </row>
    <row r="89" spans="1:6">
      <c r="A89" s="1372" t="s">
        <v>267</v>
      </c>
      <c r="B89" s="1373"/>
      <c r="C89" s="607">
        <f>'BASE DE DADOS MODULOS 4 E 5'!C32</f>
        <v>1.2999999999999999E-3</v>
      </c>
      <c r="D89" s="465">
        <f t="shared" si="2"/>
        <v>1.18</v>
      </c>
    </row>
    <row r="90" spans="1:6">
      <c r="A90" s="1372" t="s">
        <v>268</v>
      </c>
      <c r="B90" s="1374"/>
      <c r="C90" s="607">
        <f>'BASE DE DADOS MODULOS 4 E 5'!C33</f>
        <v>4.2999999999999997E-2</v>
      </c>
      <c r="D90" s="465">
        <f t="shared" si="2"/>
        <v>38.93</v>
      </c>
    </row>
    <row r="91" spans="1:6" ht="13.5" thickBot="1">
      <c r="A91" s="1383" t="s">
        <v>310</v>
      </c>
      <c r="B91" s="1384"/>
      <c r="C91" s="711">
        <f>'BASE DE DADOS MODULOS 4 E 5'!C34</f>
        <v>1.6999999999999999E-3</v>
      </c>
      <c r="D91" s="829">
        <f t="shared" si="2"/>
        <v>1.54</v>
      </c>
    </row>
    <row r="92" spans="1:6" ht="13.5" thickBot="1">
      <c r="A92" s="599" t="s">
        <v>245</v>
      </c>
      <c r="B92" s="600"/>
      <c r="C92" s="589">
        <f>SUM(C85:C91)</f>
        <v>5.79E-2</v>
      </c>
      <c r="D92" s="590">
        <f>SUM(D85:D91)</f>
        <v>52.42</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75.42</v>
      </c>
    </row>
    <row r="96" spans="1:6">
      <c r="A96" s="1372" t="s">
        <v>270</v>
      </c>
      <c r="B96" s="1374"/>
      <c r="C96" s="607">
        <f>'BASE DE DADOS MODULOS 4 E 5'!C39</f>
        <v>1.3899999999999999E-2</v>
      </c>
      <c r="D96" s="465">
        <f>C96*$D$35</f>
        <v>12.58</v>
      </c>
    </row>
    <row r="97" spans="1:9">
      <c r="A97" s="1372" t="s">
        <v>321</v>
      </c>
      <c r="B97" s="1374"/>
      <c r="C97" s="607">
        <f>'BASE DE DADOS MODULOS 4 E 5'!C40</f>
        <v>8.3999999999999995E-3</v>
      </c>
      <c r="D97" s="465">
        <f>C97*$D$35</f>
        <v>7.6</v>
      </c>
    </row>
    <row r="98" spans="1:9">
      <c r="A98" s="1372" t="s">
        <v>322</v>
      </c>
      <c r="B98" s="1373"/>
      <c r="C98" s="607">
        <f>'BASE DE DADOS MODULOS 4 E 5'!C41</f>
        <v>3.3E-3</v>
      </c>
      <c r="D98" s="465">
        <f>C98*$D$35</f>
        <v>2.99</v>
      </c>
    </row>
    <row r="99" spans="1:9">
      <c r="A99" s="1372" t="s">
        <v>565</v>
      </c>
      <c r="B99" s="1373"/>
      <c r="C99" s="607">
        <f>'BASE DE DADOS MODULOS 4 E 5'!C42</f>
        <v>0</v>
      </c>
      <c r="D99" s="465">
        <f>C99*$D$35</f>
        <v>0</v>
      </c>
    </row>
    <row r="100" spans="1:9">
      <c r="A100" s="1439" t="s">
        <v>271</v>
      </c>
      <c r="B100" s="1440"/>
      <c r="C100" s="879">
        <f>SUM(C95:C99)</f>
        <v>0.1089</v>
      </c>
      <c r="D100" s="614">
        <f>SUM(D95:D99)</f>
        <v>98.59</v>
      </c>
    </row>
    <row r="101" spans="1:9" ht="13.5" thickBot="1">
      <c r="A101" s="1383" t="s">
        <v>323</v>
      </c>
      <c r="B101" s="1434"/>
      <c r="C101" s="711">
        <f>'BASE DE DADOS MODULOS 4 E 5'!C44</f>
        <v>4.0099999999999997E-2</v>
      </c>
      <c r="D101" s="841">
        <f>C101*D35</f>
        <v>36.299999999999997</v>
      </c>
    </row>
    <row r="102" spans="1:9" ht="13.5" thickBot="1">
      <c r="A102" s="599" t="s">
        <v>245</v>
      </c>
      <c r="B102" s="600"/>
      <c r="C102" s="589">
        <f>SUM(C100:C101)</f>
        <v>0.14899999999999999</v>
      </c>
      <c r="D102" s="590">
        <f>D100+D101</f>
        <v>134.88999999999999</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333.16</v>
      </c>
    </row>
    <row r="106" spans="1:9">
      <c r="A106" s="1372" t="s">
        <v>258</v>
      </c>
      <c r="B106" s="1374"/>
      <c r="C106" s="618">
        <f>C75+C76</f>
        <v>0.152</v>
      </c>
      <c r="D106" s="586">
        <f>D77</f>
        <v>137.62</v>
      </c>
    </row>
    <row r="107" spans="1:9">
      <c r="A107" s="1372" t="s">
        <v>263</v>
      </c>
      <c r="B107" s="1373"/>
      <c r="C107" s="585">
        <f>C80+C81</f>
        <v>1.8E-3</v>
      </c>
      <c r="D107" s="586">
        <f>D82</f>
        <v>1.63</v>
      </c>
    </row>
    <row r="108" spans="1:9">
      <c r="A108" s="1372" t="s">
        <v>264</v>
      </c>
      <c r="B108" s="1373"/>
      <c r="C108" s="585">
        <f>SUM(C85:C91)</f>
        <v>5.79E-2</v>
      </c>
      <c r="D108" s="586">
        <f>D92</f>
        <v>52.42</v>
      </c>
    </row>
    <row r="109" spans="1:9" ht="13.5" thickBot="1">
      <c r="A109" s="1383" t="s">
        <v>274</v>
      </c>
      <c r="B109" s="1434"/>
      <c r="C109" s="619">
        <f>SUM(C100:C101)</f>
        <v>0.14899999999999999</v>
      </c>
      <c r="D109" s="616">
        <f>D102</f>
        <v>134.88999999999999</v>
      </c>
    </row>
    <row r="110" spans="1:9" ht="13.5" thickBot="1">
      <c r="A110" s="1379" t="s">
        <v>245</v>
      </c>
      <c r="B110" s="1433"/>
      <c r="C110" s="620">
        <f>SUM(C105:C109)</f>
        <v>0.72870000000000001</v>
      </c>
      <c r="D110" s="581">
        <f>SUM(D105:D109)</f>
        <v>659.72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208.16</v>
      </c>
    </row>
    <row r="118" spans="1:9">
      <c r="A118" s="432" t="s">
        <v>280</v>
      </c>
      <c r="B118" s="862">
        <f>'BASE DE DADOS MODULOS 4 E 5'!B61</f>
        <v>1.65</v>
      </c>
      <c r="C118" s="719">
        <f>((100/((100-$B$122)%)-100)*B118)/$B$122</f>
        <v>1.86</v>
      </c>
      <c r="D118" s="718">
        <f>((D35+D48+D57+D110+D115+D123)*C118)%</f>
        <v>45.23</v>
      </c>
    </row>
    <row r="119" spans="1:9">
      <c r="A119" s="432" t="s">
        <v>281</v>
      </c>
      <c r="B119" s="628"/>
      <c r="C119" s="719"/>
      <c r="D119" s="718">
        <v>0</v>
      </c>
    </row>
    <row r="120" spans="1:9">
      <c r="A120" s="432" t="s">
        <v>282</v>
      </c>
      <c r="B120" s="628">
        <f>100*'ISS LIMPEZA'!B48</f>
        <v>2</v>
      </c>
      <c r="C120" s="719">
        <f>((100/((100-$B$122)%)-100)*B120)/$B$122</f>
        <v>2.25</v>
      </c>
      <c r="D120" s="718">
        <f>((D35+D48+D57+D110+D115+D123)*C120)%</f>
        <v>54.72</v>
      </c>
    </row>
    <row r="121" spans="1:9">
      <c r="A121" s="432" t="s">
        <v>283</v>
      </c>
      <c r="B121" s="628"/>
      <c r="C121" s="719"/>
      <c r="D121" s="718">
        <v>0</v>
      </c>
    </row>
    <row r="122" spans="1:9">
      <c r="A122" s="432" t="s">
        <v>284</v>
      </c>
      <c r="B122" s="720">
        <f>SUM(B117:B121)</f>
        <v>11.25</v>
      </c>
      <c r="C122" s="721">
        <f>SUM(C117:C121)</f>
        <v>12.67</v>
      </c>
      <c r="D122" s="722">
        <f>SUM(D117:D121)</f>
        <v>308.11</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504.7</v>
      </c>
      <c r="E124" s="556"/>
    </row>
    <row r="125" spans="1:9" ht="13.5" thickBot="1">
      <c r="A125" s="1450"/>
      <c r="B125" s="1450"/>
      <c r="C125" s="1450"/>
      <c r="D125" s="621"/>
    </row>
    <row r="126" spans="1:9" ht="13.5" thickBot="1">
      <c r="A126" s="1443" t="s">
        <v>286</v>
      </c>
      <c r="B126" s="1444"/>
      <c r="C126" s="1445"/>
      <c r="D126" s="601">
        <f>D35+D48+D57+D110+D124</f>
        <v>2739.92</v>
      </c>
      <c r="E126" s="556"/>
    </row>
    <row r="128" spans="1:9">
      <c r="B128" s="635"/>
      <c r="D128" s="636"/>
    </row>
    <row r="129" spans="4:4">
      <c r="D129" s="637"/>
    </row>
    <row r="130" spans="4:4">
      <c r="D130" s="638">
        <f>D126*12</f>
        <v>32879.040000000001</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94.xml><?xml version="1.0" encoding="utf-8"?>
<worksheet xmlns="http://schemas.openxmlformats.org/spreadsheetml/2006/main" xmlns:r="http://schemas.openxmlformats.org/officeDocument/2006/relationships">
  <sheetPr codeName="Plan98">
    <tabColor theme="0" tint="-0.14999847407452621"/>
  </sheetPr>
  <dimension ref="A1:J117"/>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2.425781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344</v>
      </c>
      <c r="B2" s="1422"/>
      <c r="C2" s="1422"/>
      <c r="D2" s="1422"/>
      <c r="E2" s="770"/>
    </row>
    <row r="3" spans="1:5" ht="13.5" thickBot="1">
      <c r="A3" s="901" t="s">
        <v>746</v>
      </c>
      <c r="B3" s="732"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CCT!I48</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576">
        <f>D13*C20</f>
        <v>0</v>
      </c>
      <c r="E20" s="896"/>
    </row>
    <row r="21" spans="1:5" ht="13.5" thickBot="1">
      <c r="A21" s="1528" t="s">
        <v>740</v>
      </c>
      <c r="B21" s="1453"/>
      <c r="C21" s="562">
        <f>1/220*2*12%*30</f>
        <v>3.27E-2</v>
      </c>
      <c r="D21" s="900">
        <f>C21*D13</f>
        <v>28.67</v>
      </c>
      <c r="E21" s="896"/>
    </row>
    <row r="22" spans="1:5" ht="13.5" thickBot="1">
      <c r="A22" s="1379" t="s">
        <v>237</v>
      </c>
      <c r="B22" s="1380"/>
      <c r="C22" s="1433"/>
      <c r="D22" s="551">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PARÂMETRO!G26</f>
        <v>14</v>
      </c>
      <c r="D28" s="572">
        <f>(20*C28-1)*C13</f>
        <v>279</v>
      </c>
      <c r="E28" s="770"/>
    </row>
    <row r="29" spans="1:5">
      <c r="A29" s="1372" t="s">
        <v>242</v>
      </c>
      <c r="B29" s="1373"/>
      <c r="C29" s="573">
        <f>PARÂMETRO!E73</f>
        <v>3.1</v>
      </c>
      <c r="D29" s="574">
        <f>(2*$C$29*20*C13)-(IF(D13*6%&lt;=(2*$C$29*20*C13),D13*6%,(2*$C$29*20*C13)))</f>
        <v>71.400000000000006</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PARÂMETRO!E26</f>
        <v>41.03</v>
      </c>
      <c r="D32" s="487">
        <f>$C$13*C32</f>
        <v>41.03</v>
      </c>
      <c r="E32" s="770"/>
    </row>
    <row r="33" spans="1:5">
      <c r="A33" s="1423" t="s">
        <v>896</v>
      </c>
      <c r="B33" s="1424"/>
      <c r="C33" s="744">
        <f>PARÂMETRO!D26</f>
        <v>8.43</v>
      </c>
      <c r="D33" s="487">
        <f>$C$13*C33</f>
        <v>8.43</v>
      </c>
      <c r="E33" s="770"/>
    </row>
    <row r="34" spans="1:5" ht="13.5" thickBot="1">
      <c r="A34" s="1428" t="s">
        <v>741</v>
      </c>
      <c r="B34" s="1521"/>
      <c r="C34" s="745">
        <v>0</v>
      </c>
      <c r="D34" s="759">
        <v>0</v>
      </c>
      <c r="E34" s="770"/>
    </row>
    <row r="35" spans="1:5" ht="13.5" thickBot="1">
      <c r="A35" s="1379" t="s">
        <v>245</v>
      </c>
      <c r="B35" s="1380"/>
      <c r="C35" s="1427"/>
      <c r="D35" s="747">
        <f>SUM(D27:D34)</f>
        <v>402.98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10">
      <c r="A49" s="1431" t="s">
        <v>251</v>
      </c>
      <c r="B49" s="1438"/>
      <c r="C49" s="583">
        <f>'BASE DE DADOS MODULOS 4 E 5'!C5</f>
        <v>0.2</v>
      </c>
      <c r="D49" s="465">
        <f>$D$22*C49</f>
        <v>181.07</v>
      </c>
      <c r="E49" s="770"/>
    </row>
    <row r="50" spans="1:10">
      <c r="A50" s="1372" t="s">
        <v>252</v>
      </c>
      <c r="B50" s="1373"/>
      <c r="C50" s="587">
        <f>'BASE DE DADOS MODULOS 4 E 5'!C6</f>
        <v>1.4999999999999999E-2</v>
      </c>
      <c r="D50" s="632">
        <f t="shared" ref="D50:D56" si="0">$D$22*C50</f>
        <v>13.58</v>
      </c>
      <c r="E50" s="770"/>
    </row>
    <row r="51" spans="1:10">
      <c r="A51" s="1372" t="s">
        <v>253</v>
      </c>
      <c r="B51" s="1374"/>
      <c r="C51" s="587">
        <f>'BASE DE DADOS MODULOS 4 E 5'!C7</f>
        <v>0.01</v>
      </c>
      <c r="D51" s="632">
        <f t="shared" si="0"/>
        <v>9.0500000000000007</v>
      </c>
      <c r="E51" s="770"/>
    </row>
    <row r="52" spans="1:10">
      <c r="A52" s="1372" t="s">
        <v>254</v>
      </c>
      <c r="B52" s="1374"/>
      <c r="C52" s="587">
        <f>'BASE DE DADOS MODULOS 4 E 5'!C8</f>
        <v>2E-3</v>
      </c>
      <c r="D52" s="632">
        <f t="shared" si="0"/>
        <v>1.81</v>
      </c>
      <c r="E52" s="770"/>
    </row>
    <row r="53" spans="1:10">
      <c r="A53" s="1372" t="s">
        <v>255</v>
      </c>
      <c r="B53" s="1374"/>
      <c r="C53" s="587">
        <f>'BASE DE DADOS MODULOS 4 E 5'!C9</f>
        <v>2.5000000000000001E-2</v>
      </c>
      <c r="D53" s="632">
        <f t="shared" si="0"/>
        <v>22.63</v>
      </c>
      <c r="E53" s="770"/>
    </row>
    <row r="54" spans="1:10">
      <c r="A54" s="1372" t="s">
        <v>256</v>
      </c>
      <c r="B54" s="1374"/>
      <c r="C54" s="587">
        <f>'BASE DE DADOS MODULOS 4 E 5'!C10</f>
        <v>0.08</v>
      </c>
      <c r="D54" s="465">
        <f t="shared" si="0"/>
        <v>72.430000000000007</v>
      </c>
      <c r="E54" s="770"/>
      <c r="J54" s="480"/>
    </row>
    <row r="55" spans="1:10">
      <c r="A55" s="1372" t="s">
        <v>897</v>
      </c>
      <c r="B55" s="1374"/>
      <c r="C55" s="587">
        <f>'BASE DE DADOS MODULOS 4 E 5'!C11</f>
        <v>0.03</v>
      </c>
      <c r="D55" s="465">
        <f t="shared" si="0"/>
        <v>27.16</v>
      </c>
      <c r="E55" s="770"/>
    </row>
    <row r="56" spans="1:10" ht="13.5" thickBot="1">
      <c r="A56" s="1383" t="s">
        <v>257</v>
      </c>
      <c r="B56" s="1384"/>
      <c r="C56" s="587">
        <f>'BASE DE DADOS MODULOS 4 E 5'!C12</f>
        <v>6.0000000000000001E-3</v>
      </c>
      <c r="D56" s="465">
        <f t="shared" si="0"/>
        <v>5.43</v>
      </c>
      <c r="E56" s="770"/>
    </row>
    <row r="57" spans="1:10" ht="13.5" thickBot="1">
      <c r="A57" s="1379" t="s">
        <v>245</v>
      </c>
      <c r="B57" s="1433"/>
      <c r="C57" s="620">
        <f>SUM(C49:C56)</f>
        <v>0.36799999999999999</v>
      </c>
      <c r="D57" s="581">
        <f>SUM(D49:D56)</f>
        <v>333.16</v>
      </c>
      <c r="E57" s="770"/>
    </row>
    <row r="58" spans="1:10" ht="13.5" thickBot="1">
      <c r="A58" s="1441"/>
      <c r="B58" s="1442"/>
      <c r="C58" s="1376"/>
      <c r="D58" s="477"/>
      <c r="E58" s="770"/>
    </row>
    <row r="59" spans="1:10" ht="13.5" thickBot="1">
      <c r="A59" s="1379" t="s">
        <v>258</v>
      </c>
      <c r="B59" s="1433"/>
      <c r="C59" s="582" t="s">
        <v>872</v>
      </c>
      <c r="D59" s="569" t="s">
        <v>230</v>
      </c>
      <c r="E59" s="770"/>
    </row>
    <row r="60" spans="1:10">
      <c r="A60" s="1431" t="s">
        <v>259</v>
      </c>
      <c r="B60" s="1438"/>
      <c r="C60" s="604">
        <f>'BASE DE DADOS MODULOS 4 E 5'!C16</f>
        <v>8.3299999999999999E-2</v>
      </c>
      <c r="D60" s="626">
        <f>C60*D22</f>
        <v>75.41</v>
      </c>
      <c r="E60" s="770"/>
      <c r="F60" s="593"/>
    </row>
    <row r="61" spans="1:10">
      <c r="A61" s="1372" t="s">
        <v>260</v>
      </c>
      <c r="B61" s="1373"/>
      <c r="C61" s="559">
        <f>'BASE DE DADOS MODULOS 4 E 5'!C17</f>
        <v>2.7799999999999998E-2</v>
      </c>
      <c r="D61" s="632">
        <f>C61*D22</f>
        <v>25.17</v>
      </c>
      <c r="E61" s="770"/>
    </row>
    <row r="62" spans="1:10">
      <c r="A62" s="1439" t="s">
        <v>261</v>
      </c>
      <c r="B62" s="1440"/>
      <c r="C62" s="858">
        <f>SUM(C60:C61)</f>
        <v>0.1111</v>
      </c>
      <c r="D62" s="614">
        <f>SUM(D60:D61)</f>
        <v>100.58</v>
      </c>
      <c r="E62" s="770"/>
    </row>
    <row r="63" spans="1:10" ht="13.5" thickBot="1">
      <c r="A63" s="1383" t="s">
        <v>262</v>
      </c>
      <c r="B63" s="1384"/>
      <c r="C63" s="562">
        <f>'BASE DE DADOS MODULOS 4 E 5'!C19</f>
        <v>4.0899999999999999E-2</v>
      </c>
      <c r="D63" s="632">
        <f>D22*C63</f>
        <v>37.03</v>
      </c>
      <c r="E63" s="770"/>
    </row>
    <row r="64" spans="1:10"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854">
        <f>'BASE DE DADOS MODULOS 4 E 5'!C34</f>
        <v>1.6999999999999999E-3</v>
      </c>
      <c r="D78" s="829">
        <f t="shared" si="1"/>
        <v>1.54</v>
      </c>
      <c r="E78" s="770"/>
    </row>
    <row r="79" spans="1:7" ht="13.5" thickBot="1">
      <c r="A79" s="707" t="s">
        <v>245</v>
      </c>
      <c r="B79" s="708"/>
      <c r="C79" s="589">
        <f>SUM(C72:C78)</f>
        <v>5.79E-2</v>
      </c>
      <c r="D79" s="590">
        <f>SUM(D72:D78)</f>
        <v>52.42</v>
      </c>
      <c r="E79" s="770"/>
    </row>
    <row r="80" spans="1:7" ht="13.5" thickBot="1">
      <c r="A80" s="1441"/>
      <c r="B80" s="1442"/>
      <c r="C80" s="144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208.16</v>
      </c>
      <c r="E104" s="770"/>
    </row>
    <row r="105" spans="1:7">
      <c r="A105" s="432" t="s">
        <v>280</v>
      </c>
      <c r="B105" s="627">
        <f>'BASE DE DADOS MODULOS 4 E 5'!B61</f>
        <v>1.65</v>
      </c>
      <c r="C105" s="719">
        <f>((100/((100-$B$109)%)-100)*B105)/$B$109</f>
        <v>1.86</v>
      </c>
      <c r="D105" s="718">
        <f>((D22+D35+D44+D97+D102+D110)*$C$105)%</f>
        <v>45.23</v>
      </c>
      <c r="E105" s="770"/>
    </row>
    <row r="106" spans="1:7">
      <c r="A106" s="432" t="s">
        <v>281</v>
      </c>
      <c r="B106" s="628"/>
      <c r="C106" s="719"/>
      <c r="D106" s="718"/>
      <c r="E106" s="770"/>
    </row>
    <row r="107" spans="1:7">
      <c r="A107" s="432" t="s">
        <v>282</v>
      </c>
      <c r="B107" s="628">
        <f>100*'ISS LIMPEZA'!B48</f>
        <v>2</v>
      </c>
      <c r="C107" s="719">
        <f>((100/((100-$B$109)%)-100)*B107)/$B$109</f>
        <v>2.25</v>
      </c>
      <c r="D107" s="718">
        <f>((D22+D35+D44+D97+D102+D110)*$C$107)%</f>
        <v>54.71</v>
      </c>
      <c r="E107" s="770"/>
    </row>
    <row r="108" spans="1:7">
      <c r="A108" s="432" t="s">
        <v>283</v>
      </c>
      <c r="B108" s="628"/>
      <c r="C108" s="719"/>
      <c r="D108" s="718"/>
      <c r="E108" s="770"/>
    </row>
    <row r="109" spans="1:7">
      <c r="A109" s="432" t="s">
        <v>284</v>
      </c>
      <c r="B109" s="720">
        <f>SUM(B104:B108)</f>
        <v>11.25</v>
      </c>
      <c r="C109" s="721">
        <f>SUM(C104:C108)</f>
        <v>12.67</v>
      </c>
      <c r="D109" s="722">
        <f>((D22+D35+D44+D97+D102+D110)*$C$109)%</f>
        <v>308.11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504.7</v>
      </c>
      <c r="E111" s="770"/>
    </row>
    <row r="112" spans="1:7" ht="13.5" thickBot="1">
      <c r="A112" s="1526"/>
      <c r="B112" s="1526"/>
      <c r="C112" s="1526"/>
      <c r="D112" s="621"/>
      <c r="E112" s="770"/>
    </row>
    <row r="113" spans="1:5" ht="13.5" thickBot="1">
      <c r="A113" s="1379" t="s">
        <v>286</v>
      </c>
      <c r="B113" s="1380"/>
      <c r="C113" s="1524"/>
      <c r="D113" s="601">
        <f>D22+D35+D44+D97+D111</f>
        <v>2739.88</v>
      </c>
      <c r="E113" s="770"/>
    </row>
    <row r="115" spans="1:5">
      <c r="D115" s="636"/>
    </row>
    <row r="116" spans="1:5">
      <c r="D116" s="637"/>
    </row>
    <row r="117" spans="1:5">
      <c r="D117" s="638">
        <f>D113*12</f>
        <v>32878.559999999998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44" display="Resumo Cat"/>
    <hyperlink ref="B3" location="CCT!C48" display="CCT"/>
    <hyperlink ref="C3" location="Resumo!B41" display="Resumo"/>
    <hyperlink ref="D3" location="PARÂMETRO!B2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5.xml><?xml version="1.0" encoding="utf-8"?>
<worksheet xmlns="http://schemas.openxmlformats.org/spreadsheetml/2006/main" xmlns:r="http://schemas.openxmlformats.org/officeDocument/2006/relationships">
  <sheetPr codeName="Plan75">
    <tabColor rgb="FF00B0F0"/>
  </sheetPr>
  <dimension ref="A1:I130"/>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3.1406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200</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9" ht="24.75" customHeight="1" thickBot="1">
      <c r="A17" s="1389" t="s">
        <v>201</v>
      </c>
      <c r="B17" s="1390"/>
      <c r="C17" s="1390"/>
      <c r="D17" s="1391"/>
    </row>
    <row r="18" spans="1:9">
      <c r="A18" s="481" t="s">
        <v>313</v>
      </c>
      <c r="B18" s="539">
        <v>0</v>
      </c>
      <c r="C18" s="533">
        <v>0</v>
      </c>
      <c r="D18" s="484">
        <f>B18*C18</f>
        <v>0</v>
      </c>
      <c r="I18" s="480"/>
    </row>
    <row r="19" spans="1:9">
      <c r="A19" s="485" t="s">
        <v>690</v>
      </c>
      <c r="B19" s="491">
        <v>0</v>
      </c>
      <c r="C19" s="534">
        <v>0</v>
      </c>
      <c r="D19" s="493">
        <f>B19*C19</f>
        <v>0</v>
      </c>
    </row>
    <row r="20" spans="1:9">
      <c r="A20" s="490" t="s">
        <v>679</v>
      </c>
      <c r="B20" s="491">
        <v>0</v>
      </c>
      <c r="C20" s="534">
        <v>0</v>
      </c>
      <c r="D20" s="493">
        <f>B20*C20</f>
        <v>0</v>
      </c>
    </row>
    <row r="21" spans="1:9">
      <c r="A21" s="490" t="s">
        <v>680</v>
      </c>
      <c r="B21" s="491">
        <v>0</v>
      </c>
      <c r="C21" s="534">
        <v>0</v>
      </c>
      <c r="D21" s="493">
        <f>B21*C21</f>
        <v>0</v>
      </c>
    </row>
    <row r="22" spans="1:9" ht="13.5" thickBot="1">
      <c r="A22" s="494" t="s">
        <v>684</v>
      </c>
      <c r="B22" s="540">
        <f>CCT!N49</f>
        <v>1</v>
      </c>
      <c r="C22" s="535">
        <f>CCT!M49</f>
        <v>219.17</v>
      </c>
      <c r="D22" s="508">
        <f>B22*C22</f>
        <v>219.17</v>
      </c>
    </row>
    <row r="23" spans="1:9" ht="13.5" thickBot="1">
      <c r="A23" s="512" t="s">
        <v>723</v>
      </c>
      <c r="B23" s="498">
        <f>SUM(B18:B22)</f>
        <v>1</v>
      </c>
      <c r="C23" s="536"/>
      <c r="D23" s="500">
        <f>SUM(D18:D22)</f>
        <v>219.17</v>
      </c>
    </row>
    <row r="24" spans="1:9" ht="13.5" thickBot="1">
      <c r="A24" s="774"/>
      <c r="B24" s="807"/>
      <c r="C24" s="808"/>
      <c r="D24" s="547"/>
    </row>
    <row r="25" spans="1:9" ht="13.5" thickBot="1">
      <c r="A25" s="512" t="s">
        <v>694</v>
      </c>
      <c r="B25" s="498">
        <f>B23</f>
        <v>1</v>
      </c>
      <c r="C25" s="512"/>
      <c r="D25" s="699">
        <f>D23</f>
        <v>219.17</v>
      </c>
      <c r="E25" s="556"/>
    </row>
    <row r="26" spans="1:9">
      <c r="A26" s="726"/>
      <c r="B26" s="727"/>
      <c r="C26" s="728" t="s">
        <v>872</v>
      </c>
      <c r="D26" s="729" t="s">
        <v>877</v>
      </c>
      <c r="E26" s="556"/>
    </row>
    <row r="27" spans="1:9">
      <c r="A27" s="1415" t="s">
        <v>706</v>
      </c>
      <c r="B27" s="1416"/>
      <c r="C27" s="700">
        <v>0</v>
      </c>
      <c r="D27" s="513">
        <f t="shared" ref="D27:D33" si="0">C27*$B$25*$D$25</f>
        <v>0</v>
      </c>
    </row>
    <row r="28" spans="1:9">
      <c r="A28" s="1372" t="s">
        <v>232</v>
      </c>
      <c r="B28" s="1374"/>
      <c r="C28" s="573">
        <v>0</v>
      </c>
      <c r="D28" s="560">
        <f t="shared" si="0"/>
        <v>0</v>
      </c>
    </row>
    <row r="29" spans="1:9">
      <c r="A29" s="1372" t="s">
        <v>233</v>
      </c>
      <c r="B29" s="1373"/>
      <c r="C29" s="559">
        <v>0</v>
      </c>
      <c r="D29" s="560">
        <f t="shared" si="0"/>
        <v>0</v>
      </c>
    </row>
    <row r="30" spans="1:9">
      <c r="A30" s="1372" t="s">
        <v>234</v>
      </c>
      <c r="B30" s="1374"/>
      <c r="C30" s="558">
        <v>0</v>
      </c>
      <c r="D30" s="560">
        <f t="shared" si="0"/>
        <v>0</v>
      </c>
    </row>
    <row r="31" spans="1:9">
      <c r="A31" s="1372" t="s">
        <v>235</v>
      </c>
      <c r="B31" s="1373"/>
      <c r="C31" s="561">
        <v>0</v>
      </c>
      <c r="D31" s="560">
        <f t="shared" si="0"/>
        <v>0</v>
      </c>
    </row>
    <row r="32" spans="1:9">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7.17</v>
      </c>
      <c r="E34" s="556"/>
    </row>
    <row r="35" spans="1:8" ht="13.5" thickBot="1">
      <c r="A35" s="1379" t="s">
        <v>237</v>
      </c>
      <c r="B35" s="1380"/>
      <c r="C35" s="1380"/>
      <c r="D35" s="566">
        <f>SUM(D25:D34)</f>
        <v>226.34</v>
      </c>
      <c r="E35" s="567"/>
      <c r="G35" s="480"/>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PARÂMETRO!G9</f>
        <v>14</v>
      </c>
      <c r="D41" s="572">
        <f>(C41*20-1)*B25</f>
        <v>279</v>
      </c>
    </row>
    <row r="42" spans="1:8" ht="12.75" customHeight="1">
      <c r="A42" s="1372" t="s">
        <v>242</v>
      </c>
      <c r="B42" s="1373"/>
      <c r="C42" s="573">
        <f>PARÂMETRO!E74</f>
        <v>3.1</v>
      </c>
      <c r="D42" s="777">
        <f>(2*C42*20*B25)-(IF(D25*6%&lt;=(2*C42*20*B25),D25*6%,(2*C42*20*B25)))</f>
        <v>110.85</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PARÂMETRO!C9</f>
        <v>0</v>
      </c>
      <c r="D45" s="576">
        <f>C45*B25</f>
        <v>0</v>
      </c>
    </row>
    <row r="46" spans="1:8">
      <c r="A46" s="1423" t="s">
        <v>896</v>
      </c>
      <c r="B46" s="1424"/>
      <c r="C46" s="295">
        <f>PARÂMETRO!D9</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401.4</v>
      </c>
    </row>
    <row r="49" spans="1:9">
      <c r="A49" s="1375"/>
      <c r="B49" s="1376"/>
      <c r="C49" s="1376"/>
      <c r="D49" s="477"/>
    </row>
    <row r="50" spans="1:9">
      <c r="A50" s="1377" t="s">
        <v>246</v>
      </c>
      <c r="B50" s="1378"/>
      <c r="C50" s="1378"/>
      <c r="D50" s="1378"/>
    </row>
    <row r="51" spans="1:9" ht="13.5" thickBot="1">
      <c r="A51" s="1420"/>
      <c r="B51" s="1421"/>
      <c r="C51" s="1422"/>
      <c r="D51" s="477"/>
    </row>
    <row r="52" spans="1:9" ht="13.5" thickBot="1">
      <c r="A52" s="1379" t="s">
        <v>247</v>
      </c>
      <c r="B52" s="1380"/>
      <c r="C52" s="568" t="s">
        <v>872</v>
      </c>
      <c r="D52" s="569" t="s">
        <v>230</v>
      </c>
    </row>
    <row r="53" spans="1:9"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9">
      <c r="A54" s="1372" t="str">
        <f>'TOTALIZADORA MÓDULO'!A268:B268</f>
        <v>B - Materiais de Consumo</v>
      </c>
      <c r="B54" s="1373"/>
      <c r="C54" s="1436"/>
      <c r="D54" s="584">
        <f>(B20*'Materiais de Consumo'!F33+'Materiais de Consumo'!F34*'CARGOS Igarapé'!B21+'Materiais de Consumo'!F35*'CARGOS Igarapé'!B22)</f>
        <v>10.32</v>
      </c>
    </row>
    <row r="55" spans="1:9">
      <c r="A55" s="1372" t="str">
        <f>'TOTALIZADORA MÓDULO'!A269:B269</f>
        <v>C - Máquinas e Equipamentos (depreciação)</v>
      </c>
      <c r="B55" s="1373"/>
      <c r="C55" s="1436"/>
      <c r="D55" s="580">
        <f>B19*'Equipamentos  TOTAL'!H19+B20*'Equipamentos  TOTAL'!I11+B21*'Equipamentos  TOTAL'!I12+B22*'Equipamentos  TOTAL'!I13</f>
        <v>1.47</v>
      </c>
      <c r="E55" s="556"/>
    </row>
    <row r="56" spans="1:9" ht="13.5" thickBot="1">
      <c r="A56" s="1372" t="str">
        <f>'TOTALIZADORA MÓDULO'!A270:B270</f>
        <v xml:space="preserve">D -Produtos de Limpeza </v>
      </c>
      <c r="B56" s="1373"/>
      <c r="C56" s="1437"/>
      <c r="D56" s="584">
        <f>B20*'PRODUTOS DE LIMPEZA'!I36+B21*'PRODUTOS DE LIMPEZA'!I37+B22*'PRODUTOS DE LIMPEZA'!I38</f>
        <v>45.06</v>
      </c>
    </row>
    <row r="57" spans="1:9" ht="13.5" thickBot="1">
      <c r="A57" s="1379" t="s">
        <v>245</v>
      </c>
      <c r="B57" s="1380"/>
      <c r="C57" s="1433"/>
      <c r="D57" s="581">
        <f>SUM(D53:D56)</f>
        <v>96.61</v>
      </c>
    </row>
    <row r="58" spans="1:9">
      <c r="A58" s="1375"/>
      <c r="B58" s="1376"/>
      <c r="C58" s="1376"/>
      <c r="D58" s="477"/>
    </row>
    <row r="59" spans="1:9">
      <c r="A59" s="1377" t="s">
        <v>248</v>
      </c>
      <c r="B59" s="1378"/>
      <c r="C59" s="1378"/>
      <c r="D59" s="1378"/>
    </row>
    <row r="60" spans="1:9" ht="13.5" thickBot="1">
      <c r="A60" s="1420"/>
      <c r="B60" s="1421"/>
      <c r="C60" s="1422"/>
      <c r="D60" s="477"/>
    </row>
    <row r="61" spans="1:9" ht="13.5" thickBot="1">
      <c r="A61" s="1379" t="s">
        <v>249</v>
      </c>
      <c r="B61" s="1433"/>
      <c r="C61" s="582" t="s">
        <v>872</v>
      </c>
      <c r="D61" s="569" t="s">
        <v>230</v>
      </c>
    </row>
    <row r="62" spans="1:9">
      <c r="A62" s="1431" t="s">
        <v>251</v>
      </c>
      <c r="B62" s="1438"/>
      <c r="C62" s="583">
        <f>'BASE DE DADOS MODULOS 4 E 5'!C5</f>
        <v>0.2</v>
      </c>
      <c r="D62" s="465">
        <f t="shared" ref="D62:D69" si="1">$D$35*C62</f>
        <v>45.27</v>
      </c>
      <c r="E62" s="556"/>
    </row>
    <row r="63" spans="1:9">
      <c r="A63" s="1372" t="s">
        <v>252</v>
      </c>
      <c r="B63" s="1373"/>
      <c r="C63" s="587">
        <f>'BASE DE DADOS MODULOS 4 E 5'!C6</f>
        <v>1.4999999999999999E-2</v>
      </c>
      <c r="D63" s="632">
        <f t="shared" si="1"/>
        <v>3.4</v>
      </c>
    </row>
    <row r="64" spans="1:9">
      <c r="A64" s="1372" t="s">
        <v>253</v>
      </c>
      <c r="B64" s="1374"/>
      <c r="C64" s="587">
        <f>'BASE DE DADOS MODULOS 4 E 5'!C7</f>
        <v>0.01</v>
      </c>
      <c r="D64" s="632">
        <f t="shared" si="1"/>
        <v>2.2599999999999998</v>
      </c>
      <c r="I64" s="480"/>
    </row>
    <row r="65" spans="1:7">
      <c r="A65" s="1372" t="s">
        <v>254</v>
      </c>
      <c r="B65" s="1374"/>
      <c r="C65" s="587">
        <f>'BASE DE DADOS MODULOS 4 E 5'!C8</f>
        <v>2E-3</v>
      </c>
      <c r="D65" s="632">
        <f t="shared" si="1"/>
        <v>0.45</v>
      </c>
    </row>
    <row r="66" spans="1:7">
      <c r="A66" s="1372" t="s">
        <v>255</v>
      </c>
      <c r="B66" s="1374"/>
      <c r="C66" s="587">
        <f>'BASE DE DADOS MODULOS 4 E 5'!C9</f>
        <v>2.5000000000000001E-2</v>
      </c>
      <c r="D66" s="632">
        <f t="shared" si="1"/>
        <v>5.66</v>
      </c>
    </row>
    <row r="67" spans="1:7">
      <c r="A67" s="1372" t="s">
        <v>256</v>
      </c>
      <c r="B67" s="1374"/>
      <c r="C67" s="587">
        <f>'BASE DE DADOS MODULOS 4 E 5'!C10</f>
        <v>0.08</v>
      </c>
      <c r="D67" s="465">
        <f t="shared" si="1"/>
        <v>18.11</v>
      </c>
    </row>
    <row r="68" spans="1:7">
      <c r="A68" s="1372" t="s">
        <v>897</v>
      </c>
      <c r="B68" s="1374"/>
      <c r="C68" s="587">
        <f>'BASE DE DADOS MODULOS 4 E 5'!C11</f>
        <v>0.03</v>
      </c>
      <c r="D68" s="588">
        <f t="shared" si="1"/>
        <v>6.79</v>
      </c>
    </row>
    <row r="69" spans="1:7" ht="13.5" thickBot="1">
      <c r="A69" s="1383" t="s">
        <v>257</v>
      </c>
      <c r="B69" s="1384"/>
      <c r="C69" s="587">
        <f>'BASE DE DADOS MODULOS 4 E 5'!C12</f>
        <v>6.0000000000000001E-3</v>
      </c>
      <c r="D69" s="465">
        <f t="shared" si="1"/>
        <v>1.36</v>
      </c>
    </row>
    <row r="70" spans="1:7" ht="13.5" thickBot="1">
      <c r="A70" s="1379" t="s">
        <v>245</v>
      </c>
      <c r="B70" s="1433"/>
      <c r="C70" s="620">
        <f>SUM(C62:C69)</f>
        <v>0.36799999999999999</v>
      </c>
      <c r="D70" s="581">
        <f>SUM(D62:D69)</f>
        <v>83.3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18.850000000000001</v>
      </c>
      <c r="F73" s="593"/>
    </row>
    <row r="74" spans="1:7">
      <c r="A74" s="1372" t="s">
        <v>260</v>
      </c>
      <c r="B74" s="1373"/>
      <c r="C74" s="559">
        <f>'BASE DE DADOS MODULOS 4 E 5'!C17</f>
        <v>2.7799999999999998E-2</v>
      </c>
      <c r="D74" s="632">
        <f>C74*D35</f>
        <v>6.29</v>
      </c>
    </row>
    <row r="75" spans="1:7">
      <c r="A75" s="1439" t="s">
        <v>261</v>
      </c>
      <c r="B75" s="1440"/>
      <c r="C75" s="858">
        <f>SUM(C73:C74)</f>
        <v>0.1111</v>
      </c>
      <c r="D75" s="614">
        <f>SUM(D73:D74)</f>
        <v>25.14</v>
      </c>
    </row>
    <row r="76" spans="1:7" ht="13.5" thickBot="1">
      <c r="A76" s="1383" t="s">
        <v>262</v>
      </c>
      <c r="B76" s="1384"/>
      <c r="C76" s="562">
        <f>'BASE DE DADOS MODULOS 4 E 5'!C19</f>
        <v>4.0899999999999999E-2</v>
      </c>
      <c r="D76" s="632">
        <f>D35*C76</f>
        <v>9.26</v>
      </c>
    </row>
    <row r="77" spans="1:7" ht="13.5" thickBot="1">
      <c r="A77" s="599" t="s">
        <v>245</v>
      </c>
      <c r="B77" s="600"/>
      <c r="C77" s="589">
        <f>SUM(C75:C76)</f>
        <v>0.152</v>
      </c>
      <c r="D77" s="590">
        <f>SUM(D75+D76)</f>
        <v>34.4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0.28999999999999998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0.4</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1.7</v>
      </c>
    </row>
    <row r="86" spans="1:6">
      <c r="A86" s="1372" t="s">
        <v>309</v>
      </c>
      <c r="B86" s="1373"/>
      <c r="C86" s="607">
        <f>'BASE DE DADOS MODULOS 4 E 5'!C29</f>
        <v>5.9999999999999995E-4</v>
      </c>
      <c r="D86" s="465">
        <f t="shared" si="2"/>
        <v>0.14000000000000001</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0.79</v>
      </c>
    </row>
    <row r="89" spans="1:6">
      <c r="A89" s="1372" t="s">
        <v>267</v>
      </c>
      <c r="B89" s="1373"/>
      <c r="C89" s="607">
        <f>'BASE DE DADOS MODULOS 4 E 5'!C32</f>
        <v>1.2999999999999999E-3</v>
      </c>
      <c r="D89" s="465">
        <f t="shared" si="2"/>
        <v>0.28999999999999998</v>
      </c>
    </row>
    <row r="90" spans="1:6">
      <c r="A90" s="1372" t="s">
        <v>268</v>
      </c>
      <c r="B90" s="1374"/>
      <c r="C90" s="607">
        <f>'BASE DE DADOS MODULOS 4 E 5'!C33</f>
        <v>4.2999999999999997E-2</v>
      </c>
      <c r="D90" s="465">
        <f t="shared" si="2"/>
        <v>9.73</v>
      </c>
    </row>
    <row r="91" spans="1:6" ht="13.5" thickBot="1">
      <c r="A91" s="1383" t="s">
        <v>310</v>
      </c>
      <c r="B91" s="1384"/>
      <c r="C91" s="711">
        <f>'BASE DE DADOS MODULOS 4 E 5'!C34</f>
        <v>1.6999999999999999E-3</v>
      </c>
      <c r="D91" s="829">
        <f t="shared" si="2"/>
        <v>0.38</v>
      </c>
    </row>
    <row r="92" spans="1:6" ht="13.5" thickBot="1">
      <c r="A92" s="599" t="s">
        <v>245</v>
      </c>
      <c r="B92" s="600"/>
      <c r="C92" s="589">
        <f>SUM(C85:C91)</f>
        <v>5.79E-2</v>
      </c>
      <c r="D92" s="590">
        <f>SUM(D85:D91)</f>
        <v>13.1</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18.850000000000001</v>
      </c>
    </row>
    <row r="96" spans="1:6">
      <c r="A96" s="1372" t="s">
        <v>270</v>
      </c>
      <c r="B96" s="1374"/>
      <c r="C96" s="607">
        <f>'BASE DE DADOS MODULOS 4 E 5'!C39</f>
        <v>1.3899999999999999E-2</v>
      </c>
      <c r="D96" s="465">
        <f>C96*$D$35</f>
        <v>3.15</v>
      </c>
    </row>
    <row r="97" spans="1:9">
      <c r="A97" s="1372" t="s">
        <v>321</v>
      </c>
      <c r="B97" s="1374"/>
      <c r="C97" s="607">
        <f>'BASE DE DADOS MODULOS 4 E 5'!C40</f>
        <v>8.3999999999999995E-3</v>
      </c>
      <c r="D97" s="465">
        <f>C97*$D$35</f>
        <v>1.9</v>
      </c>
    </row>
    <row r="98" spans="1:9">
      <c r="A98" s="1372" t="s">
        <v>322</v>
      </c>
      <c r="B98" s="1373"/>
      <c r="C98" s="607">
        <f>'BASE DE DADOS MODULOS 4 E 5'!C41</f>
        <v>3.3E-3</v>
      </c>
      <c r="D98" s="465">
        <f>C98*$D$35</f>
        <v>0.75</v>
      </c>
    </row>
    <row r="99" spans="1:9">
      <c r="A99" s="1372" t="s">
        <v>565</v>
      </c>
      <c r="B99" s="1373"/>
      <c r="C99" s="607">
        <f>'BASE DE DADOS MODULOS 4 E 5'!C42</f>
        <v>0</v>
      </c>
      <c r="D99" s="465">
        <f>C99*$D$35</f>
        <v>0</v>
      </c>
    </row>
    <row r="100" spans="1:9">
      <c r="A100" s="1439" t="s">
        <v>271</v>
      </c>
      <c r="B100" s="1440"/>
      <c r="C100" s="879">
        <f>SUM(C95:C99)</f>
        <v>0.1089</v>
      </c>
      <c r="D100" s="614">
        <f>SUM(D95:D99)</f>
        <v>24.65</v>
      </c>
    </row>
    <row r="101" spans="1:9" ht="13.5" thickBot="1">
      <c r="A101" s="1383" t="s">
        <v>323</v>
      </c>
      <c r="B101" s="1434"/>
      <c r="C101" s="711">
        <f>'BASE DE DADOS MODULOS 4 E 5'!C44</f>
        <v>4.0099999999999997E-2</v>
      </c>
      <c r="D101" s="841">
        <f>C101*D35</f>
        <v>9.08</v>
      </c>
    </row>
    <row r="102" spans="1:9" ht="13.5" thickBot="1">
      <c r="A102" s="599" t="s">
        <v>245</v>
      </c>
      <c r="B102" s="600"/>
      <c r="C102" s="589">
        <f>SUM(C100:C101)</f>
        <v>0.14899999999999999</v>
      </c>
      <c r="D102" s="590">
        <f>D100+D101</f>
        <v>33.729999999999997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83.3</v>
      </c>
    </row>
    <row r="106" spans="1:9">
      <c r="A106" s="1372" t="s">
        <v>258</v>
      </c>
      <c r="B106" s="1374"/>
      <c r="C106" s="618">
        <f>C75+C76</f>
        <v>0.152</v>
      </c>
      <c r="D106" s="586">
        <f>D77</f>
        <v>34.4</v>
      </c>
    </row>
    <row r="107" spans="1:9">
      <c r="A107" s="1372" t="s">
        <v>263</v>
      </c>
      <c r="B107" s="1373"/>
      <c r="C107" s="585">
        <f>C80+C81</f>
        <v>1.8E-3</v>
      </c>
      <c r="D107" s="586">
        <f>D82</f>
        <v>0.4</v>
      </c>
    </row>
    <row r="108" spans="1:9">
      <c r="A108" s="1372" t="s">
        <v>264</v>
      </c>
      <c r="B108" s="1373"/>
      <c r="C108" s="585">
        <f>SUM(C85:C91)</f>
        <v>5.79E-2</v>
      </c>
      <c r="D108" s="586">
        <f>D92</f>
        <v>13.1</v>
      </c>
    </row>
    <row r="109" spans="1:9" ht="13.5" thickBot="1">
      <c r="A109" s="1383" t="s">
        <v>274</v>
      </c>
      <c r="B109" s="1434"/>
      <c r="C109" s="619">
        <f>SUM(C100:C101)</f>
        <v>0.14899999999999999</v>
      </c>
      <c r="D109" s="616">
        <f>D102</f>
        <v>33.729999999999997</v>
      </c>
    </row>
    <row r="110" spans="1:9" ht="13.5" thickBot="1">
      <c r="A110" s="1379" t="s">
        <v>245</v>
      </c>
      <c r="B110" s="1433"/>
      <c r="C110" s="620">
        <f>SUM(C105:C109)</f>
        <v>0.72870000000000001</v>
      </c>
      <c r="D110" s="581">
        <f>SUM(D105:D109)</f>
        <v>164.93</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92.95</v>
      </c>
    </row>
    <row r="118" spans="1:9">
      <c r="A118" s="432" t="s">
        <v>280</v>
      </c>
      <c r="B118" s="862">
        <f>'BASE DE DADOS MODULOS 4 E 5'!B61</f>
        <v>1.65</v>
      </c>
      <c r="C118" s="719">
        <f>((100/((100-$B$122)%)-100)*B118)/$B$122</f>
        <v>1.86</v>
      </c>
      <c r="D118" s="718">
        <f>((D35+D48+D57+D110+D115+D123)*C118)%</f>
        <v>20.2</v>
      </c>
    </row>
    <row r="119" spans="1:9">
      <c r="A119" s="432" t="s">
        <v>281</v>
      </c>
      <c r="B119" s="627"/>
      <c r="C119" s="719"/>
      <c r="D119" s="718"/>
    </row>
    <row r="120" spans="1:9">
      <c r="A120" s="432" t="s">
        <v>282</v>
      </c>
      <c r="B120" s="628">
        <f>100*'ISS LIMPEZA'!B49</f>
        <v>2</v>
      </c>
      <c r="C120" s="719">
        <f>((100/((100-$B$122)%)-100)*B120)/$B$122</f>
        <v>2.25</v>
      </c>
      <c r="D120" s="718">
        <f>((D35+D48+D57+D110+D115+D123)*C120)%</f>
        <v>24.43</v>
      </c>
    </row>
    <row r="121" spans="1:9">
      <c r="A121" s="432" t="s">
        <v>283</v>
      </c>
      <c r="B121" s="628"/>
      <c r="C121" s="719"/>
      <c r="D121" s="718"/>
    </row>
    <row r="122" spans="1:9">
      <c r="A122" s="432" t="s">
        <v>284</v>
      </c>
      <c r="B122" s="720">
        <f>SUM(B117:B121)</f>
        <v>11.25</v>
      </c>
      <c r="C122" s="721">
        <f>SUM(C117:C121)</f>
        <v>12.67</v>
      </c>
      <c r="D122" s="722">
        <f>SUM(D117:D121)</f>
        <v>137.58000000000001</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334.17</v>
      </c>
      <c r="E124" s="556"/>
    </row>
    <row r="125" spans="1:9" ht="13.5" thickBot="1">
      <c r="A125" s="1450"/>
      <c r="B125" s="1450"/>
      <c r="C125" s="1450"/>
      <c r="D125" s="621"/>
    </row>
    <row r="126" spans="1:9" ht="13.5" thickBot="1">
      <c r="A126" s="1443" t="s">
        <v>286</v>
      </c>
      <c r="B126" s="1444"/>
      <c r="C126" s="1445"/>
      <c r="D126" s="633">
        <f>D35+D48+D57+D110+D124</f>
        <v>1223.45</v>
      </c>
      <c r="E126" s="634"/>
    </row>
    <row r="128" spans="1:9">
      <c r="B128" s="635"/>
      <c r="D128" s="636"/>
    </row>
    <row r="129" spans="4:4">
      <c r="D129" s="637"/>
    </row>
    <row r="130" spans="4:4">
      <c r="D130" s="638">
        <f>D126*12</f>
        <v>14681.4</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96.xml><?xml version="1.0" encoding="utf-8"?>
<worksheet xmlns="http://schemas.openxmlformats.org/spreadsheetml/2006/main" xmlns:r="http://schemas.openxmlformats.org/officeDocument/2006/relationships">
  <sheetPr codeName="Plan76">
    <tabColor theme="0" tint="-0.14999847407452621"/>
  </sheetPr>
  <dimension ref="A1:H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4.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403</v>
      </c>
      <c r="B2" s="1422"/>
      <c r="C2" s="1422"/>
      <c r="D2" s="1422"/>
      <c r="E2" s="770"/>
    </row>
    <row r="3" spans="1:5" ht="13.5" thickBot="1">
      <c r="A3" s="765" t="s">
        <v>746</v>
      </c>
      <c r="B3" s="830"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CCT!M49</f>
        <v>219.17</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219.17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8">
      <c r="A17" s="1372" t="s">
        <v>234</v>
      </c>
      <c r="B17" s="1374"/>
      <c r="C17" s="558">
        <v>0</v>
      </c>
      <c r="D17" s="560">
        <v>0</v>
      </c>
      <c r="E17" s="770"/>
    </row>
    <row r="18" spans="1:8">
      <c r="A18" s="1372" t="s">
        <v>235</v>
      </c>
      <c r="B18" s="1373"/>
      <c r="C18" s="561">
        <v>0</v>
      </c>
      <c r="D18" s="560">
        <v>0</v>
      </c>
      <c r="E18" s="770"/>
    </row>
    <row r="19" spans="1:8">
      <c r="A19" s="1372" t="s">
        <v>236</v>
      </c>
      <c r="B19" s="1373"/>
      <c r="C19" s="559">
        <v>0</v>
      </c>
      <c r="D19" s="576">
        <f>(D13+D14+D16)*C19</f>
        <v>0</v>
      </c>
      <c r="E19" s="770"/>
    </row>
    <row r="20" spans="1:8">
      <c r="A20" s="1381" t="s">
        <v>301</v>
      </c>
      <c r="B20" s="1382"/>
      <c r="C20" s="831">
        <v>0</v>
      </c>
      <c r="D20" s="832">
        <f>D13*C20</f>
        <v>0</v>
      </c>
      <c r="E20" s="896"/>
    </row>
    <row r="21" spans="1:8" ht="13.5" thickBot="1">
      <c r="A21" s="1383" t="s">
        <v>740</v>
      </c>
      <c r="B21" s="1384"/>
      <c r="C21" s="767">
        <f>1/55*0.5*12%*30</f>
        <v>3.27E-2</v>
      </c>
      <c r="D21" s="565">
        <f>C21*D13</f>
        <v>7.17</v>
      </c>
      <c r="E21" s="896"/>
    </row>
    <row r="22" spans="1:8" ht="13.5" thickBot="1">
      <c r="A22" s="1379" t="s">
        <v>237</v>
      </c>
      <c r="B22" s="1380"/>
      <c r="C22" s="1433"/>
      <c r="D22" s="551">
        <f>SUM(D13:D21)</f>
        <v>226.34</v>
      </c>
      <c r="E22" s="770"/>
      <c r="H22" s="480"/>
    </row>
    <row r="23" spans="1:8">
      <c r="A23" s="1375"/>
      <c r="B23" s="1376"/>
      <c r="C23" s="1376"/>
      <c r="D23" s="477"/>
      <c r="E23" s="770"/>
    </row>
    <row r="24" spans="1:8">
      <c r="A24" s="1377" t="s">
        <v>238</v>
      </c>
      <c r="B24" s="1378"/>
      <c r="C24" s="1378"/>
      <c r="D24" s="1378"/>
      <c r="E24" s="770"/>
    </row>
    <row r="25" spans="1:8" ht="13.5" thickBot="1">
      <c r="A25" s="1420"/>
      <c r="B25" s="1421"/>
      <c r="C25" s="1422"/>
      <c r="D25" s="477"/>
      <c r="E25" s="770"/>
    </row>
    <row r="26" spans="1:8" ht="13.5" thickBot="1">
      <c r="A26" s="1379" t="s">
        <v>239</v>
      </c>
      <c r="B26" s="1380"/>
      <c r="C26" s="568" t="s">
        <v>872</v>
      </c>
      <c r="D26" s="569" t="s">
        <v>230</v>
      </c>
      <c r="E26" s="770"/>
    </row>
    <row r="27" spans="1:8">
      <c r="A27" s="1431" t="s">
        <v>240</v>
      </c>
      <c r="B27" s="1432"/>
      <c r="C27" s="570">
        <v>0</v>
      </c>
      <c r="D27" s="560">
        <f>$C$13*C27</f>
        <v>0</v>
      </c>
      <c r="E27" s="770"/>
    </row>
    <row r="28" spans="1:8">
      <c r="A28" s="1372" t="s">
        <v>241</v>
      </c>
      <c r="B28" s="1373"/>
      <c r="C28" s="573">
        <f>PARÂMETRO!G9</f>
        <v>14</v>
      </c>
      <c r="D28" s="572">
        <f>(20*C28-1)*C13</f>
        <v>279</v>
      </c>
      <c r="E28" s="770"/>
    </row>
    <row r="29" spans="1:8">
      <c r="A29" s="1372" t="s">
        <v>242</v>
      </c>
      <c r="B29" s="1373"/>
      <c r="C29" s="573">
        <f>PARÂMETRO!E74</f>
        <v>3.1</v>
      </c>
      <c r="D29" s="574">
        <f>(2*$C$29*20*C13)-(IF(D13*6%&lt;=(2*$C$29*20*C13),D13*6%,(2*$C$29*20*C13)))</f>
        <v>110.85</v>
      </c>
      <c r="E29" s="770"/>
    </row>
    <row r="30" spans="1:8">
      <c r="A30" s="1372" t="s">
        <v>243</v>
      </c>
      <c r="B30" s="1374"/>
      <c r="C30" s="833">
        <v>0</v>
      </c>
      <c r="D30" s="487">
        <f>$C$13*C30</f>
        <v>0</v>
      </c>
      <c r="E30" s="770"/>
    </row>
    <row r="31" spans="1:8">
      <c r="A31" s="1372" t="s">
        <v>244</v>
      </c>
      <c r="B31" s="1374"/>
      <c r="C31" s="577">
        <f>PARÂMETRO!C152</f>
        <v>3.12</v>
      </c>
      <c r="D31" s="487">
        <f>$C$13*C31</f>
        <v>3.12</v>
      </c>
      <c r="E31" s="770"/>
    </row>
    <row r="32" spans="1:8">
      <c r="A32" s="1423" t="s">
        <v>894</v>
      </c>
      <c r="B32" s="1424"/>
      <c r="C32" s="702">
        <f>PARÂMETRO!C9</f>
        <v>0</v>
      </c>
      <c r="D32" s="487">
        <f>$C$13*C32</f>
        <v>0</v>
      </c>
      <c r="E32" s="770"/>
    </row>
    <row r="33" spans="1:5">
      <c r="A33" s="1423" t="s">
        <v>896</v>
      </c>
      <c r="B33" s="1424"/>
      <c r="C33" s="744">
        <f>PARÂMETRO!D9</f>
        <v>8.43</v>
      </c>
      <c r="D33" s="487">
        <f>$C$13*C33</f>
        <v>8.43</v>
      </c>
      <c r="E33" s="770"/>
    </row>
    <row r="34" spans="1:5" ht="13.5" thickBot="1">
      <c r="A34" s="1428" t="s">
        <v>741</v>
      </c>
      <c r="B34" s="1521"/>
      <c r="C34" s="745">
        <v>0</v>
      </c>
      <c r="D34" s="759">
        <v>0</v>
      </c>
      <c r="E34" s="770"/>
    </row>
    <row r="35" spans="1:5" ht="13.5" thickBot="1">
      <c r="A35" s="1379" t="s">
        <v>245</v>
      </c>
      <c r="B35" s="1380"/>
      <c r="C35" s="1427"/>
      <c r="D35" s="551">
        <f>SUM(D27:D34)</f>
        <v>401.4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45.27</v>
      </c>
      <c r="E49" s="770"/>
    </row>
    <row r="50" spans="1:6">
      <c r="A50" s="1372" t="s">
        <v>252</v>
      </c>
      <c r="B50" s="1373"/>
      <c r="C50" s="587">
        <f>'BASE DE DADOS MODULOS 4 E 5'!C6</f>
        <v>1.4999999999999999E-2</v>
      </c>
      <c r="D50" s="632">
        <f t="shared" ref="D50:D56" si="0">$D$22*C50</f>
        <v>3.4</v>
      </c>
      <c r="E50" s="770"/>
    </row>
    <row r="51" spans="1:6">
      <c r="A51" s="1372" t="s">
        <v>253</v>
      </c>
      <c r="B51" s="1374"/>
      <c r="C51" s="587">
        <f>'BASE DE DADOS MODULOS 4 E 5'!C7</f>
        <v>0.01</v>
      </c>
      <c r="D51" s="632">
        <f t="shared" si="0"/>
        <v>2.2599999999999998</v>
      </c>
      <c r="E51" s="770"/>
    </row>
    <row r="52" spans="1:6">
      <c r="A52" s="1372" t="s">
        <v>254</v>
      </c>
      <c r="B52" s="1374"/>
      <c r="C52" s="587">
        <f>'BASE DE DADOS MODULOS 4 E 5'!C8</f>
        <v>2E-3</v>
      </c>
      <c r="D52" s="632">
        <f t="shared" si="0"/>
        <v>0.45</v>
      </c>
      <c r="E52" s="770"/>
    </row>
    <row r="53" spans="1:6">
      <c r="A53" s="1372" t="s">
        <v>255</v>
      </c>
      <c r="B53" s="1374"/>
      <c r="C53" s="587">
        <f>'BASE DE DADOS MODULOS 4 E 5'!C9</f>
        <v>2.5000000000000001E-2</v>
      </c>
      <c r="D53" s="632">
        <f t="shared" si="0"/>
        <v>5.66</v>
      </c>
      <c r="E53" s="770"/>
    </row>
    <row r="54" spans="1:6">
      <c r="A54" s="1372" t="s">
        <v>256</v>
      </c>
      <c r="B54" s="1374"/>
      <c r="C54" s="587">
        <f>'BASE DE DADOS MODULOS 4 E 5'!C10</f>
        <v>0.08</v>
      </c>
      <c r="D54" s="465">
        <f t="shared" si="0"/>
        <v>18.11</v>
      </c>
      <c r="E54" s="770"/>
    </row>
    <row r="55" spans="1:6">
      <c r="A55" s="1372" t="s">
        <v>897</v>
      </c>
      <c r="B55" s="1374"/>
      <c r="C55" s="587">
        <f>'BASE DE DADOS MODULOS 4 E 5'!C11</f>
        <v>0.03</v>
      </c>
      <c r="D55" s="465">
        <f t="shared" si="0"/>
        <v>6.79</v>
      </c>
      <c r="E55" s="770"/>
    </row>
    <row r="56" spans="1:6" ht="13.5" thickBot="1">
      <c r="A56" s="1383" t="s">
        <v>257</v>
      </c>
      <c r="B56" s="1384"/>
      <c r="C56" s="587">
        <f>'BASE DE DADOS MODULOS 4 E 5'!C12</f>
        <v>6.0000000000000001E-3</v>
      </c>
      <c r="D56" s="465">
        <f t="shared" si="0"/>
        <v>1.36</v>
      </c>
      <c r="E56" s="770"/>
    </row>
    <row r="57" spans="1:6" ht="13.5" thickBot="1">
      <c r="A57" s="1379" t="s">
        <v>245</v>
      </c>
      <c r="B57" s="1433"/>
      <c r="C57" s="620">
        <f>SUM(C49:C56)</f>
        <v>0.36799999999999999</v>
      </c>
      <c r="D57" s="581">
        <f>SUM(D49:D56)</f>
        <v>83.3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18.850000000000001</v>
      </c>
      <c r="E60" s="770"/>
      <c r="F60" s="593"/>
    </row>
    <row r="61" spans="1:6">
      <c r="A61" s="1372" t="s">
        <v>260</v>
      </c>
      <c r="B61" s="1373"/>
      <c r="C61" s="559">
        <f>'BASE DE DADOS MODULOS 4 E 5'!C17</f>
        <v>2.7799999999999998E-2</v>
      </c>
      <c r="D61" s="632">
        <f>C61*D22</f>
        <v>6.29</v>
      </c>
      <c r="E61" s="770"/>
    </row>
    <row r="62" spans="1:6">
      <c r="A62" s="1439" t="s">
        <v>261</v>
      </c>
      <c r="B62" s="1440"/>
      <c r="C62" s="858">
        <f>SUM(C60:C61)</f>
        <v>0.1111</v>
      </c>
      <c r="D62" s="614">
        <f>SUM(D60:D61)</f>
        <v>25.14</v>
      </c>
      <c r="E62" s="770"/>
    </row>
    <row r="63" spans="1:6" ht="13.5" thickBot="1">
      <c r="A63" s="1383" t="s">
        <v>262</v>
      </c>
      <c r="B63" s="1384"/>
      <c r="C63" s="562">
        <f>'BASE DE DADOS MODULOS 4 E 5'!C19</f>
        <v>4.0899999999999999E-2</v>
      </c>
      <c r="D63" s="632">
        <f>D22*C63</f>
        <v>9.26</v>
      </c>
      <c r="E63" s="770"/>
    </row>
    <row r="64" spans="1:6" ht="13.5" thickBot="1">
      <c r="A64" s="599" t="s">
        <v>245</v>
      </c>
      <c r="B64" s="600"/>
      <c r="C64" s="589">
        <f>SUM(C62:C63)</f>
        <v>0.152</v>
      </c>
      <c r="D64" s="590">
        <f>SUM(D62+D63)</f>
        <v>34.4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0.28999999999999998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0.4</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1.7</v>
      </c>
      <c r="E72" s="770"/>
    </row>
    <row r="73" spans="1:7">
      <c r="A73" s="1372" t="s">
        <v>309</v>
      </c>
      <c r="B73" s="1373"/>
      <c r="C73" s="607">
        <f>'BASE DE DADOS MODULOS 4 E 5'!C29</f>
        <v>5.9999999999999995E-4</v>
      </c>
      <c r="D73" s="465">
        <f t="shared" si="1"/>
        <v>0.14000000000000001</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0.79</v>
      </c>
      <c r="E75" s="770"/>
    </row>
    <row r="76" spans="1:7">
      <c r="A76" s="1372" t="s">
        <v>267</v>
      </c>
      <c r="B76" s="1373"/>
      <c r="C76" s="607">
        <f>'BASE DE DADOS MODULOS 4 E 5'!C32</f>
        <v>1.2999999999999999E-3</v>
      </c>
      <c r="D76" s="465">
        <f t="shared" si="1"/>
        <v>0.28999999999999998</v>
      </c>
      <c r="E76" s="770"/>
    </row>
    <row r="77" spans="1:7">
      <c r="A77" s="1372" t="s">
        <v>268</v>
      </c>
      <c r="B77" s="1374"/>
      <c r="C77" s="607">
        <f>'BASE DE DADOS MODULOS 4 E 5'!C33</f>
        <v>4.2999999999999997E-2</v>
      </c>
      <c r="D77" s="465">
        <f t="shared" si="1"/>
        <v>9.73</v>
      </c>
      <c r="E77" s="770"/>
    </row>
    <row r="78" spans="1:7" ht="13.5" thickBot="1">
      <c r="A78" s="1383" t="s">
        <v>310</v>
      </c>
      <c r="B78" s="1384"/>
      <c r="C78" s="711">
        <f>'BASE DE DADOS MODULOS 4 E 5'!C34</f>
        <v>1.6999999999999999E-3</v>
      </c>
      <c r="D78" s="829">
        <f t="shared" si="1"/>
        <v>0.38</v>
      </c>
      <c r="E78" s="770"/>
    </row>
    <row r="79" spans="1:7" ht="13.5" thickBot="1">
      <c r="A79" s="599" t="s">
        <v>245</v>
      </c>
      <c r="B79" s="600"/>
      <c r="C79" s="589">
        <f>SUM(C72:C78)</f>
        <v>5.79E-2</v>
      </c>
      <c r="D79" s="590">
        <f>SUM(D72:D78)</f>
        <v>13.1</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18.850000000000001</v>
      </c>
      <c r="E82" s="770"/>
    </row>
    <row r="83" spans="1:6">
      <c r="A83" s="1372" t="s">
        <v>270</v>
      </c>
      <c r="B83" s="1374"/>
      <c r="C83" s="607">
        <f>'BASE DE DADOS MODULOS 4 E 5'!C39</f>
        <v>1.3899999999999999E-2</v>
      </c>
      <c r="D83" s="465">
        <f>C83*$D$22</f>
        <v>3.15</v>
      </c>
      <c r="E83" s="770"/>
    </row>
    <row r="84" spans="1:6">
      <c r="A84" s="1372" t="s">
        <v>321</v>
      </c>
      <c r="B84" s="1374"/>
      <c r="C84" s="607">
        <f>'BASE DE DADOS MODULOS 4 E 5'!C40</f>
        <v>8.3999999999999995E-3</v>
      </c>
      <c r="D84" s="465">
        <f>C84*$D$22</f>
        <v>1.9</v>
      </c>
      <c r="E84" s="770"/>
    </row>
    <row r="85" spans="1:6">
      <c r="A85" s="1372" t="s">
        <v>322</v>
      </c>
      <c r="B85" s="1373"/>
      <c r="C85" s="607">
        <f>'BASE DE DADOS MODULOS 4 E 5'!C41</f>
        <v>3.3E-3</v>
      </c>
      <c r="D85" s="465">
        <f>C85*$D$22</f>
        <v>0.75</v>
      </c>
      <c r="E85" s="770"/>
    </row>
    <row r="86" spans="1:6">
      <c r="A86" s="1372" t="s">
        <v>565</v>
      </c>
      <c r="B86" s="1373"/>
      <c r="C86" s="607">
        <f>'BASE DE DADOS MODULOS 4 E 5'!C42</f>
        <v>0</v>
      </c>
      <c r="D86" s="465">
        <f>C86*$D$22</f>
        <v>0</v>
      </c>
      <c r="E86" s="770"/>
    </row>
    <row r="87" spans="1:6">
      <c r="A87" s="1439" t="s">
        <v>271</v>
      </c>
      <c r="B87" s="1440"/>
      <c r="C87" s="879">
        <f>'BASE DE DADOS MODULOS 4 E 5'!C43</f>
        <v>0.1089</v>
      </c>
      <c r="D87" s="614">
        <f>SUM(D82:D86)</f>
        <v>24.65</v>
      </c>
      <c r="E87" s="770"/>
    </row>
    <row r="88" spans="1:6" ht="13.5" thickBot="1">
      <c r="A88" s="1383" t="s">
        <v>323</v>
      </c>
      <c r="B88" s="1434"/>
      <c r="C88" s="711">
        <f>'BASE DE DADOS MODULOS 4 E 5'!C44</f>
        <v>4.0099999999999997E-2</v>
      </c>
      <c r="D88" s="841">
        <f>C88*D22</f>
        <v>9.08</v>
      </c>
      <c r="E88" s="770"/>
    </row>
    <row r="89" spans="1:6" ht="13.5" thickBot="1">
      <c r="A89" s="599" t="s">
        <v>245</v>
      </c>
      <c r="B89" s="600"/>
      <c r="C89" s="589">
        <f>SUM(C87:C88)</f>
        <v>0.14899999999999999</v>
      </c>
      <c r="D89" s="590">
        <f>D87+D88</f>
        <v>33.729999999999997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83.3</v>
      </c>
      <c r="E92" s="770"/>
    </row>
    <row r="93" spans="1:6">
      <c r="A93" s="1372" t="s">
        <v>258</v>
      </c>
      <c r="B93" s="1374"/>
      <c r="C93" s="618">
        <f>C62+C63</f>
        <v>0.152</v>
      </c>
      <c r="D93" s="586">
        <f>D64</f>
        <v>34.4</v>
      </c>
      <c r="E93" s="770"/>
    </row>
    <row r="94" spans="1:6">
      <c r="A94" s="1372" t="s">
        <v>263</v>
      </c>
      <c r="B94" s="1373"/>
      <c r="C94" s="585">
        <f>C67+C68</f>
        <v>1.8E-3</v>
      </c>
      <c r="D94" s="586">
        <f>D69</f>
        <v>0.4</v>
      </c>
      <c r="E94" s="770"/>
    </row>
    <row r="95" spans="1:6">
      <c r="A95" s="1372" t="s">
        <v>264</v>
      </c>
      <c r="B95" s="1373"/>
      <c r="C95" s="585">
        <f>SUM(C72:C78)</f>
        <v>5.79E-2</v>
      </c>
      <c r="D95" s="586">
        <f>D79</f>
        <v>13.1</v>
      </c>
      <c r="E95" s="770"/>
    </row>
    <row r="96" spans="1:6" ht="13.5" thickBot="1">
      <c r="A96" s="1383" t="s">
        <v>274</v>
      </c>
      <c r="B96" s="1434"/>
      <c r="C96" s="619">
        <f>SUM(C87:C88)</f>
        <v>0.14899999999999999</v>
      </c>
      <c r="D96" s="616">
        <f>D89</f>
        <v>33.729999999999997</v>
      </c>
      <c r="E96" s="770"/>
    </row>
    <row r="97" spans="1:7" ht="13.5" thickBot="1">
      <c r="A97" s="1379" t="s">
        <v>245</v>
      </c>
      <c r="B97" s="1433"/>
      <c r="C97" s="620">
        <f>SUM(C92:C96)</f>
        <v>0.72870000000000001</v>
      </c>
      <c r="D97" s="581">
        <f>SUM(D92:D96)</f>
        <v>164.93</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92.95</v>
      </c>
      <c r="E104" s="770"/>
    </row>
    <row r="105" spans="1:7">
      <c r="A105" s="432" t="s">
        <v>280</v>
      </c>
      <c r="B105" s="627">
        <f>'BASE DE DADOS MODULOS 4 E 5'!B61</f>
        <v>1.65</v>
      </c>
      <c r="C105" s="719">
        <f>((100/((100-$B$109)%)-100)*B105)/$B$109</f>
        <v>1.86</v>
      </c>
      <c r="D105" s="718">
        <f>((D22+D35+D44+D97+D102+D110)*$C$105)%</f>
        <v>20.2</v>
      </c>
      <c r="E105" s="770"/>
    </row>
    <row r="106" spans="1:7">
      <c r="A106" s="432" t="s">
        <v>281</v>
      </c>
      <c r="B106" s="628"/>
      <c r="C106" s="719"/>
      <c r="D106" s="718"/>
      <c r="E106" s="770"/>
    </row>
    <row r="107" spans="1:7">
      <c r="A107" s="432" t="s">
        <v>282</v>
      </c>
      <c r="B107" s="628">
        <f>100*'ISS LIMPEZA'!B49</f>
        <v>2</v>
      </c>
      <c r="C107" s="719">
        <f>((100/((100-$B$109)%)-100)*B107)/$B$109</f>
        <v>2.25</v>
      </c>
      <c r="D107" s="718">
        <f>((D22+D35+D44+D97+D102+D110)*$C$107)%</f>
        <v>24.43</v>
      </c>
      <c r="E107" s="770"/>
    </row>
    <row r="108" spans="1:7">
      <c r="A108" s="432" t="s">
        <v>283</v>
      </c>
      <c r="B108" s="628"/>
      <c r="C108" s="719"/>
      <c r="D108" s="718"/>
      <c r="E108" s="770"/>
    </row>
    <row r="109" spans="1:7">
      <c r="A109" s="432" t="s">
        <v>284</v>
      </c>
      <c r="B109" s="720">
        <f>SUM(B104:B108)</f>
        <v>11.25</v>
      </c>
      <c r="C109" s="721">
        <f>SUM(C104:C108)</f>
        <v>12.67</v>
      </c>
      <c r="D109" s="722">
        <f>((D22+D35+D44+D97+D102+D110)*$C$109)%</f>
        <v>137.58000000000001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334.17</v>
      </c>
      <c r="E111" s="770"/>
    </row>
    <row r="112" spans="1:7" ht="13.5" thickBot="1">
      <c r="A112" s="1526"/>
      <c r="B112" s="1526"/>
      <c r="C112" s="1526"/>
      <c r="D112" s="621"/>
      <c r="E112" s="770"/>
    </row>
    <row r="113" spans="1:5" ht="13.5" thickBot="1">
      <c r="A113" s="1379" t="s">
        <v>286</v>
      </c>
      <c r="B113" s="1380"/>
      <c r="C113" s="1524"/>
      <c r="D113" s="601">
        <f>D22+D35+D44+D97+D111</f>
        <v>1223.45</v>
      </c>
      <c r="E113" s="770"/>
    </row>
    <row r="115" spans="1:5">
      <c r="D115" s="636"/>
    </row>
    <row r="116" spans="1:5">
      <c r="D116" s="637"/>
    </row>
    <row r="117" spans="1:5">
      <c r="D117" s="638">
        <f>D113*12</f>
        <v>14681.4</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45" display="Resumo Cat"/>
    <hyperlink ref="B3" location="CCT!C49" display="CCT"/>
    <hyperlink ref="C3" location="Resumo!B42" display="Resumo"/>
    <hyperlink ref="D3" location="PARÂMETRO!B9"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7.xml><?xml version="1.0" encoding="utf-8"?>
<worksheet xmlns="http://schemas.openxmlformats.org/spreadsheetml/2006/main" xmlns:r="http://schemas.openxmlformats.org/officeDocument/2006/relationships">
  <sheetPr codeName="Plan77">
    <tabColor rgb="FF00B0F0"/>
  </sheetPr>
  <dimension ref="A1:I130"/>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3.140625" style="469" customWidth="1"/>
    <col min="3" max="3" width="18" style="469" customWidth="1"/>
    <col min="4" max="4" width="17" style="638" customWidth="1"/>
    <col min="5" max="5" width="12.28515625" style="469" customWidth="1"/>
    <col min="6" max="16384" width="9.140625" style="469"/>
  </cols>
  <sheetData>
    <row r="1" spans="1:8">
      <c r="A1" s="1392" t="s">
        <v>954</v>
      </c>
      <c r="B1" s="1393"/>
      <c r="C1" s="1393"/>
      <c r="D1" s="1393"/>
    </row>
    <row r="2" spans="1:8">
      <c r="A2" s="1394" t="s">
        <v>202</v>
      </c>
      <c r="B2" s="1395"/>
      <c r="C2" s="1395"/>
      <c r="D2" s="1395"/>
    </row>
    <row r="3" spans="1:8" ht="13.5" thickBot="1">
      <c r="A3" s="680"/>
      <c r="B3" s="681"/>
      <c r="C3" s="681"/>
      <c r="D3" s="688"/>
    </row>
    <row r="4" spans="1:8" ht="13.5" thickBot="1">
      <c r="A4" s="470"/>
      <c r="B4" s="471"/>
      <c r="C4" s="471"/>
      <c r="D4" s="472"/>
    </row>
    <row r="5" spans="1:8" ht="30" customHeight="1">
      <c r="A5" s="1396" t="s">
        <v>224</v>
      </c>
      <c r="B5" s="1397"/>
      <c r="C5" s="1398"/>
      <c r="D5" s="473" t="s">
        <v>317</v>
      </c>
    </row>
    <row r="6" spans="1:8">
      <c r="A6" s="1399" t="s">
        <v>225</v>
      </c>
      <c r="B6" s="1400"/>
      <c r="C6" s="1401"/>
      <c r="D6" s="474">
        <v>0</v>
      </c>
    </row>
    <row r="7" spans="1:8" ht="25.5">
      <c r="A7" s="1399" t="s">
        <v>226</v>
      </c>
      <c r="B7" s="1400"/>
      <c r="C7" s="1401"/>
      <c r="D7" s="475" t="s">
        <v>803</v>
      </c>
    </row>
    <row r="8" spans="1:8" ht="13.5" thickBot="1">
      <c r="A8" s="1402" t="s">
        <v>227</v>
      </c>
      <c r="B8" s="1403"/>
      <c r="C8" s="1404"/>
      <c r="D8" s="476">
        <v>42005</v>
      </c>
    </row>
    <row r="9" spans="1:8" ht="15.75" customHeight="1">
      <c r="A9" s="1408"/>
      <c r="B9" s="1409"/>
      <c r="C9" s="1409"/>
      <c r="D9" s="477"/>
    </row>
    <row r="10" spans="1:8" ht="15.75" customHeight="1">
      <c r="A10" s="1410" t="s">
        <v>228</v>
      </c>
      <c r="B10" s="1411"/>
      <c r="C10" s="1411"/>
      <c r="D10" s="1411"/>
    </row>
    <row r="11" spans="1:8" ht="15.75" customHeight="1" thickBot="1">
      <c r="A11" s="1394"/>
      <c r="B11" s="1395"/>
      <c r="C11" s="1395"/>
      <c r="D11" s="477"/>
    </row>
    <row r="12" spans="1:8" ht="27" customHeight="1" thickBot="1">
      <c r="A12" s="1532" t="s">
        <v>682</v>
      </c>
      <c r="B12" s="1533"/>
      <c r="C12" s="1533"/>
      <c r="D12" s="1534"/>
    </row>
    <row r="13" spans="1:8" ht="12.75" customHeight="1" thickBot="1">
      <c r="A13" s="1412" t="s">
        <v>693</v>
      </c>
      <c r="B13" s="1413"/>
      <c r="C13" s="1413"/>
      <c r="D13" s="1414"/>
    </row>
    <row r="14" spans="1:8" ht="13.5" thickBot="1">
      <c r="A14" s="772" t="s">
        <v>412</v>
      </c>
      <c r="B14" s="479" t="s">
        <v>307</v>
      </c>
      <c r="C14" s="800" t="s">
        <v>681</v>
      </c>
      <c r="D14" s="479" t="s">
        <v>223</v>
      </c>
      <c r="H14" s="480"/>
    </row>
    <row r="15" spans="1:8">
      <c r="A15" s="1512"/>
      <c r="B15" s="1513"/>
      <c r="C15" s="1513"/>
      <c r="D15" s="1514"/>
    </row>
    <row r="16" spans="1:8" ht="13.5" thickBot="1">
      <c r="A16" s="1509"/>
      <c r="B16" s="1510"/>
      <c r="C16" s="1510"/>
      <c r="D16" s="1511"/>
    </row>
    <row r="17" spans="1:5" ht="24.75" customHeight="1" thickBot="1">
      <c r="A17" s="1389" t="s">
        <v>203</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CCT!J50</f>
        <v>1</v>
      </c>
      <c r="C20" s="534">
        <f>CCT!I50</f>
        <v>876.66</v>
      </c>
      <c r="D20" s="493">
        <f>B20*C20</f>
        <v>876.66</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1</v>
      </c>
      <c r="C23" s="536"/>
      <c r="D23" s="500">
        <f>SUM(D18:D22)</f>
        <v>876.66</v>
      </c>
    </row>
    <row r="24" spans="1:5" ht="13.5" thickBot="1">
      <c r="A24" s="774"/>
      <c r="B24" s="807"/>
      <c r="C24" s="808"/>
      <c r="D24" s="547"/>
    </row>
    <row r="25" spans="1:5" ht="13.5" thickBot="1">
      <c r="A25" s="512" t="s">
        <v>694</v>
      </c>
      <c r="B25" s="498">
        <f>B23</f>
        <v>1</v>
      </c>
      <c r="C25" s="512"/>
      <c r="D25" s="699">
        <f>D23</f>
        <v>876.66</v>
      </c>
      <c r="E25" s="556"/>
    </row>
    <row r="26" spans="1:5">
      <c r="A26" s="726"/>
      <c r="B26" s="727"/>
      <c r="C26" s="728" t="s">
        <v>872</v>
      </c>
      <c r="D26" s="729" t="s">
        <v>878</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9">
      <c r="A33" s="1381" t="s">
        <v>301</v>
      </c>
      <c r="B33" s="1382"/>
      <c r="C33" s="562">
        <v>0</v>
      </c>
      <c r="D33" s="560">
        <f t="shared" si="0"/>
        <v>0</v>
      </c>
      <c r="E33" s="563"/>
    </row>
    <row r="34" spans="1:9" ht="26.25" thickBot="1">
      <c r="A34" s="1381" t="s">
        <v>721</v>
      </c>
      <c r="B34" s="1382"/>
      <c r="C34" s="701" t="s">
        <v>695</v>
      </c>
      <c r="D34" s="565">
        <f>C20/220*2*30*12%*B20+C21/110*1*30*12%*B21+C22/55*0.5*30*12%*B22</f>
        <v>28.69</v>
      </c>
      <c r="E34" s="556"/>
    </row>
    <row r="35" spans="1:9" ht="13.5" thickBot="1">
      <c r="A35" s="1379" t="s">
        <v>237</v>
      </c>
      <c r="B35" s="1380"/>
      <c r="C35" s="1380"/>
      <c r="D35" s="566">
        <f>SUM(D25:D34)</f>
        <v>905.35</v>
      </c>
      <c r="E35" s="567"/>
    </row>
    <row r="36" spans="1:9">
      <c r="A36" s="1529"/>
      <c r="B36" s="1422"/>
      <c r="C36" s="1422"/>
      <c r="D36" s="477"/>
    </row>
    <row r="37" spans="1:9">
      <c r="A37" s="1377" t="s">
        <v>238</v>
      </c>
      <c r="B37" s="1378"/>
      <c r="C37" s="1378"/>
      <c r="D37" s="1378"/>
    </row>
    <row r="38" spans="1:9" ht="13.5" thickBot="1">
      <c r="A38" s="1420"/>
      <c r="B38" s="1421"/>
      <c r="C38" s="1422"/>
      <c r="D38" s="477"/>
    </row>
    <row r="39" spans="1:9" ht="13.5" thickBot="1">
      <c r="A39" s="1379" t="s">
        <v>239</v>
      </c>
      <c r="B39" s="1380"/>
      <c r="C39" s="568" t="s">
        <v>872</v>
      </c>
      <c r="D39" s="569" t="s">
        <v>230</v>
      </c>
    </row>
    <row r="40" spans="1:9">
      <c r="A40" s="1431" t="s">
        <v>240</v>
      </c>
      <c r="B40" s="1432"/>
      <c r="C40" s="570">
        <v>0</v>
      </c>
      <c r="D40" s="560">
        <f>'Resumo Geral'!AC114</f>
        <v>0</v>
      </c>
    </row>
    <row r="41" spans="1:9">
      <c r="A41" s="1372" t="s">
        <v>241</v>
      </c>
      <c r="B41" s="1373"/>
      <c r="C41" s="573">
        <f>PARÂMETRO!G22</f>
        <v>14</v>
      </c>
      <c r="D41" s="572">
        <f>(C41*20-1)*B25</f>
        <v>279</v>
      </c>
      <c r="I41" s="480"/>
    </row>
    <row r="42" spans="1:9" ht="12.75" customHeight="1">
      <c r="A42" s="1372" t="s">
        <v>242</v>
      </c>
      <c r="B42" s="1373"/>
      <c r="C42" s="573">
        <f>PARÂMETRO!E75</f>
        <v>3.1</v>
      </c>
      <c r="D42" s="777">
        <f>(2*C42*20*B25)-(IF(D25*6%&lt;=(2*C42*20*B25),D25*6%,(2*C42*20*B25)))</f>
        <v>71.400000000000006</v>
      </c>
    </row>
    <row r="43" spans="1:9">
      <c r="A43" s="1372" t="s">
        <v>243</v>
      </c>
      <c r="B43" s="1374"/>
      <c r="C43" s="575">
        <v>0</v>
      </c>
      <c r="D43" s="576">
        <f>'Resumo Geral'!AF114</f>
        <v>0</v>
      </c>
    </row>
    <row r="44" spans="1:9">
      <c r="A44" s="1372" t="s">
        <v>244</v>
      </c>
      <c r="B44" s="1374"/>
      <c r="C44" s="778">
        <f>PARÂMETRO!C152</f>
        <v>3.12</v>
      </c>
      <c r="D44" s="576">
        <f>C44*B25</f>
        <v>3.12</v>
      </c>
    </row>
    <row r="45" spans="1:9" ht="12.75" customHeight="1">
      <c r="A45" s="1423" t="s">
        <v>894</v>
      </c>
      <c r="B45" s="1424"/>
      <c r="C45" s="295">
        <f>PARÂMETRO!C22</f>
        <v>28.19</v>
      </c>
      <c r="D45" s="576">
        <f>C45*B25</f>
        <v>28.19</v>
      </c>
    </row>
    <row r="46" spans="1:9">
      <c r="A46" s="1423" t="s">
        <v>896</v>
      </c>
      <c r="B46" s="1424"/>
      <c r="C46" s="295">
        <f>PARÂMETRO!D22</f>
        <v>0</v>
      </c>
      <c r="D46" s="578">
        <f>C46*B25</f>
        <v>0</v>
      </c>
    </row>
    <row r="47" spans="1:9" ht="13.5" thickBot="1">
      <c r="A47" s="1428" t="s">
        <v>744</v>
      </c>
      <c r="B47" s="1429"/>
      <c r="C47" s="291">
        <v>0</v>
      </c>
      <c r="D47" s="565">
        <f>C47*B25</f>
        <v>0</v>
      </c>
      <c r="H47" s="480"/>
    </row>
    <row r="48" spans="1:9" ht="13.5" thickBot="1">
      <c r="A48" s="1425" t="s">
        <v>245</v>
      </c>
      <c r="B48" s="1426"/>
      <c r="C48" s="1427"/>
      <c r="D48" s="579">
        <f>SUM(D40:D47)</f>
        <v>381.71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Ipatinga'!B21+'Materiais de Consumo'!F35*'CARGOS Ipatinga'!B22)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181.07</v>
      </c>
      <c r="E62" s="556"/>
    </row>
    <row r="63" spans="1:5">
      <c r="A63" s="1372" t="s">
        <v>252</v>
      </c>
      <c r="B63" s="1373"/>
      <c r="C63" s="587">
        <f>'BASE DE DADOS MODULOS 4 E 5'!C6</f>
        <v>1.4999999999999999E-2</v>
      </c>
      <c r="D63" s="632">
        <f t="shared" si="1"/>
        <v>13.58</v>
      </c>
    </row>
    <row r="64" spans="1:5">
      <c r="A64" s="1372" t="s">
        <v>253</v>
      </c>
      <c r="B64" s="1374"/>
      <c r="C64" s="587">
        <f>'BASE DE DADOS MODULOS 4 E 5'!C7</f>
        <v>0.01</v>
      </c>
      <c r="D64" s="632">
        <f t="shared" si="1"/>
        <v>9.0500000000000007</v>
      </c>
    </row>
    <row r="65" spans="1:7">
      <c r="A65" s="1372" t="s">
        <v>254</v>
      </c>
      <c r="B65" s="1374"/>
      <c r="C65" s="587">
        <f>'BASE DE DADOS MODULOS 4 E 5'!C8</f>
        <v>2E-3</v>
      </c>
      <c r="D65" s="632">
        <f t="shared" si="1"/>
        <v>1.81</v>
      </c>
    </row>
    <row r="66" spans="1:7">
      <c r="A66" s="1372" t="s">
        <v>255</v>
      </c>
      <c r="B66" s="1374"/>
      <c r="C66" s="587">
        <f>'BASE DE DADOS MODULOS 4 E 5'!C9</f>
        <v>2.5000000000000001E-2</v>
      </c>
      <c r="D66" s="632">
        <f t="shared" si="1"/>
        <v>22.63</v>
      </c>
    </row>
    <row r="67" spans="1:7">
      <c r="A67" s="1372" t="s">
        <v>256</v>
      </c>
      <c r="B67" s="1374"/>
      <c r="C67" s="587">
        <f>'BASE DE DADOS MODULOS 4 E 5'!C10</f>
        <v>0.08</v>
      </c>
      <c r="D67" s="465">
        <f t="shared" si="1"/>
        <v>72.430000000000007</v>
      </c>
    </row>
    <row r="68" spans="1:7">
      <c r="A68" s="1372" t="s">
        <v>897</v>
      </c>
      <c r="B68" s="1374"/>
      <c r="C68" s="587">
        <f>'BASE DE DADOS MODULOS 4 E 5'!C11</f>
        <v>0.03</v>
      </c>
      <c r="D68" s="923">
        <f t="shared" si="1"/>
        <v>27.16</v>
      </c>
    </row>
    <row r="69" spans="1:7" ht="13.5" thickBot="1">
      <c r="A69" s="1383" t="s">
        <v>257</v>
      </c>
      <c r="B69" s="1384"/>
      <c r="C69" s="587">
        <f>'BASE DE DADOS MODULOS 4 E 5'!C12</f>
        <v>6.0000000000000001E-3</v>
      </c>
      <c r="D69" s="465">
        <f t="shared" si="1"/>
        <v>5.43</v>
      </c>
    </row>
    <row r="70" spans="1:7" ht="13.5" thickBot="1">
      <c r="A70" s="1379" t="s">
        <v>245</v>
      </c>
      <c r="B70" s="1433"/>
      <c r="C70" s="620">
        <f>SUM(C62:C69)</f>
        <v>0.36799999999999999</v>
      </c>
      <c r="D70" s="581">
        <f>SUM(D62:D69)</f>
        <v>333.16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75.42</v>
      </c>
      <c r="F73" s="593"/>
    </row>
    <row r="74" spans="1:7">
      <c r="A74" s="1372" t="s">
        <v>260</v>
      </c>
      <c r="B74" s="1373"/>
      <c r="C74" s="559">
        <f>'BASE DE DADOS MODULOS 4 E 5'!C17</f>
        <v>2.7799999999999998E-2</v>
      </c>
      <c r="D74" s="632">
        <f>C74*D35</f>
        <v>25.17</v>
      </c>
    </row>
    <row r="75" spans="1:7">
      <c r="A75" s="1439" t="s">
        <v>261</v>
      </c>
      <c r="B75" s="1440"/>
      <c r="C75" s="858">
        <f>SUM(C73:C74)</f>
        <v>0.1111</v>
      </c>
      <c r="D75" s="614">
        <f>SUM(D73:D74)</f>
        <v>100.59</v>
      </c>
    </row>
    <row r="76" spans="1:7" ht="13.5" thickBot="1">
      <c r="A76" s="1383" t="s">
        <v>262</v>
      </c>
      <c r="B76" s="1384"/>
      <c r="C76" s="562">
        <f>'BASE DE DADOS MODULOS 4 E 5'!C19</f>
        <v>4.0899999999999999E-2</v>
      </c>
      <c r="D76" s="632">
        <f>D35*C76</f>
        <v>37.03</v>
      </c>
    </row>
    <row r="77" spans="1:7" ht="13.5" thickBot="1">
      <c r="A77" s="599" t="s">
        <v>245</v>
      </c>
      <c r="B77" s="600"/>
      <c r="C77" s="589">
        <f>SUM(C75:C76)</f>
        <v>0.152</v>
      </c>
      <c r="D77" s="590">
        <f>SUM(D75+D76)</f>
        <v>137.62</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0.45</v>
      </c>
    </row>
    <row r="82" spans="1:6" ht="13.5" thickBot="1">
      <c r="A82" s="599" t="s">
        <v>245</v>
      </c>
      <c r="B82" s="600"/>
      <c r="C82" s="589">
        <f>SUM(C80:C81)</f>
        <v>1.8E-3</v>
      </c>
      <c r="D82" s="551">
        <f>SUM(D80:D81)</f>
        <v>1.63</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6.79</v>
      </c>
    </row>
    <row r="86" spans="1:6">
      <c r="A86" s="1372" t="s">
        <v>309</v>
      </c>
      <c r="B86" s="1373"/>
      <c r="C86" s="607">
        <f>'BASE DE DADOS MODULOS 4 E 5'!C29</f>
        <v>5.9999999999999995E-4</v>
      </c>
      <c r="D86" s="465">
        <f t="shared" si="2"/>
        <v>0.54</v>
      </c>
    </row>
    <row r="87" spans="1:6">
      <c r="A87" s="1372" t="s">
        <v>265</v>
      </c>
      <c r="B87" s="1373"/>
      <c r="C87" s="607">
        <f>'BASE DE DADOS MODULOS 4 E 5'!C30</f>
        <v>2.9999999999999997E-4</v>
      </c>
      <c r="D87" s="465">
        <f t="shared" si="2"/>
        <v>0.27</v>
      </c>
    </row>
    <row r="88" spans="1:6">
      <c r="A88" s="1372" t="s">
        <v>266</v>
      </c>
      <c r="B88" s="1373"/>
      <c r="C88" s="607">
        <f>'BASE DE DADOS MODULOS 4 E 5'!C31</f>
        <v>3.5000000000000001E-3</v>
      </c>
      <c r="D88" s="465">
        <f t="shared" si="2"/>
        <v>3.17</v>
      </c>
    </row>
    <row r="89" spans="1:6">
      <c r="A89" s="1372" t="s">
        <v>267</v>
      </c>
      <c r="B89" s="1373"/>
      <c r="C89" s="607">
        <f>'BASE DE DADOS MODULOS 4 E 5'!C32</f>
        <v>1.2999999999999999E-3</v>
      </c>
      <c r="D89" s="465">
        <f t="shared" si="2"/>
        <v>1.18</v>
      </c>
    </row>
    <row r="90" spans="1:6">
      <c r="A90" s="1372" t="s">
        <v>268</v>
      </c>
      <c r="B90" s="1374"/>
      <c r="C90" s="607">
        <f>'BASE DE DADOS MODULOS 4 E 5'!C33</f>
        <v>4.2999999999999997E-2</v>
      </c>
      <c r="D90" s="465">
        <f t="shared" si="2"/>
        <v>38.93</v>
      </c>
    </row>
    <row r="91" spans="1:6" ht="13.5" thickBot="1">
      <c r="A91" s="1383" t="s">
        <v>310</v>
      </c>
      <c r="B91" s="1384"/>
      <c r="C91" s="711">
        <f>'BASE DE DADOS MODULOS 4 E 5'!C34</f>
        <v>1.6999999999999999E-3</v>
      </c>
      <c r="D91" s="829">
        <f t="shared" si="2"/>
        <v>1.54</v>
      </c>
    </row>
    <row r="92" spans="1:6" ht="13.5" thickBot="1">
      <c r="A92" s="599" t="s">
        <v>245</v>
      </c>
      <c r="B92" s="600"/>
      <c r="C92" s="709">
        <f>SUM(C85:C91)</f>
        <v>5.79E-2</v>
      </c>
      <c r="D92" s="601">
        <f>SUM(D85:D91)</f>
        <v>52.42</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75.42</v>
      </c>
    </row>
    <row r="96" spans="1:6">
      <c r="A96" s="1372" t="s">
        <v>270</v>
      </c>
      <c r="B96" s="1374"/>
      <c r="C96" s="607">
        <f>'BASE DE DADOS MODULOS 4 E 5'!C39</f>
        <v>1.3899999999999999E-2</v>
      </c>
      <c r="D96" s="465">
        <f>C96*$D$35</f>
        <v>12.58</v>
      </c>
    </row>
    <row r="97" spans="1:9">
      <c r="A97" s="1372" t="s">
        <v>321</v>
      </c>
      <c r="B97" s="1374"/>
      <c r="C97" s="607">
        <f>'BASE DE DADOS MODULOS 4 E 5'!C40</f>
        <v>8.3999999999999995E-3</v>
      </c>
      <c r="D97" s="465">
        <f>C97*$D$35</f>
        <v>7.6</v>
      </c>
    </row>
    <row r="98" spans="1:9">
      <c r="A98" s="1372" t="s">
        <v>322</v>
      </c>
      <c r="B98" s="1373"/>
      <c r="C98" s="607">
        <f>'BASE DE DADOS MODULOS 4 E 5'!C41</f>
        <v>3.3E-3</v>
      </c>
      <c r="D98" s="465">
        <f>C98*$D$35</f>
        <v>2.99</v>
      </c>
    </row>
    <row r="99" spans="1:9">
      <c r="A99" s="1372" t="s">
        <v>565</v>
      </c>
      <c r="B99" s="1373"/>
      <c r="C99" s="607">
        <f>'BASE DE DADOS MODULOS 4 E 5'!C42</f>
        <v>0</v>
      </c>
      <c r="D99" s="465">
        <f>C99*$D$35</f>
        <v>0</v>
      </c>
    </row>
    <row r="100" spans="1:9">
      <c r="A100" s="1439" t="s">
        <v>271</v>
      </c>
      <c r="B100" s="1440"/>
      <c r="C100" s="879">
        <f>SUM(C95:C99)</f>
        <v>0.1089</v>
      </c>
      <c r="D100" s="614">
        <f>SUM(D95:D99)</f>
        <v>98.59</v>
      </c>
    </row>
    <row r="101" spans="1:9" ht="13.5" thickBot="1">
      <c r="A101" s="1383" t="s">
        <v>323</v>
      </c>
      <c r="B101" s="1434"/>
      <c r="C101" s="711">
        <f>'BASE DE DADOS MODULOS 4 E 5'!C44</f>
        <v>4.0099999999999997E-2</v>
      </c>
      <c r="D101" s="841">
        <f>C101*D35</f>
        <v>36.299999999999997</v>
      </c>
    </row>
    <row r="102" spans="1:9" ht="13.5" thickBot="1">
      <c r="A102" s="599" t="s">
        <v>245</v>
      </c>
      <c r="B102" s="600"/>
      <c r="C102" s="589">
        <f>SUM(C100:C101)</f>
        <v>0.14899999999999999</v>
      </c>
      <c r="D102" s="590">
        <f>D100+D101</f>
        <v>134.88999999999999</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333.16</v>
      </c>
    </row>
    <row r="106" spans="1:9">
      <c r="A106" s="1372" t="s">
        <v>258</v>
      </c>
      <c r="B106" s="1374"/>
      <c r="C106" s="618">
        <f>C75+C76</f>
        <v>0.152</v>
      </c>
      <c r="D106" s="586">
        <f>D77</f>
        <v>137.62</v>
      </c>
    </row>
    <row r="107" spans="1:9">
      <c r="A107" s="1372" t="s">
        <v>263</v>
      </c>
      <c r="B107" s="1373"/>
      <c r="C107" s="585">
        <f>C80+C81</f>
        <v>1.8E-3</v>
      </c>
      <c r="D107" s="586">
        <f>D82</f>
        <v>1.63</v>
      </c>
    </row>
    <row r="108" spans="1:9">
      <c r="A108" s="1372" t="s">
        <v>264</v>
      </c>
      <c r="B108" s="1373"/>
      <c r="C108" s="585">
        <f>SUM(C85:C91)</f>
        <v>5.79E-2</v>
      </c>
      <c r="D108" s="586">
        <f>D92</f>
        <v>52.42</v>
      </c>
    </row>
    <row r="109" spans="1:9" ht="13.5" thickBot="1">
      <c r="A109" s="1383" t="s">
        <v>274</v>
      </c>
      <c r="B109" s="1434"/>
      <c r="C109" s="619">
        <f>SUM(C100:C101)</f>
        <v>0.14899999999999999</v>
      </c>
      <c r="D109" s="616">
        <f>D102</f>
        <v>134.88999999999999</v>
      </c>
    </row>
    <row r="110" spans="1:9" ht="13.5" thickBot="1">
      <c r="A110" s="1379" t="s">
        <v>245</v>
      </c>
      <c r="B110" s="1433"/>
      <c r="C110" s="620">
        <f>SUM(C105:C109)</f>
        <v>0.72870000000000001</v>
      </c>
      <c r="D110" s="581">
        <f>SUM(D105:D109)</f>
        <v>659.72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208.75</v>
      </c>
    </row>
    <row r="118" spans="1:9">
      <c r="A118" s="432" t="s">
        <v>280</v>
      </c>
      <c r="B118" s="862">
        <f>'BASE DE DADOS MODULOS 4 E 5'!B61</f>
        <v>1.65</v>
      </c>
      <c r="C118" s="719">
        <f>((100/((100-$B$122)%)-100)*B118)/$B$122</f>
        <v>1.88</v>
      </c>
      <c r="D118" s="718">
        <f>((D35+D48+D57+D110+D115+D123)*C118)%</f>
        <v>45.32</v>
      </c>
    </row>
    <row r="119" spans="1:9">
      <c r="A119" s="432" t="s">
        <v>281</v>
      </c>
      <c r="B119" s="627"/>
      <c r="C119" s="719"/>
      <c r="D119" s="718">
        <v>0</v>
      </c>
    </row>
    <row r="120" spans="1:9">
      <c r="A120" s="432" t="s">
        <v>282</v>
      </c>
      <c r="B120" s="628">
        <f>100*'ISS LIMPEZA'!B50</f>
        <v>3</v>
      </c>
      <c r="C120" s="719">
        <f>((100/((100-$B$122)%)-100)*B120)/$B$122</f>
        <v>3.42</v>
      </c>
      <c r="D120" s="718">
        <f>((D35+D48+D57+D110+D115+D123)*C120)%</f>
        <v>82.44</v>
      </c>
    </row>
    <row r="121" spans="1:9">
      <c r="A121" s="432" t="s">
        <v>283</v>
      </c>
      <c r="B121" s="628"/>
      <c r="C121" s="719"/>
      <c r="D121" s="718">
        <v>0</v>
      </c>
    </row>
    <row r="122" spans="1:9">
      <c r="A122" s="432" t="s">
        <v>284</v>
      </c>
      <c r="B122" s="720">
        <f>SUM(B117:B121)</f>
        <v>12.25</v>
      </c>
      <c r="C122" s="721">
        <f>SUM(C117:C121)</f>
        <v>13.96</v>
      </c>
      <c r="D122" s="722">
        <f>SUM(D117:D121)</f>
        <v>336.51</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533.1</v>
      </c>
      <c r="E124" s="556"/>
    </row>
    <row r="125" spans="1:9" ht="13.5" thickBot="1">
      <c r="A125" s="1450"/>
      <c r="B125" s="1450"/>
      <c r="C125" s="1450"/>
      <c r="D125" s="621"/>
    </row>
    <row r="126" spans="1:9" ht="13.5" thickBot="1">
      <c r="A126" s="1443" t="s">
        <v>286</v>
      </c>
      <c r="B126" s="1444"/>
      <c r="C126" s="1445"/>
      <c r="D126" s="633">
        <f>D35+D48+D57+D110+D124</f>
        <v>2747.05</v>
      </c>
      <c r="E126" s="634"/>
    </row>
    <row r="128" spans="1:9">
      <c r="B128" s="635"/>
      <c r="D128" s="636"/>
    </row>
    <row r="129" spans="4:4">
      <c r="D129" s="637"/>
    </row>
    <row r="130" spans="4:4">
      <c r="D130" s="638">
        <f>D126*12</f>
        <v>32964.6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98.xml><?xml version="1.0" encoding="utf-8"?>
<worksheet xmlns="http://schemas.openxmlformats.org/spreadsheetml/2006/main" xmlns:r="http://schemas.openxmlformats.org/officeDocument/2006/relationships">
  <sheetPr codeName="Plan99">
    <tabColor theme="0" tint="-0.14999847407452621"/>
  </sheetPr>
  <dimension ref="A1:G117"/>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4.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292</v>
      </c>
      <c r="B2" s="1422"/>
      <c r="C2" s="1422"/>
      <c r="D2" s="1422"/>
      <c r="E2" s="770"/>
    </row>
    <row r="3" spans="1:5" ht="13.5" thickBot="1">
      <c r="A3" s="765" t="s">
        <v>746</v>
      </c>
      <c r="B3" s="901"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CCT!I50</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7">
      <c r="A17" s="1372" t="s">
        <v>234</v>
      </c>
      <c r="B17" s="1374"/>
      <c r="C17" s="558">
        <v>0</v>
      </c>
      <c r="D17" s="560">
        <v>0</v>
      </c>
      <c r="E17" s="770"/>
    </row>
    <row r="18" spans="1:7">
      <c r="A18" s="1372" t="s">
        <v>235</v>
      </c>
      <c r="B18" s="1373"/>
      <c r="C18" s="561">
        <v>0</v>
      </c>
      <c r="D18" s="560">
        <v>0</v>
      </c>
      <c r="E18" s="770"/>
    </row>
    <row r="19" spans="1:7">
      <c r="A19" s="1372" t="s">
        <v>236</v>
      </c>
      <c r="B19" s="1373"/>
      <c r="C19" s="559">
        <v>0</v>
      </c>
      <c r="D19" s="576">
        <f>(D13+D14+D16)*C19</f>
        <v>0</v>
      </c>
      <c r="E19" s="770"/>
    </row>
    <row r="20" spans="1:7">
      <c r="A20" s="1381" t="s">
        <v>301</v>
      </c>
      <c r="B20" s="1382"/>
      <c r="C20" s="831">
        <v>0</v>
      </c>
      <c r="D20" s="576">
        <f>D13*C20</f>
        <v>0</v>
      </c>
      <c r="E20" s="896"/>
    </row>
    <row r="21" spans="1:7" ht="13.5" thickBot="1">
      <c r="A21" s="1383" t="s">
        <v>740</v>
      </c>
      <c r="B21" s="1384"/>
      <c r="C21" s="850">
        <f>1/220*2*12%*30</f>
        <v>3.27E-2</v>
      </c>
      <c r="D21" s="900">
        <f>C21*D13</f>
        <v>28.67</v>
      </c>
      <c r="E21" s="896"/>
    </row>
    <row r="22" spans="1:7" ht="13.5" thickBot="1">
      <c r="A22" s="1379" t="s">
        <v>237</v>
      </c>
      <c r="B22" s="1380"/>
      <c r="C22" s="1426"/>
      <c r="D22" s="566">
        <f>SUM(D13:D21)</f>
        <v>905.33</v>
      </c>
      <c r="E22" s="770"/>
    </row>
    <row r="23" spans="1:7">
      <c r="A23" s="1375"/>
      <c r="B23" s="1376"/>
      <c r="C23" s="1376"/>
      <c r="D23" s="477"/>
      <c r="E23" s="770"/>
    </row>
    <row r="24" spans="1:7">
      <c r="A24" s="1377" t="s">
        <v>238</v>
      </c>
      <c r="B24" s="1378"/>
      <c r="C24" s="1378"/>
      <c r="D24" s="1378"/>
      <c r="E24" s="770"/>
      <c r="G24" s="480"/>
    </row>
    <row r="25" spans="1:7" ht="13.5" thickBot="1">
      <c r="A25" s="1420"/>
      <c r="B25" s="1421"/>
      <c r="C25" s="1422"/>
      <c r="D25" s="477"/>
      <c r="E25" s="770"/>
    </row>
    <row r="26" spans="1:7" ht="13.5" thickBot="1">
      <c r="A26" s="1379" t="s">
        <v>239</v>
      </c>
      <c r="B26" s="1380"/>
      <c r="C26" s="568" t="s">
        <v>872</v>
      </c>
      <c r="D26" s="569" t="s">
        <v>230</v>
      </c>
      <c r="E26" s="770"/>
    </row>
    <row r="27" spans="1:7">
      <c r="A27" s="1431" t="s">
        <v>240</v>
      </c>
      <c r="B27" s="1432"/>
      <c r="C27" s="570">
        <v>0</v>
      </c>
      <c r="D27" s="560">
        <f>$C$13*C27</f>
        <v>0</v>
      </c>
      <c r="E27" s="770"/>
    </row>
    <row r="28" spans="1:7">
      <c r="A28" s="1372" t="s">
        <v>241</v>
      </c>
      <c r="B28" s="1373"/>
      <c r="C28" s="573">
        <f>PARÂMETRO!G22</f>
        <v>14</v>
      </c>
      <c r="D28" s="572">
        <f>(20*C28-1)*C13</f>
        <v>279</v>
      </c>
      <c r="E28" s="770"/>
    </row>
    <row r="29" spans="1:7">
      <c r="A29" s="1372" t="s">
        <v>242</v>
      </c>
      <c r="B29" s="1373"/>
      <c r="C29" s="573">
        <f>PARÂMETRO!E75</f>
        <v>3.1</v>
      </c>
      <c r="D29" s="574">
        <f>(2*$C$29*20*C13)-(IF(D13*6%&lt;=(2*$C$29*20*C13),D13*6%,(2*$C$29*20*C13)))</f>
        <v>71.400000000000006</v>
      </c>
      <c r="E29" s="770"/>
    </row>
    <row r="30" spans="1:7">
      <c r="A30" s="1372" t="s">
        <v>243</v>
      </c>
      <c r="B30" s="1374"/>
      <c r="C30" s="573">
        <v>0</v>
      </c>
      <c r="D30" s="487">
        <f>$C$13*C30</f>
        <v>0</v>
      </c>
      <c r="E30" s="770"/>
    </row>
    <row r="31" spans="1:7">
      <c r="A31" s="1372" t="s">
        <v>244</v>
      </c>
      <c r="B31" s="1374"/>
      <c r="C31" s="577">
        <f>PARÂMETRO!C152</f>
        <v>3.12</v>
      </c>
      <c r="D31" s="487">
        <f>$C$13*C31</f>
        <v>3.12</v>
      </c>
      <c r="E31" s="770"/>
    </row>
    <row r="32" spans="1:7">
      <c r="A32" s="1423" t="s">
        <v>894</v>
      </c>
      <c r="B32" s="1424"/>
      <c r="C32" s="702">
        <f>PARÂMETRO!C22</f>
        <v>28.19</v>
      </c>
      <c r="D32" s="560">
        <f>$C$13*C32</f>
        <v>28.19</v>
      </c>
      <c r="E32" s="770"/>
    </row>
    <row r="33" spans="1:5">
      <c r="A33" s="1423" t="s">
        <v>896</v>
      </c>
      <c r="B33" s="1424"/>
      <c r="C33" s="744">
        <f>PARÂMETRO!D22</f>
        <v>0</v>
      </c>
      <c r="D33" s="560">
        <f>$C$13*C33</f>
        <v>0</v>
      </c>
      <c r="E33" s="770"/>
    </row>
    <row r="34" spans="1:5" ht="13.5" thickBot="1">
      <c r="A34" s="1383" t="s">
        <v>741</v>
      </c>
      <c r="B34" s="1384"/>
      <c r="C34" s="843">
        <v>0</v>
      </c>
      <c r="D34" s="565">
        <v>0</v>
      </c>
      <c r="E34" s="770"/>
    </row>
    <row r="35" spans="1:5" ht="13.5" thickBot="1">
      <c r="A35" s="1379" t="s">
        <v>245</v>
      </c>
      <c r="B35" s="1380"/>
      <c r="C35" s="1427"/>
      <c r="D35" s="747">
        <f>SUM(D27:D34)</f>
        <v>381.71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181.07</v>
      </c>
      <c r="E49" s="770"/>
    </row>
    <row r="50" spans="1:6">
      <c r="A50" s="1372" t="s">
        <v>252</v>
      </c>
      <c r="B50" s="1373"/>
      <c r="C50" s="587">
        <f>'BASE DE DADOS MODULOS 4 E 5'!C6</f>
        <v>1.4999999999999999E-2</v>
      </c>
      <c r="D50" s="632">
        <f t="shared" ref="D50:D56" si="0">$D$22*C50</f>
        <v>13.58</v>
      </c>
      <c r="E50" s="770"/>
    </row>
    <row r="51" spans="1:6">
      <c r="A51" s="1372" t="s">
        <v>253</v>
      </c>
      <c r="B51" s="1374"/>
      <c r="C51" s="587">
        <f>'BASE DE DADOS MODULOS 4 E 5'!C7</f>
        <v>0.01</v>
      </c>
      <c r="D51" s="632">
        <f t="shared" si="0"/>
        <v>9.0500000000000007</v>
      </c>
      <c r="E51" s="770"/>
    </row>
    <row r="52" spans="1:6">
      <c r="A52" s="1372" t="s">
        <v>254</v>
      </c>
      <c r="B52" s="1374"/>
      <c r="C52" s="587">
        <f>'BASE DE DADOS MODULOS 4 E 5'!C8</f>
        <v>2E-3</v>
      </c>
      <c r="D52" s="632">
        <f t="shared" si="0"/>
        <v>1.81</v>
      </c>
      <c r="E52" s="770"/>
    </row>
    <row r="53" spans="1:6">
      <c r="A53" s="1372" t="s">
        <v>255</v>
      </c>
      <c r="B53" s="1374"/>
      <c r="C53" s="587">
        <f>'BASE DE DADOS MODULOS 4 E 5'!C9</f>
        <v>2.5000000000000001E-2</v>
      </c>
      <c r="D53" s="632">
        <f t="shared" si="0"/>
        <v>22.63</v>
      </c>
      <c r="E53" s="770"/>
    </row>
    <row r="54" spans="1:6">
      <c r="A54" s="1372" t="s">
        <v>256</v>
      </c>
      <c r="B54" s="1374"/>
      <c r="C54" s="587">
        <f>'BASE DE DADOS MODULOS 4 E 5'!C10</f>
        <v>0.08</v>
      </c>
      <c r="D54" s="465">
        <f t="shared" si="0"/>
        <v>72.430000000000007</v>
      </c>
      <c r="E54" s="770"/>
    </row>
    <row r="55" spans="1:6">
      <c r="A55" s="1372" t="s">
        <v>897</v>
      </c>
      <c r="B55" s="1374"/>
      <c r="C55" s="587">
        <f>'BASE DE DADOS MODULOS 4 E 5'!C11</f>
        <v>0.03</v>
      </c>
      <c r="D55" s="465">
        <f t="shared" si="0"/>
        <v>27.16</v>
      </c>
      <c r="E55" s="770"/>
    </row>
    <row r="56" spans="1:6" ht="13.5" thickBot="1">
      <c r="A56" s="1383" t="s">
        <v>257</v>
      </c>
      <c r="B56" s="1384"/>
      <c r="C56" s="587">
        <f>'BASE DE DADOS MODULOS 4 E 5'!C12</f>
        <v>6.0000000000000001E-3</v>
      </c>
      <c r="D56" s="465">
        <f t="shared" si="0"/>
        <v>5.43</v>
      </c>
      <c r="E56" s="770"/>
    </row>
    <row r="57" spans="1:6" ht="13.5" thickBot="1">
      <c r="A57" s="1379" t="s">
        <v>245</v>
      </c>
      <c r="B57" s="1433"/>
      <c r="C57" s="620">
        <f>SUM(C49:C56)</f>
        <v>0.36799999999999999</v>
      </c>
      <c r="D57" s="581">
        <f>SUM(D49:D56)</f>
        <v>333.16</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75.41</v>
      </c>
      <c r="E60" s="770"/>
      <c r="F60" s="593"/>
    </row>
    <row r="61" spans="1:6">
      <c r="A61" s="1372" t="s">
        <v>260</v>
      </c>
      <c r="B61" s="1373"/>
      <c r="C61" s="559">
        <f>'BASE DE DADOS MODULOS 4 E 5'!C17</f>
        <v>2.7799999999999998E-2</v>
      </c>
      <c r="D61" s="632">
        <f>C61*D22</f>
        <v>25.17</v>
      </c>
      <c r="E61" s="770"/>
    </row>
    <row r="62" spans="1:6">
      <c r="A62" s="1439" t="s">
        <v>261</v>
      </c>
      <c r="B62" s="1440"/>
      <c r="C62" s="858">
        <f>SUM(C60:C61)</f>
        <v>0.1111</v>
      </c>
      <c r="D62" s="614">
        <f>SUM(D60:D61)</f>
        <v>100.58</v>
      </c>
      <c r="E62" s="770"/>
    </row>
    <row r="63" spans="1:6" ht="13.5" thickBot="1">
      <c r="A63" s="1383" t="s">
        <v>262</v>
      </c>
      <c r="B63" s="1384"/>
      <c r="C63" s="562">
        <f>'BASE DE DADOS MODULOS 4 E 5'!C19</f>
        <v>4.0899999999999999E-2</v>
      </c>
      <c r="D63" s="632">
        <f>D22*C63</f>
        <v>37.03</v>
      </c>
      <c r="E63" s="770"/>
    </row>
    <row r="64" spans="1:6"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208.75</v>
      </c>
      <c r="E104" s="770"/>
    </row>
    <row r="105" spans="1:7">
      <c r="A105" s="432" t="s">
        <v>280</v>
      </c>
      <c r="B105" s="627">
        <f>'BASE DE DADOS MODULOS 4 E 5'!B61</f>
        <v>1.65</v>
      </c>
      <c r="C105" s="719">
        <f>((100/((100-$B$109)%)-100)*B105)/$B$109</f>
        <v>1.88</v>
      </c>
      <c r="D105" s="718">
        <f>((D22+D35+D44+D97+D102+D110)*$C$105)%</f>
        <v>45.32</v>
      </c>
      <c r="E105" s="770"/>
    </row>
    <row r="106" spans="1:7">
      <c r="A106" s="432" t="s">
        <v>281</v>
      </c>
      <c r="B106" s="628"/>
      <c r="C106" s="719"/>
      <c r="D106" s="718"/>
      <c r="E106" s="770"/>
    </row>
    <row r="107" spans="1:7">
      <c r="A107" s="432" t="s">
        <v>282</v>
      </c>
      <c r="B107" s="628">
        <f>100*'ISS LIMPEZA'!B50</f>
        <v>3</v>
      </c>
      <c r="C107" s="719">
        <f>((100/((100-$B$109)%)-100)*B107)/$B$109</f>
        <v>3.42</v>
      </c>
      <c r="D107" s="718">
        <f>((D22+D35+D44+D97+D102+D110)*$C$107)%</f>
        <v>82.44</v>
      </c>
      <c r="E107" s="770"/>
    </row>
    <row r="108" spans="1:7">
      <c r="A108" s="432" t="s">
        <v>283</v>
      </c>
      <c r="B108" s="628"/>
      <c r="C108" s="719"/>
      <c r="D108" s="718"/>
      <c r="E108" s="770"/>
    </row>
    <row r="109" spans="1:7">
      <c r="A109" s="432" t="s">
        <v>284</v>
      </c>
      <c r="B109" s="720">
        <f>SUM(B104:B108)</f>
        <v>12.25</v>
      </c>
      <c r="C109" s="721">
        <f>SUM(C104:C108)</f>
        <v>13.96</v>
      </c>
      <c r="D109" s="722">
        <f>((D22+D35+D44+D97+D102+D110)*$C$109)%</f>
        <v>336.51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533.1</v>
      </c>
      <c r="E111" s="770"/>
    </row>
    <row r="112" spans="1:7" ht="13.5" thickBot="1">
      <c r="A112" s="1526"/>
      <c r="B112" s="1526"/>
      <c r="C112" s="1526"/>
      <c r="D112" s="621"/>
      <c r="E112" s="770"/>
    </row>
    <row r="113" spans="1:5" ht="13.5" thickBot="1">
      <c r="A113" s="1379" t="s">
        <v>286</v>
      </c>
      <c r="B113" s="1380"/>
      <c r="C113" s="1524"/>
      <c r="D113" s="633">
        <f>D22+D35+D44+D97+D111</f>
        <v>2747.01</v>
      </c>
      <c r="E113" s="899"/>
    </row>
    <row r="115" spans="1:5">
      <c r="D115" s="636"/>
    </row>
    <row r="116" spans="1:5">
      <c r="D116" s="637"/>
    </row>
    <row r="117" spans="1:5">
      <c r="D117" s="638">
        <f>D113*12</f>
        <v>32964.120000000003</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46" display="Resumo Cat"/>
    <hyperlink ref="B3" location="CCT!C50" display="CCT"/>
    <hyperlink ref="C3" location="Resumo!B43" display="Resumo"/>
    <hyperlink ref="D3" location="PARÂMETRO!B20"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99.xml><?xml version="1.0" encoding="utf-8"?>
<worksheet xmlns="http://schemas.openxmlformats.org/spreadsheetml/2006/main" xmlns:r="http://schemas.openxmlformats.org/officeDocument/2006/relationships">
  <sheetPr codeName="Plan78">
    <tabColor rgb="FF00B0F0"/>
  </sheetPr>
  <dimension ref="A1:J130"/>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3.1406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204</v>
      </c>
      <c r="B2" s="1395"/>
      <c r="C2" s="1395"/>
      <c r="D2" s="1395"/>
    </row>
    <row r="3" spans="1:4" ht="13.5" thickBot="1">
      <c r="A3" s="680"/>
      <c r="B3" s="681"/>
      <c r="C3" s="681"/>
      <c r="D3" s="688"/>
    </row>
    <row r="4" spans="1:4" ht="13.5" thickBot="1">
      <c r="A4" s="470"/>
      <c r="B4" s="471"/>
      <c r="C4" s="471"/>
      <c r="D4" s="472"/>
    </row>
    <row r="5" spans="1:4" ht="30" customHeight="1">
      <c r="A5" s="1396" t="s">
        <v>224</v>
      </c>
      <c r="B5" s="1397"/>
      <c r="C5" s="1398"/>
      <c r="D5" s="473" t="s">
        <v>317</v>
      </c>
    </row>
    <row r="6" spans="1:4">
      <c r="A6" s="1399" t="s">
        <v>225</v>
      </c>
      <c r="B6" s="1400"/>
      <c r="C6" s="1401"/>
      <c r="D6" s="474">
        <v>0</v>
      </c>
    </row>
    <row r="7" spans="1:4" ht="25.5">
      <c r="A7" s="1399" t="s">
        <v>226</v>
      </c>
      <c r="B7" s="1400"/>
      <c r="C7" s="1401"/>
      <c r="D7" s="475" t="s">
        <v>802</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10" ht="24.75" customHeight="1" thickBot="1">
      <c r="A17" s="1389" t="s">
        <v>205</v>
      </c>
      <c r="B17" s="1390"/>
      <c r="C17" s="1390"/>
      <c r="D17" s="1391"/>
    </row>
    <row r="18" spans="1:10">
      <c r="A18" s="481" t="s">
        <v>313</v>
      </c>
      <c r="B18" s="539">
        <v>0</v>
      </c>
      <c r="C18" s="533">
        <v>0</v>
      </c>
      <c r="D18" s="484">
        <f>B18*C18</f>
        <v>0</v>
      </c>
    </row>
    <row r="19" spans="1:10">
      <c r="A19" s="485" t="s">
        <v>690</v>
      </c>
      <c r="B19" s="491">
        <v>0</v>
      </c>
      <c r="C19" s="534">
        <v>0</v>
      </c>
      <c r="D19" s="493">
        <f>B19*C19</f>
        <v>0</v>
      </c>
      <c r="J19" s="480"/>
    </row>
    <row r="20" spans="1:10">
      <c r="A20" s="490" t="s">
        <v>679</v>
      </c>
      <c r="B20" s="491">
        <v>0</v>
      </c>
      <c r="C20" s="534">
        <v>0</v>
      </c>
      <c r="D20" s="493">
        <f>B20*C20</f>
        <v>0</v>
      </c>
    </row>
    <row r="21" spans="1:10">
      <c r="A21" s="490" t="s">
        <v>680</v>
      </c>
      <c r="B21" s="491">
        <f>CCT!L51</f>
        <v>1</v>
      </c>
      <c r="C21" s="534">
        <f>CCT!K51</f>
        <v>438.33</v>
      </c>
      <c r="D21" s="493">
        <f>B21*C21</f>
        <v>438.33</v>
      </c>
    </row>
    <row r="22" spans="1:10" ht="13.5" thickBot="1">
      <c r="A22" s="531" t="s">
        <v>684</v>
      </c>
      <c r="B22" s="540">
        <v>0</v>
      </c>
      <c r="C22" s="535">
        <v>0</v>
      </c>
      <c r="D22" s="508">
        <f>B22*C22</f>
        <v>0</v>
      </c>
    </row>
    <row r="23" spans="1:10" ht="13.5" thickBot="1">
      <c r="A23" s="512" t="s">
        <v>723</v>
      </c>
      <c r="B23" s="498">
        <f>SUM(B18:B22)</f>
        <v>1</v>
      </c>
      <c r="C23" s="536"/>
      <c r="D23" s="500">
        <f>SUM(D18:D22)</f>
        <v>438.33</v>
      </c>
    </row>
    <row r="24" spans="1:10" ht="13.5" thickBot="1">
      <c r="A24" s="774"/>
      <c r="B24" s="807"/>
      <c r="C24" s="808"/>
      <c r="D24" s="547"/>
    </row>
    <row r="25" spans="1:10" ht="13.5" thickBot="1">
      <c r="A25" s="512" t="s">
        <v>694</v>
      </c>
      <c r="B25" s="498">
        <f>B23</f>
        <v>1</v>
      </c>
      <c r="C25" s="512"/>
      <c r="D25" s="699">
        <f>D23</f>
        <v>438.33</v>
      </c>
      <c r="E25" s="556"/>
    </row>
    <row r="26" spans="1:10">
      <c r="A26" s="726"/>
      <c r="B26" s="727"/>
      <c r="C26" s="819" t="s">
        <v>872</v>
      </c>
      <c r="D26" s="729" t="s">
        <v>878</v>
      </c>
      <c r="E26" s="556"/>
    </row>
    <row r="27" spans="1:10">
      <c r="A27" s="1415" t="s">
        <v>706</v>
      </c>
      <c r="B27" s="1416"/>
      <c r="C27" s="557">
        <v>0</v>
      </c>
      <c r="D27" s="605">
        <f t="shared" ref="D27:D33" si="0">C27*$B$25*$D$25</f>
        <v>0</v>
      </c>
    </row>
    <row r="28" spans="1:10">
      <c r="A28" s="1372" t="s">
        <v>232</v>
      </c>
      <c r="B28" s="1374"/>
      <c r="C28" s="573">
        <v>0</v>
      </c>
      <c r="D28" s="560">
        <f t="shared" si="0"/>
        <v>0</v>
      </c>
    </row>
    <row r="29" spans="1:10">
      <c r="A29" s="1372" t="s">
        <v>233</v>
      </c>
      <c r="B29" s="1373"/>
      <c r="C29" s="559">
        <v>0</v>
      </c>
      <c r="D29" s="560">
        <f t="shared" si="0"/>
        <v>0</v>
      </c>
    </row>
    <row r="30" spans="1:10">
      <c r="A30" s="1372" t="s">
        <v>234</v>
      </c>
      <c r="B30" s="1374"/>
      <c r="C30" s="558">
        <v>0</v>
      </c>
      <c r="D30" s="560">
        <f t="shared" si="0"/>
        <v>0</v>
      </c>
    </row>
    <row r="31" spans="1:10">
      <c r="A31" s="1372" t="s">
        <v>235</v>
      </c>
      <c r="B31" s="1373"/>
      <c r="C31" s="561">
        <v>0</v>
      </c>
      <c r="D31" s="560">
        <f t="shared" si="0"/>
        <v>0</v>
      </c>
    </row>
    <row r="32" spans="1:10">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14.35</v>
      </c>
      <c r="E34" s="556"/>
    </row>
    <row r="35" spans="1:8" ht="13.5" thickBot="1">
      <c r="A35" s="1379" t="s">
        <v>237</v>
      </c>
      <c r="B35" s="1380"/>
      <c r="C35" s="1380"/>
      <c r="D35" s="566">
        <f>SUM(D25:D34)</f>
        <v>452.68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PARÂMETRO!G11</f>
        <v>14</v>
      </c>
      <c r="D41" s="572">
        <f>(C41*20-1)*B25</f>
        <v>279</v>
      </c>
    </row>
    <row r="42" spans="1:8" ht="12.75" customHeight="1">
      <c r="A42" s="1372" t="s">
        <v>242</v>
      </c>
      <c r="B42" s="1373"/>
      <c r="C42" s="573">
        <f>PARÂMETRO!E76</f>
        <v>3.1</v>
      </c>
      <c r="D42" s="777">
        <f>(2*C42*20*B25)-(IF(D25*6%&lt;=(2*C42*20*B25),D25*6%,(2*C42*20*B25)))</f>
        <v>97.7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PARÂMETRO!C11</f>
        <v>28.19</v>
      </c>
      <c r="D45" s="576">
        <f>C45*B25</f>
        <v>28.19</v>
      </c>
    </row>
    <row r="46" spans="1:8">
      <c r="A46" s="1423" t="s">
        <v>896</v>
      </c>
      <c r="B46" s="1424"/>
      <c r="C46" s="295">
        <f>PARÂMETRO!D11</f>
        <v>0</v>
      </c>
      <c r="D46" s="576">
        <f>C46*B25</f>
        <v>0</v>
      </c>
    </row>
    <row r="47" spans="1:8" ht="13.5" thickBot="1">
      <c r="A47" s="1428" t="s">
        <v>744</v>
      </c>
      <c r="B47" s="1429"/>
      <c r="C47" s="291">
        <v>0</v>
      </c>
      <c r="D47" s="565">
        <f>C47*B25</f>
        <v>0</v>
      </c>
      <c r="H47" s="480"/>
    </row>
    <row r="48" spans="1:8" ht="13.5" thickBot="1">
      <c r="A48" s="1425" t="s">
        <v>245</v>
      </c>
      <c r="B48" s="1426"/>
      <c r="C48" s="1427"/>
      <c r="D48" s="579">
        <f>SUM(D40:D47)</f>
        <v>408.01</v>
      </c>
    </row>
    <row r="49" spans="1:8">
      <c r="A49" s="1375"/>
      <c r="B49" s="1376"/>
      <c r="C49" s="1376"/>
      <c r="D49" s="477"/>
    </row>
    <row r="50" spans="1:8">
      <c r="A50" s="1377" t="s">
        <v>246</v>
      </c>
      <c r="B50" s="1378"/>
      <c r="C50" s="1378"/>
      <c r="D50" s="1378"/>
    </row>
    <row r="51" spans="1:8" ht="13.5" thickBot="1">
      <c r="A51" s="1420"/>
      <c r="B51" s="1421"/>
      <c r="C51" s="1422"/>
      <c r="D51" s="477"/>
    </row>
    <row r="52" spans="1:8" ht="13.5" thickBot="1">
      <c r="A52" s="1379" t="s">
        <v>247</v>
      </c>
      <c r="B52" s="1380"/>
      <c r="C52" s="568" t="s">
        <v>872</v>
      </c>
      <c r="D52" s="569" t="s">
        <v>230</v>
      </c>
    </row>
    <row r="53" spans="1:8" ht="25.5" customHeight="1">
      <c r="A53" s="1431" t="str">
        <f>'TOTALIZADORA MÓDULO'!A267:B267</f>
        <v>A - Uniformes e EPIs</v>
      </c>
      <c r="B53" s="1432"/>
      <c r="C53" s="1435" t="s">
        <v>695</v>
      </c>
      <c r="D53" s="584">
        <f>B18*'Uniforme Limpeza'!Z10+B19*'Uniforme Limpeza'!Z11+B20*'Uniforme Limpeza'!Z12+B21*'Uniforme Limpeza'!Z12+B22*'Uniforme Limpeza'!Z12</f>
        <v>39.76</v>
      </c>
      <c r="H53" s="480"/>
    </row>
    <row r="54" spans="1:8">
      <c r="A54" s="1372" t="str">
        <f>'TOTALIZADORA MÓDULO'!A268:B268</f>
        <v>B - Materiais de Consumo</v>
      </c>
      <c r="B54" s="1373"/>
      <c r="C54" s="1436"/>
      <c r="D54" s="584">
        <f>(B20*'Materiais de Consumo'!F33+'Materiais de Consumo'!F34*'CARGOS Itabira'!B21+'Materiais de Consumo'!F35*'CARGOS Itabira'!B22)</f>
        <v>20.65</v>
      </c>
    </row>
    <row r="55" spans="1:8">
      <c r="A55" s="1372" t="str">
        <f>'TOTALIZADORA MÓDULO'!A269:B269</f>
        <v>C - Máquinas e Equipamentos (depreciação)</v>
      </c>
      <c r="B55" s="1373"/>
      <c r="C55" s="1436"/>
      <c r="D55" s="580">
        <f>B19*'Equipamentos  TOTAL'!H19+B20*'Equipamentos  TOTAL'!I11+B21*'Equipamentos  TOTAL'!I12+B22*'Equipamentos  TOTAL'!I13</f>
        <v>2.94</v>
      </c>
      <c r="E55" s="556"/>
    </row>
    <row r="56" spans="1:8" ht="13.5" thickBot="1">
      <c r="A56" s="1372" t="str">
        <f>'TOTALIZADORA MÓDULO'!A270:B270</f>
        <v xml:space="preserve">D -Produtos de Limpeza </v>
      </c>
      <c r="B56" s="1373"/>
      <c r="C56" s="1437"/>
      <c r="D56" s="584">
        <f>B20*'PRODUTOS DE LIMPEZA'!I36+B21*'PRODUTOS DE LIMPEZA'!I37+B22*'PRODUTOS DE LIMPEZA'!I38</f>
        <v>90.13</v>
      </c>
    </row>
    <row r="57" spans="1:8" ht="13.5" thickBot="1">
      <c r="A57" s="1379" t="s">
        <v>245</v>
      </c>
      <c r="B57" s="1380"/>
      <c r="C57" s="1433"/>
      <c r="D57" s="581">
        <f>SUM(D53:D56)</f>
        <v>153.47999999999999</v>
      </c>
    </row>
    <row r="58" spans="1:8">
      <c r="A58" s="1375"/>
      <c r="B58" s="1376"/>
      <c r="C58" s="1376"/>
      <c r="D58" s="477"/>
    </row>
    <row r="59" spans="1:8">
      <c r="A59" s="1377" t="s">
        <v>248</v>
      </c>
      <c r="B59" s="1378"/>
      <c r="C59" s="1378"/>
      <c r="D59" s="1378"/>
    </row>
    <row r="60" spans="1:8" ht="13.5" thickBot="1">
      <c r="A60" s="1420"/>
      <c r="B60" s="1421"/>
      <c r="C60" s="1422"/>
      <c r="D60" s="477"/>
    </row>
    <row r="61" spans="1:8" ht="13.5" thickBot="1">
      <c r="A61" s="1379" t="s">
        <v>249</v>
      </c>
      <c r="B61" s="1433"/>
      <c r="C61" s="582" t="s">
        <v>872</v>
      </c>
      <c r="D61" s="569" t="s">
        <v>230</v>
      </c>
    </row>
    <row r="62" spans="1:8">
      <c r="A62" s="1431" t="s">
        <v>251</v>
      </c>
      <c r="B62" s="1438"/>
      <c r="C62" s="583">
        <f>'BASE DE DADOS MODULOS 4 E 5'!C5</f>
        <v>0.2</v>
      </c>
      <c r="D62" s="465">
        <f t="shared" ref="D62:D69" si="1">$D$35*C62</f>
        <v>90.54</v>
      </c>
      <c r="E62" s="556"/>
    </row>
    <row r="63" spans="1:8">
      <c r="A63" s="1372" t="s">
        <v>252</v>
      </c>
      <c r="B63" s="1373"/>
      <c r="C63" s="587">
        <f>'BASE DE DADOS MODULOS 4 E 5'!C6</f>
        <v>1.4999999999999999E-2</v>
      </c>
      <c r="D63" s="632">
        <f t="shared" si="1"/>
        <v>6.79</v>
      </c>
    </row>
    <row r="64" spans="1:8">
      <c r="A64" s="1372" t="s">
        <v>253</v>
      </c>
      <c r="B64" s="1374"/>
      <c r="C64" s="587">
        <f>'BASE DE DADOS MODULOS 4 E 5'!C7</f>
        <v>0.01</v>
      </c>
      <c r="D64" s="632">
        <f t="shared" si="1"/>
        <v>4.53</v>
      </c>
    </row>
    <row r="65" spans="1:7">
      <c r="A65" s="1372" t="s">
        <v>254</v>
      </c>
      <c r="B65" s="1374"/>
      <c r="C65" s="587">
        <f>'BASE DE DADOS MODULOS 4 E 5'!C8</f>
        <v>2E-3</v>
      </c>
      <c r="D65" s="632">
        <f t="shared" si="1"/>
        <v>0.91</v>
      </c>
    </row>
    <row r="66" spans="1:7">
      <c r="A66" s="1372" t="s">
        <v>255</v>
      </c>
      <c r="B66" s="1374"/>
      <c r="C66" s="587">
        <f>'BASE DE DADOS MODULOS 4 E 5'!C9</f>
        <v>2.5000000000000001E-2</v>
      </c>
      <c r="D66" s="632">
        <f t="shared" si="1"/>
        <v>11.32</v>
      </c>
    </row>
    <row r="67" spans="1:7">
      <c r="A67" s="1372" t="s">
        <v>256</v>
      </c>
      <c r="B67" s="1374"/>
      <c r="C67" s="587">
        <f>'BASE DE DADOS MODULOS 4 E 5'!C10</f>
        <v>0.08</v>
      </c>
      <c r="D67" s="465">
        <f t="shared" si="1"/>
        <v>36.21</v>
      </c>
    </row>
    <row r="68" spans="1:7">
      <c r="A68" s="1372" t="s">
        <v>897</v>
      </c>
      <c r="B68" s="1374"/>
      <c r="C68" s="587">
        <f>'BASE DE DADOS MODULOS 4 E 5'!C11</f>
        <v>0.03</v>
      </c>
      <c r="D68" s="923">
        <f t="shared" si="1"/>
        <v>13.58</v>
      </c>
    </row>
    <row r="69" spans="1:7" ht="13.5" thickBot="1">
      <c r="A69" s="1383" t="s">
        <v>257</v>
      </c>
      <c r="B69" s="1384"/>
      <c r="C69" s="587">
        <f>'BASE DE DADOS MODULOS 4 E 5'!C12</f>
        <v>6.0000000000000001E-3</v>
      </c>
      <c r="D69" s="465">
        <f t="shared" si="1"/>
        <v>2.72</v>
      </c>
    </row>
    <row r="70" spans="1:7" ht="13.5" thickBot="1">
      <c r="A70" s="1379" t="s">
        <v>245</v>
      </c>
      <c r="B70" s="1433"/>
      <c r="C70" s="620">
        <f>SUM(C62:C69)</f>
        <v>0.36799999999999999</v>
      </c>
      <c r="D70" s="581">
        <f>SUM(D62:D69)</f>
        <v>166.6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37.71</v>
      </c>
      <c r="F73" s="593"/>
    </row>
    <row r="74" spans="1:7">
      <c r="A74" s="1372" t="s">
        <v>260</v>
      </c>
      <c r="B74" s="1373"/>
      <c r="C74" s="559">
        <f>'BASE DE DADOS MODULOS 4 E 5'!C17</f>
        <v>2.7799999999999998E-2</v>
      </c>
      <c r="D74" s="632">
        <f>C74*D35</f>
        <v>12.58</v>
      </c>
    </row>
    <row r="75" spans="1:7">
      <c r="A75" s="1439" t="s">
        <v>261</v>
      </c>
      <c r="B75" s="1440"/>
      <c r="C75" s="858">
        <f>SUM(C73:C74)</f>
        <v>0.1111</v>
      </c>
      <c r="D75" s="614">
        <f>SUM(D73:D74)</f>
        <v>50.29</v>
      </c>
    </row>
    <row r="76" spans="1:7" ht="13.5" thickBot="1">
      <c r="A76" s="1383" t="s">
        <v>262</v>
      </c>
      <c r="B76" s="1384"/>
      <c r="C76" s="562">
        <f>'BASE DE DADOS MODULOS 4 E 5'!C19</f>
        <v>4.0899999999999999E-2</v>
      </c>
      <c r="D76" s="632">
        <f>D35*C76</f>
        <v>18.510000000000002</v>
      </c>
    </row>
    <row r="77" spans="1:7" ht="13.5" thickBot="1">
      <c r="A77" s="599" t="s">
        <v>245</v>
      </c>
      <c r="B77" s="600"/>
      <c r="C77" s="589">
        <f>SUM(C75:C76)</f>
        <v>0.152</v>
      </c>
      <c r="D77" s="590">
        <f>SUM(D75+D76)</f>
        <v>68.8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0.23</v>
      </c>
    </row>
    <row r="82" spans="1:6" ht="13.5" thickBot="1">
      <c r="A82" s="599" t="s">
        <v>245</v>
      </c>
      <c r="B82" s="600"/>
      <c r="C82" s="589">
        <f>SUM(C80:C81)</f>
        <v>1.8E-3</v>
      </c>
      <c r="D82" s="551">
        <f>SUM(D80:D81)</f>
        <v>0.82</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3.4</v>
      </c>
    </row>
    <row r="86" spans="1:6">
      <c r="A86" s="1372" t="s">
        <v>309</v>
      </c>
      <c r="B86" s="1373"/>
      <c r="C86" s="607">
        <f>'BASE DE DADOS MODULOS 4 E 5'!C29</f>
        <v>5.9999999999999995E-4</v>
      </c>
      <c r="D86" s="465">
        <f t="shared" si="2"/>
        <v>0.27</v>
      </c>
    </row>
    <row r="87" spans="1:6">
      <c r="A87" s="1372" t="s">
        <v>265</v>
      </c>
      <c r="B87" s="1373"/>
      <c r="C87" s="607">
        <f>'BASE DE DADOS MODULOS 4 E 5'!C30</f>
        <v>2.9999999999999997E-4</v>
      </c>
      <c r="D87" s="465">
        <f t="shared" si="2"/>
        <v>0.14000000000000001</v>
      </c>
    </row>
    <row r="88" spans="1:6">
      <c r="A88" s="1372" t="s">
        <v>266</v>
      </c>
      <c r="B88" s="1373"/>
      <c r="C88" s="607">
        <f>'BASE DE DADOS MODULOS 4 E 5'!C31</f>
        <v>3.5000000000000001E-3</v>
      </c>
      <c r="D88" s="465">
        <f t="shared" si="2"/>
        <v>1.58</v>
      </c>
    </row>
    <row r="89" spans="1:6">
      <c r="A89" s="1372" t="s">
        <v>267</v>
      </c>
      <c r="B89" s="1373"/>
      <c r="C89" s="607">
        <f>'BASE DE DADOS MODULOS 4 E 5'!C32</f>
        <v>1.2999999999999999E-3</v>
      </c>
      <c r="D89" s="465">
        <f t="shared" si="2"/>
        <v>0.59</v>
      </c>
    </row>
    <row r="90" spans="1:6">
      <c r="A90" s="1372" t="s">
        <v>268</v>
      </c>
      <c r="B90" s="1374"/>
      <c r="C90" s="607">
        <f>'BASE DE DADOS MODULOS 4 E 5'!C33</f>
        <v>4.2999999999999997E-2</v>
      </c>
      <c r="D90" s="465">
        <f t="shared" si="2"/>
        <v>19.47</v>
      </c>
    </row>
    <row r="91" spans="1:6" ht="13.5" thickBot="1">
      <c r="A91" s="1383" t="s">
        <v>310</v>
      </c>
      <c r="B91" s="1384"/>
      <c r="C91" s="711">
        <f>'BASE DE DADOS MODULOS 4 E 5'!C34</f>
        <v>1.6999999999999999E-3</v>
      </c>
      <c r="D91" s="829">
        <f t="shared" si="2"/>
        <v>0.77</v>
      </c>
    </row>
    <row r="92" spans="1:6" ht="13.5" thickBot="1">
      <c r="A92" s="599" t="s">
        <v>245</v>
      </c>
      <c r="B92" s="600"/>
      <c r="C92" s="589">
        <f>SUM(C85:C91)</f>
        <v>5.79E-2</v>
      </c>
      <c r="D92" s="590">
        <f>SUM(D85:D91)</f>
        <v>26.22</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37.71</v>
      </c>
    </row>
    <row r="96" spans="1:6">
      <c r="A96" s="1372" t="s">
        <v>270</v>
      </c>
      <c r="B96" s="1374"/>
      <c r="C96" s="607">
        <f>'BASE DE DADOS MODULOS 4 E 5'!C39</f>
        <v>1.3899999999999999E-2</v>
      </c>
      <c r="D96" s="465">
        <f>C96*$D$35</f>
        <v>6.29</v>
      </c>
    </row>
    <row r="97" spans="1:9">
      <c r="A97" s="1372" t="s">
        <v>321</v>
      </c>
      <c r="B97" s="1374"/>
      <c r="C97" s="607">
        <f>'BASE DE DADOS MODULOS 4 E 5'!C40</f>
        <v>8.3999999999999995E-3</v>
      </c>
      <c r="D97" s="465">
        <f>C97*$D$35</f>
        <v>3.8</v>
      </c>
    </row>
    <row r="98" spans="1:9">
      <c r="A98" s="1372" t="s">
        <v>322</v>
      </c>
      <c r="B98" s="1373"/>
      <c r="C98" s="607">
        <f>'BASE DE DADOS MODULOS 4 E 5'!C41</f>
        <v>3.3E-3</v>
      </c>
      <c r="D98" s="465">
        <f>C98*$D$35</f>
        <v>1.49</v>
      </c>
    </row>
    <row r="99" spans="1:9">
      <c r="A99" s="1372" t="s">
        <v>565</v>
      </c>
      <c r="B99" s="1373"/>
      <c r="C99" s="607">
        <f>'BASE DE DADOS MODULOS 4 E 5'!C42</f>
        <v>0</v>
      </c>
      <c r="D99" s="465">
        <f>C99*$D$35</f>
        <v>0</v>
      </c>
    </row>
    <row r="100" spans="1:9">
      <c r="A100" s="1439" t="s">
        <v>271</v>
      </c>
      <c r="B100" s="1440"/>
      <c r="C100" s="879">
        <f>SUM(C95:C99)</f>
        <v>0.1089</v>
      </c>
      <c r="D100" s="614">
        <f>SUM(D95:D99)</f>
        <v>49.29</v>
      </c>
    </row>
    <row r="101" spans="1:9" ht="13.5" thickBot="1">
      <c r="A101" s="1383" t="s">
        <v>323</v>
      </c>
      <c r="B101" s="1434"/>
      <c r="C101" s="711">
        <f>'BASE DE DADOS MODULOS 4 E 5'!C44</f>
        <v>4.0099999999999997E-2</v>
      </c>
      <c r="D101" s="841">
        <f>C101*D35</f>
        <v>18.149999999999999</v>
      </c>
    </row>
    <row r="102" spans="1:9" ht="13.5" thickBot="1">
      <c r="A102" s="599" t="s">
        <v>245</v>
      </c>
      <c r="B102" s="600"/>
      <c r="C102" s="589">
        <f>SUM(C100:C101)</f>
        <v>0.14899999999999999</v>
      </c>
      <c r="D102" s="590">
        <f>D100+D101</f>
        <v>67.44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166.6</v>
      </c>
    </row>
    <row r="106" spans="1:9">
      <c r="A106" s="1372" t="s">
        <v>258</v>
      </c>
      <c r="B106" s="1374"/>
      <c r="C106" s="618">
        <f>C75+C76</f>
        <v>0.152</v>
      </c>
      <c r="D106" s="586">
        <f>D77</f>
        <v>68.8</v>
      </c>
    </row>
    <row r="107" spans="1:9">
      <c r="A107" s="1372" t="s">
        <v>263</v>
      </c>
      <c r="B107" s="1373"/>
      <c r="C107" s="585">
        <f>C80+C81</f>
        <v>1.8E-3</v>
      </c>
      <c r="D107" s="586">
        <f>D82</f>
        <v>0.82</v>
      </c>
    </row>
    <row r="108" spans="1:9">
      <c r="A108" s="1372" t="s">
        <v>264</v>
      </c>
      <c r="B108" s="1373"/>
      <c r="C108" s="585">
        <f>SUM(C85:C91)</f>
        <v>5.79E-2</v>
      </c>
      <c r="D108" s="586">
        <f>D92</f>
        <v>26.22</v>
      </c>
    </row>
    <row r="109" spans="1:9" ht="13.5" thickBot="1">
      <c r="A109" s="1383" t="s">
        <v>274</v>
      </c>
      <c r="B109" s="1434"/>
      <c r="C109" s="619">
        <f>SUM(C100:C101)</f>
        <v>0.14899999999999999</v>
      </c>
      <c r="D109" s="616">
        <f>D102</f>
        <v>67.44</v>
      </c>
    </row>
    <row r="110" spans="1:9" ht="13.5" thickBot="1">
      <c r="A110" s="1379" t="s">
        <v>245</v>
      </c>
      <c r="B110" s="1433"/>
      <c r="C110" s="620">
        <f>SUM(C105:C109)</f>
        <v>0.72870000000000001</v>
      </c>
      <c r="D110" s="581">
        <f>SUM(D105:D109)</f>
        <v>329.88</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133.41999999999999</v>
      </c>
    </row>
    <row r="118" spans="1:9">
      <c r="A118" s="432" t="s">
        <v>280</v>
      </c>
      <c r="B118" s="862">
        <f>'BASE DE DADOS MODULOS 4 E 5'!B61</f>
        <v>1.65</v>
      </c>
      <c r="C118" s="719">
        <f>((100/((100-$B$122)%)-100)*B118)/$B$122</f>
        <v>1.88</v>
      </c>
      <c r="D118" s="718">
        <f>((D35+D48+D57+D110+D115+D123)*C118)%</f>
        <v>28.96</v>
      </c>
    </row>
    <row r="119" spans="1:9">
      <c r="A119" s="432" t="s">
        <v>281</v>
      </c>
      <c r="B119" s="627"/>
      <c r="C119" s="719"/>
      <c r="D119" s="718">
        <v>0</v>
      </c>
    </row>
    <row r="120" spans="1:9">
      <c r="A120" s="432" t="s">
        <v>282</v>
      </c>
      <c r="B120" s="628">
        <f>100*'ISS LIMPEZA'!B51</f>
        <v>3</v>
      </c>
      <c r="C120" s="719">
        <f>((100/((100-$B$122)%)-100)*B120)/$B$122</f>
        <v>3.42</v>
      </c>
      <c r="D120" s="718">
        <f>((D35+D48+D57+D110+D115+D123)*C120)%</f>
        <v>52.69</v>
      </c>
    </row>
    <row r="121" spans="1:9">
      <c r="A121" s="432" t="s">
        <v>283</v>
      </c>
      <c r="B121" s="628"/>
      <c r="C121" s="719"/>
      <c r="D121" s="718">
        <v>0</v>
      </c>
    </row>
    <row r="122" spans="1:9">
      <c r="A122" s="432" t="s">
        <v>284</v>
      </c>
      <c r="B122" s="720">
        <f>SUM(B117:B121)</f>
        <v>12.25</v>
      </c>
      <c r="C122" s="721">
        <f>SUM(C117:C121)</f>
        <v>13.96</v>
      </c>
      <c r="D122" s="722">
        <f>SUM(D117:D121)</f>
        <v>215.07</v>
      </c>
      <c r="F122" s="556"/>
    </row>
    <row r="123" spans="1:9" ht="13.5" thickBot="1">
      <c r="A123" s="630" t="s">
        <v>285</v>
      </c>
      <c r="B123" s="784">
        <f>'BASE DE DADOS MODULOS 4 E 5'!B66</f>
        <v>81.400000000000006</v>
      </c>
      <c r="C123" s="724"/>
      <c r="D123" s="586">
        <f>B123*B25</f>
        <v>81.400000000000006</v>
      </c>
      <c r="H123" s="480"/>
    </row>
    <row r="124" spans="1:9" ht="13.5" thickBot="1">
      <c r="A124" s="1443" t="s">
        <v>245</v>
      </c>
      <c r="B124" s="1444"/>
      <c r="C124" s="1445"/>
      <c r="D124" s="601">
        <f>D115+D122+D123</f>
        <v>411.66</v>
      </c>
      <c r="E124" s="556"/>
    </row>
    <row r="125" spans="1:9" ht="13.5" thickBot="1">
      <c r="A125" s="1450"/>
      <c r="B125" s="1450"/>
      <c r="C125" s="1450"/>
      <c r="D125" s="621"/>
      <c r="G125" s="480"/>
    </row>
    <row r="126" spans="1:9" ht="13.5" thickBot="1">
      <c r="A126" s="1443" t="s">
        <v>286</v>
      </c>
      <c r="B126" s="1444"/>
      <c r="C126" s="1445"/>
      <c r="D126" s="633">
        <f>D35+D48+D57+D110+D124</f>
        <v>1755.71</v>
      </c>
      <c r="E126" s="634"/>
    </row>
    <row r="128" spans="1:9">
      <c r="B128" s="635"/>
      <c r="D128" s="636"/>
    </row>
    <row r="129" spans="4:4">
      <c r="D129" s="637"/>
    </row>
    <row r="130" spans="4:4">
      <c r="D130" s="638">
        <f>D126*12</f>
        <v>21068.52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00.xml><?xml version="1.0" encoding="utf-8"?>
<worksheet xmlns="http://schemas.openxmlformats.org/spreadsheetml/2006/main" xmlns:r="http://schemas.openxmlformats.org/officeDocument/2006/relationships">
  <sheetPr codeName="Plan102">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388</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CCT!K51</f>
        <v>438.33</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438.33</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3" t="s">
        <v>740</v>
      </c>
      <c r="B21" s="1434"/>
      <c r="C21" s="597">
        <f>1/110*1*12%*30</f>
        <v>3.27E-2</v>
      </c>
      <c r="D21" s="565">
        <f>C21*D13</f>
        <v>14.33</v>
      </c>
      <c r="E21" s="896"/>
    </row>
    <row r="22" spans="1:5" ht="13.5" thickBot="1">
      <c r="A22" s="1379" t="s">
        <v>237</v>
      </c>
      <c r="B22" s="1380"/>
      <c r="C22" s="1433"/>
      <c r="D22" s="551">
        <f>SUM(D13:D21)</f>
        <v>452.66</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PARÂMETRO!G11</f>
        <v>14</v>
      </c>
      <c r="D28" s="572">
        <f>(20*C28-1)*C13</f>
        <v>279</v>
      </c>
      <c r="E28" s="770"/>
    </row>
    <row r="29" spans="1:5">
      <c r="A29" s="1372" t="s">
        <v>242</v>
      </c>
      <c r="B29" s="1373"/>
      <c r="C29" s="573">
        <f>PARÂMETRO!E76</f>
        <v>3.1</v>
      </c>
      <c r="D29" s="574">
        <f>(2*$C$29*20*C13)-(IF(D13*6%&lt;=(2*$C$29*20*C13),D13*6%,(2*$C$29*20*C13)))</f>
        <v>97.7</v>
      </c>
      <c r="E29" s="770"/>
    </row>
    <row r="30" spans="1:5">
      <c r="A30" s="1372" t="s">
        <v>243</v>
      </c>
      <c r="B30" s="1374"/>
      <c r="C30" s="573">
        <v>0</v>
      </c>
      <c r="D30" s="487">
        <f>$C$13*C30</f>
        <v>0</v>
      </c>
      <c r="E30" s="770"/>
    </row>
    <row r="31" spans="1:5">
      <c r="A31" s="1372" t="s">
        <v>244</v>
      </c>
      <c r="B31" s="1374"/>
      <c r="C31" s="577">
        <f>PARÂMETRO!C152</f>
        <v>3.12</v>
      </c>
      <c r="D31" s="560">
        <f>$C$13*C31</f>
        <v>3.12</v>
      </c>
      <c r="E31" s="770"/>
    </row>
    <row r="32" spans="1:5">
      <c r="A32" s="1423" t="s">
        <v>894</v>
      </c>
      <c r="B32" s="1424"/>
      <c r="C32" s="702">
        <f>PARÂMETRO!C11</f>
        <v>28.19</v>
      </c>
      <c r="D32" s="560">
        <f>$C$13*C32</f>
        <v>28.19</v>
      </c>
      <c r="E32" s="770"/>
    </row>
    <row r="33" spans="1:5">
      <c r="A33" s="1423" t="s">
        <v>896</v>
      </c>
      <c r="B33" s="1424"/>
      <c r="C33" s="744">
        <f>PARÂMETRO!D11</f>
        <v>0</v>
      </c>
      <c r="D33" s="560">
        <f>$C$13*C33</f>
        <v>0</v>
      </c>
      <c r="E33" s="770"/>
    </row>
    <row r="34" spans="1:5" ht="13.5" thickBot="1">
      <c r="A34" s="1528" t="s">
        <v>741</v>
      </c>
      <c r="B34" s="1453"/>
      <c r="C34" s="745">
        <v>0</v>
      </c>
      <c r="D34" s="759">
        <v>0</v>
      </c>
      <c r="E34" s="770"/>
    </row>
    <row r="35" spans="1:5" ht="13.5" thickBot="1">
      <c r="A35" s="1379" t="s">
        <v>245</v>
      </c>
      <c r="B35" s="1380"/>
      <c r="C35" s="1433"/>
      <c r="D35" s="747">
        <f>SUM(D27:D34)</f>
        <v>408.01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584">
        <f>$D$22*C49</f>
        <v>90.53</v>
      </c>
      <c r="E49" s="770"/>
    </row>
    <row r="50" spans="1:6">
      <c r="A50" s="1372" t="s">
        <v>252</v>
      </c>
      <c r="B50" s="1373"/>
      <c r="C50" s="835">
        <f>'BASE DE DADOS MODULOS 4 E 5'!C6</f>
        <v>1.4999999999999999E-2</v>
      </c>
      <c r="D50" s="586">
        <f t="shared" ref="D50:D56" si="0">$D$22*C50</f>
        <v>6.79</v>
      </c>
      <c r="E50" s="770"/>
    </row>
    <row r="51" spans="1:6">
      <c r="A51" s="1372" t="s">
        <v>253</v>
      </c>
      <c r="B51" s="1374"/>
      <c r="C51" s="781">
        <f>'BASE DE DADOS MODULOS 4 E 5'!C7</f>
        <v>0.01</v>
      </c>
      <c r="D51" s="586">
        <f t="shared" si="0"/>
        <v>4.53</v>
      </c>
      <c r="E51" s="770"/>
    </row>
    <row r="52" spans="1:6">
      <c r="A52" s="1372" t="s">
        <v>254</v>
      </c>
      <c r="B52" s="1374"/>
      <c r="C52" s="781">
        <f>'BASE DE DADOS MODULOS 4 E 5'!C8</f>
        <v>2E-3</v>
      </c>
      <c r="D52" s="586">
        <f t="shared" si="0"/>
        <v>0.91</v>
      </c>
      <c r="E52" s="770"/>
    </row>
    <row r="53" spans="1:6">
      <c r="A53" s="1372" t="s">
        <v>255</v>
      </c>
      <c r="B53" s="1374"/>
      <c r="C53" s="587">
        <f>'BASE DE DADOS MODULOS 4 E 5'!C9</f>
        <v>2.5000000000000001E-2</v>
      </c>
      <c r="D53" s="586">
        <f t="shared" si="0"/>
        <v>11.32</v>
      </c>
      <c r="E53" s="770"/>
    </row>
    <row r="54" spans="1:6">
      <c r="A54" s="1372" t="s">
        <v>256</v>
      </c>
      <c r="B54" s="1374"/>
      <c r="C54" s="587">
        <f>'BASE DE DADOS MODULOS 4 E 5'!C10</f>
        <v>0.08</v>
      </c>
      <c r="D54" s="584">
        <f t="shared" si="0"/>
        <v>36.21</v>
      </c>
      <c r="E54" s="770"/>
    </row>
    <row r="55" spans="1:6">
      <c r="A55" s="1372" t="s">
        <v>897</v>
      </c>
      <c r="B55" s="1374"/>
      <c r="C55" s="587">
        <f>'BASE DE DADOS MODULOS 4 E 5'!C11</f>
        <v>0.03</v>
      </c>
      <c r="D55" s="584">
        <f t="shared" si="0"/>
        <v>13.58</v>
      </c>
      <c r="E55" s="770"/>
    </row>
    <row r="56" spans="1:6" ht="13.5" thickBot="1">
      <c r="A56" s="1383" t="s">
        <v>257</v>
      </c>
      <c r="B56" s="1384"/>
      <c r="C56" s="836">
        <f>'BASE DE DADOS MODULOS 4 E 5'!C12</f>
        <v>6.0000000000000001E-3</v>
      </c>
      <c r="D56" s="584">
        <f t="shared" si="0"/>
        <v>2.72</v>
      </c>
      <c r="E56" s="770"/>
    </row>
    <row r="57" spans="1:6" ht="13.5" thickBot="1">
      <c r="A57" s="1379" t="s">
        <v>245</v>
      </c>
      <c r="B57" s="1433"/>
      <c r="C57" s="620">
        <f>SUM(C49:C56)</f>
        <v>0.36799999999999999</v>
      </c>
      <c r="D57" s="581">
        <f>SUM(D49:D56)</f>
        <v>166.59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37.71</v>
      </c>
      <c r="E60" s="770"/>
      <c r="F60" s="593"/>
    </row>
    <row r="61" spans="1:6">
      <c r="A61" s="1372" t="s">
        <v>260</v>
      </c>
      <c r="B61" s="1373"/>
      <c r="C61" s="559">
        <f>'BASE DE DADOS MODULOS 4 E 5'!C17</f>
        <v>2.7799999999999998E-2</v>
      </c>
      <c r="D61" s="632">
        <f>C61*D22</f>
        <v>12.58</v>
      </c>
      <c r="E61" s="770"/>
    </row>
    <row r="62" spans="1:6">
      <c r="A62" s="1439" t="s">
        <v>261</v>
      </c>
      <c r="B62" s="1440"/>
      <c r="C62" s="858">
        <f>SUM(C60:C61)</f>
        <v>0.1111</v>
      </c>
      <c r="D62" s="614">
        <f>SUM(D60:D61)</f>
        <v>50.29</v>
      </c>
      <c r="E62" s="770"/>
    </row>
    <row r="63" spans="1:6" ht="13.5" thickBot="1">
      <c r="A63" s="1383" t="s">
        <v>262</v>
      </c>
      <c r="B63" s="1384"/>
      <c r="C63" s="562">
        <f>'BASE DE DADOS MODULOS 4 E 5'!C19</f>
        <v>4.0899999999999999E-2</v>
      </c>
      <c r="D63" s="632">
        <f>D22*C63</f>
        <v>18.510000000000002</v>
      </c>
      <c r="E63" s="770"/>
    </row>
    <row r="64" spans="1:6" ht="13.5" thickBot="1">
      <c r="A64" s="599" t="s">
        <v>245</v>
      </c>
      <c r="B64" s="600"/>
      <c r="C64" s="589">
        <f>SUM(C62:C63)</f>
        <v>0.152</v>
      </c>
      <c r="D64" s="590">
        <f>SUM(D62+D63)</f>
        <v>68.8</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0.23</v>
      </c>
      <c r="E68" s="770"/>
    </row>
    <row r="69" spans="1:7" ht="13.5" thickBot="1">
      <c r="A69" s="599" t="s">
        <v>245</v>
      </c>
      <c r="B69" s="600"/>
      <c r="C69" s="589">
        <f>SUM(C67:C68)</f>
        <v>1.8E-3</v>
      </c>
      <c r="D69" s="551">
        <f>SUM(D67:D68)</f>
        <v>0.82</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3.39</v>
      </c>
      <c r="E72" s="770"/>
    </row>
    <row r="73" spans="1:7">
      <c r="A73" s="1372" t="s">
        <v>309</v>
      </c>
      <c r="B73" s="1373"/>
      <c r="C73" s="607">
        <f>'BASE DE DADOS MODULOS 4 E 5'!C29</f>
        <v>5.9999999999999995E-4</v>
      </c>
      <c r="D73" s="465">
        <f t="shared" si="1"/>
        <v>0.27</v>
      </c>
      <c r="E73" s="770"/>
    </row>
    <row r="74" spans="1:7">
      <c r="A74" s="1372" t="s">
        <v>265</v>
      </c>
      <c r="B74" s="1373"/>
      <c r="C74" s="607">
        <f>'BASE DE DADOS MODULOS 4 E 5'!C30</f>
        <v>2.9999999999999997E-4</v>
      </c>
      <c r="D74" s="465">
        <f t="shared" si="1"/>
        <v>0.14000000000000001</v>
      </c>
      <c r="E74" s="770"/>
    </row>
    <row r="75" spans="1:7">
      <c r="A75" s="1372" t="s">
        <v>266</v>
      </c>
      <c r="B75" s="1373"/>
      <c r="C75" s="607">
        <f>'BASE DE DADOS MODULOS 4 E 5'!C31</f>
        <v>3.5000000000000001E-3</v>
      </c>
      <c r="D75" s="465">
        <f t="shared" si="1"/>
        <v>1.58</v>
      </c>
      <c r="E75" s="770"/>
    </row>
    <row r="76" spans="1:7">
      <c r="A76" s="1372" t="s">
        <v>267</v>
      </c>
      <c r="B76" s="1373"/>
      <c r="C76" s="607">
        <f>'BASE DE DADOS MODULOS 4 E 5'!C32</f>
        <v>1.2999999999999999E-3</v>
      </c>
      <c r="D76" s="465">
        <f t="shared" si="1"/>
        <v>0.59</v>
      </c>
      <c r="E76" s="770"/>
    </row>
    <row r="77" spans="1:7">
      <c r="A77" s="1372" t="s">
        <v>268</v>
      </c>
      <c r="B77" s="1374"/>
      <c r="C77" s="607">
        <f>'BASE DE DADOS MODULOS 4 E 5'!C33</f>
        <v>4.2999999999999997E-2</v>
      </c>
      <c r="D77" s="465">
        <f t="shared" si="1"/>
        <v>19.46</v>
      </c>
      <c r="E77" s="770"/>
    </row>
    <row r="78" spans="1:7" ht="13.5" thickBot="1">
      <c r="A78" s="1383" t="s">
        <v>310</v>
      </c>
      <c r="B78" s="1384"/>
      <c r="C78" s="711">
        <f>'BASE DE DADOS MODULOS 4 E 5'!C34</f>
        <v>1.6999999999999999E-3</v>
      </c>
      <c r="D78" s="829">
        <f t="shared" si="1"/>
        <v>0.77</v>
      </c>
      <c r="E78" s="770"/>
    </row>
    <row r="79" spans="1:7" ht="13.5" thickBot="1">
      <c r="A79" s="599" t="s">
        <v>245</v>
      </c>
      <c r="B79" s="600"/>
      <c r="C79" s="589">
        <f>SUM(C72:C78)</f>
        <v>5.79E-2</v>
      </c>
      <c r="D79" s="590">
        <f>SUM(D72:D78)</f>
        <v>26.2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37.71</v>
      </c>
      <c r="E82" s="770"/>
    </row>
    <row r="83" spans="1:6">
      <c r="A83" s="1372" t="s">
        <v>270</v>
      </c>
      <c r="B83" s="1374"/>
      <c r="C83" s="607">
        <f>'BASE DE DADOS MODULOS 4 E 5'!C39</f>
        <v>1.3899999999999999E-2</v>
      </c>
      <c r="D83" s="465">
        <f>C83*$D$22</f>
        <v>6.29</v>
      </c>
      <c r="E83" s="770"/>
    </row>
    <row r="84" spans="1:6">
      <c r="A84" s="1372" t="s">
        <v>321</v>
      </c>
      <c r="B84" s="1374"/>
      <c r="C84" s="607">
        <f>'BASE DE DADOS MODULOS 4 E 5'!C40</f>
        <v>8.3999999999999995E-3</v>
      </c>
      <c r="D84" s="465">
        <f>C84*$D$22</f>
        <v>3.8</v>
      </c>
      <c r="E84" s="770"/>
    </row>
    <row r="85" spans="1:6">
      <c r="A85" s="1372" t="s">
        <v>322</v>
      </c>
      <c r="B85" s="1373"/>
      <c r="C85" s="607">
        <f>'BASE DE DADOS MODULOS 4 E 5'!C41</f>
        <v>3.3E-3</v>
      </c>
      <c r="D85" s="465">
        <f>C85*$D$22</f>
        <v>1.49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49.29</v>
      </c>
      <c r="E87" s="770"/>
    </row>
    <row r="88" spans="1:6" ht="13.5" thickBot="1">
      <c r="A88" s="1383" t="s">
        <v>323</v>
      </c>
      <c r="B88" s="1434"/>
      <c r="C88" s="711">
        <f>'BASE DE DADOS MODULOS 4 E 5'!C44</f>
        <v>4.0099999999999997E-2</v>
      </c>
      <c r="D88" s="841">
        <f>C88*D22</f>
        <v>18.149999999999999</v>
      </c>
      <c r="E88" s="770"/>
    </row>
    <row r="89" spans="1:6" ht="13.5" thickBot="1">
      <c r="A89" s="599" t="s">
        <v>245</v>
      </c>
      <c r="B89" s="600"/>
      <c r="C89" s="589">
        <f>SUM(C87:C88)</f>
        <v>0.14899999999999999</v>
      </c>
      <c r="D89" s="590">
        <f>D87+D88</f>
        <v>67.44</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166.59</v>
      </c>
      <c r="E92" s="770"/>
    </row>
    <row r="93" spans="1:6">
      <c r="A93" s="1372" t="s">
        <v>258</v>
      </c>
      <c r="B93" s="1374"/>
      <c r="C93" s="618">
        <f>C62+C63</f>
        <v>0.152</v>
      </c>
      <c r="D93" s="586">
        <f>D64</f>
        <v>68.8</v>
      </c>
      <c r="E93" s="770"/>
    </row>
    <row r="94" spans="1:6">
      <c r="A94" s="1372" t="s">
        <v>263</v>
      </c>
      <c r="B94" s="1373"/>
      <c r="C94" s="585">
        <f>C67+C68</f>
        <v>1.8E-3</v>
      </c>
      <c r="D94" s="586">
        <f>D69</f>
        <v>0.82</v>
      </c>
      <c r="E94" s="770"/>
    </row>
    <row r="95" spans="1:6">
      <c r="A95" s="1372" t="s">
        <v>264</v>
      </c>
      <c r="B95" s="1373"/>
      <c r="C95" s="585">
        <f>SUM(C72:C78)</f>
        <v>5.79E-2</v>
      </c>
      <c r="D95" s="586">
        <f>D79</f>
        <v>26.2</v>
      </c>
      <c r="E95" s="770"/>
    </row>
    <row r="96" spans="1:6" ht="13.5" thickBot="1">
      <c r="A96" s="1383" t="s">
        <v>274</v>
      </c>
      <c r="B96" s="1434"/>
      <c r="C96" s="619">
        <f>SUM(C87:C88)</f>
        <v>0.14899999999999999</v>
      </c>
      <c r="D96" s="616">
        <f>D89</f>
        <v>67.44</v>
      </c>
      <c r="E96" s="770"/>
    </row>
    <row r="97" spans="1:7" ht="13.5" thickBot="1">
      <c r="A97" s="1379" t="s">
        <v>245</v>
      </c>
      <c r="B97" s="1433"/>
      <c r="C97" s="620">
        <f>SUM(C92:C96)</f>
        <v>0.72870000000000001</v>
      </c>
      <c r="D97" s="581">
        <f>SUM(D92:D96)</f>
        <v>329.85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133.41999999999999</v>
      </c>
      <c r="E104" s="770"/>
    </row>
    <row r="105" spans="1:7">
      <c r="A105" s="432" t="s">
        <v>280</v>
      </c>
      <c r="B105" s="627">
        <f>'BASE DE DADOS MODULOS 4 E 5'!B61</f>
        <v>1.65</v>
      </c>
      <c r="C105" s="719">
        <f>((100/((100-$B$109)%)-100)*B105)/$B$109</f>
        <v>1.88</v>
      </c>
      <c r="D105" s="718">
        <f>((D22+D35+D44+D97+D102+D110)*$C$105)%</f>
        <v>28.96</v>
      </c>
      <c r="E105" s="770"/>
    </row>
    <row r="106" spans="1:7">
      <c r="A106" s="432" t="s">
        <v>281</v>
      </c>
      <c r="B106" s="628"/>
      <c r="C106" s="719"/>
      <c r="D106" s="718">
        <f>((D22+D35+D44+D97+D102+D110)*$C$106)%</f>
        <v>0</v>
      </c>
      <c r="E106" s="770"/>
    </row>
    <row r="107" spans="1:7">
      <c r="A107" s="432" t="s">
        <v>282</v>
      </c>
      <c r="B107" s="628">
        <f>100*'ISS LIMPEZA'!B51</f>
        <v>3</v>
      </c>
      <c r="C107" s="719">
        <f>((100/((100-$B$109)%)-100)*B107)/$B$109</f>
        <v>3.42</v>
      </c>
      <c r="D107" s="718">
        <f>((D22+D35+D44+D97+D102+D110)*$C$107)%</f>
        <v>52.69</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215.07</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411.66</v>
      </c>
      <c r="E111" s="770"/>
    </row>
    <row r="112" spans="1:7" ht="13.5" thickBot="1">
      <c r="A112" s="1526"/>
      <c r="B112" s="1526"/>
      <c r="C112" s="1526"/>
      <c r="D112" s="621"/>
      <c r="E112" s="770"/>
    </row>
    <row r="113" spans="1:5" ht="13.5" thickBot="1">
      <c r="A113" s="1379" t="s">
        <v>286</v>
      </c>
      <c r="B113" s="1380"/>
      <c r="C113" s="1524"/>
      <c r="D113" s="633">
        <f>D22+D35+D44+D97+D111</f>
        <v>1755.66</v>
      </c>
      <c r="E113" s="899"/>
    </row>
    <row r="115" spans="1:5">
      <c r="D115" s="636"/>
    </row>
    <row r="116" spans="1:5">
      <c r="D116" s="637"/>
    </row>
    <row r="117" spans="1:5">
      <c r="D117" s="638">
        <f>D113*12</f>
        <v>21067.919999999998</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47" display="Resumo Cat"/>
    <hyperlink ref="B3" location="CCT!C51" display="CCT"/>
    <hyperlink ref="C3" location="Resumo!B44" display="Resumo"/>
    <hyperlink ref="D3" location="PARÂMETRO!B11"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1.xml><?xml version="1.0" encoding="utf-8"?>
<worksheet xmlns="http://schemas.openxmlformats.org/spreadsheetml/2006/main" xmlns:r="http://schemas.openxmlformats.org/officeDocument/2006/relationships">
  <sheetPr codeName="Plan111">
    <tabColor rgb="FF00B0F0"/>
  </sheetPr>
  <dimension ref="A1:K130"/>
  <sheetViews>
    <sheetView showGridLines="0" view="pageBreakPreview" zoomScale="110" zoomScaleNormal="100" zoomScaleSheetLayoutView="110" workbookViewId="0">
      <selection activeCell="G21" sqref="G21"/>
    </sheetView>
  </sheetViews>
  <sheetFormatPr defaultRowHeight="12.75"/>
  <cols>
    <col min="1" max="1" width="54.28515625" style="469" customWidth="1"/>
    <col min="2" max="2" width="23.140625" style="469" customWidth="1"/>
    <col min="3" max="3" width="18" style="469" customWidth="1"/>
    <col min="4" max="4" width="17" style="638" customWidth="1"/>
    <col min="5" max="5" width="12.28515625" style="469" customWidth="1"/>
    <col min="6" max="16384" width="9.140625" style="469"/>
  </cols>
  <sheetData>
    <row r="1" spans="1:4">
      <c r="A1" s="1392" t="s">
        <v>959</v>
      </c>
      <c r="B1" s="1393"/>
      <c r="C1" s="1393"/>
      <c r="D1" s="1393"/>
    </row>
    <row r="2" spans="1:4">
      <c r="A2" s="1394" t="s">
        <v>206</v>
      </c>
      <c r="B2" s="1395"/>
      <c r="C2" s="1395"/>
      <c r="D2" s="1395"/>
    </row>
    <row r="3" spans="1:4" ht="13.5" thickBot="1">
      <c r="A3" s="680"/>
      <c r="B3" s="681"/>
      <c r="C3" s="681"/>
      <c r="D3" s="688"/>
    </row>
    <row r="4" spans="1:4" ht="13.5" thickBot="1">
      <c r="A4" s="470"/>
      <c r="B4" s="471"/>
      <c r="C4" s="471"/>
      <c r="D4" s="472"/>
    </row>
    <row r="5" spans="1:4" ht="30"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684" t="s">
        <v>307</v>
      </c>
      <c r="C14" s="684" t="s">
        <v>681</v>
      </c>
      <c r="D14" s="789" t="s">
        <v>223</v>
      </c>
    </row>
    <row r="15" spans="1:4">
      <c r="A15" s="1512"/>
      <c r="B15" s="1513"/>
      <c r="C15" s="1513"/>
      <c r="D15" s="1514"/>
    </row>
    <row r="16" spans="1:4" ht="13.5" thickBot="1">
      <c r="A16" s="1509"/>
      <c r="B16" s="1510"/>
      <c r="C16" s="1510"/>
      <c r="D16" s="1511"/>
    </row>
    <row r="17" spans="1:11" ht="24.75" customHeight="1" thickBot="1">
      <c r="A17" s="1389" t="s">
        <v>207</v>
      </c>
      <c r="B17" s="1390"/>
      <c r="C17" s="1390"/>
      <c r="D17" s="1391"/>
    </row>
    <row r="18" spans="1:11">
      <c r="A18" s="481" t="s">
        <v>313</v>
      </c>
      <c r="B18" s="516">
        <v>0</v>
      </c>
      <c r="C18" s="517">
        <v>0</v>
      </c>
      <c r="D18" s="484">
        <f>B18*C18</f>
        <v>0</v>
      </c>
    </row>
    <row r="19" spans="1:11">
      <c r="A19" s="485" t="s">
        <v>690</v>
      </c>
      <c r="B19" s="505">
        <v>0</v>
      </c>
      <c r="C19" s="510">
        <v>0</v>
      </c>
      <c r="D19" s="493">
        <f>B19*C19</f>
        <v>0</v>
      </c>
      <c r="I19" s="480"/>
      <c r="K19" s="480"/>
    </row>
    <row r="20" spans="1:11">
      <c r="A20" s="490" t="s">
        <v>679</v>
      </c>
      <c r="B20" s="505">
        <f>CCT!J52</f>
        <v>1</v>
      </c>
      <c r="C20" s="510">
        <f>CCT!I52</f>
        <v>848.57</v>
      </c>
      <c r="D20" s="493">
        <f>B20*C20</f>
        <v>848.57</v>
      </c>
    </row>
    <row r="21" spans="1:11">
      <c r="A21" s="490" t="s">
        <v>680</v>
      </c>
      <c r="B21" s="505">
        <v>0</v>
      </c>
      <c r="C21" s="510">
        <v>0</v>
      </c>
      <c r="D21" s="493">
        <f>B21*C21</f>
        <v>0</v>
      </c>
    </row>
    <row r="22" spans="1:11" ht="13.5" thickBot="1">
      <c r="A22" s="494" t="s">
        <v>684</v>
      </c>
      <c r="B22" s="506">
        <v>0</v>
      </c>
      <c r="C22" s="511">
        <v>0</v>
      </c>
      <c r="D22" s="508">
        <f>B22*C22</f>
        <v>0</v>
      </c>
    </row>
    <row r="23" spans="1:11" ht="13.5" thickBot="1">
      <c r="A23" s="512" t="s">
        <v>723</v>
      </c>
      <c r="B23" s="509">
        <f>SUM(B18:B22)</f>
        <v>1</v>
      </c>
      <c r="C23" s="499"/>
      <c r="D23" s="500">
        <f>SUM(D18:D22)</f>
        <v>848.57</v>
      </c>
    </row>
    <row r="24" spans="1:11" ht="13.5" thickBot="1">
      <c r="A24" s="774"/>
      <c r="B24" s="775"/>
      <c r="C24" s="776"/>
      <c r="D24" s="547"/>
    </row>
    <row r="25" spans="1:11" ht="13.5" thickBot="1">
      <c r="A25" s="512" t="s">
        <v>694</v>
      </c>
      <c r="B25" s="509">
        <f>B23</f>
        <v>1</v>
      </c>
      <c r="C25" s="686"/>
      <c r="D25" s="699">
        <f>D23</f>
        <v>848.57</v>
      </c>
      <c r="E25" s="556"/>
    </row>
    <row r="26" spans="1:11">
      <c r="A26" s="726"/>
      <c r="B26" s="727"/>
      <c r="C26" s="819" t="s">
        <v>872</v>
      </c>
      <c r="D26" s="729" t="s">
        <v>878</v>
      </c>
      <c r="E26" s="556"/>
    </row>
    <row r="27" spans="1:11">
      <c r="A27" s="1415" t="s">
        <v>706</v>
      </c>
      <c r="B27" s="1416"/>
      <c r="C27" s="557">
        <v>0</v>
      </c>
      <c r="D27" s="513">
        <f t="shared" ref="D27:D33" si="0">C27*$B$25*$D$25</f>
        <v>0</v>
      </c>
    </row>
    <row r="28" spans="1:11">
      <c r="A28" s="1372" t="s">
        <v>232</v>
      </c>
      <c r="B28" s="1374"/>
      <c r="C28" s="573">
        <v>0</v>
      </c>
      <c r="D28" s="560">
        <f t="shared" si="0"/>
        <v>0</v>
      </c>
    </row>
    <row r="29" spans="1:11">
      <c r="A29" s="1372" t="s">
        <v>233</v>
      </c>
      <c r="B29" s="1373"/>
      <c r="C29" s="559">
        <v>0</v>
      </c>
      <c r="D29" s="560">
        <f t="shared" si="0"/>
        <v>0</v>
      </c>
    </row>
    <row r="30" spans="1:11">
      <c r="A30" s="1372" t="s">
        <v>234</v>
      </c>
      <c r="B30" s="1374"/>
      <c r="C30" s="558">
        <v>0</v>
      </c>
      <c r="D30" s="560">
        <f t="shared" si="0"/>
        <v>0</v>
      </c>
    </row>
    <row r="31" spans="1:11">
      <c r="A31" s="1372" t="s">
        <v>235</v>
      </c>
      <c r="B31" s="1373"/>
      <c r="C31" s="561">
        <v>0</v>
      </c>
      <c r="D31" s="560">
        <f t="shared" si="0"/>
        <v>0</v>
      </c>
    </row>
    <row r="32" spans="1:11">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PARÂMETRO!E77</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PARÂMETRO!C8</f>
        <v>0</v>
      </c>
      <c r="D45" s="576">
        <f>C45*B25</f>
        <v>0</v>
      </c>
    </row>
    <row r="46" spans="1:8">
      <c r="A46" s="1423" t="s">
        <v>896</v>
      </c>
      <c r="B46" s="1424"/>
      <c r="C46" s="295">
        <f>PARÂMETRO!D8</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363.64</v>
      </c>
    </row>
    <row r="49" spans="1:11">
      <c r="A49" s="1375"/>
      <c r="B49" s="1376"/>
      <c r="C49" s="1376"/>
      <c r="D49" s="477"/>
    </row>
    <row r="50" spans="1:11">
      <c r="A50" s="1377" t="s">
        <v>246</v>
      </c>
      <c r="B50" s="1378"/>
      <c r="C50" s="1378"/>
      <c r="D50" s="1378"/>
    </row>
    <row r="51" spans="1:11" ht="13.5" thickBot="1">
      <c r="A51" s="1420"/>
      <c r="B51" s="1421"/>
      <c r="C51" s="1422"/>
      <c r="D51" s="477"/>
    </row>
    <row r="52" spans="1:11" ht="13.5" thickBot="1">
      <c r="A52" s="1379" t="s">
        <v>247</v>
      </c>
      <c r="B52" s="1380"/>
      <c r="C52" s="568" t="s">
        <v>872</v>
      </c>
      <c r="D52" s="569" t="s">
        <v>230</v>
      </c>
    </row>
    <row r="53" spans="1:11"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11">
      <c r="A54" s="1372" t="str">
        <f>'TOTALIZADORA MÓDULO'!A268:B268</f>
        <v>B - Materiais de Consumo</v>
      </c>
      <c r="B54" s="1373"/>
      <c r="C54" s="1436"/>
      <c r="D54" s="584">
        <f>(B20*'Materiais de Consumo'!F33+'Materiais de Consumo'!F34*'CARGOS Itabirito'!B21+'Materiais de Consumo'!F35*'CARGOS Itabirito'!B22)</f>
        <v>41.29</v>
      </c>
    </row>
    <row r="55" spans="1:11">
      <c r="A55" s="1372" t="str">
        <f>'TOTALIZADORA MÓDULO'!A269:B269</f>
        <v>C - Máquinas e Equipamentos (depreciação)</v>
      </c>
      <c r="B55" s="1373"/>
      <c r="C55" s="1436"/>
      <c r="D55" s="580">
        <f>B19*'Equipamentos  TOTAL'!H19+B20*'Equipamentos  TOTAL'!I11+B21*'Equipamentos  TOTAL'!I12+B22*'Equipamentos  TOTAL'!I13</f>
        <v>5.87</v>
      </c>
      <c r="E55" s="556"/>
    </row>
    <row r="56" spans="1:11" ht="13.5" thickBot="1">
      <c r="A56" s="1372" t="str">
        <f>'TOTALIZADORA MÓDULO'!A270:B270</f>
        <v xml:space="preserve">D -Produtos de Limpeza </v>
      </c>
      <c r="B56" s="1373"/>
      <c r="C56" s="1437"/>
      <c r="D56" s="584">
        <f>B20*'PRODUTOS DE LIMPEZA'!I36+B21*'PRODUTOS DE LIMPEZA'!I37+B22*'PRODUTOS DE LIMPEZA'!I38</f>
        <v>180.25</v>
      </c>
    </row>
    <row r="57" spans="1:11" ht="13.5" thickBot="1">
      <c r="A57" s="1379" t="s">
        <v>245</v>
      </c>
      <c r="B57" s="1380"/>
      <c r="C57" s="1433"/>
      <c r="D57" s="581">
        <f>SUM(D53:D56)</f>
        <v>267.17</v>
      </c>
    </row>
    <row r="58" spans="1:11">
      <c r="A58" s="1375"/>
      <c r="B58" s="1376"/>
      <c r="C58" s="1376"/>
      <c r="D58" s="477"/>
    </row>
    <row r="59" spans="1:11">
      <c r="A59" s="1377" t="s">
        <v>248</v>
      </c>
      <c r="B59" s="1378"/>
      <c r="C59" s="1378"/>
      <c r="D59" s="1378"/>
    </row>
    <row r="60" spans="1:11" ht="13.5" thickBot="1">
      <c r="A60" s="1420"/>
      <c r="B60" s="1421"/>
      <c r="C60" s="1422"/>
      <c r="D60" s="477"/>
      <c r="K60" s="480"/>
    </row>
    <row r="61" spans="1:11" ht="13.5" thickBot="1">
      <c r="A61" s="1379" t="s">
        <v>249</v>
      </c>
      <c r="B61" s="1433"/>
      <c r="C61" s="582" t="s">
        <v>872</v>
      </c>
      <c r="D61" s="569" t="s">
        <v>230</v>
      </c>
    </row>
    <row r="62" spans="1:11">
      <c r="A62" s="1431" t="s">
        <v>251</v>
      </c>
      <c r="B62" s="1438"/>
      <c r="C62" s="583">
        <f>'BASE DE DADOS MODULOS 4 E 5'!C5</f>
        <v>0.2</v>
      </c>
      <c r="D62" s="465">
        <f t="shared" ref="D62:D69" si="1">$D$35*C62</f>
        <v>175.27</v>
      </c>
      <c r="E62" s="556"/>
    </row>
    <row r="63" spans="1:11">
      <c r="A63" s="1372" t="s">
        <v>252</v>
      </c>
      <c r="B63" s="1373"/>
      <c r="C63" s="587">
        <f>'BASE DE DADOS MODULOS 4 E 5'!C6</f>
        <v>1.4999999999999999E-2</v>
      </c>
      <c r="D63" s="632">
        <f t="shared" si="1"/>
        <v>13.15</v>
      </c>
    </row>
    <row r="64" spans="1:11">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10" ht="13.5" thickBot="1">
      <c r="A113" s="1420"/>
      <c r="B113" s="1421"/>
      <c r="C113" s="1421"/>
      <c r="D113" s="477"/>
      <c r="G113" s="847"/>
      <c r="J113" s="480"/>
    </row>
    <row r="114" spans="1:10" ht="13.5" thickBot="1">
      <c r="A114" s="622" t="s">
        <v>276</v>
      </c>
      <c r="B114" s="1448" t="s">
        <v>872</v>
      </c>
      <c r="C114" s="1449"/>
      <c r="D114" s="623" t="s">
        <v>230</v>
      </c>
    </row>
    <row r="115" spans="1:10">
      <c r="A115" s="624" t="s">
        <v>277</v>
      </c>
      <c r="B115" s="861">
        <f>'BASE DE DADOS MODULOS 4 E 5'!B58</f>
        <v>115.19</v>
      </c>
      <c r="C115" s="716"/>
      <c r="D115" s="592">
        <f>B115*B25</f>
        <v>115.19</v>
      </c>
      <c r="I115" s="480"/>
    </row>
    <row r="116" spans="1:10">
      <c r="A116" s="432" t="s">
        <v>278</v>
      </c>
      <c r="B116" s="862" t="s">
        <v>250</v>
      </c>
      <c r="C116" s="717" t="s">
        <v>250</v>
      </c>
      <c r="D116" s="718"/>
    </row>
    <row r="117" spans="1:10" ht="12.75" customHeight="1">
      <c r="A117" s="432" t="s">
        <v>279</v>
      </c>
      <c r="B117" s="862">
        <f>'BASE DE DADOS MODULOS 4 E 5'!B60</f>
        <v>7.6</v>
      </c>
      <c r="C117" s="910">
        <f>((100/((100-$B$122)%)-100)*B117)/$B$122</f>
        <v>8.66</v>
      </c>
      <c r="D117" s="718">
        <f>((D35+D48+D57+D110+D115+D123)*C117)%</f>
        <v>202.85</v>
      </c>
    </row>
    <row r="118" spans="1:10">
      <c r="A118" s="432" t="s">
        <v>280</v>
      </c>
      <c r="B118" s="862">
        <f>'BASE DE DADOS MODULOS 4 E 5'!B61</f>
        <v>1.65</v>
      </c>
      <c r="C118" s="719">
        <f>((100/((100-$B$122)%)-100)*B118)/$B$122</f>
        <v>1.88</v>
      </c>
      <c r="D118" s="718">
        <f>((D35+D48+D57+D110+D115+D123)*C118)%</f>
        <v>44.04</v>
      </c>
    </row>
    <row r="119" spans="1:10">
      <c r="A119" s="432" t="s">
        <v>281</v>
      </c>
      <c r="B119" s="627"/>
      <c r="C119" s="719"/>
      <c r="D119" s="718"/>
    </row>
    <row r="120" spans="1:10">
      <c r="A120" s="432" t="s">
        <v>282</v>
      </c>
      <c r="B120" s="628">
        <f>100*'ISS LIMPEZA'!B52</f>
        <v>3</v>
      </c>
      <c r="C120" s="719">
        <f>((100/((100-$B$122)%)-100)*B120)/$B$122</f>
        <v>3.42</v>
      </c>
      <c r="D120" s="718">
        <f>((D35+D48+D57+D110+D115+D123)*C120)%</f>
        <v>80.11</v>
      </c>
    </row>
    <row r="121" spans="1:10">
      <c r="A121" s="432" t="s">
        <v>283</v>
      </c>
      <c r="B121" s="628"/>
      <c r="C121" s="719"/>
      <c r="D121" s="718"/>
    </row>
    <row r="122" spans="1:10">
      <c r="A122" s="432" t="s">
        <v>284</v>
      </c>
      <c r="B122" s="720">
        <f>SUM(B117:B121)</f>
        <v>12.25</v>
      </c>
      <c r="C122" s="721">
        <f>SUM(C117:C121)</f>
        <v>13.96</v>
      </c>
      <c r="D122" s="722">
        <f>SUM(D117:D121)</f>
        <v>327</v>
      </c>
      <c r="F122" s="556"/>
    </row>
    <row r="123" spans="1:10" ht="13.5" thickBot="1">
      <c r="A123" s="630" t="s">
        <v>285</v>
      </c>
      <c r="B123" s="784">
        <f>'BASE DE DADOS MODULOS 4 E 5'!B66</f>
        <v>81.400000000000006</v>
      </c>
      <c r="C123" s="724"/>
      <c r="D123" s="586">
        <f>B123*B25</f>
        <v>81.400000000000006</v>
      </c>
    </row>
    <row r="124" spans="1:10" ht="13.5" thickBot="1">
      <c r="A124" s="1443" t="s">
        <v>245</v>
      </c>
      <c r="B124" s="1444"/>
      <c r="C124" s="1445"/>
      <c r="D124" s="601">
        <f>D115+D122+D123</f>
        <v>523.59</v>
      </c>
      <c r="E124" s="556"/>
    </row>
    <row r="125" spans="1:10" ht="13.5" thickBot="1">
      <c r="A125" s="1450"/>
      <c r="B125" s="1450"/>
      <c r="C125" s="1450"/>
      <c r="D125" s="621"/>
    </row>
    <row r="126" spans="1:10" ht="13.5" thickBot="1">
      <c r="A126" s="1443" t="s">
        <v>286</v>
      </c>
      <c r="B126" s="1444"/>
      <c r="C126" s="1445"/>
      <c r="D126" s="633">
        <f>D35+D48+D57+D110+D124</f>
        <v>2669.33</v>
      </c>
      <c r="E126" s="634"/>
    </row>
    <row r="128" spans="1:10">
      <c r="B128" s="635"/>
      <c r="D128" s="636"/>
    </row>
    <row r="129" spans="4:4">
      <c r="D129" s="637"/>
    </row>
    <row r="130" spans="4:4">
      <c r="D130" s="638">
        <f>D126*12</f>
        <v>32031.96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02.xml><?xml version="1.0" encoding="utf-8"?>
<worksheet xmlns="http://schemas.openxmlformats.org/spreadsheetml/2006/main" xmlns:r="http://schemas.openxmlformats.org/officeDocument/2006/relationships">
  <sheetPr codeName="Plan100">
    <tabColor theme="0" tint="-0.14999847407452621"/>
  </sheetPr>
  <dimension ref="A1:I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2851562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345</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CCT!I52</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9">
      <c r="A17" s="1372" t="s">
        <v>234</v>
      </c>
      <c r="B17" s="1374"/>
      <c r="C17" s="558">
        <v>0</v>
      </c>
      <c r="D17" s="560">
        <v>0</v>
      </c>
      <c r="E17" s="770"/>
    </row>
    <row r="18" spans="1:9">
      <c r="A18" s="1372" t="s">
        <v>235</v>
      </c>
      <c r="B18" s="1373"/>
      <c r="C18" s="561">
        <v>0</v>
      </c>
      <c r="D18" s="560">
        <v>0</v>
      </c>
      <c r="E18" s="770"/>
    </row>
    <row r="19" spans="1:9">
      <c r="A19" s="1372" t="s">
        <v>236</v>
      </c>
      <c r="B19" s="1373"/>
      <c r="C19" s="559">
        <v>0</v>
      </c>
      <c r="D19" s="576">
        <f>(D13+D14+D16)*C19</f>
        <v>0</v>
      </c>
      <c r="E19" s="770"/>
    </row>
    <row r="20" spans="1:9">
      <c r="A20" s="1381" t="s">
        <v>301</v>
      </c>
      <c r="B20" s="1382"/>
      <c r="C20" s="831">
        <v>0</v>
      </c>
      <c r="D20" s="832">
        <f>D13*C20</f>
        <v>0</v>
      </c>
      <c r="E20" s="896"/>
      <c r="I20" s="480"/>
    </row>
    <row r="21" spans="1:9" ht="13.5" thickBot="1">
      <c r="A21" s="1381" t="s">
        <v>740</v>
      </c>
      <c r="B21" s="1382"/>
      <c r="C21" s="562">
        <f>1/220*2*12%*30</f>
        <v>3.27E-2</v>
      </c>
      <c r="D21" s="565">
        <f>C21*D13</f>
        <v>27.75</v>
      </c>
      <c r="E21" s="896"/>
    </row>
    <row r="22" spans="1:9" ht="13.5" thickBot="1">
      <c r="A22" s="1379" t="s">
        <v>237</v>
      </c>
      <c r="B22" s="1380"/>
      <c r="C22" s="1380"/>
      <c r="D22" s="566">
        <f>SUM(D13:D21)</f>
        <v>876.32</v>
      </c>
      <c r="E22" s="770"/>
    </row>
    <row r="23" spans="1:9">
      <c r="A23" s="1375"/>
      <c r="B23" s="1376"/>
      <c r="C23" s="1376"/>
      <c r="D23" s="477"/>
      <c r="E23" s="770"/>
    </row>
    <row r="24" spans="1:9">
      <c r="A24" s="1377" t="s">
        <v>238</v>
      </c>
      <c r="B24" s="1378"/>
      <c r="C24" s="1378"/>
      <c r="D24" s="1378"/>
      <c r="E24" s="770"/>
    </row>
    <row r="25" spans="1:9" ht="13.5" thickBot="1">
      <c r="A25" s="1420"/>
      <c r="B25" s="1421"/>
      <c r="C25" s="1422"/>
      <c r="D25" s="477"/>
      <c r="E25" s="770"/>
    </row>
    <row r="26" spans="1:9" ht="13.5" thickBot="1">
      <c r="A26" s="1379" t="s">
        <v>239</v>
      </c>
      <c r="B26" s="1380"/>
      <c r="C26" s="568" t="s">
        <v>872</v>
      </c>
      <c r="D26" s="569" t="s">
        <v>230</v>
      </c>
      <c r="E26" s="770"/>
    </row>
    <row r="27" spans="1:9">
      <c r="A27" s="1431" t="s">
        <v>240</v>
      </c>
      <c r="B27" s="1432"/>
      <c r="C27" s="570">
        <v>0</v>
      </c>
      <c r="D27" s="560">
        <f>$C$13*C27</f>
        <v>0</v>
      </c>
      <c r="E27" s="770"/>
    </row>
    <row r="28" spans="1:9">
      <c r="A28" s="1372" t="s">
        <v>241</v>
      </c>
      <c r="B28" s="1373"/>
      <c r="C28" s="573">
        <f>PARÂMETRO!G8</f>
        <v>14</v>
      </c>
      <c r="D28" s="572">
        <f>(20*C28-1)*C13</f>
        <v>279</v>
      </c>
      <c r="E28" s="770"/>
    </row>
    <row r="29" spans="1:9">
      <c r="A29" s="1372" t="s">
        <v>242</v>
      </c>
      <c r="B29" s="1373"/>
      <c r="C29" s="573">
        <f>PARÂMETRO!E77</f>
        <v>3.1</v>
      </c>
      <c r="D29" s="574">
        <f>(2*$C$29*20*C13)-(IF(D13*6%&lt;=(2*$C$29*20*C13),D13*6%,(2*$C$29*20*C13)))</f>
        <v>73.09</v>
      </c>
      <c r="E29" s="770"/>
    </row>
    <row r="30" spans="1:9">
      <c r="A30" s="1372" t="s">
        <v>243</v>
      </c>
      <c r="B30" s="1374"/>
      <c r="C30" s="833">
        <v>0</v>
      </c>
      <c r="D30" s="487">
        <f>$C$13*C30</f>
        <v>0</v>
      </c>
      <c r="E30" s="770"/>
    </row>
    <row r="31" spans="1:9">
      <c r="A31" s="1372" t="s">
        <v>244</v>
      </c>
      <c r="B31" s="1374"/>
      <c r="C31" s="577">
        <f>PARÂMETRO!C152</f>
        <v>3.12</v>
      </c>
      <c r="D31" s="487">
        <f>$C$13*C31</f>
        <v>3.12</v>
      </c>
      <c r="E31" s="770"/>
    </row>
    <row r="32" spans="1:9">
      <c r="A32" s="1423" t="s">
        <v>894</v>
      </c>
      <c r="B32" s="1424"/>
      <c r="C32" s="702">
        <f>PARÂMETRO!C8</f>
        <v>0</v>
      </c>
      <c r="D32" s="487">
        <f>$C$13*C32</f>
        <v>0</v>
      </c>
      <c r="E32" s="770"/>
      <c r="I32" s="480"/>
    </row>
    <row r="33" spans="1:5">
      <c r="A33" s="1423" t="s">
        <v>896</v>
      </c>
      <c r="B33" s="1424"/>
      <c r="C33" s="744">
        <f>PARÂMETRO!D8</f>
        <v>8.43</v>
      </c>
      <c r="D33" s="487">
        <f>$C$13*C33</f>
        <v>8.43</v>
      </c>
      <c r="E33" s="770"/>
    </row>
    <row r="34" spans="1:5" ht="13.5" thickBot="1">
      <c r="A34" s="1383" t="s">
        <v>741</v>
      </c>
      <c r="B34" s="1384"/>
      <c r="C34" s="893">
        <v>0</v>
      </c>
      <c r="D34" s="759">
        <v>0</v>
      </c>
      <c r="E34" s="770"/>
    </row>
    <row r="35" spans="1:5" ht="13.5" thickBot="1">
      <c r="A35" s="1379" t="s">
        <v>245</v>
      </c>
      <c r="B35" s="1380"/>
      <c r="C35" s="1433"/>
      <c r="D35" s="747">
        <f>SUM(D27:D34)</f>
        <v>363.64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332</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202.84</v>
      </c>
      <c r="E104" s="770"/>
    </row>
    <row r="105" spans="1:7">
      <c r="A105" s="432" t="s">
        <v>280</v>
      </c>
      <c r="B105" s="627">
        <f>'BASE DE DADOS MODULOS 4 E 5'!B61</f>
        <v>1.65</v>
      </c>
      <c r="C105" s="719">
        <f>((100/((100-$B$109)%)-100)*B105)/$B$109</f>
        <v>1.88</v>
      </c>
      <c r="D105" s="718">
        <f>((D22+D35+D44+D97+D102+D110)*$C$105)%</f>
        <v>44.04</v>
      </c>
      <c r="E105" s="770"/>
    </row>
    <row r="106" spans="1:7">
      <c r="A106" s="432" t="s">
        <v>281</v>
      </c>
      <c r="B106" s="628"/>
      <c r="C106" s="719"/>
      <c r="D106" s="718">
        <f>((D22+D35+D44+D97+D102+D110)*$C$106)%</f>
        <v>0</v>
      </c>
      <c r="E106" s="770"/>
    </row>
    <row r="107" spans="1:7">
      <c r="A107" s="432" t="s">
        <v>282</v>
      </c>
      <c r="B107" s="628">
        <f>100*'ISS LIMPEZA'!B52</f>
        <v>3</v>
      </c>
      <c r="C107" s="719">
        <f>((100/((100-$B$109)%)-100)*B107)/$B$109</f>
        <v>3.42</v>
      </c>
      <c r="D107" s="718">
        <f>((D22+D35+D44+D97+D102+D110)*$C$107)%</f>
        <v>80.11</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326.98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523.57000000000005</v>
      </c>
      <c r="E111" s="770"/>
    </row>
    <row r="112" spans="1:7" ht="13.5" thickBot="1">
      <c r="A112" s="1526"/>
      <c r="B112" s="1526"/>
      <c r="C112" s="1526"/>
      <c r="D112" s="621"/>
      <c r="E112" s="770"/>
    </row>
    <row r="113" spans="1:5" ht="13.5" thickBot="1">
      <c r="A113" s="1379" t="s">
        <v>286</v>
      </c>
      <c r="B113" s="1380"/>
      <c r="C113" s="1524"/>
      <c r="D113" s="601">
        <f>D22+D35+D44+D97+D111</f>
        <v>2669.27</v>
      </c>
      <c r="E113" s="770"/>
    </row>
    <row r="115" spans="1:5">
      <c r="D115" s="636"/>
    </row>
    <row r="116" spans="1:5">
      <c r="D116" s="637"/>
    </row>
    <row r="117" spans="1:5">
      <c r="D117" s="638">
        <f>D113*12</f>
        <v>32031.24</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48" display="Resumo Cat"/>
    <hyperlink ref="B3" location="CCT!C52" display="CCT"/>
    <hyperlink ref="C3" location="Resumo!B45"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3.xml><?xml version="1.0" encoding="utf-8"?>
<worksheet xmlns="http://schemas.openxmlformats.org/spreadsheetml/2006/main" xmlns:r="http://schemas.openxmlformats.org/officeDocument/2006/relationships">
  <sheetPr codeName="Plan112">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95</v>
      </c>
      <c r="B2" s="1395"/>
      <c r="C2" s="1395"/>
      <c r="D2" s="1395"/>
    </row>
    <row r="3" spans="1:4" ht="13.5" thickBot="1">
      <c r="A3" s="680"/>
      <c r="B3" s="681"/>
      <c r="C3" s="681"/>
      <c r="D3" s="688"/>
    </row>
    <row r="4" spans="1:4" ht="13.5" thickBot="1">
      <c r="A4" s="470"/>
      <c r="B4" s="471"/>
      <c r="C4" s="471"/>
      <c r="D4" s="472"/>
    </row>
    <row r="5" spans="1:4" ht="30" customHeight="1">
      <c r="A5" s="1396" t="s">
        <v>224</v>
      </c>
      <c r="B5" s="1397"/>
      <c r="C5" s="1398"/>
      <c r="D5" s="473" t="s">
        <v>317</v>
      </c>
    </row>
    <row r="6" spans="1:4">
      <c r="A6" s="1399" t="s">
        <v>225</v>
      </c>
      <c r="B6" s="1400"/>
      <c r="C6" s="1401"/>
      <c r="D6" s="474">
        <v>0</v>
      </c>
    </row>
    <row r="7" spans="1:4" ht="25.5">
      <c r="A7" s="1399" t="s">
        <v>226</v>
      </c>
      <c r="B7" s="1400"/>
      <c r="C7" s="1401"/>
      <c r="D7" s="475" t="s">
        <v>684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96</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CCT!N53</f>
        <v>1</v>
      </c>
      <c r="C22" s="535">
        <f>CCT!M53</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878</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9">
      <c r="A33" s="1381" t="s">
        <v>301</v>
      </c>
      <c r="B33" s="1382"/>
      <c r="C33" s="562">
        <v>0</v>
      </c>
      <c r="D33" s="560">
        <f t="shared" si="0"/>
        <v>0</v>
      </c>
      <c r="E33" s="563"/>
    </row>
    <row r="34" spans="1:9" ht="26.25" thickBot="1">
      <c r="A34" s="1381" t="s">
        <v>721</v>
      </c>
      <c r="B34" s="1382"/>
      <c r="C34" s="701" t="s">
        <v>695</v>
      </c>
      <c r="D34" s="565">
        <f>C20/220*2*30*12%*B20+C21/110*1*30*12%*B21+C22/55*0.5*30*12%*B22</f>
        <v>6.94</v>
      </c>
      <c r="E34" s="556"/>
    </row>
    <row r="35" spans="1:9" ht="13.5" thickBot="1">
      <c r="A35" s="1379" t="s">
        <v>237</v>
      </c>
      <c r="B35" s="1380"/>
      <c r="C35" s="1380"/>
      <c r="D35" s="566">
        <f>SUM(D25:D34)</f>
        <v>219.08</v>
      </c>
      <c r="E35" s="567"/>
    </row>
    <row r="36" spans="1:9">
      <c r="A36" s="1529"/>
      <c r="B36" s="1422"/>
      <c r="C36" s="1422"/>
      <c r="D36" s="477"/>
    </row>
    <row r="37" spans="1:9">
      <c r="A37" s="1377" t="s">
        <v>238</v>
      </c>
      <c r="B37" s="1378"/>
      <c r="C37" s="1378"/>
      <c r="D37" s="1378"/>
    </row>
    <row r="38" spans="1:9" ht="13.5" thickBot="1">
      <c r="A38" s="1420"/>
      <c r="B38" s="1421"/>
      <c r="C38" s="1422"/>
      <c r="D38" s="477"/>
    </row>
    <row r="39" spans="1:9" ht="13.5" thickBot="1">
      <c r="A39" s="1379" t="s">
        <v>239</v>
      </c>
      <c r="B39" s="1380"/>
      <c r="C39" s="568" t="s">
        <v>872</v>
      </c>
      <c r="D39" s="569" t="s">
        <v>230</v>
      </c>
    </row>
    <row r="40" spans="1:9">
      <c r="A40" s="1431" t="s">
        <v>240</v>
      </c>
      <c r="B40" s="1432"/>
      <c r="C40" s="570">
        <v>0</v>
      </c>
      <c r="D40" s="560">
        <f>'Resumo Geral'!AC114</f>
        <v>0</v>
      </c>
      <c r="I40" s="480"/>
    </row>
    <row r="41" spans="1:9">
      <c r="A41" s="1372" t="s">
        <v>241</v>
      </c>
      <c r="B41" s="1373"/>
      <c r="C41" s="573">
        <f>PARÂMETRO!G8</f>
        <v>14</v>
      </c>
      <c r="D41" s="572">
        <f>(C41*20-1)*B25</f>
        <v>279</v>
      </c>
    </row>
    <row r="42" spans="1:9" ht="12.75" customHeight="1">
      <c r="A42" s="1372" t="s">
        <v>242</v>
      </c>
      <c r="B42" s="1373"/>
      <c r="C42" s="573">
        <f>PARÂMETRO!E78</f>
        <v>3.1</v>
      </c>
      <c r="D42" s="777">
        <f>(2*C42*20*B25)-(IF(D25*6%&lt;=(2*C42*20*B25),D25*6%,(2*C42*20*B25)))</f>
        <v>111.27</v>
      </c>
    </row>
    <row r="43" spans="1:9">
      <c r="A43" s="1372" t="s">
        <v>243</v>
      </c>
      <c r="B43" s="1374"/>
      <c r="C43" s="575">
        <v>0</v>
      </c>
      <c r="D43" s="576">
        <f>'Resumo Geral'!AF114</f>
        <v>0</v>
      </c>
    </row>
    <row r="44" spans="1:9">
      <c r="A44" s="1372" t="s">
        <v>244</v>
      </c>
      <c r="B44" s="1374"/>
      <c r="C44" s="778">
        <f>PARÂMETRO!C152</f>
        <v>3.12</v>
      </c>
      <c r="D44" s="576">
        <f>C44*B25</f>
        <v>3.12</v>
      </c>
    </row>
    <row r="45" spans="1:9" ht="12.75" customHeight="1">
      <c r="A45" s="1423" t="s">
        <v>894</v>
      </c>
      <c r="B45" s="1424"/>
      <c r="C45" s="295">
        <f>PARÂMETRO!C8</f>
        <v>0</v>
      </c>
      <c r="D45" s="576">
        <f>C45*B25</f>
        <v>0</v>
      </c>
      <c r="H45" s="480"/>
    </row>
    <row r="46" spans="1:9">
      <c r="A46" s="1423" t="s">
        <v>896</v>
      </c>
      <c r="B46" s="1424"/>
      <c r="C46" s="295">
        <f>PARÂMETRO!D8</f>
        <v>8.43</v>
      </c>
      <c r="D46" s="578">
        <f>C46*B25</f>
        <v>8.43</v>
      </c>
    </row>
    <row r="47" spans="1:9" ht="13.5" thickBot="1">
      <c r="A47" s="1428" t="s">
        <v>744</v>
      </c>
      <c r="B47" s="1429"/>
      <c r="C47" s="291">
        <v>0</v>
      </c>
      <c r="D47" s="565">
        <f>C47*B25</f>
        <v>0</v>
      </c>
      <c r="H47" s="480"/>
    </row>
    <row r="48" spans="1:9" ht="13.5" thickBot="1">
      <c r="A48" s="1425" t="s">
        <v>245</v>
      </c>
      <c r="B48" s="1426"/>
      <c r="C48" s="1427"/>
      <c r="D48" s="579">
        <f>SUM(D40:D47)</f>
        <v>401.82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Itaguara'!B21+'Materiais de Consumo'!F35*'CARGOS Itaguara'!B22)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c r="F103" s="480"/>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8.86</v>
      </c>
      <c r="D117" s="718">
        <f>((D35+D48+D57+D110+D115+D123)*C117)%</f>
        <v>95.13</v>
      </c>
    </row>
    <row r="118" spans="1:9">
      <c r="A118" s="432" t="s">
        <v>280</v>
      </c>
      <c r="B118" s="862">
        <f>'BASE DE DADOS MODULOS 4 E 5'!B61</f>
        <v>1.65</v>
      </c>
      <c r="C118" s="719">
        <f>((100/((100-$B$122)%)-100)*B118)/$B$122</f>
        <v>1.92</v>
      </c>
      <c r="D118" s="718">
        <f>((D35+D48+D57+D110+D115+D123)*C118)%</f>
        <v>20.62</v>
      </c>
    </row>
    <row r="119" spans="1:9">
      <c r="A119" s="432" t="s">
        <v>281</v>
      </c>
      <c r="B119" s="628"/>
      <c r="C119" s="719"/>
      <c r="D119" s="718">
        <v>0</v>
      </c>
    </row>
    <row r="120" spans="1:9">
      <c r="A120" s="432" t="s">
        <v>282</v>
      </c>
      <c r="B120" s="628">
        <f>100*'ISS LIMPEZA'!B53</f>
        <v>5</v>
      </c>
      <c r="C120" s="719">
        <f>((100/((100-$B$122)%)-100)*B120)/$B$122</f>
        <v>5.83</v>
      </c>
      <c r="D120" s="718">
        <f>((D35+D48+D57+D110+D115+D123)*C120)%</f>
        <v>62.6</v>
      </c>
    </row>
    <row r="121" spans="1:9">
      <c r="A121" s="432" t="s">
        <v>283</v>
      </c>
      <c r="B121" s="628"/>
      <c r="C121" s="719"/>
      <c r="D121" s="718">
        <v>0</v>
      </c>
    </row>
    <row r="122" spans="1:9">
      <c r="A122" s="432" t="s">
        <v>284</v>
      </c>
      <c r="B122" s="720">
        <f>SUM(B117:B121)</f>
        <v>14.25</v>
      </c>
      <c r="C122" s="721">
        <f>SUM(C117:C121)</f>
        <v>16.61</v>
      </c>
      <c r="D122" s="722">
        <f>SUM(D117:D121)</f>
        <v>178.35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374.94</v>
      </c>
      <c r="E124" s="556"/>
    </row>
    <row r="125" spans="1:9" ht="13.5" thickBot="1">
      <c r="A125" s="1450"/>
      <c r="B125" s="1450"/>
      <c r="C125" s="1450"/>
      <c r="D125" s="621"/>
    </row>
    <row r="126" spans="1:9" ht="13.5" thickBot="1">
      <c r="A126" s="1443" t="s">
        <v>286</v>
      </c>
      <c r="B126" s="1444"/>
      <c r="C126" s="1445"/>
      <c r="D126" s="633">
        <f>D35+D48+D57+D110+D124</f>
        <v>1252.0999999999999</v>
      </c>
      <c r="E126" s="634"/>
    </row>
    <row r="128" spans="1:9">
      <c r="B128" s="635"/>
      <c r="D128" s="636"/>
    </row>
    <row r="129" spans="4:4">
      <c r="D129" s="637"/>
    </row>
    <row r="130" spans="4:4">
      <c r="D130" s="638">
        <f>D126*12</f>
        <v>15025.2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04.xml><?xml version="1.0" encoding="utf-8"?>
<worksheet xmlns="http://schemas.openxmlformats.org/spreadsheetml/2006/main" xmlns:r="http://schemas.openxmlformats.org/officeDocument/2006/relationships">
  <sheetPr codeName="Plan113">
    <tabColor theme="0" tint="-0.14999847407452621"/>
  </sheetPr>
  <dimension ref="A1:I117"/>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2.710937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399</v>
      </c>
      <c r="B2" s="1422"/>
      <c r="C2" s="1422"/>
      <c r="D2" s="1422"/>
      <c r="E2" s="770"/>
    </row>
    <row r="3" spans="1:5" ht="13.5" thickBot="1">
      <c r="A3" s="765" t="s">
        <v>746</v>
      </c>
      <c r="B3" s="732" t="s">
        <v>423</v>
      </c>
      <c r="C3" s="830"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CCT!M53</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9">
      <c r="A17" s="1372" t="s">
        <v>234</v>
      </c>
      <c r="B17" s="1374"/>
      <c r="C17" s="558">
        <v>0</v>
      </c>
      <c r="D17" s="560">
        <v>0</v>
      </c>
      <c r="E17" s="770"/>
    </row>
    <row r="18" spans="1:9">
      <c r="A18" s="1372" t="s">
        <v>235</v>
      </c>
      <c r="B18" s="1373"/>
      <c r="C18" s="561">
        <v>0</v>
      </c>
      <c r="D18" s="560">
        <v>0</v>
      </c>
      <c r="E18" s="770"/>
    </row>
    <row r="19" spans="1:9">
      <c r="A19" s="1372" t="s">
        <v>236</v>
      </c>
      <c r="B19" s="1373"/>
      <c r="C19" s="559">
        <v>0</v>
      </c>
      <c r="D19" s="576">
        <f>(D13+D14+D16)*C19</f>
        <v>0</v>
      </c>
      <c r="E19" s="770"/>
      <c r="I19" s="480"/>
    </row>
    <row r="20" spans="1:9">
      <c r="A20" s="1381" t="s">
        <v>301</v>
      </c>
      <c r="B20" s="1382"/>
      <c r="C20" s="831">
        <v>0</v>
      </c>
      <c r="D20" s="832">
        <f>D13*C20</f>
        <v>0</v>
      </c>
      <c r="E20" s="896"/>
    </row>
    <row r="21" spans="1:9" ht="13.5" thickBot="1">
      <c r="A21" s="1381" t="s">
        <v>740</v>
      </c>
      <c r="B21" s="1382"/>
      <c r="C21" s="562">
        <f>1/55*0.5*12%*30</f>
        <v>3.27E-2</v>
      </c>
      <c r="D21" s="565">
        <f>C21*D13</f>
        <v>6.94</v>
      </c>
      <c r="E21" s="896"/>
      <c r="I21" s="480"/>
    </row>
    <row r="22" spans="1:9" ht="13.5" thickBot="1">
      <c r="A22" s="1379" t="s">
        <v>237</v>
      </c>
      <c r="B22" s="1380"/>
      <c r="C22" s="1380"/>
      <c r="D22" s="566">
        <f>SUM(D13:D21)</f>
        <v>219.08</v>
      </c>
      <c r="E22" s="770"/>
    </row>
    <row r="23" spans="1:9">
      <c r="A23" s="1375"/>
      <c r="B23" s="1376"/>
      <c r="C23" s="1376"/>
      <c r="D23" s="477"/>
      <c r="E23" s="770"/>
    </row>
    <row r="24" spans="1:9">
      <c r="A24" s="1377" t="s">
        <v>238</v>
      </c>
      <c r="B24" s="1378"/>
      <c r="C24" s="1378"/>
      <c r="D24" s="1378"/>
      <c r="E24" s="770"/>
    </row>
    <row r="25" spans="1:9" ht="13.5" thickBot="1">
      <c r="A25" s="1420"/>
      <c r="B25" s="1421"/>
      <c r="C25" s="1422"/>
      <c r="D25" s="477"/>
      <c r="E25" s="770"/>
    </row>
    <row r="26" spans="1:9" ht="13.5" thickBot="1">
      <c r="A26" s="1379" t="s">
        <v>239</v>
      </c>
      <c r="B26" s="1380"/>
      <c r="C26" s="568" t="s">
        <v>872</v>
      </c>
      <c r="D26" s="569" t="s">
        <v>230</v>
      </c>
      <c r="E26" s="770"/>
    </row>
    <row r="27" spans="1:9">
      <c r="A27" s="1431" t="s">
        <v>240</v>
      </c>
      <c r="B27" s="1432"/>
      <c r="C27" s="570">
        <v>0</v>
      </c>
      <c r="D27" s="560">
        <f>$C$13*C27</f>
        <v>0</v>
      </c>
      <c r="E27" s="770"/>
    </row>
    <row r="28" spans="1:9">
      <c r="A28" s="1372" t="s">
        <v>241</v>
      </c>
      <c r="B28" s="1373"/>
      <c r="C28" s="573">
        <f>PARÂMETRO!G8</f>
        <v>14</v>
      </c>
      <c r="D28" s="572">
        <f>(20*C28-1)*C13</f>
        <v>279</v>
      </c>
      <c r="E28" s="770"/>
    </row>
    <row r="29" spans="1:9">
      <c r="A29" s="1372" t="s">
        <v>242</v>
      </c>
      <c r="B29" s="1373"/>
      <c r="C29" s="573">
        <f>PARÂMETRO!E78</f>
        <v>3.1</v>
      </c>
      <c r="D29" s="574">
        <f>(2*$C$29*20*C13)-(IF(D13*6%&lt;=(2*$C$29*20*C13),D13*6%,(2*$C$29*20*C13)))</f>
        <v>111.27</v>
      </c>
      <c r="E29" s="770"/>
    </row>
    <row r="30" spans="1:9">
      <c r="A30" s="1372" t="s">
        <v>243</v>
      </c>
      <c r="B30" s="1374"/>
      <c r="C30" s="833">
        <v>0</v>
      </c>
      <c r="D30" s="487">
        <f>$C$13*C30</f>
        <v>0</v>
      </c>
      <c r="E30" s="770"/>
    </row>
    <row r="31" spans="1:9">
      <c r="A31" s="1372" t="s">
        <v>244</v>
      </c>
      <c r="B31" s="1374"/>
      <c r="C31" s="577">
        <f>PARÂMETRO!C152</f>
        <v>3.12</v>
      </c>
      <c r="D31" s="487">
        <f>$C$13*C31</f>
        <v>3.12</v>
      </c>
      <c r="E31" s="770"/>
    </row>
    <row r="32" spans="1:9">
      <c r="A32" s="1423" t="s">
        <v>894</v>
      </c>
      <c r="B32" s="1424"/>
      <c r="C32" s="702">
        <f>PARÂMETRO!C8</f>
        <v>0</v>
      </c>
      <c r="D32" s="487">
        <f>$C$13*C32</f>
        <v>0</v>
      </c>
      <c r="E32" s="770"/>
    </row>
    <row r="33" spans="1:5">
      <c r="A33" s="1423" t="s">
        <v>896</v>
      </c>
      <c r="B33" s="1424"/>
      <c r="C33" s="744">
        <f>PARÂMETRO!D8</f>
        <v>8.43</v>
      </c>
      <c r="D33" s="487">
        <f>$C$13*C33</f>
        <v>8.43</v>
      </c>
      <c r="E33" s="770"/>
    </row>
    <row r="34" spans="1:5" ht="13.5" thickBot="1">
      <c r="A34" s="1383" t="s">
        <v>741</v>
      </c>
      <c r="B34" s="1434"/>
      <c r="C34" s="745">
        <v>0</v>
      </c>
      <c r="D34" s="759">
        <v>0</v>
      </c>
      <c r="E34" s="770"/>
    </row>
    <row r="35" spans="1:5" ht="13.5" thickBot="1">
      <c r="A35" s="1379" t="s">
        <v>245</v>
      </c>
      <c r="B35" s="1380"/>
      <c r="C35" s="1427"/>
      <c r="D35" s="747">
        <f>SUM(D27:D34)</f>
        <v>401.82</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854">
        <f>'BASE DE DADOS MODULOS 4 E 5'!C34</f>
        <v>1.6999999999999999E-3</v>
      </c>
      <c r="D78" s="829">
        <f t="shared" si="1"/>
        <v>0.37</v>
      </c>
      <c r="E78" s="770"/>
    </row>
    <row r="79" spans="1:7" ht="13.5" thickBot="1">
      <c r="A79" s="599" t="s">
        <v>245</v>
      </c>
      <c r="B79" s="600"/>
      <c r="C79" s="589">
        <f>SUM(C72:C78)</f>
        <v>5.79E-2</v>
      </c>
      <c r="D79" s="601">
        <f>SUM(D72:D78)</f>
        <v>12.68</v>
      </c>
      <c r="E79" s="770"/>
    </row>
    <row r="80" spans="1:7" ht="13.5" thickBot="1">
      <c r="A80" s="1441"/>
      <c r="B80" s="1442"/>
      <c r="C80" s="144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95.13</v>
      </c>
      <c r="E104" s="770"/>
    </row>
    <row r="105" spans="1:7">
      <c r="A105" s="432" t="s">
        <v>280</v>
      </c>
      <c r="B105" s="627">
        <f>'BASE DE DADOS MODULOS 4 E 5'!B61</f>
        <v>1.65</v>
      </c>
      <c r="C105" s="719">
        <f>((100/((100-$B$109)%)-100)*B105)/$B$109</f>
        <v>1.92</v>
      </c>
      <c r="D105" s="718">
        <f>((D22+D35+D44+D97+D102+D110)*$C$105)%</f>
        <v>20.62</v>
      </c>
      <c r="E105" s="770"/>
    </row>
    <row r="106" spans="1:7">
      <c r="A106" s="432" t="s">
        <v>281</v>
      </c>
      <c r="B106" s="627"/>
      <c r="C106" s="719"/>
      <c r="D106" s="718">
        <f>((D22+D35+D44+D97+D102+D110)*$C$106)%</f>
        <v>0</v>
      </c>
      <c r="E106" s="770"/>
    </row>
    <row r="107" spans="1:7">
      <c r="A107" s="432" t="s">
        <v>282</v>
      </c>
      <c r="B107" s="627">
        <f>100*'ISS LIMPEZA'!B53</f>
        <v>5</v>
      </c>
      <c r="C107" s="719">
        <f>((100/((100-$B$109)%)-100)*B107)/$B$109</f>
        <v>5.83</v>
      </c>
      <c r="D107" s="718">
        <f>((D22+D35+D44+D97+D102+D110)*$C$107)%</f>
        <v>62.6</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178.35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374.94</v>
      </c>
      <c r="E111" s="770"/>
    </row>
    <row r="112" spans="1:7" ht="13.5" thickBot="1">
      <c r="A112" s="1526"/>
      <c r="B112" s="1526"/>
      <c r="C112" s="1526"/>
      <c r="D112" s="621"/>
      <c r="E112" s="770"/>
    </row>
    <row r="113" spans="1:5" ht="13.5" thickBot="1">
      <c r="A113" s="1379" t="s">
        <v>286</v>
      </c>
      <c r="B113" s="1380"/>
      <c r="C113" s="1524"/>
      <c r="D113" s="601">
        <f>D22+D35+D44+D97+D111</f>
        <v>1252.0999999999999</v>
      </c>
      <c r="E113" s="770"/>
    </row>
    <row r="115" spans="1:5">
      <c r="D115" s="636"/>
    </row>
    <row r="116" spans="1:5">
      <c r="D116" s="637"/>
    </row>
    <row r="117" spans="1:5">
      <c r="D117" s="638">
        <f>D113*12</f>
        <v>15025.2</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49" display="Resumo Cat"/>
    <hyperlink ref="B3" location="CCT!C53" display="CCT"/>
    <hyperlink ref="C3" location="Resumo!B46"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5.xml><?xml version="1.0" encoding="utf-8"?>
<worksheet xmlns="http://schemas.openxmlformats.org/spreadsheetml/2006/main" xmlns:r="http://schemas.openxmlformats.org/officeDocument/2006/relationships">
  <sheetPr codeName="Plan114">
    <tabColor rgb="FF00B0F0"/>
  </sheetPr>
  <dimension ref="A1:I130"/>
  <sheetViews>
    <sheetView showGridLines="0" view="pageBreakPreview" zoomScale="110" zoomScaleNormal="100" zoomScaleSheetLayoutView="110" workbookViewId="0">
      <selection activeCell="M37" sqref="M37"/>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959</v>
      </c>
      <c r="B1" s="1393"/>
      <c r="C1" s="1393"/>
      <c r="D1" s="1393"/>
    </row>
    <row r="2" spans="1:4">
      <c r="A2" s="1394" t="s">
        <v>99</v>
      </c>
      <c r="B2" s="1395"/>
      <c r="C2" s="1395"/>
      <c r="D2" s="1395"/>
    </row>
    <row r="3" spans="1:4" ht="13.5" thickBot="1">
      <c r="A3" s="680"/>
      <c r="B3" s="681"/>
      <c r="C3" s="681"/>
      <c r="D3" s="688"/>
    </row>
    <row r="4" spans="1:4" ht="13.5" thickBot="1">
      <c r="A4" s="470"/>
      <c r="B4" s="471"/>
      <c r="C4" s="471"/>
      <c r="D4" s="472"/>
    </row>
    <row r="5" spans="1:4" ht="30"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9" ht="24.75" customHeight="1" thickBot="1">
      <c r="A17" s="1389" t="s">
        <v>100</v>
      </c>
      <c r="B17" s="1390"/>
      <c r="C17" s="1390"/>
      <c r="D17" s="1391"/>
    </row>
    <row r="18" spans="1:9">
      <c r="A18" s="481" t="s">
        <v>313</v>
      </c>
      <c r="B18" s="539">
        <v>0</v>
      </c>
      <c r="C18" s="533">
        <v>0</v>
      </c>
      <c r="D18" s="484">
        <f>B18*C18</f>
        <v>0</v>
      </c>
    </row>
    <row r="19" spans="1:9">
      <c r="A19" s="485" t="s">
        <v>690</v>
      </c>
      <c r="B19" s="491">
        <v>0</v>
      </c>
      <c r="C19" s="534">
        <v>0</v>
      </c>
      <c r="D19" s="493">
        <f>B19*C19</f>
        <v>0</v>
      </c>
    </row>
    <row r="20" spans="1:9">
      <c r="A20" s="490" t="s">
        <v>679</v>
      </c>
      <c r="B20" s="491">
        <f>CCT!J54</f>
        <v>2</v>
      </c>
      <c r="C20" s="534">
        <f>CCT!I54</f>
        <v>848.57</v>
      </c>
      <c r="D20" s="493">
        <f>B20*C20</f>
        <v>1697.14</v>
      </c>
    </row>
    <row r="21" spans="1:9">
      <c r="A21" s="490" t="s">
        <v>680</v>
      </c>
      <c r="B21" s="491">
        <v>0</v>
      </c>
      <c r="C21" s="534">
        <v>0</v>
      </c>
      <c r="D21" s="493">
        <f>B21*C21</f>
        <v>0</v>
      </c>
    </row>
    <row r="22" spans="1:9" ht="13.5" thickBot="1">
      <c r="A22" s="494" t="s">
        <v>684</v>
      </c>
      <c r="B22" s="540">
        <v>0</v>
      </c>
      <c r="C22" s="535">
        <v>0</v>
      </c>
      <c r="D22" s="508">
        <f>B22*C22</f>
        <v>0</v>
      </c>
      <c r="I22" s="945"/>
    </row>
    <row r="23" spans="1:9" ht="13.5" thickBot="1">
      <c r="A23" s="512" t="s">
        <v>723</v>
      </c>
      <c r="B23" s="498">
        <f>SUM(B18:B22)</f>
        <v>2</v>
      </c>
      <c r="C23" s="536"/>
      <c r="D23" s="500">
        <f>SUM(D18:D22)</f>
        <v>1697.14</v>
      </c>
    </row>
    <row r="24" spans="1:9" ht="13.5" thickBot="1">
      <c r="A24" s="774"/>
      <c r="B24" s="807"/>
      <c r="C24" s="808"/>
      <c r="D24" s="547"/>
    </row>
    <row r="25" spans="1:9" ht="13.5" thickBot="1">
      <c r="A25" s="512" t="s">
        <v>694</v>
      </c>
      <c r="B25" s="498">
        <f>B23</f>
        <v>2</v>
      </c>
      <c r="C25" s="512"/>
      <c r="D25" s="699">
        <f>D23</f>
        <v>1697.14</v>
      </c>
      <c r="E25" s="556"/>
    </row>
    <row r="26" spans="1:9">
      <c r="A26" s="726"/>
      <c r="B26" s="727"/>
      <c r="C26" s="728" t="s">
        <v>872</v>
      </c>
      <c r="D26" s="729" t="s">
        <v>878</v>
      </c>
      <c r="E26" s="556"/>
    </row>
    <row r="27" spans="1:9">
      <c r="A27" s="1415" t="s">
        <v>706</v>
      </c>
      <c r="B27" s="1416"/>
      <c r="C27" s="700">
        <v>0</v>
      </c>
      <c r="D27" s="513">
        <f t="shared" ref="D27:D33" si="0">C27*$B$25*$D$25</f>
        <v>0</v>
      </c>
    </row>
    <row r="28" spans="1:9">
      <c r="A28" s="1372" t="s">
        <v>232</v>
      </c>
      <c r="B28" s="1374"/>
      <c r="C28" s="573">
        <v>0</v>
      </c>
      <c r="D28" s="487">
        <f t="shared" si="0"/>
        <v>0</v>
      </c>
    </row>
    <row r="29" spans="1:9">
      <c r="A29" s="1372" t="s">
        <v>233</v>
      </c>
      <c r="B29" s="1373"/>
      <c r="C29" s="559">
        <v>0</v>
      </c>
      <c r="D29" s="487">
        <f t="shared" si="0"/>
        <v>0</v>
      </c>
    </row>
    <row r="30" spans="1:9">
      <c r="A30" s="1372" t="s">
        <v>234</v>
      </c>
      <c r="B30" s="1374"/>
      <c r="C30" s="558">
        <v>0</v>
      </c>
      <c r="D30" s="560">
        <f t="shared" si="0"/>
        <v>0</v>
      </c>
    </row>
    <row r="31" spans="1:9">
      <c r="A31" s="1372" t="s">
        <v>235</v>
      </c>
      <c r="B31" s="1373"/>
      <c r="C31" s="561">
        <v>0</v>
      </c>
      <c r="D31" s="560">
        <f t="shared" si="0"/>
        <v>0</v>
      </c>
    </row>
    <row r="32" spans="1:9">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55.54</v>
      </c>
      <c r="E34" s="556"/>
    </row>
    <row r="35" spans="1:8" ht="13.5" thickBot="1">
      <c r="A35" s="1379" t="s">
        <v>237</v>
      </c>
      <c r="B35" s="1380"/>
      <c r="C35" s="1380"/>
      <c r="D35" s="566">
        <f>SUM(D25:D34)</f>
        <v>1752.68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558</v>
      </c>
    </row>
    <row r="42" spans="1:8" ht="12.75" customHeight="1">
      <c r="A42" s="1372" t="s">
        <v>242</v>
      </c>
      <c r="B42" s="1373"/>
      <c r="C42" s="573">
        <f>PARÂMETRO!E79</f>
        <v>3.1</v>
      </c>
      <c r="D42" s="777">
        <f>(2*C42*20*B25)-(IF(D25*6%&lt;=(2*C42*20*B25),D25*6%,(2*C42*20*B25)))</f>
        <v>146.16999999999999</v>
      </c>
    </row>
    <row r="43" spans="1:8">
      <c r="A43" s="1372" t="s">
        <v>243</v>
      </c>
      <c r="B43" s="1374"/>
      <c r="C43" s="575">
        <v>0</v>
      </c>
      <c r="D43" s="576">
        <f>'Resumo Geral'!AF114</f>
        <v>0</v>
      </c>
    </row>
    <row r="44" spans="1:8">
      <c r="A44" s="1372" t="s">
        <v>244</v>
      </c>
      <c r="B44" s="1374"/>
      <c r="C44" s="778">
        <f>PARÂMETRO!C152</f>
        <v>3.12</v>
      </c>
      <c r="D44" s="560">
        <f>C44*B25</f>
        <v>6.24</v>
      </c>
    </row>
    <row r="45" spans="1:8" ht="12.75" customHeight="1">
      <c r="A45" s="1423" t="s">
        <v>894</v>
      </c>
      <c r="B45" s="1424"/>
      <c r="C45" s="295">
        <f>PARÂMETRO!C17</f>
        <v>29.15</v>
      </c>
      <c r="D45" s="576">
        <f>C45*B25</f>
        <v>58.3</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842">
        <f>SUM(D40:D47)</f>
        <v>768.71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Itajuba'!B21+'Materiais de Consumo'!F35*'CARGOS Itajuba'!B22)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350.54</v>
      </c>
      <c r="E62" s="556"/>
    </row>
    <row r="63" spans="1:5">
      <c r="A63" s="1372" t="s">
        <v>252</v>
      </c>
      <c r="B63" s="1373"/>
      <c r="C63" s="587">
        <f>'BASE DE DADOS MODULOS 4 E 5'!C6</f>
        <v>1.4999999999999999E-2</v>
      </c>
      <c r="D63" s="632">
        <f t="shared" si="1"/>
        <v>26.29</v>
      </c>
    </row>
    <row r="64" spans="1:5">
      <c r="A64" s="1372" t="s">
        <v>253</v>
      </c>
      <c r="B64" s="1374"/>
      <c r="C64" s="587">
        <f>'BASE DE DADOS MODULOS 4 E 5'!C7</f>
        <v>0.01</v>
      </c>
      <c r="D64" s="632">
        <f t="shared" si="1"/>
        <v>17.53</v>
      </c>
    </row>
    <row r="65" spans="1:7">
      <c r="A65" s="1372" t="s">
        <v>254</v>
      </c>
      <c r="B65" s="1374"/>
      <c r="C65" s="587">
        <f>'BASE DE DADOS MODULOS 4 E 5'!C8</f>
        <v>2E-3</v>
      </c>
      <c r="D65" s="632">
        <f t="shared" si="1"/>
        <v>3.51</v>
      </c>
    </row>
    <row r="66" spans="1:7">
      <c r="A66" s="1372" t="s">
        <v>255</v>
      </c>
      <c r="B66" s="1374"/>
      <c r="C66" s="587">
        <f>'BASE DE DADOS MODULOS 4 E 5'!C9</f>
        <v>2.5000000000000001E-2</v>
      </c>
      <c r="D66" s="632">
        <f t="shared" si="1"/>
        <v>43.82</v>
      </c>
    </row>
    <row r="67" spans="1:7">
      <c r="A67" s="1372" t="s">
        <v>256</v>
      </c>
      <c r="B67" s="1374"/>
      <c r="C67" s="587">
        <f>'BASE DE DADOS MODULOS 4 E 5'!C10</f>
        <v>0.08</v>
      </c>
      <c r="D67" s="465">
        <f t="shared" si="1"/>
        <v>140.21</v>
      </c>
    </row>
    <row r="68" spans="1:7">
      <c r="A68" s="1372" t="s">
        <v>897</v>
      </c>
      <c r="B68" s="1374"/>
      <c r="C68" s="587">
        <f>'BASE DE DADOS MODULOS 4 E 5'!C11</f>
        <v>0.03</v>
      </c>
      <c r="D68" s="923">
        <f t="shared" si="1"/>
        <v>52.58</v>
      </c>
    </row>
    <row r="69" spans="1:7" ht="13.5" thickBot="1">
      <c r="A69" s="1383" t="s">
        <v>257</v>
      </c>
      <c r="B69" s="1384"/>
      <c r="C69" s="587">
        <f>'BASE DE DADOS MODULOS 4 E 5'!C12</f>
        <v>6.0000000000000001E-3</v>
      </c>
      <c r="D69" s="465">
        <f t="shared" si="1"/>
        <v>10.52</v>
      </c>
    </row>
    <row r="70" spans="1:7" ht="13.5" thickBot="1">
      <c r="A70" s="1379" t="s">
        <v>245</v>
      </c>
      <c r="B70" s="1433"/>
      <c r="C70" s="620">
        <f>SUM(C62:C69)</f>
        <v>0.36799999999999999</v>
      </c>
      <c r="D70" s="581">
        <f>SUM(D62:D69)</f>
        <v>645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146</v>
      </c>
      <c r="F73" s="593"/>
    </row>
    <row r="74" spans="1:7">
      <c r="A74" s="1372" t="s">
        <v>260</v>
      </c>
      <c r="B74" s="1373"/>
      <c r="C74" s="559">
        <f>'BASE DE DADOS MODULOS 4 E 5'!C17</f>
        <v>2.7799999999999998E-2</v>
      </c>
      <c r="D74" s="632">
        <f>C74*D35</f>
        <v>48.72</v>
      </c>
    </row>
    <row r="75" spans="1:7">
      <c r="A75" s="1439" t="s">
        <v>261</v>
      </c>
      <c r="B75" s="1440"/>
      <c r="C75" s="858">
        <f>SUM(C73:C74)</f>
        <v>0.1111</v>
      </c>
      <c r="D75" s="614">
        <f>SUM(D73:D74)</f>
        <v>194.72</v>
      </c>
    </row>
    <row r="76" spans="1:7" ht="13.5" thickBot="1">
      <c r="A76" s="1383" t="s">
        <v>262</v>
      </c>
      <c r="B76" s="1384"/>
      <c r="C76" s="562">
        <f>'BASE DE DADOS MODULOS 4 E 5'!C19</f>
        <v>4.0899999999999999E-2</v>
      </c>
      <c r="D76" s="632">
        <f>D35*C76</f>
        <v>71.680000000000007</v>
      </c>
    </row>
    <row r="77" spans="1:7" ht="13.5" thickBot="1">
      <c r="A77" s="599" t="s">
        <v>245</v>
      </c>
      <c r="B77" s="600"/>
      <c r="C77" s="589">
        <f>SUM(C75:C76)</f>
        <v>0.152</v>
      </c>
      <c r="D77" s="590">
        <f>SUM(D75+D76)</f>
        <v>266.39999999999998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2.2799999999999998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0.88</v>
      </c>
    </row>
    <row r="82" spans="1:6" ht="13.5" thickBot="1">
      <c r="A82" s="599" t="s">
        <v>245</v>
      </c>
      <c r="B82" s="600"/>
      <c r="C82" s="589">
        <f>SUM(C80:C81)</f>
        <v>1.8E-3</v>
      </c>
      <c r="D82" s="551">
        <f>SUM(D80:D81)</f>
        <v>3.16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13.15</v>
      </c>
    </row>
    <row r="86" spans="1:6">
      <c r="A86" s="1372" t="s">
        <v>309</v>
      </c>
      <c r="B86" s="1373"/>
      <c r="C86" s="607">
        <f>'BASE DE DADOS MODULOS 4 E 5'!C29</f>
        <v>5.9999999999999995E-4</v>
      </c>
      <c r="D86" s="465">
        <f t="shared" si="2"/>
        <v>1.05</v>
      </c>
    </row>
    <row r="87" spans="1:6">
      <c r="A87" s="1372" t="s">
        <v>265</v>
      </c>
      <c r="B87" s="1373"/>
      <c r="C87" s="607">
        <f>'BASE DE DADOS MODULOS 4 E 5'!C30</f>
        <v>2.9999999999999997E-4</v>
      </c>
      <c r="D87" s="465">
        <f t="shared" si="2"/>
        <v>0.53</v>
      </c>
    </row>
    <row r="88" spans="1:6">
      <c r="A88" s="1372" t="s">
        <v>266</v>
      </c>
      <c r="B88" s="1373"/>
      <c r="C88" s="607">
        <f>'BASE DE DADOS MODULOS 4 E 5'!C31</f>
        <v>3.5000000000000001E-3</v>
      </c>
      <c r="D88" s="465">
        <f t="shared" si="2"/>
        <v>6.13</v>
      </c>
    </row>
    <row r="89" spans="1:6">
      <c r="A89" s="1372" t="s">
        <v>267</v>
      </c>
      <c r="B89" s="1373"/>
      <c r="C89" s="607">
        <f>'BASE DE DADOS MODULOS 4 E 5'!C32</f>
        <v>1.2999999999999999E-3</v>
      </c>
      <c r="D89" s="465">
        <f t="shared" si="2"/>
        <v>2.2799999999999998</v>
      </c>
    </row>
    <row r="90" spans="1:6">
      <c r="A90" s="1372" t="s">
        <v>268</v>
      </c>
      <c r="B90" s="1374"/>
      <c r="C90" s="607">
        <f>'BASE DE DADOS MODULOS 4 E 5'!C33</f>
        <v>4.2999999999999997E-2</v>
      </c>
      <c r="D90" s="465">
        <f t="shared" si="2"/>
        <v>75.37</v>
      </c>
    </row>
    <row r="91" spans="1:6" ht="13.5" thickBot="1">
      <c r="A91" s="1383" t="s">
        <v>310</v>
      </c>
      <c r="B91" s="1384"/>
      <c r="C91" s="711">
        <f>'BASE DE DADOS MODULOS 4 E 5'!C34</f>
        <v>1.6999999999999999E-3</v>
      </c>
      <c r="D91" s="829">
        <f t="shared" si="2"/>
        <v>2.98</v>
      </c>
    </row>
    <row r="92" spans="1:6" ht="13.5" thickBot="1">
      <c r="A92" s="599" t="s">
        <v>245</v>
      </c>
      <c r="B92" s="600"/>
      <c r="C92" s="589">
        <f>SUM(C85:C91)</f>
        <v>5.79E-2</v>
      </c>
      <c r="D92" s="590">
        <f>SUM(D85:D91)</f>
        <v>101.49</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146</v>
      </c>
    </row>
    <row r="96" spans="1:6">
      <c r="A96" s="1372" t="s">
        <v>270</v>
      </c>
      <c r="B96" s="1374"/>
      <c r="C96" s="607">
        <f>'BASE DE DADOS MODULOS 4 E 5'!C39</f>
        <v>1.3899999999999999E-2</v>
      </c>
      <c r="D96" s="465">
        <f>C96*$D$35</f>
        <v>24.36</v>
      </c>
    </row>
    <row r="97" spans="1:9">
      <c r="A97" s="1372" t="s">
        <v>321</v>
      </c>
      <c r="B97" s="1374"/>
      <c r="C97" s="607">
        <f>'BASE DE DADOS MODULOS 4 E 5'!C40</f>
        <v>8.3999999999999995E-3</v>
      </c>
      <c r="D97" s="465">
        <f>C97*$D$35</f>
        <v>14.72</v>
      </c>
    </row>
    <row r="98" spans="1:9">
      <c r="A98" s="1372" t="s">
        <v>322</v>
      </c>
      <c r="B98" s="1373"/>
      <c r="C98" s="607">
        <f>'BASE DE DADOS MODULOS 4 E 5'!C41</f>
        <v>3.3E-3</v>
      </c>
      <c r="D98" s="465">
        <f>C98*$D$35</f>
        <v>5.78</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190.86</v>
      </c>
    </row>
    <row r="101" spans="1:9" ht="13.5" thickBot="1">
      <c r="A101" s="1383" t="s">
        <v>323</v>
      </c>
      <c r="B101" s="1434"/>
      <c r="C101" s="711">
        <f>'BASE DE DADOS MODULOS 4 E 5'!C44</f>
        <v>4.0099999999999997E-2</v>
      </c>
      <c r="D101" s="841">
        <f>C101*D35</f>
        <v>70.28</v>
      </c>
    </row>
    <row r="102" spans="1:9" ht="13.5" thickBot="1">
      <c r="A102" s="599" t="s">
        <v>245</v>
      </c>
      <c r="B102" s="600"/>
      <c r="C102" s="589">
        <f>SUM(C100:C101)</f>
        <v>0.14899999999999999</v>
      </c>
      <c r="D102" s="590">
        <f>D100+D101</f>
        <v>261.14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645</v>
      </c>
    </row>
    <row r="106" spans="1:9">
      <c r="A106" s="1372" t="s">
        <v>258</v>
      </c>
      <c r="B106" s="1374"/>
      <c r="C106" s="618">
        <f>C75+C76</f>
        <v>0.152</v>
      </c>
      <c r="D106" s="586">
        <f>D77</f>
        <v>266.39999999999998</v>
      </c>
    </row>
    <row r="107" spans="1:9">
      <c r="A107" s="1372" t="s">
        <v>263</v>
      </c>
      <c r="B107" s="1373"/>
      <c r="C107" s="585">
        <f>C80+C81</f>
        <v>1.8E-3</v>
      </c>
      <c r="D107" s="586">
        <f>D82</f>
        <v>3.16</v>
      </c>
    </row>
    <row r="108" spans="1:9">
      <c r="A108" s="1372" t="s">
        <v>264</v>
      </c>
      <c r="B108" s="1373"/>
      <c r="C108" s="585">
        <f>SUM(C85:C91)</f>
        <v>5.79E-2</v>
      </c>
      <c r="D108" s="586">
        <f>D92</f>
        <v>101.49</v>
      </c>
    </row>
    <row r="109" spans="1:9" ht="13.5" thickBot="1">
      <c r="A109" s="1383" t="s">
        <v>274</v>
      </c>
      <c r="B109" s="1434"/>
      <c r="C109" s="619">
        <f>SUM(C100:C101)</f>
        <v>0.14899999999999999</v>
      </c>
      <c r="D109" s="616">
        <f>D102</f>
        <v>261.14</v>
      </c>
    </row>
    <row r="110" spans="1:9" ht="13.5" thickBot="1">
      <c r="A110" s="1379" t="s">
        <v>245</v>
      </c>
      <c r="B110" s="1433"/>
      <c r="C110" s="620">
        <f>SUM(C105:C109)</f>
        <v>0.72870000000000001</v>
      </c>
      <c r="D110" s="581">
        <f>SUM(D105:D109)</f>
        <v>1277.19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404.55</v>
      </c>
    </row>
    <row r="118" spans="1:9">
      <c r="A118" s="432" t="s">
        <v>280</v>
      </c>
      <c r="B118" s="862">
        <f>'BASE DE DADOS MODULOS 4 E 5'!B61</f>
        <v>1.65</v>
      </c>
      <c r="C118" s="719">
        <f>((100/((100-$B$122)%)-100)*B118)/$B$122</f>
        <v>1.86</v>
      </c>
      <c r="D118" s="718">
        <f>((D35+D48+D57+D110+D115+D123)*C118)%</f>
        <v>87.91</v>
      </c>
    </row>
    <row r="119" spans="1:9">
      <c r="A119" s="432" t="s">
        <v>281</v>
      </c>
      <c r="B119" s="627"/>
      <c r="C119" s="719"/>
      <c r="D119" s="718">
        <v>0</v>
      </c>
    </row>
    <row r="120" spans="1:9">
      <c r="A120" s="432" t="s">
        <v>282</v>
      </c>
      <c r="B120" s="628">
        <f>100*'ISS LIMPEZA'!B54</f>
        <v>2</v>
      </c>
      <c r="C120" s="719">
        <f>((100/((100-$B$122)%)-100)*B120)/$B$122</f>
        <v>2.25</v>
      </c>
      <c r="D120" s="718">
        <f>((D35+D48+D57+D110+D115+D123)*C120)%</f>
        <v>106.34</v>
      </c>
    </row>
    <row r="121" spans="1:9">
      <c r="A121" s="432" t="s">
        <v>283</v>
      </c>
      <c r="B121" s="628"/>
      <c r="C121" s="719"/>
      <c r="D121" s="718">
        <v>0</v>
      </c>
    </row>
    <row r="122" spans="1:9">
      <c r="A122" s="432" t="s">
        <v>284</v>
      </c>
      <c r="B122" s="720">
        <f>SUM(B117:B121)</f>
        <v>11.25</v>
      </c>
      <c r="C122" s="721">
        <f>SUM(C117:C121)</f>
        <v>12.67</v>
      </c>
      <c r="D122" s="722">
        <f>SUM(D117:D121)</f>
        <v>598.79999999999995</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991.98</v>
      </c>
      <c r="E124" s="556"/>
    </row>
    <row r="125" spans="1:9" ht="13.5" thickBot="1">
      <c r="A125" s="1450"/>
      <c r="B125" s="1450"/>
      <c r="C125" s="1450"/>
      <c r="D125" s="621"/>
    </row>
    <row r="126" spans="1:9" ht="13.5" thickBot="1">
      <c r="A126" s="1443" t="s">
        <v>286</v>
      </c>
      <c r="B126" s="1444"/>
      <c r="C126" s="1445"/>
      <c r="D126" s="633">
        <f>D35+D48+D57+D110+D124</f>
        <v>5324.9</v>
      </c>
      <c r="E126" s="634"/>
    </row>
    <row r="128" spans="1:9">
      <c r="B128" s="635"/>
      <c r="D128" s="636"/>
    </row>
    <row r="129" spans="4:4">
      <c r="D129" s="637"/>
    </row>
    <row r="130" spans="4:4">
      <c r="D130" s="638">
        <f>D126*12</f>
        <v>63898.8</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06.xml><?xml version="1.0" encoding="utf-8"?>
<worksheet xmlns="http://schemas.openxmlformats.org/spreadsheetml/2006/main" xmlns:r="http://schemas.openxmlformats.org/officeDocument/2006/relationships">
  <sheetPr codeName="Plan101">
    <tabColor theme="0" tint="-0.14999847407452621"/>
  </sheetPr>
  <dimension ref="A1:I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710937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346</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CCT!I54</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72" t="s">
        <v>301</v>
      </c>
      <c r="B20" s="1374"/>
      <c r="C20" s="831">
        <v>0</v>
      </c>
      <c r="D20" s="576">
        <f>D13*C20</f>
        <v>0</v>
      </c>
      <c r="E20" s="896"/>
    </row>
    <row r="21" spans="1:5" ht="13.5" thickBot="1">
      <c r="A21" s="1528" t="s">
        <v>740</v>
      </c>
      <c r="B21" s="1453"/>
      <c r="C21" s="597">
        <f>1/220*2*12%*30</f>
        <v>3.27E-2</v>
      </c>
      <c r="D21" s="900">
        <f>C21*D13</f>
        <v>27.75</v>
      </c>
      <c r="E21" s="896"/>
    </row>
    <row r="22" spans="1:5" ht="13.5" thickBot="1">
      <c r="A22" s="1379" t="s">
        <v>237</v>
      </c>
      <c r="B22" s="1380"/>
      <c r="C22" s="1380"/>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PARÂMETRO!E79</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PARÂMETRO!C17</f>
        <v>29.15</v>
      </c>
      <c r="D32" s="487">
        <f>$C$13*C32</f>
        <v>29.15</v>
      </c>
      <c r="E32" s="770"/>
    </row>
    <row r="33" spans="1:5">
      <c r="A33" s="1423" t="s">
        <v>896</v>
      </c>
      <c r="B33" s="1424"/>
      <c r="C33" s="744">
        <f>PARÂMETRO!D17</f>
        <v>0</v>
      </c>
      <c r="D33" s="487">
        <f>$C$13*C33</f>
        <v>0</v>
      </c>
      <c r="E33" s="770"/>
    </row>
    <row r="34" spans="1:5" ht="13.5" thickBot="1">
      <c r="A34" s="1381" t="s">
        <v>741</v>
      </c>
      <c r="B34" s="1382"/>
      <c r="C34" s="745">
        <v>0</v>
      </c>
      <c r="D34" s="759">
        <v>0</v>
      </c>
      <c r="E34" s="770"/>
    </row>
    <row r="35" spans="1:5" ht="13.5" thickBot="1">
      <c r="A35" s="1379" t="s">
        <v>245</v>
      </c>
      <c r="B35" s="1380"/>
      <c r="C35" s="1433"/>
      <c r="D35" s="747">
        <f>SUM(D27:D34)</f>
        <v>384.36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9">
      <c r="A49" s="1431" t="s">
        <v>251</v>
      </c>
      <c r="B49" s="1438"/>
      <c r="C49" s="583">
        <f>'BASE DE DADOS MODULOS 4 E 5'!C5</f>
        <v>0.2</v>
      </c>
      <c r="D49" s="465">
        <f>$D$22*C49</f>
        <v>175.26</v>
      </c>
      <c r="E49" s="770"/>
    </row>
    <row r="50" spans="1:9">
      <c r="A50" s="1372" t="s">
        <v>252</v>
      </c>
      <c r="B50" s="1373"/>
      <c r="C50" s="587">
        <f>'BASE DE DADOS MODULOS 4 E 5'!C6</f>
        <v>1.4999999999999999E-2</v>
      </c>
      <c r="D50" s="632">
        <f t="shared" ref="D50:D56" si="0">$D$22*C50</f>
        <v>13.14</v>
      </c>
      <c r="E50" s="770"/>
    </row>
    <row r="51" spans="1:9">
      <c r="A51" s="1372" t="s">
        <v>253</v>
      </c>
      <c r="B51" s="1374"/>
      <c r="C51" s="587">
        <f>'BASE DE DADOS MODULOS 4 E 5'!C7</f>
        <v>0.01</v>
      </c>
      <c r="D51" s="632">
        <f t="shared" si="0"/>
        <v>8.76</v>
      </c>
      <c r="E51" s="770"/>
    </row>
    <row r="52" spans="1:9">
      <c r="A52" s="1372" t="s">
        <v>254</v>
      </c>
      <c r="B52" s="1374"/>
      <c r="C52" s="587">
        <f>'BASE DE DADOS MODULOS 4 E 5'!C8</f>
        <v>2E-3</v>
      </c>
      <c r="D52" s="632">
        <f t="shared" si="0"/>
        <v>1.75</v>
      </c>
      <c r="E52" s="770"/>
    </row>
    <row r="53" spans="1:9">
      <c r="A53" s="1372" t="s">
        <v>255</v>
      </c>
      <c r="B53" s="1374"/>
      <c r="C53" s="587">
        <f>'BASE DE DADOS MODULOS 4 E 5'!C9</f>
        <v>2.5000000000000001E-2</v>
      </c>
      <c r="D53" s="632">
        <f t="shared" si="0"/>
        <v>21.91</v>
      </c>
      <c r="E53" s="770"/>
    </row>
    <row r="54" spans="1:9">
      <c r="A54" s="1372" t="s">
        <v>256</v>
      </c>
      <c r="B54" s="1374"/>
      <c r="C54" s="587">
        <f>'BASE DE DADOS MODULOS 4 E 5'!C10</f>
        <v>0.08</v>
      </c>
      <c r="D54" s="465">
        <f t="shared" si="0"/>
        <v>70.11</v>
      </c>
      <c r="E54" s="770"/>
    </row>
    <row r="55" spans="1:9">
      <c r="A55" s="1372" t="s">
        <v>897</v>
      </c>
      <c r="B55" s="1374"/>
      <c r="C55" s="587">
        <f>'BASE DE DADOS MODULOS 4 E 5'!C11</f>
        <v>0.03</v>
      </c>
      <c r="D55" s="465">
        <f t="shared" si="0"/>
        <v>26.29</v>
      </c>
      <c r="E55" s="770"/>
    </row>
    <row r="56" spans="1:9" ht="13.5" thickBot="1">
      <c r="A56" s="1383" t="s">
        <v>257</v>
      </c>
      <c r="B56" s="1384"/>
      <c r="C56" s="587">
        <f>'BASE DE DADOS MODULOS 4 E 5'!C12</f>
        <v>6.0000000000000001E-3</v>
      </c>
      <c r="D56" s="465">
        <f t="shared" si="0"/>
        <v>5.26</v>
      </c>
      <c r="E56" s="770"/>
    </row>
    <row r="57" spans="1:9" ht="13.5" thickBot="1">
      <c r="A57" s="1379" t="s">
        <v>245</v>
      </c>
      <c r="B57" s="1433"/>
      <c r="C57" s="620">
        <f>SUM(C49:C56)</f>
        <v>0.36799999999999999</v>
      </c>
      <c r="D57" s="581">
        <f>SUM(D49:D56)</f>
        <v>322.48</v>
      </c>
      <c r="E57" s="770"/>
    </row>
    <row r="58" spans="1:9" ht="13.5" thickBot="1">
      <c r="A58" s="1441"/>
      <c r="B58" s="1442"/>
      <c r="C58" s="1376"/>
      <c r="D58" s="477"/>
      <c r="E58" s="770"/>
    </row>
    <row r="59" spans="1:9" ht="13.5" thickBot="1">
      <c r="A59" s="1379" t="s">
        <v>258</v>
      </c>
      <c r="B59" s="1433"/>
      <c r="C59" s="582" t="s">
        <v>872</v>
      </c>
      <c r="D59" s="569" t="s">
        <v>230</v>
      </c>
      <c r="E59" s="770"/>
    </row>
    <row r="60" spans="1:9">
      <c r="A60" s="1431" t="s">
        <v>259</v>
      </c>
      <c r="B60" s="1438"/>
      <c r="C60" s="604">
        <f>'BASE DE DADOS MODULOS 4 E 5'!C16</f>
        <v>8.3299999999999999E-2</v>
      </c>
      <c r="D60" s="626">
        <f>C60*D22</f>
        <v>73</v>
      </c>
      <c r="E60" s="770"/>
      <c r="F60" s="593"/>
    </row>
    <row r="61" spans="1:9">
      <c r="A61" s="1372" t="s">
        <v>260</v>
      </c>
      <c r="B61" s="1373"/>
      <c r="C61" s="559">
        <f>'BASE DE DADOS MODULOS 4 E 5'!C17</f>
        <v>2.7799999999999998E-2</v>
      </c>
      <c r="D61" s="632">
        <f>C61*D22</f>
        <v>24.36</v>
      </c>
      <c r="E61" s="770"/>
    </row>
    <row r="62" spans="1:9">
      <c r="A62" s="1439" t="s">
        <v>261</v>
      </c>
      <c r="B62" s="1440"/>
      <c r="C62" s="858">
        <f>SUM(C60:C61)</f>
        <v>0.1111</v>
      </c>
      <c r="D62" s="614">
        <f>SUM(D60:D61)</f>
        <v>97.36</v>
      </c>
      <c r="E62" s="770"/>
    </row>
    <row r="63" spans="1:9" ht="13.5" thickBot="1">
      <c r="A63" s="1383" t="s">
        <v>262</v>
      </c>
      <c r="B63" s="1384"/>
      <c r="C63" s="562">
        <f>'BASE DE DADOS MODULOS 4 E 5'!C19</f>
        <v>4.0899999999999999E-2</v>
      </c>
      <c r="D63" s="632">
        <f>D22*C63</f>
        <v>35.840000000000003</v>
      </c>
      <c r="E63" s="770"/>
      <c r="I63" s="480"/>
    </row>
    <row r="64" spans="1:9"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c r="G99" s="48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202.27</v>
      </c>
      <c r="E104" s="770"/>
    </row>
    <row r="105" spans="1:7">
      <c r="A105" s="432" t="s">
        <v>280</v>
      </c>
      <c r="B105" s="627">
        <f>'BASE DE DADOS MODULOS 4 E 5'!B61</f>
        <v>1.65</v>
      </c>
      <c r="C105" s="719">
        <f>((100/((100-$B$109)%)-100)*B105)/$B$109</f>
        <v>1.86</v>
      </c>
      <c r="D105" s="718">
        <f>((D22+D35+D44+D97+D102+D110)*$C$105)%</f>
        <v>43.95</v>
      </c>
      <c r="E105" s="770"/>
    </row>
    <row r="106" spans="1:7">
      <c r="A106" s="432" t="s">
        <v>281</v>
      </c>
      <c r="B106" s="628"/>
      <c r="C106" s="719"/>
      <c r="D106" s="718">
        <f>((D22+D35+D44+D97+D102+D110)*$C$106)%</f>
        <v>0</v>
      </c>
      <c r="E106" s="770"/>
    </row>
    <row r="107" spans="1:7">
      <c r="A107" s="432" t="s">
        <v>282</v>
      </c>
      <c r="B107" s="628">
        <f>100*'ISS LIMPEZA'!B54</f>
        <v>2</v>
      </c>
      <c r="C107" s="719">
        <f>((100/((100-$B$109)%)-100)*B107)/$B$109</f>
        <v>2.25</v>
      </c>
      <c r="D107" s="718">
        <f>((D22+D35+D44+D97+D102+D110)*$C$107)%</f>
        <v>53.17</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299.39</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495.98</v>
      </c>
      <c r="E111" s="770"/>
    </row>
    <row r="112" spans="1:7" ht="13.5" thickBot="1">
      <c r="A112" s="1526"/>
      <c r="B112" s="1526"/>
      <c r="C112" s="1526"/>
      <c r="D112" s="621"/>
      <c r="E112" s="770"/>
    </row>
    <row r="113" spans="1:5" ht="13.5" thickBot="1">
      <c r="A113" s="1379" t="s">
        <v>286</v>
      </c>
      <c r="B113" s="1380"/>
      <c r="C113" s="1524"/>
      <c r="D113" s="601">
        <f>D22+D35+D44+D97+D111</f>
        <v>2662.4</v>
      </c>
      <c r="E113" s="770"/>
    </row>
    <row r="115" spans="1:5">
      <c r="D115" s="636"/>
    </row>
    <row r="116" spans="1:5">
      <c r="D116" s="637"/>
    </row>
    <row r="117" spans="1:5">
      <c r="D117" s="638">
        <f>D113*12</f>
        <v>31948.799999999999</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50" display="Resumo Cat"/>
    <hyperlink ref="B3" location="CCT!C54" display="CCT"/>
    <hyperlink ref="C3" location="Resumo!B47"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7.xml><?xml version="1.0" encoding="utf-8"?>
<worksheet xmlns="http://schemas.openxmlformats.org/spreadsheetml/2006/main" xmlns:r="http://schemas.openxmlformats.org/officeDocument/2006/relationships">
  <sheetPr codeName="Plan115">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954</v>
      </c>
      <c r="B1" s="1393"/>
      <c r="C1" s="1393"/>
      <c r="D1" s="1393"/>
    </row>
    <row r="2" spans="1:4">
      <c r="A2" s="1394" t="s">
        <v>101</v>
      </c>
      <c r="B2" s="1395"/>
      <c r="C2" s="1395"/>
      <c r="D2" s="1395"/>
    </row>
    <row r="3" spans="1:4" ht="13.5" thickBot="1">
      <c r="A3" s="680"/>
      <c r="B3" s="681"/>
      <c r="C3" s="681"/>
      <c r="D3" s="688"/>
    </row>
    <row r="4" spans="1:4" ht="13.5" thickBot="1">
      <c r="A4" s="470"/>
      <c r="B4" s="471"/>
      <c r="C4" s="471"/>
      <c r="D4" s="472"/>
    </row>
    <row r="5" spans="1:4" ht="27" customHeight="1">
      <c r="A5" s="1396" t="s">
        <v>224</v>
      </c>
      <c r="B5" s="1397"/>
      <c r="C5" s="1398"/>
      <c r="D5" s="473" t="s">
        <v>317</v>
      </c>
    </row>
    <row r="6" spans="1:4">
      <c r="A6" s="1399" t="s">
        <v>225</v>
      </c>
      <c r="B6" s="1400"/>
      <c r="C6" s="1401"/>
      <c r="D6" s="474">
        <v>0</v>
      </c>
    </row>
    <row r="7" spans="1:4" ht="25.5">
      <c r="A7" s="1399" t="s">
        <v>226</v>
      </c>
      <c r="B7" s="1400"/>
      <c r="C7" s="1401"/>
      <c r="D7" s="475" t="s">
        <v>804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412" t="s">
        <v>693</v>
      </c>
      <c r="B13" s="1413"/>
      <c r="C13" s="1413"/>
      <c r="D13" s="1414"/>
    </row>
    <row r="14" spans="1:4" ht="13.5" thickBot="1">
      <c r="A14" s="693" t="s">
        <v>412</v>
      </c>
      <c r="B14" s="479" t="s">
        <v>307</v>
      </c>
      <c r="C14" s="683" t="s">
        <v>681</v>
      </c>
      <c r="D14" s="479" t="s">
        <v>223</v>
      </c>
    </row>
    <row r="15" spans="1:4">
      <c r="A15" s="1512"/>
      <c r="B15" s="1513"/>
      <c r="C15" s="1513"/>
      <c r="D15" s="1514"/>
    </row>
    <row r="16" spans="1:4" ht="13.5" thickBot="1">
      <c r="A16" s="1509"/>
      <c r="B16" s="1510"/>
      <c r="C16" s="1510"/>
      <c r="D16" s="1511"/>
    </row>
    <row r="17" spans="1:5" ht="24.75" customHeight="1" thickBot="1">
      <c r="A17" s="1389" t="s">
        <v>102</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CCT!N55</f>
        <v>1</v>
      </c>
      <c r="C22" s="535">
        <f>CCT!M55</f>
        <v>193.74</v>
      </c>
      <c r="D22" s="508">
        <f>B22*C22</f>
        <v>193.74</v>
      </c>
    </row>
    <row r="23" spans="1:5" ht="13.5" thickBot="1">
      <c r="A23" s="512" t="s">
        <v>723</v>
      </c>
      <c r="B23" s="498">
        <f>SUM(B18:B22)</f>
        <v>1</v>
      </c>
      <c r="C23" s="536"/>
      <c r="D23" s="500">
        <f>SUM(D18:D22)</f>
        <v>193.74</v>
      </c>
    </row>
    <row r="24" spans="1:5" ht="13.5" thickBot="1">
      <c r="A24" s="774"/>
      <c r="B24" s="807"/>
      <c r="C24" s="808"/>
      <c r="D24" s="547"/>
    </row>
    <row r="25" spans="1:5" ht="13.5" thickBot="1">
      <c r="A25" s="512" t="s">
        <v>694</v>
      </c>
      <c r="B25" s="498">
        <f>B23</f>
        <v>1</v>
      </c>
      <c r="C25" s="512"/>
      <c r="D25" s="699">
        <f>D23</f>
        <v>193.74</v>
      </c>
      <c r="E25" s="556"/>
    </row>
    <row r="26" spans="1:5">
      <c r="A26" s="726"/>
      <c r="B26" s="727"/>
      <c r="C26" s="819" t="s">
        <v>872</v>
      </c>
      <c r="D26" s="729" t="s">
        <v>230</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6.34</v>
      </c>
      <c r="E34" s="556"/>
    </row>
    <row r="35" spans="1:8" ht="13.5" thickBot="1">
      <c r="A35" s="1379" t="s">
        <v>237</v>
      </c>
      <c r="B35" s="1380"/>
      <c r="C35" s="1380"/>
      <c r="D35" s="566">
        <f>SUM(D25:D34)</f>
        <v>200.08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PARÂMETRO!G18</f>
        <v>12.7</v>
      </c>
      <c r="D41" s="572">
        <f>(C41*20-1)*B25</f>
        <v>253</v>
      </c>
    </row>
    <row r="42" spans="1:8" ht="12.75" customHeight="1">
      <c r="A42" s="1372" t="s">
        <v>242</v>
      </c>
      <c r="B42" s="1373"/>
      <c r="C42" s="573">
        <f>PARÂMETRO!E80</f>
        <v>3.1</v>
      </c>
      <c r="D42" s="777">
        <f>(2*C42*20*B25)-(IF(D25*6%&lt;=(2*C42*20*B25),D25*6%,(2*C42*20*B25)))</f>
        <v>112.38</v>
      </c>
      <c r="H42" s="480"/>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PARÂMETRO!C18</f>
        <v>26.1</v>
      </c>
      <c r="D45" s="576">
        <f>C45*B25</f>
        <v>26.1</v>
      </c>
    </row>
    <row r="46" spans="1:8">
      <c r="A46" s="1423" t="s">
        <v>896</v>
      </c>
      <c r="B46" s="1424"/>
      <c r="C46" s="295">
        <f>PARÂMETRO!D18</f>
        <v>0</v>
      </c>
      <c r="D46" s="576">
        <f>C46*B25</f>
        <v>0</v>
      </c>
    </row>
    <row r="47" spans="1:8" ht="13.5" thickBot="1">
      <c r="A47" s="1428" t="s">
        <v>744</v>
      </c>
      <c r="B47" s="1429"/>
      <c r="C47" s="291">
        <v>0</v>
      </c>
      <c r="D47" s="565">
        <f>C47*B25</f>
        <v>0</v>
      </c>
      <c r="H47" s="480"/>
    </row>
    <row r="48" spans="1:8" ht="13.5" thickBot="1">
      <c r="A48" s="1425" t="s">
        <v>245</v>
      </c>
      <c r="B48" s="1426"/>
      <c r="C48" s="1427"/>
      <c r="D48" s="579">
        <f>SUM(D40:D47)</f>
        <v>394.6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Itambacuri'!B21+'Materiais de Consumo'!F35*'CARGOS Itambacuri'!B22)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40.020000000000003</v>
      </c>
      <c r="E62" s="556"/>
    </row>
    <row r="63" spans="1:5">
      <c r="A63" s="1372" t="s">
        <v>252</v>
      </c>
      <c r="B63" s="1373"/>
      <c r="C63" s="587">
        <f>'BASE DE DADOS MODULOS 4 E 5'!C6</f>
        <v>1.4999999999999999E-2</v>
      </c>
      <c r="D63" s="632">
        <f t="shared" si="1"/>
        <v>3</v>
      </c>
    </row>
    <row r="64" spans="1:5">
      <c r="A64" s="1372" t="s">
        <v>253</v>
      </c>
      <c r="B64" s="1374"/>
      <c r="C64" s="587">
        <f>'BASE DE DADOS MODULOS 4 E 5'!C7</f>
        <v>0.01</v>
      </c>
      <c r="D64" s="632">
        <f t="shared" si="1"/>
        <v>2</v>
      </c>
    </row>
    <row r="65" spans="1:7">
      <c r="A65" s="1372" t="s">
        <v>254</v>
      </c>
      <c r="B65" s="1374"/>
      <c r="C65" s="587">
        <f>'BASE DE DADOS MODULOS 4 E 5'!C8</f>
        <v>2E-3</v>
      </c>
      <c r="D65" s="632">
        <f t="shared" si="1"/>
        <v>0.4</v>
      </c>
    </row>
    <row r="66" spans="1:7">
      <c r="A66" s="1372" t="s">
        <v>255</v>
      </c>
      <c r="B66" s="1374"/>
      <c r="C66" s="587">
        <f>'BASE DE DADOS MODULOS 4 E 5'!C9</f>
        <v>2.5000000000000001E-2</v>
      </c>
      <c r="D66" s="632">
        <f t="shared" si="1"/>
        <v>5</v>
      </c>
    </row>
    <row r="67" spans="1:7">
      <c r="A67" s="1372" t="s">
        <v>256</v>
      </c>
      <c r="B67" s="1374"/>
      <c r="C67" s="587">
        <f>'BASE DE DADOS MODULOS 4 E 5'!C10</f>
        <v>0.08</v>
      </c>
      <c r="D67" s="465">
        <f t="shared" si="1"/>
        <v>16.010000000000002</v>
      </c>
    </row>
    <row r="68" spans="1:7">
      <c r="A68" s="1372" t="s">
        <v>897</v>
      </c>
      <c r="B68" s="1374"/>
      <c r="C68" s="587">
        <f>'BASE DE DADOS MODULOS 4 E 5'!C11</f>
        <v>0.03</v>
      </c>
      <c r="D68" s="923">
        <f t="shared" si="1"/>
        <v>6</v>
      </c>
    </row>
    <row r="69" spans="1:7" ht="13.5" thickBot="1">
      <c r="A69" s="1383" t="s">
        <v>257</v>
      </c>
      <c r="B69" s="1384"/>
      <c r="C69" s="587">
        <f>'BASE DE DADOS MODULOS 4 E 5'!C12</f>
        <v>6.0000000000000001E-3</v>
      </c>
      <c r="D69" s="465">
        <f t="shared" si="1"/>
        <v>1.2</v>
      </c>
    </row>
    <row r="70" spans="1:7" ht="13.5" thickBot="1">
      <c r="A70" s="1379" t="s">
        <v>245</v>
      </c>
      <c r="B70" s="1433"/>
      <c r="C70" s="620">
        <f>SUM(C62:C69)</f>
        <v>0.36799999999999999</v>
      </c>
      <c r="D70" s="581">
        <f>SUM(D62:D69)</f>
        <v>73.63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16.670000000000002</v>
      </c>
      <c r="F73" s="593"/>
    </row>
    <row r="74" spans="1:7">
      <c r="A74" s="1372" t="s">
        <v>260</v>
      </c>
      <c r="B74" s="1373"/>
      <c r="C74" s="559">
        <f>'BASE DE DADOS MODULOS 4 E 5'!C17</f>
        <v>2.7799999999999998E-2</v>
      </c>
      <c r="D74" s="632">
        <f>C74*D35</f>
        <v>5.56</v>
      </c>
    </row>
    <row r="75" spans="1:7">
      <c r="A75" s="1439" t="s">
        <v>261</v>
      </c>
      <c r="B75" s="1440"/>
      <c r="C75" s="559">
        <f>SUM(C73:C74)</f>
        <v>0.1111</v>
      </c>
      <c r="D75" s="614">
        <f>SUM(D73:D74)</f>
        <v>22.23</v>
      </c>
    </row>
    <row r="76" spans="1:7" ht="13.5" thickBot="1">
      <c r="A76" s="1383" t="s">
        <v>262</v>
      </c>
      <c r="B76" s="1384"/>
      <c r="C76" s="562">
        <f>'BASE DE DADOS MODULOS 4 E 5'!C19</f>
        <v>4.0899999999999999E-2</v>
      </c>
      <c r="D76" s="632">
        <f>D35*C76</f>
        <v>8.18</v>
      </c>
    </row>
    <row r="77" spans="1:7" ht="13.5" thickBot="1">
      <c r="A77" s="599" t="s">
        <v>245</v>
      </c>
      <c r="B77" s="600"/>
      <c r="C77" s="589">
        <f>SUM(C75:C76)</f>
        <v>0.152</v>
      </c>
      <c r="D77" s="590">
        <f>SUM(D75+D76)</f>
        <v>30.41</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0.26</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v>
      </c>
    </row>
    <row r="82" spans="1:6" ht="13.5" thickBot="1">
      <c r="A82" s="599" t="s">
        <v>245</v>
      </c>
      <c r="B82" s="600"/>
      <c r="C82" s="589">
        <f>SUM(C80:C81)</f>
        <v>1.8E-3</v>
      </c>
      <c r="D82" s="551">
        <f>SUM(D80:D81)</f>
        <v>0.36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1.5</v>
      </c>
    </row>
    <row r="86" spans="1:6">
      <c r="A86" s="1372" t="s">
        <v>309</v>
      </c>
      <c r="B86" s="1373"/>
      <c r="C86" s="607">
        <f>'BASE DE DADOS MODULOS 4 E 5'!C29</f>
        <v>5.9999999999999995E-4</v>
      </c>
      <c r="D86" s="465">
        <f t="shared" si="2"/>
        <v>0.12</v>
      </c>
    </row>
    <row r="87" spans="1:6">
      <c r="A87" s="1372" t="s">
        <v>265</v>
      </c>
      <c r="B87" s="1373"/>
      <c r="C87" s="607">
        <f>'BASE DE DADOS MODULOS 4 E 5'!C30</f>
        <v>2.9999999999999997E-4</v>
      </c>
      <c r="D87" s="465">
        <f t="shared" si="2"/>
        <v>0.06</v>
      </c>
    </row>
    <row r="88" spans="1:6">
      <c r="A88" s="1372" t="s">
        <v>266</v>
      </c>
      <c r="B88" s="1373"/>
      <c r="C88" s="607">
        <f>'BASE DE DADOS MODULOS 4 E 5'!C31</f>
        <v>3.5000000000000001E-3</v>
      </c>
      <c r="D88" s="465">
        <f t="shared" si="2"/>
        <v>0.7</v>
      </c>
    </row>
    <row r="89" spans="1:6">
      <c r="A89" s="1372" t="s">
        <v>267</v>
      </c>
      <c r="B89" s="1373"/>
      <c r="C89" s="607">
        <f>'BASE DE DADOS MODULOS 4 E 5'!C32</f>
        <v>1.2999999999999999E-3</v>
      </c>
      <c r="D89" s="465">
        <f t="shared" si="2"/>
        <v>0.26</v>
      </c>
    </row>
    <row r="90" spans="1:6">
      <c r="A90" s="1372" t="s">
        <v>268</v>
      </c>
      <c r="B90" s="1374"/>
      <c r="C90" s="607">
        <f>'BASE DE DADOS MODULOS 4 E 5'!C33</f>
        <v>4.2999999999999997E-2</v>
      </c>
      <c r="D90" s="465">
        <f t="shared" si="2"/>
        <v>8.6</v>
      </c>
    </row>
    <row r="91" spans="1:6" ht="13.5" thickBot="1">
      <c r="A91" s="1383" t="s">
        <v>310</v>
      </c>
      <c r="B91" s="1384"/>
      <c r="C91" s="711">
        <f>'BASE DE DADOS MODULOS 4 E 5'!C34</f>
        <v>1.6999999999999999E-3</v>
      </c>
      <c r="D91" s="829">
        <f t="shared" si="2"/>
        <v>0.34</v>
      </c>
    </row>
    <row r="92" spans="1:6" ht="13.5" thickBot="1">
      <c r="A92" s="599" t="s">
        <v>245</v>
      </c>
      <c r="B92" s="710"/>
      <c r="C92" s="709">
        <f>SUM(C85:C91)</f>
        <v>5.79E-2</v>
      </c>
      <c r="D92" s="601">
        <f>SUM(D85:D91)</f>
        <v>11.58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16.670000000000002</v>
      </c>
    </row>
    <row r="96" spans="1:6">
      <c r="A96" s="1372" t="s">
        <v>270</v>
      </c>
      <c r="B96" s="1374"/>
      <c r="C96" s="607">
        <f>'BASE DE DADOS MODULOS 4 E 5'!C39</f>
        <v>1.3899999999999999E-2</v>
      </c>
      <c r="D96" s="465">
        <f>C96*$D$35</f>
        <v>2.78</v>
      </c>
    </row>
    <row r="97" spans="1:9">
      <c r="A97" s="1372" t="s">
        <v>321</v>
      </c>
      <c r="B97" s="1374"/>
      <c r="C97" s="607">
        <f>'BASE DE DADOS MODULOS 4 E 5'!C40</f>
        <v>8.3999999999999995E-3</v>
      </c>
      <c r="D97" s="465">
        <f>C97*$D$35</f>
        <v>1.68</v>
      </c>
    </row>
    <row r="98" spans="1:9">
      <c r="A98" s="1372" t="s">
        <v>322</v>
      </c>
      <c r="B98" s="1373"/>
      <c r="C98" s="607">
        <f>'BASE DE DADOS MODULOS 4 E 5'!C41</f>
        <v>3.3E-3</v>
      </c>
      <c r="D98" s="465">
        <f>C98*$D$35</f>
        <v>0.66</v>
      </c>
    </row>
    <row r="99" spans="1:9">
      <c r="A99" s="1372" t="s">
        <v>565</v>
      </c>
      <c r="B99" s="1373"/>
      <c r="C99" s="607">
        <f>'BASE DE DADOS MODULOS 4 E 5'!C42</f>
        <v>0</v>
      </c>
      <c r="D99" s="465">
        <f>C99*$D$35</f>
        <v>0</v>
      </c>
    </row>
    <row r="100" spans="1:9">
      <c r="A100" s="1439" t="s">
        <v>271</v>
      </c>
      <c r="B100" s="1440"/>
      <c r="C100" s="607">
        <f>'BASE DE DADOS MODULOS 4 E 5'!C43</f>
        <v>0.1089</v>
      </c>
      <c r="D100" s="632">
        <f>SUM(D95:D99)</f>
        <v>21.79</v>
      </c>
    </row>
    <row r="101" spans="1:9" ht="13.5" thickBot="1">
      <c r="A101" s="1383" t="s">
        <v>323</v>
      </c>
      <c r="B101" s="1434"/>
      <c r="C101" s="711">
        <f>'BASE DE DADOS MODULOS 4 E 5'!C44</f>
        <v>4.0099999999999997E-2</v>
      </c>
      <c r="D101" s="841">
        <f>C101*D35</f>
        <v>8.02</v>
      </c>
    </row>
    <row r="102" spans="1:9" ht="13.5" thickBot="1">
      <c r="A102" s="599" t="s">
        <v>245</v>
      </c>
      <c r="B102" s="600"/>
      <c r="C102" s="589">
        <f>SUM(C100:C101)</f>
        <v>0.14899999999999999</v>
      </c>
      <c r="D102" s="590">
        <f>D100+D101</f>
        <v>29.81</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73.63</v>
      </c>
    </row>
    <row r="106" spans="1:9">
      <c r="A106" s="1372" t="s">
        <v>258</v>
      </c>
      <c r="B106" s="1374"/>
      <c r="C106" s="618">
        <f>C75+C76</f>
        <v>0.152</v>
      </c>
      <c r="D106" s="586">
        <f>D77</f>
        <v>30.41</v>
      </c>
    </row>
    <row r="107" spans="1:9">
      <c r="A107" s="1372" t="s">
        <v>263</v>
      </c>
      <c r="B107" s="1373"/>
      <c r="C107" s="585">
        <f>C80+C81</f>
        <v>1.8E-3</v>
      </c>
      <c r="D107" s="586">
        <f>D82</f>
        <v>0.36</v>
      </c>
    </row>
    <row r="108" spans="1:9">
      <c r="A108" s="1372" t="s">
        <v>264</v>
      </c>
      <c r="B108" s="1373"/>
      <c r="C108" s="585">
        <f>SUM(C85:C91)</f>
        <v>5.79E-2</v>
      </c>
      <c r="D108" s="586">
        <f>D92</f>
        <v>11.58</v>
      </c>
    </row>
    <row r="109" spans="1:9" ht="13.5" thickBot="1">
      <c r="A109" s="1383" t="s">
        <v>274</v>
      </c>
      <c r="B109" s="1434"/>
      <c r="C109" s="619">
        <f>SUM(C100:C101)</f>
        <v>0.14899999999999999</v>
      </c>
      <c r="D109" s="616">
        <f>D102</f>
        <v>29.81</v>
      </c>
    </row>
    <row r="110" spans="1:9" ht="13.5" thickBot="1">
      <c r="A110" s="1379" t="s">
        <v>245</v>
      </c>
      <c r="B110" s="1433"/>
      <c r="C110" s="620">
        <f>SUM(C105:C109)</f>
        <v>0.72870000000000001</v>
      </c>
      <c r="D110" s="581">
        <f>SUM(D105:D109)</f>
        <v>145.79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89.52</v>
      </c>
    </row>
    <row r="118" spans="1:9">
      <c r="A118" s="432" t="s">
        <v>280</v>
      </c>
      <c r="B118" s="862">
        <f>'BASE DE DADOS MODULOS 4 E 5'!B61</f>
        <v>1.65</v>
      </c>
      <c r="C118" s="719">
        <f>((100/((100-$B$122)%)-100)*B118)/$B$122</f>
        <v>1.88</v>
      </c>
      <c r="D118" s="718">
        <f>((D35+D48+D57+D110+D115+D123)*C118)%</f>
        <v>19.43</v>
      </c>
    </row>
    <row r="119" spans="1:9">
      <c r="A119" s="432" t="s">
        <v>281</v>
      </c>
      <c r="B119" s="628"/>
      <c r="C119" s="719"/>
      <c r="D119" s="718">
        <v>0</v>
      </c>
    </row>
    <row r="120" spans="1:9">
      <c r="A120" s="432" t="s">
        <v>282</v>
      </c>
      <c r="B120" s="628">
        <f>100*'ISS LIMPEZA'!B55</f>
        <v>3</v>
      </c>
      <c r="C120" s="719">
        <f>((100/((100-$B$122)%)-100)*B120)/$B$122</f>
        <v>3.42</v>
      </c>
      <c r="D120" s="718">
        <f>((D35+D48+D57+D110+D115+D123)*C120)%</f>
        <v>35.35</v>
      </c>
    </row>
    <row r="121" spans="1:9">
      <c r="A121" s="432" t="s">
        <v>283</v>
      </c>
      <c r="B121" s="628"/>
      <c r="C121" s="719"/>
      <c r="D121" s="718">
        <v>0</v>
      </c>
    </row>
    <row r="122" spans="1:9">
      <c r="A122" s="432" t="s">
        <v>284</v>
      </c>
      <c r="B122" s="720">
        <f>SUM(B117:B121)</f>
        <v>12.25</v>
      </c>
      <c r="C122" s="721">
        <f>SUM(C117:C121)</f>
        <v>13.96</v>
      </c>
      <c r="D122" s="722">
        <f>SUM(D117:D121)</f>
        <v>144.30000000000001</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340.89</v>
      </c>
      <c r="E124" s="556"/>
    </row>
    <row r="125" spans="1:9" ht="13.5" thickBot="1">
      <c r="A125" s="1450"/>
      <c r="B125" s="1450"/>
      <c r="C125" s="1450"/>
      <c r="D125" s="621"/>
    </row>
    <row r="126" spans="1:9" ht="13.5" thickBot="1">
      <c r="A126" s="1443" t="s">
        <v>286</v>
      </c>
      <c r="B126" s="1444"/>
      <c r="C126" s="1445"/>
      <c r="D126" s="601">
        <f>D35+D48+D57+D110+D124</f>
        <v>1177.97</v>
      </c>
      <c r="E126" s="556"/>
    </row>
    <row r="128" spans="1:9">
      <c r="B128" s="635"/>
      <c r="D128" s="636"/>
    </row>
    <row r="129" spans="4:4">
      <c r="D129" s="637"/>
    </row>
    <row r="130" spans="4:4">
      <c r="D130" s="638">
        <f>D126*12</f>
        <v>14135.64</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08.xml><?xml version="1.0" encoding="utf-8"?>
<worksheet xmlns="http://schemas.openxmlformats.org/spreadsheetml/2006/main" xmlns:r="http://schemas.openxmlformats.org/officeDocument/2006/relationships">
  <sheetPr codeName="Plan116">
    <tabColor theme="0" tint="-0.14999847407452621"/>
  </sheetPr>
  <dimension ref="A1:H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7109375" style="469" customWidth="1"/>
    <col min="3" max="3" width="11.140625" style="469" customWidth="1"/>
    <col min="4" max="4" width="17" style="638" customWidth="1"/>
    <col min="5" max="16384" width="9.140625" style="469"/>
  </cols>
  <sheetData>
    <row r="1" spans="1:5">
      <c r="A1" s="1392" t="s">
        <v>955</v>
      </c>
      <c r="B1" s="1393"/>
      <c r="C1" s="1393"/>
      <c r="D1" s="1393"/>
      <c r="E1" s="770"/>
    </row>
    <row r="2" spans="1:5">
      <c r="A2" s="1529" t="s">
        <v>405</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CCT!M55</f>
        <v>193.74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193.74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576">
        <f>D13*C20</f>
        <v>0</v>
      </c>
      <c r="E20" s="896"/>
    </row>
    <row r="21" spans="1:5" ht="13.5" thickBot="1">
      <c r="A21" s="1428" t="s">
        <v>740</v>
      </c>
      <c r="B21" s="1521"/>
      <c r="C21" s="597">
        <f>1/55*0.5*12%*30</f>
        <v>3.27E-2</v>
      </c>
      <c r="D21" s="900">
        <f>C21*D13</f>
        <v>6.34</v>
      </c>
      <c r="E21" s="896"/>
    </row>
    <row r="22" spans="1:5" ht="13.5" thickBot="1">
      <c r="A22" s="1379" t="s">
        <v>237</v>
      </c>
      <c r="B22" s="1380"/>
      <c r="C22" s="1426"/>
      <c r="D22" s="566">
        <f>SUM(D13:D21)</f>
        <v>200.08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PARÂMETRO!G18</f>
        <v>12.7</v>
      </c>
      <c r="D28" s="572">
        <f>(20*C28-1)*C13</f>
        <v>253</v>
      </c>
      <c r="E28" s="770"/>
    </row>
    <row r="29" spans="1:5">
      <c r="A29" s="1372" t="s">
        <v>242</v>
      </c>
      <c r="B29" s="1373"/>
      <c r="C29" s="573">
        <f>PARÂMETRO!E80</f>
        <v>3.1</v>
      </c>
      <c r="D29" s="574">
        <f>(2*$C$29*20*C13)-(IF(D13*6%&lt;=(2*$C$29*20*C13),D13*6%,(2*$C$29*20*C13)))</f>
        <v>112.38</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PARÂMETRO!C18</f>
        <v>26.1</v>
      </c>
      <c r="D32" s="487">
        <f>$C$13*C32</f>
        <v>26.1</v>
      </c>
      <c r="E32" s="770"/>
    </row>
    <row r="33" spans="1:8">
      <c r="A33" s="1423" t="s">
        <v>896</v>
      </c>
      <c r="B33" s="1424"/>
      <c r="C33" s="744">
        <f>PARÂMETRO!D18</f>
        <v>0</v>
      </c>
      <c r="D33" s="487">
        <f>$C$13*C33</f>
        <v>0</v>
      </c>
      <c r="E33" s="770"/>
    </row>
    <row r="34" spans="1:8" ht="13.5" thickBot="1">
      <c r="A34" s="1383" t="s">
        <v>741</v>
      </c>
      <c r="B34" s="1434"/>
      <c r="C34" s="745">
        <v>0</v>
      </c>
      <c r="D34" s="759">
        <v>0</v>
      </c>
      <c r="E34" s="770"/>
    </row>
    <row r="35" spans="1:8" ht="13.5" thickBot="1">
      <c r="A35" s="1379" t="s">
        <v>245</v>
      </c>
      <c r="B35" s="1380"/>
      <c r="C35" s="1427"/>
      <c r="D35" s="747">
        <f>SUM(D27:D34)</f>
        <v>394.6</v>
      </c>
      <c r="E35" s="770"/>
    </row>
    <row r="36" spans="1:8">
      <c r="A36" s="1375"/>
      <c r="B36" s="1376"/>
      <c r="C36" s="1376"/>
      <c r="D36" s="477"/>
      <c r="E36" s="770"/>
    </row>
    <row r="37" spans="1:8">
      <c r="A37" s="1377" t="s">
        <v>246</v>
      </c>
      <c r="B37" s="1378"/>
      <c r="C37" s="1378"/>
      <c r="D37" s="1378"/>
      <c r="E37" s="770"/>
    </row>
    <row r="38" spans="1:8" ht="13.5" thickBot="1">
      <c r="A38" s="1420"/>
      <c r="B38" s="1421"/>
      <c r="C38" s="1422"/>
      <c r="D38" s="477"/>
      <c r="E38" s="770"/>
    </row>
    <row r="39" spans="1:8" ht="13.5" thickBot="1">
      <c r="A39" s="1379" t="s">
        <v>247</v>
      </c>
      <c r="B39" s="1380"/>
      <c r="C39" s="568" t="s">
        <v>872</v>
      </c>
      <c r="D39" s="569" t="s">
        <v>230</v>
      </c>
      <c r="E39" s="770"/>
    </row>
    <row r="40" spans="1:8">
      <c r="A40" s="1431" t="str">
        <f>'TOTALIZADORA MÓDULO'!A267:B267</f>
        <v>A - Uniformes e EPIs</v>
      </c>
      <c r="B40" s="1432"/>
      <c r="C40" s="748">
        <f>'Uniforme Limpeza'!Z12</f>
        <v>39.76</v>
      </c>
      <c r="D40" s="580">
        <f>C40*$C$13</f>
        <v>39.76</v>
      </c>
      <c r="E40" s="770"/>
    </row>
    <row r="41" spans="1:8">
      <c r="A41" s="1372" t="str">
        <f>'TOTALIZADORA MÓDULO'!A268:B268</f>
        <v>B - Materiais de Consumo</v>
      </c>
      <c r="B41" s="1373"/>
      <c r="C41" s="749">
        <f>'Materiais de Consumo'!F35</f>
        <v>10.32</v>
      </c>
      <c r="D41" s="580">
        <f>C41*$C$13</f>
        <v>10.32</v>
      </c>
      <c r="E41" s="770"/>
    </row>
    <row r="42" spans="1:8">
      <c r="A42" s="1372" t="str">
        <f>'TOTALIZADORA MÓDULO'!A269:B269</f>
        <v>C - Máquinas e Equipamentos (depreciação)</v>
      </c>
      <c r="B42" s="1373"/>
      <c r="C42" s="749">
        <f>'Equipamentos  TOTAL'!I13</f>
        <v>1.47</v>
      </c>
      <c r="D42" s="580">
        <f>C42*$C$13</f>
        <v>1.47</v>
      </c>
      <c r="E42" s="898"/>
    </row>
    <row r="43" spans="1:8" ht="13.5" thickBot="1">
      <c r="A43" s="1372" t="str">
        <f>'TOTALIZADORA MÓDULO'!A270:B270</f>
        <v xml:space="preserve">D -Produtos de Limpeza </v>
      </c>
      <c r="B43" s="1373"/>
      <c r="C43" s="703">
        <f>'PRODUTOS DE LIMPEZA'!I38</f>
        <v>45.06</v>
      </c>
      <c r="D43" s="580">
        <f>C43*$C$13</f>
        <v>45.06</v>
      </c>
      <c r="E43" s="770"/>
    </row>
    <row r="44" spans="1:8" ht="13.5" thickBot="1">
      <c r="A44" s="1379" t="s">
        <v>245</v>
      </c>
      <c r="B44" s="1380"/>
      <c r="C44" s="1433"/>
      <c r="D44" s="581">
        <f>SUM(D40:D43)</f>
        <v>96.61</v>
      </c>
      <c r="E44" s="770"/>
      <c r="H44" s="480"/>
    </row>
    <row r="45" spans="1:8">
      <c r="A45" s="1375"/>
      <c r="B45" s="1376"/>
      <c r="C45" s="1376"/>
      <c r="D45" s="477"/>
      <c r="E45" s="770"/>
    </row>
    <row r="46" spans="1:8">
      <c r="A46" s="1377" t="s">
        <v>248</v>
      </c>
      <c r="B46" s="1378"/>
      <c r="C46" s="1378"/>
      <c r="D46" s="1378"/>
      <c r="E46" s="770"/>
    </row>
    <row r="47" spans="1:8" ht="13.5" thickBot="1">
      <c r="A47" s="1420"/>
      <c r="B47" s="1421"/>
      <c r="C47" s="1422"/>
      <c r="D47" s="477"/>
      <c r="E47" s="770"/>
    </row>
    <row r="48" spans="1:8" ht="13.5" thickBot="1">
      <c r="A48" s="1379" t="s">
        <v>249</v>
      </c>
      <c r="B48" s="1433"/>
      <c r="C48" s="582" t="s">
        <v>872</v>
      </c>
      <c r="D48" s="569" t="s">
        <v>230</v>
      </c>
      <c r="E48" s="770"/>
    </row>
    <row r="49" spans="1:6">
      <c r="A49" s="1431" t="s">
        <v>251</v>
      </c>
      <c r="B49" s="1438"/>
      <c r="C49" s="583">
        <f>'BASE DE DADOS MODULOS 4 E 5'!C5</f>
        <v>0.2</v>
      </c>
      <c r="D49" s="465">
        <f>$D$22*C49</f>
        <v>40.020000000000003</v>
      </c>
      <c r="E49" s="770"/>
    </row>
    <row r="50" spans="1:6">
      <c r="A50" s="1372" t="s">
        <v>252</v>
      </c>
      <c r="B50" s="1373"/>
      <c r="C50" s="587">
        <f>'BASE DE DADOS MODULOS 4 E 5'!C6</f>
        <v>1.4999999999999999E-2</v>
      </c>
      <c r="D50" s="632">
        <f t="shared" ref="D50:D56" si="0">$D$22*C50</f>
        <v>3</v>
      </c>
      <c r="E50" s="770"/>
    </row>
    <row r="51" spans="1:6">
      <c r="A51" s="1372" t="s">
        <v>253</v>
      </c>
      <c r="B51" s="1374"/>
      <c r="C51" s="587">
        <f>'BASE DE DADOS MODULOS 4 E 5'!C7</f>
        <v>0.01</v>
      </c>
      <c r="D51" s="632">
        <f t="shared" si="0"/>
        <v>2</v>
      </c>
      <c r="E51" s="770"/>
    </row>
    <row r="52" spans="1:6">
      <c r="A52" s="1372" t="s">
        <v>254</v>
      </c>
      <c r="B52" s="1374"/>
      <c r="C52" s="587">
        <f>'BASE DE DADOS MODULOS 4 E 5'!C8</f>
        <v>2E-3</v>
      </c>
      <c r="D52" s="632">
        <f t="shared" si="0"/>
        <v>0.4</v>
      </c>
      <c r="E52" s="770"/>
    </row>
    <row r="53" spans="1:6">
      <c r="A53" s="1372" t="s">
        <v>255</v>
      </c>
      <c r="B53" s="1374"/>
      <c r="C53" s="587">
        <f>'BASE DE DADOS MODULOS 4 E 5'!C9</f>
        <v>2.5000000000000001E-2</v>
      </c>
      <c r="D53" s="632">
        <f t="shared" si="0"/>
        <v>5</v>
      </c>
      <c r="E53" s="770"/>
    </row>
    <row r="54" spans="1:6">
      <c r="A54" s="1372" t="s">
        <v>256</v>
      </c>
      <c r="B54" s="1374"/>
      <c r="C54" s="587">
        <f>'BASE DE DADOS MODULOS 4 E 5'!C10</f>
        <v>0.08</v>
      </c>
      <c r="D54" s="465">
        <f t="shared" si="0"/>
        <v>16.010000000000002</v>
      </c>
      <c r="E54" s="770"/>
    </row>
    <row r="55" spans="1:6">
      <c r="A55" s="1372" t="s">
        <v>897</v>
      </c>
      <c r="B55" s="1374"/>
      <c r="C55" s="587">
        <f>'BASE DE DADOS MODULOS 4 E 5'!C11</f>
        <v>0.03</v>
      </c>
      <c r="D55" s="465">
        <f t="shared" si="0"/>
        <v>6</v>
      </c>
      <c r="E55" s="770"/>
    </row>
    <row r="56" spans="1:6" ht="13.5" thickBot="1">
      <c r="A56" s="1383" t="s">
        <v>257</v>
      </c>
      <c r="B56" s="1384"/>
      <c r="C56" s="587">
        <f>'BASE DE DADOS MODULOS 4 E 5'!C12</f>
        <v>6.0000000000000001E-3</v>
      </c>
      <c r="D56" s="465">
        <f t="shared" si="0"/>
        <v>1.2</v>
      </c>
      <c r="E56" s="770"/>
    </row>
    <row r="57" spans="1:6" ht="13.5" thickBot="1">
      <c r="A57" s="1379" t="s">
        <v>245</v>
      </c>
      <c r="B57" s="1433"/>
      <c r="C57" s="620">
        <f>SUM(C49:C56)</f>
        <v>0.36799999999999999</v>
      </c>
      <c r="D57" s="581">
        <f>SUM(D49:D56)</f>
        <v>73.63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16.670000000000002</v>
      </c>
      <c r="E60" s="770"/>
      <c r="F60" s="593"/>
    </row>
    <row r="61" spans="1:6">
      <c r="A61" s="1372" t="s">
        <v>260</v>
      </c>
      <c r="B61" s="1373"/>
      <c r="C61" s="559">
        <f>'BASE DE DADOS MODULOS 4 E 5'!C17</f>
        <v>2.7799999999999998E-2</v>
      </c>
      <c r="D61" s="632">
        <f>C61*D22</f>
        <v>5.56</v>
      </c>
      <c r="E61" s="770"/>
    </row>
    <row r="62" spans="1:6">
      <c r="A62" s="1439" t="s">
        <v>261</v>
      </c>
      <c r="B62" s="1440"/>
      <c r="C62" s="858">
        <f>SUM(C60:C61)</f>
        <v>0.1111</v>
      </c>
      <c r="D62" s="614">
        <f>SUM(D60:D61)</f>
        <v>22.23</v>
      </c>
      <c r="E62" s="770"/>
    </row>
    <row r="63" spans="1:6" ht="13.5" thickBot="1">
      <c r="A63" s="1383" t="s">
        <v>262</v>
      </c>
      <c r="B63" s="1384"/>
      <c r="C63" s="562">
        <f>'BASE DE DADOS MODULOS 4 E 5'!C19</f>
        <v>4.0899999999999999E-2</v>
      </c>
      <c r="D63" s="632">
        <f>D22*C63</f>
        <v>8.18</v>
      </c>
      <c r="E63" s="770"/>
    </row>
    <row r="64" spans="1:6" ht="13.5" thickBot="1">
      <c r="A64" s="599" t="s">
        <v>245</v>
      </c>
      <c r="B64" s="600"/>
      <c r="C64" s="589">
        <f>SUM(C62:C63)</f>
        <v>0.152</v>
      </c>
      <c r="D64" s="590">
        <f>SUM(D62+D63)</f>
        <v>30.41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0.26</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v>
      </c>
      <c r="E68" s="770"/>
    </row>
    <row r="69" spans="1:7" ht="13.5" thickBot="1">
      <c r="A69" s="599" t="s">
        <v>245</v>
      </c>
      <c r="B69" s="600"/>
      <c r="C69" s="589">
        <f>SUM(C67:C68)</f>
        <v>1.8E-3</v>
      </c>
      <c r="D69" s="551">
        <f>SUM(D67:D68)</f>
        <v>0.36</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1.5</v>
      </c>
      <c r="E72" s="770"/>
    </row>
    <row r="73" spans="1:7">
      <c r="A73" s="1372" t="s">
        <v>309</v>
      </c>
      <c r="B73" s="1373"/>
      <c r="C73" s="607">
        <f>'BASE DE DADOS MODULOS 4 E 5'!C29</f>
        <v>5.9999999999999995E-4</v>
      </c>
      <c r="D73" s="465">
        <f t="shared" si="1"/>
        <v>0.12</v>
      </c>
      <c r="E73" s="770"/>
    </row>
    <row r="74" spans="1:7">
      <c r="A74" s="1372" t="s">
        <v>265</v>
      </c>
      <c r="B74" s="1373"/>
      <c r="C74" s="607">
        <f>'BASE DE DADOS MODULOS 4 E 5'!C30</f>
        <v>2.9999999999999997E-4</v>
      </c>
      <c r="D74" s="465">
        <f t="shared" si="1"/>
        <v>0.06</v>
      </c>
      <c r="E74" s="770"/>
    </row>
    <row r="75" spans="1:7">
      <c r="A75" s="1372" t="s">
        <v>266</v>
      </c>
      <c r="B75" s="1373"/>
      <c r="C75" s="607">
        <f>'BASE DE DADOS MODULOS 4 E 5'!C31</f>
        <v>3.5000000000000001E-3</v>
      </c>
      <c r="D75" s="465">
        <f t="shared" si="1"/>
        <v>0.7</v>
      </c>
      <c r="E75" s="770"/>
    </row>
    <row r="76" spans="1:7">
      <c r="A76" s="1372" t="s">
        <v>267</v>
      </c>
      <c r="B76" s="1373"/>
      <c r="C76" s="607">
        <f>'BASE DE DADOS MODULOS 4 E 5'!C32</f>
        <v>1.2999999999999999E-3</v>
      </c>
      <c r="D76" s="465">
        <f t="shared" si="1"/>
        <v>0.26</v>
      </c>
      <c r="E76" s="770"/>
    </row>
    <row r="77" spans="1:7">
      <c r="A77" s="1372" t="s">
        <v>268</v>
      </c>
      <c r="B77" s="1374"/>
      <c r="C77" s="607">
        <f>'BASE DE DADOS MODULOS 4 E 5'!C33</f>
        <v>4.2999999999999997E-2</v>
      </c>
      <c r="D77" s="465">
        <f t="shared" si="1"/>
        <v>8.6</v>
      </c>
      <c r="E77" s="770"/>
    </row>
    <row r="78" spans="1:7" ht="13.5" thickBot="1">
      <c r="A78" s="1383" t="s">
        <v>310</v>
      </c>
      <c r="B78" s="1384"/>
      <c r="C78" s="711">
        <f>'BASE DE DADOS MODULOS 4 E 5'!C34</f>
        <v>1.6999999999999999E-3</v>
      </c>
      <c r="D78" s="829">
        <f t="shared" si="1"/>
        <v>0.34</v>
      </c>
      <c r="E78" s="770"/>
    </row>
    <row r="79" spans="1:7" ht="13.5" thickBot="1">
      <c r="A79" s="599" t="s">
        <v>245</v>
      </c>
      <c r="B79" s="600"/>
      <c r="C79" s="589">
        <f>SUM(C72:C78)</f>
        <v>5.79E-2</v>
      </c>
      <c r="D79" s="590">
        <f>SUM(D72:D78)</f>
        <v>11.58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16.670000000000002</v>
      </c>
      <c r="E82" s="770"/>
    </row>
    <row r="83" spans="1:6">
      <c r="A83" s="1372" t="s">
        <v>270</v>
      </c>
      <c r="B83" s="1374"/>
      <c r="C83" s="607">
        <f>'BASE DE DADOS MODULOS 4 E 5'!C39</f>
        <v>1.3899999999999999E-2</v>
      </c>
      <c r="D83" s="465">
        <f>C83*$D$22</f>
        <v>2.78</v>
      </c>
      <c r="E83" s="770"/>
    </row>
    <row r="84" spans="1:6">
      <c r="A84" s="1372" t="s">
        <v>321</v>
      </c>
      <c r="B84" s="1374"/>
      <c r="C84" s="607">
        <f>'BASE DE DADOS MODULOS 4 E 5'!C40</f>
        <v>8.3999999999999995E-3</v>
      </c>
      <c r="D84" s="465">
        <f>C84*$D$22</f>
        <v>1.68</v>
      </c>
      <c r="E84" s="770"/>
    </row>
    <row r="85" spans="1:6">
      <c r="A85" s="1372" t="s">
        <v>322</v>
      </c>
      <c r="B85" s="1373"/>
      <c r="C85" s="607">
        <f>'BASE DE DADOS MODULOS 4 E 5'!C41</f>
        <v>3.3E-3</v>
      </c>
      <c r="D85" s="465">
        <f>C85*$D$22</f>
        <v>0.66</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21.79</v>
      </c>
      <c r="E87" s="770"/>
    </row>
    <row r="88" spans="1:6" ht="13.5" thickBot="1">
      <c r="A88" s="1383" t="s">
        <v>323</v>
      </c>
      <c r="B88" s="1434"/>
      <c r="C88" s="711">
        <f>'BASE DE DADOS MODULOS 4 E 5'!C44</f>
        <v>4.0099999999999997E-2</v>
      </c>
      <c r="D88" s="841">
        <f>C88*D22</f>
        <v>8.02</v>
      </c>
      <c r="E88" s="770"/>
    </row>
    <row r="89" spans="1:6" ht="13.5" thickBot="1">
      <c r="A89" s="599" t="s">
        <v>245</v>
      </c>
      <c r="B89" s="600"/>
      <c r="C89" s="589">
        <f>SUM(C87:C88)</f>
        <v>0.14899999999999999</v>
      </c>
      <c r="D89" s="590">
        <f>D87+D88</f>
        <v>29.81</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73.63</v>
      </c>
      <c r="E92" s="770"/>
    </row>
    <row r="93" spans="1:6">
      <c r="A93" s="1372" t="s">
        <v>258</v>
      </c>
      <c r="B93" s="1374"/>
      <c r="C93" s="618">
        <f>C62+C63</f>
        <v>0.152</v>
      </c>
      <c r="D93" s="586">
        <f>D64</f>
        <v>30.41</v>
      </c>
      <c r="E93" s="770"/>
    </row>
    <row r="94" spans="1:6">
      <c r="A94" s="1372" t="s">
        <v>263</v>
      </c>
      <c r="B94" s="1373"/>
      <c r="C94" s="585">
        <f>C67+C68</f>
        <v>1.8E-3</v>
      </c>
      <c r="D94" s="586">
        <f>D69</f>
        <v>0.36</v>
      </c>
      <c r="E94" s="770"/>
    </row>
    <row r="95" spans="1:6">
      <c r="A95" s="1372" t="s">
        <v>264</v>
      </c>
      <c r="B95" s="1373"/>
      <c r="C95" s="585">
        <f>SUM(C72:C78)</f>
        <v>5.79E-2</v>
      </c>
      <c r="D95" s="586">
        <f>D79</f>
        <v>11.58</v>
      </c>
      <c r="E95" s="770"/>
    </row>
    <row r="96" spans="1:6" ht="13.5" thickBot="1">
      <c r="A96" s="1383" t="s">
        <v>274</v>
      </c>
      <c r="B96" s="1434"/>
      <c r="C96" s="619">
        <f>SUM(C87:C88)</f>
        <v>0.14899999999999999</v>
      </c>
      <c r="D96" s="616">
        <f>D89</f>
        <v>29.81</v>
      </c>
      <c r="E96" s="770"/>
    </row>
    <row r="97" spans="1:7" ht="13.5" thickBot="1">
      <c r="A97" s="1379" t="s">
        <v>245</v>
      </c>
      <c r="B97" s="1433"/>
      <c r="C97" s="620">
        <f>SUM(C92:C96)</f>
        <v>0.72870000000000001</v>
      </c>
      <c r="D97" s="581">
        <f>SUM(D92:D96)</f>
        <v>145.79</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89.52</v>
      </c>
      <c r="E104" s="770"/>
    </row>
    <row r="105" spans="1:7">
      <c r="A105" s="432" t="s">
        <v>280</v>
      </c>
      <c r="B105" s="627">
        <f>'BASE DE DADOS MODULOS 4 E 5'!B61</f>
        <v>1.65</v>
      </c>
      <c r="C105" s="719">
        <f>((100/((100-$B$109)%)-100)*B105)/$B$109</f>
        <v>1.88</v>
      </c>
      <c r="D105" s="718">
        <f>((D22+D35+D44+D97+D102+D110)*$C$105)%</f>
        <v>19.43</v>
      </c>
      <c r="E105" s="770"/>
    </row>
    <row r="106" spans="1:7">
      <c r="A106" s="432" t="s">
        <v>281</v>
      </c>
      <c r="B106" s="627"/>
      <c r="C106" s="719"/>
      <c r="D106" s="718">
        <f>((D22+D35+D44+D97+D102+D110)*$C$106)%</f>
        <v>0</v>
      </c>
      <c r="E106" s="770"/>
    </row>
    <row r="107" spans="1:7">
      <c r="A107" s="432" t="s">
        <v>282</v>
      </c>
      <c r="B107" s="628">
        <f>100*'ISS LIMPEZA'!B55</f>
        <v>3</v>
      </c>
      <c r="C107" s="719">
        <f>((100/((100-$B$109)%)-100)*B107)/$B$109</f>
        <v>3.42</v>
      </c>
      <c r="D107" s="718">
        <f>((D22+D35+D44+D97+D102+D110)*$C$107)%</f>
        <v>35.35</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144.30000000000001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340.89</v>
      </c>
      <c r="E111" s="770"/>
    </row>
    <row r="112" spans="1:7" ht="13.5" thickBot="1">
      <c r="A112" s="1526"/>
      <c r="B112" s="1526"/>
      <c r="C112" s="1526"/>
      <c r="D112" s="621"/>
      <c r="E112" s="770"/>
    </row>
    <row r="113" spans="1:5" ht="13.5" thickBot="1">
      <c r="A113" s="1379" t="s">
        <v>286</v>
      </c>
      <c r="B113" s="1380"/>
      <c r="C113" s="1524"/>
      <c r="D113" s="601">
        <f>D22+D35+D44+D97+D111</f>
        <v>1177.97</v>
      </c>
      <c r="E113" s="770"/>
    </row>
    <row r="115" spans="1:5">
      <c r="D115" s="636"/>
    </row>
    <row r="116" spans="1:5">
      <c r="D116" s="637"/>
    </row>
    <row r="117" spans="1:5">
      <c r="D117" s="638">
        <f>D113*12</f>
        <v>14135.64</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52" display="Resumo Cat"/>
    <hyperlink ref="B3" location="CCT!C55" display="CCT"/>
    <hyperlink ref="C3" location="Resumo!B48" display="Resumo"/>
    <hyperlink ref="D3" location="PARÂMETRO!B16"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09.xml><?xml version="1.0" encoding="utf-8"?>
<worksheet xmlns="http://schemas.openxmlformats.org/spreadsheetml/2006/main" xmlns:r="http://schemas.openxmlformats.org/officeDocument/2006/relationships">
  <sheetPr codeName="Plan117">
    <tabColor rgb="FF00B0F0"/>
  </sheetPr>
  <dimension ref="A1:I130"/>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103</v>
      </c>
      <c r="B2" s="1395"/>
      <c r="C2" s="1395"/>
      <c r="D2" s="1395"/>
    </row>
    <row r="3" spans="1:4" ht="13.5" thickBot="1">
      <c r="A3" s="680"/>
      <c r="B3" s="681"/>
      <c r="C3" s="681"/>
      <c r="D3" s="688"/>
    </row>
    <row r="4" spans="1:4" ht="13.5" thickBot="1">
      <c r="A4" s="470"/>
      <c r="B4" s="471"/>
      <c r="C4" s="471"/>
      <c r="D4" s="472"/>
    </row>
    <row r="5" spans="1:4" ht="27" customHeight="1">
      <c r="A5" s="1396" t="s">
        <v>224</v>
      </c>
      <c r="B5" s="1397"/>
      <c r="C5" s="1398"/>
      <c r="D5" s="473" t="s">
        <v>317</v>
      </c>
    </row>
    <row r="6" spans="1:4">
      <c r="A6" s="1399" t="s">
        <v>225</v>
      </c>
      <c r="B6" s="1400"/>
      <c r="C6" s="1401"/>
      <c r="D6" s="474">
        <v>0</v>
      </c>
    </row>
    <row r="7" spans="1:4" ht="25.5">
      <c r="A7" s="1399" t="s">
        <v>226</v>
      </c>
      <c r="B7" s="1400"/>
      <c r="C7" s="1401"/>
      <c r="D7" s="475" t="s">
        <v>812</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479" t="s">
        <v>307</v>
      </c>
      <c r="C14" s="684" t="s">
        <v>681</v>
      </c>
      <c r="D14" s="789" t="s">
        <v>223</v>
      </c>
    </row>
    <row r="15" spans="1:4">
      <c r="A15" s="1512"/>
      <c r="B15" s="1513"/>
      <c r="C15" s="1513"/>
      <c r="D15" s="1514"/>
    </row>
    <row r="16" spans="1:4" ht="13.5" thickBot="1">
      <c r="A16" s="1509"/>
      <c r="B16" s="1510"/>
      <c r="C16" s="1510"/>
      <c r="D16" s="1511"/>
    </row>
    <row r="17" spans="1:5" ht="24.75" customHeight="1" thickBot="1">
      <c r="A17" s="1389" t="s">
        <v>104</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v>0</v>
      </c>
      <c r="C21" s="510">
        <v>0</v>
      </c>
      <c r="D21" s="493">
        <f>B21*C21</f>
        <v>0</v>
      </c>
    </row>
    <row r="22" spans="1:5" ht="13.5" thickBot="1">
      <c r="A22" s="494" t="s">
        <v>684</v>
      </c>
      <c r="B22" s="506">
        <f>CCT!N56</f>
        <v>1</v>
      </c>
      <c r="C22" s="511">
        <f>CCT!M56</f>
        <v>212.14</v>
      </c>
      <c r="D22" s="508">
        <f>B22*C22</f>
        <v>212.14</v>
      </c>
    </row>
    <row r="23" spans="1:5" ht="13.5" thickBot="1">
      <c r="A23" s="512" t="s">
        <v>723</v>
      </c>
      <c r="B23" s="509">
        <f>SUM(B18:B22)</f>
        <v>1</v>
      </c>
      <c r="C23" s="499"/>
      <c r="D23" s="500">
        <f>SUM(D18:D22)</f>
        <v>212.14</v>
      </c>
    </row>
    <row r="24" spans="1:5" ht="13.5" thickBot="1">
      <c r="A24" s="774"/>
      <c r="B24" s="775"/>
      <c r="C24" s="776"/>
      <c r="D24" s="547"/>
    </row>
    <row r="25" spans="1:5" ht="13.5" thickBot="1">
      <c r="A25" s="512" t="s">
        <v>694</v>
      </c>
      <c r="B25" s="509">
        <f>B23</f>
        <v>1</v>
      </c>
      <c r="C25" s="686"/>
      <c r="D25" s="699">
        <f>D23</f>
        <v>212.14</v>
      </c>
      <c r="E25" s="556"/>
    </row>
    <row r="26" spans="1:5">
      <c r="A26" s="726"/>
      <c r="B26" s="727"/>
      <c r="C26" s="819" t="s">
        <v>872</v>
      </c>
      <c r="D26" s="729" t="s">
        <v>230</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PARÂMETRO!E81</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393.39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Itamonte'!B21+'Materiais de Consumo'!F35*'CARGOS Itamonte'!B22)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c r="G111" s="480"/>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92.26</v>
      </c>
    </row>
    <row r="118" spans="1:9">
      <c r="A118" s="432" t="s">
        <v>280</v>
      </c>
      <c r="B118" s="862">
        <f>'BASE DE DADOS MODULOS 4 E 5'!B61</f>
        <v>1.65</v>
      </c>
      <c r="C118" s="719">
        <f>((100/((100-$B$122)%)-100)*B118)/$B$122</f>
        <v>1.88</v>
      </c>
      <c r="D118" s="718">
        <f>((D35+D48+D57+D110+D115+D123)*C118)%</f>
        <v>20.03</v>
      </c>
    </row>
    <row r="119" spans="1:9">
      <c r="A119" s="432" t="s">
        <v>281</v>
      </c>
      <c r="B119" s="628"/>
      <c r="C119" s="719"/>
      <c r="D119" s="718">
        <v>0</v>
      </c>
    </row>
    <row r="120" spans="1:9">
      <c r="A120" s="432" t="s">
        <v>282</v>
      </c>
      <c r="B120" s="628">
        <f>100*'ISS LIMPEZA'!B56</f>
        <v>3</v>
      </c>
      <c r="C120" s="719">
        <f>((100/((100-$B$122)%)-100)*B120)/$B$122</f>
        <v>3.42</v>
      </c>
      <c r="D120" s="718">
        <f>((D35+D48+D57+D110+D115+D123)*C120)%</f>
        <v>36.43</v>
      </c>
    </row>
    <row r="121" spans="1:9">
      <c r="A121" s="432" t="s">
        <v>283</v>
      </c>
      <c r="B121" s="628"/>
      <c r="C121" s="719"/>
      <c r="D121" s="718">
        <v>0</v>
      </c>
    </row>
    <row r="122" spans="1:9">
      <c r="A122" s="432" t="s">
        <v>284</v>
      </c>
      <c r="B122" s="720">
        <f>SUM(B117:B121)</f>
        <v>12.25</v>
      </c>
      <c r="C122" s="721">
        <f>SUM(C117:C121)</f>
        <v>13.96</v>
      </c>
      <c r="D122" s="722">
        <f>SUM(D117:D121)</f>
        <v>148.72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345.31</v>
      </c>
      <c r="E124" s="556"/>
    </row>
    <row r="125" spans="1:9" ht="13.5" thickBot="1">
      <c r="A125" s="1450"/>
      <c r="B125" s="1450"/>
      <c r="C125" s="1450"/>
      <c r="D125" s="621"/>
    </row>
    <row r="126" spans="1:9" ht="13.5" thickBot="1">
      <c r="A126" s="1443" t="s">
        <v>286</v>
      </c>
      <c r="B126" s="1444"/>
      <c r="C126" s="1445"/>
      <c r="D126" s="601">
        <f>D35+D48+D57+D110+D124</f>
        <v>1214.04</v>
      </c>
      <c r="E126" s="556"/>
    </row>
    <row r="128" spans="1:9">
      <c r="B128" s="635"/>
      <c r="D128" s="636"/>
    </row>
    <row r="129" spans="4:4">
      <c r="D129" s="637"/>
    </row>
    <row r="130" spans="4:4">
      <c r="D130" s="638">
        <f>D126*12</f>
        <v>14568.48</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10.xml><?xml version="1.0" encoding="utf-8"?>
<worksheet xmlns="http://schemas.openxmlformats.org/spreadsheetml/2006/main" xmlns:r="http://schemas.openxmlformats.org/officeDocument/2006/relationships">
  <sheetPr codeName="Plan103">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71093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347</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CCT!M56</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7">
      <c r="A17" s="1372" t="s">
        <v>234</v>
      </c>
      <c r="B17" s="1374"/>
      <c r="C17" s="558">
        <v>0</v>
      </c>
      <c r="D17" s="560">
        <v>0</v>
      </c>
      <c r="E17" s="770"/>
    </row>
    <row r="18" spans="1:7">
      <c r="A18" s="1372" t="s">
        <v>235</v>
      </c>
      <c r="B18" s="1373"/>
      <c r="C18" s="561">
        <v>0</v>
      </c>
      <c r="D18" s="560">
        <v>0</v>
      </c>
      <c r="E18" s="770"/>
    </row>
    <row r="19" spans="1:7">
      <c r="A19" s="1372" t="s">
        <v>236</v>
      </c>
      <c r="B19" s="1373"/>
      <c r="C19" s="559">
        <v>0</v>
      </c>
      <c r="D19" s="576">
        <f>(D13+D14+D16)*C19</f>
        <v>0</v>
      </c>
      <c r="E19" s="770"/>
    </row>
    <row r="20" spans="1:7">
      <c r="A20" s="1381" t="s">
        <v>301</v>
      </c>
      <c r="B20" s="1382"/>
      <c r="C20" s="831">
        <v>0</v>
      </c>
      <c r="D20" s="817">
        <f>D13*C20</f>
        <v>0</v>
      </c>
      <c r="E20" s="896"/>
    </row>
    <row r="21" spans="1:7" ht="13.5" thickBot="1">
      <c r="A21" s="1381" t="s">
        <v>740</v>
      </c>
      <c r="B21" s="1382"/>
      <c r="C21" s="562">
        <f>1/55*0.5*12%*30</f>
        <v>3.27E-2</v>
      </c>
      <c r="D21" s="900">
        <f>C21*D13</f>
        <v>6.94</v>
      </c>
      <c r="E21" s="896"/>
    </row>
    <row r="22" spans="1:7" ht="13.5" thickBot="1">
      <c r="A22" s="1379" t="s">
        <v>237</v>
      </c>
      <c r="B22" s="1380"/>
      <c r="C22" s="1433"/>
      <c r="D22" s="551">
        <f>SUM(D13:D21)</f>
        <v>219.08</v>
      </c>
      <c r="E22" s="770"/>
    </row>
    <row r="23" spans="1:7">
      <c r="A23" s="1375"/>
      <c r="B23" s="1376"/>
      <c r="C23" s="1376"/>
      <c r="D23" s="477"/>
      <c r="E23" s="770"/>
    </row>
    <row r="24" spans="1:7">
      <c r="A24" s="1377" t="s">
        <v>238</v>
      </c>
      <c r="B24" s="1378"/>
      <c r="C24" s="1378"/>
      <c r="D24" s="1378"/>
      <c r="E24" s="770"/>
    </row>
    <row r="25" spans="1:7" ht="13.5" thickBot="1">
      <c r="A25" s="1420"/>
      <c r="B25" s="1421"/>
      <c r="C25" s="1422"/>
      <c r="D25" s="477"/>
      <c r="E25" s="770"/>
      <c r="G25" s="480"/>
    </row>
    <row r="26" spans="1:7" ht="13.5" thickBot="1">
      <c r="A26" s="1379" t="s">
        <v>239</v>
      </c>
      <c r="B26" s="1380"/>
      <c r="C26" s="568" t="s">
        <v>872</v>
      </c>
      <c r="D26" s="569" t="s">
        <v>230</v>
      </c>
      <c r="E26" s="770"/>
    </row>
    <row r="27" spans="1:7">
      <c r="A27" s="1431" t="s">
        <v>240</v>
      </c>
      <c r="B27" s="1432"/>
      <c r="C27" s="570">
        <v>0</v>
      </c>
      <c r="D27" s="487">
        <f>$C$13*C27</f>
        <v>0</v>
      </c>
      <c r="E27" s="770"/>
    </row>
    <row r="28" spans="1:7">
      <c r="A28" s="1372" t="s">
        <v>241</v>
      </c>
      <c r="B28" s="1373"/>
      <c r="C28" s="573">
        <f>PARÂMETRO!G17</f>
        <v>14</v>
      </c>
      <c r="D28" s="572">
        <f>(20*C28-1)*C13</f>
        <v>279</v>
      </c>
      <c r="E28" s="770"/>
    </row>
    <row r="29" spans="1:7">
      <c r="A29" s="1372" t="s">
        <v>242</v>
      </c>
      <c r="B29" s="1373"/>
      <c r="C29" s="573">
        <f>PARÂMETRO!E81</f>
        <v>3.1</v>
      </c>
      <c r="D29" s="574">
        <f>(2*$C$29*20*C13)-(IF(D13*6%&lt;=(2*$C$29*20*C13),D13*6%,(2*$C$29*20*C13)))</f>
        <v>111.27</v>
      </c>
      <c r="E29" s="770"/>
    </row>
    <row r="30" spans="1:7">
      <c r="A30" s="1372" t="s">
        <v>243</v>
      </c>
      <c r="B30" s="1374"/>
      <c r="C30" s="573">
        <v>0</v>
      </c>
      <c r="D30" s="487">
        <f>$C$13*C30</f>
        <v>0</v>
      </c>
      <c r="E30" s="770"/>
    </row>
    <row r="31" spans="1:7">
      <c r="A31" s="1372" t="s">
        <v>244</v>
      </c>
      <c r="B31" s="1374"/>
      <c r="C31" s="577">
        <f>PARÂMETRO!C152</f>
        <v>3.12</v>
      </c>
      <c r="D31" s="487">
        <f>$C$13*C31</f>
        <v>3.12</v>
      </c>
      <c r="E31" s="770"/>
    </row>
    <row r="32" spans="1:7">
      <c r="A32" s="1423" t="s">
        <v>894</v>
      </c>
      <c r="B32" s="1424"/>
      <c r="C32" s="702">
        <v>0</v>
      </c>
      <c r="D32" s="487">
        <f>$C$13*C32</f>
        <v>0</v>
      </c>
      <c r="E32" s="770"/>
    </row>
    <row r="33" spans="1:5">
      <c r="A33" s="1423" t="s">
        <v>896</v>
      </c>
      <c r="B33" s="1424"/>
      <c r="C33" s="744">
        <f>PARÂMETRO!D17</f>
        <v>0</v>
      </c>
      <c r="D33" s="487">
        <f>$C$13*C33</f>
        <v>0</v>
      </c>
      <c r="E33" s="770"/>
    </row>
    <row r="34" spans="1:5" ht="13.5" thickBot="1">
      <c r="A34" s="1383" t="s">
        <v>741</v>
      </c>
      <c r="B34" s="1384"/>
      <c r="C34" s="745">
        <v>0</v>
      </c>
      <c r="D34" s="759">
        <v>0</v>
      </c>
      <c r="E34" s="770"/>
    </row>
    <row r="35" spans="1:5" ht="13.5" thickBot="1">
      <c r="A35" s="1379" t="s">
        <v>245</v>
      </c>
      <c r="B35" s="1380"/>
      <c r="C35" s="1433"/>
      <c r="D35" s="551">
        <f>SUM(D27:D34)</f>
        <v>393.39</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'BASE DE DADOS MODULOS 4 E 5'!C43</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92.26</v>
      </c>
      <c r="E104" s="770"/>
    </row>
    <row r="105" spans="1:7">
      <c r="A105" s="432" t="s">
        <v>280</v>
      </c>
      <c r="B105" s="627">
        <f>'BASE DE DADOS MODULOS 4 E 5'!B61</f>
        <v>1.65</v>
      </c>
      <c r="C105" s="719">
        <f>((100/((100-$B$109)%)-100)*B105)/$B$109</f>
        <v>1.88</v>
      </c>
      <c r="D105" s="718">
        <f>((D22+D35+D44+D97+D102+D110)*$C$105)%</f>
        <v>20.03</v>
      </c>
      <c r="E105" s="770"/>
    </row>
    <row r="106" spans="1:7">
      <c r="A106" s="432" t="s">
        <v>281</v>
      </c>
      <c r="B106" s="627"/>
      <c r="C106" s="719"/>
      <c r="D106" s="718">
        <f>((D22+D35+D44+D97+D102+D110)*$C$106)%</f>
        <v>0</v>
      </c>
      <c r="E106" s="770"/>
    </row>
    <row r="107" spans="1:7">
      <c r="A107" s="432" t="s">
        <v>282</v>
      </c>
      <c r="B107" s="627">
        <f>100*'ISS LIMPEZA'!B56</f>
        <v>3</v>
      </c>
      <c r="C107" s="719">
        <f>((100/((100-$B$109)%)-100)*B107)/$B$109</f>
        <v>3.42</v>
      </c>
      <c r="D107" s="718">
        <f>((D22+D35+D44+D97+D102+D110)*$C$107)%</f>
        <v>36.43</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148.72</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345.31</v>
      </c>
      <c r="E111" s="770"/>
    </row>
    <row r="112" spans="1:7" ht="13.5" thickBot="1">
      <c r="A112" s="1526"/>
      <c r="B112" s="1526"/>
      <c r="C112" s="1526"/>
      <c r="D112" s="621"/>
      <c r="E112" s="770"/>
    </row>
    <row r="113" spans="1:5" ht="13.5" thickBot="1">
      <c r="A113" s="1379" t="s">
        <v>286</v>
      </c>
      <c r="B113" s="1380"/>
      <c r="C113" s="1524"/>
      <c r="D113" s="633">
        <f>D22+D35+D44+D97+D111</f>
        <v>1214.04</v>
      </c>
      <c r="E113" s="899"/>
    </row>
    <row r="115" spans="1:5">
      <c r="D115" s="636"/>
    </row>
    <row r="116" spans="1:5">
      <c r="D116" s="637"/>
    </row>
    <row r="117" spans="1:5">
      <c r="D117" s="638">
        <f>D113*12</f>
        <v>14568.48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53" display="Resumo Cat"/>
    <hyperlink ref="B3" location="CCT!C56" display="CCT"/>
    <hyperlink ref="C3" location="Resumo!B49"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1.xml><?xml version="1.0" encoding="utf-8"?>
<worksheet xmlns="http://schemas.openxmlformats.org/spreadsheetml/2006/main" xmlns:r="http://schemas.openxmlformats.org/officeDocument/2006/relationships">
  <sheetPr codeName="Plan118">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105</v>
      </c>
      <c r="B2" s="1395"/>
      <c r="C2" s="1395"/>
      <c r="D2" s="1395"/>
    </row>
    <row r="3" spans="1:4" ht="13.5" thickBot="1">
      <c r="A3" s="680"/>
      <c r="B3" s="681"/>
      <c r="C3" s="681"/>
      <c r="D3" s="688"/>
    </row>
    <row r="4" spans="1:4" ht="13.5" thickBot="1">
      <c r="A4" s="470"/>
      <c r="B4" s="471"/>
      <c r="C4" s="471"/>
      <c r="D4" s="472"/>
    </row>
    <row r="5" spans="1:4" ht="27"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106</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CCT!J57</f>
        <v>2</v>
      </c>
      <c r="C20" s="534">
        <f>CCT!I57</f>
        <v>848.57</v>
      </c>
      <c r="D20" s="493">
        <f>B20*C20</f>
        <v>1697.14</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2</v>
      </c>
      <c r="C23" s="536"/>
      <c r="D23" s="500">
        <f>SUM(D18:D22)</f>
        <v>1697.14</v>
      </c>
    </row>
    <row r="24" spans="1:5" ht="13.5" thickBot="1">
      <c r="A24" s="774"/>
      <c r="B24" s="807"/>
      <c r="C24" s="808"/>
      <c r="D24" s="547"/>
    </row>
    <row r="25" spans="1:5" ht="13.5" thickBot="1">
      <c r="A25" s="512" t="s">
        <v>694</v>
      </c>
      <c r="B25" s="498">
        <f>B23</f>
        <v>2</v>
      </c>
      <c r="C25" s="512"/>
      <c r="D25" s="699">
        <f>D23</f>
        <v>1697.14</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55.54</v>
      </c>
      <c r="E34" s="556"/>
    </row>
    <row r="35" spans="1:8" ht="13.5" thickBot="1">
      <c r="A35" s="1379" t="s">
        <v>237</v>
      </c>
      <c r="B35" s="1380"/>
      <c r="C35" s="1380"/>
      <c r="D35" s="566">
        <f>SUM(D25:D34)</f>
        <v>1752.68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558</v>
      </c>
    </row>
    <row r="42" spans="1:8" ht="12.75" customHeight="1">
      <c r="A42" s="1372" t="s">
        <v>242</v>
      </c>
      <c r="B42" s="1373"/>
      <c r="C42" s="573">
        <f>PARÂMETRO!E82</f>
        <v>3.1</v>
      </c>
      <c r="D42" s="777">
        <f>(2*C42*20*B25)-(IF(D25*6%&lt;=(2*C42*20*B25),D25*6%,(2*C42*20*B25)))</f>
        <v>146.16999999999999</v>
      </c>
    </row>
    <row r="43" spans="1:8">
      <c r="A43" s="1372" t="s">
        <v>243</v>
      </c>
      <c r="B43" s="1374"/>
      <c r="C43" s="575">
        <v>0</v>
      </c>
      <c r="D43" s="576">
        <f>'Resumo Geral'!AF114</f>
        <v>0</v>
      </c>
    </row>
    <row r="44" spans="1:8">
      <c r="A44" s="1372" t="s">
        <v>244</v>
      </c>
      <c r="B44" s="1374"/>
      <c r="C44" s="778">
        <f>PARÂMETRO!C152</f>
        <v>3.12</v>
      </c>
      <c r="D44" s="560">
        <f>C44*B25</f>
        <v>6.24</v>
      </c>
    </row>
    <row r="45" spans="1:8" ht="12.75" customHeight="1">
      <c r="A45" s="1423" t="s">
        <v>894</v>
      </c>
      <c r="B45" s="1424"/>
      <c r="C45" s="295">
        <f>PARÂMETRO!C8</f>
        <v>0</v>
      </c>
      <c r="D45" s="576">
        <f>C45*B25</f>
        <v>0</v>
      </c>
    </row>
    <row r="46" spans="1:8">
      <c r="A46" s="1423" t="s">
        <v>896</v>
      </c>
      <c r="B46" s="1424"/>
      <c r="C46" s="295">
        <f>PARÂMETRO!D8</f>
        <v>8.43</v>
      </c>
      <c r="D46" s="578">
        <f>C46*B25</f>
        <v>16.86</v>
      </c>
    </row>
    <row r="47" spans="1:8" ht="13.5" thickBot="1">
      <c r="A47" s="1428" t="s">
        <v>744</v>
      </c>
      <c r="B47" s="1429"/>
      <c r="C47" s="291">
        <v>0</v>
      </c>
      <c r="D47" s="565">
        <f>C47*B25</f>
        <v>0</v>
      </c>
      <c r="H47" s="480"/>
    </row>
    <row r="48" spans="1:8" ht="13.5" thickBot="1">
      <c r="A48" s="1425" t="s">
        <v>245</v>
      </c>
      <c r="B48" s="1426"/>
      <c r="C48" s="1427"/>
      <c r="D48" s="579">
        <f>SUM(D40:D47)</f>
        <v>727.27</v>
      </c>
    </row>
    <row r="49" spans="1:9">
      <c r="A49" s="1375"/>
      <c r="B49" s="1376"/>
      <c r="C49" s="1376"/>
      <c r="D49" s="477"/>
    </row>
    <row r="50" spans="1:9">
      <c r="A50" s="1377" t="s">
        <v>246</v>
      </c>
      <c r="B50" s="1378"/>
      <c r="C50" s="1378"/>
      <c r="D50" s="1378"/>
    </row>
    <row r="51" spans="1:9" ht="13.5" thickBot="1">
      <c r="A51" s="1420"/>
      <c r="B51" s="1421"/>
      <c r="C51" s="1422"/>
      <c r="D51" s="477"/>
    </row>
    <row r="52" spans="1:9" ht="13.5" thickBot="1">
      <c r="A52" s="1379" t="s">
        <v>247</v>
      </c>
      <c r="B52" s="1380"/>
      <c r="C52" s="568" t="s">
        <v>872</v>
      </c>
      <c r="D52" s="569" t="s">
        <v>230</v>
      </c>
    </row>
    <row r="53" spans="1:9"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9">
      <c r="A54" s="1372" t="str">
        <f>'TOTALIZADORA MÓDULO'!A268:B268</f>
        <v>B - Materiais de Consumo</v>
      </c>
      <c r="B54" s="1373"/>
      <c r="C54" s="1436"/>
      <c r="D54" s="584">
        <f>(B20*'Materiais de Consumo'!F33+'Materiais de Consumo'!F34*'CARGOS Itaúna'!B21+'Materiais de Consumo'!F35*'CARGOS Itaúna'!B22)</f>
        <v>82.58</v>
      </c>
      <c r="I54" s="480"/>
    </row>
    <row r="55" spans="1:9">
      <c r="A55" s="1372" t="str">
        <f>'TOTALIZADORA MÓDULO'!A269:B269</f>
        <v>C - Máquinas e Equipamentos (depreciação)</v>
      </c>
      <c r="B55" s="1373"/>
      <c r="C55" s="1436"/>
      <c r="D55" s="580">
        <f>B19*'Equipamentos  TOTAL'!H19+B20*'Equipamentos  TOTAL'!I11+B21*'Equipamentos  TOTAL'!I12+B22*'Equipamentos  TOTAL'!I13</f>
        <v>11.74</v>
      </c>
      <c r="E55" s="556"/>
    </row>
    <row r="56" spans="1:9" ht="13.5" thickBot="1">
      <c r="A56" s="1372" t="str">
        <f>'TOTALIZADORA MÓDULO'!A270:B270</f>
        <v xml:space="preserve">D -Produtos de Limpeza </v>
      </c>
      <c r="B56" s="1373"/>
      <c r="C56" s="1437"/>
      <c r="D56" s="584">
        <f>B20*'PRODUTOS DE LIMPEZA'!I36+B21*'PRODUTOS DE LIMPEZA'!I37+B22*'PRODUTOS DE LIMPEZA'!I38</f>
        <v>360.5</v>
      </c>
    </row>
    <row r="57" spans="1:9" ht="13.5" thickBot="1">
      <c r="A57" s="1379" t="s">
        <v>245</v>
      </c>
      <c r="B57" s="1380"/>
      <c r="C57" s="1433"/>
      <c r="D57" s="581">
        <f>SUM(D53:D56)</f>
        <v>534.34</v>
      </c>
    </row>
    <row r="58" spans="1:9">
      <c r="A58" s="1375"/>
      <c r="B58" s="1376"/>
      <c r="C58" s="1376"/>
      <c r="D58" s="477"/>
    </row>
    <row r="59" spans="1:9">
      <c r="A59" s="1377" t="s">
        <v>248</v>
      </c>
      <c r="B59" s="1378"/>
      <c r="C59" s="1378"/>
      <c r="D59" s="1378"/>
    </row>
    <row r="60" spans="1:9" ht="13.5" thickBot="1">
      <c r="A60" s="1420"/>
      <c r="B60" s="1421"/>
      <c r="C60" s="1422"/>
      <c r="D60" s="477"/>
    </row>
    <row r="61" spans="1:9" ht="13.5" thickBot="1">
      <c r="A61" s="1379" t="s">
        <v>249</v>
      </c>
      <c r="B61" s="1433"/>
      <c r="C61" s="582" t="s">
        <v>872</v>
      </c>
      <c r="D61" s="569" t="s">
        <v>230</v>
      </c>
    </row>
    <row r="62" spans="1:9">
      <c r="A62" s="1431" t="s">
        <v>251</v>
      </c>
      <c r="B62" s="1438"/>
      <c r="C62" s="583">
        <f>'BASE DE DADOS MODULOS 4 E 5'!C5</f>
        <v>0.2</v>
      </c>
      <c r="D62" s="465">
        <f t="shared" ref="D62:D69" si="1">$D$35*C62</f>
        <v>350.54</v>
      </c>
      <c r="E62" s="556"/>
    </row>
    <row r="63" spans="1:9">
      <c r="A63" s="1372" t="s">
        <v>252</v>
      </c>
      <c r="B63" s="1373"/>
      <c r="C63" s="587">
        <f>'BASE DE DADOS MODULOS 4 E 5'!C6</f>
        <v>1.4999999999999999E-2</v>
      </c>
      <c r="D63" s="632">
        <f t="shared" si="1"/>
        <v>26.29</v>
      </c>
    </row>
    <row r="64" spans="1:9">
      <c r="A64" s="1372" t="s">
        <v>253</v>
      </c>
      <c r="B64" s="1374"/>
      <c r="C64" s="587">
        <f>'BASE DE DADOS MODULOS 4 E 5'!C7</f>
        <v>0.01</v>
      </c>
      <c r="D64" s="632">
        <f t="shared" si="1"/>
        <v>17.53</v>
      </c>
    </row>
    <row r="65" spans="1:7">
      <c r="A65" s="1372" t="s">
        <v>254</v>
      </c>
      <c r="B65" s="1374"/>
      <c r="C65" s="587">
        <f>'BASE DE DADOS MODULOS 4 E 5'!C8</f>
        <v>2E-3</v>
      </c>
      <c r="D65" s="632">
        <f t="shared" si="1"/>
        <v>3.51</v>
      </c>
    </row>
    <row r="66" spans="1:7">
      <c r="A66" s="1372" t="s">
        <v>255</v>
      </c>
      <c r="B66" s="1374"/>
      <c r="C66" s="587">
        <f>'BASE DE DADOS MODULOS 4 E 5'!C9</f>
        <v>2.5000000000000001E-2</v>
      </c>
      <c r="D66" s="632">
        <f t="shared" si="1"/>
        <v>43.82</v>
      </c>
    </row>
    <row r="67" spans="1:7">
      <c r="A67" s="1372" t="s">
        <v>256</v>
      </c>
      <c r="B67" s="1374"/>
      <c r="C67" s="587">
        <f>'BASE DE DADOS MODULOS 4 E 5'!C10</f>
        <v>0.08</v>
      </c>
      <c r="D67" s="465">
        <f t="shared" si="1"/>
        <v>140.21</v>
      </c>
    </row>
    <row r="68" spans="1:7">
      <c r="A68" s="1372" t="s">
        <v>897</v>
      </c>
      <c r="B68" s="1374"/>
      <c r="C68" s="587">
        <f>'BASE DE DADOS MODULOS 4 E 5'!C11</f>
        <v>0.03</v>
      </c>
      <c r="D68" s="923">
        <f t="shared" si="1"/>
        <v>52.58</v>
      </c>
    </row>
    <row r="69" spans="1:7" ht="13.5" thickBot="1">
      <c r="A69" s="1383" t="s">
        <v>257</v>
      </c>
      <c r="B69" s="1384"/>
      <c r="C69" s="587">
        <f>'BASE DE DADOS MODULOS 4 E 5'!C12</f>
        <v>6.0000000000000001E-3</v>
      </c>
      <c r="D69" s="465">
        <f t="shared" si="1"/>
        <v>10.52</v>
      </c>
    </row>
    <row r="70" spans="1:7" ht="13.5" thickBot="1">
      <c r="A70" s="1379" t="s">
        <v>245</v>
      </c>
      <c r="B70" s="1433"/>
      <c r="C70" s="620">
        <f>SUM(C62:C69)</f>
        <v>0.36799999999999999</v>
      </c>
      <c r="D70" s="581">
        <f>SUM(D62:D69)</f>
        <v>645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146</v>
      </c>
      <c r="F73" s="593"/>
    </row>
    <row r="74" spans="1:7">
      <c r="A74" s="1372" t="s">
        <v>260</v>
      </c>
      <c r="B74" s="1373"/>
      <c r="C74" s="559">
        <f>'BASE DE DADOS MODULOS 4 E 5'!C17</f>
        <v>2.7799999999999998E-2</v>
      </c>
      <c r="D74" s="632">
        <f>C74*D35</f>
        <v>48.72</v>
      </c>
    </row>
    <row r="75" spans="1:7">
      <c r="A75" s="1439" t="s">
        <v>261</v>
      </c>
      <c r="B75" s="1440"/>
      <c r="C75" s="858">
        <f>SUM(C73:C74)</f>
        <v>0.1111</v>
      </c>
      <c r="D75" s="614">
        <f>SUM(D73:D74)</f>
        <v>194.72</v>
      </c>
    </row>
    <row r="76" spans="1:7" ht="13.5" thickBot="1">
      <c r="A76" s="1383" t="s">
        <v>262</v>
      </c>
      <c r="B76" s="1384"/>
      <c r="C76" s="562">
        <f>'BASE DE DADOS MODULOS 4 E 5'!C19</f>
        <v>4.0899999999999999E-2</v>
      </c>
      <c r="D76" s="632">
        <f>D35*C76</f>
        <v>71.680000000000007</v>
      </c>
    </row>
    <row r="77" spans="1:7" ht="13.5" thickBot="1">
      <c r="A77" s="599" t="s">
        <v>245</v>
      </c>
      <c r="B77" s="600"/>
      <c r="C77" s="589">
        <f>SUM(C75:C76)</f>
        <v>0.152</v>
      </c>
      <c r="D77" s="590">
        <f>SUM(D75+D76)</f>
        <v>266.39999999999998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2.2799999999999998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0.88</v>
      </c>
    </row>
    <row r="82" spans="1:6" ht="13.5" thickBot="1">
      <c r="A82" s="599" t="s">
        <v>245</v>
      </c>
      <c r="B82" s="600"/>
      <c r="C82" s="589">
        <f>SUM(C80:C81)</f>
        <v>1.8E-3</v>
      </c>
      <c r="D82" s="551">
        <f>SUM(D80:D81)</f>
        <v>3.16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13.15</v>
      </c>
    </row>
    <row r="86" spans="1:6">
      <c r="A86" s="1372" t="s">
        <v>309</v>
      </c>
      <c r="B86" s="1373"/>
      <c r="C86" s="607">
        <f>'BASE DE DADOS MODULOS 4 E 5'!C29</f>
        <v>5.9999999999999995E-4</v>
      </c>
      <c r="D86" s="465">
        <f t="shared" si="2"/>
        <v>1.05</v>
      </c>
    </row>
    <row r="87" spans="1:6">
      <c r="A87" s="1372" t="s">
        <v>265</v>
      </c>
      <c r="B87" s="1373"/>
      <c r="C87" s="607">
        <f>'BASE DE DADOS MODULOS 4 E 5'!C30</f>
        <v>2.9999999999999997E-4</v>
      </c>
      <c r="D87" s="465">
        <f t="shared" si="2"/>
        <v>0.53</v>
      </c>
    </row>
    <row r="88" spans="1:6">
      <c r="A88" s="1372" t="s">
        <v>266</v>
      </c>
      <c r="B88" s="1373"/>
      <c r="C88" s="607">
        <f>'BASE DE DADOS MODULOS 4 E 5'!C31</f>
        <v>3.5000000000000001E-3</v>
      </c>
      <c r="D88" s="465">
        <f t="shared" si="2"/>
        <v>6.13</v>
      </c>
    </row>
    <row r="89" spans="1:6">
      <c r="A89" s="1372" t="s">
        <v>267</v>
      </c>
      <c r="B89" s="1373"/>
      <c r="C89" s="607">
        <f>'BASE DE DADOS MODULOS 4 E 5'!C32</f>
        <v>1.2999999999999999E-3</v>
      </c>
      <c r="D89" s="465">
        <f t="shared" si="2"/>
        <v>2.2799999999999998</v>
      </c>
    </row>
    <row r="90" spans="1:6">
      <c r="A90" s="1372" t="s">
        <v>268</v>
      </c>
      <c r="B90" s="1374"/>
      <c r="C90" s="607">
        <f>'BASE DE DADOS MODULOS 4 E 5'!C33</f>
        <v>4.2999999999999997E-2</v>
      </c>
      <c r="D90" s="465">
        <f t="shared" si="2"/>
        <v>75.37</v>
      </c>
    </row>
    <row r="91" spans="1:6" ht="13.5" thickBot="1">
      <c r="A91" s="1383" t="s">
        <v>310</v>
      </c>
      <c r="B91" s="1384"/>
      <c r="C91" s="711">
        <f>'BASE DE DADOS MODULOS 4 E 5'!C34</f>
        <v>1.6999999999999999E-3</v>
      </c>
      <c r="D91" s="829">
        <f t="shared" si="2"/>
        <v>2.98</v>
      </c>
    </row>
    <row r="92" spans="1:6" ht="13.5" thickBot="1">
      <c r="A92" s="599" t="s">
        <v>245</v>
      </c>
      <c r="B92" s="600"/>
      <c r="C92" s="589">
        <f>SUM(C85:C91)</f>
        <v>5.79E-2</v>
      </c>
      <c r="D92" s="590">
        <f>SUM(D85:D91)</f>
        <v>101.49</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146</v>
      </c>
    </row>
    <row r="96" spans="1:6">
      <c r="A96" s="1372" t="s">
        <v>270</v>
      </c>
      <c r="B96" s="1374"/>
      <c r="C96" s="607">
        <f>'BASE DE DADOS MODULOS 4 E 5'!C39</f>
        <v>1.3899999999999999E-2</v>
      </c>
      <c r="D96" s="465">
        <f>C96*$D$35</f>
        <v>24.36</v>
      </c>
    </row>
    <row r="97" spans="1:9">
      <c r="A97" s="1372" t="s">
        <v>321</v>
      </c>
      <c r="B97" s="1374"/>
      <c r="C97" s="607">
        <f>'BASE DE DADOS MODULOS 4 E 5'!C40</f>
        <v>8.3999999999999995E-3</v>
      </c>
      <c r="D97" s="465">
        <f>C97*$D$35</f>
        <v>14.72</v>
      </c>
    </row>
    <row r="98" spans="1:9">
      <c r="A98" s="1372" t="s">
        <v>322</v>
      </c>
      <c r="B98" s="1373"/>
      <c r="C98" s="607">
        <f>'BASE DE DADOS MODULOS 4 E 5'!C41</f>
        <v>3.3E-3</v>
      </c>
      <c r="D98" s="465">
        <f>C98*$D$35</f>
        <v>5.78</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190.86</v>
      </c>
    </row>
    <row r="101" spans="1:9" ht="13.5" thickBot="1">
      <c r="A101" s="1383" t="s">
        <v>323</v>
      </c>
      <c r="B101" s="1434"/>
      <c r="C101" s="711">
        <f>'BASE DE DADOS MODULOS 4 E 5'!C44</f>
        <v>4.0099999999999997E-2</v>
      </c>
      <c r="D101" s="841">
        <f>C101*D35</f>
        <v>70.28</v>
      </c>
    </row>
    <row r="102" spans="1:9" ht="13.5" thickBot="1">
      <c r="A102" s="599" t="s">
        <v>245</v>
      </c>
      <c r="B102" s="600"/>
      <c r="C102" s="589">
        <f>SUM(C100:C101)</f>
        <v>0.14899999999999999</v>
      </c>
      <c r="D102" s="590">
        <f>D100+D101</f>
        <v>261.14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645</v>
      </c>
    </row>
    <row r="106" spans="1:9">
      <c r="A106" s="1372" t="s">
        <v>258</v>
      </c>
      <c r="B106" s="1374"/>
      <c r="C106" s="618">
        <f>C75+C76</f>
        <v>0.152</v>
      </c>
      <c r="D106" s="586">
        <f>D77</f>
        <v>266.39999999999998</v>
      </c>
    </row>
    <row r="107" spans="1:9">
      <c r="A107" s="1372" t="s">
        <v>263</v>
      </c>
      <c r="B107" s="1373"/>
      <c r="C107" s="585">
        <f>C80+C81</f>
        <v>1.8E-3</v>
      </c>
      <c r="D107" s="586">
        <f>D82</f>
        <v>3.16</v>
      </c>
    </row>
    <row r="108" spans="1:9">
      <c r="A108" s="1372" t="s">
        <v>264</v>
      </c>
      <c r="B108" s="1373"/>
      <c r="C108" s="585">
        <f>SUM(C85:C91)</f>
        <v>5.79E-2</v>
      </c>
      <c r="D108" s="586">
        <f>D92</f>
        <v>101.49</v>
      </c>
    </row>
    <row r="109" spans="1:9" ht="13.5" thickBot="1">
      <c r="A109" s="1383" t="s">
        <v>274</v>
      </c>
      <c r="B109" s="1434"/>
      <c r="C109" s="619">
        <f>SUM(C100:C101)</f>
        <v>0.14899999999999999</v>
      </c>
      <c r="D109" s="616">
        <f>D102</f>
        <v>261.14</v>
      </c>
    </row>
    <row r="110" spans="1:9" ht="13.5" thickBot="1">
      <c r="A110" s="1379" t="s">
        <v>245</v>
      </c>
      <c r="B110" s="1433"/>
      <c r="C110" s="620">
        <f>SUM(C105:C109)</f>
        <v>0.72870000000000001</v>
      </c>
      <c r="D110" s="581">
        <f>SUM(D105:D109)</f>
        <v>1277.19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401.01</v>
      </c>
    </row>
    <row r="118" spans="1:9">
      <c r="A118" s="432" t="s">
        <v>280</v>
      </c>
      <c r="B118" s="862">
        <f>'BASE DE DADOS MODULOS 4 E 5'!B61</f>
        <v>1.65</v>
      </c>
      <c r="C118" s="719">
        <f>((100/((100-$B$122)%)-100)*B118)/$B$122</f>
        <v>1.86</v>
      </c>
      <c r="D118" s="718">
        <f>((D35+D48+D57+D110+D115+D123)*C118)%</f>
        <v>87.13</v>
      </c>
    </row>
    <row r="119" spans="1:9">
      <c r="A119" s="432" t="s">
        <v>281</v>
      </c>
      <c r="B119" s="627"/>
      <c r="C119" s="719"/>
      <c r="D119" s="718">
        <v>0</v>
      </c>
    </row>
    <row r="120" spans="1:9">
      <c r="A120" s="432" t="s">
        <v>282</v>
      </c>
      <c r="B120" s="628">
        <f>100*'ISS LIMPEZA'!B58</f>
        <v>2</v>
      </c>
      <c r="C120" s="719">
        <f>((100/((100-$B$122)%)-100)*B120)/$B$122</f>
        <v>2.25</v>
      </c>
      <c r="D120" s="718">
        <f>((D35+D48+D57+D110+D115+D123)*C120)%</f>
        <v>105.4</v>
      </c>
    </row>
    <row r="121" spans="1:9">
      <c r="A121" s="432" t="s">
        <v>283</v>
      </c>
      <c r="B121" s="628"/>
      <c r="C121" s="719"/>
      <c r="D121" s="718">
        <v>0</v>
      </c>
    </row>
    <row r="122" spans="1:9">
      <c r="A122" s="432" t="s">
        <v>284</v>
      </c>
      <c r="B122" s="720">
        <f>SUM(B117:B121)</f>
        <v>11.25</v>
      </c>
      <c r="C122" s="721">
        <f>SUM(C117:C121)</f>
        <v>12.67</v>
      </c>
      <c r="D122" s="722">
        <f>SUM(D117:D121)</f>
        <v>593.54</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986.72</v>
      </c>
      <c r="E124" s="556"/>
    </row>
    <row r="125" spans="1:9" ht="13.5" thickBot="1">
      <c r="A125" s="1450"/>
      <c r="B125" s="1450"/>
      <c r="C125" s="1450"/>
      <c r="D125" s="621"/>
    </row>
    <row r="126" spans="1:9" ht="13.5" thickBot="1">
      <c r="A126" s="1443" t="s">
        <v>286</v>
      </c>
      <c r="B126" s="1444"/>
      <c r="C126" s="1445"/>
      <c r="D126" s="601">
        <f>D35+D48+D57+D110+D124</f>
        <v>5278.2</v>
      </c>
      <c r="E126" s="556"/>
    </row>
    <row r="128" spans="1:9">
      <c r="B128" s="635"/>
      <c r="D128" s="636"/>
    </row>
    <row r="129" spans="4:4">
      <c r="D129" s="637"/>
    </row>
    <row r="130" spans="4:4">
      <c r="D130" s="638">
        <f>D126*12</f>
        <v>63338.400000000001</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12.xml><?xml version="1.0" encoding="utf-8"?>
<worksheet xmlns="http://schemas.openxmlformats.org/spreadsheetml/2006/main" xmlns:r="http://schemas.openxmlformats.org/officeDocument/2006/relationships">
  <sheetPr codeName="Plan104">
    <tabColor theme="0" tint="-0.14999847407452621"/>
  </sheetPr>
  <dimension ref="A1:G117"/>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5.57031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348</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CCT!I57</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1" t="s">
        <v>740</v>
      </c>
      <c r="B21" s="1382"/>
      <c r="C21" s="562">
        <f>1/220*2*12%*30</f>
        <v>3.27E-2</v>
      </c>
      <c r="D21" s="565">
        <f>C21*D13</f>
        <v>27.75</v>
      </c>
      <c r="E21" s="896"/>
    </row>
    <row r="22" spans="1:5" ht="13.5" thickBot="1">
      <c r="A22" s="1379" t="s">
        <v>237</v>
      </c>
      <c r="B22" s="1380"/>
      <c r="C22" s="1380"/>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PARÂMETRO!G8</f>
        <v>14</v>
      </c>
      <c r="D28" s="572">
        <f>(20*C28-1)*C13</f>
        <v>279</v>
      </c>
      <c r="E28" s="770"/>
    </row>
    <row r="29" spans="1:5">
      <c r="A29" s="1372" t="s">
        <v>242</v>
      </c>
      <c r="B29" s="1373"/>
      <c r="C29" s="573">
        <f>PARÂMETRO!E82</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PARÂMETRO!C8</f>
        <v>0</v>
      </c>
      <c r="D32" s="487">
        <f>$C$13*C32</f>
        <v>0</v>
      </c>
      <c r="E32" s="770"/>
    </row>
    <row r="33" spans="1:5">
      <c r="A33" s="1423" t="s">
        <v>896</v>
      </c>
      <c r="B33" s="1424"/>
      <c r="C33" s="744">
        <f>PARÂMETRO!D8</f>
        <v>8.43</v>
      </c>
      <c r="D33" s="487">
        <f>$C$13*C33</f>
        <v>8.43</v>
      </c>
      <c r="E33" s="770"/>
    </row>
    <row r="34" spans="1:5" ht="13.5" thickBot="1">
      <c r="A34" s="1528" t="s">
        <v>741</v>
      </c>
      <c r="B34" s="1453"/>
      <c r="C34" s="744">
        <v>0</v>
      </c>
      <c r="D34" s="759">
        <v>0</v>
      </c>
      <c r="E34" s="770"/>
    </row>
    <row r="35" spans="1:5" ht="13.5" thickBot="1">
      <c r="A35" s="1379" t="s">
        <v>245</v>
      </c>
      <c r="B35" s="1380"/>
      <c r="C35" s="1433"/>
      <c r="D35" s="551">
        <f>SUM(D27:D34)</f>
        <v>363.64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899</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854">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200.5</v>
      </c>
      <c r="E104" s="770"/>
    </row>
    <row r="105" spans="1:7">
      <c r="A105" s="432" t="s">
        <v>280</v>
      </c>
      <c r="B105" s="627">
        <f>'BASE DE DADOS MODULOS 4 E 5'!B61</f>
        <v>1.65</v>
      </c>
      <c r="C105" s="719">
        <f>((100/((100-$B$109)%)-100)*B105)/$B$109</f>
        <v>1.86</v>
      </c>
      <c r="D105" s="718">
        <f>((D22+D35+D44+D97+D102+D110)*$C$105)%</f>
        <v>43.57</v>
      </c>
      <c r="E105" s="770"/>
    </row>
    <row r="106" spans="1:7">
      <c r="A106" s="432" t="s">
        <v>281</v>
      </c>
      <c r="B106" s="628"/>
      <c r="C106" s="719"/>
      <c r="D106" s="718">
        <f>((D22+D35+D44+D97+D102+D110)*$C$106)%</f>
        <v>0</v>
      </c>
      <c r="E106" s="770"/>
    </row>
    <row r="107" spans="1:7">
      <c r="A107" s="432" t="s">
        <v>282</v>
      </c>
      <c r="B107" s="628">
        <f>100*'ISS LIMPEZA'!B58</f>
        <v>2</v>
      </c>
      <c r="C107" s="719">
        <f>((100/((100-$B$109)%)-100)*B107)/$B$109</f>
        <v>2.25</v>
      </c>
      <c r="D107" s="718">
        <f>((D22+D35+D44+D97+D102+D110)*$C$107)%</f>
        <v>52.7</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296.77</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493.36</v>
      </c>
      <c r="E111" s="770"/>
    </row>
    <row r="112" spans="1:7" ht="13.5" thickBot="1">
      <c r="A112" s="1526"/>
      <c r="B112" s="1526"/>
      <c r="C112" s="1526"/>
      <c r="D112" s="621"/>
      <c r="E112" s="770"/>
    </row>
    <row r="113" spans="1:5" ht="13.5" thickBot="1">
      <c r="A113" s="1379" t="s">
        <v>286</v>
      </c>
      <c r="B113" s="1380"/>
      <c r="C113" s="1524"/>
      <c r="D113" s="601">
        <f>D22+D35+D44+D97+D111</f>
        <v>2639.06</v>
      </c>
      <c r="E113" s="770"/>
    </row>
    <row r="115" spans="1:5">
      <c r="D115" s="636"/>
    </row>
    <row r="116" spans="1:5">
      <c r="D116" s="637"/>
    </row>
    <row r="117" spans="1:5">
      <c r="D117" s="638">
        <f>D113*12</f>
        <v>31668.720000000001</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54" display="Resumo Cat"/>
    <hyperlink ref="B3" location="CCT!C57" display="CCT"/>
    <hyperlink ref="C3" location="Resumo!B50"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3.xml><?xml version="1.0" encoding="utf-8"?>
<worksheet xmlns="http://schemas.openxmlformats.org/spreadsheetml/2006/main" xmlns:r="http://schemas.openxmlformats.org/officeDocument/2006/relationships">
  <sheetPr codeName="Plan119">
    <tabColor rgb="FF00B0F0"/>
  </sheetPr>
  <dimension ref="A1:I130"/>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4.140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107</v>
      </c>
      <c r="B2" s="1395"/>
      <c r="C2" s="1395"/>
      <c r="D2" s="1395"/>
    </row>
    <row r="3" spans="1:4" ht="13.5" thickBot="1">
      <c r="A3" s="680"/>
      <c r="B3" s="681"/>
      <c r="C3" s="681"/>
      <c r="D3" s="688"/>
    </row>
    <row r="4" spans="1:4" ht="13.5" thickBot="1">
      <c r="A4" s="470"/>
      <c r="B4" s="471"/>
      <c r="C4" s="471"/>
      <c r="D4" s="472"/>
    </row>
    <row r="5" spans="1:4" ht="27" customHeight="1">
      <c r="A5" s="1396" t="s">
        <v>224</v>
      </c>
      <c r="B5" s="1397"/>
      <c r="C5" s="1398"/>
      <c r="D5" s="473" t="s">
        <v>317</v>
      </c>
    </row>
    <row r="6" spans="1:4">
      <c r="A6" s="1399" t="s">
        <v>225</v>
      </c>
      <c r="B6" s="1400"/>
      <c r="C6" s="1401"/>
      <c r="D6" s="474">
        <v>0</v>
      </c>
    </row>
    <row r="7" spans="1:4" ht="25.5">
      <c r="A7" s="1399" t="s">
        <v>226</v>
      </c>
      <c r="B7" s="1400"/>
      <c r="C7" s="1401"/>
      <c r="D7" s="475" t="s">
        <v>799</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479" t="s">
        <v>681</v>
      </c>
      <c r="D14" s="684" t="s">
        <v>223</v>
      </c>
    </row>
    <row r="15" spans="1:4">
      <c r="A15" s="1512"/>
      <c r="B15" s="1513"/>
      <c r="C15" s="1513"/>
      <c r="D15" s="1514"/>
    </row>
    <row r="16" spans="1:4" ht="13.5" thickBot="1">
      <c r="A16" s="1509"/>
      <c r="B16" s="1510"/>
      <c r="C16" s="1510"/>
      <c r="D16" s="1511"/>
    </row>
    <row r="17" spans="1:5" ht="24.75" customHeight="1" thickBot="1">
      <c r="A17" s="1389" t="s">
        <v>108</v>
      </c>
      <c r="B17" s="1390"/>
      <c r="C17" s="1390"/>
      <c r="D17" s="1391"/>
    </row>
    <row r="18" spans="1:5">
      <c r="A18" s="481" t="s">
        <v>313</v>
      </c>
      <c r="B18" s="516">
        <v>0</v>
      </c>
      <c r="C18" s="533">
        <v>0</v>
      </c>
      <c r="D18" s="484">
        <f>B18*C18</f>
        <v>0</v>
      </c>
    </row>
    <row r="19" spans="1:5">
      <c r="A19" s="485" t="s">
        <v>690</v>
      </c>
      <c r="B19" s="505">
        <v>0</v>
      </c>
      <c r="C19" s="534">
        <v>0</v>
      </c>
      <c r="D19" s="493">
        <f>B19*C19</f>
        <v>0</v>
      </c>
    </row>
    <row r="20" spans="1:5">
      <c r="A20" s="490" t="s">
        <v>679</v>
      </c>
      <c r="B20" s="505">
        <f>CCT!J58</f>
        <v>1</v>
      </c>
      <c r="C20" s="534">
        <f>CCT!I58</f>
        <v>848.57</v>
      </c>
      <c r="D20" s="493">
        <f>B20*C20</f>
        <v>848.57</v>
      </c>
    </row>
    <row r="21" spans="1:5">
      <c r="A21" s="490" t="s">
        <v>680</v>
      </c>
      <c r="B21" s="505">
        <v>0</v>
      </c>
      <c r="C21" s="534">
        <v>0</v>
      </c>
      <c r="D21" s="493">
        <f>B21*C21</f>
        <v>0</v>
      </c>
    </row>
    <row r="22" spans="1:5" ht="13.5" thickBot="1">
      <c r="A22" s="494" t="s">
        <v>684</v>
      </c>
      <c r="B22" s="506">
        <v>0</v>
      </c>
      <c r="C22" s="535">
        <v>0</v>
      </c>
      <c r="D22" s="508">
        <f>B22*C22</f>
        <v>0</v>
      </c>
    </row>
    <row r="23" spans="1:5" ht="13.5" thickBot="1">
      <c r="A23" s="512" t="s">
        <v>723</v>
      </c>
      <c r="B23" s="509">
        <f>SUM(B18:B22)</f>
        <v>1</v>
      </c>
      <c r="C23" s="536"/>
      <c r="D23" s="500">
        <f>SUM(D18:D22)</f>
        <v>848.57</v>
      </c>
    </row>
    <row r="24" spans="1:5" ht="13.5" thickBot="1">
      <c r="A24" s="774"/>
      <c r="B24" s="775"/>
      <c r="C24" s="808"/>
      <c r="D24" s="547"/>
    </row>
    <row r="25" spans="1:5" ht="13.5" thickBot="1">
      <c r="A25" s="512" t="s">
        <v>694</v>
      </c>
      <c r="B25" s="509">
        <f>B23</f>
        <v>1</v>
      </c>
      <c r="C25" s="512"/>
      <c r="D25" s="699">
        <f>D23</f>
        <v>848.57</v>
      </c>
      <c r="E25" s="556"/>
    </row>
    <row r="26" spans="1:5">
      <c r="A26" s="726"/>
      <c r="B26" s="727"/>
      <c r="C26" s="819" t="s">
        <v>872</v>
      </c>
      <c r="D26" s="729" t="s">
        <v>230</v>
      </c>
      <c r="E26" s="556"/>
    </row>
    <row r="27" spans="1:5">
      <c r="A27" s="1528" t="s">
        <v>706</v>
      </c>
      <c r="B27" s="1545"/>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PARÂMETRO!G3</f>
        <v>219.02</v>
      </c>
      <c r="D41" s="572">
        <f>C41*B25</f>
        <v>219.02</v>
      </c>
    </row>
    <row r="42" spans="1:8" ht="12.75" customHeight="1">
      <c r="A42" s="1372" t="s">
        <v>242</v>
      </c>
      <c r="B42" s="1373"/>
      <c r="C42" s="573">
        <f>PARÂMETRO!E83</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PARÂMETRO!C3</f>
        <v>19.440000000000001</v>
      </c>
      <c r="D45" s="826">
        <f>C45*B25</f>
        <v>19.440000000000001</v>
      </c>
    </row>
    <row r="46" spans="1:8">
      <c r="A46" s="1423" t="s">
        <v>896</v>
      </c>
      <c r="B46" s="1424"/>
      <c r="C46" s="295">
        <f>PARÂMETRO!D3</f>
        <v>0</v>
      </c>
      <c r="D46" s="946">
        <f>C46*B25</f>
        <v>0</v>
      </c>
    </row>
    <row r="47" spans="1:8" ht="13.5" thickBot="1">
      <c r="A47" s="1428" t="s">
        <v>744</v>
      </c>
      <c r="B47" s="1429"/>
      <c r="C47" s="291">
        <v>0</v>
      </c>
      <c r="D47" s="565">
        <f>C47*B25</f>
        <v>0</v>
      </c>
      <c r="H47" s="480"/>
    </row>
    <row r="48" spans="1:8" ht="13.5" thickBot="1">
      <c r="A48" s="1425" t="s">
        <v>245</v>
      </c>
      <c r="B48" s="1426"/>
      <c r="C48" s="1427"/>
      <c r="D48" s="579">
        <f>SUM(D40:D47)</f>
        <v>314.67</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Ituiutaba'!B21+'Materiais de Consumo'!F35*'CARGOS Ituiutaba'!B22)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8.76</v>
      </c>
      <c r="D117" s="718">
        <f>((D35+D48+D57+D110+D115+D123)*C117)%</f>
        <v>200.9</v>
      </c>
    </row>
    <row r="118" spans="1:9">
      <c r="A118" s="432" t="s">
        <v>280</v>
      </c>
      <c r="B118" s="862">
        <f>'BASE DE DADOS MODULOS 4 E 5'!B61</f>
        <v>1.65</v>
      </c>
      <c r="C118" s="719">
        <f>((100/((100-$B$122)%)-100)*B118)/$B$122</f>
        <v>1.9</v>
      </c>
      <c r="D118" s="718">
        <f>((D35+D48+D57+D110+D115+D123)*C118)%</f>
        <v>43.57</v>
      </c>
    </row>
    <row r="119" spans="1:9">
      <c r="A119" s="432" t="s">
        <v>281</v>
      </c>
      <c r="B119" s="627"/>
      <c r="C119" s="719"/>
      <c r="D119" s="718">
        <v>0</v>
      </c>
    </row>
    <row r="120" spans="1:9">
      <c r="A120" s="432" t="s">
        <v>282</v>
      </c>
      <c r="B120" s="628">
        <f>100*'ISS LIMPEZA'!B59</f>
        <v>4</v>
      </c>
      <c r="C120" s="719">
        <f>((100/((100-$B$122)%)-100)*B120)/$B$122</f>
        <v>4.6100000000000003</v>
      </c>
      <c r="D120" s="718">
        <f>((D35+D48+D57+D110+D115+D123)*C120)%</f>
        <v>105.72</v>
      </c>
    </row>
    <row r="121" spans="1:9">
      <c r="A121" s="432" t="s">
        <v>283</v>
      </c>
      <c r="B121" s="628"/>
      <c r="C121" s="719"/>
      <c r="D121" s="718">
        <v>0</v>
      </c>
    </row>
    <row r="122" spans="1:9">
      <c r="A122" s="432" t="s">
        <v>284</v>
      </c>
      <c r="B122" s="720">
        <f>SUM(B117:B121)</f>
        <v>13.25</v>
      </c>
      <c r="C122" s="721">
        <f>SUM(C117:C121)</f>
        <v>15.27</v>
      </c>
      <c r="D122" s="722">
        <f>SUM(D117:D121)</f>
        <v>350.19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546.78</v>
      </c>
      <c r="E124" s="556"/>
    </row>
    <row r="125" spans="1:9" ht="13.5" thickBot="1">
      <c r="A125" s="1450"/>
      <c r="B125" s="1450"/>
      <c r="C125" s="1450"/>
      <c r="D125" s="621"/>
    </row>
    <row r="126" spans="1:9" ht="13.5" thickBot="1">
      <c r="A126" s="1443" t="s">
        <v>286</v>
      </c>
      <c r="B126" s="1444"/>
      <c r="C126" s="1445"/>
      <c r="D126" s="633">
        <f>D35+D48+D57+D110+D124</f>
        <v>2643.55</v>
      </c>
      <c r="E126" s="634"/>
    </row>
    <row r="128" spans="1:9">
      <c r="B128" s="635"/>
      <c r="D128" s="636"/>
    </row>
    <row r="129" spans="4:4">
      <c r="D129" s="637"/>
    </row>
    <row r="130" spans="4:4">
      <c r="D130" s="638">
        <f>D126*12</f>
        <v>31722.6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14.xml><?xml version="1.0" encoding="utf-8"?>
<worksheet xmlns="http://schemas.openxmlformats.org/spreadsheetml/2006/main" xmlns:r="http://schemas.openxmlformats.org/officeDocument/2006/relationships">
  <sheetPr codeName="Plan105">
    <tabColor theme="0" tint="-0.14999847407452621"/>
  </sheetPr>
  <dimension ref="A1:H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5.570312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349</v>
      </c>
      <c r="B2" s="1395"/>
      <c r="C2" s="1395"/>
      <c r="D2" s="1395"/>
    </row>
    <row r="3" spans="1:5" ht="13.5" thickBot="1">
      <c r="A3" s="765" t="s">
        <v>746</v>
      </c>
      <c r="B3" s="732" t="s">
        <v>423</v>
      </c>
      <c r="C3" s="732" t="s">
        <v>747</v>
      </c>
      <c r="D3" s="732" t="s">
        <v>751</v>
      </c>
      <c r="E3" s="730" t="s">
        <v>749</v>
      </c>
    </row>
    <row r="4" spans="1:5" ht="13.5" thickBot="1">
      <c r="A4" s="754"/>
      <c r="B4" s="755"/>
      <c r="C4" s="756"/>
      <c r="D4" s="472"/>
    </row>
    <row r="5" spans="1:5" ht="28.5" customHeight="1">
      <c r="A5" s="1431" t="s">
        <v>224</v>
      </c>
      <c r="B5" s="1438"/>
      <c r="C5" s="1525"/>
      <c r="D5" s="473" t="s">
        <v>317</v>
      </c>
    </row>
    <row r="6" spans="1:5">
      <c r="A6" s="1372" t="s">
        <v>225</v>
      </c>
      <c r="B6" s="1373"/>
      <c r="C6" s="1522"/>
      <c r="D6" s="736">
        <f>CCT!I58</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8">
      <c r="A17" s="1372" t="s">
        <v>234</v>
      </c>
      <c r="B17" s="1374"/>
      <c r="C17" s="558">
        <v>0</v>
      </c>
      <c r="D17" s="560">
        <v>0</v>
      </c>
    </row>
    <row r="18" spans="1:8">
      <c r="A18" s="1372" t="s">
        <v>235</v>
      </c>
      <c r="B18" s="1373"/>
      <c r="C18" s="561">
        <v>0</v>
      </c>
      <c r="D18" s="560">
        <v>0</v>
      </c>
    </row>
    <row r="19" spans="1:8">
      <c r="A19" s="1372" t="s">
        <v>236</v>
      </c>
      <c r="B19" s="1373"/>
      <c r="C19" s="559">
        <v>0</v>
      </c>
      <c r="D19" s="576">
        <f>(D13+D14+D16)*C19</f>
        <v>0</v>
      </c>
    </row>
    <row r="20" spans="1:8">
      <c r="A20" s="1381" t="s">
        <v>301</v>
      </c>
      <c r="B20" s="1382"/>
      <c r="C20" s="831">
        <v>0</v>
      </c>
      <c r="D20" s="832">
        <f>D13*C20</f>
        <v>0</v>
      </c>
      <c r="E20" s="563"/>
    </row>
    <row r="21" spans="1:8" ht="13.5" thickBot="1">
      <c r="A21" s="1381" t="s">
        <v>740</v>
      </c>
      <c r="B21" s="1382"/>
      <c r="C21" s="597">
        <f>1/220*2*12%*30</f>
        <v>3.27E-2</v>
      </c>
      <c r="D21" s="565">
        <f>C21*D13</f>
        <v>27.75</v>
      </c>
      <c r="E21" s="563"/>
    </row>
    <row r="22" spans="1:8" ht="13.5" thickBot="1">
      <c r="A22" s="1379" t="s">
        <v>237</v>
      </c>
      <c r="B22" s="1380"/>
      <c r="C22" s="1433"/>
      <c r="D22" s="551">
        <f>SUM(D13:D21)</f>
        <v>876.32</v>
      </c>
    </row>
    <row r="23" spans="1:8">
      <c r="A23" s="1375"/>
      <c r="B23" s="1376"/>
      <c r="C23" s="1376"/>
      <c r="D23" s="477"/>
    </row>
    <row r="24" spans="1:8">
      <c r="A24" s="1377" t="s">
        <v>238</v>
      </c>
      <c r="B24" s="1378"/>
      <c r="C24" s="1378"/>
      <c r="D24" s="1378"/>
    </row>
    <row r="25" spans="1:8" ht="13.5" thickBot="1">
      <c r="A25" s="1420"/>
      <c r="B25" s="1421"/>
      <c r="C25" s="1422"/>
      <c r="D25" s="477"/>
    </row>
    <row r="26" spans="1:8" ht="13.5" thickBot="1">
      <c r="A26" s="1379" t="s">
        <v>239</v>
      </c>
      <c r="B26" s="1380"/>
      <c r="C26" s="568" t="s">
        <v>872</v>
      </c>
      <c r="D26" s="569" t="s">
        <v>230</v>
      </c>
    </row>
    <row r="27" spans="1:8">
      <c r="A27" s="1431" t="s">
        <v>240</v>
      </c>
      <c r="B27" s="1432"/>
      <c r="C27" s="570">
        <v>0</v>
      </c>
      <c r="D27" s="487">
        <f>$C$13*C27</f>
        <v>0</v>
      </c>
    </row>
    <row r="28" spans="1:8">
      <c r="A28" s="1372" t="s">
        <v>241</v>
      </c>
      <c r="B28" s="1373"/>
      <c r="C28" s="573">
        <f>PARÂMETRO!G3</f>
        <v>219.02</v>
      </c>
      <c r="D28" s="572">
        <f>C28</f>
        <v>219.02</v>
      </c>
    </row>
    <row r="29" spans="1:8">
      <c r="A29" s="1372" t="s">
        <v>242</v>
      </c>
      <c r="B29" s="1373"/>
      <c r="C29" s="573">
        <f>PARÂMETRO!E83</f>
        <v>3.1</v>
      </c>
      <c r="D29" s="574">
        <f>(2*$C$29*20*C13)-(IF(D13*6%&lt;=(2*$C$29*20*C13),D13*6%,(2*$C$29*20*C13)))</f>
        <v>73.09</v>
      </c>
      <c r="H29" s="480"/>
    </row>
    <row r="30" spans="1:8">
      <c r="A30" s="1372" t="s">
        <v>243</v>
      </c>
      <c r="B30" s="1374"/>
      <c r="C30" s="573">
        <v>0</v>
      </c>
      <c r="D30" s="487">
        <f>$C$13*C30</f>
        <v>0</v>
      </c>
    </row>
    <row r="31" spans="1:8">
      <c r="A31" s="1372" t="s">
        <v>244</v>
      </c>
      <c r="B31" s="1374"/>
      <c r="C31" s="577">
        <f>PARÂMETRO!C152</f>
        <v>3.12</v>
      </c>
      <c r="D31" s="487">
        <f>$C$13*C31</f>
        <v>3.12</v>
      </c>
    </row>
    <row r="32" spans="1:8">
      <c r="A32" s="1423" t="s">
        <v>894</v>
      </c>
      <c r="B32" s="1424"/>
      <c r="C32" s="702">
        <f>PARÂMETRO!C3</f>
        <v>19.440000000000001</v>
      </c>
      <c r="D32" s="487">
        <f>$C$13*C32</f>
        <v>19.440000000000001</v>
      </c>
    </row>
    <row r="33" spans="1:5">
      <c r="A33" s="1423" t="s">
        <v>896</v>
      </c>
      <c r="B33" s="1424"/>
      <c r="C33" s="744">
        <f>PARÂMETRO!D3</f>
        <v>0</v>
      </c>
      <c r="D33" s="487">
        <f>$C$13*C33</f>
        <v>0</v>
      </c>
    </row>
    <row r="34" spans="1:5" ht="13.5" thickBot="1">
      <c r="A34" s="1428" t="s">
        <v>741</v>
      </c>
      <c r="B34" s="1521"/>
      <c r="C34" s="745">
        <v>0</v>
      </c>
      <c r="D34" s="759">
        <v>0</v>
      </c>
    </row>
    <row r="35" spans="1:5" ht="13.5" thickBot="1">
      <c r="A35" s="1379" t="s">
        <v>245</v>
      </c>
      <c r="B35" s="1380"/>
      <c r="C35" s="1427"/>
      <c r="D35" s="747">
        <f>SUM(D27:D34)</f>
        <v>314.67</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175.26</v>
      </c>
    </row>
    <row r="50" spans="1:6">
      <c r="A50" s="1372" t="s">
        <v>252</v>
      </c>
      <c r="B50" s="1373"/>
      <c r="C50" s="587">
        <f>'BASE DE DADOS MODULOS 4 E 5'!C6</f>
        <v>1.4999999999999999E-2</v>
      </c>
      <c r="D50" s="632">
        <f t="shared" ref="D50:D56" si="0">$D$22*C50</f>
        <v>13.14</v>
      </c>
    </row>
    <row r="51" spans="1:6">
      <c r="A51" s="1372" t="s">
        <v>253</v>
      </c>
      <c r="B51" s="1374"/>
      <c r="C51" s="587">
        <f>'BASE DE DADOS MODULOS 4 E 5'!C7</f>
        <v>0.01</v>
      </c>
      <c r="D51" s="632">
        <f t="shared" si="0"/>
        <v>8.76</v>
      </c>
    </row>
    <row r="52" spans="1:6">
      <c r="A52" s="1372" t="s">
        <v>254</v>
      </c>
      <c r="B52" s="1374"/>
      <c r="C52" s="587">
        <f>'BASE DE DADOS MODULOS 4 E 5'!C8</f>
        <v>2E-3</v>
      </c>
      <c r="D52" s="632">
        <f t="shared" si="0"/>
        <v>1.75</v>
      </c>
    </row>
    <row r="53" spans="1:6">
      <c r="A53" s="1372" t="s">
        <v>255</v>
      </c>
      <c r="B53" s="1374"/>
      <c r="C53" s="587">
        <f>'BASE DE DADOS MODULOS 4 E 5'!C9</f>
        <v>2.5000000000000001E-2</v>
      </c>
      <c r="D53" s="632">
        <f t="shared" si="0"/>
        <v>21.91</v>
      </c>
    </row>
    <row r="54" spans="1:6">
      <c r="A54" s="1372" t="s">
        <v>256</v>
      </c>
      <c r="B54" s="1374"/>
      <c r="C54" s="587">
        <f>'BASE DE DADOS MODULOS 4 E 5'!C10</f>
        <v>0.08</v>
      </c>
      <c r="D54" s="465">
        <f t="shared" si="0"/>
        <v>70.11</v>
      </c>
    </row>
    <row r="55" spans="1:6">
      <c r="A55" s="1372" t="s">
        <v>899</v>
      </c>
      <c r="B55" s="1374"/>
      <c r="C55" s="587">
        <f>'BASE DE DADOS MODULOS 4 E 5'!C11</f>
        <v>0.03</v>
      </c>
      <c r="D55" s="465">
        <f t="shared" si="0"/>
        <v>26.29</v>
      </c>
    </row>
    <row r="56" spans="1:6" ht="13.5" thickBot="1">
      <c r="A56" s="1383" t="s">
        <v>257</v>
      </c>
      <c r="B56" s="1384"/>
      <c r="C56" s="587">
        <f>'BASE DE DADOS MODULOS 4 E 5'!C12</f>
        <v>6.0000000000000001E-3</v>
      </c>
      <c r="D56" s="465">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73</v>
      </c>
      <c r="F60" s="593"/>
    </row>
    <row r="61" spans="1:6">
      <c r="A61" s="1372" t="s">
        <v>260</v>
      </c>
      <c r="B61" s="1373"/>
      <c r="C61" s="559">
        <f>'BASE DE DADOS MODULOS 4 E 5'!C17</f>
        <v>2.7799999999999998E-2</v>
      </c>
      <c r="D61" s="632">
        <f>C61*D22</f>
        <v>24.36</v>
      </c>
    </row>
    <row r="62" spans="1:6">
      <c r="A62" s="1439" t="s">
        <v>261</v>
      </c>
      <c r="B62" s="1440"/>
      <c r="C62" s="858">
        <f>SUM(C60:C61)</f>
        <v>0.1111</v>
      </c>
      <c r="D62" s="614">
        <f>SUM(D60:D61)</f>
        <v>97.36</v>
      </c>
    </row>
    <row r="63" spans="1:6" ht="13.5" thickBot="1">
      <c r="A63" s="1383" t="s">
        <v>262</v>
      </c>
      <c r="B63" s="1384"/>
      <c r="C63" s="562">
        <f>'BASE DE DADOS MODULOS 4 E 5'!C19</f>
        <v>4.0899999999999999E-2</v>
      </c>
      <c r="D63" s="632">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6.57</v>
      </c>
    </row>
    <row r="73" spans="1:7">
      <c r="A73" s="1372" t="s">
        <v>309</v>
      </c>
      <c r="B73" s="1373"/>
      <c r="C73" s="607">
        <f>'BASE DE DADOS MODULOS 4 E 5'!C29</f>
        <v>5.9999999999999995E-4</v>
      </c>
      <c r="D73" s="465">
        <f t="shared" si="1"/>
        <v>0.53</v>
      </c>
    </row>
    <row r="74" spans="1:7">
      <c r="A74" s="1372" t="s">
        <v>265</v>
      </c>
      <c r="B74" s="1373"/>
      <c r="C74" s="607">
        <f>'BASE DE DADOS MODULOS 4 E 5'!C30</f>
        <v>2.9999999999999997E-4</v>
      </c>
      <c r="D74" s="465">
        <f t="shared" si="1"/>
        <v>0.26</v>
      </c>
    </row>
    <row r="75" spans="1:7">
      <c r="A75" s="1372" t="s">
        <v>266</v>
      </c>
      <c r="B75" s="1373"/>
      <c r="C75" s="607">
        <f>'BASE DE DADOS MODULOS 4 E 5'!C31</f>
        <v>3.5000000000000001E-3</v>
      </c>
      <c r="D75" s="465">
        <f t="shared" si="1"/>
        <v>3.07</v>
      </c>
    </row>
    <row r="76" spans="1:7">
      <c r="A76" s="1372" t="s">
        <v>267</v>
      </c>
      <c r="B76" s="1373"/>
      <c r="C76" s="607">
        <f>'BASE DE DADOS MODULOS 4 E 5'!C32</f>
        <v>1.2999999999999999E-3</v>
      </c>
      <c r="D76" s="465">
        <f t="shared" si="1"/>
        <v>1.1399999999999999</v>
      </c>
    </row>
    <row r="77" spans="1:7">
      <c r="A77" s="1372" t="s">
        <v>268</v>
      </c>
      <c r="B77" s="1374"/>
      <c r="C77" s="607">
        <f>'BASE DE DADOS MODULOS 4 E 5'!C33</f>
        <v>4.2999999999999997E-2</v>
      </c>
      <c r="D77" s="465">
        <f t="shared" si="1"/>
        <v>37.68</v>
      </c>
    </row>
    <row r="78" spans="1:7" ht="13.5" thickBot="1">
      <c r="A78" s="1383" t="s">
        <v>310</v>
      </c>
      <c r="B78" s="1384"/>
      <c r="C78" s="711">
        <f>'BASE DE DADOS MODULOS 4 E 5'!C34</f>
        <v>1.6999999999999999E-3</v>
      </c>
      <c r="D78" s="829">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73</v>
      </c>
    </row>
    <row r="83" spans="1:6">
      <c r="A83" s="1372" t="s">
        <v>270</v>
      </c>
      <c r="B83" s="1374"/>
      <c r="C83" s="607">
        <f>'BASE DE DADOS MODULOS 4 E 5'!C39</f>
        <v>1.3899999999999999E-2</v>
      </c>
      <c r="D83" s="465">
        <f>C83*$D$22</f>
        <v>12.18</v>
      </c>
    </row>
    <row r="84" spans="1:6">
      <c r="A84" s="1372" t="s">
        <v>321</v>
      </c>
      <c r="B84" s="1374"/>
      <c r="C84" s="607">
        <f>'BASE DE DADOS MODULOS 4 E 5'!C40</f>
        <v>8.3999999999999995E-3</v>
      </c>
      <c r="D84" s="465">
        <f>C84*$D$22</f>
        <v>7.36</v>
      </c>
    </row>
    <row r="85" spans="1:6">
      <c r="A85" s="1372" t="s">
        <v>322</v>
      </c>
      <c r="B85" s="1373"/>
      <c r="C85" s="607">
        <f>'BASE DE DADOS MODULOS 4 E 5'!C41</f>
        <v>3.3E-3</v>
      </c>
      <c r="D85" s="465">
        <f>C85*$D$22</f>
        <v>2.89</v>
      </c>
    </row>
    <row r="86" spans="1:6">
      <c r="A86" s="1372" t="s">
        <v>565</v>
      </c>
      <c r="B86" s="1373"/>
      <c r="C86" s="607">
        <f>'BASE DE DADOS MODULOS 4 E 5'!C42</f>
        <v>0</v>
      </c>
      <c r="D86" s="465">
        <f>C86*$D$22</f>
        <v>0</v>
      </c>
    </row>
    <row r="87" spans="1:6">
      <c r="A87" s="1439" t="s">
        <v>271</v>
      </c>
      <c r="B87" s="1440"/>
      <c r="C87" s="879">
        <f>SUM(C82:C86)</f>
        <v>0.1089</v>
      </c>
      <c r="D87" s="614">
        <f>SUM(D82:D86)</f>
        <v>95.43</v>
      </c>
    </row>
    <row r="88" spans="1:6" ht="13.5" thickBot="1">
      <c r="A88" s="1383" t="s">
        <v>323</v>
      </c>
      <c r="B88" s="1434"/>
      <c r="C88" s="711">
        <f>'BASE DE DADOS MODULOS 4 E 5'!C44</f>
        <v>4.0099999999999997E-2</v>
      </c>
      <c r="D88" s="841">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8.76</v>
      </c>
      <c r="D104" s="718">
        <f>((D22+D35+D44+D97+D102+D110)*$C$104)%</f>
        <v>200.89</v>
      </c>
    </row>
    <row r="105" spans="1:7">
      <c r="A105" s="432" t="s">
        <v>280</v>
      </c>
      <c r="B105" s="627">
        <f>'BASE DE DADOS MODULOS 4 E 5'!B61</f>
        <v>1.65</v>
      </c>
      <c r="C105" s="719">
        <f>((100/((100-$B$109)%)-100)*B105)/$B$109</f>
        <v>1.9</v>
      </c>
      <c r="D105" s="718">
        <f>((D22+D35+D44+D97+D102+D110)*$C$105)%</f>
        <v>43.57</v>
      </c>
    </row>
    <row r="106" spans="1:7">
      <c r="A106" s="432" t="s">
        <v>281</v>
      </c>
      <c r="B106" s="628"/>
      <c r="C106" s="719"/>
      <c r="D106" s="718">
        <f>((D22+D35+D44+D97+D102+D110)*$C$106)%</f>
        <v>0</v>
      </c>
    </row>
    <row r="107" spans="1:7">
      <c r="A107" s="432" t="s">
        <v>282</v>
      </c>
      <c r="B107" s="628">
        <f>100*'ISS LIMPEZA'!B59</f>
        <v>4</v>
      </c>
      <c r="C107" s="719">
        <f>((100/((100-$B$109)%)-100)*B107)/$B$109</f>
        <v>4.6100000000000003</v>
      </c>
      <c r="D107" s="718">
        <f>((D22+D35+D44+D97+D102+D110)*$C$107)%</f>
        <v>105.72</v>
      </c>
    </row>
    <row r="108" spans="1:7">
      <c r="A108" s="432" t="s">
        <v>283</v>
      </c>
      <c r="B108" s="628"/>
      <c r="C108" s="719"/>
      <c r="D108" s="718">
        <f>((D22+D35+D44+D97+D102+D110)*$C$108)%</f>
        <v>0</v>
      </c>
    </row>
    <row r="109" spans="1:7">
      <c r="A109" s="432" t="s">
        <v>284</v>
      </c>
      <c r="B109" s="720">
        <f>SUM(B104:B108)</f>
        <v>13.25</v>
      </c>
      <c r="C109" s="721">
        <f>SUM(C104:C108)</f>
        <v>15.27</v>
      </c>
      <c r="D109" s="722">
        <f>((D22+D35+D44+D97+D102+D110)*$C$109)%</f>
        <v>350.19</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546.78</v>
      </c>
    </row>
    <row r="112" spans="1:7" ht="13.5" thickBot="1">
      <c r="A112" s="1526"/>
      <c r="B112" s="1526"/>
      <c r="C112" s="1526"/>
      <c r="D112" s="621"/>
    </row>
    <row r="113" spans="1:4" ht="13.5" thickBot="1">
      <c r="A113" s="1379" t="s">
        <v>286</v>
      </c>
      <c r="B113" s="1380"/>
      <c r="C113" s="1524"/>
      <c r="D113" s="601">
        <f>D22+D35+D44+D97+D111</f>
        <v>2643.51</v>
      </c>
    </row>
    <row r="115" spans="1:4">
      <c r="D115" s="636"/>
    </row>
    <row r="116" spans="1:4">
      <c r="D116" s="637"/>
    </row>
    <row r="117" spans="1:4">
      <c r="D117" s="638">
        <f>D113*12</f>
        <v>31722.12</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55" display="Resumo Cat"/>
    <hyperlink ref="B3" location="CCT!C58" display="CCT"/>
    <hyperlink ref="C3" location="Resumo!B51"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5.xml><?xml version="1.0" encoding="utf-8"?>
<worksheet xmlns="http://schemas.openxmlformats.org/spreadsheetml/2006/main" xmlns:r="http://schemas.openxmlformats.org/officeDocument/2006/relationships">
  <sheetPr codeName="Plan120">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4.140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109</v>
      </c>
      <c r="B2" s="1395"/>
      <c r="C2" s="1395"/>
      <c r="D2" s="1395"/>
    </row>
    <row r="3" spans="1:4" ht="13.5" thickBot="1">
      <c r="A3" s="680"/>
      <c r="B3" s="681"/>
      <c r="C3" s="681"/>
      <c r="D3" s="688"/>
    </row>
    <row r="4" spans="1:4" ht="13.5" thickBot="1">
      <c r="A4" s="470"/>
      <c r="B4" s="471"/>
      <c r="C4" s="471"/>
      <c r="D4" s="472"/>
    </row>
    <row r="5" spans="1:4" ht="27" customHeight="1">
      <c r="A5" s="1396" t="s">
        <v>224</v>
      </c>
      <c r="B5" s="1397"/>
      <c r="C5" s="1398"/>
      <c r="D5" s="473" t="s">
        <v>317</v>
      </c>
    </row>
    <row r="6" spans="1:4">
      <c r="A6" s="1399" t="s">
        <v>225</v>
      </c>
      <c r="B6" s="1400"/>
      <c r="C6" s="1401"/>
      <c r="D6" s="474">
        <v>0</v>
      </c>
    </row>
    <row r="7" spans="1:4" ht="25.5">
      <c r="A7" s="1399" t="s">
        <v>226</v>
      </c>
      <c r="B7" s="1400"/>
      <c r="C7" s="1401"/>
      <c r="D7" s="475" t="s">
        <v>808</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479" t="s">
        <v>223</v>
      </c>
    </row>
    <row r="15" spans="1:4">
      <c r="A15" s="1512"/>
      <c r="B15" s="1513"/>
      <c r="C15" s="1513"/>
      <c r="D15" s="1514"/>
    </row>
    <row r="16" spans="1:4" ht="13.5" thickBot="1">
      <c r="A16" s="1509"/>
      <c r="B16" s="1510"/>
      <c r="C16" s="1510"/>
      <c r="D16" s="1511"/>
    </row>
    <row r="17" spans="1:5" ht="24.75" customHeight="1" thickBot="1">
      <c r="A17" s="1389" t="s">
        <v>110</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f>CCT!L59</f>
        <v>1</v>
      </c>
      <c r="C21" s="510">
        <f>CCT!K59</f>
        <v>424.28</v>
      </c>
      <c r="D21" s="493">
        <f>B21*C21</f>
        <v>424.28</v>
      </c>
    </row>
    <row r="22" spans="1:5" ht="13.5" thickBot="1">
      <c r="A22" s="494" t="s">
        <v>684</v>
      </c>
      <c r="B22" s="506">
        <v>0</v>
      </c>
      <c r="C22" s="511">
        <v>0</v>
      </c>
      <c r="D22" s="508">
        <f>B22*C22</f>
        <v>0</v>
      </c>
    </row>
    <row r="23" spans="1:5" ht="13.5" thickBot="1">
      <c r="A23" s="512" t="s">
        <v>723</v>
      </c>
      <c r="B23" s="509">
        <f>SUM(B18:B22)</f>
        <v>1</v>
      </c>
      <c r="C23" s="499"/>
      <c r="D23" s="500">
        <f>SUM(D18:D22)</f>
        <v>424.28</v>
      </c>
    </row>
    <row r="24" spans="1:5" ht="13.5" thickBot="1">
      <c r="A24" s="774"/>
      <c r="B24" s="775"/>
      <c r="C24" s="776"/>
      <c r="D24" s="547"/>
    </row>
    <row r="25" spans="1:5" ht="13.5" thickBot="1">
      <c r="A25" s="512" t="s">
        <v>694</v>
      </c>
      <c r="B25" s="509">
        <f>B23</f>
        <v>1</v>
      </c>
      <c r="C25" s="686"/>
      <c r="D25" s="699">
        <f>D23</f>
        <v>424.28</v>
      </c>
      <c r="E25" s="556"/>
    </row>
    <row r="26" spans="1:5">
      <c r="A26" s="726"/>
      <c r="B26" s="727"/>
      <c r="C26" s="819" t="s">
        <v>872</v>
      </c>
      <c r="D26" s="729" t="s">
        <v>230</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9">
      <c r="A33" s="1381" t="s">
        <v>301</v>
      </c>
      <c r="B33" s="1382"/>
      <c r="C33" s="562">
        <v>0</v>
      </c>
      <c r="D33" s="560">
        <f t="shared" si="0"/>
        <v>0</v>
      </c>
      <c r="E33" s="563"/>
    </row>
    <row r="34" spans="1:9" ht="26.25" thickBot="1">
      <c r="A34" s="1381" t="s">
        <v>721</v>
      </c>
      <c r="B34" s="1382"/>
      <c r="C34" s="701" t="s">
        <v>695</v>
      </c>
      <c r="D34" s="565">
        <f>C20/220*2*30*12%*B20+C21/110*1*30*12%*B21+C22/55*0.5*30*12%*B22</f>
        <v>13.89</v>
      </c>
      <c r="E34" s="556"/>
    </row>
    <row r="35" spans="1:9" ht="13.5" thickBot="1">
      <c r="A35" s="1379" t="s">
        <v>237</v>
      </c>
      <c r="B35" s="1380"/>
      <c r="C35" s="1380"/>
      <c r="D35" s="566">
        <f>SUM(D25:D34)</f>
        <v>438.17</v>
      </c>
      <c r="E35" s="567"/>
    </row>
    <row r="36" spans="1:9">
      <c r="A36" s="1529"/>
      <c r="B36" s="1422"/>
      <c r="C36" s="1422"/>
      <c r="D36" s="477"/>
    </row>
    <row r="37" spans="1:9">
      <c r="A37" s="1377" t="s">
        <v>238</v>
      </c>
      <c r="B37" s="1378"/>
      <c r="C37" s="1378"/>
      <c r="D37" s="1378"/>
    </row>
    <row r="38" spans="1:9" ht="13.5" thickBot="1">
      <c r="A38" s="1420"/>
      <c r="B38" s="1421"/>
      <c r="C38" s="1422"/>
      <c r="D38" s="477"/>
    </row>
    <row r="39" spans="1:9" ht="13.5" thickBot="1">
      <c r="A39" s="1379" t="s">
        <v>239</v>
      </c>
      <c r="B39" s="1380"/>
      <c r="C39" s="568" t="s">
        <v>872</v>
      </c>
      <c r="D39" s="569" t="s">
        <v>230</v>
      </c>
    </row>
    <row r="40" spans="1:9">
      <c r="A40" s="1431" t="s">
        <v>240</v>
      </c>
      <c r="B40" s="1432"/>
      <c r="C40" s="570">
        <v>0</v>
      </c>
      <c r="D40" s="560">
        <f>'Resumo Geral'!AC114</f>
        <v>0</v>
      </c>
      <c r="I40" s="480"/>
    </row>
    <row r="41" spans="1:9">
      <c r="A41" s="1372" t="s">
        <v>241</v>
      </c>
      <c r="B41" s="1373"/>
      <c r="C41" s="573">
        <f>PARÂMETRO!G3</f>
        <v>219.02</v>
      </c>
      <c r="D41" s="572">
        <f>C41*B25</f>
        <v>219.02</v>
      </c>
    </row>
    <row r="42" spans="1:9" ht="12.75" customHeight="1">
      <c r="A42" s="1372" t="s">
        <v>242</v>
      </c>
      <c r="B42" s="1373"/>
      <c r="C42" s="573">
        <f>PARÂMETRO!E84</f>
        <v>3.1</v>
      </c>
      <c r="D42" s="777">
        <f>(2*C42*20*B25)-(IF(D25*6%&lt;=(2*C42*20*B25),D25*6%,(2*C42*20*B25)))</f>
        <v>98.54</v>
      </c>
    </row>
    <row r="43" spans="1:9">
      <c r="A43" s="1372" t="s">
        <v>243</v>
      </c>
      <c r="B43" s="1374"/>
      <c r="C43" s="575">
        <v>0</v>
      </c>
      <c r="D43" s="576">
        <f>'Resumo Geral'!AF114</f>
        <v>0</v>
      </c>
    </row>
    <row r="44" spans="1:9">
      <c r="A44" s="1372" t="s">
        <v>244</v>
      </c>
      <c r="B44" s="1374"/>
      <c r="C44" s="778">
        <f>PARÂMETRO!C152</f>
        <v>3.12</v>
      </c>
      <c r="D44" s="560">
        <f>C44*B25</f>
        <v>3.12</v>
      </c>
    </row>
    <row r="45" spans="1:9" ht="12.75" customHeight="1">
      <c r="A45" s="1423" t="s">
        <v>894</v>
      </c>
      <c r="B45" s="1424"/>
      <c r="C45" s="295">
        <f>PARÂMETRO!C3</f>
        <v>19.440000000000001</v>
      </c>
      <c r="D45" s="576">
        <f>C45*B25</f>
        <v>19.440000000000001</v>
      </c>
    </row>
    <row r="46" spans="1:9">
      <c r="A46" s="1423" t="s">
        <v>896</v>
      </c>
      <c r="B46" s="1424"/>
      <c r="C46" s="295">
        <f>PARÂMETRO!D3</f>
        <v>0</v>
      </c>
      <c r="D46" s="578">
        <f>C46*B25</f>
        <v>0</v>
      </c>
    </row>
    <row r="47" spans="1:9" ht="13.5" thickBot="1">
      <c r="A47" s="1428" t="s">
        <v>744</v>
      </c>
      <c r="B47" s="1429"/>
      <c r="C47" s="291">
        <v>0</v>
      </c>
      <c r="D47" s="565">
        <f>C47*B25</f>
        <v>0</v>
      </c>
      <c r="H47" s="480"/>
    </row>
    <row r="48" spans="1:9" ht="13.5" thickBot="1">
      <c r="A48" s="1425" t="s">
        <v>245</v>
      </c>
      <c r="B48" s="1426"/>
      <c r="C48" s="1427"/>
      <c r="D48" s="842">
        <f>SUM(D40:D47)</f>
        <v>340.12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Iturama'!B21+'Materiais de Consumo'!F35*'CARGOS Iturama'!B22)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87.63</v>
      </c>
      <c r="E62" s="556"/>
    </row>
    <row r="63" spans="1:5">
      <c r="A63" s="1372" t="s">
        <v>252</v>
      </c>
      <c r="B63" s="1373"/>
      <c r="C63" s="587">
        <f>'BASE DE DADOS MODULOS 4 E 5'!C6</f>
        <v>1.4999999999999999E-2</v>
      </c>
      <c r="D63" s="632">
        <f t="shared" si="1"/>
        <v>6.57</v>
      </c>
    </row>
    <row r="64" spans="1:5">
      <c r="A64" s="1372" t="s">
        <v>253</v>
      </c>
      <c r="B64" s="1374"/>
      <c r="C64" s="587">
        <f>'BASE DE DADOS MODULOS 4 E 5'!C7</f>
        <v>0.01</v>
      </c>
      <c r="D64" s="632">
        <f t="shared" si="1"/>
        <v>4.38</v>
      </c>
    </row>
    <row r="65" spans="1:7">
      <c r="A65" s="1372" t="s">
        <v>254</v>
      </c>
      <c r="B65" s="1374"/>
      <c r="C65" s="587">
        <f>'BASE DE DADOS MODULOS 4 E 5'!C8</f>
        <v>2E-3</v>
      </c>
      <c r="D65" s="632">
        <f t="shared" si="1"/>
        <v>0.88</v>
      </c>
    </row>
    <row r="66" spans="1:7">
      <c r="A66" s="1372" t="s">
        <v>255</v>
      </c>
      <c r="B66" s="1374"/>
      <c r="C66" s="587">
        <f>'BASE DE DADOS MODULOS 4 E 5'!C9</f>
        <v>2.5000000000000001E-2</v>
      </c>
      <c r="D66" s="632">
        <f t="shared" si="1"/>
        <v>10.95</v>
      </c>
    </row>
    <row r="67" spans="1:7">
      <c r="A67" s="1372" t="s">
        <v>256</v>
      </c>
      <c r="B67" s="1374"/>
      <c r="C67" s="587">
        <f>'BASE DE DADOS MODULOS 4 E 5'!C10</f>
        <v>0.08</v>
      </c>
      <c r="D67" s="465">
        <f t="shared" si="1"/>
        <v>35.049999999999997</v>
      </c>
    </row>
    <row r="68" spans="1:7">
      <c r="A68" s="1372" t="s">
        <v>897</v>
      </c>
      <c r="B68" s="1374"/>
      <c r="C68" s="587">
        <f>'BASE DE DADOS MODULOS 4 E 5'!C11</f>
        <v>0.03</v>
      </c>
      <c r="D68" s="923">
        <f t="shared" si="1"/>
        <v>13.15</v>
      </c>
    </row>
    <row r="69" spans="1:7" ht="13.5" thickBot="1">
      <c r="A69" s="1383" t="s">
        <v>257</v>
      </c>
      <c r="B69" s="1384"/>
      <c r="C69" s="587">
        <f>'BASE DE DADOS MODULOS 4 E 5'!C12</f>
        <v>6.0000000000000001E-3</v>
      </c>
      <c r="D69" s="465">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36.5</v>
      </c>
      <c r="F73" s="593"/>
    </row>
    <row r="74" spans="1:7">
      <c r="A74" s="1372" t="s">
        <v>260</v>
      </c>
      <c r="B74" s="1373"/>
      <c r="C74" s="559">
        <f>'BASE DE DADOS MODULOS 4 E 5'!C17</f>
        <v>2.7799999999999998E-2</v>
      </c>
      <c r="D74" s="632">
        <f>C74*D35</f>
        <v>12.18</v>
      </c>
    </row>
    <row r="75" spans="1:7">
      <c r="A75" s="1439" t="s">
        <v>261</v>
      </c>
      <c r="B75" s="1440"/>
      <c r="C75" s="858">
        <f>SUM(C73:C74)</f>
        <v>0.1111</v>
      </c>
      <c r="D75" s="614">
        <f>SUM(D73:D74)</f>
        <v>48.68</v>
      </c>
    </row>
    <row r="76" spans="1:7" ht="13.5" thickBot="1">
      <c r="A76" s="1383" t="s">
        <v>262</v>
      </c>
      <c r="B76" s="1384"/>
      <c r="C76" s="562">
        <f>'BASE DE DADOS MODULOS 4 E 5'!C19</f>
        <v>4.0899999999999999E-2</v>
      </c>
      <c r="D76" s="632">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3.29</v>
      </c>
    </row>
    <row r="86" spans="1:6">
      <c r="A86" s="1372" t="s">
        <v>309</v>
      </c>
      <c r="B86" s="1373"/>
      <c r="C86" s="607">
        <f>'BASE DE DADOS MODULOS 4 E 5'!C29</f>
        <v>5.9999999999999995E-4</v>
      </c>
      <c r="D86" s="465">
        <f t="shared" si="2"/>
        <v>0.26</v>
      </c>
    </row>
    <row r="87" spans="1:6">
      <c r="A87" s="1372" t="s">
        <v>265</v>
      </c>
      <c r="B87" s="1373"/>
      <c r="C87" s="607">
        <f>'BASE DE DADOS MODULOS 4 E 5'!C30</f>
        <v>2.9999999999999997E-4</v>
      </c>
      <c r="D87" s="465">
        <f t="shared" si="2"/>
        <v>0.13</v>
      </c>
    </row>
    <row r="88" spans="1:6">
      <c r="A88" s="1372" t="s">
        <v>266</v>
      </c>
      <c r="B88" s="1373"/>
      <c r="C88" s="607">
        <f>'BASE DE DADOS MODULOS 4 E 5'!C31</f>
        <v>3.5000000000000001E-3</v>
      </c>
      <c r="D88" s="465">
        <f t="shared" si="2"/>
        <v>1.53</v>
      </c>
    </row>
    <row r="89" spans="1:6">
      <c r="A89" s="1372" t="s">
        <v>267</v>
      </c>
      <c r="B89" s="1373"/>
      <c r="C89" s="607">
        <f>'BASE DE DADOS MODULOS 4 E 5'!C32</f>
        <v>1.2999999999999999E-3</v>
      </c>
      <c r="D89" s="465">
        <f t="shared" si="2"/>
        <v>0.56999999999999995</v>
      </c>
    </row>
    <row r="90" spans="1:6">
      <c r="A90" s="1372" t="s">
        <v>268</v>
      </c>
      <c r="B90" s="1374"/>
      <c r="C90" s="607">
        <f>'BASE DE DADOS MODULOS 4 E 5'!C33</f>
        <v>4.2999999999999997E-2</v>
      </c>
      <c r="D90" s="465">
        <f t="shared" si="2"/>
        <v>18.84</v>
      </c>
    </row>
    <row r="91" spans="1:6" ht="13.5" thickBot="1">
      <c r="A91" s="1383" t="s">
        <v>310</v>
      </c>
      <c r="B91" s="1384"/>
      <c r="C91" s="711">
        <f>'BASE DE DADOS MODULOS 4 E 5'!C34</f>
        <v>1.6999999999999999E-3</v>
      </c>
      <c r="D91" s="829">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36.5</v>
      </c>
    </row>
    <row r="96" spans="1:6">
      <c r="A96" s="1372" t="s">
        <v>270</v>
      </c>
      <c r="B96" s="1374"/>
      <c r="C96" s="607">
        <f>'BASE DE DADOS MODULOS 4 E 5'!C39</f>
        <v>1.3899999999999999E-2</v>
      </c>
      <c r="D96" s="465">
        <f>C96*$D$35</f>
        <v>6.09</v>
      </c>
    </row>
    <row r="97" spans="1:9">
      <c r="A97" s="1372" t="s">
        <v>321</v>
      </c>
      <c r="B97" s="1374"/>
      <c r="C97" s="607">
        <f>'BASE DE DADOS MODULOS 4 E 5'!C40</f>
        <v>8.3999999999999995E-3</v>
      </c>
      <c r="D97" s="465">
        <f>C97*$D$35</f>
        <v>3.68</v>
      </c>
    </row>
    <row r="98" spans="1:9">
      <c r="A98" s="1372" t="s">
        <v>322</v>
      </c>
      <c r="B98" s="1373"/>
      <c r="C98" s="607">
        <f>'BASE DE DADOS MODULOS 4 E 5'!C41</f>
        <v>3.3E-3</v>
      </c>
      <c r="D98" s="465">
        <f>C98*$D$35</f>
        <v>1.45</v>
      </c>
    </row>
    <row r="99" spans="1:9">
      <c r="A99" s="1372" t="s">
        <v>565</v>
      </c>
      <c r="B99" s="1373"/>
      <c r="C99" s="607">
        <f>'BASE DE DADOS MODULOS 4 E 5'!C42</f>
        <v>0</v>
      </c>
      <c r="D99" s="465">
        <f>C99*$D$35</f>
        <v>0</v>
      </c>
    </row>
    <row r="100" spans="1:9">
      <c r="A100" s="1439" t="s">
        <v>271</v>
      </c>
      <c r="B100" s="1440"/>
      <c r="C100" s="879">
        <f>SUM(C95:C99)</f>
        <v>0.1089</v>
      </c>
      <c r="D100" s="614">
        <f>SUM(D95:D99)</f>
        <v>47.72</v>
      </c>
    </row>
    <row r="101" spans="1:9" ht="13.5" thickBot="1">
      <c r="A101" s="1383" t="s">
        <v>323</v>
      </c>
      <c r="B101" s="1434"/>
      <c r="C101" s="711">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161.24</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319.27999999999997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125.37</v>
      </c>
    </row>
    <row r="118" spans="1:9">
      <c r="A118" s="432" t="s">
        <v>280</v>
      </c>
      <c r="B118" s="862">
        <f>'BASE DE DADOS MODULOS 4 E 5'!B61</f>
        <v>1.65</v>
      </c>
      <c r="C118" s="719">
        <f>((100/((100-$B$122)%)-100)*B118)/$B$122</f>
        <v>1.88</v>
      </c>
      <c r="D118" s="718">
        <f>((D35+D48+D57+D110+D115+D123)*C118)%</f>
        <v>27.22</v>
      </c>
    </row>
    <row r="119" spans="1:9">
      <c r="A119" s="432" t="s">
        <v>281</v>
      </c>
      <c r="B119" s="628"/>
      <c r="C119" s="719"/>
      <c r="D119" s="718">
        <v>0</v>
      </c>
    </row>
    <row r="120" spans="1:9">
      <c r="A120" s="432" t="s">
        <v>282</v>
      </c>
      <c r="B120" s="628">
        <f>100*'ISS LIMPEZA'!B60</f>
        <v>3</v>
      </c>
      <c r="C120" s="719">
        <f>((100/((100-$B$122)%)-100)*B120)/$B$122</f>
        <v>3.42</v>
      </c>
      <c r="D120" s="718">
        <f>((D35+D48+D57+D110+D115+D123)*C120)%</f>
        <v>49.51</v>
      </c>
    </row>
    <row r="121" spans="1:9">
      <c r="A121" s="432" t="s">
        <v>283</v>
      </c>
      <c r="B121" s="628"/>
      <c r="C121" s="719"/>
      <c r="D121" s="718">
        <v>0</v>
      </c>
    </row>
    <row r="122" spans="1:9">
      <c r="A122" s="432" t="s">
        <v>284</v>
      </c>
      <c r="B122" s="720">
        <f>SUM(B117:B121)</f>
        <v>12.25</v>
      </c>
      <c r="C122" s="721">
        <f>SUM(C117:C121)</f>
        <v>13.96</v>
      </c>
      <c r="D122" s="722">
        <f>SUM(D117:D121)</f>
        <v>202.1</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398.69</v>
      </c>
      <c r="E124" s="556"/>
    </row>
    <row r="125" spans="1:9" ht="13.5" thickBot="1">
      <c r="A125" s="1450"/>
      <c r="B125" s="1450"/>
      <c r="C125" s="1450"/>
      <c r="D125" s="621"/>
    </row>
    <row r="126" spans="1:9" ht="13.5" thickBot="1">
      <c r="A126" s="1443" t="s">
        <v>286</v>
      </c>
      <c r="B126" s="1444"/>
      <c r="C126" s="1445"/>
      <c r="D126" s="601">
        <f>D35+D48+D57+D110+D124</f>
        <v>1649.74</v>
      </c>
      <c r="E126" s="556"/>
    </row>
    <row r="128" spans="1:9">
      <c r="B128" s="635"/>
      <c r="D128" s="636"/>
    </row>
    <row r="129" spans="4:4">
      <c r="D129" s="637"/>
    </row>
    <row r="130" spans="4:4">
      <c r="D130" s="638">
        <f>D126*12</f>
        <v>19796.88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16.xml><?xml version="1.0" encoding="utf-8"?>
<worksheet xmlns="http://schemas.openxmlformats.org/spreadsheetml/2006/main" xmlns:r="http://schemas.openxmlformats.org/officeDocument/2006/relationships">
  <sheetPr codeName="Plan121">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5.57031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409</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CCT!K59</f>
        <v>424.28</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424.28</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1" t="s">
        <v>740</v>
      </c>
      <c r="B21" s="1382"/>
      <c r="C21" s="562">
        <f>1/110*1*12%*30</f>
        <v>3.27E-2</v>
      </c>
      <c r="D21" s="565">
        <f>C21*D13</f>
        <v>13.87</v>
      </c>
      <c r="E21" s="896"/>
    </row>
    <row r="22" spans="1:5" ht="13.5" thickBot="1">
      <c r="A22" s="1379" t="s">
        <v>237</v>
      </c>
      <c r="B22" s="1380"/>
      <c r="C22" s="1380"/>
      <c r="D22" s="566">
        <f>SUM(D13:D21)</f>
        <v>438.15</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PARÂMETRO!G3</f>
        <v>219.02</v>
      </c>
      <c r="D28" s="572">
        <f>C28</f>
        <v>219.02</v>
      </c>
      <c r="E28" s="770"/>
    </row>
    <row r="29" spans="1:5">
      <c r="A29" s="1372" t="s">
        <v>242</v>
      </c>
      <c r="B29" s="1373"/>
      <c r="C29" s="573">
        <f>PARÂMETRO!E84</f>
        <v>3.1</v>
      </c>
      <c r="D29" s="574">
        <f>(2*$C$29*20*C13)-(IF(D13*6%&lt;=(2*$C$29*20*C13),D13*6%,(2*$C$29*20*C13)))</f>
        <v>98.54</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PARÂMETRO!C3</f>
        <v>19.440000000000001</v>
      </c>
      <c r="D32" s="487">
        <f>$C$13*C32</f>
        <v>19.440000000000001</v>
      </c>
      <c r="E32" s="770"/>
    </row>
    <row r="33" spans="1:5">
      <c r="A33" s="1423" t="s">
        <v>896</v>
      </c>
      <c r="B33" s="1424"/>
      <c r="C33" s="744">
        <f>PARÂMETRO!D3</f>
        <v>0</v>
      </c>
      <c r="D33" s="487">
        <f>$C$13*C33</f>
        <v>0</v>
      </c>
      <c r="E33" s="770"/>
    </row>
    <row r="34" spans="1:5" ht="13.5" thickBot="1">
      <c r="A34" s="1383" t="s">
        <v>741</v>
      </c>
      <c r="B34" s="1384"/>
      <c r="C34" s="893">
        <v>0</v>
      </c>
      <c r="D34" s="759">
        <v>0</v>
      </c>
      <c r="E34" s="770"/>
    </row>
    <row r="35" spans="1:5" ht="13.5" thickBot="1">
      <c r="A35" s="1379" t="s">
        <v>245</v>
      </c>
      <c r="B35" s="1380"/>
      <c r="C35" s="1433"/>
      <c r="D35" s="551">
        <f>SUM(D27:D34)</f>
        <v>340.12</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87.63</v>
      </c>
      <c r="E49" s="770"/>
    </row>
    <row r="50" spans="1:6">
      <c r="A50" s="1372" t="s">
        <v>252</v>
      </c>
      <c r="B50" s="1373"/>
      <c r="C50" s="587">
        <f>'BASE DE DADOS MODULOS 4 E 5'!C6</f>
        <v>1.4999999999999999E-2</v>
      </c>
      <c r="D50" s="632">
        <f t="shared" ref="D50:D56" si="0">$D$22*C50</f>
        <v>6.57</v>
      </c>
      <c r="E50" s="770"/>
    </row>
    <row r="51" spans="1:6">
      <c r="A51" s="1372" t="s">
        <v>253</v>
      </c>
      <c r="B51" s="1374"/>
      <c r="C51" s="587">
        <f>'BASE DE DADOS MODULOS 4 E 5'!C7</f>
        <v>0.01</v>
      </c>
      <c r="D51" s="632">
        <f t="shared" si="0"/>
        <v>4.38</v>
      </c>
      <c r="E51" s="770"/>
    </row>
    <row r="52" spans="1:6">
      <c r="A52" s="1372" t="s">
        <v>254</v>
      </c>
      <c r="B52" s="1374"/>
      <c r="C52" s="587">
        <f>'BASE DE DADOS MODULOS 4 E 5'!C8</f>
        <v>2E-3</v>
      </c>
      <c r="D52" s="632">
        <f t="shared" si="0"/>
        <v>0.88</v>
      </c>
      <c r="E52" s="770"/>
    </row>
    <row r="53" spans="1:6">
      <c r="A53" s="1372" t="s">
        <v>255</v>
      </c>
      <c r="B53" s="1374"/>
      <c r="C53" s="587">
        <f>'BASE DE DADOS MODULOS 4 E 5'!C9</f>
        <v>2.5000000000000001E-2</v>
      </c>
      <c r="D53" s="632">
        <f t="shared" si="0"/>
        <v>10.95</v>
      </c>
      <c r="E53" s="770"/>
    </row>
    <row r="54" spans="1:6">
      <c r="A54" s="1372" t="s">
        <v>256</v>
      </c>
      <c r="B54" s="1374"/>
      <c r="C54" s="587">
        <f>'BASE DE DADOS MODULOS 4 E 5'!C10</f>
        <v>0.08</v>
      </c>
      <c r="D54" s="465">
        <f t="shared" si="0"/>
        <v>35.049999999999997</v>
      </c>
      <c r="E54" s="770"/>
    </row>
    <row r="55" spans="1:6">
      <c r="A55" s="1372" t="s">
        <v>899</v>
      </c>
      <c r="B55" s="1374"/>
      <c r="C55" s="587">
        <f>'BASE DE DADOS MODULOS 4 E 5'!C11</f>
        <v>0.03</v>
      </c>
      <c r="D55" s="465">
        <f t="shared" si="0"/>
        <v>13.14</v>
      </c>
      <c r="E55" s="770"/>
    </row>
    <row r="56" spans="1:6" ht="13.5" thickBot="1">
      <c r="A56" s="1383" t="s">
        <v>257</v>
      </c>
      <c r="B56" s="1384"/>
      <c r="C56" s="587">
        <f>'BASE DE DADOS MODULOS 4 E 5'!C12</f>
        <v>6.0000000000000001E-3</v>
      </c>
      <c r="D56" s="465">
        <f t="shared" si="0"/>
        <v>2.63</v>
      </c>
      <c r="E56" s="770"/>
    </row>
    <row r="57" spans="1:6" ht="13.5" thickBot="1">
      <c r="A57" s="1379" t="s">
        <v>245</v>
      </c>
      <c r="B57" s="1433"/>
      <c r="C57" s="620">
        <f>SUM(C49:C56)</f>
        <v>0.36799999999999999</v>
      </c>
      <c r="D57" s="581">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36.5</v>
      </c>
      <c r="E60" s="770"/>
      <c r="F60" s="593"/>
    </row>
    <row r="61" spans="1:6">
      <c r="A61" s="1372" t="s">
        <v>260</v>
      </c>
      <c r="B61" s="1373"/>
      <c r="C61" s="559">
        <f>'BASE DE DADOS MODULOS 4 E 5'!C17</f>
        <v>2.7799999999999998E-2</v>
      </c>
      <c r="D61" s="632">
        <f>C61*D22</f>
        <v>12.18</v>
      </c>
      <c r="E61" s="770"/>
    </row>
    <row r="62" spans="1:6">
      <c r="A62" s="1439" t="s">
        <v>261</v>
      </c>
      <c r="B62" s="1440"/>
      <c r="C62" s="858">
        <f>SUM(C60:C61)</f>
        <v>0.1111</v>
      </c>
      <c r="D62" s="614">
        <f>SUM(D60:D61)</f>
        <v>48.68</v>
      </c>
      <c r="E62" s="770"/>
    </row>
    <row r="63" spans="1:6" ht="13.5" thickBot="1">
      <c r="A63" s="1383" t="s">
        <v>262</v>
      </c>
      <c r="B63" s="1384"/>
      <c r="C63" s="562">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0.56999999999999995</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c r="E68" s="770"/>
    </row>
    <row r="69" spans="1:7" ht="13.5" thickBot="1">
      <c r="A69" s="599" t="s">
        <v>245</v>
      </c>
      <c r="B69" s="600"/>
      <c r="C69" s="589">
        <f>SUM(C67:C68)</f>
        <v>1.8E-3</v>
      </c>
      <c r="D69" s="551">
        <f>SUM(D67:D68)</f>
        <v>0.79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3.29</v>
      </c>
      <c r="E72" s="770"/>
    </row>
    <row r="73" spans="1:7">
      <c r="A73" s="1372" t="s">
        <v>309</v>
      </c>
      <c r="B73" s="1373"/>
      <c r="C73" s="607">
        <f>'BASE DE DADOS MODULOS 4 E 5'!C29</f>
        <v>5.9999999999999995E-4</v>
      </c>
      <c r="D73" s="465">
        <f t="shared" si="1"/>
        <v>0.26</v>
      </c>
      <c r="E73" s="770"/>
    </row>
    <row r="74" spans="1:7">
      <c r="A74" s="1372" t="s">
        <v>265</v>
      </c>
      <c r="B74" s="1373"/>
      <c r="C74" s="607">
        <f>'BASE DE DADOS MODULOS 4 E 5'!C30</f>
        <v>2.9999999999999997E-4</v>
      </c>
      <c r="D74" s="465">
        <f t="shared" si="1"/>
        <v>0.13</v>
      </c>
      <c r="E74" s="770"/>
    </row>
    <row r="75" spans="1:7">
      <c r="A75" s="1372" t="s">
        <v>266</v>
      </c>
      <c r="B75" s="1373"/>
      <c r="C75" s="607">
        <f>'BASE DE DADOS MODULOS 4 E 5'!C31</f>
        <v>3.5000000000000001E-3</v>
      </c>
      <c r="D75" s="465">
        <f t="shared" si="1"/>
        <v>1.53</v>
      </c>
      <c r="E75" s="770"/>
    </row>
    <row r="76" spans="1:7">
      <c r="A76" s="1372" t="s">
        <v>267</v>
      </c>
      <c r="B76" s="1373"/>
      <c r="C76" s="607">
        <f>'BASE DE DADOS MODULOS 4 E 5'!C32</f>
        <v>1.2999999999999999E-3</v>
      </c>
      <c r="D76" s="465">
        <f t="shared" si="1"/>
        <v>0.56999999999999995</v>
      </c>
      <c r="E76" s="770"/>
    </row>
    <row r="77" spans="1:7">
      <c r="A77" s="1372" t="s">
        <v>268</v>
      </c>
      <c r="B77" s="1374"/>
      <c r="C77" s="607">
        <f>'BASE DE DADOS MODULOS 4 E 5'!C33</f>
        <v>4.2999999999999997E-2</v>
      </c>
      <c r="D77" s="465">
        <f t="shared" si="1"/>
        <v>18.84</v>
      </c>
      <c r="E77" s="770"/>
    </row>
    <row r="78" spans="1:7" ht="13.5" thickBot="1">
      <c r="A78" s="1383" t="s">
        <v>310</v>
      </c>
      <c r="B78" s="1384"/>
      <c r="C78" s="711">
        <f>'BASE DE DADOS MODULOS 4 E 5'!C34</f>
        <v>1.6999999999999999E-3</v>
      </c>
      <c r="D78" s="829">
        <f t="shared" si="1"/>
        <v>0.74</v>
      </c>
      <c r="E78" s="770"/>
    </row>
    <row r="79" spans="1:7" ht="13.5" thickBot="1">
      <c r="A79" s="599" t="s">
        <v>245</v>
      </c>
      <c r="B79" s="600"/>
      <c r="C79" s="589">
        <f>SUM(C72:C78)</f>
        <v>5.79E-2</v>
      </c>
      <c r="D79" s="590">
        <f>SUM(D72:D78)</f>
        <v>25.36</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36.5</v>
      </c>
      <c r="E82" s="770"/>
    </row>
    <row r="83" spans="1:6">
      <c r="A83" s="1372" t="s">
        <v>270</v>
      </c>
      <c r="B83" s="1374"/>
      <c r="C83" s="607">
        <f>'BASE DE DADOS MODULOS 4 E 5'!C39</f>
        <v>1.3899999999999999E-2</v>
      </c>
      <c r="D83" s="465">
        <f>C83*$D$22</f>
        <v>6.09</v>
      </c>
      <c r="E83" s="770"/>
    </row>
    <row r="84" spans="1:6">
      <c r="A84" s="1372" t="s">
        <v>321</v>
      </c>
      <c r="B84" s="1374"/>
      <c r="C84" s="607">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47.72</v>
      </c>
      <c r="E87" s="770"/>
    </row>
    <row r="88" spans="1:6" ht="13.5" thickBot="1">
      <c r="A88" s="1383" t="s">
        <v>323</v>
      </c>
      <c r="B88" s="1434"/>
      <c r="C88" s="711">
        <f>'BASE DE DADOS MODULOS 4 E 5'!C44</f>
        <v>4.0099999999999997E-2</v>
      </c>
      <c r="D88" s="841">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7" ht="13.5" thickBot="1">
      <c r="A97" s="1379" t="s">
        <v>245</v>
      </c>
      <c r="B97" s="1433"/>
      <c r="C97" s="620">
        <f>SUM(C92:C96)</f>
        <v>0.72870000000000001</v>
      </c>
      <c r="D97" s="581">
        <f>SUM(D92:D96)</f>
        <v>319.27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125.36</v>
      </c>
      <c r="E104" s="770"/>
    </row>
    <row r="105" spans="1:7">
      <c r="A105" s="432" t="s">
        <v>280</v>
      </c>
      <c r="B105" s="627">
        <f>'BASE DE DADOS MODULOS 4 E 5'!B61</f>
        <v>1.65</v>
      </c>
      <c r="C105" s="719">
        <f>((100/((100-$B$109)%)-100)*B105)/$B$109</f>
        <v>1.88</v>
      </c>
      <c r="D105" s="718">
        <f>((D22+D35+D44+D97+D102+D110)*$C$105)%</f>
        <v>27.22</v>
      </c>
      <c r="E105" s="770"/>
    </row>
    <row r="106" spans="1:7">
      <c r="A106" s="432" t="s">
        <v>281</v>
      </c>
      <c r="B106" s="628"/>
      <c r="C106" s="719"/>
      <c r="D106" s="718">
        <f>((D22+D35+D44+D97+D102+D110)*$C$106)%</f>
        <v>0</v>
      </c>
      <c r="E106" s="770"/>
    </row>
    <row r="107" spans="1:7">
      <c r="A107" s="432" t="s">
        <v>282</v>
      </c>
      <c r="B107" s="628">
        <f>100*'ISS LIMPEZA'!B60</f>
        <v>3</v>
      </c>
      <c r="C107" s="719">
        <f>((100/((100-$B$109)%)-100)*B107)/$B$109</f>
        <v>3.42</v>
      </c>
      <c r="D107" s="718">
        <f>((D22+D35+D44+D97+D102+D110)*$C$107)%</f>
        <v>49.51</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202.09</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398.68</v>
      </c>
      <c r="E111" s="770"/>
    </row>
    <row r="112" spans="1:7" ht="13.5" thickBot="1">
      <c r="A112" s="1526"/>
      <c r="B112" s="1526"/>
      <c r="C112" s="1526"/>
      <c r="D112" s="621"/>
      <c r="E112" s="770"/>
    </row>
    <row r="113" spans="1:5" ht="13.5" thickBot="1">
      <c r="A113" s="1379" t="s">
        <v>286</v>
      </c>
      <c r="B113" s="1380"/>
      <c r="C113" s="1524"/>
      <c r="D113" s="633">
        <f>D22+D35+D44+D97+D111</f>
        <v>1649.7</v>
      </c>
      <c r="E113" s="899"/>
    </row>
    <row r="115" spans="1:5">
      <c r="D115" s="636"/>
    </row>
    <row r="116" spans="1:5">
      <c r="D116" s="637"/>
    </row>
    <row r="117" spans="1:5">
      <c r="D117" s="638">
        <f>D113*12</f>
        <v>19796.400000000001</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56" display="Resumo Cat"/>
    <hyperlink ref="B3" location="CCT!C59" display="CCT"/>
    <hyperlink ref="C3" location="Resumo!B52"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7.xml><?xml version="1.0" encoding="utf-8"?>
<worksheet xmlns="http://schemas.openxmlformats.org/spreadsheetml/2006/main" xmlns:r="http://schemas.openxmlformats.org/officeDocument/2006/relationships">
  <sheetPr codeName="Plan122">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140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111</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6.25" customHeight="1">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478" t="s">
        <v>412</v>
      </c>
      <c r="B14" s="684" t="s">
        <v>307</v>
      </c>
      <c r="C14" s="683" t="s">
        <v>681</v>
      </c>
      <c r="D14" s="479" t="s">
        <v>223</v>
      </c>
    </row>
    <row r="15" spans="1:4">
      <c r="A15" s="1512"/>
      <c r="B15" s="1513"/>
      <c r="C15" s="1513"/>
      <c r="D15" s="1514"/>
    </row>
    <row r="16" spans="1:4" ht="13.5" thickBot="1">
      <c r="A16" s="1509"/>
      <c r="B16" s="1510"/>
      <c r="C16" s="1510"/>
      <c r="D16" s="1511"/>
    </row>
    <row r="17" spans="1:5" ht="24.75" customHeight="1" thickBot="1">
      <c r="A17" s="1389" t="s">
        <v>112</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f>CCT!J60</f>
        <v>1</v>
      </c>
      <c r="C20" s="534">
        <f>CCT!I60</f>
        <v>848.57</v>
      </c>
      <c r="D20" s="493">
        <f>B20*C20</f>
        <v>848.57</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1</v>
      </c>
      <c r="C23" s="536"/>
      <c r="D23" s="500">
        <f>SUM(D18:D22)</f>
        <v>848.57</v>
      </c>
    </row>
    <row r="24" spans="1:5" ht="13.5" thickBot="1">
      <c r="A24" s="774"/>
      <c r="B24" s="807"/>
      <c r="C24" s="808"/>
      <c r="D24" s="547"/>
    </row>
    <row r="25" spans="1:5" ht="13.5" thickBot="1">
      <c r="A25" s="512" t="s">
        <v>694</v>
      </c>
      <c r="B25" s="498">
        <f>B23</f>
        <v>1</v>
      </c>
      <c r="C25" s="512"/>
      <c r="D25" s="699">
        <f>D23</f>
        <v>848.57</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PARÂMETRO!G25</f>
        <v>14</v>
      </c>
      <c r="D41" s="572">
        <f>(C41*20-1)*B25</f>
        <v>279</v>
      </c>
    </row>
    <row r="42" spans="1:8" ht="12.75" customHeight="1">
      <c r="A42" s="1372" t="s">
        <v>242</v>
      </c>
      <c r="B42" s="1373"/>
      <c r="C42" s="573">
        <f>PARÂMETRO!E85</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PARÂMETRO!C25</f>
        <v>28.19</v>
      </c>
      <c r="D45" s="576">
        <f>C45*B25</f>
        <v>28.19</v>
      </c>
    </row>
    <row r="46" spans="1:8">
      <c r="A46" s="1423" t="s">
        <v>896</v>
      </c>
      <c r="B46" s="1424"/>
      <c r="C46" s="295">
        <f>PARÂMETRO!D25</f>
        <v>0</v>
      </c>
      <c r="D46" s="576">
        <f>C46*B25</f>
        <v>0</v>
      </c>
    </row>
    <row r="47" spans="1:8" ht="13.5" thickBot="1">
      <c r="A47" s="1428" t="s">
        <v>744</v>
      </c>
      <c r="B47" s="1429"/>
      <c r="C47" s="291">
        <v>0</v>
      </c>
      <c r="D47" s="565">
        <f>C47*B25</f>
        <v>0</v>
      </c>
      <c r="H47" s="480"/>
    </row>
    <row r="48" spans="1:8" ht="13.5" thickBot="1">
      <c r="A48" s="1425" t="s">
        <v>245</v>
      </c>
      <c r="B48" s="1426"/>
      <c r="C48" s="1427"/>
      <c r="D48" s="579">
        <f>SUM(D40:D47)</f>
        <v>383.4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Janaúba'!B21+'Materiais de Consumo'!F35*'CARGOS Janaúba'!B22)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202.19</v>
      </c>
    </row>
    <row r="118" spans="1:9">
      <c r="A118" s="432" t="s">
        <v>280</v>
      </c>
      <c r="B118" s="862">
        <f>'BASE DE DADOS MODULOS 4 E 5'!B61</f>
        <v>1.65</v>
      </c>
      <c r="C118" s="719">
        <f>((100/((100-$B$122)%)-100)*B118)/$B$122</f>
        <v>1.86</v>
      </c>
      <c r="D118" s="718">
        <f>((D35+D48+D57+D110+D115+D123)*C118)%</f>
        <v>43.93</v>
      </c>
    </row>
    <row r="119" spans="1:9">
      <c r="A119" s="432" t="s">
        <v>281</v>
      </c>
      <c r="B119" s="627"/>
      <c r="C119" s="719"/>
      <c r="D119" s="718">
        <v>0</v>
      </c>
    </row>
    <row r="120" spans="1:9">
      <c r="A120" s="432" t="s">
        <v>282</v>
      </c>
      <c r="B120" s="628">
        <f>100*'ISS LIMPEZA'!B61</f>
        <v>2</v>
      </c>
      <c r="C120" s="719">
        <f>((100/((100-$B$122)%)-100)*B120)/$B$122</f>
        <v>2.25</v>
      </c>
      <c r="D120" s="718">
        <f>((D35+D48+D57+D110+D115+D123)*C120)%</f>
        <v>53.15</v>
      </c>
    </row>
    <row r="121" spans="1:9">
      <c r="A121" s="432" t="s">
        <v>283</v>
      </c>
      <c r="B121" s="628"/>
      <c r="C121" s="719"/>
      <c r="D121" s="718">
        <v>0</v>
      </c>
    </row>
    <row r="122" spans="1:9">
      <c r="A122" s="432" t="s">
        <v>284</v>
      </c>
      <c r="B122" s="720">
        <f>SUM(B117:B121)</f>
        <v>11.25</v>
      </c>
      <c r="C122" s="721">
        <f>SUM(C117:C121)</f>
        <v>12.67</v>
      </c>
      <c r="D122" s="722">
        <f>SUM(D117:D121)</f>
        <v>299.27</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495.86</v>
      </c>
      <c r="E124" s="556"/>
    </row>
    <row r="125" spans="1:9" ht="13.5" thickBot="1">
      <c r="A125" s="1450"/>
      <c r="B125" s="1450"/>
      <c r="C125" s="1450"/>
      <c r="D125" s="621"/>
    </row>
    <row r="126" spans="1:9" ht="13.5" thickBot="1">
      <c r="A126" s="1443" t="s">
        <v>286</v>
      </c>
      <c r="B126" s="1444"/>
      <c r="C126" s="1445"/>
      <c r="D126" s="601">
        <f>D35+D48+D57+D110+D124</f>
        <v>2661.36</v>
      </c>
      <c r="E126" s="556"/>
    </row>
    <row r="128" spans="1:9">
      <c r="B128" s="635"/>
      <c r="D128" s="636"/>
    </row>
    <row r="129" spans="4:4">
      <c r="D129" s="637"/>
    </row>
    <row r="130" spans="4:4">
      <c r="D130" s="638">
        <f>D126*12</f>
        <v>31936.32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18.xml><?xml version="1.0" encoding="utf-8"?>
<worksheet xmlns="http://schemas.openxmlformats.org/spreadsheetml/2006/main" xmlns:r="http://schemas.openxmlformats.org/officeDocument/2006/relationships">
  <sheetPr codeName="Plan106">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5.5703125" style="469" customWidth="1"/>
    <col min="3" max="3" width="11.140625" style="469" customWidth="1"/>
    <col min="4" max="4" width="17" style="638" customWidth="1"/>
    <col min="5" max="16384" width="9.140625" style="469"/>
  </cols>
  <sheetData>
    <row r="1" spans="1:5">
      <c r="A1" s="1392" t="s">
        <v>953</v>
      </c>
      <c r="B1" s="1393"/>
      <c r="C1" s="1393"/>
      <c r="D1" s="1393"/>
    </row>
    <row r="2" spans="1:5">
      <c r="A2" s="1529" t="s">
        <v>350</v>
      </c>
      <c r="B2" s="1422"/>
      <c r="C2" s="1422"/>
      <c r="D2" s="1422"/>
    </row>
    <row r="3" spans="1:5" ht="13.5" thickBot="1">
      <c r="A3" s="765" t="s">
        <v>746</v>
      </c>
      <c r="B3" s="732" t="s">
        <v>423</v>
      </c>
      <c r="C3" s="732" t="s">
        <v>747</v>
      </c>
      <c r="D3" s="732" t="s">
        <v>751</v>
      </c>
      <c r="E3" s="730" t="s">
        <v>749</v>
      </c>
    </row>
    <row r="4" spans="1:5" ht="13.5" thickBot="1">
      <c r="A4" s="754"/>
      <c r="B4" s="755"/>
      <c r="C4" s="756"/>
      <c r="D4" s="472"/>
    </row>
    <row r="5" spans="1:5" ht="26.25" customHeight="1">
      <c r="A5" s="1431" t="s">
        <v>224</v>
      </c>
      <c r="B5" s="1438"/>
      <c r="C5" s="1525"/>
      <c r="D5" s="473" t="s">
        <v>317</v>
      </c>
    </row>
    <row r="6" spans="1:5">
      <c r="A6" s="1372" t="s">
        <v>225</v>
      </c>
      <c r="B6" s="1373"/>
      <c r="C6" s="1522"/>
      <c r="D6" s="736">
        <f>CCT!I60</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76">
        <f>(D13+D14+D16)*C19</f>
        <v>0</v>
      </c>
    </row>
    <row r="20" spans="1:5">
      <c r="A20" s="1381" t="s">
        <v>301</v>
      </c>
      <c r="B20" s="1382"/>
      <c r="C20" s="831">
        <v>0</v>
      </c>
      <c r="D20" s="576">
        <f>D13*C20</f>
        <v>0</v>
      </c>
      <c r="E20" s="563"/>
    </row>
    <row r="21" spans="1:5" ht="13.5" thickBot="1">
      <c r="A21" s="1383" t="s">
        <v>740</v>
      </c>
      <c r="B21" s="1434"/>
      <c r="C21" s="597">
        <f>1/220*2*12%*30</f>
        <v>3.27E-2</v>
      </c>
      <c r="D21" s="900">
        <f>C21*D13</f>
        <v>27.75</v>
      </c>
      <c r="E21" s="563"/>
    </row>
    <row r="22" spans="1:5" ht="13.5" thickBot="1">
      <c r="A22" s="1379" t="s">
        <v>237</v>
      </c>
      <c r="B22" s="1380"/>
      <c r="C22" s="1426"/>
      <c r="D22" s="566">
        <f>SUM(D13:D21)</f>
        <v>876.32</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PARÂMETRO!G25</f>
        <v>14</v>
      </c>
      <c r="D28" s="572">
        <f>(20*C28-1)*C13</f>
        <v>279</v>
      </c>
    </row>
    <row r="29" spans="1:5">
      <c r="A29" s="1372" t="s">
        <v>242</v>
      </c>
      <c r="B29" s="1373"/>
      <c r="C29" s="573">
        <f>PARÂMETRO!E85</f>
        <v>3.1</v>
      </c>
      <c r="D29" s="574">
        <f>(2*$C$29*20*C13)-(IF(D13*6%&lt;=(2*$C$29*20*C13),D13*6%,(2*$C$29*20*C13)))</f>
        <v>73.09</v>
      </c>
    </row>
    <row r="30" spans="1:5">
      <c r="A30" s="1372" t="s">
        <v>243</v>
      </c>
      <c r="B30" s="1374"/>
      <c r="C30" s="573">
        <v>0</v>
      </c>
      <c r="D30" s="487">
        <f>$C$13*C30</f>
        <v>0</v>
      </c>
    </row>
    <row r="31" spans="1:5">
      <c r="A31" s="1372" t="s">
        <v>244</v>
      </c>
      <c r="B31" s="1374"/>
      <c r="C31" s="577">
        <f>PARÂMETRO!C152</f>
        <v>3.12</v>
      </c>
      <c r="D31" s="487">
        <f>$C$13*C31</f>
        <v>3.12</v>
      </c>
    </row>
    <row r="32" spans="1:5">
      <c r="A32" s="1423" t="s">
        <v>894</v>
      </c>
      <c r="B32" s="1424"/>
      <c r="C32" s="702">
        <f>PARÂMETRO!C25</f>
        <v>28.19</v>
      </c>
      <c r="D32" s="487">
        <f>$C$13*C32</f>
        <v>28.19</v>
      </c>
    </row>
    <row r="33" spans="1:5">
      <c r="A33" s="1423" t="s">
        <v>896</v>
      </c>
      <c r="B33" s="1424"/>
      <c r="C33" s="744">
        <f>PARÂMETRO!D25</f>
        <v>0</v>
      </c>
      <c r="D33" s="487">
        <f>$C$13*C33</f>
        <v>0</v>
      </c>
    </row>
    <row r="34" spans="1:5" ht="13.5" thickBot="1">
      <c r="A34" s="1381" t="s">
        <v>741</v>
      </c>
      <c r="B34" s="1527"/>
      <c r="C34" s="744">
        <v>0</v>
      </c>
      <c r="D34" s="759">
        <v>0</v>
      </c>
    </row>
    <row r="35" spans="1:5" ht="13.5" thickBot="1">
      <c r="A35" s="1379" t="s">
        <v>245</v>
      </c>
      <c r="B35" s="1380"/>
      <c r="C35" s="1433"/>
      <c r="D35" s="551">
        <f>SUM(D27:D34)</f>
        <v>383.4</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175.26</v>
      </c>
    </row>
    <row r="50" spans="1:6">
      <c r="A50" s="1372" t="s">
        <v>252</v>
      </c>
      <c r="B50" s="1373"/>
      <c r="C50" s="587">
        <f>'BASE DE DADOS MODULOS 4 E 5'!C6</f>
        <v>1.4999999999999999E-2</v>
      </c>
      <c r="D50" s="632">
        <f t="shared" ref="D50:D56" si="0">$D$22*C50</f>
        <v>13.14</v>
      </c>
    </row>
    <row r="51" spans="1:6">
      <c r="A51" s="1372" t="s">
        <v>253</v>
      </c>
      <c r="B51" s="1374"/>
      <c r="C51" s="587">
        <f>'BASE DE DADOS MODULOS 4 E 5'!C7</f>
        <v>0.01</v>
      </c>
      <c r="D51" s="632">
        <f t="shared" si="0"/>
        <v>8.76</v>
      </c>
    </row>
    <row r="52" spans="1:6">
      <c r="A52" s="1372" t="s">
        <v>254</v>
      </c>
      <c r="B52" s="1374"/>
      <c r="C52" s="587">
        <f>'BASE DE DADOS MODULOS 4 E 5'!C8</f>
        <v>2E-3</v>
      </c>
      <c r="D52" s="632">
        <f t="shared" si="0"/>
        <v>1.75</v>
      </c>
    </row>
    <row r="53" spans="1:6">
      <c r="A53" s="1372" t="s">
        <v>255</v>
      </c>
      <c r="B53" s="1374"/>
      <c r="C53" s="587">
        <f>'BASE DE DADOS MODULOS 4 E 5'!C9</f>
        <v>2.5000000000000001E-2</v>
      </c>
      <c r="D53" s="632">
        <f t="shared" si="0"/>
        <v>21.91</v>
      </c>
    </row>
    <row r="54" spans="1:6">
      <c r="A54" s="1372" t="s">
        <v>256</v>
      </c>
      <c r="B54" s="1374"/>
      <c r="C54" s="587">
        <f>'BASE DE DADOS MODULOS 4 E 5'!C10</f>
        <v>0.08</v>
      </c>
      <c r="D54" s="465">
        <f t="shared" si="0"/>
        <v>70.11</v>
      </c>
    </row>
    <row r="55" spans="1:6">
      <c r="A55" s="1372" t="s">
        <v>899</v>
      </c>
      <c r="B55" s="1374"/>
      <c r="C55" s="587">
        <f>'BASE DE DADOS MODULOS 4 E 5'!C11</f>
        <v>0.03</v>
      </c>
      <c r="D55" s="465">
        <f t="shared" si="0"/>
        <v>26.29</v>
      </c>
    </row>
    <row r="56" spans="1:6" ht="13.5" thickBot="1">
      <c r="A56" s="1383" t="s">
        <v>257</v>
      </c>
      <c r="B56" s="1384"/>
      <c r="C56" s="587">
        <f>'BASE DE DADOS MODULOS 4 E 5'!C12</f>
        <v>6.0000000000000001E-3</v>
      </c>
      <c r="D56" s="465">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73</v>
      </c>
      <c r="F60" s="593"/>
    </row>
    <row r="61" spans="1:6">
      <c r="A61" s="1372" t="s">
        <v>260</v>
      </c>
      <c r="B61" s="1373"/>
      <c r="C61" s="559">
        <f>'BASE DE DADOS MODULOS 4 E 5'!C17</f>
        <v>2.7799999999999998E-2</v>
      </c>
      <c r="D61" s="632">
        <f>C61*D22</f>
        <v>24.36</v>
      </c>
    </row>
    <row r="62" spans="1:6">
      <c r="A62" s="1439" t="s">
        <v>261</v>
      </c>
      <c r="B62" s="1440"/>
      <c r="C62" s="858">
        <f>SUM(C60:C61)</f>
        <v>0.1111</v>
      </c>
      <c r="D62" s="614">
        <f>SUM(D60:D61)</f>
        <v>97.36</v>
      </c>
    </row>
    <row r="63" spans="1:6" ht="13.5" thickBot="1">
      <c r="A63" s="1383" t="s">
        <v>262</v>
      </c>
      <c r="B63" s="1384"/>
      <c r="C63" s="562">
        <f>'BASE DE DADOS MODULOS 4 E 5'!C19</f>
        <v>4.0899999999999999E-2</v>
      </c>
      <c r="D63" s="632">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6.57</v>
      </c>
    </row>
    <row r="73" spans="1:7">
      <c r="A73" s="1372" t="s">
        <v>309</v>
      </c>
      <c r="B73" s="1373"/>
      <c r="C73" s="607">
        <f>'BASE DE DADOS MODULOS 4 E 5'!C29</f>
        <v>5.9999999999999995E-4</v>
      </c>
      <c r="D73" s="465">
        <f t="shared" si="1"/>
        <v>0.53</v>
      </c>
    </row>
    <row r="74" spans="1:7">
      <c r="A74" s="1372" t="s">
        <v>265</v>
      </c>
      <c r="B74" s="1373"/>
      <c r="C74" s="607">
        <f>'BASE DE DADOS MODULOS 4 E 5'!C30</f>
        <v>2.9999999999999997E-4</v>
      </c>
      <c r="D74" s="465">
        <f t="shared" si="1"/>
        <v>0.26</v>
      </c>
    </row>
    <row r="75" spans="1:7">
      <c r="A75" s="1372" t="s">
        <v>266</v>
      </c>
      <c r="B75" s="1373"/>
      <c r="C75" s="607">
        <f>'BASE DE DADOS MODULOS 4 E 5'!C31</f>
        <v>3.5000000000000001E-3</v>
      </c>
      <c r="D75" s="465">
        <f t="shared" si="1"/>
        <v>3.07</v>
      </c>
    </row>
    <row r="76" spans="1:7">
      <c r="A76" s="1372" t="s">
        <v>267</v>
      </c>
      <c r="B76" s="1373"/>
      <c r="C76" s="607">
        <f>'BASE DE DADOS MODULOS 4 E 5'!C32</f>
        <v>1.2999999999999999E-3</v>
      </c>
      <c r="D76" s="465">
        <f t="shared" si="1"/>
        <v>1.1399999999999999</v>
      </c>
    </row>
    <row r="77" spans="1:7">
      <c r="A77" s="1372" t="s">
        <v>268</v>
      </c>
      <c r="B77" s="1374"/>
      <c r="C77" s="607">
        <f>'BASE DE DADOS MODULOS 4 E 5'!C33</f>
        <v>4.2999999999999997E-2</v>
      </c>
      <c r="D77" s="465">
        <f t="shared" si="1"/>
        <v>37.68</v>
      </c>
    </row>
    <row r="78" spans="1:7" ht="13.5" thickBot="1">
      <c r="A78" s="1383" t="s">
        <v>310</v>
      </c>
      <c r="B78" s="1384"/>
      <c r="C78" s="711">
        <f>'BASE DE DADOS MODULOS 4 E 5'!C34</f>
        <v>1.6999999999999999E-3</v>
      </c>
      <c r="D78" s="829">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73</v>
      </c>
    </row>
    <row r="83" spans="1:6">
      <c r="A83" s="1372" t="s">
        <v>270</v>
      </c>
      <c r="B83" s="1374"/>
      <c r="C83" s="607">
        <f>'BASE DE DADOS MODULOS 4 E 5'!C39</f>
        <v>1.3899999999999999E-2</v>
      </c>
      <c r="D83" s="465">
        <f>C83*$D$22</f>
        <v>12.18</v>
      </c>
    </row>
    <row r="84" spans="1:6">
      <c r="A84" s="1372" t="s">
        <v>321</v>
      </c>
      <c r="B84" s="1374"/>
      <c r="C84" s="607">
        <f>'BASE DE DADOS MODULOS 4 E 5'!C40</f>
        <v>8.3999999999999995E-3</v>
      </c>
      <c r="D84" s="465">
        <f>C84*$D$22</f>
        <v>7.36</v>
      </c>
    </row>
    <row r="85" spans="1:6">
      <c r="A85" s="1372" t="s">
        <v>322</v>
      </c>
      <c r="B85" s="1373"/>
      <c r="C85" s="607">
        <f>'BASE DE DADOS MODULOS 4 E 5'!C41</f>
        <v>3.3E-3</v>
      </c>
      <c r="D85" s="465">
        <f>C85*$D$22</f>
        <v>2.89</v>
      </c>
    </row>
    <row r="86" spans="1:6">
      <c r="A86" s="1372" t="s">
        <v>565</v>
      </c>
      <c r="B86" s="1373"/>
      <c r="C86" s="607">
        <f>'BASE DE DADOS MODULOS 4 E 5'!C42</f>
        <v>0</v>
      </c>
      <c r="D86" s="465">
        <f>C86*$D$22</f>
        <v>0</v>
      </c>
    </row>
    <row r="87" spans="1:6">
      <c r="A87" s="1439" t="s">
        <v>271</v>
      </c>
      <c r="B87" s="1440"/>
      <c r="C87" s="879">
        <f>SUM(C82:C86)</f>
        <v>0.1089</v>
      </c>
      <c r="D87" s="614">
        <f>SUM(D82:D86)</f>
        <v>95.43</v>
      </c>
    </row>
    <row r="88" spans="1:6" ht="13.5" thickBot="1">
      <c r="A88" s="1383" t="s">
        <v>323</v>
      </c>
      <c r="B88" s="1434"/>
      <c r="C88" s="711">
        <f>'BASE DE DADOS MODULOS 4 E 5'!C44</f>
        <v>4.0099999999999997E-2</v>
      </c>
      <c r="D88" s="841">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8.56</v>
      </c>
      <c r="D104" s="718">
        <f>((D22+D35+D44+D97+D102+D110)*$C$104)%</f>
        <v>202.19</v>
      </c>
    </row>
    <row r="105" spans="1:7">
      <c r="A105" s="432" t="s">
        <v>280</v>
      </c>
      <c r="B105" s="627">
        <f>'BASE DE DADOS MODULOS 4 E 5'!B61</f>
        <v>1.65</v>
      </c>
      <c r="C105" s="719">
        <f>((100/((100-$B$109)%)-100)*B105)/$B$109</f>
        <v>1.86</v>
      </c>
      <c r="D105" s="718">
        <f>((D22+D35+D44+D97+D102+D110)*$C$105)%</f>
        <v>43.93</v>
      </c>
    </row>
    <row r="106" spans="1:7">
      <c r="A106" s="432" t="s">
        <v>281</v>
      </c>
      <c r="B106" s="628"/>
      <c r="C106" s="719"/>
      <c r="D106" s="718">
        <f>((D22+D35+D44+D97+D102+D110)*$C$106)%</f>
        <v>0</v>
      </c>
    </row>
    <row r="107" spans="1:7">
      <c r="A107" s="432" t="s">
        <v>282</v>
      </c>
      <c r="B107" s="628">
        <f>100*'ISS LIMPEZA'!B61</f>
        <v>2</v>
      </c>
      <c r="C107" s="719">
        <f>((100/((100-$B$109)%)-100)*B107)/$B$109</f>
        <v>2.25</v>
      </c>
      <c r="D107" s="718">
        <f>((D22+D35+D44+D97+D102+D110)*$C$107)%</f>
        <v>53.15</v>
      </c>
    </row>
    <row r="108" spans="1:7">
      <c r="A108" s="432" t="s">
        <v>283</v>
      </c>
      <c r="B108" s="628"/>
      <c r="C108" s="719"/>
      <c r="D108" s="718">
        <f>((D22+D35+D44+D97+D102+D110)*$C$108)%</f>
        <v>0</v>
      </c>
    </row>
    <row r="109" spans="1:7">
      <c r="A109" s="432" t="s">
        <v>284</v>
      </c>
      <c r="B109" s="720">
        <f>SUM(B104:B108)</f>
        <v>11.25</v>
      </c>
      <c r="C109" s="721">
        <f>SUM(C104:C108)</f>
        <v>12.67</v>
      </c>
      <c r="D109" s="722">
        <f>((D22+D35+D44+D97+D102+D110)*$C$109)%</f>
        <v>299.27</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495.86</v>
      </c>
    </row>
    <row r="112" spans="1:7" ht="13.5" thickBot="1">
      <c r="A112" s="1526"/>
      <c r="B112" s="1526"/>
      <c r="C112" s="1526"/>
      <c r="D112" s="621"/>
    </row>
    <row r="113" spans="1:5" ht="13.5" thickBot="1">
      <c r="A113" s="1379" t="s">
        <v>286</v>
      </c>
      <c r="B113" s="1380"/>
      <c r="C113" s="1524"/>
      <c r="D113" s="633">
        <f>D22+D35+D44+D97+D111</f>
        <v>2661.32</v>
      </c>
      <c r="E113" s="764"/>
    </row>
    <row r="115" spans="1:5">
      <c r="D115" s="636"/>
    </row>
    <row r="116" spans="1:5">
      <c r="D116" s="637"/>
    </row>
    <row r="117" spans="1:5">
      <c r="D117" s="638">
        <f>D113*12</f>
        <v>31935.84</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57" display="Resumo Cat"/>
    <hyperlink ref="B3" location="CCT!C60" display="CCT"/>
    <hyperlink ref="C3" location="Resumo!B53" display="Resumo"/>
    <hyperlink ref="D3" location="PARÂMETRO!B2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19.xml><?xml version="1.0" encoding="utf-8"?>
<worksheet xmlns="http://schemas.openxmlformats.org/spreadsheetml/2006/main" xmlns:r="http://schemas.openxmlformats.org/officeDocument/2006/relationships">
  <sheetPr codeName="Plan123">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113</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6.25" customHeight="1">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555" t="s">
        <v>693</v>
      </c>
      <c r="B13" s="1552"/>
      <c r="C13" s="1552"/>
      <c r="D13" s="1556"/>
    </row>
    <row r="14" spans="1:4" ht="13.5" thickBot="1">
      <c r="A14" s="693" t="s">
        <v>412</v>
      </c>
      <c r="B14" s="682" t="s">
        <v>307</v>
      </c>
      <c r="C14" s="479" t="s">
        <v>681</v>
      </c>
      <c r="D14" s="684" t="s">
        <v>223</v>
      </c>
    </row>
    <row r="15" spans="1:4">
      <c r="A15" s="1512"/>
      <c r="B15" s="1513"/>
      <c r="C15" s="1513"/>
      <c r="D15" s="1514"/>
    </row>
    <row r="16" spans="1:4" ht="13.5" thickBot="1">
      <c r="A16" s="1509"/>
      <c r="B16" s="1510"/>
      <c r="C16" s="1510"/>
      <c r="D16" s="1511"/>
    </row>
    <row r="17" spans="1:5" ht="24.75" customHeight="1" thickBot="1">
      <c r="A17" s="1389" t="s">
        <v>114</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CCT!J61</f>
        <v>1</v>
      </c>
      <c r="C20" s="534">
        <f>CCT!I61</f>
        <v>848.57</v>
      </c>
      <c r="D20" s="493">
        <f>B20*C20</f>
        <v>848.57</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1</v>
      </c>
      <c r="C23" s="536"/>
      <c r="D23" s="500">
        <f>SUM(D18:D22)</f>
        <v>848.57</v>
      </c>
    </row>
    <row r="24" spans="1:5" ht="13.5" thickBot="1">
      <c r="A24" s="774"/>
      <c r="B24" s="807"/>
      <c r="C24" s="808"/>
      <c r="D24" s="547"/>
    </row>
    <row r="25" spans="1:5" ht="13.5" thickBot="1">
      <c r="A25" s="512" t="s">
        <v>694</v>
      </c>
      <c r="B25" s="498">
        <f>B23</f>
        <v>1</v>
      </c>
      <c r="C25" s="512"/>
      <c r="D25" s="699">
        <f>D23</f>
        <v>848.57</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PARÂMETRO!G25</f>
        <v>14</v>
      </c>
      <c r="D41" s="572">
        <f>(C41*20-1)*B25</f>
        <v>279</v>
      </c>
    </row>
    <row r="42" spans="1:8" ht="12.75" customHeight="1">
      <c r="A42" s="1372" t="s">
        <v>242</v>
      </c>
      <c r="B42" s="1373"/>
      <c r="C42" s="573">
        <f>PARÂMETRO!E86</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PARÂMETRO!C25</f>
        <v>28.19</v>
      </c>
      <c r="D45" s="576">
        <f>C45*B25</f>
        <v>28.19</v>
      </c>
    </row>
    <row r="46" spans="1:8">
      <c r="A46" s="1423" t="s">
        <v>896</v>
      </c>
      <c r="B46" s="1424"/>
      <c r="C46" s="295">
        <f>PARÂMETRO!D25</f>
        <v>0</v>
      </c>
      <c r="D46" s="576">
        <f>C46*B25</f>
        <v>0</v>
      </c>
    </row>
    <row r="47" spans="1:8" ht="13.5" thickBot="1">
      <c r="A47" s="1428" t="s">
        <v>744</v>
      </c>
      <c r="B47" s="1429"/>
      <c r="C47" s="291">
        <v>0</v>
      </c>
      <c r="D47" s="565">
        <f>C47*B25</f>
        <v>0</v>
      </c>
      <c r="H47" s="480"/>
    </row>
    <row r="48" spans="1:8" ht="13.5" thickBot="1">
      <c r="A48" s="1425" t="s">
        <v>245</v>
      </c>
      <c r="B48" s="1426"/>
      <c r="C48" s="1427"/>
      <c r="D48" s="579">
        <f>SUM(D40:D47)</f>
        <v>383.4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Januária'!B21+'Materiais de Consumo'!F35*'CARGOS Januária'!B22)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204.56</v>
      </c>
    </row>
    <row r="118" spans="1:9">
      <c r="A118" s="432" t="s">
        <v>280</v>
      </c>
      <c r="B118" s="862">
        <f>'BASE DE DADOS MODULOS 4 E 5'!B61</f>
        <v>1.65</v>
      </c>
      <c r="C118" s="719">
        <f>((100/((100-$B$122)%)-100)*B118)/$B$122</f>
        <v>1.88</v>
      </c>
      <c r="D118" s="718">
        <f>((D35+D48+D57+D110+D115+D123)*C118)%</f>
        <v>44.41</v>
      </c>
    </row>
    <row r="119" spans="1:9">
      <c r="A119" s="432" t="s">
        <v>281</v>
      </c>
      <c r="B119" s="628"/>
      <c r="C119" s="719"/>
      <c r="D119" s="718">
        <v>0</v>
      </c>
    </row>
    <row r="120" spans="1:9">
      <c r="A120" s="432" t="s">
        <v>282</v>
      </c>
      <c r="B120" s="628">
        <f>100*'ISS LIMPEZA'!B62</f>
        <v>3</v>
      </c>
      <c r="C120" s="719">
        <f>((100/((100-$B$122)%)-100)*B120)/$B$122</f>
        <v>3.42</v>
      </c>
      <c r="D120" s="718">
        <f>((D35+D48+D57+D110+D115+D123)*C120)%</f>
        <v>80.78</v>
      </c>
    </row>
    <row r="121" spans="1:9">
      <c r="A121" s="432" t="s">
        <v>283</v>
      </c>
      <c r="B121" s="628"/>
      <c r="C121" s="719"/>
      <c r="D121" s="718">
        <v>0</v>
      </c>
    </row>
    <row r="122" spans="1:9">
      <c r="A122" s="432" t="s">
        <v>284</v>
      </c>
      <c r="B122" s="720">
        <f>SUM(B117:B121)</f>
        <v>12.25</v>
      </c>
      <c r="C122" s="721">
        <f>SUM(C117:C121)</f>
        <v>13.96</v>
      </c>
      <c r="D122" s="722">
        <f>SUM(D117:D121)</f>
        <v>329.75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526.34</v>
      </c>
      <c r="E124" s="556"/>
    </row>
    <row r="125" spans="1:9" ht="13.5" thickBot="1">
      <c r="A125" s="1450"/>
      <c r="B125" s="1450"/>
      <c r="C125" s="1450"/>
      <c r="D125" s="621"/>
    </row>
    <row r="126" spans="1:9" ht="13.5" thickBot="1">
      <c r="A126" s="1443" t="s">
        <v>286</v>
      </c>
      <c r="B126" s="1444"/>
      <c r="C126" s="1445"/>
      <c r="D126" s="633">
        <f>D35+D48+D57+D110+D124</f>
        <v>2691.84</v>
      </c>
      <c r="E126" s="634"/>
    </row>
    <row r="128" spans="1:9">
      <c r="B128" s="635"/>
      <c r="D128" s="636"/>
    </row>
    <row r="129" spans="4:4">
      <c r="D129" s="637"/>
    </row>
    <row r="130" spans="4:4">
      <c r="D130" s="638">
        <f>D126*12</f>
        <v>32302.080000000002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20.xml><?xml version="1.0" encoding="utf-8"?>
<worksheet xmlns="http://schemas.openxmlformats.org/spreadsheetml/2006/main" xmlns:r="http://schemas.openxmlformats.org/officeDocument/2006/relationships">
  <sheetPr codeName="Plan107">
    <tabColor theme="0" tint="-0.14999847407452621"/>
  </sheetPr>
  <dimension ref="A1:G117"/>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2.855468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351</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CCT!I61</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72" t="s">
        <v>301</v>
      </c>
      <c r="B20" s="1374"/>
      <c r="C20" s="831">
        <v>0</v>
      </c>
      <c r="D20" s="576">
        <f>D13*C20</f>
        <v>0</v>
      </c>
      <c r="E20" s="896"/>
    </row>
    <row r="21" spans="1:5" ht="13.5" thickBot="1">
      <c r="A21" s="1428" t="s">
        <v>740</v>
      </c>
      <c r="B21" s="1521"/>
      <c r="C21" s="597">
        <f>1/220*2*12%*30</f>
        <v>3.27E-2</v>
      </c>
      <c r="D21" s="900">
        <f>C21*D13</f>
        <v>27.75</v>
      </c>
      <c r="E21" s="896"/>
    </row>
    <row r="22" spans="1:5" ht="13.5" thickBot="1">
      <c r="A22" s="1379" t="s">
        <v>237</v>
      </c>
      <c r="B22" s="1380"/>
      <c r="C22" s="1426"/>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PARÂMETRO!G25</f>
        <v>14</v>
      </c>
      <c r="D28" s="572">
        <f>(20*C28-1)*C13</f>
        <v>279</v>
      </c>
      <c r="E28" s="770"/>
    </row>
    <row r="29" spans="1:5">
      <c r="A29" s="1372" t="s">
        <v>242</v>
      </c>
      <c r="B29" s="1373"/>
      <c r="C29" s="573">
        <f>PARÂMETRO!E86</f>
        <v>3.1</v>
      </c>
      <c r="D29" s="574">
        <f>(2*$C$29*20*C13)-(IF(D13*6%&lt;=(2*$C$29*20*C13),D13*6%,(2*$C$29*20*C13)))</f>
        <v>73.09</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PARÂMETRO!C25</f>
        <v>28.19</v>
      </c>
      <c r="D32" s="487">
        <f>$C$13*C32</f>
        <v>28.19</v>
      </c>
      <c r="E32" s="770"/>
    </row>
    <row r="33" spans="1:5">
      <c r="A33" s="1423" t="s">
        <v>896</v>
      </c>
      <c r="B33" s="1424"/>
      <c r="C33" s="744">
        <f>PARÂMETRO!D25</f>
        <v>0</v>
      </c>
      <c r="D33" s="487">
        <f>$C$13*C33</f>
        <v>0</v>
      </c>
      <c r="E33" s="770"/>
    </row>
    <row r="34" spans="1:5" ht="13.5" thickBot="1">
      <c r="A34" s="1428" t="s">
        <v>741</v>
      </c>
      <c r="B34" s="1521"/>
      <c r="C34" s="745">
        <v>0</v>
      </c>
      <c r="D34" s="759">
        <v>0</v>
      </c>
      <c r="E34" s="770"/>
    </row>
    <row r="35" spans="1:5" ht="13.5" thickBot="1">
      <c r="A35" s="1379" t="s">
        <v>245</v>
      </c>
      <c r="B35" s="1380"/>
      <c r="C35" s="1427"/>
      <c r="D35" s="551">
        <f>SUM(D27:D34)</f>
        <v>383.4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899</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204.55</v>
      </c>
      <c r="E104" s="770"/>
    </row>
    <row r="105" spans="1:7">
      <c r="A105" s="432" t="s">
        <v>280</v>
      </c>
      <c r="B105" s="627">
        <f>'BASE DE DADOS MODULOS 4 E 5'!B61</f>
        <v>1.65</v>
      </c>
      <c r="C105" s="719">
        <f>((100/((100-$B$109)%)-100)*B105)/$B$109</f>
        <v>1.88</v>
      </c>
      <c r="D105" s="718">
        <f>((D22+D35+D44+D97+D102+D110)*$C$105)%</f>
        <v>44.41</v>
      </c>
      <c r="E105" s="770"/>
    </row>
    <row r="106" spans="1:7">
      <c r="A106" s="432" t="s">
        <v>281</v>
      </c>
      <c r="B106" s="628"/>
      <c r="C106" s="719"/>
      <c r="D106" s="718">
        <f>((D22+D35+D44+D97+D102+D110)*$C$106)%</f>
        <v>0</v>
      </c>
      <c r="E106" s="770"/>
    </row>
    <row r="107" spans="1:7">
      <c r="A107" s="432" t="s">
        <v>282</v>
      </c>
      <c r="B107" s="628">
        <f>100*'ISS LIMPEZA'!B62</f>
        <v>3</v>
      </c>
      <c r="C107" s="719">
        <f>((100/((100-$B$109)%)-100)*B107)/$B$109</f>
        <v>3.42</v>
      </c>
      <c r="D107" s="718">
        <f>((D22+D35+D44+D97+D102+D110)*$C$107)%</f>
        <v>80.78</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329.74</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526.33000000000004</v>
      </c>
      <c r="E111" s="770"/>
    </row>
    <row r="112" spans="1:7" ht="13.5" thickBot="1">
      <c r="A112" s="1526"/>
      <c r="B112" s="1526"/>
      <c r="C112" s="1526"/>
      <c r="D112" s="621"/>
      <c r="E112" s="770"/>
    </row>
    <row r="113" spans="1:5" ht="13.5" thickBot="1">
      <c r="A113" s="1379" t="s">
        <v>286</v>
      </c>
      <c r="B113" s="1380"/>
      <c r="C113" s="1524"/>
      <c r="D113" s="601">
        <f>D22+D35+D44+D97+D111</f>
        <v>2691.79</v>
      </c>
      <c r="E113" s="770"/>
    </row>
    <row r="115" spans="1:5">
      <c r="D115" s="636"/>
    </row>
    <row r="116" spans="1:5">
      <c r="D116" s="637"/>
    </row>
    <row r="117" spans="1:5">
      <c r="D117" s="638">
        <f>D113*12</f>
        <v>32301.48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58" display="Resumo Cat"/>
    <hyperlink ref="B3" location="CCT!C61" display="CCT"/>
    <hyperlink ref="C3" location="Resumo!B54" display="Resumo"/>
    <hyperlink ref="D3" location="PARÂMETRO!B2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1.xml><?xml version="1.0" encoding="utf-8"?>
<worksheet xmlns="http://schemas.openxmlformats.org/spreadsheetml/2006/main" xmlns:r="http://schemas.openxmlformats.org/officeDocument/2006/relationships">
  <sheetPr codeName="Plan124">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115</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6.25" customHeight="1">
      <c r="A7" s="1399" t="s">
        <v>226</v>
      </c>
      <c r="B7" s="1400"/>
      <c r="C7" s="1401"/>
      <c r="D7" s="475" t="s">
        <v>813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566" t="s">
        <v>116</v>
      </c>
      <c r="B17" s="1567"/>
      <c r="C17" s="1567"/>
      <c r="D17" s="1568"/>
    </row>
    <row r="18" spans="1:5">
      <c r="A18" s="481" t="s">
        <v>313</v>
      </c>
      <c r="B18" s="539">
        <v>0</v>
      </c>
      <c r="C18" s="533">
        <v>0</v>
      </c>
      <c r="D18" s="773">
        <f>B18*C18</f>
        <v>0</v>
      </c>
    </row>
    <row r="19" spans="1:5">
      <c r="A19" s="485" t="s">
        <v>690</v>
      </c>
      <c r="B19" s="491">
        <v>0</v>
      </c>
      <c r="C19" s="534">
        <v>0</v>
      </c>
      <c r="D19" s="493">
        <f>B19*C19</f>
        <v>0</v>
      </c>
    </row>
    <row r="20" spans="1:5">
      <c r="A20" s="490" t="s">
        <v>679</v>
      </c>
      <c r="B20" s="491">
        <f>CCT!J62</f>
        <v>1</v>
      </c>
      <c r="C20" s="534">
        <f>CCT!I62</f>
        <v>848.57</v>
      </c>
      <c r="D20" s="493">
        <f>B20*C20</f>
        <v>848.57</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1</v>
      </c>
      <c r="C23" s="536"/>
      <c r="D23" s="500">
        <f>SUM(D18:D22)</f>
        <v>848.57</v>
      </c>
    </row>
    <row r="24" spans="1:5" ht="13.5" thickBot="1">
      <c r="A24" s="774"/>
      <c r="B24" s="807"/>
      <c r="C24" s="808"/>
      <c r="D24" s="547"/>
    </row>
    <row r="25" spans="1:5" ht="13.5" thickBot="1">
      <c r="A25" s="512" t="s">
        <v>694</v>
      </c>
      <c r="B25" s="498">
        <f>B23</f>
        <v>1</v>
      </c>
      <c r="C25" s="512"/>
      <c r="D25" s="699">
        <f>D23</f>
        <v>848.57</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PARÂMETRO!E87</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PARÂMETRO!C8</f>
        <v>0</v>
      </c>
      <c r="D45" s="576">
        <f>C45*B25</f>
        <v>0</v>
      </c>
    </row>
    <row r="46" spans="1:8">
      <c r="A46" s="1423" t="s">
        <v>896</v>
      </c>
      <c r="B46" s="1424"/>
      <c r="C46" s="295">
        <f>PARÂMETRO!D8</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363.64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João Pinheiro'!B21+'Materiais de Consumo'!F35*'CARGOS João Pinheiro'!B22)</f>
        <v>41.29</v>
      </c>
    </row>
    <row r="55" spans="1:5">
      <c r="A55" s="1372" t="str">
        <f>'TOTALIZADORA MÓDULO'!A269:B269</f>
        <v>C - Máquinas e Equipamentos (depreciação)</v>
      </c>
      <c r="B55" s="1373"/>
      <c r="C55" s="1436"/>
      <c r="D55" s="584">
        <f>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202.85</v>
      </c>
    </row>
    <row r="118" spans="1:9">
      <c r="A118" s="432" t="s">
        <v>280</v>
      </c>
      <c r="B118" s="862">
        <f>'BASE DE DADOS MODULOS 4 E 5'!B61</f>
        <v>1.65</v>
      </c>
      <c r="C118" s="719">
        <f>((100/((100-$B$122)%)-100)*B118)/$B$122</f>
        <v>1.88</v>
      </c>
      <c r="D118" s="718">
        <f>((D35+D48+D57+D110+D115+D123)*C118)%</f>
        <v>44.04</v>
      </c>
    </row>
    <row r="119" spans="1:9">
      <c r="A119" s="432" t="s">
        <v>281</v>
      </c>
      <c r="B119" s="628"/>
      <c r="C119" s="719"/>
      <c r="D119" s="718">
        <v>0</v>
      </c>
    </row>
    <row r="120" spans="1:9">
      <c r="A120" s="432" t="s">
        <v>282</v>
      </c>
      <c r="B120" s="628">
        <f>100*'ISS LIMPEZA'!B63</f>
        <v>3</v>
      </c>
      <c r="C120" s="719">
        <f>((100/((100-$B$122)%)-100)*B120)/$B$122</f>
        <v>3.42</v>
      </c>
      <c r="D120" s="718">
        <f>((D35+D48+D57+D110+D115+D123)*C120)%</f>
        <v>80.11</v>
      </c>
    </row>
    <row r="121" spans="1:9">
      <c r="A121" s="432" t="s">
        <v>283</v>
      </c>
      <c r="B121" s="628"/>
      <c r="C121" s="719"/>
      <c r="D121" s="718">
        <v>0</v>
      </c>
    </row>
    <row r="122" spans="1:9">
      <c r="A122" s="432" t="s">
        <v>284</v>
      </c>
      <c r="B122" s="720">
        <f>SUM(B117:B121)</f>
        <v>12.25</v>
      </c>
      <c r="C122" s="721">
        <f>SUM(C117:C121)</f>
        <v>13.96</v>
      </c>
      <c r="D122" s="722">
        <f>SUM(D117:D121)</f>
        <v>327</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523.59</v>
      </c>
      <c r="E124" s="556"/>
    </row>
    <row r="125" spans="1:9" ht="13.5" thickBot="1">
      <c r="A125" s="1450"/>
      <c r="B125" s="1450"/>
      <c r="C125" s="1450"/>
      <c r="D125" s="621"/>
    </row>
    <row r="126" spans="1:9" ht="13.5" thickBot="1">
      <c r="A126" s="1443" t="s">
        <v>286</v>
      </c>
      <c r="B126" s="1444"/>
      <c r="C126" s="1445"/>
      <c r="D126" s="633">
        <f>D35+D48+D57+D110+D124</f>
        <v>2669.33</v>
      </c>
      <c r="E126" s="634"/>
    </row>
    <row r="128" spans="1:9">
      <c r="B128" s="635"/>
      <c r="D128" s="636"/>
    </row>
    <row r="129" spans="4:4">
      <c r="D129" s="637"/>
    </row>
    <row r="130" spans="4:4">
      <c r="D130" s="638">
        <f>D126*12</f>
        <v>32031.96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22.xml><?xml version="1.0" encoding="utf-8"?>
<worksheet xmlns="http://schemas.openxmlformats.org/spreadsheetml/2006/main" xmlns:r="http://schemas.openxmlformats.org/officeDocument/2006/relationships">
  <sheetPr codeName="Plan108">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855468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352</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CCT!I62</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576">
        <f>D13*C20</f>
        <v>0</v>
      </c>
      <c r="E20" s="896"/>
    </row>
    <row r="21" spans="1:5" ht="13.5" thickBot="1">
      <c r="A21" s="1381" t="s">
        <v>740</v>
      </c>
      <c r="B21" s="1527"/>
      <c r="C21" s="767">
        <f>1/220*2*12%*30</f>
        <v>3.27E-2</v>
      </c>
      <c r="D21" s="900">
        <f>C21*D13</f>
        <v>27.75</v>
      </c>
      <c r="E21" s="896"/>
    </row>
    <row r="22" spans="1:5" ht="13.5" thickBot="1">
      <c r="A22" s="1379" t="s">
        <v>237</v>
      </c>
      <c r="B22" s="1380"/>
      <c r="C22" s="1380"/>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PARÂMETRO!G8</f>
        <v>14</v>
      </c>
      <c r="D28" s="572">
        <f>(20*C28-1)*C13</f>
        <v>279</v>
      </c>
      <c r="E28" s="770"/>
    </row>
    <row r="29" spans="1:5">
      <c r="A29" s="1372" t="s">
        <v>242</v>
      </c>
      <c r="B29" s="1373"/>
      <c r="C29" s="573">
        <f>PARÂMETRO!E87</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PARÂMETRO!C8</f>
        <v>0</v>
      </c>
      <c r="D32" s="487">
        <f>$C$13*C32</f>
        <v>0</v>
      </c>
      <c r="E32" s="770"/>
    </row>
    <row r="33" spans="1:5">
      <c r="A33" s="1423" t="s">
        <v>896</v>
      </c>
      <c r="B33" s="1424"/>
      <c r="C33" s="744">
        <f>PARÂMETRO!D8</f>
        <v>8.43</v>
      </c>
      <c r="D33" s="487">
        <f>$C$13*C33</f>
        <v>8.43</v>
      </c>
      <c r="E33" s="770"/>
    </row>
    <row r="34" spans="1:5" ht="13.5" thickBot="1">
      <c r="A34" s="1383" t="s">
        <v>741</v>
      </c>
      <c r="B34" s="1434"/>
      <c r="C34" s="745">
        <v>0</v>
      </c>
      <c r="D34" s="759">
        <v>0</v>
      </c>
      <c r="E34" s="770"/>
    </row>
    <row r="35" spans="1:5" ht="13.5" thickBot="1">
      <c r="A35" s="1379" t="s">
        <v>245</v>
      </c>
      <c r="B35" s="1380"/>
      <c r="C35" s="1427"/>
      <c r="D35" s="747">
        <f>SUM(D27:D34)</f>
        <v>363.64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899</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202.84</v>
      </c>
      <c r="E104" s="770"/>
    </row>
    <row r="105" spans="1:7">
      <c r="A105" s="432" t="s">
        <v>280</v>
      </c>
      <c r="B105" s="627">
        <f>'BASE DE DADOS MODULOS 4 E 5'!B61</f>
        <v>1.65</v>
      </c>
      <c r="C105" s="719">
        <f>((100/((100-$B$109)%)-100)*B105)/$B$109</f>
        <v>1.88</v>
      </c>
      <c r="D105" s="718">
        <f>((D22+D35+D44+D97+D102+D110)*$C$105)%</f>
        <v>44.04</v>
      </c>
      <c r="E105" s="770"/>
    </row>
    <row r="106" spans="1:7">
      <c r="A106" s="432" t="s">
        <v>281</v>
      </c>
      <c r="B106" s="628"/>
      <c r="C106" s="719"/>
      <c r="D106" s="718">
        <f>((D22+D35+D44+D97+D102+D110)*$C$106)%</f>
        <v>0</v>
      </c>
      <c r="E106" s="770"/>
    </row>
    <row r="107" spans="1:7">
      <c r="A107" s="432" t="s">
        <v>282</v>
      </c>
      <c r="B107" s="628">
        <f>100*'ISS LIMPEZA'!B63</f>
        <v>3</v>
      </c>
      <c r="C107" s="719">
        <f>((100/((100-$B$109)%)-100)*B107)/$B$109</f>
        <v>3.42</v>
      </c>
      <c r="D107" s="718">
        <f>((D22+D35+D44+D97+D102+D110)*$C$107)%</f>
        <v>80.11</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326.98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523.57000000000005</v>
      </c>
      <c r="E111" s="770"/>
    </row>
    <row r="112" spans="1:7" ht="13.5" thickBot="1">
      <c r="A112" s="1526"/>
      <c r="B112" s="1526"/>
      <c r="C112" s="1526"/>
      <c r="D112" s="621"/>
      <c r="E112" s="770"/>
    </row>
    <row r="113" spans="1:5" ht="13.5" thickBot="1">
      <c r="A113" s="1379" t="s">
        <v>286</v>
      </c>
      <c r="B113" s="1380"/>
      <c r="C113" s="1524"/>
      <c r="D113" s="633">
        <f>D22+D35+D44+D97+D111</f>
        <v>2669.27</v>
      </c>
      <c r="E113" s="899"/>
    </row>
    <row r="115" spans="1:5">
      <c r="D115" s="636"/>
    </row>
    <row r="116" spans="1:5">
      <c r="D116" s="637"/>
    </row>
    <row r="117" spans="1:5">
      <c r="D117" s="638">
        <f>D113*12</f>
        <v>32031.24</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59" display="Resumo Cat"/>
    <hyperlink ref="B3" location="CCT!C62" display="CCT"/>
    <hyperlink ref="C3" location="Resumo!B55"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3.xml><?xml version="1.0" encoding="utf-8"?>
<worksheet xmlns="http://schemas.openxmlformats.org/spreadsheetml/2006/main" xmlns:r="http://schemas.openxmlformats.org/officeDocument/2006/relationships">
  <sheetPr codeName="Plan125">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117</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6.25" customHeight="1">
      <c r="A7" s="1399" t="s">
        <v>226</v>
      </c>
      <c r="B7" s="1400"/>
      <c r="C7" s="1401"/>
      <c r="D7" s="475" t="s">
        <v>799</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118</v>
      </c>
      <c r="B17" s="1390"/>
      <c r="C17" s="1390"/>
      <c r="D17" s="1391"/>
    </row>
    <row r="18" spans="1:5">
      <c r="A18" s="481" t="s">
        <v>313</v>
      </c>
      <c r="B18" s="539">
        <v>0</v>
      </c>
      <c r="C18" s="533">
        <v>0</v>
      </c>
      <c r="D18" s="773">
        <f>B18*C18</f>
        <v>0</v>
      </c>
    </row>
    <row r="19" spans="1:5">
      <c r="A19" s="485" t="s">
        <v>690</v>
      </c>
      <c r="B19" s="491">
        <v>0</v>
      </c>
      <c r="C19" s="534">
        <v>0</v>
      </c>
      <c r="D19" s="493">
        <f>B19*C19</f>
        <v>0</v>
      </c>
    </row>
    <row r="20" spans="1:5">
      <c r="A20" s="490" t="s">
        <v>679</v>
      </c>
      <c r="B20" s="491">
        <f>CCT!J63</f>
        <v>2</v>
      </c>
      <c r="C20" s="534">
        <f>CCT!I63</f>
        <v>843.47</v>
      </c>
      <c r="D20" s="493">
        <f>B20*C20</f>
        <v>1686.94</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2</v>
      </c>
      <c r="C23" s="536"/>
      <c r="D23" s="500">
        <f>SUM(D18:D22)</f>
        <v>1686.94</v>
      </c>
    </row>
    <row r="24" spans="1:5" ht="13.5" thickBot="1">
      <c r="A24" s="774"/>
      <c r="B24" s="807"/>
      <c r="C24" s="808"/>
      <c r="D24" s="547"/>
    </row>
    <row r="25" spans="1:5" ht="13.5" thickBot="1">
      <c r="A25" s="512" t="s">
        <v>694</v>
      </c>
      <c r="B25" s="498">
        <f>B23</f>
        <v>2</v>
      </c>
      <c r="C25" s="512"/>
      <c r="D25" s="699">
        <f>D23</f>
        <v>1686.94</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55.21</v>
      </c>
      <c r="E34" s="556"/>
    </row>
    <row r="35" spans="1:8" ht="13.5" thickBot="1">
      <c r="A35" s="1379" t="s">
        <v>237</v>
      </c>
      <c r="B35" s="1380"/>
      <c r="C35" s="1380"/>
      <c r="D35" s="566">
        <f>SUM(D25:D34)</f>
        <v>1742.15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PARÂMETRO!G12</f>
        <v>10</v>
      </c>
      <c r="D41" s="572">
        <f>(C41*20-1)*B25</f>
        <v>398</v>
      </c>
    </row>
    <row r="42" spans="1:8" ht="12.75" customHeight="1">
      <c r="A42" s="1372" t="s">
        <v>242</v>
      </c>
      <c r="B42" s="1373"/>
      <c r="C42" s="573">
        <f>PARÂMETRO!E88</f>
        <v>3.1</v>
      </c>
      <c r="D42" s="777">
        <f>(2*C42*20*B25)-(IF(D25*6%&lt;=(2*C42*20*B25),D25*6%,(2*C42*20*B25)))</f>
        <v>146.78</v>
      </c>
    </row>
    <row r="43" spans="1:8">
      <c r="A43" s="1372" t="s">
        <v>243</v>
      </c>
      <c r="B43" s="1374"/>
      <c r="C43" s="575">
        <v>0</v>
      </c>
      <c r="D43" s="576">
        <f>'Resumo Geral'!AF114</f>
        <v>0</v>
      </c>
    </row>
    <row r="44" spans="1:8">
      <c r="A44" s="1372" t="s">
        <v>244</v>
      </c>
      <c r="B44" s="1374"/>
      <c r="C44" s="778">
        <f>PARÂMETRO!C152</f>
        <v>3.12</v>
      </c>
      <c r="D44" s="576">
        <f>C44*B25</f>
        <v>6.24</v>
      </c>
    </row>
    <row r="45" spans="1:8" ht="12.75" customHeight="1">
      <c r="A45" s="1423" t="s">
        <v>894</v>
      </c>
      <c r="B45" s="1424"/>
      <c r="C45" s="295">
        <f>PARÂMETRO!C12</f>
        <v>17.5</v>
      </c>
      <c r="D45" s="576">
        <f>C45*B25</f>
        <v>35</v>
      </c>
    </row>
    <row r="46" spans="1:8">
      <c r="A46" s="1423" t="s">
        <v>896</v>
      </c>
      <c r="B46" s="1424"/>
      <c r="C46" s="295">
        <f>PARÂMETRO!D12</f>
        <v>8.5</v>
      </c>
      <c r="D46" s="578">
        <f>C46*B25</f>
        <v>17</v>
      </c>
    </row>
    <row r="47" spans="1:8" ht="13.5" thickBot="1">
      <c r="A47" s="1428" t="s">
        <v>744</v>
      </c>
      <c r="B47" s="1429"/>
      <c r="C47" s="291">
        <v>0</v>
      </c>
      <c r="D47" s="565">
        <f>C47*B25</f>
        <v>0</v>
      </c>
      <c r="H47" s="480"/>
    </row>
    <row r="48" spans="1:8" ht="13.5" thickBot="1">
      <c r="A48" s="1425" t="s">
        <v>245</v>
      </c>
      <c r="B48" s="1426"/>
      <c r="C48" s="1427"/>
      <c r="D48" s="579">
        <f>SUM(D40:D47)</f>
        <v>603.02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Juiz de Fora'!B21+'Materiais de Consumo'!F35*'CARGOS Juiz de Fora'!B22)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348.43</v>
      </c>
      <c r="E62" s="556"/>
    </row>
    <row r="63" spans="1:5">
      <c r="A63" s="1372" t="s">
        <v>252</v>
      </c>
      <c r="B63" s="1373"/>
      <c r="C63" s="587">
        <f>'BASE DE DADOS MODULOS 4 E 5'!C6</f>
        <v>1.4999999999999999E-2</v>
      </c>
      <c r="D63" s="632">
        <f t="shared" si="1"/>
        <v>26.13</v>
      </c>
    </row>
    <row r="64" spans="1:5">
      <c r="A64" s="1372" t="s">
        <v>253</v>
      </c>
      <c r="B64" s="1374"/>
      <c r="C64" s="587">
        <f>'BASE DE DADOS MODULOS 4 E 5'!C7</f>
        <v>0.01</v>
      </c>
      <c r="D64" s="632">
        <f t="shared" si="1"/>
        <v>17.420000000000002</v>
      </c>
    </row>
    <row r="65" spans="1:7">
      <c r="A65" s="1372" t="s">
        <v>254</v>
      </c>
      <c r="B65" s="1374"/>
      <c r="C65" s="587">
        <f>'BASE DE DADOS MODULOS 4 E 5'!C8</f>
        <v>2E-3</v>
      </c>
      <c r="D65" s="632">
        <f t="shared" si="1"/>
        <v>3.48</v>
      </c>
    </row>
    <row r="66" spans="1:7">
      <c r="A66" s="1372" t="s">
        <v>255</v>
      </c>
      <c r="B66" s="1374"/>
      <c r="C66" s="587">
        <f>'BASE DE DADOS MODULOS 4 E 5'!C9</f>
        <v>2.5000000000000001E-2</v>
      </c>
      <c r="D66" s="632">
        <f t="shared" si="1"/>
        <v>43.55</v>
      </c>
    </row>
    <row r="67" spans="1:7">
      <c r="A67" s="1372" t="s">
        <v>256</v>
      </c>
      <c r="B67" s="1374"/>
      <c r="C67" s="587">
        <f>'BASE DE DADOS MODULOS 4 E 5'!C10</f>
        <v>0.08</v>
      </c>
      <c r="D67" s="465">
        <f t="shared" si="1"/>
        <v>139.37</v>
      </c>
    </row>
    <row r="68" spans="1:7">
      <c r="A68" s="1372" t="s">
        <v>897</v>
      </c>
      <c r="B68" s="1374"/>
      <c r="C68" s="587">
        <f>'BASE DE DADOS MODULOS 4 E 5'!C11</f>
        <v>0.03</v>
      </c>
      <c r="D68" s="923">
        <f t="shared" si="1"/>
        <v>52.26</v>
      </c>
    </row>
    <row r="69" spans="1:7" ht="13.5" thickBot="1">
      <c r="A69" s="1383" t="s">
        <v>257</v>
      </c>
      <c r="B69" s="1384"/>
      <c r="C69" s="587">
        <f>'BASE DE DADOS MODULOS 4 E 5'!C12</f>
        <v>6.0000000000000001E-3</v>
      </c>
      <c r="D69" s="465">
        <f t="shared" si="1"/>
        <v>10.45</v>
      </c>
    </row>
    <row r="70" spans="1:7" ht="13.5" thickBot="1">
      <c r="A70" s="1379" t="s">
        <v>245</v>
      </c>
      <c r="B70" s="1433"/>
      <c r="C70" s="620">
        <f>SUM(C62:C69)</f>
        <v>0.36799999999999999</v>
      </c>
      <c r="D70" s="581">
        <f>SUM(D62:D69)</f>
        <v>641.09</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145.12</v>
      </c>
      <c r="F73" s="593"/>
    </row>
    <row r="74" spans="1:7">
      <c r="A74" s="1372" t="s">
        <v>260</v>
      </c>
      <c r="B74" s="1373"/>
      <c r="C74" s="559">
        <f>'BASE DE DADOS MODULOS 4 E 5'!C17</f>
        <v>2.7799999999999998E-2</v>
      </c>
      <c r="D74" s="632">
        <f>C74*D35</f>
        <v>48.43</v>
      </c>
    </row>
    <row r="75" spans="1:7">
      <c r="A75" s="1439" t="s">
        <v>261</v>
      </c>
      <c r="B75" s="1440"/>
      <c r="C75" s="858">
        <f>SUM(C73:C74)</f>
        <v>0.1111</v>
      </c>
      <c r="D75" s="614">
        <f>SUM(D73:D74)</f>
        <v>193.55</v>
      </c>
    </row>
    <row r="76" spans="1:7" ht="13.5" thickBot="1">
      <c r="A76" s="1383" t="s">
        <v>262</v>
      </c>
      <c r="B76" s="1384"/>
      <c r="C76" s="562">
        <f>'BASE DE DADOS MODULOS 4 E 5'!C19</f>
        <v>4.0899999999999999E-2</v>
      </c>
      <c r="D76" s="632">
        <f>D35*C76</f>
        <v>71.25</v>
      </c>
    </row>
    <row r="77" spans="1:7" ht="13.5" thickBot="1">
      <c r="A77" s="599" t="s">
        <v>245</v>
      </c>
      <c r="B77" s="600"/>
      <c r="C77" s="589">
        <f>SUM(C75:C76)</f>
        <v>0.152</v>
      </c>
      <c r="D77" s="590">
        <f>SUM(D75+D76)</f>
        <v>264.8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2.2599999999999998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0.87</v>
      </c>
    </row>
    <row r="82" spans="1:6" ht="13.5" thickBot="1">
      <c r="A82" s="599" t="s">
        <v>245</v>
      </c>
      <c r="B82" s="600"/>
      <c r="C82" s="589">
        <f>SUM(C80:C81)</f>
        <v>1.8E-3</v>
      </c>
      <c r="D82" s="551">
        <f>SUM(D80:D81)</f>
        <v>3.13</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13.07</v>
      </c>
    </row>
    <row r="86" spans="1:6">
      <c r="A86" s="1372" t="s">
        <v>309</v>
      </c>
      <c r="B86" s="1373"/>
      <c r="C86" s="607">
        <f>'BASE DE DADOS MODULOS 4 E 5'!C29</f>
        <v>5.9999999999999995E-4</v>
      </c>
      <c r="D86" s="465">
        <f t="shared" si="2"/>
        <v>1.05</v>
      </c>
    </row>
    <row r="87" spans="1:6">
      <c r="A87" s="1372" t="s">
        <v>265</v>
      </c>
      <c r="B87" s="1373"/>
      <c r="C87" s="607">
        <f>'BASE DE DADOS MODULOS 4 E 5'!C30</f>
        <v>2.9999999999999997E-4</v>
      </c>
      <c r="D87" s="465">
        <f t="shared" si="2"/>
        <v>0.52</v>
      </c>
    </row>
    <row r="88" spans="1:6">
      <c r="A88" s="1372" t="s">
        <v>266</v>
      </c>
      <c r="B88" s="1373"/>
      <c r="C88" s="607">
        <f>'BASE DE DADOS MODULOS 4 E 5'!C31</f>
        <v>3.5000000000000001E-3</v>
      </c>
      <c r="D88" s="465">
        <f t="shared" si="2"/>
        <v>6.1</v>
      </c>
    </row>
    <row r="89" spans="1:6">
      <c r="A89" s="1372" t="s">
        <v>267</v>
      </c>
      <c r="B89" s="1373"/>
      <c r="C89" s="607">
        <f>'BASE DE DADOS MODULOS 4 E 5'!C32</f>
        <v>1.2999999999999999E-3</v>
      </c>
      <c r="D89" s="465">
        <f t="shared" si="2"/>
        <v>2.2599999999999998</v>
      </c>
    </row>
    <row r="90" spans="1:6">
      <c r="A90" s="1372" t="s">
        <v>268</v>
      </c>
      <c r="B90" s="1374"/>
      <c r="C90" s="607">
        <f>'BASE DE DADOS MODULOS 4 E 5'!C33</f>
        <v>4.2999999999999997E-2</v>
      </c>
      <c r="D90" s="465">
        <f t="shared" si="2"/>
        <v>74.91</v>
      </c>
    </row>
    <row r="91" spans="1:6" ht="13.5" thickBot="1">
      <c r="A91" s="1383" t="s">
        <v>310</v>
      </c>
      <c r="B91" s="1384"/>
      <c r="C91" s="711">
        <f>'BASE DE DADOS MODULOS 4 E 5'!C34</f>
        <v>1.6999999999999999E-3</v>
      </c>
      <c r="D91" s="829">
        <f t="shared" si="2"/>
        <v>2.96</v>
      </c>
    </row>
    <row r="92" spans="1:6" ht="13.5" thickBot="1">
      <c r="A92" s="599" t="s">
        <v>245</v>
      </c>
      <c r="B92" s="600"/>
      <c r="C92" s="589">
        <f>SUM(C85:C91)</f>
        <v>5.79E-2</v>
      </c>
      <c r="D92" s="590">
        <f>SUM(D85:D91)</f>
        <v>100.87</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145.12</v>
      </c>
    </row>
    <row r="96" spans="1:6">
      <c r="A96" s="1372" t="s">
        <v>270</v>
      </c>
      <c r="B96" s="1374"/>
      <c r="C96" s="607">
        <f>'BASE DE DADOS MODULOS 4 E 5'!C39</f>
        <v>1.3899999999999999E-2</v>
      </c>
      <c r="D96" s="465">
        <f>C96*$D$35</f>
        <v>24.22</v>
      </c>
    </row>
    <row r="97" spans="1:9">
      <c r="A97" s="1372" t="s">
        <v>321</v>
      </c>
      <c r="B97" s="1374"/>
      <c r="C97" s="607">
        <f>'BASE DE DADOS MODULOS 4 E 5'!C40</f>
        <v>8.3999999999999995E-3</v>
      </c>
      <c r="D97" s="465">
        <f>C97*$D$35</f>
        <v>14.63</v>
      </c>
    </row>
    <row r="98" spans="1:9">
      <c r="A98" s="1372" t="s">
        <v>322</v>
      </c>
      <c r="B98" s="1373"/>
      <c r="C98" s="607">
        <f>'BASE DE DADOS MODULOS 4 E 5'!C41</f>
        <v>3.3E-3</v>
      </c>
      <c r="D98" s="465">
        <f>C98*$D$35</f>
        <v>5.75</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189.72</v>
      </c>
    </row>
    <row r="101" spans="1:9" ht="13.5" thickBot="1">
      <c r="A101" s="1383" t="s">
        <v>323</v>
      </c>
      <c r="B101" s="1434"/>
      <c r="C101" s="711">
        <f>'BASE DE DADOS MODULOS 4 E 5'!C44</f>
        <v>4.0099999999999997E-2</v>
      </c>
      <c r="D101" s="841">
        <f>C101*D35</f>
        <v>69.86</v>
      </c>
    </row>
    <row r="102" spans="1:9" ht="13.5" thickBot="1">
      <c r="A102" s="599" t="s">
        <v>245</v>
      </c>
      <c r="B102" s="600"/>
      <c r="C102" s="589">
        <f>SUM(C100:C101)</f>
        <v>0.14899999999999999</v>
      </c>
      <c r="D102" s="590">
        <f>D100+D101</f>
        <v>259.58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641.09</v>
      </c>
    </row>
    <row r="106" spans="1:9">
      <c r="A106" s="1372" t="s">
        <v>258</v>
      </c>
      <c r="B106" s="1374"/>
      <c r="C106" s="618">
        <f>C75+C76</f>
        <v>0.152</v>
      </c>
      <c r="D106" s="586">
        <f>D77</f>
        <v>264.8</v>
      </c>
    </row>
    <row r="107" spans="1:9">
      <c r="A107" s="1372" t="s">
        <v>263</v>
      </c>
      <c r="B107" s="1373"/>
      <c r="C107" s="585">
        <f>C80+C81</f>
        <v>1.8E-3</v>
      </c>
      <c r="D107" s="586">
        <f>D82</f>
        <v>3.13</v>
      </c>
    </row>
    <row r="108" spans="1:9">
      <c r="A108" s="1372" t="s">
        <v>264</v>
      </c>
      <c r="B108" s="1373"/>
      <c r="C108" s="585">
        <f>SUM(C85:C91)</f>
        <v>5.79E-2</v>
      </c>
      <c r="D108" s="586">
        <f>D92</f>
        <v>100.87</v>
      </c>
    </row>
    <row r="109" spans="1:9" ht="13.5" thickBot="1">
      <c r="A109" s="1383" t="s">
        <v>274</v>
      </c>
      <c r="B109" s="1434"/>
      <c r="C109" s="619">
        <f>SUM(C100:C101)</f>
        <v>0.14899999999999999</v>
      </c>
      <c r="D109" s="616">
        <f>D102</f>
        <v>259.58</v>
      </c>
    </row>
    <row r="110" spans="1:9" ht="13.5" thickBot="1">
      <c r="A110" s="1379" t="s">
        <v>245</v>
      </c>
      <c r="B110" s="1433"/>
      <c r="C110" s="620">
        <f>SUM(C105:C109)</f>
        <v>0.72870000000000001</v>
      </c>
      <c r="D110" s="581">
        <f>SUM(D105:D109)</f>
        <v>1269.47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393.35</v>
      </c>
    </row>
    <row r="118" spans="1:9">
      <c r="A118" s="432" t="s">
        <v>280</v>
      </c>
      <c r="B118" s="862">
        <f>'BASE DE DADOS MODULOS 4 E 5'!B61</f>
        <v>1.65</v>
      </c>
      <c r="C118" s="719">
        <f>((100/((100-$B$122)%)-100)*B118)/$B$122</f>
        <v>1.88</v>
      </c>
      <c r="D118" s="718">
        <f>((D35+D48+D57+D110+D115+D123)*C118)%</f>
        <v>85.39</v>
      </c>
    </row>
    <row r="119" spans="1:9">
      <c r="A119" s="432" t="s">
        <v>281</v>
      </c>
      <c r="B119" s="628"/>
      <c r="C119" s="719"/>
      <c r="D119" s="718">
        <v>0</v>
      </c>
    </row>
    <row r="120" spans="1:9">
      <c r="A120" s="432" t="s">
        <v>282</v>
      </c>
      <c r="B120" s="628">
        <f>100*'ISS LIMPEZA'!B64</f>
        <v>3</v>
      </c>
      <c r="C120" s="719">
        <f>((100/((100-$B$122)%)-100)*B120)/$B$122</f>
        <v>3.42</v>
      </c>
      <c r="D120" s="718">
        <f>((D35+D48+D57+D110+D115+D123)*C120)%</f>
        <v>155.34</v>
      </c>
    </row>
    <row r="121" spans="1:9">
      <c r="A121" s="432" t="s">
        <v>283</v>
      </c>
      <c r="B121" s="628"/>
      <c r="C121" s="719"/>
      <c r="D121" s="718">
        <v>0</v>
      </c>
    </row>
    <row r="122" spans="1:9">
      <c r="A122" s="432" t="s">
        <v>284</v>
      </c>
      <c r="B122" s="720">
        <f>SUM(B117:B121)</f>
        <v>12.25</v>
      </c>
      <c r="C122" s="721">
        <f>SUM(C117:C121)</f>
        <v>13.96</v>
      </c>
      <c r="D122" s="722">
        <f>SUM(D117:D121)</f>
        <v>634.08000000000004</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1027.26</v>
      </c>
      <c r="E124" s="556"/>
    </row>
    <row r="125" spans="1:9" ht="13.5" thickBot="1">
      <c r="A125" s="1450"/>
      <c r="B125" s="1450"/>
      <c r="C125" s="1450"/>
      <c r="D125" s="621"/>
    </row>
    <row r="126" spans="1:9" ht="13.5" thickBot="1">
      <c r="A126" s="1443" t="s">
        <v>286</v>
      </c>
      <c r="B126" s="1444"/>
      <c r="C126" s="1445"/>
      <c r="D126" s="601">
        <f>D35+D48+D57+D110+D124</f>
        <v>5176.24</v>
      </c>
      <c r="E126" s="556"/>
    </row>
    <row r="128" spans="1:9">
      <c r="B128" s="635"/>
      <c r="D128" s="636"/>
    </row>
    <row r="129" spans="4:4">
      <c r="D129" s="637"/>
    </row>
    <row r="130" spans="4:4">
      <c r="D130" s="638">
        <f>D126*12</f>
        <v>62114.879999999997</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24.xml><?xml version="1.0" encoding="utf-8"?>
<worksheet xmlns="http://schemas.openxmlformats.org/spreadsheetml/2006/main" xmlns:r="http://schemas.openxmlformats.org/officeDocument/2006/relationships">
  <sheetPr codeName="Plan109">
    <tabColor theme="0" tint="-0.14999847407452621"/>
  </sheetPr>
  <dimension ref="A1:G117"/>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2.8554687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734</v>
      </c>
      <c r="B2" s="1395"/>
      <c r="C2" s="1395"/>
      <c r="D2" s="1395"/>
    </row>
    <row r="3" spans="1:5" ht="13.5" thickBot="1">
      <c r="A3" s="753" t="s">
        <v>746</v>
      </c>
      <c r="B3" s="731" t="s">
        <v>423</v>
      </c>
      <c r="C3" s="731" t="s">
        <v>747</v>
      </c>
      <c r="D3" s="732" t="s">
        <v>751</v>
      </c>
      <c r="E3" s="730" t="s">
        <v>749</v>
      </c>
    </row>
    <row r="4" spans="1:5" ht="13.5" thickBot="1">
      <c r="A4" s="949"/>
      <c r="B4" s="755"/>
      <c r="C4" s="756"/>
      <c r="D4" s="472"/>
    </row>
    <row r="5" spans="1:5" ht="26.25" customHeight="1">
      <c r="A5" s="1431" t="s">
        <v>224</v>
      </c>
      <c r="B5" s="1438"/>
      <c r="C5" s="1525"/>
      <c r="D5" s="473" t="s">
        <v>317</v>
      </c>
    </row>
    <row r="6" spans="1:5">
      <c r="A6" s="1372" t="s">
        <v>225</v>
      </c>
      <c r="B6" s="1373"/>
      <c r="C6" s="1522"/>
      <c r="D6" s="736">
        <f>CCT!I63</f>
        <v>843.47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843.47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739">
        <f>(D13+D14+D16)*C19</f>
        <v>0</v>
      </c>
    </row>
    <row r="20" spans="1:5">
      <c r="A20" s="1372" t="s">
        <v>301</v>
      </c>
      <c r="B20" s="1374"/>
      <c r="C20" s="831">
        <v>0</v>
      </c>
      <c r="D20" s="578">
        <f>D13*C20</f>
        <v>0</v>
      </c>
      <c r="E20" s="563"/>
    </row>
    <row r="21" spans="1:5" ht="13.5" thickBot="1">
      <c r="A21" s="1428" t="s">
        <v>740</v>
      </c>
      <c r="B21" s="1521"/>
      <c r="C21" s="597">
        <f>1/220*2*12%*30</f>
        <v>3.27E-2</v>
      </c>
      <c r="D21" s="565">
        <f>C21*D13</f>
        <v>27.58</v>
      </c>
      <c r="E21" s="563"/>
    </row>
    <row r="22" spans="1:5" ht="13.5" thickBot="1">
      <c r="A22" s="1379" t="s">
        <v>237</v>
      </c>
      <c r="B22" s="1380"/>
      <c r="C22" s="1426"/>
      <c r="D22" s="566">
        <f>SUM(D13:D21)</f>
        <v>871.05</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PARÂMETRO!G12</f>
        <v>10</v>
      </c>
      <c r="D28" s="572">
        <f>(20*C28-1)*C13</f>
        <v>199</v>
      </c>
    </row>
    <row r="29" spans="1:5">
      <c r="A29" s="1372" t="s">
        <v>242</v>
      </c>
      <c r="B29" s="1373"/>
      <c r="C29" s="573">
        <f>PARÂMETRO!E88</f>
        <v>3.1</v>
      </c>
      <c r="D29" s="574">
        <f>(2*$C$29*20*C13)-(IF(D13*6%&lt;=(2*$C$29*20*C13),D13*6%,(2*$C$29*20*C13)))</f>
        <v>73.39</v>
      </c>
    </row>
    <row r="30" spans="1:5">
      <c r="A30" s="1372" t="s">
        <v>243</v>
      </c>
      <c r="B30" s="1374"/>
      <c r="C30" s="573">
        <v>0</v>
      </c>
      <c r="D30" s="487">
        <f>$C$13*C30</f>
        <v>0</v>
      </c>
    </row>
    <row r="31" spans="1:5">
      <c r="A31" s="1372" t="s">
        <v>244</v>
      </c>
      <c r="B31" s="1374"/>
      <c r="C31" s="577">
        <f>PARÂMETRO!C152</f>
        <v>3.12</v>
      </c>
      <c r="D31" s="487">
        <f>$C$13*C31</f>
        <v>3.12</v>
      </c>
    </row>
    <row r="32" spans="1:5">
      <c r="A32" s="1423" t="s">
        <v>894</v>
      </c>
      <c r="B32" s="1424"/>
      <c r="C32" s="702">
        <f>PARÂMETRO!C12</f>
        <v>17.5</v>
      </c>
      <c r="D32" s="487">
        <f>$C$13*C32</f>
        <v>17.5</v>
      </c>
    </row>
    <row r="33" spans="1:5">
      <c r="A33" s="1423" t="s">
        <v>896</v>
      </c>
      <c r="B33" s="1424"/>
      <c r="C33" s="744">
        <f>PARÂMETRO!D12</f>
        <v>8.5</v>
      </c>
      <c r="D33" s="487">
        <f>$C$13*C33</f>
        <v>8.5</v>
      </c>
    </row>
    <row r="34" spans="1:5" ht="13.5" thickBot="1">
      <c r="A34" s="1428" t="s">
        <v>741</v>
      </c>
      <c r="B34" s="1521"/>
      <c r="C34" s="745">
        <v>0</v>
      </c>
      <c r="D34" s="759">
        <v>0</v>
      </c>
    </row>
    <row r="35" spans="1:5" ht="13.5" thickBot="1">
      <c r="A35" s="1379" t="s">
        <v>245</v>
      </c>
      <c r="B35" s="1380"/>
      <c r="C35" s="1427"/>
      <c r="D35" s="747">
        <f>SUM(D27:D34)</f>
        <v>301.51</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174.21</v>
      </c>
    </row>
    <row r="50" spans="1:6">
      <c r="A50" s="1372" t="s">
        <v>252</v>
      </c>
      <c r="B50" s="1373"/>
      <c r="C50" s="587">
        <f>'BASE DE DADOS MODULOS 4 E 5'!C6</f>
        <v>1.4999999999999999E-2</v>
      </c>
      <c r="D50" s="632">
        <f t="shared" ref="D50:D56" si="0">$D$22*C50</f>
        <v>13.07</v>
      </c>
    </row>
    <row r="51" spans="1:6">
      <c r="A51" s="1372" t="s">
        <v>253</v>
      </c>
      <c r="B51" s="1374"/>
      <c r="C51" s="587">
        <f>'BASE DE DADOS MODULOS 4 E 5'!C7</f>
        <v>0.01</v>
      </c>
      <c r="D51" s="632">
        <f t="shared" si="0"/>
        <v>8.7100000000000009</v>
      </c>
    </row>
    <row r="52" spans="1:6">
      <c r="A52" s="1372" t="s">
        <v>254</v>
      </c>
      <c r="B52" s="1374"/>
      <c r="C52" s="587">
        <f>'BASE DE DADOS MODULOS 4 E 5'!C8</f>
        <v>2E-3</v>
      </c>
      <c r="D52" s="632">
        <f t="shared" si="0"/>
        <v>1.74</v>
      </c>
    </row>
    <row r="53" spans="1:6">
      <c r="A53" s="1372" t="s">
        <v>255</v>
      </c>
      <c r="B53" s="1374"/>
      <c r="C53" s="587">
        <f>'BASE DE DADOS MODULOS 4 E 5'!C9</f>
        <v>2.5000000000000001E-2</v>
      </c>
      <c r="D53" s="632">
        <f t="shared" si="0"/>
        <v>21.78</v>
      </c>
    </row>
    <row r="54" spans="1:6">
      <c r="A54" s="1372" t="s">
        <v>256</v>
      </c>
      <c r="B54" s="1374"/>
      <c r="C54" s="587">
        <f>'BASE DE DADOS MODULOS 4 E 5'!C10</f>
        <v>0.08</v>
      </c>
      <c r="D54" s="465">
        <f t="shared" si="0"/>
        <v>69.680000000000007</v>
      </c>
    </row>
    <row r="55" spans="1:6">
      <c r="A55" s="1372" t="s">
        <v>899</v>
      </c>
      <c r="B55" s="1374"/>
      <c r="C55" s="587">
        <f>'BASE DE DADOS MODULOS 4 E 5'!C11</f>
        <v>0.03</v>
      </c>
      <c r="D55" s="465">
        <f t="shared" si="0"/>
        <v>26.13</v>
      </c>
    </row>
    <row r="56" spans="1:6" ht="13.5" thickBot="1">
      <c r="A56" s="1383" t="s">
        <v>257</v>
      </c>
      <c r="B56" s="1384"/>
      <c r="C56" s="587">
        <f>'BASE DE DADOS MODULOS 4 E 5'!C12</f>
        <v>6.0000000000000001E-3</v>
      </c>
      <c r="D56" s="465">
        <f t="shared" si="0"/>
        <v>5.23</v>
      </c>
    </row>
    <row r="57" spans="1:6" ht="13.5" thickBot="1">
      <c r="A57" s="1379" t="s">
        <v>245</v>
      </c>
      <c r="B57" s="1433"/>
      <c r="C57" s="620">
        <f>SUM(C49:C56)</f>
        <v>0.36799999999999999</v>
      </c>
      <c r="D57" s="581">
        <f>SUM(D49:D56)</f>
        <v>320.55</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72.56</v>
      </c>
      <c r="F60" s="593"/>
    </row>
    <row r="61" spans="1:6">
      <c r="A61" s="1372" t="s">
        <v>260</v>
      </c>
      <c r="B61" s="1373"/>
      <c r="C61" s="559">
        <f>'BASE DE DADOS MODULOS 4 E 5'!C17</f>
        <v>2.7799999999999998E-2</v>
      </c>
      <c r="D61" s="632">
        <f>C61*D22</f>
        <v>24.22</v>
      </c>
    </row>
    <row r="62" spans="1:6">
      <c r="A62" s="1439" t="s">
        <v>261</v>
      </c>
      <c r="B62" s="1440"/>
      <c r="C62" s="858">
        <f>SUM(C60:C61)</f>
        <v>0.1111</v>
      </c>
      <c r="D62" s="614">
        <f>SUM(D60:D61)</f>
        <v>96.78</v>
      </c>
    </row>
    <row r="63" spans="1:6" ht="13.5" thickBot="1">
      <c r="A63" s="1383" t="s">
        <v>262</v>
      </c>
      <c r="B63" s="1384"/>
      <c r="C63" s="562">
        <f>'BASE DE DADOS MODULOS 4 E 5'!C19</f>
        <v>4.0899999999999999E-2</v>
      </c>
      <c r="D63" s="632">
        <f>D22*C63</f>
        <v>35.630000000000003</v>
      </c>
    </row>
    <row r="64" spans="1:6" ht="13.5" thickBot="1">
      <c r="A64" s="599" t="s">
        <v>245</v>
      </c>
      <c r="B64" s="600"/>
      <c r="C64" s="589">
        <f>SUM(C62:C63)</f>
        <v>0.152</v>
      </c>
      <c r="D64" s="590">
        <f>SUM(D62+D63)</f>
        <v>132.41</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1.1299999999999999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row>
    <row r="69" spans="1:7" ht="13.5" thickBot="1">
      <c r="A69" s="599" t="s">
        <v>245</v>
      </c>
      <c r="B69" s="600"/>
      <c r="C69" s="589">
        <f>SUM(C67:C68)</f>
        <v>1.8E-3</v>
      </c>
      <c r="D69" s="551">
        <f>SUM(D67:D68)</f>
        <v>1.57</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6.53</v>
      </c>
    </row>
    <row r="73" spans="1:7">
      <c r="A73" s="1372" t="s">
        <v>309</v>
      </c>
      <c r="B73" s="1373"/>
      <c r="C73" s="607">
        <f>'BASE DE DADOS MODULOS 4 E 5'!C29</f>
        <v>5.9999999999999995E-4</v>
      </c>
      <c r="D73" s="465">
        <f t="shared" si="1"/>
        <v>0.52</v>
      </c>
    </row>
    <row r="74" spans="1:7">
      <c r="A74" s="1372" t="s">
        <v>265</v>
      </c>
      <c r="B74" s="1373"/>
      <c r="C74" s="607">
        <f>'BASE DE DADOS MODULOS 4 E 5'!C30</f>
        <v>2.9999999999999997E-4</v>
      </c>
      <c r="D74" s="465">
        <f t="shared" si="1"/>
        <v>0.26</v>
      </c>
    </row>
    <row r="75" spans="1:7">
      <c r="A75" s="1372" t="s">
        <v>266</v>
      </c>
      <c r="B75" s="1373"/>
      <c r="C75" s="607">
        <f>'BASE DE DADOS MODULOS 4 E 5'!C31</f>
        <v>3.5000000000000001E-3</v>
      </c>
      <c r="D75" s="465">
        <f t="shared" si="1"/>
        <v>3.05</v>
      </c>
    </row>
    <row r="76" spans="1:7">
      <c r="A76" s="1372" t="s">
        <v>267</v>
      </c>
      <c r="B76" s="1373"/>
      <c r="C76" s="607">
        <f>'BASE DE DADOS MODULOS 4 E 5'!C32</f>
        <v>1.2999999999999999E-3</v>
      </c>
      <c r="D76" s="465">
        <f t="shared" si="1"/>
        <v>1.1299999999999999</v>
      </c>
    </row>
    <row r="77" spans="1:7">
      <c r="A77" s="1372" t="s">
        <v>268</v>
      </c>
      <c r="B77" s="1374"/>
      <c r="C77" s="607">
        <f>'BASE DE DADOS MODULOS 4 E 5'!C33</f>
        <v>4.2999999999999997E-2</v>
      </c>
      <c r="D77" s="465">
        <f t="shared" si="1"/>
        <v>37.46</v>
      </c>
    </row>
    <row r="78" spans="1:7" ht="13.5" thickBot="1">
      <c r="A78" s="1383" t="s">
        <v>310</v>
      </c>
      <c r="B78" s="1384"/>
      <c r="C78" s="711">
        <f>'BASE DE DADOS MODULOS 4 E 5'!C34</f>
        <v>1.6999999999999999E-3</v>
      </c>
      <c r="D78" s="829">
        <f t="shared" si="1"/>
        <v>1.48</v>
      </c>
    </row>
    <row r="79" spans="1:7" ht="13.5" thickBot="1">
      <c r="A79" s="599" t="s">
        <v>245</v>
      </c>
      <c r="B79" s="600"/>
      <c r="C79" s="589">
        <f>SUM(C72:C78)</f>
        <v>5.79E-2</v>
      </c>
      <c r="D79" s="590">
        <f>SUM(D72:D78)</f>
        <v>50.43</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72.56</v>
      </c>
    </row>
    <row r="83" spans="1:6">
      <c r="A83" s="1372" t="s">
        <v>270</v>
      </c>
      <c r="B83" s="1374"/>
      <c r="C83" s="607">
        <f>'BASE DE DADOS MODULOS 4 E 5'!C39</f>
        <v>1.3899999999999999E-2</v>
      </c>
      <c r="D83" s="465">
        <f>C83*$D$22</f>
        <v>12.11</v>
      </c>
    </row>
    <row r="84" spans="1:6">
      <c r="A84" s="1372" t="s">
        <v>321</v>
      </c>
      <c r="B84" s="1374"/>
      <c r="C84" s="607">
        <f>'BASE DE DADOS MODULOS 4 E 5'!C40</f>
        <v>8.3999999999999995E-3</v>
      </c>
      <c r="D84" s="465">
        <f>C84*$D$22</f>
        <v>7.32</v>
      </c>
    </row>
    <row r="85" spans="1:6">
      <c r="A85" s="1372" t="s">
        <v>322</v>
      </c>
      <c r="B85" s="1373"/>
      <c r="C85" s="607">
        <f>'BASE DE DADOS MODULOS 4 E 5'!C41</f>
        <v>3.3E-3</v>
      </c>
      <c r="D85" s="465">
        <f>C85*$D$22</f>
        <v>2.87</v>
      </c>
    </row>
    <row r="86" spans="1:6">
      <c r="A86" s="1372" t="s">
        <v>565</v>
      </c>
      <c r="B86" s="1373"/>
      <c r="C86" s="607">
        <f>'BASE DE DADOS MODULOS 4 E 5'!C42</f>
        <v>0</v>
      </c>
      <c r="D86" s="465">
        <f>C86*$D$22</f>
        <v>0</v>
      </c>
    </row>
    <row r="87" spans="1:6">
      <c r="A87" s="1439" t="s">
        <v>271</v>
      </c>
      <c r="B87" s="1440"/>
      <c r="C87" s="879">
        <f>SUM(C82:C86)</f>
        <v>0.1089</v>
      </c>
      <c r="D87" s="614">
        <f>SUM(D82:D86)</f>
        <v>94.86</v>
      </c>
    </row>
    <row r="88" spans="1:6" ht="13.5" thickBot="1">
      <c r="A88" s="1383" t="s">
        <v>323</v>
      </c>
      <c r="B88" s="1434"/>
      <c r="C88" s="711">
        <f>'BASE DE DADOS MODULOS 4 E 5'!C44</f>
        <v>4.0099999999999997E-2</v>
      </c>
      <c r="D88" s="841">
        <f>C88*D22</f>
        <v>34.93</v>
      </c>
    </row>
    <row r="89" spans="1:6" ht="13.5" thickBot="1">
      <c r="A89" s="599" t="s">
        <v>245</v>
      </c>
      <c r="B89" s="600"/>
      <c r="C89" s="589">
        <f>SUM(C87:C88)</f>
        <v>0.14899999999999999</v>
      </c>
      <c r="D89" s="590">
        <f>D87+D88</f>
        <v>129.79</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320.55</v>
      </c>
    </row>
    <row r="93" spans="1:6">
      <c r="A93" s="1372" t="s">
        <v>258</v>
      </c>
      <c r="B93" s="1374"/>
      <c r="C93" s="618">
        <f>C62+C63</f>
        <v>0.152</v>
      </c>
      <c r="D93" s="586">
        <f>D64</f>
        <v>132.41</v>
      </c>
    </row>
    <row r="94" spans="1:6">
      <c r="A94" s="1372" t="s">
        <v>263</v>
      </c>
      <c r="B94" s="1373"/>
      <c r="C94" s="585">
        <f>C67+C68</f>
        <v>1.8E-3</v>
      </c>
      <c r="D94" s="586">
        <f>D69</f>
        <v>1.57</v>
      </c>
    </row>
    <row r="95" spans="1:6">
      <c r="A95" s="1372" t="s">
        <v>264</v>
      </c>
      <c r="B95" s="1373"/>
      <c r="C95" s="585">
        <f>SUM(C72:C78)</f>
        <v>5.79E-2</v>
      </c>
      <c r="D95" s="586">
        <f>D79</f>
        <v>50.43</v>
      </c>
    </row>
    <row r="96" spans="1:6" ht="13.5" thickBot="1">
      <c r="A96" s="1383" t="s">
        <v>274</v>
      </c>
      <c r="B96" s="1434"/>
      <c r="C96" s="619">
        <f>SUM(C87:C88)</f>
        <v>0.14899999999999999</v>
      </c>
      <c r="D96" s="616">
        <f>D89</f>
        <v>129.79</v>
      </c>
    </row>
    <row r="97" spans="1:7" ht="13.5" thickBot="1">
      <c r="A97" s="1379" t="s">
        <v>245</v>
      </c>
      <c r="B97" s="1433"/>
      <c r="C97" s="620">
        <f>SUM(C92:C96)</f>
        <v>0.72870000000000001</v>
      </c>
      <c r="D97" s="581">
        <f>SUM(D92:D96)</f>
        <v>634.75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196.67</v>
      </c>
    </row>
    <row r="105" spans="1:7">
      <c r="A105" s="432" t="s">
        <v>280</v>
      </c>
      <c r="B105" s="627">
        <f>'BASE DE DADOS MODULOS 4 E 5'!B61</f>
        <v>1.65</v>
      </c>
      <c r="C105" s="719">
        <f>((100/((100-$B$109)%)-100)*B105)/$B$109</f>
        <v>1.88</v>
      </c>
      <c r="D105" s="718">
        <f>((D22+D35+D44+D97+D102+D110)*$C$105)%</f>
        <v>42.7</v>
      </c>
    </row>
    <row r="106" spans="1:7">
      <c r="A106" s="432" t="s">
        <v>281</v>
      </c>
      <c r="B106" s="628"/>
      <c r="C106" s="719"/>
      <c r="D106" s="718">
        <f>((D22+D35+D44+D97+D102+D110)*$C$106)%</f>
        <v>0</v>
      </c>
    </row>
    <row r="107" spans="1:7">
      <c r="A107" s="432" t="s">
        <v>282</v>
      </c>
      <c r="B107" s="628">
        <f>100*'ISS LIMPEZA'!B64</f>
        <v>3</v>
      </c>
      <c r="C107" s="719">
        <f>((100/((100-$B$109)%)-100)*B107)/$B$109</f>
        <v>3.42</v>
      </c>
      <c r="D107" s="718">
        <f>((D22+D35+D44+D97+D102+D110)*$C$107)%</f>
        <v>77.67</v>
      </c>
    </row>
    <row r="108" spans="1:7">
      <c r="A108" s="432" t="s">
        <v>283</v>
      </c>
      <c r="B108" s="628"/>
      <c r="C108" s="719"/>
      <c r="D108" s="718">
        <f>((D22+D35+D44+D97+D102+D110)*$C$108)%</f>
        <v>0</v>
      </c>
    </row>
    <row r="109" spans="1:7">
      <c r="A109" s="432" t="s">
        <v>284</v>
      </c>
      <c r="B109" s="720">
        <f>SUM(B104:B108)</f>
        <v>12.25</v>
      </c>
      <c r="C109" s="721">
        <f>SUM(C104:C108)</f>
        <v>13.96</v>
      </c>
      <c r="D109" s="722">
        <f>((D22+D35+D44+D97+D102+D110)*$C$109)%</f>
        <v>317.04000000000002</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513.63</v>
      </c>
    </row>
    <row r="112" spans="1:7" ht="13.5" thickBot="1">
      <c r="A112" s="1526"/>
      <c r="B112" s="1526"/>
      <c r="C112" s="1526"/>
      <c r="D112" s="621"/>
    </row>
    <row r="113" spans="1:5" ht="13.5" thickBot="1">
      <c r="A113" s="1379" t="s">
        <v>286</v>
      </c>
      <c r="B113" s="1380"/>
      <c r="C113" s="1524"/>
      <c r="D113" s="633">
        <f>D22+D35+D44+D97+D111</f>
        <v>2588.11</v>
      </c>
      <c r="E113" s="764"/>
    </row>
    <row r="115" spans="1:5">
      <c r="D115" s="636"/>
    </row>
    <row r="116" spans="1:5">
      <c r="D116" s="637"/>
    </row>
    <row r="117" spans="1:5">
      <c r="D117" s="638">
        <f>D113*12</f>
        <v>31057.32</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60" display="Resumo Cat"/>
    <hyperlink ref="B3" location="CCT!C63" display="CCT"/>
    <hyperlink ref="C3" location="Resumo!B56" display="Resumo"/>
    <hyperlink ref="D3" location="PARÂMETRO!B12"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5.xml><?xml version="1.0" encoding="utf-8"?>
<worksheet xmlns="http://schemas.openxmlformats.org/spreadsheetml/2006/main" xmlns:r="http://schemas.openxmlformats.org/officeDocument/2006/relationships">
  <sheetPr codeName="Plan126">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119</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6.25" customHeight="1">
      <c r="A7" s="1399" t="s">
        <v>226</v>
      </c>
      <c r="B7" s="1400"/>
      <c r="C7" s="1401"/>
      <c r="D7" s="475" t="s">
        <v>811</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412" t="s">
        <v>693</v>
      </c>
      <c r="B13" s="1413"/>
      <c r="C13" s="1413"/>
      <c r="D13" s="1414"/>
    </row>
    <row r="14" spans="1:4" ht="13.5" thickBot="1">
      <c r="A14" s="947" t="s">
        <v>412</v>
      </c>
      <c r="B14" s="690" t="s">
        <v>307</v>
      </c>
      <c r="C14" s="690" t="s">
        <v>681</v>
      </c>
      <c r="D14" s="691" t="s">
        <v>223</v>
      </c>
    </row>
    <row r="15" spans="1:4">
      <c r="A15" s="1512"/>
      <c r="B15" s="1513"/>
      <c r="C15" s="1513"/>
      <c r="D15" s="1514"/>
    </row>
    <row r="16" spans="1:4" ht="13.5" thickBot="1">
      <c r="A16" s="1509"/>
      <c r="B16" s="1510"/>
      <c r="C16" s="1510"/>
      <c r="D16" s="1511"/>
    </row>
    <row r="17" spans="1:5" ht="24.75" customHeight="1" thickBot="1">
      <c r="A17" s="1389" t="s">
        <v>120</v>
      </c>
      <c r="B17" s="1390"/>
      <c r="C17" s="1390"/>
      <c r="D17" s="1391"/>
    </row>
    <row r="18" spans="1:5">
      <c r="A18" s="481" t="s">
        <v>313</v>
      </c>
      <c r="B18" s="516">
        <v>0</v>
      </c>
      <c r="C18" s="533">
        <v>0</v>
      </c>
      <c r="D18" s="484">
        <f>B18*C18</f>
        <v>0</v>
      </c>
    </row>
    <row r="19" spans="1:5">
      <c r="A19" s="485" t="s">
        <v>690</v>
      </c>
      <c r="B19" s="505">
        <v>0</v>
      </c>
      <c r="C19" s="534">
        <v>0</v>
      </c>
      <c r="D19" s="493">
        <f>B19*C19</f>
        <v>0</v>
      </c>
    </row>
    <row r="20" spans="1:5">
      <c r="A20" s="490" t="s">
        <v>679</v>
      </c>
      <c r="B20" s="505">
        <v>0</v>
      </c>
      <c r="C20" s="534">
        <v>0</v>
      </c>
      <c r="D20" s="493">
        <f>B20*C20</f>
        <v>0</v>
      </c>
    </row>
    <row r="21" spans="1:5">
      <c r="A21" s="490" t="s">
        <v>680</v>
      </c>
      <c r="B21" s="505">
        <v>0</v>
      </c>
      <c r="C21" s="534">
        <v>0</v>
      </c>
      <c r="D21" s="493">
        <f>B21*C21</f>
        <v>0</v>
      </c>
    </row>
    <row r="22" spans="1:5" ht="13.5" thickBot="1">
      <c r="A22" s="494" t="s">
        <v>684</v>
      </c>
      <c r="B22" s="506">
        <f>CCT!N64</f>
        <v>1</v>
      </c>
      <c r="C22" s="535">
        <f>CCT!M64</f>
        <v>212.14</v>
      </c>
      <c r="D22" s="508">
        <f>B22*C22</f>
        <v>212.14</v>
      </c>
    </row>
    <row r="23" spans="1:5" ht="13.5" thickBot="1">
      <c r="A23" s="512" t="s">
        <v>723</v>
      </c>
      <c r="B23" s="509">
        <f>SUM(B18:B22)</f>
        <v>1</v>
      </c>
      <c r="C23" s="536"/>
      <c r="D23" s="500">
        <f>SUM(D18:D22)</f>
        <v>212.14</v>
      </c>
    </row>
    <row r="24" spans="1:5" ht="13.5" thickBot="1">
      <c r="A24" s="774"/>
      <c r="B24" s="775"/>
      <c r="C24" s="808"/>
      <c r="D24" s="547"/>
    </row>
    <row r="25" spans="1:5" ht="13.5" thickBot="1">
      <c r="A25" s="512" t="s">
        <v>694</v>
      </c>
      <c r="B25" s="509">
        <f>B23</f>
        <v>1</v>
      </c>
      <c r="C25" s="512"/>
      <c r="D25" s="699">
        <f>D23</f>
        <v>212.14</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PARÂMETRO!E89</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v>0</v>
      </c>
      <c r="D45" s="576">
        <f>C45*B25</f>
        <v>0</v>
      </c>
    </row>
    <row r="46" spans="1:8">
      <c r="A46" s="1423" t="s">
        <v>896</v>
      </c>
      <c r="B46" s="1424"/>
      <c r="C46" s="295">
        <f>PARÂMETRO!D17</f>
        <v>0</v>
      </c>
      <c r="D46" s="576">
        <f>C46*B25</f>
        <v>0</v>
      </c>
    </row>
    <row r="47" spans="1:8" ht="13.5" thickBot="1">
      <c r="A47" s="1428" t="s">
        <v>744</v>
      </c>
      <c r="B47" s="1429"/>
      <c r="C47" s="291">
        <v>0</v>
      </c>
      <c r="D47" s="565">
        <f>C47*B25</f>
        <v>0</v>
      </c>
      <c r="H47" s="480"/>
    </row>
    <row r="48" spans="1:8" ht="13.5" thickBot="1">
      <c r="A48" s="1425" t="s">
        <v>245</v>
      </c>
      <c r="B48" s="1426"/>
      <c r="C48" s="1427"/>
      <c r="D48" s="579">
        <f>SUM(D40:D47)</f>
        <v>393.39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Lambari'!B21+'Materiais de Consumo'!F35*'CARGOS Lambari'!B22)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92.26</v>
      </c>
    </row>
    <row r="118" spans="1:9">
      <c r="A118" s="432" t="s">
        <v>280</v>
      </c>
      <c r="B118" s="862">
        <f>'BASE DE DADOS MODULOS 4 E 5'!B61</f>
        <v>1.65</v>
      </c>
      <c r="C118" s="719">
        <f>((100/((100-$B$122)%)-100)*B118)/$B$122</f>
        <v>1.88</v>
      </c>
      <c r="D118" s="718">
        <f>((D35+D48+D57+D110+D115+D123)*C118)%</f>
        <v>20.03</v>
      </c>
    </row>
    <row r="119" spans="1:9">
      <c r="A119" s="432" t="s">
        <v>281</v>
      </c>
      <c r="B119" s="628"/>
      <c r="C119" s="719"/>
      <c r="D119" s="718">
        <v>0</v>
      </c>
    </row>
    <row r="120" spans="1:9">
      <c r="A120" s="432" t="s">
        <v>282</v>
      </c>
      <c r="B120" s="628">
        <f>100*'ISS LIMPEZA'!B65</f>
        <v>3</v>
      </c>
      <c r="C120" s="719">
        <f>((100/((100-$B$122)%)-100)*B120)/$B$122</f>
        <v>3.42</v>
      </c>
      <c r="D120" s="718">
        <f>((D35+D48+D57+D110+D115+D123)*C120)%</f>
        <v>36.43</v>
      </c>
    </row>
    <row r="121" spans="1:9">
      <c r="A121" s="432" t="s">
        <v>283</v>
      </c>
      <c r="B121" s="628"/>
      <c r="C121" s="719"/>
      <c r="D121" s="718">
        <v>0</v>
      </c>
    </row>
    <row r="122" spans="1:9">
      <c r="A122" s="432" t="s">
        <v>284</v>
      </c>
      <c r="B122" s="720">
        <f>SUM(B117:B121)</f>
        <v>12.25</v>
      </c>
      <c r="C122" s="721">
        <f>SUM(C117:C121)</f>
        <v>13.96</v>
      </c>
      <c r="D122" s="722">
        <f>SUM(D117:D121)</f>
        <v>148.72</v>
      </c>
      <c r="F122" s="556"/>
    </row>
    <row r="123" spans="1:9" ht="13.5" thickBot="1">
      <c r="A123" s="630" t="s">
        <v>285</v>
      </c>
      <c r="B123" s="948">
        <f>'BASE DE DADOS MODULOS 4 E 5'!B66</f>
        <v>81.400000000000006</v>
      </c>
      <c r="C123" s="724"/>
      <c r="D123" s="586">
        <f>B123*B25</f>
        <v>81.400000000000006</v>
      </c>
    </row>
    <row r="124" spans="1:9" ht="13.5" thickBot="1">
      <c r="A124" s="1443" t="s">
        <v>245</v>
      </c>
      <c r="B124" s="1569"/>
      <c r="C124" s="1445"/>
      <c r="D124" s="601">
        <f>D115+D122+D123</f>
        <v>345.31</v>
      </c>
      <c r="E124" s="556"/>
    </row>
    <row r="125" spans="1:9" ht="13.5" thickBot="1">
      <c r="A125" s="1450"/>
      <c r="B125" s="1450"/>
      <c r="C125" s="1450"/>
      <c r="D125" s="621"/>
    </row>
    <row r="126" spans="1:9" ht="13.5" thickBot="1">
      <c r="A126" s="1443" t="s">
        <v>286</v>
      </c>
      <c r="B126" s="1444"/>
      <c r="C126" s="1445"/>
      <c r="D126" s="633">
        <f>D35+D48+D57+D110+D124</f>
        <v>1214.04</v>
      </c>
      <c r="E126" s="634"/>
    </row>
    <row r="128" spans="1:9">
      <c r="B128" s="635"/>
      <c r="D128" s="636"/>
    </row>
    <row r="129" spans="4:4">
      <c r="D129" s="637"/>
    </row>
    <row r="130" spans="4:4">
      <c r="D130" s="638">
        <f>D126*12</f>
        <v>14568.48</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26.xml><?xml version="1.0" encoding="utf-8"?>
<worksheet xmlns="http://schemas.openxmlformats.org/spreadsheetml/2006/main" xmlns:r="http://schemas.openxmlformats.org/officeDocument/2006/relationships">
  <sheetPr codeName="Plan127">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855468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736</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CCT!M64</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3" t="s">
        <v>740</v>
      </c>
      <c r="B21" s="1434"/>
      <c r="C21" s="597">
        <f>1/55*0.5*12%*30</f>
        <v>3.27E-2</v>
      </c>
      <c r="D21" s="565">
        <f>C21*D13</f>
        <v>6.94</v>
      </c>
      <c r="E21" s="896"/>
    </row>
    <row r="22" spans="1:5" ht="13.5" thickBot="1">
      <c r="A22" s="1379" t="s">
        <v>237</v>
      </c>
      <c r="B22" s="1380"/>
      <c r="C22" s="1426"/>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PARÂMETRO!G17</f>
        <v>14</v>
      </c>
      <c r="D28" s="572">
        <f>(20*C28-1)*C13</f>
        <v>279</v>
      </c>
      <c r="E28" s="770"/>
    </row>
    <row r="29" spans="1:5">
      <c r="A29" s="1372" t="s">
        <v>242</v>
      </c>
      <c r="B29" s="1373"/>
      <c r="C29" s="573">
        <f>PARÂMETRO!E89</f>
        <v>3.1</v>
      </c>
      <c r="D29" s="777">
        <f>(2*$C$29*20*C13)-(IF(D13*6%&lt;=(2*$C$29*20*C13),D13*6%,(2*$C$29*20*C13)))</f>
        <v>111.27</v>
      </c>
      <c r="E29" s="770"/>
    </row>
    <row r="30" spans="1:5">
      <c r="A30" s="1372" t="s">
        <v>243</v>
      </c>
      <c r="B30" s="1374"/>
      <c r="C30" s="833">
        <v>0</v>
      </c>
      <c r="D30" s="487">
        <f>$C$13*C30</f>
        <v>0</v>
      </c>
      <c r="E30" s="770"/>
    </row>
    <row r="31" spans="1:5">
      <c r="A31" s="1372" t="s">
        <v>244</v>
      </c>
      <c r="B31" s="1374"/>
      <c r="C31" s="295">
        <f>PARÂMETRO!C152</f>
        <v>3.12</v>
      </c>
      <c r="D31" s="487">
        <f>$C$13*C31</f>
        <v>3.12</v>
      </c>
      <c r="E31" s="770"/>
    </row>
    <row r="32" spans="1:5">
      <c r="A32" s="1423" t="s">
        <v>894</v>
      </c>
      <c r="B32" s="1424"/>
      <c r="C32" s="778">
        <v>0</v>
      </c>
      <c r="D32" s="487">
        <f>$C$13*C32</f>
        <v>0</v>
      </c>
      <c r="E32" s="770"/>
    </row>
    <row r="33" spans="1:5">
      <c r="A33" s="1423" t="s">
        <v>896</v>
      </c>
      <c r="B33" s="1424"/>
      <c r="C33" s="744">
        <f>PARÂMETRO!D17</f>
        <v>0</v>
      </c>
      <c r="D33" s="487">
        <f>$C$13*C33</f>
        <v>0</v>
      </c>
      <c r="E33" s="770"/>
    </row>
    <row r="34" spans="1:5" ht="13.5" thickBot="1">
      <c r="A34" s="1383" t="s">
        <v>741</v>
      </c>
      <c r="B34" s="1384"/>
      <c r="C34" s="745">
        <v>0</v>
      </c>
      <c r="D34" s="759">
        <v>0</v>
      </c>
      <c r="E34" s="770"/>
    </row>
    <row r="35" spans="1:5" ht="13.5" thickBot="1">
      <c r="A35" s="1379" t="s">
        <v>245</v>
      </c>
      <c r="B35" s="1380"/>
      <c r="C35" s="1433"/>
      <c r="D35" s="551">
        <f>SUM(D27:D34)</f>
        <v>393.39</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943">
        <f>'Uniforme Limpeza'!Z12</f>
        <v>39.76</v>
      </c>
      <c r="D40" s="584">
        <f>C40*$C$13</f>
        <v>39.76</v>
      </c>
      <c r="E40" s="770"/>
    </row>
    <row r="41" spans="1:5">
      <c r="A41" s="1372" t="str">
        <f>'TOTALIZADORA MÓDULO'!A268:B268</f>
        <v>B - Materiais de Consumo</v>
      </c>
      <c r="B41" s="1373"/>
      <c r="C41" s="573">
        <f>'Materiais de Consumo'!F35</f>
        <v>10.32</v>
      </c>
      <c r="D41" s="584">
        <f>C41*$C$13</f>
        <v>10.32</v>
      </c>
      <c r="E41" s="770"/>
    </row>
    <row r="42" spans="1:5">
      <c r="A42" s="1372" t="str">
        <f>'TOTALIZADORA MÓDULO'!A269:B269</f>
        <v>C - Máquinas e Equipamentos (depreciação)</v>
      </c>
      <c r="B42" s="1373"/>
      <c r="C42" s="573">
        <f>'Equipamentos  TOTAL'!I13</f>
        <v>1.47</v>
      </c>
      <c r="D42" s="584">
        <f>C42*$C$13</f>
        <v>1.47</v>
      </c>
      <c r="E42" s="898"/>
    </row>
    <row r="43" spans="1:5" ht="13.5" thickBot="1">
      <c r="A43" s="1372" t="str">
        <f>'TOTALIZADORA MÓDULO'!A270:B270</f>
        <v xml:space="preserve">D -Produtos de Limpeza </v>
      </c>
      <c r="B43" s="1373"/>
      <c r="C43" s="944">
        <f>'PRODUTOS DE LIMPEZA'!I38</f>
        <v>45.06</v>
      </c>
      <c r="D43" s="584">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 t="shared" ref="D49:D56" si="0">$D$22*C49</f>
        <v>43.82</v>
      </c>
      <c r="E49" s="770"/>
    </row>
    <row r="50" spans="1:6">
      <c r="A50" s="1372" t="s">
        <v>252</v>
      </c>
      <c r="B50" s="1373"/>
      <c r="C50" s="587">
        <f>'BASE DE DADOS MODULOS 4 E 5'!C6</f>
        <v>1.4999999999999999E-2</v>
      </c>
      <c r="D50" s="632">
        <f t="shared" si="0"/>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899</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92.26</v>
      </c>
      <c r="E104" s="770"/>
    </row>
    <row r="105" spans="1:7">
      <c r="A105" s="432" t="s">
        <v>280</v>
      </c>
      <c r="B105" s="627">
        <f>'BASE DE DADOS MODULOS 4 E 5'!B61</f>
        <v>1.65</v>
      </c>
      <c r="C105" s="719">
        <f>((100/((100-$B$109)%)-100)*B105)/$B$109</f>
        <v>1.88</v>
      </c>
      <c r="D105" s="718">
        <f>((D22+D35+D44+D97+D102+D110)*$C$105)%</f>
        <v>20.03</v>
      </c>
      <c r="E105" s="770"/>
    </row>
    <row r="106" spans="1:7">
      <c r="A106" s="432" t="s">
        <v>281</v>
      </c>
      <c r="B106" s="628"/>
      <c r="C106" s="719"/>
      <c r="D106" s="718">
        <f>((D22+D35+D44+D97+D102+D110)*$C$106)%</f>
        <v>0</v>
      </c>
      <c r="E106" s="770"/>
    </row>
    <row r="107" spans="1:7">
      <c r="A107" s="432" t="s">
        <v>282</v>
      </c>
      <c r="B107" s="628">
        <f>100*'ISS LIMPEZA'!B68</f>
        <v>3</v>
      </c>
      <c r="C107" s="719">
        <f>((100/((100-$B$109)%)-100)*B107)/$B$109</f>
        <v>3.42</v>
      </c>
      <c r="D107" s="718">
        <f>((D22+D35+D44+D97+D102+D110)*$C$107)%</f>
        <v>36.43</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148.72</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345.31</v>
      </c>
      <c r="E111" s="770"/>
    </row>
    <row r="112" spans="1:7" ht="13.5" thickBot="1">
      <c r="A112" s="1526"/>
      <c r="B112" s="1526"/>
      <c r="C112" s="1526"/>
      <c r="D112" s="621"/>
      <c r="E112" s="770"/>
    </row>
    <row r="113" spans="1:5" ht="13.5" thickBot="1">
      <c r="A113" s="1379" t="s">
        <v>286</v>
      </c>
      <c r="B113" s="1380"/>
      <c r="C113" s="1524"/>
      <c r="D113" s="633">
        <f>D22+D35+D44+D97+D111</f>
        <v>1214.04</v>
      </c>
      <c r="E113" s="899"/>
    </row>
    <row r="115" spans="1:5">
      <c r="D115" s="636"/>
    </row>
    <row r="116" spans="1:5">
      <c r="D116" s="637"/>
    </row>
    <row r="117" spans="1:5">
      <c r="D117" s="638">
        <f>D113*12</f>
        <v>14568.48</v>
      </c>
    </row>
  </sheetData>
  <sheetProtection password="D587" sheet="1" objects="1" scenarios="1"/>
  <mergeCells count="98">
    <mergeCell ref="A82:B82"/>
    <mergeCell ref="A83:B83"/>
    <mergeCell ref="A84:B84"/>
    <mergeCell ref="A112:C112"/>
    <mergeCell ref="A85:B85"/>
    <mergeCell ref="A86:B86"/>
    <mergeCell ref="A113:C113"/>
    <mergeCell ref="A87:B87"/>
    <mergeCell ref="A88:B88"/>
    <mergeCell ref="A90:C90"/>
    <mergeCell ref="A91:B91"/>
    <mergeCell ref="A92:B92"/>
    <mergeCell ref="A93:B93"/>
    <mergeCell ref="A94:B94"/>
    <mergeCell ref="A95:B95"/>
    <mergeCell ref="A96:B96"/>
    <mergeCell ref="A97:B97"/>
    <mergeCell ref="A98:C98"/>
    <mergeCell ref="B101:C101"/>
    <mergeCell ref="A99:D99"/>
    <mergeCell ref="A100:C100"/>
    <mergeCell ref="A111:C111"/>
    <mergeCell ref="A70:C70"/>
    <mergeCell ref="A71:B71"/>
    <mergeCell ref="A72:B72"/>
    <mergeCell ref="A73:B73"/>
    <mergeCell ref="A74:B74"/>
    <mergeCell ref="A75:B75"/>
    <mergeCell ref="A76:B76"/>
    <mergeCell ref="A77:B77"/>
    <mergeCell ref="A78:B78"/>
    <mergeCell ref="A80:C80"/>
    <mergeCell ref="A81:B81"/>
    <mergeCell ref="A68:B68"/>
    <mergeCell ref="A53:B53"/>
    <mergeCell ref="A54:B54"/>
    <mergeCell ref="A55:B55"/>
    <mergeCell ref="A56:B56"/>
    <mergeCell ref="A57:B57"/>
    <mergeCell ref="A58:C58"/>
    <mergeCell ref="A59:B59"/>
    <mergeCell ref="A60:B60"/>
    <mergeCell ref="A61:B61"/>
    <mergeCell ref="A62:B62"/>
    <mergeCell ref="A63:B63"/>
    <mergeCell ref="A65:C65"/>
    <mergeCell ref="A66:B66"/>
    <mergeCell ref="A67:B67"/>
    <mergeCell ref="A51:B51"/>
    <mergeCell ref="A52:B52"/>
    <mergeCell ref="A37:D37"/>
    <mergeCell ref="A38:C38"/>
    <mergeCell ref="A39:B39"/>
    <mergeCell ref="A40:B40"/>
    <mergeCell ref="A41:B41"/>
    <mergeCell ref="A42:B42"/>
    <mergeCell ref="A43:B43"/>
    <mergeCell ref="A44:C44"/>
    <mergeCell ref="A45:C45"/>
    <mergeCell ref="A46:D46"/>
    <mergeCell ref="A47:C47"/>
    <mergeCell ref="A48:B48"/>
    <mergeCell ref="A49:B49"/>
    <mergeCell ref="A50:B50"/>
    <mergeCell ref="A35:C35"/>
    <mergeCell ref="A36:C36"/>
    <mergeCell ref="A34:B34"/>
    <mergeCell ref="A19:B19"/>
    <mergeCell ref="A20:B20"/>
    <mergeCell ref="A22:C22"/>
    <mergeCell ref="A23:C23"/>
    <mergeCell ref="A21:B21"/>
    <mergeCell ref="A24:D24"/>
    <mergeCell ref="A25:C25"/>
    <mergeCell ref="A28:B28"/>
    <mergeCell ref="A29:B29"/>
    <mergeCell ref="A30:B30"/>
    <mergeCell ref="A31:B31"/>
    <mergeCell ref="A32:B32"/>
    <mergeCell ref="A33:B33"/>
    <mergeCell ref="A9:C9"/>
    <mergeCell ref="A10:D10"/>
    <mergeCell ref="A1:D1"/>
    <mergeCell ref="A2:D2"/>
    <mergeCell ref="A5:C5"/>
    <mergeCell ref="A6:C6"/>
    <mergeCell ref="A7:C7"/>
    <mergeCell ref="A8:C8"/>
    <mergeCell ref="A26:B26"/>
    <mergeCell ref="A27:B27"/>
    <mergeCell ref="A11:C11"/>
    <mergeCell ref="A12:B12"/>
    <mergeCell ref="A13:B13"/>
    <mergeCell ref="A14:B14"/>
    <mergeCell ref="A15:B15"/>
    <mergeCell ref="A16:B16"/>
    <mergeCell ref="A17:B17"/>
    <mergeCell ref="A18:B18"/>
  </mergeCells>
  <phoneticPr fontId="48" type="noConversion"/>
  <hyperlinks>
    <hyperlink ref="A3" location="'Resumo Cat'!C61" display="Resumo Cat"/>
    <hyperlink ref="B3" location="CCT!C64" display="CCT"/>
    <hyperlink ref="C3" location="Resumo!B57"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7.xml><?xml version="1.0" encoding="utf-8"?>
<worksheet xmlns="http://schemas.openxmlformats.org/spreadsheetml/2006/main" xmlns:r="http://schemas.openxmlformats.org/officeDocument/2006/relationships">
  <sheetPr codeName="Plan128">
    <tabColor rgb="FF00B0F0"/>
  </sheetPr>
  <dimension ref="A1:I130"/>
  <sheetViews>
    <sheetView showGridLines="0" view="pageBreakPreview" zoomScale="110" zoomScaleNormal="100" zoomScaleSheetLayoutView="110" workbookViewId="0">
      <selection activeCell="B3" sqref="B3"/>
    </sheetView>
  </sheetViews>
  <sheetFormatPr defaultRowHeight="12.75"/>
  <cols>
    <col min="1" max="1" width="54.28515625" style="469" customWidth="1"/>
    <col min="2" max="2" width="24.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121</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7" customHeight="1">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412" t="s">
        <v>693</v>
      </c>
      <c r="B13" s="1413"/>
      <c r="C13" s="1413"/>
      <c r="D13" s="1414"/>
    </row>
    <row r="14" spans="1:4" ht="13.5" thickBot="1">
      <c r="A14" s="478" t="s">
        <v>412</v>
      </c>
      <c r="B14" s="684" t="s">
        <v>307</v>
      </c>
      <c r="C14" s="683" t="s">
        <v>681</v>
      </c>
      <c r="D14" s="479" t="s">
        <v>223</v>
      </c>
    </row>
    <row r="15" spans="1:4">
      <c r="A15" s="1512"/>
      <c r="B15" s="1513"/>
      <c r="C15" s="1513"/>
      <c r="D15" s="1514"/>
    </row>
    <row r="16" spans="1:4" ht="13.5" thickBot="1">
      <c r="A16" s="1546"/>
      <c r="B16" s="1547"/>
      <c r="C16" s="1547"/>
      <c r="D16" s="1548"/>
    </row>
    <row r="17" spans="1:5" ht="24.75" customHeight="1" thickBot="1">
      <c r="A17" s="1389" t="s">
        <v>122</v>
      </c>
      <c r="B17" s="1390"/>
      <c r="C17" s="1390"/>
      <c r="D17" s="1391"/>
    </row>
    <row r="18" spans="1:5">
      <c r="A18" s="481" t="s">
        <v>313</v>
      </c>
      <c r="B18" s="516">
        <v>0</v>
      </c>
      <c r="C18" s="533">
        <v>0</v>
      </c>
      <c r="D18" s="484">
        <f>B18*C18</f>
        <v>0</v>
      </c>
    </row>
    <row r="19" spans="1:5">
      <c r="A19" s="485" t="s">
        <v>690</v>
      </c>
      <c r="B19" s="505">
        <v>0</v>
      </c>
      <c r="C19" s="534">
        <v>0</v>
      </c>
      <c r="D19" s="493">
        <f>B19*C19</f>
        <v>0</v>
      </c>
    </row>
    <row r="20" spans="1:5">
      <c r="A20" s="490" t="s">
        <v>679</v>
      </c>
      <c r="B20" s="505">
        <f>CCT!J65</f>
        <v>1</v>
      </c>
      <c r="C20" s="534">
        <f>CCT!I65</f>
        <v>848.57</v>
      </c>
      <c r="D20" s="493">
        <f>B20*C20</f>
        <v>848.57</v>
      </c>
    </row>
    <row r="21" spans="1:5">
      <c r="A21" s="490" t="s">
        <v>680</v>
      </c>
      <c r="B21" s="505">
        <v>0</v>
      </c>
      <c r="C21" s="534">
        <v>0</v>
      </c>
      <c r="D21" s="493">
        <f>B21*C21</f>
        <v>0</v>
      </c>
    </row>
    <row r="22" spans="1:5" ht="13.5" thickBot="1">
      <c r="A22" s="494" t="s">
        <v>684</v>
      </c>
      <c r="B22" s="506">
        <v>0</v>
      </c>
      <c r="C22" s="535">
        <v>0</v>
      </c>
      <c r="D22" s="508">
        <f>B22*C22</f>
        <v>0</v>
      </c>
    </row>
    <row r="23" spans="1:5" ht="13.5" thickBot="1">
      <c r="A23" s="915" t="s">
        <v>723</v>
      </c>
      <c r="B23" s="916">
        <f>SUM(B18:B22)</f>
        <v>1</v>
      </c>
      <c r="C23" s="950"/>
      <c r="D23" s="918">
        <f>SUM(D18:D22)</f>
        <v>848.57</v>
      </c>
    </row>
    <row r="24" spans="1:5" ht="13.5" thickBot="1">
      <c r="A24" s="794"/>
      <c r="B24" s="951"/>
      <c r="C24" s="796"/>
      <c r="D24" s="797"/>
    </row>
    <row r="25" spans="1:5" ht="13.5" thickBot="1">
      <c r="A25" s="512" t="s">
        <v>694</v>
      </c>
      <c r="B25" s="509">
        <f>B23</f>
        <v>1</v>
      </c>
      <c r="C25" s="512"/>
      <c r="D25" s="699">
        <f>D23</f>
        <v>848.57</v>
      </c>
      <c r="E25" s="556"/>
    </row>
    <row r="26" spans="1:5">
      <c r="A26" s="726"/>
      <c r="B26" s="727"/>
      <c r="C26" s="819" t="s">
        <v>872</v>
      </c>
      <c r="D26" s="729" t="s">
        <v>230</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PARÂMETRO!E90</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PARÂMETRO!C17</f>
        <v>29.15</v>
      </c>
      <c r="D45" s="576">
        <f>C45*B25</f>
        <v>29.15</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384.36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Lavras'!B21+'Materiais de Consumo'!F35*'CARGOS Lavras'!B22)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332</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204.64</v>
      </c>
    </row>
    <row r="118" spans="1:9">
      <c r="A118" s="432" t="s">
        <v>280</v>
      </c>
      <c r="B118" s="862">
        <f>'BASE DE DADOS MODULOS 4 E 5'!B61</f>
        <v>1.65</v>
      </c>
      <c r="C118" s="719">
        <f>((100/((100-$B$122)%)-100)*B118)/$B$122</f>
        <v>1.88</v>
      </c>
      <c r="D118" s="718">
        <f>((D35+D48+D57+D110+D115+D123)*C118)%</f>
        <v>44.43</v>
      </c>
    </row>
    <row r="119" spans="1:9">
      <c r="A119" s="432" t="s">
        <v>281</v>
      </c>
      <c r="B119" s="628"/>
      <c r="C119" s="719"/>
      <c r="D119" s="718">
        <v>0</v>
      </c>
    </row>
    <row r="120" spans="1:9">
      <c r="A120" s="432" t="s">
        <v>282</v>
      </c>
      <c r="B120" s="628">
        <f>100*'ISS LIMPEZA'!B66</f>
        <v>3</v>
      </c>
      <c r="C120" s="719">
        <f>((100/((100-$B$122)%)-100)*B120)/$B$122</f>
        <v>3.42</v>
      </c>
      <c r="D120" s="718">
        <f>((D35+D48+D57+D110+D115+D123)*C120)%</f>
        <v>80.819999999999993</v>
      </c>
    </row>
    <row r="121" spans="1:9">
      <c r="A121" s="432" t="s">
        <v>283</v>
      </c>
      <c r="B121" s="628"/>
      <c r="C121" s="719"/>
      <c r="D121" s="718">
        <v>0</v>
      </c>
    </row>
    <row r="122" spans="1:9">
      <c r="A122" s="432" t="s">
        <v>284</v>
      </c>
      <c r="B122" s="720">
        <f>SUM(B117:B121)</f>
        <v>12.25</v>
      </c>
      <c r="C122" s="721">
        <f>SUM(C117:C121)</f>
        <v>13.96</v>
      </c>
      <c r="D122" s="722">
        <f>SUM(D117:D121)</f>
        <v>329.89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526.48</v>
      </c>
      <c r="E124" s="556"/>
    </row>
    <row r="125" spans="1:9" ht="13.5" thickBot="1">
      <c r="A125" s="1450"/>
      <c r="B125" s="1450"/>
      <c r="C125" s="1450"/>
      <c r="D125" s="621"/>
    </row>
    <row r="126" spans="1:9" ht="13.5" thickBot="1">
      <c r="A126" s="1443" t="s">
        <v>286</v>
      </c>
      <c r="B126" s="1444"/>
      <c r="C126" s="1445"/>
      <c r="D126" s="601">
        <f>D35+D48+D57+D110+D124</f>
        <v>2692.94</v>
      </c>
      <c r="E126" s="556"/>
    </row>
    <row r="128" spans="1:9">
      <c r="B128" s="635"/>
      <c r="D128" s="636"/>
    </row>
    <row r="129" spans="4:4">
      <c r="D129" s="637"/>
    </row>
    <row r="130" spans="4:4">
      <c r="D130" s="638">
        <f>D126*12</f>
        <v>32315.279999999999</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28.xml><?xml version="1.0" encoding="utf-8"?>
<worksheet xmlns="http://schemas.openxmlformats.org/spreadsheetml/2006/main" xmlns:r="http://schemas.openxmlformats.org/officeDocument/2006/relationships">
  <sheetPr codeName="Plan110">
    <tabColor theme="0" tint="-0.14999847407452621"/>
  </sheetPr>
  <dimension ref="A1:G117"/>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4.140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353</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30.75" customHeight="1">
      <c r="A5" s="1431" t="s">
        <v>224</v>
      </c>
      <c r="B5" s="1438"/>
      <c r="C5" s="1525"/>
      <c r="D5" s="473" t="s">
        <v>317</v>
      </c>
      <c r="E5" s="770"/>
    </row>
    <row r="6" spans="1:5">
      <c r="A6" s="1372" t="s">
        <v>225</v>
      </c>
      <c r="B6" s="1373"/>
      <c r="C6" s="1522"/>
      <c r="D6" s="736">
        <f>CCT!I65</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72" t="s">
        <v>301</v>
      </c>
      <c r="B20" s="1374"/>
      <c r="C20" s="831">
        <v>0</v>
      </c>
      <c r="D20" s="578">
        <f>D13*C20</f>
        <v>0</v>
      </c>
      <c r="E20" s="896"/>
    </row>
    <row r="21" spans="1:5" ht="13.5" thickBot="1">
      <c r="A21" s="1528" t="s">
        <v>740</v>
      </c>
      <c r="B21" s="1453"/>
      <c r="C21" s="562">
        <f>1/220*2*12%*30</f>
        <v>3.27E-2</v>
      </c>
      <c r="D21" s="565">
        <f>C21*D13</f>
        <v>27.75</v>
      </c>
      <c r="E21" s="896"/>
    </row>
    <row r="22" spans="1:5" ht="13.5" thickBot="1">
      <c r="A22" s="1379" t="s">
        <v>237</v>
      </c>
      <c r="B22" s="1380"/>
      <c r="C22" s="1380"/>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PARÂMETRO!E90</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PARÂMETRO!C17</f>
        <v>29.15</v>
      </c>
      <c r="D32" s="487">
        <f>$C$13*C32</f>
        <v>29.15</v>
      </c>
      <c r="E32" s="770"/>
    </row>
    <row r="33" spans="1:5">
      <c r="A33" s="1423" t="s">
        <v>896</v>
      </c>
      <c r="B33" s="1424"/>
      <c r="C33" s="744">
        <f>PARÂMETRO!D17</f>
        <v>0</v>
      </c>
      <c r="D33" s="487">
        <f>$C$13*C33</f>
        <v>0</v>
      </c>
      <c r="E33" s="770"/>
    </row>
    <row r="34" spans="1:5" ht="13.5" thickBot="1">
      <c r="A34" s="1428" t="s">
        <v>741</v>
      </c>
      <c r="B34" s="1521"/>
      <c r="C34" s="745">
        <v>0</v>
      </c>
      <c r="D34" s="759">
        <v>0</v>
      </c>
      <c r="E34" s="770"/>
    </row>
    <row r="35" spans="1:5" ht="13.5" thickBot="1">
      <c r="A35" s="1379" t="s">
        <v>245</v>
      </c>
      <c r="B35" s="1380"/>
      <c r="C35" s="1427"/>
      <c r="D35" s="551">
        <f>SUM(D27:D34)</f>
        <v>384.36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707" t="s">
        <v>245</v>
      </c>
      <c r="B79" s="708"/>
      <c r="C79" s="589">
        <f>SUM(C72:C78)</f>
        <v>5.79E-2</v>
      </c>
      <c r="D79" s="601">
        <f>SUM(D72:D78)</f>
        <v>50.74</v>
      </c>
      <c r="E79" s="770"/>
    </row>
    <row r="80" spans="1:7" ht="13.5" thickBot="1">
      <c r="A80" s="1441"/>
      <c r="B80" s="1442"/>
      <c r="C80" s="144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204.64</v>
      </c>
      <c r="E104" s="770"/>
    </row>
    <row r="105" spans="1:7">
      <c r="A105" s="432" t="s">
        <v>280</v>
      </c>
      <c r="B105" s="627">
        <f>'BASE DE DADOS MODULOS 4 E 5'!B61</f>
        <v>1.65</v>
      </c>
      <c r="C105" s="719">
        <f>((100/((100-$B$109)%)-100)*B105)/$B$109</f>
        <v>1.88</v>
      </c>
      <c r="D105" s="718">
        <f>((D22+D35+D44+D97+D102+D110)*$C$105)%</f>
        <v>44.42</v>
      </c>
      <c r="E105" s="770"/>
    </row>
    <row r="106" spans="1:7">
      <c r="A106" s="432" t="s">
        <v>281</v>
      </c>
      <c r="B106" s="628"/>
      <c r="C106" s="719"/>
      <c r="D106" s="718">
        <f>((D22+D35+D44+D97+D102+D110)*$C$106)%</f>
        <v>0</v>
      </c>
      <c r="E106" s="770"/>
    </row>
    <row r="107" spans="1:7">
      <c r="A107" s="432" t="s">
        <v>282</v>
      </c>
      <c r="B107" s="628">
        <f>100*'ISS LIMPEZA'!B66</f>
        <v>3</v>
      </c>
      <c r="C107" s="719">
        <f>((100/((100-$B$109)%)-100)*B107)/$B$109</f>
        <v>3.42</v>
      </c>
      <c r="D107" s="718">
        <f>((D22+D35+D44+D97+D102+D110)*$C$107)%</f>
        <v>80.81</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329.88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526.47</v>
      </c>
      <c r="E111" s="770"/>
    </row>
    <row r="112" spans="1:7" ht="13.5" thickBot="1">
      <c r="A112" s="1526"/>
      <c r="B112" s="1526"/>
      <c r="C112" s="1526"/>
      <c r="D112" s="621"/>
      <c r="E112" s="770"/>
    </row>
    <row r="113" spans="1:5" ht="13.5" thickBot="1">
      <c r="A113" s="1379" t="s">
        <v>286</v>
      </c>
      <c r="B113" s="1380"/>
      <c r="C113" s="1524"/>
      <c r="D113" s="633">
        <f>D22+D35+D44+D97+D111</f>
        <v>2692.89</v>
      </c>
      <c r="E113" s="899"/>
    </row>
    <row r="115" spans="1:5">
      <c r="D115" s="636"/>
    </row>
    <row r="116" spans="1:5">
      <c r="D116" s="637"/>
    </row>
    <row r="117" spans="1:5">
      <c r="D117" s="638">
        <f>D113*12</f>
        <v>32314.68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62" display="Resumo Cat"/>
    <hyperlink ref="B3" location="CCT!C65" display="CCT"/>
    <hyperlink ref="C3" location="Resumo!B58"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29.xml><?xml version="1.0" encoding="utf-8"?>
<worksheet xmlns="http://schemas.openxmlformats.org/spreadsheetml/2006/main" xmlns:r="http://schemas.openxmlformats.org/officeDocument/2006/relationships">
  <sheetPr codeName="Plan129">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123</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7" customHeight="1">
      <c r="A7" s="1399" t="s">
        <v>226</v>
      </c>
      <c r="B7" s="1400"/>
      <c r="C7" s="1401"/>
      <c r="D7" s="475" t="s">
        <v>805</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682" t="s">
        <v>307</v>
      </c>
      <c r="C14" s="479" t="s">
        <v>681</v>
      </c>
      <c r="D14" s="684" t="s">
        <v>223</v>
      </c>
    </row>
    <row r="15" spans="1:4">
      <c r="A15" s="1512"/>
      <c r="B15" s="1513"/>
      <c r="C15" s="1513"/>
      <c r="D15" s="1514"/>
    </row>
    <row r="16" spans="1:4" ht="13.5" thickBot="1">
      <c r="A16" s="1509"/>
      <c r="B16" s="1510"/>
      <c r="C16" s="1510"/>
      <c r="D16" s="1511"/>
    </row>
    <row r="17" spans="1:5" ht="24.75" customHeight="1" thickBot="1">
      <c r="A17" s="1389" t="s">
        <v>124</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CCT!N66</f>
        <v>1</v>
      </c>
      <c r="C22" s="535">
        <f>CCT!M66</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PARÂMETRO!G14</f>
        <v>14</v>
      </c>
      <c r="D41" s="572">
        <f>(C41*20-1)*B25</f>
        <v>279</v>
      </c>
    </row>
    <row r="42" spans="1:8" ht="12.75" customHeight="1">
      <c r="A42" s="1372" t="s">
        <v>242</v>
      </c>
      <c r="B42" s="1373"/>
      <c r="C42" s="573">
        <f>PARÂMETRO!E92</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PARÂMETRO!C14</f>
        <v>28.19</v>
      </c>
      <c r="D45" s="576">
        <f>C45*B25</f>
        <v>28.19</v>
      </c>
    </row>
    <row r="46" spans="1:8">
      <c r="A46" s="1423" t="s">
        <v>896</v>
      </c>
      <c r="B46" s="1424"/>
      <c r="C46" s="295">
        <f>PARÂMETRO!D14</f>
        <v>0</v>
      </c>
      <c r="D46" s="578">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Luz'!B21+'Materiais de Consumo'!F35*'CARGOS Luz'!B22)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3"/>
      <c r="C64" s="587">
        <f>'BASE DE DADOS MODULOS 4 E 5'!C7</f>
        <v>0.01</v>
      </c>
      <c r="D64" s="632">
        <f t="shared" si="1"/>
        <v>2.19</v>
      </c>
    </row>
    <row r="65" spans="1:7">
      <c r="A65" s="1372" t="s">
        <v>254</v>
      </c>
      <c r="B65" s="1373"/>
      <c r="C65" s="587">
        <f>'BASE DE DADOS MODULOS 4 E 5'!C8</f>
        <v>2E-3</v>
      </c>
      <c r="D65" s="632">
        <f t="shared" si="1"/>
        <v>0.44</v>
      </c>
    </row>
    <row r="66" spans="1:7">
      <c r="A66" s="1372" t="s">
        <v>255</v>
      </c>
      <c r="B66" s="1373"/>
      <c r="C66" s="587">
        <f>'BASE DE DADOS MODULOS 4 E 5'!C9</f>
        <v>2.5000000000000001E-2</v>
      </c>
      <c r="D66" s="632">
        <f t="shared" si="1"/>
        <v>5.48</v>
      </c>
    </row>
    <row r="67" spans="1:7">
      <c r="A67" s="1372" t="s">
        <v>256</v>
      </c>
      <c r="B67" s="1373"/>
      <c r="C67" s="587">
        <f>'BASE DE DADOS MODULOS 4 E 5'!C10</f>
        <v>0.08</v>
      </c>
      <c r="D67" s="465">
        <f t="shared" si="1"/>
        <v>17.53</v>
      </c>
    </row>
    <row r="68" spans="1:7">
      <c r="A68" s="1372" t="s">
        <v>897</v>
      </c>
      <c r="B68" s="1373"/>
      <c r="C68" s="587">
        <f>'BASE DE DADOS MODULOS 4 E 5'!C11</f>
        <v>0.03</v>
      </c>
      <c r="D68" s="923">
        <f t="shared" si="1"/>
        <v>6.57</v>
      </c>
    </row>
    <row r="69" spans="1:7" ht="13.5" thickBot="1">
      <c r="A69" s="1383" t="s">
        <v>257</v>
      </c>
      <c r="B69" s="143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43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3"/>
      <c r="C90" s="607">
        <f>'BASE DE DADOS MODULOS 4 E 5'!C33</f>
        <v>4.2999999999999997E-2</v>
      </c>
      <c r="D90" s="465">
        <f t="shared" si="2"/>
        <v>9.42</v>
      </c>
    </row>
    <row r="91" spans="1:6" ht="13.5" thickBot="1">
      <c r="A91" s="1383" t="s">
        <v>310</v>
      </c>
      <c r="B91" s="143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94.7</v>
      </c>
    </row>
    <row r="118" spans="1:9">
      <c r="A118" s="432" t="s">
        <v>280</v>
      </c>
      <c r="B118" s="862">
        <f>'BASE DE DADOS MODULOS 4 E 5'!B61</f>
        <v>1.65</v>
      </c>
      <c r="C118" s="719">
        <f>((100/((100-$B$122)%)-100)*B118)/$B$122</f>
        <v>1.88</v>
      </c>
      <c r="D118" s="718">
        <f>((D35+D48+D57+D110+D115+D123)*C118)%</f>
        <v>20.56</v>
      </c>
    </row>
    <row r="119" spans="1:9">
      <c r="A119" s="432" t="s">
        <v>281</v>
      </c>
      <c r="B119" s="628"/>
      <c r="C119" s="719"/>
      <c r="D119" s="718">
        <v>0</v>
      </c>
    </row>
    <row r="120" spans="1:9">
      <c r="A120" s="432" t="s">
        <v>282</v>
      </c>
      <c r="B120" s="628">
        <f>100*'ISS LIMPEZA'!B68</f>
        <v>3</v>
      </c>
      <c r="C120" s="719">
        <f>((100/((100-$B$122)%)-100)*B120)/$B$122</f>
        <v>3.42</v>
      </c>
      <c r="D120" s="718">
        <f>((D35+D48+D57+D110+D115+D123)*C120)%</f>
        <v>37.4</v>
      </c>
    </row>
    <row r="121" spans="1:9">
      <c r="A121" s="432" t="s">
        <v>283</v>
      </c>
      <c r="B121" s="628"/>
      <c r="C121" s="719"/>
      <c r="D121" s="718">
        <v>0</v>
      </c>
    </row>
    <row r="122" spans="1:9">
      <c r="A122" s="432" t="s">
        <v>284</v>
      </c>
      <c r="B122" s="720">
        <f>SUM(B117:B121)</f>
        <v>12.25</v>
      </c>
      <c r="C122" s="721">
        <f>SUM(C117:C121)</f>
        <v>13.96</v>
      </c>
      <c r="D122" s="722">
        <f>SUM(D117:D121)</f>
        <v>152.66</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349.25</v>
      </c>
      <c r="E124" s="556"/>
    </row>
    <row r="125" spans="1:9" ht="13.5" thickBot="1">
      <c r="A125" s="1450"/>
      <c r="B125" s="1450"/>
      <c r="C125" s="1450"/>
      <c r="D125" s="621"/>
    </row>
    <row r="126" spans="1:9" ht="13.5" thickBot="1">
      <c r="A126" s="1443" t="s">
        <v>286</v>
      </c>
      <c r="B126" s="1444"/>
      <c r="C126" s="1445"/>
      <c r="D126" s="633">
        <f>D35+D48+D57+D110+D124</f>
        <v>1246.17</v>
      </c>
      <c r="E126" s="634"/>
    </row>
    <row r="128" spans="1:9">
      <c r="B128" s="635"/>
      <c r="D128" s="636"/>
    </row>
    <row r="129" spans="4:4">
      <c r="D129" s="637"/>
    </row>
    <row r="130" spans="4:4">
      <c r="D130" s="638">
        <f>D126*12</f>
        <v>14954.04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30.xml><?xml version="1.0" encoding="utf-8"?>
<worksheet xmlns="http://schemas.openxmlformats.org/spreadsheetml/2006/main" xmlns:r="http://schemas.openxmlformats.org/officeDocument/2006/relationships">
  <sheetPr codeName="Plan130">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4.140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387</v>
      </c>
      <c r="B2" s="1422"/>
      <c r="C2" s="1422"/>
      <c r="D2" s="1422"/>
      <c r="E2" s="770"/>
    </row>
    <row r="3" spans="1:5" ht="13.5" thickBot="1">
      <c r="A3" s="901" t="s">
        <v>746</v>
      </c>
      <c r="B3" s="732" t="s">
        <v>423</v>
      </c>
      <c r="C3" s="732" t="s">
        <v>747</v>
      </c>
      <c r="D3" s="732" t="s">
        <v>751</v>
      </c>
      <c r="E3" s="901" t="s">
        <v>749</v>
      </c>
    </row>
    <row r="4" spans="1:5" ht="13.5" thickBot="1">
      <c r="A4" s="754"/>
      <c r="B4" s="755"/>
      <c r="C4" s="756"/>
      <c r="D4" s="472"/>
      <c r="E4" s="770"/>
    </row>
    <row r="5" spans="1:5" ht="30.75" customHeight="1">
      <c r="A5" s="1431" t="s">
        <v>224</v>
      </c>
      <c r="B5" s="1438"/>
      <c r="C5" s="1525"/>
      <c r="D5" s="473" t="s">
        <v>317</v>
      </c>
      <c r="E5" s="770"/>
    </row>
    <row r="6" spans="1:5">
      <c r="A6" s="1372" t="s">
        <v>225</v>
      </c>
      <c r="B6" s="1373"/>
      <c r="C6" s="1522"/>
      <c r="D6" s="736">
        <f>CCT!M66</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1" t="s">
        <v>740</v>
      </c>
      <c r="B21" s="1382"/>
      <c r="C21" s="562">
        <f>1/55*0.5*12%*30</f>
        <v>3.27E-2</v>
      </c>
      <c r="D21" s="565">
        <f>C21*D13</f>
        <v>6.94</v>
      </c>
      <c r="E21" s="896"/>
    </row>
    <row r="22" spans="1:5" ht="13.5" thickBot="1">
      <c r="A22" s="1379" t="s">
        <v>237</v>
      </c>
      <c r="B22" s="1380"/>
      <c r="C22" s="1433"/>
      <c r="D22" s="551">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PARÂMETRO!G14</f>
        <v>14</v>
      </c>
      <c r="D28" s="572">
        <f>(20*C28-1)*C13</f>
        <v>279</v>
      </c>
      <c r="E28" s="770"/>
    </row>
    <row r="29" spans="1:5">
      <c r="A29" s="1372" t="s">
        <v>242</v>
      </c>
      <c r="B29" s="1373"/>
      <c r="C29" s="573">
        <f>PARÂMETRO!E92</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PARÂMETRO!C14</f>
        <v>28.19</v>
      </c>
      <c r="D32" s="487">
        <f>$C$13*C32</f>
        <v>28.19</v>
      </c>
      <c r="E32" s="770"/>
    </row>
    <row r="33" spans="1:5">
      <c r="A33" s="1423" t="s">
        <v>896</v>
      </c>
      <c r="B33" s="1424"/>
      <c r="C33" s="744">
        <f>PARÂMETRO!D14</f>
        <v>0</v>
      </c>
      <c r="D33" s="487">
        <f>$C$13*C33</f>
        <v>0</v>
      </c>
      <c r="E33" s="770"/>
    </row>
    <row r="34" spans="1:5" ht="13.5" thickBot="1">
      <c r="A34" s="1383" t="s">
        <v>741</v>
      </c>
      <c r="B34" s="1434"/>
      <c r="C34" s="745">
        <v>0</v>
      </c>
      <c r="D34" s="759">
        <v>0</v>
      </c>
      <c r="E34" s="770"/>
    </row>
    <row r="35" spans="1:5" ht="13.5" thickBot="1">
      <c r="A35" s="1379" t="s">
        <v>245</v>
      </c>
      <c r="B35" s="1380"/>
      <c r="C35" s="1427"/>
      <c r="D35" s="551">
        <f>SUM(D27:D34)</f>
        <v>421.58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584">
        <f>$D$22*C49</f>
        <v>43.82</v>
      </c>
      <c r="E49" s="770"/>
    </row>
    <row r="50" spans="1:6">
      <c r="A50" s="1372" t="s">
        <v>252</v>
      </c>
      <c r="B50" s="1373"/>
      <c r="C50" s="587">
        <f>'BASE DE DADOS MODULOS 4 E 5'!C6</f>
        <v>1.4999999999999999E-2</v>
      </c>
      <c r="D50" s="586">
        <f t="shared" ref="D50:D56" si="0">$D$22*C50</f>
        <v>3.29</v>
      </c>
      <c r="E50" s="770"/>
    </row>
    <row r="51" spans="1:6">
      <c r="A51" s="1372" t="s">
        <v>253</v>
      </c>
      <c r="B51" s="1374"/>
      <c r="C51" s="587">
        <f>'BASE DE DADOS MODULOS 4 E 5'!C7</f>
        <v>0.01</v>
      </c>
      <c r="D51" s="586">
        <f t="shared" si="0"/>
        <v>2.19</v>
      </c>
      <c r="E51" s="770"/>
    </row>
    <row r="52" spans="1:6">
      <c r="A52" s="1372" t="s">
        <v>254</v>
      </c>
      <c r="B52" s="1374"/>
      <c r="C52" s="587">
        <f>'BASE DE DADOS MODULOS 4 E 5'!C8</f>
        <v>2E-3</v>
      </c>
      <c r="D52" s="586">
        <f t="shared" si="0"/>
        <v>0.44</v>
      </c>
      <c r="E52" s="770"/>
    </row>
    <row r="53" spans="1:6">
      <c r="A53" s="1372" t="s">
        <v>255</v>
      </c>
      <c r="B53" s="1374"/>
      <c r="C53" s="587">
        <f>'BASE DE DADOS MODULOS 4 E 5'!C9</f>
        <v>2.5000000000000001E-2</v>
      </c>
      <c r="D53" s="586">
        <f t="shared" si="0"/>
        <v>5.48</v>
      </c>
      <c r="E53" s="770"/>
    </row>
    <row r="54" spans="1:6">
      <c r="A54" s="1372" t="s">
        <v>256</v>
      </c>
      <c r="B54" s="1374"/>
      <c r="C54" s="587">
        <f>'BASE DE DADOS MODULOS 4 E 5'!C10</f>
        <v>0.08</v>
      </c>
      <c r="D54" s="584">
        <f t="shared" si="0"/>
        <v>17.53</v>
      </c>
      <c r="E54" s="770"/>
    </row>
    <row r="55" spans="1:6">
      <c r="A55" s="1372" t="s">
        <v>897</v>
      </c>
      <c r="B55" s="1374"/>
      <c r="C55" s="587">
        <f>'BASE DE DADOS MODULOS 4 E 5'!C11</f>
        <v>0.03</v>
      </c>
      <c r="D55" s="584">
        <f t="shared" si="0"/>
        <v>6.57</v>
      </c>
      <c r="E55" s="770"/>
    </row>
    <row r="56" spans="1:6" ht="13.5" thickBot="1">
      <c r="A56" s="1383" t="s">
        <v>257</v>
      </c>
      <c r="B56" s="1384"/>
      <c r="C56" s="852">
        <f>'BASE DE DADOS MODULOS 4 E 5'!C12</f>
        <v>6.0000000000000001E-3</v>
      </c>
      <c r="D56" s="584">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94.7</v>
      </c>
      <c r="E104" s="770"/>
    </row>
    <row r="105" spans="1:7">
      <c r="A105" s="432" t="s">
        <v>280</v>
      </c>
      <c r="B105" s="627">
        <f>'BASE DE DADOS MODULOS 4 E 5'!B61</f>
        <v>1.65</v>
      </c>
      <c r="C105" s="719">
        <f>((100/((100-$B$109)%)-100)*B105)/$B$109</f>
        <v>1.88</v>
      </c>
      <c r="D105" s="718">
        <f>((D22+D35+D44+D97+D102+D110)*$C$105)%</f>
        <v>20.56</v>
      </c>
      <c r="E105" s="770"/>
    </row>
    <row r="106" spans="1:7">
      <c r="A106" s="432" t="s">
        <v>281</v>
      </c>
      <c r="B106" s="628"/>
      <c r="C106" s="719"/>
      <c r="D106" s="718">
        <f>((D22+D35+D44+D97+D102+D110)*$C$106)%</f>
        <v>0</v>
      </c>
      <c r="E106" s="770"/>
    </row>
    <row r="107" spans="1:7">
      <c r="A107" s="432" t="s">
        <v>282</v>
      </c>
      <c r="B107" s="628">
        <f>100*'ISS LIMPEZA'!B68</f>
        <v>3</v>
      </c>
      <c r="C107" s="719">
        <f>((100/((100-$B$109)%)-100)*B107)/$B$109</f>
        <v>3.42</v>
      </c>
      <c r="D107" s="718">
        <f>((D22+D35+D44+D97+D102+D110)*$C$107)%</f>
        <v>37.4</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152.65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349.24</v>
      </c>
      <c r="E111" s="770"/>
    </row>
    <row r="112" spans="1:7" ht="13.5" thickBot="1">
      <c r="A112" s="1526"/>
      <c r="B112" s="1526"/>
      <c r="C112" s="1526"/>
      <c r="D112" s="621"/>
      <c r="E112" s="770"/>
    </row>
    <row r="113" spans="1:5" ht="13.5" thickBot="1">
      <c r="A113" s="1379" t="s">
        <v>286</v>
      </c>
      <c r="B113" s="1380"/>
      <c r="C113" s="1524"/>
      <c r="D113" s="633">
        <f>D22+D35+D44+D97+D111</f>
        <v>1246.1600000000001</v>
      </c>
      <c r="E113" s="899"/>
    </row>
    <row r="115" spans="1:5">
      <c r="D115" s="636"/>
    </row>
    <row r="116" spans="1:5">
      <c r="D116" s="637"/>
    </row>
    <row r="117" spans="1:5">
      <c r="D117" s="638">
        <f>D113*12</f>
        <v>14953.92</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63" display="Resumo Cat"/>
    <hyperlink ref="B3" location="CCT!C66" display="CCT"/>
    <hyperlink ref="C3" location="Resumo!B59" display="Resumo"/>
    <hyperlink ref="D3" location="PARÂMETRO!B1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1.xml><?xml version="1.0" encoding="utf-8"?>
<worksheet xmlns="http://schemas.openxmlformats.org/spreadsheetml/2006/main" xmlns:r="http://schemas.openxmlformats.org/officeDocument/2006/relationships">
  <sheetPr codeName="Plan131">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4.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125</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7" customHeight="1">
      <c r="A7" s="1399" t="s">
        <v>226</v>
      </c>
      <c r="B7" s="1400"/>
      <c r="C7" s="1401"/>
      <c r="D7" s="475" t="s">
        <v>802</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126</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f>CCT!L67</f>
        <v>1</v>
      </c>
      <c r="C21" s="534">
        <f>CCT!K67</f>
        <v>424.28</v>
      </c>
      <c r="D21" s="493">
        <f>B21*C21</f>
        <v>424.28</v>
      </c>
    </row>
    <row r="22" spans="1:5" ht="13.5" thickBot="1">
      <c r="A22" s="494" t="s">
        <v>684</v>
      </c>
      <c r="B22" s="540">
        <v>0</v>
      </c>
      <c r="C22" s="535">
        <v>0</v>
      </c>
      <c r="D22" s="508">
        <f>B22*C22</f>
        <v>0</v>
      </c>
    </row>
    <row r="23" spans="1:5" ht="13.5" thickBot="1">
      <c r="A23" s="512" t="s">
        <v>723</v>
      </c>
      <c r="B23" s="498">
        <f>SUM(B18:B22)</f>
        <v>1</v>
      </c>
      <c r="C23" s="536"/>
      <c r="D23" s="500">
        <f>SUM(D18:D22)</f>
        <v>424.28</v>
      </c>
    </row>
    <row r="24" spans="1:5" ht="13.5" thickBot="1">
      <c r="A24" s="774"/>
      <c r="B24" s="807"/>
      <c r="C24" s="808"/>
      <c r="D24" s="547"/>
    </row>
    <row r="25" spans="1:5" ht="13.5" thickBot="1">
      <c r="A25" s="512" t="s">
        <v>694</v>
      </c>
      <c r="B25" s="498">
        <f>B23</f>
        <v>1</v>
      </c>
      <c r="C25" s="512"/>
      <c r="D25" s="699">
        <f>D23</f>
        <v>424.28</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380"/>
      <c r="D35" s="566">
        <f>SUM(D25:D34)</f>
        <v>438.17</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PARÂMETRO!E93</f>
        <v>3.1</v>
      </c>
      <c r="D42" s="777">
        <f>(2*C42*20*B25)-(IF(D25*6%&lt;=(2*C42*20*B25),D25*6%,(2*C42*20*B25)))</f>
        <v>98.54</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380.66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Machado'!B21+'Materiais de Consumo'!F35*'CARGOS Machado'!B22)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87.63</v>
      </c>
      <c r="E62" s="556"/>
    </row>
    <row r="63" spans="1:5">
      <c r="A63" s="1372" t="s">
        <v>252</v>
      </c>
      <c r="B63" s="1373"/>
      <c r="C63" s="587">
        <f>'BASE DE DADOS MODULOS 4 E 5'!C6</f>
        <v>1.4999999999999999E-2</v>
      </c>
      <c r="D63" s="632">
        <f t="shared" si="1"/>
        <v>6.57</v>
      </c>
    </row>
    <row r="64" spans="1:5">
      <c r="A64" s="1372" t="s">
        <v>253</v>
      </c>
      <c r="B64" s="1374"/>
      <c r="C64" s="587">
        <f>'BASE DE DADOS MODULOS 4 E 5'!C7</f>
        <v>0.01</v>
      </c>
      <c r="D64" s="632">
        <f t="shared" si="1"/>
        <v>4.38</v>
      </c>
    </row>
    <row r="65" spans="1:7">
      <c r="A65" s="1372" t="s">
        <v>254</v>
      </c>
      <c r="B65" s="1374"/>
      <c r="C65" s="587">
        <f>'BASE DE DADOS MODULOS 4 E 5'!C8</f>
        <v>2E-3</v>
      </c>
      <c r="D65" s="632">
        <f t="shared" si="1"/>
        <v>0.88</v>
      </c>
    </row>
    <row r="66" spans="1:7">
      <c r="A66" s="1372" t="s">
        <v>255</v>
      </c>
      <c r="B66" s="1374"/>
      <c r="C66" s="587">
        <f>'BASE DE DADOS MODULOS 4 E 5'!C9</f>
        <v>2.5000000000000001E-2</v>
      </c>
      <c r="D66" s="632">
        <f t="shared" si="1"/>
        <v>10.95</v>
      </c>
    </row>
    <row r="67" spans="1:7">
      <c r="A67" s="1372" t="s">
        <v>256</v>
      </c>
      <c r="B67" s="1374"/>
      <c r="C67" s="587">
        <f>'BASE DE DADOS MODULOS 4 E 5'!C10</f>
        <v>0.08</v>
      </c>
      <c r="D67" s="465">
        <f t="shared" si="1"/>
        <v>35.049999999999997</v>
      </c>
    </row>
    <row r="68" spans="1:7">
      <c r="A68" s="1372" t="s">
        <v>897</v>
      </c>
      <c r="B68" s="1374"/>
      <c r="C68" s="587">
        <f>'BASE DE DADOS MODULOS 4 E 5'!C11</f>
        <v>0.03</v>
      </c>
      <c r="D68" s="923">
        <f t="shared" si="1"/>
        <v>13.15</v>
      </c>
    </row>
    <row r="69" spans="1:7" ht="13.5" thickBot="1">
      <c r="A69" s="1383" t="s">
        <v>257</v>
      </c>
      <c r="B69" s="1384"/>
      <c r="C69" s="587">
        <f>'BASE DE DADOS MODULOS 4 E 5'!C12</f>
        <v>6.0000000000000001E-3</v>
      </c>
      <c r="D69" s="465">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36.5</v>
      </c>
      <c r="F73" s="593"/>
    </row>
    <row r="74" spans="1:7">
      <c r="A74" s="1372" t="s">
        <v>260</v>
      </c>
      <c r="B74" s="1373"/>
      <c r="C74" s="559">
        <f>'BASE DE DADOS MODULOS 4 E 5'!C17</f>
        <v>2.7799999999999998E-2</v>
      </c>
      <c r="D74" s="632">
        <f>C74*D35</f>
        <v>12.18</v>
      </c>
    </row>
    <row r="75" spans="1:7">
      <c r="A75" s="1439" t="s">
        <v>261</v>
      </c>
      <c r="B75" s="1440"/>
      <c r="C75" s="858">
        <f>SUM(C73:C74)</f>
        <v>0.1111</v>
      </c>
      <c r="D75" s="614">
        <f>SUM(D73:D74)</f>
        <v>48.68</v>
      </c>
    </row>
    <row r="76" spans="1:7" ht="13.5" thickBot="1">
      <c r="A76" s="1383" t="s">
        <v>262</v>
      </c>
      <c r="B76" s="1384"/>
      <c r="C76" s="562">
        <f>'BASE DE DADOS MODULOS 4 E 5'!C19</f>
        <v>4.0899999999999999E-2</v>
      </c>
      <c r="D76" s="632">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3.29</v>
      </c>
    </row>
    <row r="86" spans="1:6">
      <c r="A86" s="1372" t="s">
        <v>309</v>
      </c>
      <c r="B86" s="1373"/>
      <c r="C86" s="607">
        <f>'BASE DE DADOS MODULOS 4 E 5'!C29</f>
        <v>5.9999999999999995E-4</v>
      </c>
      <c r="D86" s="465">
        <f t="shared" si="2"/>
        <v>0.26</v>
      </c>
    </row>
    <row r="87" spans="1:6">
      <c r="A87" s="1372" t="s">
        <v>265</v>
      </c>
      <c r="B87" s="1373"/>
      <c r="C87" s="607">
        <f>'BASE DE DADOS MODULOS 4 E 5'!C30</f>
        <v>2.9999999999999997E-4</v>
      </c>
      <c r="D87" s="465">
        <f t="shared" si="2"/>
        <v>0.13</v>
      </c>
    </row>
    <row r="88" spans="1:6">
      <c r="A88" s="1372" t="s">
        <v>266</v>
      </c>
      <c r="B88" s="1373"/>
      <c r="C88" s="607">
        <f>'BASE DE DADOS MODULOS 4 E 5'!C31</f>
        <v>3.5000000000000001E-3</v>
      </c>
      <c r="D88" s="465">
        <f t="shared" si="2"/>
        <v>1.53</v>
      </c>
    </row>
    <row r="89" spans="1:6">
      <c r="A89" s="1372" t="s">
        <v>267</v>
      </c>
      <c r="B89" s="1373"/>
      <c r="C89" s="607">
        <f>'BASE DE DADOS MODULOS 4 E 5'!C32</f>
        <v>1.2999999999999999E-3</v>
      </c>
      <c r="D89" s="465">
        <f t="shared" si="2"/>
        <v>0.56999999999999995</v>
      </c>
    </row>
    <row r="90" spans="1:6">
      <c r="A90" s="1372" t="s">
        <v>268</v>
      </c>
      <c r="B90" s="1374"/>
      <c r="C90" s="607">
        <f>'BASE DE DADOS MODULOS 4 E 5'!C33</f>
        <v>4.2999999999999997E-2</v>
      </c>
      <c r="D90" s="465">
        <f t="shared" si="2"/>
        <v>18.84</v>
      </c>
    </row>
    <row r="91" spans="1:6" ht="13.5" thickBot="1">
      <c r="A91" s="1383" t="s">
        <v>310</v>
      </c>
      <c r="B91" s="1384"/>
      <c r="C91" s="711">
        <f>'BASE DE DADOS MODULOS 4 E 5'!C34</f>
        <v>1.6999999999999999E-3</v>
      </c>
      <c r="D91" s="829">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36.5</v>
      </c>
    </row>
    <row r="96" spans="1:6">
      <c r="A96" s="1372" t="s">
        <v>270</v>
      </c>
      <c r="B96" s="1374"/>
      <c r="C96" s="607">
        <f>'BASE DE DADOS MODULOS 4 E 5'!C39</f>
        <v>1.3899999999999999E-2</v>
      </c>
      <c r="D96" s="465">
        <f>C96*$D$35</f>
        <v>6.09</v>
      </c>
    </row>
    <row r="97" spans="1:9">
      <c r="A97" s="1372" t="s">
        <v>321</v>
      </c>
      <c r="B97" s="1374"/>
      <c r="C97" s="607">
        <f>'BASE DE DADOS MODULOS 4 E 5'!C40</f>
        <v>8.3999999999999995E-3</v>
      </c>
      <c r="D97" s="465">
        <f>C97*$D$35</f>
        <v>3.68</v>
      </c>
    </row>
    <row r="98" spans="1:9">
      <c r="A98" s="1372" t="s">
        <v>322</v>
      </c>
      <c r="B98" s="1373"/>
      <c r="C98" s="607">
        <f>'BASE DE DADOS MODULOS 4 E 5'!C41</f>
        <v>3.3E-3</v>
      </c>
      <c r="D98" s="465">
        <f>C98*$D$35</f>
        <v>1.45</v>
      </c>
    </row>
    <row r="99" spans="1:9">
      <c r="A99" s="1372" t="s">
        <v>565</v>
      </c>
      <c r="B99" s="1373"/>
      <c r="C99" s="607">
        <f>'BASE DE DADOS MODULOS 4 E 5'!C42</f>
        <v>0</v>
      </c>
      <c r="D99" s="465">
        <f>C99*$D$35</f>
        <v>0</v>
      </c>
    </row>
    <row r="100" spans="1:9">
      <c r="A100" s="1439" t="s">
        <v>271</v>
      </c>
      <c r="B100" s="1440"/>
      <c r="C100" s="879">
        <f>SUM(C95:C99)</f>
        <v>0.1089</v>
      </c>
      <c r="D100" s="614">
        <f>SUM(D95:D99)</f>
        <v>47.72</v>
      </c>
    </row>
    <row r="101" spans="1:9" ht="13.5" thickBot="1">
      <c r="A101" s="1383" t="s">
        <v>323</v>
      </c>
      <c r="B101" s="1434"/>
      <c r="C101" s="711">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161.24</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852">
        <f>SUM(C100:C101)</f>
        <v>0.14899999999999999</v>
      </c>
      <c r="D109" s="616">
        <f>D102</f>
        <v>65.290000000000006</v>
      </c>
    </row>
    <row r="110" spans="1:9" ht="13.5" thickBot="1">
      <c r="A110" s="1379" t="s">
        <v>245</v>
      </c>
      <c r="B110" s="1433"/>
      <c r="C110" s="620">
        <f>SUM(C105:C109)</f>
        <v>0.72870000000000001</v>
      </c>
      <c r="D110" s="581">
        <f>SUM(D105:D109)</f>
        <v>319.27999999999997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127.39</v>
      </c>
    </row>
    <row r="118" spans="1:9">
      <c r="A118" s="432" t="s">
        <v>280</v>
      </c>
      <c r="B118" s="862">
        <f>'BASE DE DADOS MODULOS 4 E 5'!B61</f>
        <v>1.65</v>
      </c>
      <c r="C118" s="719">
        <f>((100/((100-$B$122)%)-100)*B118)/$B$122</f>
        <v>1.86</v>
      </c>
      <c r="D118" s="718">
        <f>((D35+D48+D57+D110+D115+D123)*C118)%</f>
        <v>27.68</v>
      </c>
    </row>
    <row r="119" spans="1:9">
      <c r="A119" s="432" t="s">
        <v>281</v>
      </c>
      <c r="B119" s="628"/>
      <c r="C119" s="719"/>
      <c r="D119" s="718">
        <v>0</v>
      </c>
    </row>
    <row r="120" spans="1:9">
      <c r="A120" s="432" t="s">
        <v>282</v>
      </c>
      <c r="B120" s="628">
        <f>100*'ISS LIMPEZA'!B69</f>
        <v>2</v>
      </c>
      <c r="C120" s="719">
        <f>((100/((100-$B$122)%)-100)*B120)/$B$122</f>
        <v>2.25</v>
      </c>
      <c r="D120" s="718">
        <f>((D35+D48+D57+D110+D115+D123)*C120)%</f>
        <v>33.479999999999997</v>
      </c>
    </row>
    <row r="121" spans="1:9">
      <c r="A121" s="432" t="s">
        <v>283</v>
      </c>
      <c r="B121" s="628"/>
      <c r="C121" s="719"/>
      <c r="D121" s="718">
        <v>0</v>
      </c>
    </row>
    <row r="122" spans="1:9">
      <c r="A122" s="432" t="s">
        <v>284</v>
      </c>
      <c r="B122" s="720">
        <f>SUM(B117:B121)</f>
        <v>11.25</v>
      </c>
      <c r="C122" s="721">
        <f>SUM(C117:C121)</f>
        <v>12.67</v>
      </c>
      <c r="D122" s="722">
        <f>SUM(D117:D121)</f>
        <v>188.55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385.14</v>
      </c>
      <c r="E124" s="556"/>
    </row>
    <row r="125" spans="1:9" ht="13.5" thickBot="1">
      <c r="A125" s="1450"/>
      <c r="B125" s="1450"/>
      <c r="C125" s="1450"/>
      <c r="D125" s="621"/>
    </row>
    <row r="126" spans="1:9" ht="13.5" thickBot="1">
      <c r="A126" s="1443" t="s">
        <v>286</v>
      </c>
      <c r="B126" s="1444"/>
      <c r="C126" s="1445"/>
      <c r="D126" s="601">
        <f>D35+D48+D57+D110+D124</f>
        <v>1676.73</v>
      </c>
      <c r="E126" s="556"/>
    </row>
    <row r="128" spans="1:9">
      <c r="B128" s="635"/>
      <c r="D128" s="636"/>
    </row>
    <row r="129" spans="4:4">
      <c r="D129" s="637"/>
    </row>
    <row r="130" spans="4:4">
      <c r="D130" s="638">
        <f>D126*12</f>
        <v>20120.759999999998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32.xml><?xml version="1.0" encoding="utf-8"?>
<worksheet xmlns="http://schemas.openxmlformats.org/spreadsheetml/2006/main" xmlns:r="http://schemas.openxmlformats.org/officeDocument/2006/relationships">
  <sheetPr codeName="Plan132">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4.140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354</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30.75" customHeight="1">
      <c r="A5" s="1431" t="s">
        <v>224</v>
      </c>
      <c r="B5" s="1438"/>
      <c r="C5" s="1525"/>
      <c r="D5" s="473" t="s">
        <v>317</v>
      </c>
      <c r="E5" s="770"/>
    </row>
    <row r="6" spans="1:5">
      <c r="A6" s="1372" t="s">
        <v>225</v>
      </c>
      <c r="B6" s="1373"/>
      <c r="C6" s="1522"/>
      <c r="D6" s="736">
        <f>CCT!K67</f>
        <v>424.28</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424.28</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428" t="s">
        <v>740</v>
      </c>
      <c r="B21" s="1521"/>
      <c r="C21" s="597">
        <f>1/110*1*12%*30</f>
        <v>3.27E-2</v>
      </c>
      <c r="D21" s="565">
        <f>C21*D13</f>
        <v>13.87</v>
      </c>
      <c r="E21" s="896"/>
    </row>
    <row r="22" spans="1:5" ht="13.5" thickBot="1">
      <c r="A22" s="1379" t="s">
        <v>237</v>
      </c>
      <c r="B22" s="1380"/>
      <c r="C22" s="1380"/>
      <c r="D22" s="566">
        <f>SUM(D13:D21)</f>
        <v>438.15</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PARÂMETRO!G17</f>
        <v>14</v>
      </c>
      <c r="D28" s="572">
        <f>(20*C28*C13)-1</f>
        <v>279</v>
      </c>
      <c r="E28" s="770"/>
    </row>
    <row r="29" spans="1:5">
      <c r="A29" s="1372" t="s">
        <v>242</v>
      </c>
      <c r="B29" s="1373"/>
      <c r="C29" s="573">
        <f>PARÂMETRO!E93</f>
        <v>3.1</v>
      </c>
      <c r="D29" s="574">
        <f>(2*$C$29*20*C13)-(IF(D13*6%&lt;=(2*$C$29*20*C13),D13*6%,(2*$C$29*20*C13)))</f>
        <v>98.54</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383" t="s">
        <v>741</v>
      </c>
      <c r="B34" s="1384"/>
      <c r="C34" s="745">
        <v>0</v>
      </c>
      <c r="D34" s="759">
        <v>0</v>
      </c>
      <c r="E34" s="770"/>
    </row>
    <row r="35" spans="1:5" ht="13.5" thickBot="1">
      <c r="A35" s="1379" t="s">
        <v>245</v>
      </c>
      <c r="B35" s="1380"/>
      <c r="C35" s="1427"/>
      <c r="D35" s="551">
        <f>SUM(D27:D34)</f>
        <v>380.66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87.63</v>
      </c>
      <c r="E49" s="770"/>
    </row>
    <row r="50" spans="1:6">
      <c r="A50" s="1372" t="s">
        <v>252</v>
      </c>
      <c r="B50" s="1373"/>
      <c r="C50" s="587">
        <f>'BASE DE DADOS MODULOS 4 E 5'!C6</f>
        <v>1.4999999999999999E-2</v>
      </c>
      <c r="D50" s="632">
        <f t="shared" ref="D50:D56" si="0">$D$22*C50</f>
        <v>6.57</v>
      </c>
      <c r="E50" s="770"/>
    </row>
    <row r="51" spans="1:6">
      <c r="A51" s="1372" t="s">
        <v>253</v>
      </c>
      <c r="B51" s="1374"/>
      <c r="C51" s="587">
        <f>'BASE DE DADOS MODULOS 4 E 5'!C7</f>
        <v>0.01</v>
      </c>
      <c r="D51" s="632">
        <f t="shared" si="0"/>
        <v>4.38</v>
      </c>
      <c r="E51" s="770"/>
    </row>
    <row r="52" spans="1:6">
      <c r="A52" s="1372" t="s">
        <v>254</v>
      </c>
      <c r="B52" s="1374"/>
      <c r="C52" s="587">
        <f>'BASE DE DADOS MODULOS 4 E 5'!C8</f>
        <v>2E-3</v>
      </c>
      <c r="D52" s="632">
        <f t="shared" si="0"/>
        <v>0.88</v>
      </c>
      <c r="E52" s="770"/>
    </row>
    <row r="53" spans="1:6">
      <c r="A53" s="1372" t="s">
        <v>255</v>
      </c>
      <c r="B53" s="1374"/>
      <c r="C53" s="587">
        <f>'BASE DE DADOS MODULOS 4 E 5'!C9</f>
        <v>2.5000000000000001E-2</v>
      </c>
      <c r="D53" s="632">
        <f t="shared" si="0"/>
        <v>10.95</v>
      </c>
      <c r="E53" s="770"/>
    </row>
    <row r="54" spans="1:6">
      <c r="A54" s="1372" t="s">
        <v>256</v>
      </c>
      <c r="B54" s="1374"/>
      <c r="C54" s="587">
        <f>'BASE DE DADOS MODULOS 4 E 5'!C10</f>
        <v>0.08</v>
      </c>
      <c r="D54" s="465">
        <f t="shared" si="0"/>
        <v>35.049999999999997</v>
      </c>
      <c r="E54" s="770"/>
    </row>
    <row r="55" spans="1:6">
      <c r="A55" s="1372" t="s">
        <v>897</v>
      </c>
      <c r="B55" s="1374"/>
      <c r="C55" s="587">
        <f>'BASE DE DADOS MODULOS 4 E 5'!C11</f>
        <v>0.03</v>
      </c>
      <c r="D55" s="465">
        <f t="shared" si="0"/>
        <v>13.14</v>
      </c>
      <c r="E55" s="770"/>
    </row>
    <row r="56" spans="1:6" ht="13.5" thickBot="1">
      <c r="A56" s="1383" t="s">
        <v>257</v>
      </c>
      <c r="B56" s="1384"/>
      <c r="C56" s="587">
        <f>'BASE DE DADOS MODULOS 4 E 5'!C12</f>
        <v>6.0000000000000001E-3</v>
      </c>
      <c r="D56" s="465">
        <f t="shared" si="0"/>
        <v>2.63</v>
      </c>
      <c r="E56" s="770"/>
    </row>
    <row r="57" spans="1:6" ht="13.5" thickBot="1">
      <c r="A57" s="1379" t="s">
        <v>245</v>
      </c>
      <c r="B57" s="1433"/>
      <c r="C57" s="620">
        <f>SUM(C49:C56)</f>
        <v>0.36799999999999999</v>
      </c>
      <c r="D57" s="581">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36.5</v>
      </c>
      <c r="E60" s="770"/>
      <c r="F60" s="593"/>
    </row>
    <row r="61" spans="1:6">
      <c r="A61" s="1372" t="s">
        <v>260</v>
      </c>
      <c r="B61" s="1373"/>
      <c r="C61" s="559">
        <f>'BASE DE DADOS MODULOS 4 E 5'!C17</f>
        <v>2.7799999999999998E-2</v>
      </c>
      <c r="D61" s="632">
        <f>C61*D22</f>
        <v>12.18</v>
      </c>
      <c r="E61" s="770"/>
    </row>
    <row r="62" spans="1:6">
      <c r="A62" s="1439" t="s">
        <v>261</v>
      </c>
      <c r="B62" s="1440"/>
      <c r="C62" s="858">
        <f>SUM(C60:C61)</f>
        <v>0.1111</v>
      </c>
      <c r="D62" s="614">
        <f>SUM(D60:D61)</f>
        <v>48.68</v>
      </c>
      <c r="E62" s="770"/>
    </row>
    <row r="63" spans="1:6" ht="13.5" thickBot="1">
      <c r="A63" s="1383" t="s">
        <v>262</v>
      </c>
      <c r="B63" s="1384"/>
      <c r="C63" s="562">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0.56999999999999995</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c r="E68" s="770"/>
    </row>
    <row r="69" spans="1:7" ht="13.5" thickBot="1">
      <c r="A69" s="599" t="s">
        <v>245</v>
      </c>
      <c r="B69" s="600"/>
      <c r="C69" s="589">
        <f>SUM(C67:C68)</f>
        <v>1.8E-3</v>
      </c>
      <c r="D69" s="551">
        <f>SUM(D67:D68)</f>
        <v>0.79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3.29</v>
      </c>
      <c r="E72" s="770"/>
    </row>
    <row r="73" spans="1:7">
      <c r="A73" s="1372" t="s">
        <v>309</v>
      </c>
      <c r="B73" s="1373"/>
      <c r="C73" s="607">
        <f>'BASE DE DADOS MODULOS 4 E 5'!C29</f>
        <v>5.9999999999999995E-4</v>
      </c>
      <c r="D73" s="465">
        <f t="shared" si="1"/>
        <v>0.26</v>
      </c>
      <c r="E73" s="770"/>
    </row>
    <row r="74" spans="1:7">
      <c r="A74" s="1372" t="s">
        <v>265</v>
      </c>
      <c r="B74" s="1373"/>
      <c r="C74" s="607">
        <f>'BASE DE DADOS MODULOS 4 E 5'!C30</f>
        <v>2.9999999999999997E-4</v>
      </c>
      <c r="D74" s="465">
        <f t="shared" si="1"/>
        <v>0.13</v>
      </c>
      <c r="E74" s="770"/>
    </row>
    <row r="75" spans="1:7">
      <c r="A75" s="1372" t="s">
        <v>266</v>
      </c>
      <c r="B75" s="1373"/>
      <c r="C75" s="607">
        <f>'BASE DE DADOS MODULOS 4 E 5'!C31</f>
        <v>3.5000000000000001E-3</v>
      </c>
      <c r="D75" s="465">
        <f t="shared" si="1"/>
        <v>1.53</v>
      </c>
      <c r="E75" s="770"/>
    </row>
    <row r="76" spans="1:7">
      <c r="A76" s="1372" t="s">
        <v>267</v>
      </c>
      <c r="B76" s="1373"/>
      <c r="C76" s="607">
        <f>'BASE DE DADOS MODULOS 4 E 5'!C32</f>
        <v>1.2999999999999999E-3</v>
      </c>
      <c r="D76" s="465">
        <f t="shared" si="1"/>
        <v>0.56999999999999995</v>
      </c>
      <c r="E76" s="770"/>
    </row>
    <row r="77" spans="1:7">
      <c r="A77" s="1372" t="s">
        <v>268</v>
      </c>
      <c r="B77" s="1374"/>
      <c r="C77" s="607">
        <f>'BASE DE DADOS MODULOS 4 E 5'!C33</f>
        <v>4.2999999999999997E-2</v>
      </c>
      <c r="D77" s="465">
        <f t="shared" si="1"/>
        <v>18.84</v>
      </c>
      <c r="E77" s="770"/>
    </row>
    <row r="78" spans="1:7" ht="13.5" thickBot="1">
      <c r="A78" s="1383" t="s">
        <v>310</v>
      </c>
      <c r="B78" s="1384"/>
      <c r="C78" s="711">
        <f>'BASE DE DADOS MODULOS 4 E 5'!C34</f>
        <v>1.6999999999999999E-3</v>
      </c>
      <c r="D78" s="829">
        <f t="shared" si="1"/>
        <v>0.74</v>
      </c>
      <c r="E78" s="770"/>
    </row>
    <row r="79" spans="1:7" ht="13.5" thickBot="1">
      <c r="A79" s="599" t="s">
        <v>245</v>
      </c>
      <c r="B79" s="600"/>
      <c r="C79" s="589">
        <f>SUM(C72:C78)</f>
        <v>5.79E-2</v>
      </c>
      <c r="D79" s="590">
        <f>SUM(D72:D78)</f>
        <v>25.36</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36.5</v>
      </c>
      <c r="E82" s="770"/>
    </row>
    <row r="83" spans="1:6">
      <c r="A83" s="1372" t="s">
        <v>270</v>
      </c>
      <c r="B83" s="1374"/>
      <c r="C83" s="607">
        <f>'BASE DE DADOS MODULOS 4 E 5'!C39</f>
        <v>1.3899999999999999E-2</v>
      </c>
      <c r="D83" s="465">
        <f>C83*$D$22</f>
        <v>6.09</v>
      </c>
      <c r="E83" s="770"/>
    </row>
    <row r="84" spans="1:6">
      <c r="A84" s="1372" t="s">
        <v>321</v>
      </c>
      <c r="B84" s="1374"/>
      <c r="C84" s="607">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47.72</v>
      </c>
      <c r="E87" s="770"/>
    </row>
    <row r="88" spans="1:6" ht="13.5" thickBot="1">
      <c r="A88" s="1383" t="s">
        <v>323</v>
      </c>
      <c r="B88" s="1434"/>
      <c r="C88" s="711">
        <f>'BASE DE DADOS MODULOS 4 E 5'!C44</f>
        <v>4.0099999999999997E-2</v>
      </c>
      <c r="D88" s="841">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7" ht="13.5" thickBot="1">
      <c r="A97" s="1379" t="s">
        <v>245</v>
      </c>
      <c r="B97" s="1433"/>
      <c r="C97" s="620">
        <f>SUM(C92:C96)</f>
        <v>0.72870000000000001</v>
      </c>
      <c r="D97" s="581">
        <f>SUM(D92:D96)</f>
        <v>319.27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127.39</v>
      </c>
      <c r="E104" s="770"/>
    </row>
    <row r="105" spans="1:7">
      <c r="A105" s="432" t="s">
        <v>280</v>
      </c>
      <c r="B105" s="627">
        <f>'BASE DE DADOS MODULOS 4 E 5'!B61</f>
        <v>1.65</v>
      </c>
      <c r="C105" s="719">
        <f>((100/((100-$B$109)%)-100)*B105)/$B$109</f>
        <v>1.86</v>
      </c>
      <c r="D105" s="718">
        <f>((D22+D35+D44+D97+D102+D110)*$C$105)%</f>
        <v>27.68</v>
      </c>
      <c r="E105" s="770"/>
    </row>
    <row r="106" spans="1:7">
      <c r="A106" s="432" t="s">
        <v>281</v>
      </c>
      <c r="B106" s="628"/>
      <c r="C106" s="719"/>
      <c r="D106" s="718">
        <f>((D22+D35+D44+D97+D102+D110)*$C$106)%</f>
        <v>0</v>
      </c>
      <c r="E106" s="770"/>
    </row>
    <row r="107" spans="1:7">
      <c r="A107" s="432" t="s">
        <v>282</v>
      </c>
      <c r="B107" s="628">
        <f>100*'ISS LIMPEZA'!B69</f>
        <v>2</v>
      </c>
      <c r="C107" s="719">
        <f>((100/((100-$B$109)%)-100)*B107)/$B$109</f>
        <v>2.25</v>
      </c>
      <c r="D107" s="718">
        <f>((D22+D35+D44+D97+D102+D110)*$C$107)%</f>
        <v>33.479999999999997</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188.55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385.14</v>
      </c>
      <c r="E111" s="770"/>
    </row>
    <row r="112" spans="1:7" ht="13.5" thickBot="1">
      <c r="A112" s="1526"/>
      <c r="B112" s="1526"/>
      <c r="C112" s="1526"/>
      <c r="D112" s="621"/>
      <c r="E112" s="770"/>
    </row>
    <row r="113" spans="1:5" ht="13.5" thickBot="1">
      <c r="A113" s="1379" t="s">
        <v>286</v>
      </c>
      <c r="B113" s="1380"/>
      <c r="C113" s="1524"/>
      <c r="D113" s="633">
        <f>D22+D35+D44+D97+D111</f>
        <v>1676.7</v>
      </c>
      <c r="E113" s="899"/>
    </row>
    <row r="115" spans="1:5">
      <c r="D115" s="636"/>
    </row>
    <row r="116" spans="1:5">
      <c r="D116" s="637"/>
    </row>
    <row r="117" spans="1:5">
      <c r="D117" s="638">
        <f>D113*12</f>
        <v>20120.400000000001</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64" display="Resumo Cat"/>
    <hyperlink ref="B3" location="CCT!C67" display="CCT"/>
    <hyperlink ref="C3" location="Resumo!B60"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3.xml><?xml version="1.0" encoding="utf-8"?>
<worksheet xmlns="http://schemas.openxmlformats.org/spreadsheetml/2006/main" xmlns:r="http://schemas.openxmlformats.org/officeDocument/2006/relationships">
  <sheetPr codeName="Plan133">
    <tabColor rgb="FF00B0F0"/>
  </sheetPr>
  <dimension ref="A1:I130"/>
  <sheetViews>
    <sheetView showGridLines="0" view="pageBreakPreview" zoomScale="110" zoomScaleNormal="100" zoomScaleSheetLayoutView="110" workbookViewId="0">
      <selection activeCell="A8" sqref="A8:C8"/>
    </sheetView>
  </sheetViews>
  <sheetFormatPr defaultRowHeight="12.75"/>
  <cols>
    <col min="1" max="1" width="54.28515625" style="469" customWidth="1"/>
    <col min="2" max="2" width="24.28515625" style="469" customWidth="1"/>
    <col min="3" max="3" width="18" style="469" customWidth="1"/>
    <col min="4" max="4" width="17" style="638" customWidth="1"/>
    <col min="5" max="5" width="12.28515625" style="469" customWidth="1"/>
    <col min="6" max="16384" width="9.140625" style="469"/>
  </cols>
  <sheetData>
    <row r="1" spans="1:4">
      <c r="A1" s="1392" t="s">
        <v>956</v>
      </c>
      <c r="B1" s="1393"/>
      <c r="C1" s="1393"/>
      <c r="D1" s="1393"/>
    </row>
    <row r="2" spans="1:4">
      <c r="A2" s="1394" t="s">
        <v>127</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7" customHeight="1">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412" t="s">
        <v>693</v>
      </c>
      <c r="B13" s="1413"/>
      <c r="C13" s="1413"/>
      <c r="D13" s="1414"/>
    </row>
    <row r="14" spans="1:4" ht="13.5" thickBot="1">
      <c r="A14" s="693"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128</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CCT!J68</f>
        <v>1</v>
      </c>
      <c r="C20" s="510">
        <f>CCT!I68</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74"/>
      <c r="B24" s="775"/>
      <c r="C24" s="776"/>
      <c r="D24" s="547"/>
    </row>
    <row r="25" spans="1:5" ht="13.5" thickBot="1">
      <c r="A25" s="512" t="s">
        <v>694</v>
      </c>
      <c r="B25" s="509">
        <f>B23</f>
        <v>1</v>
      </c>
      <c r="C25" s="686"/>
      <c r="D25" s="699">
        <f>D23</f>
        <v>848.57</v>
      </c>
      <c r="E25" s="556"/>
    </row>
    <row r="26" spans="1:5">
      <c r="A26" s="726"/>
      <c r="B26" s="727"/>
      <c r="C26" s="819" t="s">
        <v>872</v>
      </c>
      <c r="D26" s="729" t="s">
        <v>230</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PARÂMETRO!G25</f>
        <v>14</v>
      </c>
      <c r="D41" s="572">
        <f>(C41*20-1)*B25</f>
        <v>279</v>
      </c>
    </row>
    <row r="42" spans="1:8" ht="12.75" customHeight="1">
      <c r="A42" s="1372" t="s">
        <v>242</v>
      </c>
      <c r="B42" s="1373"/>
      <c r="C42" s="573">
        <f>PARÂMETRO!E94</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PARÂMETRO!C25</f>
        <v>28.19</v>
      </c>
      <c r="D45" s="576">
        <f>C45*B25</f>
        <v>28.19</v>
      </c>
    </row>
    <row r="46" spans="1:8">
      <c r="A46" s="1423" t="s">
        <v>896</v>
      </c>
      <c r="B46" s="1424"/>
      <c r="C46" s="295">
        <f>PARÂMETRO!D25</f>
        <v>0</v>
      </c>
      <c r="D46" s="576">
        <f>C46*B25</f>
        <v>0</v>
      </c>
    </row>
    <row r="47" spans="1:8" ht="13.5" thickBot="1">
      <c r="A47" s="1428" t="s">
        <v>744</v>
      </c>
      <c r="B47" s="1429"/>
      <c r="C47" s="291">
        <v>0</v>
      </c>
      <c r="D47" s="565">
        <f>C47*B25</f>
        <v>0</v>
      </c>
      <c r="H47" s="480"/>
    </row>
    <row r="48" spans="1:8" ht="13.5" thickBot="1">
      <c r="A48" s="1425" t="s">
        <v>245</v>
      </c>
      <c r="B48" s="1426"/>
      <c r="C48" s="1427"/>
      <c r="D48" s="579">
        <f>SUM(D40:D47)</f>
        <v>383.4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Manga'!B21+'Materiais de Consumo'!F35*'CARGOS Manga'!B22)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204.56</v>
      </c>
    </row>
    <row r="118" spans="1:9">
      <c r="A118" s="432" t="s">
        <v>280</v>
      </c>
      <c r="B118" s="862">
        <f>'BASE DE DADOS MODULOS 4 E 5'!B61</f>
        <v>1.65</v>
      </c>
      <c r="C118" s="719">
        <f>((100/((100-$B$122)%)-100)*B118)/$B$122</f>
        <v>1.88</v>
      </c>
      <c r="D118" s="718">
        <f>((D35+D48+D57+D110+D115+D123)*C118)%</f>
        <v>44.41</v>
      </c>
    </row>
    <row r="119" spans="1:9">
      <c r="A119" s="432" t="s">
        <v>281</v>
      </c>
      <c r="B119" s="628"/>
      <c r="C119" s="719"/>
      <c r="D119" s="718">
        <v>0</v>
      </c>
    </row>
    <row r="120" spans="1:9">
      <c r="A120" s="432" t="s">
        <v>282</v>
      </c>
      <c r="B120" s="628">
        <f>100*'ISS LIMPEZA'!B71</f>
        <v>3</v>
      </c>
      <c r="C120" s="719">
        <f>((100/((100-$B$122)%)-100)*B120)/$B$122</f>
        <v>3.42</v>
      </c>
      <c r="D120" s="718">
        <f>((D35+D48+D57+D110+D115+D123)*C120)%</f>
        <v>80.78</v>
      </c>
    </row>
    <row r="121" spans="1:9">
      <c r="A121" s="432" t="s">
        <v>283</v>
      </c>
      <c r="B121" s="628"/>
      <c r="C121" s="719"/>
      <c r="D121" s="718">
        <v>0</v>
      </c>
    </row>
    <row r="122" spans="1:9">
      <c r="A122" s="432" t="s">
        <v>284</v>
      </c>
      <c r="B122" s="720">
        <f>SUM(B117:B121)</f>
        <v>12.25</v>
      </c>
      <c r="C122" s="721">
        <f>SUM(C117:C121)</f>
        <v>13.96</v>
      </c>
      <c r="D122" s="722">
        <f>SUM(D117:D121)</f>
        <v>329.75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526.34</v>
      </c>
      <c r="E124" s="556"/>
    </row>
    <row r="125" spans="1:9" ht="13.5" thickBot="1">
      <c r="A125" s="1450"/>
      <c r="B125" s="1450"/>
      <c r="C125" s="1450"/>
      <c r="D125" s="621"/>
    </row>
    <row r="126" spans="1:9" ht="13.5" thickBot="1">
      <c r="A126" s="1443" t="s">
        <v>286</v>
      </c>
      <c r="B126" s="1444"/>
      <c r="C126" s="1445"/>
      <c r="D126" s="601">
        <f>D35+D48+D57+D110+D124</f>
        <v>2691.84</v>
      </c>
      <c r="E126" s="556"/>
    </row>
    <row r="128" spans="1:9">
      <c r="B128" s="635"/>
      <c r="D128" s="636"/>
    </row>
    <row r="129" spans="4:4">
      <c r="D129" s="637"/>
    </row>
    <row r="130" spans="4:4">
      <c r="D130" s="638">
        <f>D126*12</f>
        <v>32302.080000000002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34.xml><?xml version="1.0" encoding="utf-8"?>
<worksheet xmlns="http://schemas.openxmlformats.org/spreadsheetml/2006/main" xmlns:r="http://schemas.openxmlformats.org/officeDocument/2006/relationships">
  <sheetPr codeName="Plan134">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4.140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355</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30.75" customHeight="1">
      <c r="A5" s="1431" t="s">
        <v>224</v>
      </c>
      <c r="B5" s="1438"/>
      <c r="C5" s="1525"/>
      <c r="D5" s="473" t="s">
        <v>317</v>
      </c>
      <c r="E5" s="770"/>
    </row>
    <row r="6" spans="1:5">
      <c r="A6" s="1372" t="s">
        <v>225</v>
      </c>
      <c r="B6" s="1373"/>
      <c r="C6" s="1522"/>
      <c r="D6" s="736">
        <f>CCT!I68</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72" t="s">
        <v>301</v>
      </c>
      <c r="B20" s="1374"/>
      <c r="C20" s="831">
        <v>0</v>
      </c>
      <c r="D20" s="578">
        <f>D13*C20</f>
        <v>0</v>
      </c>
      <c r="E20" s="896"/>
    </row>
    <row r="21" spans="1:5" ht="13.5" thickBot="1">
      <c r="A21" s="1383" t="s">
        <v>740</v>
      </c>
      <c r="B21" s="1384"/>
      <c r="C21" s="767">
        <f>1/220*2*12%*30</f>
        <v>3.27E-2</v>
      </c>
      <c r="D21" s="565">
        <f>C21*D13</f>
        <v>27.75</v>
      </c>
      <c r="E21" s="896"/>
    </row>
    <row r="22" spans="1:5" ht="13.5" thickBot="1">
      <c r="A22" s="1379" t="s">
        <v>237</v>
      </c>
      <c r="B22" s="1380"/>
      <c r="C22" s="1380"/>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PARÂMETRO!G25</f>
        <v>14</v>
      </c>
      <c r="D28" s="572">
        <f>(20*C28-1)*C13</f>
        <v>279</v>
      </c>
      <c r="E28" s="770"/>
    </row>
    <row r="29" spans="1:5">
      <c r="A29" s="1372" t="s">
        <v>242</v>
      </c>
      <c r="B29" s="1373"/>
      <c r="C29" s="573">
        <f>PARÂMETRO!E94</f>
        <v>3.1</v>
      </c>
      <c r="D29" s="574">
        <f>(2*$C$29*20*C13)-(IF(D13*6%&lt;=(2*$C$29*20*C13),D13*6%,(2*$C$29*20*C13)))</f>
        <v>73.09</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PARÂMETRO!C25</f>
        <v>28.19</v>
      </c>
      <c r="D32" s="487">
        <f>$C$13*C32</f>
        <v>28.19</v>
      </c>
      <c r="E32" s="770"/>
    </row>
    <row r="33" spans="1:5">
      <c r="A33" s="1423" t="s">
        <v>896</v>
      </c>
      <c r="B33" s="1424"/>
      <c r="C33" s="744">
        <f>PARÂMETRO!D25</f>
        <v>0</v>
      </c>
      <c r="D33" s="487">
        <f>$C$13*C33</f>
        <v>0</v>
      </c>
      <c r="E33" s="770"/>
    </row>
    <row r="34" spans="1:5" ht="13.5" thickBot="1">
      <c r="A34" s="1383" t="s">
        <v>741</v>
      </c>
      <c r="B34" s="1384"/>
      <c r="C34" s="745">
        <v>0</v>
      </c>
      <c r="D34" s="759">
        <v>0</v>
      </c>
      <c r="E34" s="770"/>
    </row>
    <row r="35" spans="1:5" ht="13.5" thickBot="1">
      <c r="A35" s="1379" t="s">
        <v>245</v>
      </c>
      <c r="B35" s="1380"/>
      <c r="C35" s="1427"/>
      <c r="D35" s="747">
        <f>SUM(D27:D34)</f>
        <v>383.4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71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839">
        <f>'BASE DE DADOS MODULOS 4 E 5'!C38</f>
        <v>8.3299999999999999E-2</v>
      </c>
      <c r="D82" s="626">
        <f>C82*$D$22</f>
        <v>73</v>
      </c>
      <c r="E82" s="770"/>
    </row>
    <row r="83" spans="1:6">
      <c r="A83" s="1372" t="s">
        <v>270</v>
      </c>
      <c r="B83" s="1374"/>
      <c r="C83" s="711">
        <f>'BASE DE DADOS MODULOS 4 E 5'!C39</f>
        <v>1.3899999999999999E-2</v>
      </c>
      <c r="D83" s="465">
        <f>C83*$D$22</f>
        <v>12.18</v>
      </c>
      <c r="E83" s="770"/>
    </row>
    <row r="84" spans="1:6">
      <c r="A84" s="1372" t="s">
        <v>321</v>
      </c>
      <c r="B84" s="1374"/>
      <c r="C84" s="711">
        <f>'BASE DE DADOS MODULOS 4 E 5'!C40</f>
        <v>8.3999999999999995E-3</v>
      </c>
      <c r="D84" s="465">
        <f>C84*$D$22</f>
        <v>7.36</v>
      </c>
      <c r="E84" s="770"/>
    </row>
    <row r="85" spans="1:6">
      <c r="A85" s="1372" t="s">
        <v>322</v>
      </c>
      <c r="B85" s="1373"/>
      <c r="C85" s="711">
        <f>'BASE DE DADOS MODULOS 4 E 5'!C41</f>
        <v>3.3E-3</v>
      </c>
      <c r="D85" s="465">
        <f>C85*$D$22</f>
        <v>2.89</v>
      </c>
      <c r="E85" s="770"/>
    </row>
    <row r="86" spans="1:6">
      <c r="A86" s="1372" t="s">
        <v>565</v>
      </c>
      <c r="B86" s="1373"/>
      <c r="C86" s="711">
        <f>'BASE DE DADOS MODULOS 4 E 5'!C42</f>
        <v>0</v>
      </c>
      <c r="D86" s="465">
        <f>C86*$D$22</f>
        <v>0</v>
      </c>
      <c r="E86" s="770"/>
    </row>
    <row r="87" spans="1:6">
      <c r="A87" s="1439" t="s">
        <v>271</v>
      </c>
      <c r="B87" s="1440"/>
      <c r="C87" s="881">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882" t="s">
        <v>250</v>
      </c>
      <c r="C103" s="719" t="s">
        <v>250</v>
      </c>
      <c r="D103" s="718"/>
      <c r="E103" s="770"/>
    </row>
    <row r="104" spans="1:7">
      <c r="A104" s="432" t="s">
        <v>279</v>
      </c>
      <c r="B104" s="627">
        <f>'BASE DE DADOS MODULOS 4 E 5'!B60</f>
        <v>7.6</v>
      </c>
      <c r="C104" s="719">
        <f>((100/((100-$B$109)%)-100)*B104)/$B$109</f>
        <v>8.66</v>
      </c>
      <c r="D104" s="718">
        <f>((D22+D35+D44+D97+D102+D110)*$C$104)%</f>
        <v>204.55</v>
      </c>
      <c r="E104" s="770"/>
    </row>
    <row r="105" spans="1:7">
      <c r="A105" s="432" t="s">
        <v>280</v>
      </c>
      <c r="B105" s="628">
        <f>'BASE DE DADOS MODULOS 4 E 5'!B61</f>
        <v>1.65</v>
      </c>
      <c r="C105" s="719">
        <f>((100/((100-$B$109)%)-100)*B105)/$B$109</f>
        <v>1.88</v>
      </c>
      <c r="D105" s="718">
        <f>((D22+D35+D44+D97+D102+D110)*$C$105)%</f>
        <v>44.41</v>
      </c>
      <c r="E105" s="770"/>
    </row>
    <row r="106" spans="1:7">
      <c r="A106" s="432" t="s">
        <v>281</v>
      </c>
      <c r="B106" s="628"/>
      <c r="C106" s="719"/>
      <c r="D106" s="718">
        <f>((D22+D35+D44+D97+D102+D110)*$C$106)%</f>
        <v>0</v>
      </c>
      <c r="E106" s="770"/>
    </row>
    <row r="107" spans="1:7">
      <c r="A107" s="432" t="s">
        <v>282</v>
      </c>
      <c r="B107" s="628">
        <f>100*'ISS LIMPEZA'!B71</f>
        <v>3</v>
      </c>
      <c r="C107" s="719">
        <f>((100/((100-$B$109)%)-100)*B107)/$B$109</f>
        <v>3.42</v>
      </c>
      <c r="D107" s="718">
        <f>((D22+D35+D44+D97+D102+D110)*$C$107)%</f>
        <v>80.78</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329.74</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526.33000000000004</v>
      </c>
      <c r="E111" s="770"/>
    </row>
    <row r="112" spans="1:7" ht="13.5" thickBot="1">
      <c r="A112" s="1526"/>
      <c r="B112" s="1526"/>
      <c r="C112" s="1526"/>
      <c r="D112" s="621"/>
      <c r="E112" s="770"/>
    </row>
    <row r="113" spans="1:5" ht="13.5" thickBot="1">
      <c r="A113" s="1379" t="s">
        <v>286</v>
      </c>
      <c r="B113" s="1380"/>
      <c r="C113" s="1524"/>
      <c r="D113" s="633">
        <f>D22+D35+D44+D97+D111</f>
        <v>2691.79</v>
      </c>
      <c r="E113" s="899"/>
    </row>
    <row r="115" spans="1:5">
      <c r="D115" s="636"/>
    </row>
    <row r="116" spans="1:5">
      <c r="D116" s="637"/>
    </row>
    <row r="117" spans="1:5">
      <c r="D117" s="638">
        <f>D113*12</f>
        <v>32301.48</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65" display="Resumo Cat"/>
    <hyperlink ref="B3" location="CCT!C68" display="CCT"/>
    <hyperlink ref="C3" location="Resumo!B61" display="Resumo"/>
    <hyperlink ref="D3" location="PARÂMETRO!B2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5.xml><?xml version="1.0" encoding="utf-8"?>
<worksheet xmlns="http://schemas.openxmlformats.org/spreadsheetml/2006/main" xmlns:r="http://schemas.openxmlformats.org/officeDocument/2006/relationships">
  <sheetPr codeName="Plan135">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71093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129</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7" customHeight="1">
      <c r="A7" s="1399" t="s">
        <v>226</v>
      </c>
      <c r="B7" s="1400"/>
      <c r="C7" s="1401"/>
      <c r="D7" s="475" t="s">
        <v>811</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555" t="s">
        <v>693</v>
      </c>
      <c r="B13" s="1552"/>
      <c r="C13" s="1552"/>
      <c r="D13" s="1556"/>
    </row>
    <row r="14" spans="1:4" ht="13.5" thickBot="1">
      <c r="A14" s="693"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130</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CCT!N69</f>
        <v>1</v>
      </c>
      <c r="C22" s="535">
        <f>CCT!M69</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PARÂMETRO!G14</f>
        <v>14</v>
      </c>
      <c r="D41" s="572">
        <f>(C41*20-1)*B25</f>
        <v>279</v>
      </c>
    </row>
    <row r="42" spans="1:8" ht="12.75" customHeight="1">
      <c r="A42" s="1372" t="s">
        <v>242</v>
      </c>
      <c r="B42" s="1373"/>
      <c r="C42" s="573">
        <f>PARÂMETRO!E95</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PARÂMETRO!C14</f>
        <v>28.19</v>
      </c>
      <c r="D45" s="576">
        <f>C45*B25</f>
        <v>28.19</v>
      </c>
    </row>
    <row r="46" spans="1:8">
      <c r="A46" s="1423" t="s">
        <v>896</v>
      </c>
      <c r="B46" s="1424"/>
      <c r="C46" s="295">
        <f>PARÂMETRO!D14</f>
        <v>0</v>
      </c>
      <c r="D46" s="578">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Martinho Campos'!B21+'Materiais de Consumo'!F35*'CARGOS Martinho Campos'!B22)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899</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852">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96.88</v>
      </c>
    </row>
    <row r="118" spans="1:9">
      <c r="A118" s="432" t="s">
        <v>280</v>
      </c>
      <c r="B118" s="862">
        <f>'BASE DE DADOS MODULOS 4 E 5'!B61</f>
        <v>1.65</v>
      </c>
      <c r="C118" s="719">
        <f>((100/((100-$B$122)%)-100)*B118)/$B$122</f>
        <v>1.92</v>
      </c>
      <c r="D118" s="718">
        <f>((D35+D48+D57+D110+D115+D123)*C118)%</f>
        <v>21</v>
      </c>
    </row>
    <row r="119" spans="1:9">
      <c r="A119" s="432" t="s">
        <v>281</v>
      </c>
      <c r="B119" s="627"/>
      <c r="C119" s="719"/>
      <c r="D119" s="718">
        <v>0</v>
      </c>
    </row>
    <row r="120" spans="1:9">
      <c r="A120" s="432" t="s">
        <v>282</v>
      </c>
      <c r="B120" s="628">
        <f>100*'ISS LIMPEZA'!B73</f>
        <v>5</v>
      </c>
      <c r="C120" s="719">
        <f>((100/((100-$B$122)%)-100)*B120)/$B$122</f>
        <v>5.83</v>
      </c>
      <c r="D120" s="718">
        <f>((D35+D48+D57+D110+D115+D123)*C120)%</f>
        <v>63.75</v>
      </c>
    </row>
    <row r="121" spans="1:9">
      <c r="A121" s="432" t="s">
        <v>283</v>
      </c>
      <c r="B121" s="628"/>
      <c r="C121" s="719"/>
      <c r="D121" s="718">
        <v>0</v>
      </c>
    </row>
    <row r="122" spans="1:9">
      <c r="A122" s="432" t="s">
        <v>284</v>
      </c>
      <c r="B122" s="720">
        <f>SUM(B117:B121)</f>
        <v>14.25</v>
      </c>
      <c r="C122" s="721">
        <f>SUM(C117:C121)</f>
        <v>16.61</v>
      </c>
      <c r="D122" s="722">
        <f>SUM(D117:D121)</f>
        <v>181.63</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378.22</v>
      </c>
      <c r="E124" s="556"/>
    </row>
    <row r="125" spans="1:9" ht="13.5" thickBot="1">
      <c r="A125" s="1450"/>
      <c r="B125" s="1450"/>
      <c r="C125" s="1450"/>
      <c r="D125" s="621"/>
    </row>
    <row r="126" spans="1:9" ht="13.5" thickBot="1">
      <c r="A126" s="1443" t="s">
        <v>286</v>
      </c>
      <c r="B126" s="1444"/>
      <c r="C126" s="1445"/>
      <c r="D126" s="601">
        <f>D35+D48+D57+D110+D124</f>
        <v>1275.1400000000001</v>
      </c>
      <c r="E126" s="556"/>
    </row>
    <row r="128" spans="1:9">
      <c r="B128" s="635"/>
      <c r="D128" s="636"/>
    </row>
    <row r="129" spans="4:4">
      <c r="D129" s="637"/>
    </row>
    <row r="130" spans="4:4">
      <c r="D130" s="638">
        <f>D126*12</f>
        <v>15301.68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36.xml><?xml version="1.0" encoding="utf-8"?>
<worksheet xmlns="http://schemas.openxmlformats.org/spreadsheetml/2006/main" xmlns:r="http://schemas.openxmlformats.org/officeDocument/2006/relationships">
  <sheetPr codeName="Plan136">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5.71093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402</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30.75" customHeight="1">
      <c r="A5" s="1431" t="s">
        <v>224</v>
      </c>
      <c r="B5" s="1438"/>
      <c r="C5" s="1525"/>
      <c r="D5" s="473" t="s">
        <v>317</v>
      </c>
      <c r="E5" s="770"/>
    </row>
    <row r="6" spans="1:5">
      <c r="A6" s="1372" t="s">
        <v>225</v>
      </c>
      <c r="B6" s="1373"/>
      <c r="C6" s="1522"/>
      <c r="D6" s="736">
        <f>CCT!M69</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739">
        <v>0</v>
      </c>
      <c r="E18" s="770"/>
    </row>
    <row r="19" spans="1:5">
      <c r="A19" s="1372" t="s">
        <v>236</v>
      </c>
      <c r="B19" s="1373"/>
      <c r="C19" s="952">
        <v>0</v>
      </c>
      <c r="D19" s="576">
        <f>(D13+D14+D16)*C19</f>
        <v>0</v>
      </c>
      <c r="E19" s="770"/>
    </row>
    <row r="20" spans="1:5">
      <c r="A20" s="1381" t="s">
        <v>301</v>
      </c>
      <c r="B20" s="1382"/>
      <c r="C20" s="831">
        <v>0</v>
      </c>
      <c r="D20" s="832">
        <f>D13*C20</f>
        <v>0</v>
      </c>
      <c r="E20" s="896"/>
    </row>
    <row r="21" spans="1:5" ht="13.5" thickBot="1">
      <c r="A21" s="1383" t="s">
        <v>740</v>
      </c>
      <c r="B21" s="1434"/>
      <c r="C21" s="597">
        <f>1/55*0.5*12%*30</f>
        <v>3.27E-2</v>
      </c>
      <c r="D21" s="565">
        <f>C21*D13</f>
        <v>6.94</v>
      </c>
      <c r="E21" s="896"/>
    </row>
    <row r="22" spans="1:5" ht="13.5" thickBot="1">
      <c r="A22" s="1379" t="s">
        <v>237</v>
      </c>
      <c r="B22" s="1380"/>
      <c r="C22" s="1426"/>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PARÂMETRO!G14</f>
        <v>14</v>
      </c>
      <c r="D28" s="572">
        <f>(20*C28-1)*C13</f>
        <v>279</v>
      </c>
      <c r="E28" s="770"/>
    </row>
    <row r="29" spans="1:5">
      <c r="A29" s="1372" t="s">
        <v>242</v>
      </c>
      <c r="B29" s="1373"/>
      <c r="C29" s="573">
        <f>PARÂMETRO!E95</f>
        <v>3.1</v>
      </c>
      <c r="D29" s="574">
        <f>(2*$C$29*20*C13)-(IF(D13*6%&lt;=(2*$C$29*20*C13),D13*6%,(2*$C$29*20*C13)))</f>
        <v>111.27</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PARÂMETRO!C14</f>
        <v>28.19</v>
      </c>
      <c r="D32" s="487">
        <f>$C$13*C32</f>
        <v>28.19</v>
      </c>
      <c r="E32" s="770"/>
    </row>
    <row r="33" spans="1:5">
      <c r="A33" s="1423" t="s">
        <v>896</v>
      </c>
      <c r="B33" s="1424"/>
      <c r="C33" s="744">
        <f>PARÂMETRO!D14</f>
        <v>0</v>
      </c>
      <c r="D33" s="487">
        <f>$C$13*C33</f>
        <v>0</v>
      </c>
      <c r="E33" s="770"/>
    </row>
    <row r="34" spans="1:5" ht="13.5" thickBot="1">
      <c r="A34" s="1528" t="s">
        <v>741</v>
      </c>
      <c r="B34" s="1453"/>
      <c r="C34" s="745">
        <v>0</v>
      </c>
      <c r="D34" s="759">
        <v>0</v>
      </c>
      <c r="E34" s="770"/>
    </row>
    <row r="35" spans="1:5" ht="13.5" thickBot="1">
      <c r="A35" s="1379" t="s">
        <v>245</v>
      </c>
      <c r="B35" s="1380"/>
      <c r="C35" s="1433"/>
      <c r="D35" s="551">
        <f>SUM(D27:D34)</f>
        <v>421.58</v>
      </c>
      <c r="E35" s="770"/>
    </row>
    <row r="36" spans="1:5">
      <c r="A36" s="1375"/>
      <c r="B36" s="1376"/>
      <c r="C36" s="1376"/>
      <c r="D36" s="953"/>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607">
        <f>'BASE DE DADOS MODULOS 4 E 5'!C44</f>
        <v>4.0099999999999997E-2</v>
      </c>
      <c r="D88" s="841">
        <f>C88*D22</f>
        <v>8.7899999999999991</v>
      </c>
      <c r="E88" s="770"/>
    </row>
    <row r="89" spans="1:6" ht="13.5" thickBot="1">
      <c r="A89" s="599" t="s">
        <v>245</v>
      </c>
      <c r="B89" s="600"/>
      <c r="C89" s="818">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96.88</v>
      </c>
      <c r="E104" s="770"/>
    </row>
    <row r="105" spans="1:7">
      <c r="A105" s="432" t="s">
        <v>280</v>
      </c>
      <c r="B105" s="627">
        <f>'BASE DE DADOS MODULOS 4 E 5'!B61</f>
        <v>1.65</v>
      </c>
      <c r="C105" s="719">
        <f>((100/((100-$B$109)%)-100)*B105)/$B$109</f>
        <v>1.92</v>
      </c>
      <c r="D105" s="718">
        <f>((D22+D35+D44+D97+D102+D110)*$C$105)%</f>
        <v>21</v>
      </c>
      <c r="E105" s="770"/>
    </row>
    <row r="106" spans="1:7">
      <c r="A106" s="432" t="s">
        <v>281</v>
      </c>
      <c r="B106" s="628"/>
      <c r="C106" s="719"/>
      <c r="D106" s="718">
        <f>((D22+D35+D44+D97+D102+D110)*$C$106)%</f>
        <v>0</v>
      </c>
      <c r="E106" s="770"/>
    </row>
    <row r="107" spans="1:7">
      <c r="A107" s="432" t="s">
        <v>282</v>
      </c>
      <c r="B107" s="628">
        <f>100*'ISS LIMPEZA'!B73</f>
        <v>5</v>
      </c>
      <c r="C107" s="719">
        <f>((100/((100-$B$109)%)-100)*B107)/$B$109</f>
        <v>5.83</v>
      </c>
      <c r="D107" s="718">
        <f>((D22+D35+D44+D97+D102+D110)*$C$107)%</f>
        <v>63.75</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181.63</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378.22</v>
      </c>
      <c r="E111" s="770"/>
    </row>
    <row r="112" spans="1:7" ht="13.5" thickBot="1">
      <c r="A112" s="1526"/>
      <c r="B112" s="1526"/>
      <c r="C112" s="1526"/>
      <c r="D112" s="621"/>
      <c r="E112" s="770"/>
    </row>
    <row r="113" spans="1:5" ht="13.5" thickBot="1">
      <c r="A113" s="1379" t="s">
        <v>286</v>
      </c>
      <c r="B113" s="1380"/>
      <c r="C113" s="1524"/>
      <c r="D113" s="601">
        <f>D22+D35+D44+D97+D111</f>
        <v>1275.1400000000001</v>
      </c>
      <c r="E113" s="770"/>
    </row>
    <row r="115" spans="1:5">
      <c r="D115" s="636"/>
    </row>
    <row r="116" spans="1:5">
      <c r="D116" s="637"/>
    </row>
    <row r="117" spans="1:5">
      <c r="D117" s="638">
        <f>D113*12</f>
        <v>15301.68</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66" display="Resumo Cat"/>
    <hyperlink ref="B3" location="CCT!C69" display="CCT"/>
    <hyperlink ref="C3" location="Resumo!B62" display="Resumo"/>
    <hyperlink ref="D3" location="PARÂMETRO!B1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7.xml><?xml version="1.0" encoding="utf-8"?>
<worksheet xmlns="http://schemas.openxmlformats.org/spreadsheetml/2006/main" xmlns:r="http://schemas.openxmlformats.org/officeDocument/2006/relationships">
  <sheetPr codeName="Plan137">
    <tabColor rgb="FF00B0F0"/>
  </sheetPr>
  <dimension ref="A1:I130"/>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4.71093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131</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814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954" t="s">
        <v>412</v>
      </c>
      <c r="B14" s="955" t="s">
        <v>307</v>
      </c>
      <c r="C14" s="955" t="s">
        <v>681</v>
      </c>
      <c r="D14" s="956" t="s">
        <v>223</v>
      </c>
    </row>
    <row r="15" spans="1:4">
      <c r="A15" s="1549"/>
      <c r="B15" s="1541"/>
      <c r="C15" s="1541"/>
      <c r="D15" s="1542"/>
    </row>
    <row r="16" spans="1:4" ht="13.5" thickBot="1">
      <c r="A16" s="1509"/>
      <c r="B16" s="1510"/>
      <c r="C16" s="1510"/>
      <c r="D16" s="1511"/>
    </row>
    <row r="17" spans="1:5" ht="24.75" customHeight="1" thickBot="1">
      <c r="A17" s="1389" t="s">
        <v>132</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CCT!J70</f>
        <v>1</v>
      </c>
      <c r="C20" s="534">
        <f>CCT!I70</f>
        <v>876.66</v>
      </c>
      <c r="D20" s="493">
        <f>B20*C20</f>
        <v>876.66</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1</v>
      </c>
      <c r="C23" s="536"/>
      <c r="D23" s="500">
        <f>SUM(D18:D22)</f>
        <v>876.66</v>
      </c>
    </row>
    <row r="24" spans="1:5" ht="13.5" thickBot="1">
      <c r="A24" s="774"/>
      <c r="B24" s="807"/>
      <c r="C24" s="697"/>
      <c r="D24" s="547"/>
    </row>
    <row r="25" spans="1:5" ht="13.5" thickBot="1">
      <c r="A25" s="512" t="s">
        <v>694</v>
      </c>
      <c r="B25" s="498">
        <f>B23</f>
        <v>1</v>
      </c>
      <c r="C25" s="512"/>
      <c r="D25" s="699">
        <f>D23</f>
        <v>876.66</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28.69</v>
      </c>
      <c r="E34" s="556"/>
    </row>
    <row r="35" spans="1:8" ht="13.5" thickBot="1">
      <c r="A35" s="1379" t="s">
        <v>237</v>
      </c>
      <c r="B35" s="1380"/>
      <c r="C35" s="1380"/>
      <c r="D35" s="566">
        <f>SUM(D25:D34)</f>
        <v>905.35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PARÂMETRO!G26</f>
        <v>14</v>
      </c>
      <c r="D41" s="572">
        <f>(C41*20-1)*B25</f>
        <v>279</v>
      </c>
    </row>
    <row r="42" spans="1:8" ht="12.75" customHeight="1">
      <c r="A42" s="1372" t="s">
        <v>242</v>
      </c>
      <c r="B42" s="1373"/>
      <c r="C42" s="573">
        <f>PARÂMETRO!E96</f>
        <v>3.1</v>
      </c>
      <c r="D42" s="777">
        <f>(2*C42*20*B25)-(IF(D25*6%&lt;=(2*C42*20*B25),D25*6%,(2*C42*20*B25)))</f>
        <v>71.400000000000006</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PARÂMETRO!E26</f>
        <v>41.03</v>
      </c>
      <c r="D45" s="576">
        <f>C45*B25</f>
        <v>41.03</v>
      </c>
    </row>
    <row r="46" spans="1:8">
      <c r="A46" s="1423" t="s">
        <v>896</v>
      </c>
      <c r="B46" s="1424"/>
      <c r="C46" s="295">
        <f>PARÂMETRO!D26</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402.98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Mateus Leme'!B21+'Materiais de Consumo'!F35*'CARGOS Mateus Leme'!B22)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181.07</v>
      </c>
      <c r="E62" s="556"/>
    </row>
    <row r="63" spans="1:5">
      <c r="A63" s="1372" t="s">
        <v>252</v>
      </c>
      <c r="B63" s="1373"/>
      <c r="C63" s="587">
        <f>'BASE DE DADOS MODULOS 4 E 5'!C6</f>
        <v>1.4999999999999999E-2</v>
      </c>
      <c r="D63" s="632">
        <f t="shared" si="1"/>
        <v>13.58</v>
      </c>
    </row>
    <row r="64" spans="1:5">
      <c r="A64" s="1372" t="s">
        <v>253</v>
      </c>
      <c r="B64" s="1374"/>
      <c r="C64" s="587">
        <f>'BASE DE DADOS MODULOS 4 E 5'!C7</f>
        <v>0.01</v>
      </c>
      <c r="D64" s="632">
        <f t="shared" si="1"/>
        <v>9.0500000000000007</v>
      </c>
    </row>
    <row r="65" spans="1:7">
      <c r="A65" s="1372" t="s">
        <v>254</v>
      </c>
      <c r="B65" s="1374"/>
      <c r="C65" s="587">
        <f>'BASE DE DADOS MODULOS 4 E 5'!C8</f>
        <v>2E-3</v>
      </c>
      <c r="D65" s="632">
        <f t="shared" si="1"/>
        <v>1.81</v>
      </c>
    </row>
    <row r="66" spans="1:7">
      <c r="A66" s="1372" t="s">
        <v>255</v>
      </c>
      <c r="B66" s="1374"/>
      <c r="C66" s="587">
        <f>'BASE DE DADOS MODULOS 4 E 5'!C9</f>
        <v>2.5000000000000001E-2</v>
      </c>
      <c r="D66" s="632">
        <f t="shared" si="1"/>
        <v>22.63</v>
      </c>
    </row>
    <row r="67" spans="1:7">
      <c r="A67" s="1372" t="s">
        <v>256</v>
      </c>
      <c r="B67" s="1374"/>
      <c r="C67" s="587">
        <f>'BASE DE DADOS MODULOS 4 E 5'!C10</f>
        <v>0.08</v>
      </c>
      <c r="D67" s="465">
        <f t="shared" si="1"/>
        <v>72.430000000000007</v>
      </c>
    </row>
    <row r="68" spans="1:7">
      <c r="A68" s="1372" t="s">
        <v>899</v>
      </c>
      <c r="B68" s="1374"/>
      <c r="C68" s="587">
        <f>'BASE DE DADOS MODULOS 4 E 5'!C11</f>
        <v>0.03</v>
      </c>
      <c r="D68" s="923">
        <f t="shared" si="1"/>
        <v>27.16</v>
      </c>
    </row>
    <row r="69" spans="1:7" ht="13.5" thickBot="1">
      <c r="A69" s="1383" t="s">
        <v>257</v>
      </c>
      <c r="B69" s="1384"/>
      <c r="C69" s="587">
        <f>'BASE DE DADOS MODULOS 4 E 5'!C12</f>
        <v>6.0000000000000001E-3</v>
      </c>
      <c r="D69" s="465">
        <f t="shared" si="1"/>
        <v>5.43</v>
      </c>
    </row>
    <row r="70" spans="1:7" ht="13.5" thickBot="1">
      <c r="A70" s="1379" t="s">
        <v>245</v>
      </c>
      <c r="B70" s="1433"/>
      <c r="C70" s="620">
        <f>SUM(C62:C69)</f>
        <v>0.36799999999999999</v>
      </c>
      <c r="D70" s="581">
        <f>SUM(D62:D69)</f>
        <v>333.16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75.42</v>
      </c>
      <c r="F73" s="593"/>
    </row>
    <row r="74" spans="1:7">
      <c r="A74" s="1372" t="s">
        <v>260</v>
      </c>
      <c r="B74" s="1373"/>
      <c r="C74" s="559">
        <f>'BASE DE DADOS MODULOS 4 E 5'!C17</f>
        <v>2.7799999999999998E-2</v>
      </c>
      <c r="D74" s="632">
        <f>C74*D35</f>
        <v>25.17</v>
      </c>
    </row>
    <row r="75" spans="1:7">
      <c r="A75" s="1439" t="s">
        <v>261</v>
      </c>
      <c r="B75" s="1440"/>
      <c r="C75" s="858">
        <f>SUM(C73:C74)</f>
        <v>0.1111</v>
      </c>
      <c r="D75" s="614">
        <f>SUM(D73:D74)</f>
        <v>100.59</v>
      </c>
    </row>
    <row r="76" spans="1:7" ht="13.5" thickBot="1">
      <c r="A76" s="1383" t="s">
        <v>262</v>
      </c>
      <c r="B76" s="1384"/>
      <c r="C76" s="562">
        <f>'BASE DE DADOS MODULOS 4 E 5'!C19</f>
        <v>4.0899999999999999E-2</v>
      </c>
      <c r="D76" s="632">
        <f>D35*C76</f>
        <v>37.03</v>
      </c>
    </row>
    <row r="77" spans="1:7" ht="13.5" thickBot="1">
      <c r="A77" s="599" t="s">
        <v>245</v>
      </c>
      <c r="B77" s="600"/>
      <c r="C77" s="589">
        <f>SUM(C75:C76)</f>
        <v>0.152</v>
      </c>
      <c r="D77" s="590">
        <f>SUM(D75+D76)</f>
        <v>137.62</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0.45</v>
      </c>
    </row>
    <row r="82" spans="1:6" ht="13.5" thickBot="1">
      <c r="A82" s="599" t="s">
        <v>245</v>
      </c>
      <c r="B82" s="600"/>
      <c r="C82" s="589">
        <f>SUM(C80:C81)</f>
        <v>1.8E-3</v>
      </c>
      <c r="D82" s="551">
        <f>SUM(D80:D81)</f>
        <v>1.63</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6.79</v>
      </c>
    </row>
    <row r="86" spans="1:6">
      <c r="A86" s="1372" t="s">
        <v>309</v>
      </c>
      <c r="B86" s="1373"/>
      <c r="C86" s="607">
        <f>'BASE DE DADOS MODULOS 4 E 5'!C29</f>
        <v>5.9999999999999995E-4</v>
      </c>
      <c r="D86" s="465">
        <f t="shared" si="2"/>
        <v>0.54</v>
      </c>
    </row>
    <row r="87" spans="1:6">
      <c r="A87" s="1372" t="s">
        <v>265</v>
      </c>
      <c r="B87" s="1373"/>
      <c r="C87" s="607">
        <f>'BASE DE DADOS MODULOS 4 E 5'!C30</f>
        <v>2.9999999999999997E-4</v>
      </c>
      <c r="D87" s="465">
        <f t="shared" si="2"/>
        <v>0.27</v>
      </c>
    </row>
    <row r="88" spans="1:6">
      <c r="A88" s="1372" t="s">
        <v>266</v>
      </c>
      <c r="B88" s="1373"/>
      <c r="C88" s="607">
        <f>'BASE DE DADOS MODULOS 4 E 5'!C31</f>
        <v>3.5000000000000001E-3</v>
      </c>
      <c r="D88" s="465">
        <f t="shared" si="2"/>
        <v>3.17</v>
      </c>
    </row>
    <row r="89" spans="1:6">
      <c r="A89" s="1372" t="s">
        <v>267</v>
      </c>
      <c r="B89" s="1373"/>
      <c r="C89" s="607">
        <f>'BASE DE DADOS MODULOS 4 E 5'!C32</f>
        <v>1.2999999999999999E-3</v>
      </c>
      <c r="D89" s="465">
        <f t="shared" si="2"/>
        <v>1.18</v>
      </c>
    </row>
    <row r="90" spans="1:6">
      <c r="A90" s="1372" t="s">
        <v>268</v>
      </c>
      <c r="B90" s="1374"/>
      <c r="C90" s="607">
        <f>'BASE DE DADOS MODULOS 4 E 5'!C33</f>
        <v>4.2999999999999997E-2</v>
      </c>
      <c r="D90" s="465">
        <f t="shared" si="2"/>
        <v>38.93</v>
      </c>
    </row>
    <row r="91" spans="1:6" ht="13.5" thickBot="1">
      <c r="A91" s="1383" t="s">
        <v>310</v>
      </c>
      <c r="B91" s="1384"/>
      <c r="C91" s="711">
        <f>'BASE DE DADOS MODULOS 4 E 5'!C34</f>
        <v>1.6999999999999999E-3</v>
      </c>
      <c r="D91" s="829">
        <f t="shared" si="2"/>
        <v>1.54</v>
      </c>
    </row>
    <row r="92" spans="1:6" ht="13.5" thickBot="1">
      <c r="A92" s="599" t="s">
        <v>245</v>
      </c>
      <c r="B92" s="600"/>
      <c r="C92" s="589">
        <f>SUM(C85:C91)</f>
        <v>5.79E-2</v>
      </c>
      <c r="D92" s="590">
        <f>SUM(D85:D91)</f>
        <v>52.42</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75.42</v>
      </c>
    </row>
    <row r="96" spans="1:6">
      <c r="A96" s="1372" t="s">
        <v>270</v>
      </c>
      <c r="B96" s="1374"/>
      <c r="C96" s="607">
        <f>'BASE DE DADOS MODULOS 4 E 5'!C39</f>
        <v>1.3899999999999999E-2</v>
      </c>
      <c r="D96" s="465">
        <f>C96*$D$35</f>
        <v>12.58</v>
      </c>
    </row>
    <row r="97" spans="1:9">
      <c r="A97" s="1372" t="s">
        <v>321</v>
      </c>
      <c r="B97" s="1374"/>
      <c r="C97" s="607">
        <f>'BASE DE DADOS MODULOS 4 E 5'!C40</f>
        <v>8.3999999999999995E-3</v>
      </c>
      <c r="D97" s="465">
        <f>C97*$D$35</f>
        <v>7.6</v>
      </c>
    </row>
    <row r="98" spans="1:9">
      <c r="A98" s="1372" t="s">
        <v>322</v>
      </c>
      <c r="B98" s="1373"/>
      <c r="C98" s="607">
        <f>'BASE DE DADOS MODULOS 4 E 5'!C41</f>
        <v>3.3E-3</v>
      </c>
      <c r="D98" s="465">
        <f>C98*$D$35</f>
        <v>2.99</v>
      </c>
    </row>
    <row r="99" spans="1:9">
      <c r="A99" s="1372" t="s">
        <v>565</v>
      </c>
      <c r="B99" s="1373"/>
      <c r="C99" s="607">
        <f>'BASE DE DADOS MODULOS 4 E 5'!C42</f>
        <v>0</v>
      </c>
      <c r="D99" s="465">
        <f>C99*$D$35</f>
        <v>0</v>
      </c>
    </row>
    <row r="100" spans="1:9">
      <c r="A100" s="1439" t="s">
        <v>271</v>
      </c>
      <c r="B100" s="1440"/>
      <c r="C100" s="879">
        <f>SUM(C95:C99)</f>
        <v>0.1089</v>
      </c>
      <c r="D100" s="614">
        <f>SUM(D95:D99)</f>
        <v>98.59</v>
      </c>
    </row>
    <row r="101" spans="1:9" ht="13.5" thickBot="1">
      <c r="A101" s="1383" t="s">
        <v>323</v>
      </c>
      <c r="B101" s="1434"/>
      <c r="C101" s="711">
        <f>'BASE DE DADOS MODULOS 4 E 5'!C44</f>
        <v>4.0099999999999997E-2</v>
      </c>
      <c r="D101" s="841">
        <f>C101*D35</f>
        <v>36.299999999999997</v>
      </c>
    </row>
    <row r="102" spans="1:9" ht="13.5" thickBot="1">
      <c r="A102" s="599" t="s">
        <v>245</v>
      </c>
      <c r="B102" s="600"/>
      <c r="C102" s="589">
        <f>SUM(C100:C101)</f>
        <v>0.14899999999999999</v>
      </c>
      <c r="D102" s="590">
        <f>D100+D101</f>
        <v>134.88999999999999</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333.16</v>
      </c>
    </row>
    <row r="106" spans="1:9">
      <c r="A106" s="1372" t="s">
        <v>258</v>
      </c>
      <c r="B106" s="1374"/>
      <c r="C106" s="618">
        <f>C75+C76</f>
        <v>0.152</v>
      </c>
      <c r="D106" s="586">
        <f>D77</f>
        <v>137.62</v>
      </c>
    </row>
    <row r="107" spans="1:9">
      <c r="A107" s="1372" t="s">
        <v>263</v>
      </c>
      <c r="B107" s="1373"/>
      <c r="C107" s="585">
        <f>C80+C81</f>
        <v>1.8E-3</v>
      </c>
      <c r="D107" s="586">
        <f>D82</f>
        <v>1.63</v>
      </c>
    </row>
    <row r="108" spans="1:9">
      <c r="A108" s="1372" t="s">
        <v>264</v>
      </c>
      <c r="B108" s="1373"/>
      <c r="C108" s="585">
        <f>SUM(C85:C91)</f>
        <v>5.79E-2</v>
      </c>
      <c r="D108" s="586">
        <f>D92</f>
        <v>52.42</v>
      </c>
    </row>
    <row r="109" spans="1:9" ht="13.5" thickBot="1">
      <c r="A109" s="1383" t="s">
        <v>274</v>
      </c>
      <c r="B109" s="1434"/>
      <c r="C109" s="619">
        <f>SUM(C100:C101)</f>
        <v>0.14899999999999999</v>
      </c>
      <c r="D109" s="616">
        <f>D102</f>
        <v>134.88999999999999</v>
      </c>
    </row>
    <row r="110" spans="1:9" ht="13.5" thickBot="1">
      <c r="A110" s="1379" t="s">
        <v>245</v>
      </c>
      <c r="B110" s="1433"/>
      <c r="C110" s="620">
        <f>SUM(C105:C109)</f>
        <v>0.72870000000000001</v>
      </c>
      <c r="D110" s="581">
        <f>SUM(D105:D109)</f>
        <v>659.72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208.16</v>
      </c>
    </row>
    <row r="118" spans="1:9">
      <c r="A118" s="432" t="s">
        <v>280</v>
      </c>
      <c r="B118" s="862">
        <f>'BASE DE DADOS MODULOS 4 E 5'!B61</f>
        <v>1.65</v>
      </c>
      <c r="C118" s="719">
        <f>((100/((100-$B$122)%)-100)*B118)/$B$122</f>
        <v>1.86</v>
      </c>
      <c r="D118" s="718">
        <f>((D35+D48+D57+D110+D115+D123)*C118)%</f>
        <v>45.23</v>
      </c>
    </row>
    <row r="119" spans="1:9">
      <c r="A119" s="432" t="s">
        <v>281</v>
      </c>
      <c r="B119" s="628"/>
      <c r="C119" s="719"/>
      <c r="D119" s="718">
        <v>0</v>
      </c>
    </row>
    <row r="120" spans="1:9">
      <c r="A120" s="432" t="s">
        <v>282</v>
      </c>
      <c r="B120" s="628">
        <f>100*'ISS LIMPEZA'!B74</f>
        <v>2</v>
      </c>
      <c r="C120" s="719">
        <f>((100/((100-$B$122)%)-100)*B120)/$B$122</f>
        <v>2.25</v>
      </c>
      <c r="D120" s="718">
        <f>((D35+D48+D57+D110+D115+D123)*C120)%</f>
        <v>54.72</v>
      </c>
    </row>
    <row r="121" spans="1:9">
      <c r="A121" s="432" t="s">
        <v>283</v>
      </c>
      <c r="B121" s="628"/>
      <c r="C121" s="719"/>
      <c r="D121" s="718">
        <v>0</v>
      </c>
    </row>
    <row r="122" spans="1:9">
      <c r="A122" s="432" t="s">
        <v>284</v>
      </c>
      <c r="B122" s="720">
        <f>SUM(B117:B121)</f>
        <v>11.25</v>
      </c>
      <c r="C122" s="721">
        <f>SUM(C117:C121)</f>
        <v>12.67</v>
      </c>
      <c r="D122" s="722">
        <f>SUM(D117:D121)</f>
        <v>308.11</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504.7</v>
      </c>
      <c r="E124" s="556"/>
    </row>
    <row r="125" spans="1:9" ht="13.5" thickBot="1">
      <c r="A125" s="1450"/>
      <c r="B125" s="1450"/>
      <c r="C125" s="1450"/>
      <c r="D125" s="621"/>
    </row>
    <row r="126" spans="1:9" ht="13.5" thickBot="1">
      <c r="A126" s="1443" t="s">
        <v>286</v>
      </c>
      <c r="B126" s="1444"/>
      <c r="C126" s="1445"/>
      <c r="D126" s="601">
        <f>D35+D48+D57+D110+D124</f>
        <v>2739.92</v>
      </c>
      <c r="E126" s="556"/>
    </row>
    <row r="128" spans="1:9">
      <c r="B128" s="635"/>
      <c r="D128" s="636"/>
    </row>
    <row r="129" spans="4:4">
      <c r="D129" s="637"/>
    </row>
    <row r="130" spans="4:4">
      <c r="D130" s="638">
        <f>D126*12</f>
        <v>32879.040000000001</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38.xml><?xml version="1.0" encoding="utf-8"?>
<worksheet xmlns="http://schemas.openxmlformats.org/spreadsheetml/2006/main" xmlns:r="http://schemas.openxmlformats.org/officeDocument/2006/relationships">
  <sheetPr codeName="Plan138">
    <tabColor theme="0" tint="-0.14999847407452621"/>
  </sheetPr>
  <dimension ref="A1:G117"/>
  <sheetViews>
    <sheetView showGridLines="0" view="pageBreakPreview" zoomScale="110" zoomScaleNormal="100" zoomScaleSheetLayoutView="110" workbookViewId="0">
      <selection activeCell="A2" sqref="A2:D2"/>
    </sheetView>
  </sheetViews>
  <sheetFormatPr defaultRowHeight="12.75"/>
  <cols>
    <col min="1" max="1" width="54.28515625" style="469" customWidth="1"/>
    <col min="2" max="2" width="25.71093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356</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CCT!I70</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428" t="s">
        <v>743</v>
      </c>
      <c r="B21" s="1521"/>
      <c r="C21" s="597">
        <f>1/220*2*12%*30</f>
        <v>3.27E-2</v>
      </c>
      <c r="D21" s="565">
        <f>C21*D13</f>
        <v>28.67</v>
      </c>
      <c r="E21" s="896"/>
    </row>
    <row r="22" spans="1:5" ht="13.5" thickBot="1">
      <c r="A22" s="1379" t="s">
        <v>237</v>
      </c>
      <c r="B22" s="1380"/>
      <c r="C22" s="1433"/>
      <c r="D22" s="551">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PARÂMETRO!G26</f>
        <v>14</v>
      </c>
      <c r="D28" s="572">
        <f>(20*C28-1)*C13</f>
        <v>279</v>
      </c>
      <c r="E28" s="770"/>
    </row>
    <row r="29" spans="1:5">
      <c r="A29" s="1372" t="s">
        <v>242</v>
      </c>
      <c r="B29" s="1373"/>
      <c r="C29" s="573">
        <f>PARÂMETRO!E96</f>
        <v>3.1</v>
      </c>
      <c r="D29" s="574">
        <f>(2*$C$29*20*C13)-(IF(D13*6%&lt;=(2*$C$29*20*C13),D13*6%,(2*$C$29*20*C13)))</f>
        <v>71.400000000000006</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PARÂMETRO!E26</f>
        <v>41.03</v>
      </c>
      <c r="D32" s="487">
        <f>$C$13*C32</f>
        <v>41.03</v>
      </c>
      <c r="E32" s="770"/>
    </row>
    <row r="33" spans="1:5">
      <c r="A33" s="1423" t="s">
        <v>896</v>
      </c>
      <c r="B33" s="1424"/>
      <c r="C33" s="744">
        <f>PARÂMETRO!D26</f>
        <v>8.43</v>
      </c>
      <c r="D33" s="487">
        <f>$C$13*C33</f>
        <v>8.43</v>
      </c>
      <c r="E33" s="770"/>
    </row>
    <row r="34" spans="1:5" ht="13.5" thickBot="1">
      <c r="A34" s="1381" t="s">
        <v>741</v>
      </c>
      <c r="B34" s="1382"/>
      <c r="C34" s="745">
        <v>0</v>
      </c>
      <c r="D34" s="759">
        <v>0</v>
      </c>
      <c r="E34" s="770"/>
    </row>
    <row r="35" spans="1:5" ht="13.5" thickBot="1">
      <c r="A35" s="1379" t="s">
        <v>245</v>
      </c>
      <c r="B35" s="1380"/>
      <c r="C35" s="1433"/>
      <c r="D35" s="551">
        <f>SUM(D27:D34)</f>
        <v>402.98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181.07</v>
      </c>
      <c r="E49" s="770"/>
    </row>
    <row r="50" spans="1:6">
      <c r="A50" s="1372" t="s">
        <v>252</v>
      </c>
      <c r="B50" s="1373"/>
      <c r="C50" s="587">
        <f>'BASE DE DADOS MODULOS 4 E 5'!C6</f>
        <v>1.4999999999999999E-2</v>
      </c>
      <c r="D50" s="632">
        <f t="shared" ref="D50:D56" si="0">$D$22*C50</f>
        <v>13.58</v>
      </c>
      <c r="E50" s="770"/>
    </row>
    <row r="51" spans="1:6">
      <c r="A51" s="1372" t="s">
        <v>253</v>
      </c>
      <c r="B51" s="1374"/>
      <c r="C51" s="587">
        <f>'BASE DE DADOS MODULOS 4 E 5'!C7</f>
        <v>0.01</v>
      </c>
      <c r="D51" s="632">
        <f t="shared" si="0"/>
        <v>9.0500000000000007</v>
      </c>
      <c r="E51" s="770"/>
    </row>
    <row r="52" spans="1:6">
      <c r="A52" s="1372" t="s">
        <v>254</v>
      </c>
      <c r="B52" s="1374"/>
      <c r="C52" s="587">
        <f>'BASE DE DADOS MODULOS 4 E 5'!C8</f>
        <v>2E-3</v>
      </c>
      <c r="D52" s="632">
        <f t="shared" si="0"/>
        <v>1.81</v>
      </c>
      <c r="E52" s="770"/>
    </row>
    <row r="53" spans="1:6">
      <c r="A53" s="1372" t="s">
        <v>255</v>
      </c>
      <c r="B53" s="1374"/>
      <c r="C53" s="587">
        <f>'BASE DE DADOS MODULOS 4 E 5'!C9</f>
        <v>2.5000000000000001E-2</v>
      </c>
      <c r="D53" s="632">
        <f t="shared" si="0"/>
        <v>22.63</v>
      </c>
      <c r="E53" s="770"/>
    </row>
    <row r="54" spans="1:6">
      <c r="A54" s="1372" t="s">
        <v>256</v>
      </c>
      <c r="B54" s="1374"/>
      <c r="C54" s="587">
        <f>'BASE DE DADOS MODULOS 4 E 5'!C10</f>
        <v>0.08</v>
      </c>
      <c r="D54" s="465">
        <f t="shared" si="0"/>
        <v>72.430000000000007</v>
      </c>
      <c r="E54" s="770"/>
    </row>
    <row r="55" spans="1:6">
      <c r="A55" s="1372" t="s">
        <v>897</v>
      </c>
      <c r="B55" s="1374"/>
      <c r="C55" s="587">
        <f>'BASE DE DADOS MODULOS 4 E 5'!C11</f>
        <v>0.03</v>
      </c>
      <c r="D55" s="465">
        <f t="shared" si="0"/>
        <v>27.16</v>
      </c>
      <c r="E55" s="770"/>
    </row>
    <row r="56" spans="1:6" ht="13.5" thickBot="1">
      <c r="A56" s="1383" t="s">
        <v>257</v>
      </c>
      <c r="B56" s="1384"/>
      <c r="C56" s="587">
        <f>'BASE DE DADOS MODULOS 4 E 5'!C12</f>
        <v>6.0000000000000001E-3</v>
      </c>
      <c r="D56" s="465">
        <f t="shared" si="0"/>
        <v>5.43</v>
      </c>
      <c r="E56" s="770"/>
    </row>
    <row r="57" spans="1:6" ht="13.5" thickBot="1">
      <c r="A57" s="1379" t="s">
        <v>245</v>
      </c>
      <c r="B57" s="1433"/>
      <c r="C57" s="620">
        <f>SUM(C49:C56)</f>
        <v>0.36799999999999999</v>
      </c>
      <c r="D57" s="581">
        <f>SUM(D49:D56)</f>
        <v>333.16</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75.41</v>
      </c>
      <c r="E60" s="770"/>
      <c r="F60" s="593"/>
    </row>
    <row r="61" spans="1:6">
      <c r="A61" s="1372" t="s">
        <v>260</v>
      </c>
      <c r="B61" s="1373"/>
      <c r="C61" s="559">
        <f>'BASE DE DADOS MODULOS 4 E 5'!C17</f>
        <v>2.7799999999999998E-2</v>
      </c>
      <c r="D61" s="632">
        <f>C61*D22</f>
        <v>25.17</v>
      </c>
      <c r="E61" s="770"/>
    </row>
    <row r="62" spans="1:6">
      <c r="A62" s="1439" t="s">
        <v>261</v>
      </c>
      <c r="B62" s="1440"/>
      <c r="C62" s="858">
        <f>SUM(C60:C61)</f>
        <v>0.1111</v>
      </c>
      <c r="D62" s="614">
        <f>SUM(D60:D61)</f>
        <v>100.58</v>
      </c>
      <c r="E62" s="770"/>
    </row>
    <row r="63" spans="1:6" ht="13.5" thickBot="1">
      <c r="A63" s="1383" t="s">
        <v>262</v>
      </c>
      <c r="B63" s="1384"/>
      <c r="C63" s="562">
        <f>'BASE DE DADOS MODULOS 4 E 5'!C19</f>
        <v>4.0899999999999999E-2</v>
      </c>
      <c r="D63" s="632">
        <f>D22*C63</f>
        <v>37.03</v>
      </c>
      <c r="E63" s="770"/>
    </row>
    <row r="64" spans="1:6"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'BASE DE DADOS MODULOS 4 E 5'!C43</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208.16</v>
      </c>
      <c r="E104" s="770"/>
    </row>
    <row r="105" spans="1:7">
      <c r="A105" s="432" t="s">
        <v>280</v>
      </c>
      <c r="B105" s="627">
        <f>'BASE DE DADOS MODULOS 4 E 5'!B61</f>
        <v>1.65</v>
      </c>
      <c r="C105" s="719">
        <f>((100/((100-$B$109)%)-100)*B105)/$B$109</f>
        <v>1.86</v>
      </c>
      <c r="D105" s="718">
        <f>((D22+D35+D44+D97+D102+D110)*$C$105)%</f>
        <v>45.23</v>
      </c>
      <c r="E105" s="770"/>
    </row>
    <row r="106" spans="1:7">
      <c r="A106" s="432" t="s">
        <v>281</v>
      </c>
      <c r="B106" s="627"/>
      <c r="C106" s="719"/>
      <c r="D106" s="718">
        <f>((D22+D35+D44+D97+D102+D110)*$C$106)%</f>
        <v>0</v>
      </c>
      <c r="E106" s="770"/>
    </row>
    <row r="107" spans="1:7">
      <c r="A107" s="432" t="s">
        <v>282</v>
      </c>
      <c r="B107" s="627">
        <f>100*'ISS LIMPEZA'!B74</f>
        <v>2</v>
      </c>
      <c r="C107" s="719">
        <f>((100/((100-$B$109)%)-100)*B107)/$B$109</f>
        <v>2.25</v>
      </c>
      <c r="D107" s="718">
        <f>((D22+D35+D44+D97+D102+D110)*$C$107)%</f>
        <v>54.71</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308.11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504.7</v>
      </c>
      <c r="E111" s="770"/>
    </row>
    <row r="112" spans="1:7" ht="13.5" thickBot="1">
      <c r="A112" s="1526"/>
      <c r="B112" s="1526"/>
      <c r="C112" s="1526"/>
      <c r="D112" s="621"/>
      <c r="E112" s="770"/>
    </row>
    <row r="113" spans="1:5" ht="13.5" thickBot="1">
      <c r="A113" s="1379" t="s">
        <v>286</v>
      </c>
      <c r="B113" s="1380"/>
      <c r="C113" s="1524"/>
      <c r="D113" s="601">
        <f>D22+D35+D44+D97+D111</f>
        <v>2739.88</v>
      </c>
      <c r="E113" s="770"/>
    </row>
    <row r="115" spans="1:5">
      <c r="D115" s="636"/>
    </row>
    <row r="116" spans="1:5">
      <c r="D116" s="637"/>
    </row>
    <row r="117" spans="1:5">
      <c r="D117" s="638">
        <f>D113*12</f>
        <v>32878.559999999998</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67" display="Resumo Cat"/>
    <hyperlink ref="B3" location="CCT!C70" display="CCT"/>
    <hyperlink ref="C3" location="Resumo!B63" display="Resumo"/>
    <hyperlink ref="D3" location="PARÂMETRO!B2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39.xml><?xml version="1.0" encoding="utf-8"?>
<worksheet xmlns="http://schemas.openxmlformats.org/spreadsheetml/2006/main" xmlns:r="http://schemas.openxmlformats.org/officeDocument/2006/relationships">
  <sheetPr codeName="Plan139">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4.71093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133</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954" t="s">
        <v>412</v>
      </c>
      <c r="B14" s="771" t="s">
        <v>307</v>
      </c>
      <c r="C14" s="955" t="s">
        <v>681</v>
      </c>
      <c r="D14" s="956" t="s">
        <v>223</v>
      </c>
    </row>
    <row r="15" spans="1:4">
      <c r="A15" s="1549"/>
      <c r="B15" s="1541"/>
      <c r="C15" s="1541"/>
      <c r="D15" s="1542"/>
    </row>
    <row r="16" spans="1:4" ht="13.5" thickBot="1">
      <c r="A16" s="1509"/>
      <c r="B16" s="1510"/>
      <c r="C16" s="1510"/>
      <c r="D16" s="1511"/>
    </row>
    <row r="17" spans="1:5" ht="24.75" customHeight="1" thickBot="1">
      <c r="A17" s="1389" t="s">
        <v>134</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v>0</v>
      </c>
      <c r="C21" s="510">
        <v>0</v>
      </c>
      <c r="D21" s="493">
        <f>B21*C21</f>
        <v>0</v>
      </c>
    </row>
    <row r="22" spans="1:5" ht="13.5" thickBot="1">
      <c r="A22" s="494" t="s">
        <v>684</v>
      </c>
      <c r="B22" s="506">
        <f>CCT!N71</f>
        <v>1</v>
      </c>
      <c r="C22" s="511">
        <f>CCT!M71</f>
        <v>212.14</v>
      </c>
      <c r="D22" s="508">
        <f>B22*C22</f>
        <v>212.14</v>
      </c>
    </row>
    <row r="23" spans="1:5" ht="13.5" thickBot="1">
      <c r="A23" s="512" t="s">
        <v>723</v>
      </c>
      <c r="B23" s="509">
        <f>SUM(B18:B22)</f>
        <v>1</v>
      </c>
      <c r="C23" s="499"/>
      <c r="D23" s="500">
        <f>SUM(D18:D22)</f>
        <v>212.14</v>
      </c>
    </row>
    <row r="24" spans="1:5" ht="13.5" thickBot="1">
      <c r="A24" s="774"/>
      <c r="B24" s="775"/>
      <c r="C24" s="776"/>
      <c r="D24" s="547"/>
    </row>
    <row r="25" spans="1:5" ht="13.5" thickBot="1">
      <c r="A25" s="512" t="s">
        <v>694</v>
      </c>
      <c r="B25" s="509">
        <f>B23</f>
        <v>1</v>
      </c>
      <c r="C25" s="686"/>
      <c r="D25" s="699">
        <f>D23</f>
        <v>212.14</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PARÂMETRO!E97</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PARÂMETRO!C8</f>
        <v>0</v>
      </c>
      <c r="D45" s="576">
        <f>C45*B25</f>
        <v>0</v>
      </c>
    </row>
    <row r="46" spans="1:8">
      <c r="A46" s="1423" t="s">
        <v>896</v>
      </c>
      <c r="B46" s="1424"/>
      <c r="C46" s="295">
        <f>PARÂMETRO!D8</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401.82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Minas Novas'!B21+'Materiais de Consumo'!F35*'CARGOS Minas Novas'!B22)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899</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332</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92.99</v>
      </c>
    </row>
    <row r="118" spans="1:9">
      <c r="A118" s="432" t="s">
        <v>280</v>
      </c>
      <c r="B118" s="862">
        <f>'BASE DE DADOS MODULOS 4 E 5'!B61</f>
        <v>1.65</v>
      </c>
      <c r="C118" s="719">
        <f>((100/((100-$B$122)%)-100)*B118)/$B$122</f>
        <v>1.88</v>
      </c>
      <c r="D118" s="718">
        <f>((D35+D48+D57+D110+D115+D123)*C118)%</f>
        <v>20.190000000000001</v>
      </c>
    </row>
    <row r="119" spans="1:9">
      <c r="A119" s="432" t="s">
        <v>281</v>
      </c>
      <c r="B119" s="627"/>
      <c r="C119" s="719"/>
      <c r="D119" s="718">
        <v>0</v>
      </c>
    </row>
    <row r="120" spans="1:9">
      <c r="A120" s="432" t="s">
        <v>282</v>
      </c>
      <c r="B120" s="628">
        <f>100*'ISS LIMPEZA'!B76</f>
        <v>3</v>
      </c>
      <c r="C120" s="719">
        <f>((100/((100-$B$122)%)-100)*B120)/$B$122</f>
        <v>3.42</v>
      </c>
      <c r="D120" s="718">
        <f>((D35+D48+D57+D110+D115+D123)*C120)%</f>
        <v>36.72</v>
      </c>
    </row>
    <row r="121" spans="1:9">
      <c r="A121" s="432" t="s">
        <v>283</v>
      </c>
      <c r="B121" s="628"/>
      <c r="C121" s="719"/>
      <c r="D121" s="718">
        <v>0</v>
      </c>
    </row>
    <row r="122" spans="1:9">
      <c r="A122" s="432" t="s">
        <v>284</v>
      </c>
      <c r="B122" s="720">
        <f>SUM(B117:B121)</f>
        <v>12.25</v>
      </c>
      <c r="C122" s="721">
        <f>SUM(C117:C121)</f>
        <v>13.96</v>
      </c>
      <c r="D122" s="722">
        <f>SUM(D117:D121)</f>
        <v>149.9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346.49</v>
      </c>
      <c r="E124" s="556"/>
    </row>
    <row r="125" spans="1:9" ht="13.5" thickBot="1">
      <c r="A125" s="1450"/>
      <c r="B125" s="1450"/>
      <c r="C125" s="1450"/>
      <c r="D125" s="621"/>
    </row>
    <row r="126" spans="1:9" ht="13.5" thickBot="1">
      <c r="A126" s="1443" t="s">
        <v>286</v>
      </c>
      <c r="B126" s="1444"/>
      <c r="C126" s="1445"/>
      <c r="D126" s="633">
        <f>D35+D48+D57+D110+D124</f>
        <v>1223.6500000000001</v>
      </c>
      <c r="E126" s="634"/>
    </row>
    <row r="128" spans="1:9">
      <c r="B128" s="635"/>
      <c r="D128" s="636"/>
    </row>
    <row r="129" spans="4:4">
      <c r="D129" s="637"/>
    </row>
    <row r="130" spans="4:4">
      <c r="D130" s="638">
        <f>D126*12</f>
        <v>14683.8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40.xml><?xml version="1.0" encoding="utf-8"?>
<worksheet xmlns="http://schemas.openxmlformats.org/spreadsheetml/2006/main" xmlns:r="http://schemas.openxmlformats.org/officeDocument/2006/relationships">
  <sheetPr codeName="Plan140">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5.710937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395</v>
      </c>
      <c r="B2" s="1395"/>
      <c r="C2" s="1395"/>
      <c r="D2" s="1395"/>
    </row>
    <row r="3" spans="1:5" ht="13.5" thickBot="1">
      <c r="A3" s="753" t="s">
        <v>746</v>
      </c>
      <c r="B3" s="731" t="s">
        <v>423</v>
      </c>
      <c r="C3" s="731" t="s">
        <v>747</v>
      </c>
      <c r="D3" s="732" t="s">
        <v>751</v>
      </c>
      <c r="E3" s="730" t="s">
        <v>749</v>
      </c>
    </row>
    <row r="4" spans="1:5" ht="13.5" thickBot="1">
      <c r="A4" s="754"/>
      <c r="B4" s="755"/>
      <c r="C4" s="756"/>
      <c r="D4" s="472"/>
    </row>
    <row r="5" spans="1:5" ht="28.5" customHeight="1">
      <c r="A5" s="1431" t="s">
        <v>224</v>
      </c>
      <c r="B5" s="1438"/>
      <c r="C5" s="1525"/>
      <c r="D5" s="473" t="s">
        <v>317</v>
      </c>
    </row>
    <row r="6" spans="1:5">
      <c r="A6" s="1372" t="s">
        <v>225</v>
      </c>
      <c r="B6" s="1373"/>
      <c r="C6" s="1522"/>
      <c r="D6" s="736">
        <f>CCT!M71</f>
        <v>212.14</v>
      </c>
    </row>
    <row r="7" spans="1:5" ht="25.5">
      <c r="A7" s="1372" t="s">
        <v>226</v>
      </c>
      <c r="B7" s="1373"/>
      <c r="C7" s="1522"/>
      <c r="D7" s="475" t="s">
        <v>338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212.14</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76">
        <f>(D13+D14+D16)*C19</f>
        <v>0</v>
      </c>
    </row>
    <row r="20" spans="1:5">
      <c r="A20" s="1381" t="s">
        <v>301</v>
      </c>
      <c r="B20" s="1382"/>
      <c r="C20" s="831">
        <v>0</v>
      </c>
      <c r="D20" s="576">
        <f>D13*C20</f>
        <v>0</v>
      </c>
      <c r="E20" s="563"/>
    </row>
    <row r="21" spans="1:5" ht="13.5" thickBot="1">
      <c r="A21" s="1381" t="s">
        <v>740</v>
      </c>
      <c r="B21" s="1382"/>
      <c r="C21" s="562">
        <f>1/55*0.5*12%*30</f>
        <v>3.27E-2</v>
      </c>
      <c r="D21" s="900">
        <f>C21*D13</f>
        <v>6.94</v>
      </c>
      <c r="E21" s="563"/>
    </row>
    <row r="22" spans="1:5" ht="13.5" thickBot="1">
      <c r="A22" s="1379" t="s">
        <v>237</v>
      </c>
      <c r="B22" s="1380"/>
      <c r="C22" s="1433"/>
      <c r="D22" s="551">
        <f>SUM(D13:D21)</f>
        <v>219.08</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487">
        <f>$C$13*C27</f>
        <v>0</v>
      </c>
    </row>
    <row r="28" spans="1:5">
      <c r="A28" s="1372" t="s">
        <v>241</v>
      </c>
      <c r="B28" s="1373"/>
      <c r="C28" s="573">
        <f>PARÂMETRO!G8</f>
        <v>14</v>
      </c>
      <c r="D28" s="572">
        <f>(20*C28-1)*C13</f>
        <v>279</v>
      </c>
    </row>
    <row r="29" spans="1:5">
      <c r="A29" s="1372" t="s">
        <v>242</v>
      </c>
      <c r="B29" s="1373"/>
      <c r="C29" s="573">
        <f>PARÂMETRO!E97</f>
        <v>3.1</v>
      </c>
      <c r="D29" s="574">
        <f>(2*$C$29*20*C13)-(IF(D13*6%&lt;=(2*$C$29*20*C13),D13*6%,(2*$C$29*20*C13)))</f>
        <v>111.27</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f>PARÂMETRO!C8</f>
        <v>0</v>
      </c>
      <c r="D32" s="487">
        <f>$C$13*C32</f>
        <v>0</v>
      </c>
    </row>
    <row r="33" spans="1:5">
      <c r="A33" s="1423" t="s">
        <v>896</v>
      </c>
      <c r="B33" s="1424"/>
      <c r="C33" s="744">
        <f>PARÂMETRO!D8</f>
        <v>8.43</v>
      </c>
      <c r="D33" s="487">
        <f>$C$13*C33</f>
        <v>8.43</v>
      </c>
    </row>
    <row r="34" spans="1:5" ht="13.5" thickBot="1">
      <c r="A34" s="1383" t="s">
        <v>741</v>
      </c>
      <c r="B34" s="1434"/>
      <c r="C34" s="745">
        <v>0</v>
      </c>
      <c r="D34" s="759">
        <v>0</v>
      </c>
    </row>
    <row r="35" spans="1:5" ht="13.5" thickBot="1">
      <c r="A35" s="1379" t="s">
        <v>245</v>
      </c>
      <c r="B35" s="1380"/>
      <c r="C35" s="1427"/>
      <c r="D35" s="551">
        <f>SUM(D27:D34)</f>
        <v>401.82</v>
      </c>
    </row>
    <row r="36" spans="1:5">
      <c r="A36" s="1375"/>
      <c r="B36" s="1376"/>
      <c r="C36" s="1376"/>
      <c r="D36" s="953"/>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Consumo'!F35</f>
        <v>10.32</v>
      </c>
      <c r="D41" s="580">
        <f>C41*$C$13</f>
        <v>10.32</v>
      </c>
    </row>
    <row r="42" spans="1:5">
      <c r="A42" s="1372" t="str">
        <f>'TOTALIZADORA MÓDULO'!A269:B269</f>
        <v>C - Máquinas e Equipamentos (depreciação)</v>
      </c>
      <c r="B42" s="1373"/>
      <c r="C42" s="749">
        <f>'Equipamentos  TOTAL'!I13</f>
        <v>1.47</v>
      </c>
      <c r="D42" s="580">
        <f>C42*$C$13</f>
        <v>1.47</v>
      </c>
      <c r="E42" s="556"/>
    </row>
    <row r="43" spans="1:5" ht="13.5" thickBot="1">
      <c r="A43" s="1372" t="str">
        <f>'TOTALIZADORA MÓDULO'!A270:B270</f>
        <v xml:space="preserve">D -Produtos de Limpeza </v>
      </c>
      <c r="B43" s="1373"/>
      <c r="C43" s="703">
        <f>'PRODUTOS DE LIMPEZA'!I38</f>
        <v>45.06</v>
      </c>
      <c r="D43" s="580">
        <f>C43*$C$13</f>
        <v>45.06</v>
      </c>
    </row>
    <row r="44" spans="1:5" ht="13.5" thickBot="1">
      <c r="A44" s="1379" t="s">
        <v>245</v>
      </c>
      <c r="B44" s="1380"/>
      <c r="C44" s="1433"/>
      <c r="D44" s="581">
        <f>SUM(D40:D43)</f>
        <v>96.61</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43.82</v>
      </c>
    </row>
    <row r="50" spans="1:6">
      <c r="A50" s="1372" t="s">
        <v>252</v>
      </c>
      <c r="B50" s="1373"/>
      <c r="C50" s="587">
        <f>'BASE DE DADOS MODULOS 4 E 5'!C6</f>
        <v>1.4999999999999999E-2</v>
      </c>
      <c r="D50" s="632">
        <f t="shared" ref="D50:D56" si="0">$D$22*C50</f>
        <v>3.29</v>
      </c>
    </row>
    <row r="51" spans="1:6">
      <c r="A51" s="1372" t="s">
        <v>253</v>
      </c>
      <c r="B51" s="1374"/>
      <c r="C51" s="587">
        <f>'BASE DE DADOS MODULOS 4 E 5'!C7</f>
        <v>0.01</v>
      </c>
      <c r="D51" s="632">
        <f t="shared" si="0"/>
        <v>2.19</v>
      </c>
    </row>
    <row r="52" spans="1:6">
      <c r="A52" s="1372" t="s">
        <v>254</v>
      </c>
      <c r="B52" s="1374"/>
      <c r="C52" s="587">
        <f>'BASE DE DADOS MODULOS 4 E 5'!C8</f>
        <v>2E-3</v>
      </c>
      <c r="D52" s="632">
        <f t="shared" si="0"/>
        <v>0.44</v>
      </c>
    </row>
    <row r="53" spans="1:6">
      <c r="A53" s="1372" t="s">
        <v>255</v>
      </c>
      <c r="B53" s="1374"/>
      <c r="C53" s="587">
        <f>'BASE DE DADOS MODULOS 4 E 5'!C9</f>
        <v>2.5000000000000001E-2</v>
      </c>
      <c r="D53" s="632">
        <f t="shared" si="0"/>
        <v>5.48</v>
      </c>
    </row>
    <row r="54" spans="1:6">
      <c r="A54" s="1372" t="s">
        <v>256</v>
      </c>
      <c r="B54" s="1374"/>
      <c r="C54" s="587">
        <f>'BASE DE DADOS MODULOS 4 E 5'!C10</f>
        <v>0.08</v>
      </c>
      <c r="D54" s="465">
        <f t="shared" si="0"/>
        <v>17.53</v>
      </c>
    </row>
    <row r="55" spans="1:6">
      <c r="A55" s="1372" t="s">
        <v>897</v>
      </c>
      <c r="B55" s="1374"/>
      <c r="C55" s="587">
        <f>'BASE DE DADOS MODULOS 4 E 5'!C11</f>
        <v>0.03</v>
      </c>
      <c r="D55" s="465">
        <f t="shared" si="0"/>
        <v>6.57</v>
      </c>
    </row>
    <row r="56" spans="1:6" ht="13.5" thickBot="1">
      <c r="A56" s="1383" t="s">
        <v>257</v>
      </c>
      <c r="B56" s="1384"/>
      <c r="C56" s="587">
        <f>'BASE DE DADOS MODULOS 4 E 5'!C12</f>
        <v>6.0000000000000001E-3</v>
      </c>
      <c r="D56" s="465">
        <f t="shared" si="0"/>
        <v>1.31</v>
      </c>
    </row>
    <row r="57" spans="1:6" ht="13.5" thickBot="1">
      <c r="A57" s="1379" t="s">
        <v>245</v>
      </c>
      <c r="B57" s="1433"/>
      <c r="C57" s="620">
        <f>SUM(C49:C56)</f>
        <v>0.36799999999999999</v>
      </c>
      <c r="D57" s="581">
        <f>SUM(D49:D56)</f>
        <v>80.63</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18.25</v>
      </c>
      <c r="F60" s="593"/>
    </row>
    <row r="61" spans="1:6">
      <c r="A61" s="1372" t="s">
        <v>260</v>
      </c>
      <c r="B61" s="1373"/>
      <c r="C61" s="559">
        <f>'BASE DE DADOS MODULOS 4 E 5'!C17</f>
        <v>2.7799999999999998E-2</v>
      </c>
      <c r="D61" s="632">
        <f>C61*D22</f>
        <v>6.09</v>
      </c>
    </row>
    <row r="62" spans="1:6">
      <c r="A62" s="1439" t="s">
        <v>261</v>
      </c>
      <c r="B62" s="1440"/>
      <c r="C62" s="858">
        <f>SUM(C60:C61)</f>
        <v>0.1111</v>
      </c>
      <c r="D62" s="614">
        <f>SUM(D60:D61)</f>
        <v>24.34</v>
      </c>
    </row>
    <row r="63" spans="1:6" ht="13.5" thickBot="1">
      <c r="A63" s="1383" t="s">
        <v>262</v>
      </c>
      <c r="B63" s="1384"/>
      <c r="C63" s="562">
        <f>'BASE DE DADOS MODULOS 4 E 5'!C19</f>
        <v>4.0899999999999999E-2</v>
      </c>
      <c r="D63" s="632">
        <f>D22*C63</f>
        <v>8.9600000000000009</v>
      </c>
    </row>
    <row r="64" spans="1:6" ht="13.5" thickBot="1">
      <c r="A64" s="599" t="s">
        <v>245</v>
      </c>
      <c r="B64" s="600"/>
      <c r="C64" s="589">
        <f>SUM(C62:C63)</f>
        <v>0.152</v>
      </c>
      <c r="D64" s="590">
        <f>SUM(D62+D63)</f>
        <v>33.299999999999997</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0.28000000000000003</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row>
    <row r="69" spans="1:7" ht="13.5" thickBot="1">
      <c r="A69" s="599" t="s">
        <v>245</v>
      </c>
      <c r="B69" s="600"/>
      <c r="C69" s="589">
        <f>SUM(C67:C68)</f>
        <v>1.8E-3</v>
      </c>
      <c r="D69" s="551">
        <f>SUM(D67:D68)</f>
        <v>0.39</v>
      </c>
    </row>
    <row r="70" spans="1:7" ht="13.5" thickBot="1">
      <c r="A70" s="1451"/>
      <c r="B70" s="1452"/>
      <c r="C70" s="1453"/>
      <c r="D70" s="477"/>
    </row>
    <row r="71" spans="1:7" ht="13.5" thickBot="1">
      <c r="A71" s="1379" t="s">
        <v>264</v>
      </c>
      <c r="B71" s="1380"/>
      <c r="C71" s="828" t="s">
        <v>872</v>
      </c>
      <c r="D71" s="623" t="s">
        <v>230</v>
      </c>
    </row>
    <row r="72" spans="1:7">
      <c r="A72" s="1431" t="s">
        <v>308</v>
      </c>
      <c r="B72" s="1438"/>
      <c r="C72" s="606">
        <f>'BASE DE DADOS MODULOS 4 E 5'!C28</f>
        <v>7.4999999999999997E-3</v>
      </c>
      <c r="D72" s="465">
        <f t="shared" ref="D72:D78" si="1">C72*$D$22</f>
        <v>1.64</v>
      </c>
    </row>
    <row r="73" spans="1:7">
      <c r="A73" s="1372" t="s">
        <v>309</v>
      </c>
      <c r="B73" s="1373"/>
      <c r="C73" s="607">
        <f>'BASE DE DADOS MODULOS 4 E 5'!C29</f>
        <v>5.9999999999999995E-4</v>
      </c>
      <c r="D73" s="465">
        <f t="shared" si="1"/>
        <v>0.13</v>
      </c>
    </row>
    <row r="74" spans="1:7">
      <c r="A74" s="1372" t="s">
        <v>265</v>
      </c>
      <c r="B74" s="1373"/>
      <c r="C74" s="607">
        <f>'BASE DE DADOS MODULOS 4 E 5'!C30</f>
        <v>2.9999999999999997E-4</v>
      </c>
      <c r="D74" s="465">
        <f t="shared" si="1"/>
        <v>7.0000000000000007E-2</v>
      </c>
    </row>
    <row r="75" spans="1:7">
      <c r="A75" s="1372" t="s">
        <v>266</v>
      </c>
      <c r="B75" s="1373"/>
      <c r="C75" s="607">
        <f>'BASE DE DADOS MODULOS 4 E 5'!C31</f>
        <v>3.5000000000000001E-3</v>
      </c>
      <c r="D75" s="465">
        <f t="shared" si="1"/>
        <v>0.77</v>
      </c>
    </row>
    <row r="76" spans="1:7">
      <c r="A76" s="1372" t="s">
        <v>267</v>
      </c>
      <c r="B76" s="1373"/>
      <c r="C76" s="607">
        <f>'BASE DE DADOS MODULOS 4 E 5'!C32</f>
        <v>1.2999999999999999E-3</v>
      </c>
      <c r="D76" s="465">
        <f t="shared" si="1"/>
        <v>0.28000000000000003</v>
      </c>
    </row>
    <row r="77" spans="1:7">
      <c r="A77" s="1372" t="s">
        <v>268</v>
      </c>
      <c r="B77" s="1374"/>
      <c r="C77" s="607">
        <f>'BASE DE DADOS MODULOS 4 E 5'!C33</f>
        <v>4.2999999999999997E-2</v>
      </c>
      <c r="D77" s="465">
        <f t="shared" si="1"/>
        <v>9.42</v>
      </c>
    </row>
    <row r="78" spans="1:7" ht="13.5" thickBot="1">
      <c r="A78" s="1383" t="s">
        <v>310</v>
      </c>
      <c r="B78" s="1384"/>
      <c r="C78" s="711">
        <f>'BASE DE DADOS MODULOS 4 E 5'!C34</f>
        <v>1.6999999999999999E-3</v>
      </c>
      <c r="D78" s="829">
        <f t="shared" si="1"/>
        <v>0.37</v>
      </c>
    </row>
    <row r="79" spans="1:7" ht="13.5" thickBot="1">
      <c r="A79" s="599" t="s">
        <v>245</v>
      </c>
      <c r="B79" s="600"/>
      <c r="C79" s="589">
        <f>SUM(C72:C78)</f>
        <v>5.79E-2</v>
      </c>
      <c r="D79" s="590">
        <f>SUM(D72:D78)</f>
        <v>12.68</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18.25</v>
      </c>
    </row>
    <row r="83" spans="1:6">
      <c r="A83" s="1372" t="s">
        <v>270</v>
      </c>
      <c r="B83" s="1374"/>
      <c r="C83" s="607">
        <f>'BASE DE DADOS MODULOS 4 E 5'!C39</f>
        <v>1.3899999999999999E-2</v>
      </c>
      <c r="D83" s="465">
        <f>C83*$D$22</f>
        <v>3.05</v>
      </c>
    </row>
    <row r="84" spans="1:6">
      <c r="A84" s="1372" t="s">
        <v>321</v>
      </c>
      <c r="B84" s="1374"/>
      <c r="C84" s="607">
        <f>'BASE DE DADOS MODULOS 4 E 5'!C40</f>
        <v>8.3999999999999995E-3</v>
      </c>
      <c r="D84" s="465">
        <f>C84*$D$22</f>
        <v>1.84</v>
      </c>
    </row>
    <row r="85" spans="1:6">
      <c r="A85" s="1372" t="s">
        <v>322</v>
      </c>
      <c r="B85" s="1373"/>
      <c r="C85" s="607">
        <f>'BASE DE DADOS MODULOS 4 E 5'!C41</f>
        <v>3.3E-3</v>
      </c>
      <c r="D85" s="465">
        <f>C85*$D$22</f>
        <v>0.72</v>
      </c>
    </row>
    <row r="86" spans="1:6">
      <c r="A86" s="1372" t="s">
        <v>565</v>
      </c>
      <c r="B86" s="1373"/>
      <c r="C86" s="607">
        <f>'BASE DE DADOS MODULOS 4 E 5'!C42</f>
        <v>0</v>
      </c>
      <c r="D86" s="465">
        <f>C86*$D$22</f>
        <v>0</v>
      </c>
    </row>
    <row r="87" spans="1:6">
      <c r="A87" s="1439" t="s">
        <v>271</v>
      </c>
      <c r="B87" s="1440"/>
      <c r="C87" s="879">
        <f>SUM(C82:C86)</f>
        <v>0.1089</v>
      </c>
      <c r="D87" s="614">
        <f>SUM(D82:D86)</f>
        <v>23.86</v>
      </c>
    </row>
    <row r="88" spans="1:6" ht="13.5" thickBot="1">
      <c r="A88" s="1383" t="s">
        <v>323</v>
      </c>
      <c r="B88" s="1434"/>
      <c r="C88" s="711">
        <f>'BASE DE DADOS MODULOS 4 E 5'!C44</f>
        <v>4.0099999999999997E-2</v>
      </c>
      <c r="D88" s="841">
        <f>C88*D22</f>
        <v>8.7899999999999991</v>
      </c>
    </row>
    <row r="89" spans="1:6" ht="13.5" thickBot="1">
      <c r="A89" s="599" t="s">
        <v>245</v>
      </c>
      <c r="B89" s="600"/>
      <c r="C89" s="589">
        <f>SUM(C87:C88)</f>
        <v>0.14899999999999999</v>
      </c>
      <c r="D89" s="590">
        <f>D87+D88</f>
        <v>32.65</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80.63</v>
      </c>
    </row>
    <row r="93" spans="1:6">
      <c r="A93" s="1372" t="s">
        <v>258</v>
      </c>
      <c r="B93" s="1374"/>
      <c r="C93" s="618">
        <f>C62+C63</f>
        <v>0.152</v>
      </c>
      <c r="D93" s="586">
        <f>D64</f>
        <v>33.299999999999997</v>
      </c>
    </row>
    <row r="94" spans="1:6">
      <c r="A94" s="1372" t="s">
        <v>263</v>
      </c>
      <c r="B94" s="1373"/>
      <c r="C94" s="585">
        <f>C67+C68</f>
        <v>1.8E-3</v>
      </c>
      <c r="D94" s="586">
        <f>D69</f>
        <v>0.39</v>
      </c>
    </row>
    <row r="95" spans="1:6">
      <c r="A95" s="1372" t="s">
        <v>264</v>
      </c>
      <c r="B95" s="1373"/>
      <c r="C95" s="585">
        <f>SUM(C72:C78)</f>
        <v>5.79E-2</v>
      </c>
      <c r="D95" s="586">
        <f>D79</f>
        <v>12.68</v>
      </c>
    </row>
    <row r="96" spans="1:6" ht="13.5" thickBot="1">
      <c r="A96" s="1383" t="s">
        <v>274</v>
      </c>
      <c r="B96" s="1434"/>
      <c r="C96" s="619">
        <f>SUM(C87:C88)</f>
        <v>0.14899999999999999</v>
      </c>
      <c r="D96" s="616">
        <f>D89</f>
        <v>32.65</v>
      </c>
    </row>
    <row r="97" spans="1:7" ht="13.5" thickBot="1">
      <c r="A97" s="1379" t="s">
        <v>245</v>
      </c>
      <c r="B97" s="1433"/>
      <c r="C97" s="620">
        <f>SUM(C92:C96)</f>
        <v>0.72870000000000001</v>
      </c>
      <c r="D97" s="581">
        <f>SUM(D92:D96)</f>
        <v>159.65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92.99</v>
      </c>
    </row>
    <row r="105" spans="1:7">
      <c r="A105" s="432" t="s">
        <v>280</v>
      </c>
      <c r="B105" s="627">
        <f>'BASE DE DADOS MODULOS 4 E 5'!B61</f>
        <v>1.65</v>
      </c>
      <c r="C105" s="719">
        <f>((100/((100-$B$109)%)-100)*B105)/$B$109</f>
        <v>1.88</v>
      </c>
      <c r="D105" s="718">
        <f>((D22+D35+D44+D97+D102+D110)*$C$105)%</f>
        <v>20.190000000000001</v>
      </c>
    </row>
    <row r="106" spans="1:7">
      <c r="A106" s="432" t="s">
        <v>281</v>
      </c>
      <c r="B106" s="628"/>
      <c r="C106" s="719"/>
      <c r="D106" s="718">
        <f>((D22+D35+D44+D97+D102+D110)*$C$106)%</f>
        <v>0</v>
      </c>
    </row>
    <row r="107" spans="1:7">
      <c r="A107" s="432" t="s">
        <v>282</v>
      </c>
      <c r="B107" s="628">
        <f>100*'ISS LIMPEZA'!B76</f>
        <v>3</v>
      </c>
      <c r="C107" s="719">
        <f>((100/((100-$B$109)%)-100)*B107)/$B$109</f>
        <v>3.42</v>
      </c>
      <c r="D107" s="718">
        <f>((D22+D35+D44+D97+D102+D110)*$C$107)%</f>
        <v>36.72</v>
      </c>
    </row>
    <row r="108" spans="1:7">
      <c r="A108" s="432" t="s">
        <v>283</v>
      </c>
      <c r="B108" s="628"/>
      <c r="C108" s="719"/>
      <c r="D108" s="718">
        <f>((D22+D35+D44+D97+D102+D110)*$C$108)%</f>
        <v>0</v>
      </c>
    </row>
    <row r="109" spans="1:7">
      <c r="A109" s="432" t="s">
        <v>284</v>
      </c>
      <c r="B109" s="720">
        <f>SUM(B104:B108)</f>
        <v>12.25</v>
      </c>
      <c r="C109" s="721">
        <f>SUM(C104:C108)</f>
        <v>13.96</v>
      </c>
      <c r="D109" s="722">
        <f>((D22+D35+D44+D97+D102+D110)*$C$109)%</f>
        <v>149.9</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346.49</v>
      </c>
    </row>
    <row r="112" spans="1:7" ht="13.5" thickBot="1">
      <c r="A112" s="1526"/>
      <c r="B112" s="1526"/>
      <c r="C112" s="1526"/>
      <c r="D112" s="621"/>
    </row>
    <row r="113" spans="1:4" ht="13.5" thickBot="1">
      <c r="A113" s="1379" t="s">
        <v>286</v>
      </c>
      <c r="B113" s="1380"/>
      <c r="C113" s="1524"/>
      <c r="D113" s="601">
        <f>D22+D35+D44+D97+D111</f>
        <v>1223.6500000000001</v>
      </c>
    </row>
    <row r="115" spans="1:4">
      <c r="D115" s="636"/>
    </row>
    <row r="116" spans="1:4">
      <c r="D116" s="637"/>
    </row>
    <row r="117" spans="1:4">
      <c r="D117" s="638">
        <f>D113*12</f>
        <v>14683.8</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68" display="Resumo Cat"/>
    <hyperlink ref="B3" location="CCT!C71" display="CCT"/>
    <hyperlink ref="C3" location="Resumo!B64"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1.xml><?xml version="1.0" encoding="utf-8"?>
<worksheet xmlns="http://schemas.openxmlformats.org/spreadsheetml/2006/main" xmlns:r="http://schemas.openxmlformats.org/officeDocument/2006/relationships">
  <sheetPr codeName="Plan141">
    <tabColor rgb="FF00B0F0"/>
  </sheetPr>
  <dimension ref="A1:I130"/>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3.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135</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919</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CCT!N72</f>
        <v>1</v>
      </c>
      <c r="C22" s="535">
        <f>CCT!M72</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PARÂMETRO!G15</f>
        <v>14</v>
      </c>
      <c r="D41" s="572">
        <f>(C41*20-1)*B25</f>
        <v>279</v>
      </c>
    </row>
    <row r="42" spans="1:8" ht="12.75" customHeight="1">
      <c r="A42" s="1372" t="s">
        <v>242</v>
      </c>
      <c r="B42" s="1373"/>
      <c r="C42" s="573">
        <f>PARÂMETRO!E98</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PARÂMETRO!C15</f>
        <v>0</v>
      </c>
      <c r="D45" s="576">
        <f>C45*B25</f>
        <v>0</v>
      </c>
    </row>
    <row r="46" spans="1:8">
      <c r="A46" s="1423" t="s">
        <v>896</v>
      </c>
      <c r="B46" s="1424"/>
      <c r="C46" s="295">
        <f>PARÂMETRO!D15</f>
        <v>0</v>
      </c>
      <c r="D46" s="578">
        <f>C46*B25</f>
        <v>0</v>
      </c>
    </row>
    <row r="47" spans="1:8" ht="13.5" thickBot="1">
      <c r="A47" s="1428" t="s">
        <v>744</v>
      </c>
      <c r="B47" s="1429"/>
      <c r="C47" s="291">
        <v>0</v>
      </c>
      <c r="D47" s="565">
        <f>C47*B25</f>
        <v>0</v>
      </c>
      <c r="H47" s="480"/>
    </row>
    <row r="48" spans="1:8" ht="13.5" thickBot="1">
      <c r="A48" s="1425" t="s">
        <v>245</v>
      </c>
      <c r="B48" s="1426"/>
      <c r="C48" s="1427"/>
      <c r="D48" s="579">
        <f>SUM(D40:D47)</f>
        <v>393.39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Miradouro'!B21+'Materiais de Consumo'!F35*'CARGOS Miradouro'!B22)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94.39</v>
      </c>
    </row>
    <row r="118" spans="1:9">
      <c r="A118" s="432" t="s">
        <v>280</v>
      </c>
      <c r="B118" s="862">
        <f>'BASE DE DADOS MODULOS 4 E 5'!B61</f>
        <v>1.65</v>
      </c>
      <c r="C118" s="719">
        <f>((100/((100-$B$122)%)-100)*B118)/$B$122</f>
        <v>1.92</v>
      </c>
      <c r="D118" s="718">
        <f>((D35+D48+D57+D110+D115+D123)*C118)%</f>
        <v>20.45</v>
      </c>
    </row>
    <row r="119" spans="1:9">
      <c r="A119" s="432" t="s">
        <v>281</v>
      </c>
      <c r="B119" s="627"/>
      <c r="C119" s="719"/>
      <c r="D119" s="718">
        <v>0</v>
      </c>
    </row>
    <row r="120" spans="1:9">
      <c r="A120" s="432" t="s">
        <v>282</v>
      </c>
      <c r="B120" s="628">
        <f>100*'ISS LIMPEZA'!B77</f>
        <v>5</v>
      </c>
      <c r="C120" s="719">
        <f>((100/((100-$B$122)%)-100)*B120)/$B$122</f>
        <v>5.83</v>
      </c>
      <c r="D120" s="718">
        <f>((D35+D48+D57+D110+D115+D123)*C120)%</f>
        <v>62.11</v>
      </c>
    </row>
    <row r="121" spans="1:9">
      <c r="A121" s="432" t="s">
        <v>283</v>
      </c>
      <c r="B121" s="628"/>
      <c r="C121" s="719"/>
      <c r="D121" s="718">
        <v>0</v>
      </c>
    </row>
    <row r="122" spans="1:9">
      <c r="A122" s="432" t="s">
        <v>284</v>
      </c>
      <c r="B122" s="720">
        <f>SUM(B117:B121)</f>
        <v>14.25</v>
      </c>
      <c r="C122" s="721">
        <f>SUM(C117:C121)</f>
        <v>16.61</v>
      </c>
      <c r="D122" s="722">
        <f>SUM(D117:D121)</f>
        <v>176.95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373.54</v>
      </c>
      <c r="E124" s="556"/>
    </row>
    <row r="125" spans="1:9" ht="13.5" thickBot="1">
      <c r="A125" s="1450"/>
      <c r="B125" s="1450"/>
      <c r="C125" s="1450"/>
      <c r="D125" s="621"/>
    </row>
    <row r="126" spans="1:9" ht="13.5" thickBot="1">
      <c r="A126" s="1443" t="s">
        <v>286</v>
      </c>
      <c r="B126" s="1444"/>
      <c r="C126" s="1445"/>
      <c r="D126" s="633">
        <f>D35+D48+D57+D110+D124</f>
        <v>1242.27</v>
      </c>
      <c r="E126" s="634"/>
    </row>
    <row r="128" spans="1:9">
      <c r="B128" s="635"/>
      <c r="D128" s="636"/>
    </row>
    <row r="129" spans="4:4">
      <c r="D129" s="637"/>
    </row>
    <row r="130" spans="4:4">
      <c r="D130" s="638">
        <f>D126*12</f>
        <v>14907.24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rowBreaks count="1" manualBreakCount="1">
    <brk id="125" max="4" man="1"/>
  </rowBreaks>
</worksheet>
</file>

<file path=xl/worksheets/sheet142.xml><?xml version="1.0" encoding="utf-8"?>
<worksheet xmlns="http://schemas.openxmlformats.org/spreadsheetml/2006/main" xmlns:r="http://schemas.openxmlformats.org/officeDocument/2006/relationships">
  <sheetPr codeName="Plan142">
    <tabColor theme="0" tint="-0.14999847407452621"/>
  </sheetPr>
  <dimension ref="A1:G117"/>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4"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411</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CCT!M72</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60">
        <f>(D13+D14+D16)*C19</f>
        <v>0</v>
      </c>
      <c r="E19" s="770"/>
    </row>
    <row r="20" spans="1:5">
      <c r="A20" s="1372" t="s">
        <v>301</v>
      </c>
      <c r="B20" s="1374"/>
      <c r="C20" s="562">
        <v>0</v>
      </c>
      <c r="D20" s="576">
        <f>D13*C20</f>
        <v>0</v>
      </c>
      <c r="E20" s="896"/>
    </row>
    <row r="21" spans="1:5" ht="13.5" thickBot="1">
      <c r="A21" s="1381" t="s">
        <v>740</v>
      </c>
      <c r="B21" s="1527"/>
      <c r="C21" s="929">
        <f>1/55*0.5*12%*30</f>
        <v>3.27E-2</v>
      </c>
      <c r="D21" s="900">
        <f>C21*D13</f>
        <v>6.94</v>
      </c>
      <c r="E21" s="896"/>
    </row>
    <row r="22" spans="1:5" ht="13.5" thickBot="1">
      <c r="A22" s="1379" t="s">
        <v>237</v>
      </c>
      <c r="B22" s="1380"/>
      <c r="C22" s="1380"/>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PARÂMETRO!G15</f>
        <v>14</v>
      </c>
      <c r="D28" s="572">
        <f>(20*C28-1)*C13</f>
        <v>279</v>
      </c>
      <c r="E28" s="770"/>
    </row>
    <row r="29" spans="1:5">
      <c r="A29" s="1372" t="s">
        <v>242</v>
      </c>
      <c r="B29" s="1373"/>
      <c r="C29" s="573">
        <f>PARÂMETRO!E98</f>
        <v>3.1</v>
      </c>
      <c r="D29" s="574">
        <f>(2*$C$29*20*C13)-(IF(D13*6%&lt;=(2*$C$29*20*C13),D13*6%,(2*$C$29*20*C13)))</f>
        <v>111.27</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PARÂMETRO!C15</f>
        <v>0</v>
      </c>
      <c r="D32" s="487">
        <f>$C$13*C32</f>
        <v>0</v>
      </c>
      <c r="E32" s="770"/>
    </row>
    <row r="33" spans="1:5">
      <c r="A33" s="1423" t="s">
        <v>896</v>
      </c>
      <c r="B33" s="1424"/>
      <c r="C33" s="758">
        <f>PARÂMETRO!D15</f>
        <v>0</v>
      </c>
      <c r="D33" s="487">
        <f>$C$13*C33</f>
        <v>0</v>
      </c>
      <c r="E33" s="770"/>
    </row>
    <row r="34" spans="1:5" ht="13.5" thickBot="1">
      <c r="A34" s="1383" t="s">
        <v>741</v>
      </c>
      <c r="B34" s="1384"/>
      <c r="C34" s="769">
        <v>0</v>
      </c>
      <c r="D34" s="759">
        <v>0</v>
      </c>
      <c r="E34" s="770"/>
    </row>
    <row r="35" spans="1:5" ht="13.5" thickBot="1">
      <c r="A35" s="1379" t="s">
        <v>245</v>
      </c>
      <c r="B35" s="1380"/>
      <c r="C35" s="1433"/>
      <c r="D35" s="747">
        <f>SUM(D27:D33)</f>
        <v>393.39</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94.39</v>
      </c>
      <c r="E104" s="770"/>
    </row>
    <row r="105" spans="1:7">
      <c r="A105" s="432" t="s">
        <v>280</v>
      </c>
      <c r="B105" s="627">
        <f>'BASE DE DADOS MODULOS 4 E 5'!B61</f>
        <v>1.65</v>
      </c>
      <c r="C105" s="719">
        <f>((100/((100-$B$109)%)-100)*B105)/$B$109</f>
        <v>1.92</v>
      </c>
      <c r="D105" s="718">
        <f>((D22+D35+D44+D97+D102+D110)*$C$105)%</f>
        <v>20.45</v>
      </c>
      <c r="E105" s="770"/>
    </row>
    <row r="106" spans="1:7">
      <c r="A106" s="432" t="s">
        <v>281</v>
      </c>
      <c r="B106" s="628"/>
      <c r="C106" s="719"/>
      <c r="D106" s="718">
        <f>((D22+D35+D44+D97+D102+D110)*$C$106)%</f>
        <v>0</v>
      </c>
      <c r="E106" s="770"/>
    </row>
    <row r="107" spans="1:7">
      <c r="A107" s="432" t="s">
        <v>282</v>
      </c>
      <c r="B107" s="628">
        <f>100*'ISS LIMPEZA'!B77</f>
        <v>5</v>
      </c>
      <c r="C107" s="719">
        <f>((100/((100-$B$109)%)-100)*B107)/$B$109</f>
        <v>5.83</v>
      </c>
      <c r="D107" s="718">
        <f>((D22+D35+D44+D97+D102+D110)*$C$107)%</f>
        <v>62.11</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176.95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373.54</v>
      </c>
      <c r="E111" s="770"/>
    </row>
    <row r="112" spans="1:7" ht="13.5" thickBot="1">
      <c r="A112" s="1526"/>
      <c r="B112" s="1526"/>
      <c r="C112" s="1526"/>
      <c r="D112" s="621"/>
      <c r="E112" s="770"/>
    </row>
    <row r="113" spans="1:5" ht="13.5" thickBot="1">
      <c r="A113" s="1379" t="s">
        <v>286</v>
      </c>
      <c r="B113" s="1380"/>
      <c r="C113" s="1524"/>
      <c r="D113" s="601">
        <f>D22+D35+D44+D97+D111</f>
        <v>1242.27</v>
      </c>
      <c r="E113" s="770"/>
    </row>
    <row r="115" spans="1:5">
      <c r="D115" s="636"/>
    </row>
    <row r="116" spans="1:5">
      <c r="D116" s="637"/>
    </row>
    <row r="117" spans="1:5">
      <c r="D117" s="638">
        <f>D113*12</f>
        <v>14907.24</v>
      </c>
    </row>
  </sheetData>
  <sheetProtection password="D587" sheet="1" objects="1" scenarios="1"/>
  <mergeCells count="98">
    <mergeCell ref="A84:B84"/>
    <mergeCell ref="A85:B85"/>
    <mergeCell ref="A86:B86"/>
    <mergeCell ref="A39:B39"/>
    <mergeCell ref="A40:B40"/>
    <mergeCell ref="A57:B57"/>
    <mergeCell ref="A58:C58"/>
    <mergeCell ref="A47:C47"/>
    <mergeCell ref="A48:B48"/>
    <mergeCell ref="A76:B76"/>
    <mergeCell ref="A77:B77"/>
    <mergeCell ref="A66:B66"/>
    <mergeCell ref="A67:B67"/>
    <mergeCell ref="A68:B68"/>
    <mergeCell ref="A51:B51"/>
    <mergeCell ref="A52:B52"/>
    <mergeCell ref="A87:B87"/>
    <mergeCell ref="A70:C70"/>
    <mergeCell ref="A71:B71"/>
    <mergeCell ref="A112:C112"/>
    <mergeCell ref="A91:B91"/>
    <mergeCell ref="A83:B83"/>
    <mergeCell ref="A81:B81"/>
    <mergeCell ref="A82:B82"/>
    <mergeCell ref="A88:B88"/>
    <mergeCell ref="A90:C90"/>
    <mergeCell ref="A72:B72"/>
    <mergeCell ref="A73:B73"/>
    <mergeCell ref="A74:B74"/>
    <mergeCell ref="A75:B75"/>
    <mergeCell ref="A78:B78"/>
    <mergeCell ref="A80:C80"/>
    <mergeCell ref="A113:C113"/>
    <mergeCell ref="A92:B92"/>
    <mergeCell ref="A93:B93"/>
    <mergeCell ref="A94:B94"/>
    <mergeCell ref="A95:B95"/>
    <mergeCell ref="A100:C100"/>
    <mergeCell ref="A111:C111"/>
    <mergeCell ref="A99:D99"/>
    <mergeCell ref="A98:C98"/>
    <mergeCell ref="A96:B96"/>
    <mergeCell ref="A97:B97"/>
    <mergeCell ref="B101:C101"/>
    <mergeCell ref="A63:B63"/>
    <mergeCell ref="A65:C65"/>
    <mergeCell ref="A59:B59"/>
    <mergeCell ref="A60:B60"/>
    <mergeCell ref="A53:B53"/>
    <mergeCell ref="A54:B54"/>
    <mergeCell ref="A55:B55"/>
    <mergeCell ref="A56:B56"/>
    <mergeCell ref="A62:B62"/>
    <mergeCell ref="A61:B61"/>
    <mergeCell ref="A25:C25"/>
    <mergeCell ref="A28:B28"/>
    <mergeCell ref="A49:B49"/>
    <mergeCell ref="A50:B50"/>
    <mergeCell ref="A32:B32"/>
    <mergeCell ref="A33:B33"/>
    <mergeCell ref="A35:C35"/>
    <mergeCell ref="A36:C36"/>
    <mergeCell ref="A37:D37"/>
    <mergeCell ref="A38:C38"/>
    <mergeCell ref="A45:C45"/>
    <mergeCell ref="A46:D46"/>
    <mergeCell ref="A41:B41"/>
    <mergeCell ref="A42:B42"/>
    <mergeCell ref="A43:B43"/>
    <mergeCell ref="A44:C44"/>
    <mergeCell ref="A19:B19"/>
    <mergeCell ref="A20:B20"/>
    <mergeCell ref="A22:C22"/>
    <mergeCell ref="A23:C23"/>
    <mergeCell ref="A24:D24"/>
    <mergeCell ref="A21:B21"/>
    <mergeCell ref="A17:B17"/>
    <mergeCell ref="A18:B18"/>
    <mergeCell ref="A9:C9"/>
    <mergeCell ref="A10:D10"/>
    <mergeCell ref="A13:B13"/>
    <mergeCell ref="A14:B14"/>
    <mergeCell ref="A34:B34"/>
    <mergeCell ref="A1:D1"/>
    <mergeCell ref="A2:D2"/>
    <mergeCell ref="A5:C5"/>
    <mergeCell ref="A6:C6"/>
    <mergeCell ref="A7:C7"/>
    <mergeCell ref="A29:B29"/>
    <mergeCell ref="A8:C8"/>
    <mergeCell ref="A30:B30"/>
    <mergeCell ref="A31:B31"/>
    <mergeCell ref="A11:C11"/>
    <mergeCell ref="A12:B12"/>
    <mergeCell ref="A26:B26"/>
    <mergeCell ref="A27:B27"/>
    <mergeCell ref="A15:B15"/>
    <mergeCell ref="A16:B16"/>
  </mergeCells>
  <phoneticPr fontId="48" type="noConversion"/>
  <hyperlinks>
    <hyperlink ref="A3" location="'Resumo Cat'!C69" display="Resumo Cat"/>
    <hyperlink ref="B3" location="CCT!C72" display="CCT"/>
    <hyperlink ref="C3" location="Resumo!B65"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3.xml><?xml version="1.0" encoding="utf-8"?>
<worksheet xmlns="http://schemas.openxmlformats.org/spreadsheetml/2006/main" xmlns:r="http://schemas.openxmlformats.org/officeDocument/2006/relationships">
  <sheetPr codeName="Plan143">
    <tabColor rgb="FF00B0F0"/>
  </sheetPr>
  <dimension ref="A1:I130"/>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3.855468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136</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812</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954" t="s">
        <v>412</v>
      </c>
      <c r="B14" s="955" t="s">
        <v>307</v>
      </c>
      <c r="C14" s="955" t="s">
        <v>681</v>
      </c>
      <c r="D14" s="956" t="s">
        <v>223</v>
      </c>
    </row>
    <row r="15" spans="1:4">
      <c r="A15" s="1549"/>
      <c r="B15" s="1541"/>
      <c r="C15" s="1541"/>
      <c r="D15" s="1542"/>
    </row>
    <row r="16" spans="1:4" ht="13.5" thickBot="1">
      <c r="A16" s="1509"/>
      <c r="B16" s="1510"/>
      <c r="C16" s="1510"/>
      <c r="D16" s="1511"/>
    </row>
    <row r="17" spans="1:5" ht="24.75" customHeight="1" thickBot="1">
      <c r="A17" s="1389" t="s">
        <v>918</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CCT!N73</f>
        <v>1</v>
      </c>
      <c r="C22" s="535">
        <f>CCT!M73</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PARÂMETRO!G15</f>
        <v>14</v>
      </c>
      <c r="D41" s="572">
        <f>(C41*20-1)*B25</f>
        <v>279</v>
      </c>
    </row>
    <row r="42" spans="1:8" ht="12.75" customHeight="1">
      <c r="A42" s="1372" t="s">
        <v>242</v>
      </c>
      <c r="B42" s="1373"/>
      <c r="C42" s="573">
        <f>PARÂMETRO!E99</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PARÂMETRO!C15</f>
        <v>0</v>
      </c>
      <c r="D45" s="826">
        <f>C45*B25</f>
        <v>0</v>
      </c>
    </row>
    <row r="46" spans="1:8">
      <c r="A46" s="1423" t="s">
        <v>896</v>
      </c>
      <c r="B46" s="1424"/>
      <c r="C46" s="295">
        <f>PARÂMETRO!D15</f>
        <v>0</v>
      </c>
      <c r="D46" s="946">
        <f>C46*B25</f>
        <v>0</v>
      </c>
    </row>
    <row r="47" spans="1:8" ht="13.5" thickBot="1">
      <c r="A47" s="1428" t="s">
        <v>744</v>
      </c>
      <c r="B47" s="1429"/>
      <c r="C47" s="291">
        <v>0</v>
      </c>
      <c r="D47" s="565">
        <f>C47*B25</f>
        <v>0</v>
      </c>
      <c r="H47" s="480"/>
    </row>
    <row r="48" spans="1:8" ht="13.5" thickBot="1">
      <c r="A48" s="1425" t="s">
        <v>245</v>
      </c>
      <c r="B48" s="1426"/>
      <c r="C48" s="1427"/>
      <c r="D48" s="579">
        <f>SUM(D40:D47)</f>
        <v>393.39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Miraí'!B21+'Materiais de Consumo'!F35*'CARGOS Miraí'!B22)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43.82</v>
      </c>
      <c r="E62" s="556"/>
    </row>
    <row r="63" spans="1:5">
      <c r="A63" s="1372" t="s">
        <v>252</v>
      </c>
      <c r="B63" s="1373"/>
      <c r="C63" s="587">
        <f>'BASE DE DADOS MODULOS 4 E 5'!C6</f>
        <v>1.4999999999999999E-2</v>
      </c>
      <c r="D63" s="586">
        <f t="shared" si="1"/>
        <v>3.29</v>
      </c>
    </row>
    <row r="64" spans="1:5">
      <c r="A64" s="1372" t="s">
        <v>253</v>
      </c>
      <c r="B64" s="1374"/>
      <c r="C64" s="587">
        <f>'BASE DE DADOS MODULOS 4 E 5'!C7</f>
        <v>0.01</v>
      </c>
      <c r="D64" s="586">
        <f t="shared" si="1"/>
        <v>2.19</v>
      </c>
    </row>
    <row r="65" spans="1:7">
      <c r="A65" s="1372" t="s">
        <v>254</v>
      </c>
      <c r="B65" s="1374"/>
      <c r="C65" s="587">
        <f>'BASE DE DADOS MODULOS 4 E 5'!C8</f>
        <v>2E-3</v>
      </c>
      <c r="D65" s="586">
        <f t="shared" si="1"/>
        <v>0.44</v>
      </c>
    </row>
    <row r="66" spans="1:7">
      <c r="A66" s="1372" t="s">
        <v>255</v>
      </c>
      <c r="B66" s="1374"/>
      <c r="C66" s="587">
        <f>'BASE DE DADOS MODULOS 4 E 5'!C9</f>
        <v>2.5000000000000001E-2</v>
      </c>
      <c r="D66" s="586">
        <f t="shared" si="1"/>
        <v>5.48</v>
      </c>
    </row>
    <row r="67" spans="1:7">
      <c r="A67" s="1372" t="s">
        <v>256</v>
      </c>
      <c r="B67" s="1374"/>
      <c r="C67" s="587">
        <f>'BASE DE DADOS MODULOS 4 E 5'!C10</f>
        <v>0.08</v>
      </c>
      <c r="D67" s="584">
        <f t="shared" si="1"/>
        <v>17.53</v>
      </c>
    </row>
    <row r="68" spans="1:7">
      <c r="A68" s="1372" t="s">
        <v>897</v>
      </c>
      <c r="B68" s="1374"/>
      <c r="C68" s="587">
        <f>'BASE DE DADOS MODULOS 4 E 5'!C11</f>
        <v>0.03</v>
      </c>
      <c r="D68" s="780">
        <f t="shared" si="1"/>
        <v>6.57</v>
      </c>
    </row>
    <row r="69" spans="1:7" ht="13.5" thickBot="1">
      <c r="A69" s="1383" t="s">
        <v>257</v>
      </c>
      <c r="B69" s="1384"/>
      <c r="C69" s="852">
        <f>'BASE DE DADOS MODULOS 4 E 5'!C12</f>
        <v>6.0000000000000001E-3</v>
      </c>
      <c r="D69" s="584">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92.26</v>
      </c>
    </row>
    <row r="118" spans="1:9">
      <c r="A118" s="432" t="s">
        <v>280</v>
      </c>
      <c r="B118" s="862">
        <f>'BASE DE DADOS MODULOS 4 E 5'!B61</f>
        <v>1.65</v>
      </c>
      <c r="C118" s="719">
        <f>((100/((100-$B$122)%)-100)*B118)/$B$122</f>
        <v>1.88</v>
      </c>
      <c r="D118" s="718">
        <f>((D35+D48+D57+D110+D115+D123)*C118)%</f>
        <v>20.03</v>
      </c>
    </row>
    <row r="119" spans="1:9">
      <c r="A119" s="432" t="s">
        <v>281</v>
      </c>
      <c r="B119" s="627"/>
      <c r="C119" s="719"/>
      <c r="D119" s="718">
        <v>0</v>
      </c>
    </row>
    <row r="120" spans="1:9">
      <c r="A120" s="432" t="s">
        <v>282</v>
      </c>
      <c r="B120" s="628">
        <f>100*'ISS LIMPEZA'!B78</f>
        <v>3</v>
      </c>
      <c r="C120" s="719">
        <f>((100/((100-$B$122)%)-100)*B120)/$B$122</f>
        <v>3.42</v>
      </c>
      <c r="D120" s="718">
        <f>((D35+D48+D57+D110+D115+D123)*C120)%</f>
        <v>36.43</v>
      </c>
    </row>
    <row r="121" spans="1:9">
      <c r="A121" s="432" t="s">
        <v>283</v>
      </c>
      <c r="B121" s="628"/>
      <c r="C121" s="719"/>
      <c r="D121" s="718">
        <v>0</v>
      </c>
    </row>
    <row r="122" spans="1:9">
      <c r="A122" s="432" t="s">
        <v>284</v>
      </c>
      <c r="B122" s="720">
        <f>SUM(B117:B121)</f>
        <v>12.25</v>
      </c>
      <c r="C122" s="721">
        <f>SUM(C117:C121)</f>
        <v>13.96</v>
      </c>
      <c r="D122" s="722">
        <f>SUM(D117:D121)</f>
        <v>148.72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345.31</v>
      </c>
      <c r="E124" s="556"/>
    </row>
    <row r="125" spans="1:9" ht="13.5" thickBot="1">
      <c r="A125" s="1450"/>
      <c r="B125" s="1450"/>
      <c r="C125" s="1450"/>
      <c r="D125" s="621"/>
      <c r="F125" s="480"/>
    </row>
    <row r="126" spans="1:9" ht="13.5" thickBot="1">
      <c r="A126" s="1443" t="s">
        <v>286</v>
      </c>
      <c r="B126" s="1444"/>
      <c r="C126" s="1445"/>
      <c r="D126" s="601">
        <f>D35+D48+D57+D110+D124</f>
        <v>1214.04</v>
      </c>
      <c r="E126" s="556"/>
      <c r="G126" s="480"/>
    </row>
    <row r="128" spans="1:9">
      <c r="B128" s="635"/>
      <c r="D128" s="636"/>
    </row>
    <row r="129" spans="4:4">
      <c r="D129" s="637"/>
    </row>
    <row r="130" spans="4:4">
      <c r="D130" s="638">
        <f>D126*12</f>
        <v>14568.48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44.xml><?xml version="1.0" encoding="utf-8"?>
<worksheet xmlns="http://schemas.openxmlformats.org/spreadsheetml/2006/main" xmlns:r="http://schemas.openxmlformats.org/officeDocument/2006/relationships">
  <sheetPr codeName="Plan144">
    <tabColor theme="0" tint="-0.14999847407452621"/>
  </sheetPr>
  <dimension ref="A1:I117"/>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4" style="469" customWidth="1"/>
    <col min="3" max="3" width="11.140625" style="469" customWidth="1"/>
    <col min="4" max="4" width="17" style="638" customWidth="1"/>
    <col min="5" max="16384" width="9.140625" style="469"/>
  </cols>
  <sheetData>
    <row r="1" spans="1:8">
      <c r="A1" s="1392" t="s">
        <v>953</v>
      </c>
      <c r="B1" s="1393"/>
      <c r="C1" s="1393"/>
      <c r="D1" s="1393"/>
      <c r="E1" s="770"/>
    </row>
    <row r="2" spans="1:8">
      <c r="A2" s="1529" t="s">
        <v>396</v>
      </c>
      <c r="B2" s="1422"/>
      <c r="C2" s="1422"/>
      <c r="D2" s="1422"/>
      <c r="E2" s="770"/>
    </row>
    <row r="3" spans="1:8" ht="13.5" thickBot="1">
      <c r="A3" s="765" t="s">
        <v>746</v>
      </c>
      <c r="B3" s="732" t="s">
        <v>423</v>
      </c>
      <c r="C3" s="732" t="s">
        <v>747</v>
      </c>
      <c r="D3" s="732" t="s">
        <v>751</v>
      </c>
      <c r="E3" s="901" t="s">
        <v>749</v>
      </c>
    </row>
    <row r="4" spans="1:8" ht="13.5" thickBot="1">
      <c r="A4" s="754"/>
      <c r="B4" s="755"/>
      <c r="C4" s="756"/>
      <c r="D4" s="472"/>
      <c r="E4" s="770"/>
    </row>
    <row r="5" spans="1:8" ht="28.5" customHeight="1">
      <c r="A5" s="1431" t="s">
        <v>224</v>
      </c>
      <c r="B5" s="1438"/>
      <c r="C5" s="1525"/>
      <c r="D5" s="473" t="s">
        <v>317</v>
      </c>
      <c r="E5" s="770"/>
    </row>
    <row r="6" spans="1:8">
      <c r="A6" s="1372" t="s">
        <v>225</v>
      </c>
      <c r="B6" s="1373"/>
      <c r="C6" s="1522"/>
      <c r="D6" s="736">
        <f>CCT!M73</f>
        <v>212.14</v>
      </c>
      <c r="E6" s="770"/>
    </row>
    <row r="7" spans="1:8" ht="25.5">
      <c r="A7" s="1372" t="s">
        <v>226</v>
      </c>
      <c r="B7" s="1373"/>
      <c r="C7" s="1522"/>
      <c r="D7" s="475" t="s">
        <v>338</v>
      </c>
      <c r="E7" s="770"/>
    </row>
    <row r="8" spans="1:8" ht="13.5" thickBot="1">
      <c r="A8" s="1383" t="s">
        <v>227</v>
      </c>
      <c r="B8" s="1434"/>
      <c r="C8" s="1523"/>
      <c r="D8" s="476">
        <v>42005</v>
      </c>
      <c r="E8" s="770"/>
    </row>
    <row r="9" spans="1:8" ht="15.75" customHeight="1">
      <c r="A9" s="1375"/>
      <c r="B9" s="1376"/>
      <c r="C9" s="1376"/>
      <c r="D9" s="477"/>
      <c r="E9" s="770"/>
    </row>
    <row r="10" spans="1:8" ht="15.75" customHeight="1">
      <c r="A10" s="1377" t="s">
        <v>228</v>
      </c>
      <c r="B10" s="1378"/>
      <c r="C10" s="1378"/>
      <c r="D10" s="1378"/>
      <c r="E10" s="770"/>
    </row>
    <row r="11" spans="1:8" ht="15.75" customHeight="1" thickBot="1">
      <c r="A11" s="1420"/>
      <c r="B11" s="1421"/>
      <c r="C11" s="1421"/>
      <c r="D11" s="477"/>
      <c r="E11" s="770"/>
    </row>
    <row r="12" spans="1:8" ht="13.5" thickBot="1">
      <c r="A12" s="1379" t="s">
        <v>229</v>
      </c>
      <c r="B12" s="1433"/>
      <c r="C12" s="737" t="s">
        <v>872</v>
      </c>
      <c r="D12" s="569" t="s">
        <v>230</v>
      </c>
      <c r="E12" s="770"/>
    </row>
    <row r="13" spans="1:8">
      <c r="A13" s="1431" t="s">
        <v>231</v>
      </c>
      <c r="B13" s="1432"/>
      <c r="C13" s="516">
        <v>1</v>
      </c>
      <c r="D13" s="605">
        <f>D6*C13</f>
        <v>212.14</v>
      </c>
      <c r="E13" s="770"/>
    </row>
    <row r="14" spans="1:8">
      <c r="A14" s="1372" t="s">
        <v>706</v>
      </c>
      <c r="B14" s="1374"/>
      <c r="C14" s="558">
        <v>0</v>
      </c>
      <c r="D14" s="560">
        <f>D13*C14</f>
        <v>0</v>
      </c>
      <c r="E14" s="770"/>
    </row>
    <row r="15" spans="1:8">
      <c r="A15" s="1372" t="s">
        <v>232</v>
      </c>
      <c r="B15" s="1374"/>
      <c r="C15" s="573">
        <v>0</v>
      </c>
      <c r="D15" s="560">
        <v>0</v>
      </c>
      <c r="E15" s="770"/>
    </row>
    <row r="16" spans="1:8">
      <c r="A16" s="1372" t="s">
        <v>233</v>
      </c>
      <c r="B16" s="1373"/>
      <c r="C16" s="559">
        <v>0</v>
      </c>
      <c r="D16" s="560">
        <f>D13*C16*C13</f>
        <v>0</v>
      </c>
      <c r="E16" s="770"/>
      <c r="G16" s="480"/>
      <c r="H16" s="480"/>
    </row>
    <row r="17" spans="1:9">
      <c r="A17" s="1372" t="s">
        <v>234</v>
      </c>
      <c r="B17" s="1374"/>
      <c r="C17" s="558">
        <v>0</v>
      </c>
      <c r="D17" s="560">
        <v>0</v>
      </c>
      <c r="E17" s="770"/>
    </row>
    <row r="18" spans="1:9">
      <c r="A18" s="1372" t="s">
        <v>235</v>
      </c>
      <c r="B18" s="1373"/>
      <c r="C18" s="561">
        <v>0</v>
      </c>
      <c r="D18" s="560">
        <v>0</v>
      </c>
      <c r="E18" s="770"/>
      <c r="I18" s="480"/>
    </row>
    <row r="19" spans="1:9">
      <c r="A19" s="1372" t="s">
        <v>236</v>
      </c>
      <c r="B19" s="1373"/>
      <c r="C19" s="559">
        <v>0</v>
      </c>
      <c r="D19" s="739">
        <f>(D13+D14+D16)*C19</f>
        <v>0</v>
      </c>
      <c r="E19" s="770"/>
    </row>
    <row r="20" spans="1:9">
      <c r="A20" s="1381" t="s">
        <v>301</v>
      </c>
      <c r="B20" s="1382"/>
      <c r="C20" s="831">
        <v>0</v>
      </c>
      <c r="D20" s="578">
        <f>D13*C20</f>
        <v>0</v>
      </c>
      <c r="E20" s="896"/>
    </row>
    <row r="21" spans="1:9" ht="13.5" thickBot="1">
      <c r="A21" s="1381" t="s">
        <v>740</v>
      </c>
      <c r="B21" s="1382"/>
      <c r="C21" s="562">
        <f>1/55*0.5*12%*30</f>
        <v>3.27E-2</v>
      </c>
      <c r="D21" s="565">
        <f>C21*D13</f>
        <v>6.94</v>
      </c>
      <c r="E21" s="896"/>
      <c r="H21" s="480"/>
    </row>
    <row r="22" spans="1:9" ht="13.5" thickBot="1">
      <c r="A22" s="1379" t="s">
        <v>237</v>
      </c>
      <c r="B22" s="1380"/>
      <c r="C22" s="1433"/>
      <c r="D22" s="551">
        <f>SUM(D13:D21)</f>
        <v>219.08</v>
      </c>
      <c r="E22" s="770"/>
    </row>
    <row r="23" spans="1:9">
      <c r="A23" s="1375"/>
      <c r="B23" s="1376"/>
      <c r="C23" s="1376"/>
      <c r="D23" s="477"/>
      <c r="E23" s="770"/>
    </row>
    <row r="24" spans="1:9">
      <c r="A24" s="1377" t="s">
        <v>238</v>
      </c>
      <c r="B24" s="1378"/>
      <c r="C24" s="1378"/>
      <c r="D24" s="1378"/>
      <c r="E24" s="770"/>
    </row>
    <row r="25" spans="1:9" ht="13.5" thickBot="1">
      <c r="A25" s="1420"/>
      <c r="B25" s="1421"/>
      <c r="C25" s="1422"/>
      <c r="D25" s="477"/>
      <c r="E25" s="770"/>
    </row>
    <row r="26" spans="1:9" ht="13.5" thickBot="1">
      <c r="A26" s="1379" t="s">
        <v>239</v>
      </c>
      <c r="B26" s="1380"/>
      <c r="C26" s="568" t="s">
        <v>872</v>
      </c>
      <c r="D26" s="569" t="s">
        <v>230</v>
      </c>
      <c r="E26" s="770"/>
    </row>
    <row r="27" spans="1:9">
      <c r="A27" s="1431" t="s">
        <v>240</v>
      </c>
      <c r="B27" s="1432"/>
      <c r="C27" s="570">
        <v>0</v>
      </c>
      <c r="D27" s="560">
        <f>$C$13*C27</f>
        <v>0</v>
      </c>
      <c r="E27" s="770"/>
    </row>
    <row r="28" spans="1:9">
      <c r="A28" s="1372" t="s">
        <v>241</v>
      </c>
      <c r="B28" s="1373"/>
      <c r="C28" s="573">
        <f>PARÂMETRO!G15</f>
        <v>14</v>
      </c>
      <c r="D28" s="572">
        <f>(20*C28-1)*C13</f>
        <v>279</v>
      </c>
      <c r="E28" s="770"/>
    </row>
    <row r="29" spans="1:9">
      <c r="A29" s="1372" t="s">
        <v>242</v>
      </c>
      <c r="B29" s="1373"/>
      <c r="C29" s="573">
        <f>PARÂMETRO!E99</f>
        <v>3.1</v>
      </c>
      <c r="D29" s="574">
        <f>(2*$C$29*20*C13)-(IF(D13*6%&lt;=(2*$C$29*20*C13),D13*6%,(2*$C$29*20*C13)))</f>
        <v>111.27</v>
      </c>
      <c r="E29" s="770"/>
    </row>
    <row r="30" spans="1:9">
      <c r="A30" s="1372" t="s">
        <v>243</v>
      </c>
      <c r="B30" s="1374"/>
      <c r="C30" s="833">
        <v>0</v>
      </c>
      <c r="D30" s="487">
        <f>$C$13*C30</f>
        <v>0</v>
      </c>
      <c r="E30" s="770"/>
    </row>
    <row r="31" spans="1:9">
      <c r="A31" s="1372" t="s">
        <v>244</v>
      </c>
      <c r="B31" s="1374"/>
      <c r="C31" s="577">
        <f>PARÂMETRO!C152</f>
        <v>3.12</v>
      </c>
      <c r="D31" s="487">
        <f>$C$13*C31</f>
        <v>3.12</v>
      </c>
      <c r="E31" s="770"/>
    </row>
    <row r="32" spans="1:9">
      <c r="A32" s="1423" t="s">
        <v>894</v>
      </c>
      <c r="B32" s="1424"/>
      <c r="C32" s="702">
        <f>PARÂMETRO!C15</f>
        <v>0</v>
      </c>
      <c r="D32" s="487">
        <f>$C$13*C32</f>
        <v>0</v>
      </c>
      <c r="E32" s="770"/>
    </row>
    <row r="33" spans="1:5">
      <c r="A33" s="1423" t="s">
        <v>896</v>
      </c>
      <c r="B33" s="1424"/>
      <c r="C33" s="744">
        <f>PARÂMETRO!D15</f>
        <v>0</v>
      </c>
      <c r="D33" s="487">
        <f>$C$13*C33</f>
        <v>0</v>
      </c>
      <c r="E33" s="770"/>
    </row>
    <row r="34" spans="1:5" ht="13.5" thickBot="1">
      <c r="A34" s="1383" t="s">
        <v>741</v>
      </c>
      <c r="B34" s="1434"/>
      <c r="C34" s="745">
        <v>0</v>
      </c>
      <c r="D34" s="759">
        <v>0</v>
      </c>
      <c r="E34" s="770"/>
    </row>
    <row r="35" spans="1:5" ht="13.5" thickBot="1">
      <c r="A35" s="1379" t="s">
        <v>245</v>
      </c>
      <c r="B35" s="1380"/>
      <c r="C35" s="1427"/>
      <c r="D35" s="747">
        <f>SUM(D27:D34)</f>
        <v>393.39</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3"/>
      <c r="C51" s="587">
        <f>'BASE DE DADOS MODULOS 4 E 5'!C7</f>
        <v>0.01</v>
      </c>
      <c r="D51" s="632">
        <f t="shared" si="0"/>
        <v>2.19</v>
      </c>
      <c r="E51" s="770"/>
    </row>
    <row r="52" spans="1:6">
      <c r="A52" s="1372" t="s">
        <v>254</v>
      </c>
      <c r="B52" s="1373"/>
      <c r="C52" s="587">
        <f>'BASE DE DADOS MODULOS 4 E 5'!C8</f>
        <v>2E-3</v>
      </c>
      <c r="D52" s="632">
        <f t="shared" si="0"/>
        <v>0.44</v>
      </c>
      <c r="E52" s="770"/>
    </row>
    <row r="53" spans="1:6">
      <c r="A53" s="1372" t="s">
        <v>255</v>
      </c>
      <c r="B53" s="1373"/>
      <c r="C53" s="587">
        <f>'BASE DE DADOS MODULOS 4 E 5'!C9</f>
        <v>2.5000000000000001E-2</v>
      </c>
      <c r="D53" s="632">
        <f t="shared" si="0"/>
        <v>5.48</v>
      </c>
      <c r="E53" s="770"/>
    </row>
    <row r="54" spans="1:6">
      <c r="A54" s="1372" t="s">
        <v>256</v>
      </c>
      <c r="B54" s="1373"/>
      <c r="C54" s="587">
        <f>'BASE DE DADOS MODULOS 4 E 5'!C10</f>
        <v>0.08</v>
      </c>
      <c r="D54" s="465">
        <f t="shared" si="0"/>
        <v>17.53</v>
      </c>
      <c r="E54" s="770"/>
    </row>
    <row r="55" spans="1:6">
      <c r="A55" s="1372" t="s">
        <v>897</v>
      </c>
      <c r="B55" s="1373"/>
      <c r="C55" s="587">
        <f>'BASE DE DADOS MODULOS 4 E 5'!C11</f>
        <v>0.03</v>
      </c>
      <c r="D55" s="465">
        <f t="shared" si="0"/>
        <v>6.57</v>
      </c>
      <c r="E55" s="770"/>
    </row>
    <row r="56" spans="1:6" ht="13.5" thickBot="1">
      <c r="A56" s="1383" t="s">
        <v>257</v>
      </c>
      <c r="B56" s="143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43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3"/>
      <c r="C77" s="607">
        <f>'BASE DE DADOS MODULOS 4 E 5'!C33</f>
        <v>4.2999999999999997E-2</v>
      </c>
      <c r="D77" s="465">
        <f t="shared" si="1"/>
        <v>9.42</v>
      </c>
      <c r="E77" s="770"/>
    </row>
    <row r="78" spans="1:7" ht="13.5" thickBot="1">
      <c r="A78" s="1383" t="s">
        <v>310</v>
      </c>
      <c r="B78" s="143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92.26</v>
      </c>
      <c r="E104" s="770"/>
    </row>
    <row r="105" spans="1:7">
      <c r="A105" s="432" t="s">
        <v>280</v>
      </c>
      <c r="B105" s="627">
        <f>'BASE DE DADOS MODULOS 4 E 5'!B61</f>
        <v>1.65</v>
      </c>
      <c r="C105" s="719">
        <f>((100/((100-$B$109)%)-100)*B105)/$B$109</f>
        <v>1.88</v>
      </c>
      <c r="D105" s="718">
        <f>((D22+D35+D44+D97+D102+D110)*$C$105)%</f>
        <v>20.03</v>
      </c>
      <c r="E105" s="770"/>
    </row>
    <row r="106" spans="1:7">
      <c r="A106" s="432" t="s">
        <v>281</v>
      </c>
      <c r="B106" s="628"/>
      <c r="C106" s="719"/>
      <c r="D106" s="718">
        <f>((D22+D35+D44+D97+D102+D110)*$C$106)%</f>
        <v>0</v>
      </c>
      <c r="E106" s="770"/>
    </row>
    <row r="107" spans="1:7">
      <c r="A107" s="432" t="s">
        <v>282</v>
      </c>
      <c r="B107" s="628">
        <f>100*'ISS LIMPEZA'!B78</f>
        <v>3</v>
      </c>
      <c r="C107" s="719">
        <f>((100/((100-$B$109)%)-100)*B107)/$B$109</f>
        <v>3.42</v>
      </c>
      <c r="D107" s="718">
        <f>((D22+D35+D44+D97+D102+D110)*$C$107)%</f>
        <v>36.43</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148.72</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345.31</v>
      </c>
      <c r="E111" s="770"/>
    </row>
    <row r="112" spans="1:7" ht="13.5" thickBot="1">
      <c r="A112" s="1526"/>
      <c r="B112" s="1526"/>
      <c r="C112" s="1526"/>
      <c r="D112" s="621"/>
      <c r="E112" s="770"/>
    </row>
    <row r="113" spans="1:5" ht="13.5" thickBot="1">
      <c r="A113" s="1379" t="s">
        <v>286</v>
      </c>
      <c r="B113" s="1380"/>
      <c r="C113" s="1524"/>
      <c r="D113" s="633">
        <f>D22+D35+D44+D97+D111</f>
        <v>1214.04</v>
      </c>
      <c r="E113" s="899"/>
    </row>
    <row r="115" spans="1:5">
      <c r="D115" s="636"/>
    </row>
    <row r="116" spans="1:5">
      <c r="D116" s="637"/>
    </row>
    <row r="117" spans="1:5">
      <c r="D117" s="638">
        <f>D113*12</f>
        <v>14568.48</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70" display="Resumo Cat"/>
    <hyperlink ref="B3" location="CCT!C73" display="CCT"/>
    <hyperlink ref="C3" location="Resumo!B66"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5.xml><?xml version="1.0" encoding="utf-8"?>
<worksheet xmlns="http://schemas.openxmlformats.org/spreadsheetml/2006/main" xmlns:r="http://schemas.openxmlformats.org/officeDocument/2006/relationships">
  <sheetPr codeName="Plan145">
    <tabColor rgb="FF00B0F0"/>
  </sheetPr>
  <dimension ref="A1:I130"/>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137</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555" t="s">
        <v>693</v>
      </c>
      <c r="B13" s="1552"/>
      <c r="C13" s="1552"/>
      <c r="D13" s="1556"/>
    </row>
    <row r="14" spans="1:4" ht="13.5" thickBot="1">
      <c r="A14" s="478" t="s">
        <v>412</v>
      </c>
      <c r="B14" s="683" t="s">
        <v>307</v>
      </c>
      <c r="C14" s="479" t="s">
        <v>681</v>
      </c>
      <c r="D14" s="684" t="s">
        <v>223</v>
      </c>
    </row>
    <row r="15" spans="1:4">
      <c r="A15" s="1512"/>
      <c r="B15" s="1513"/>
      <c r="C15" s="1513"/>
      <c r="D15" s="1514"/>
    </row>
    <row r="16" spans="1:4" ht="13.5" thickBot="1">
      <c r="A16" s="1509"/>
      <c r="B16" s="1510"/>
      <c r="C16" s="1510"/>
      <c r="D16" s="1511"/>
    </row>
    <row r="17" spans="1:5" ht="24.75" customHeight="1" thickBot="1">
      <c r="A17" s="1389" t="s">
        <v>138</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CCT!N74</f>
        <v>1</v>
      </c>
      <c r="C22" s="535">
        <f>CCT!M74</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c r="G37" s="480"/>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PARÂMETRO!G25</f>
        <v>14</v>
      </c>
      <c r="D41" s="572">
        <f>(C41*20-1)*B25</f>
        <v>279</v>
      </c>
    </row>
    <row r="42" spans="1:8" ht="12.75" customHeight="1">
      <c r="A42" s="1372" t="s">
        <v>242</v>
      </c>
      <c r="B42" s="1373"/>
      <c r="C42" s="573">
        <f>PARÂMETRO!E100</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PARÂMETRO!C25</f>
        <v>28.19</v>
      </c>
      <c r="D45" s="576">
        <f>C45*B25</f>
        <v>28.19</v>
      </c>
    </row>
    <row r="46" spans="1:8">
      <c r="A46" s="1423" t="s">
        <v>896</v>
      </c>
      <c r="B46" s="1424"/>
      <c r="C46" s="295">
        <f>PARÂMETRO!D25</f>
        <v>0</v>
      </c>
      <c r="D46" s="576">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Monte Azul'!B21+'Materiais de Consumo'!F35*'CARGOS Monte Azul'!B22)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94.7</v>
      </c>
    </row>
    <row r="118" spans="1:9">
      <c r="A118" s="432" t="s">
        <v>280</v>
      </c>
      <c r="B118" s="862">
        <f>'BASE DE DADOS MODULOS 4 E 5'!B61</f>
        <v>1.65</v>
      </c>
      <c r="C118" s="719">
        <f>((100/((100-$B$122)%)-100)*B118)/$B$122</f>
        <v>1.88</v>
      </c>
      <c r="D118" s="718">
        <f>((D35+D48+D57+D110+D115+D123)*C118)%</f>
        <v>20.56</v>
      </c>
    </row>
    <row r="119" spans="1:9">
      <c r="A119" s="432" t="s">
        <v>281</v>
      </c>
      <c r="B119" s="628"/>
      <c r="C119" s="719"/>
      <c r="D119" s="718">
        <v>0</v>
      </c>
    </row>
    <row r="120" spans="1:9">
      <c r="A120" s="432" t="s">
        <v>282</v>
      </c>
      <c r="B120" s="628">
        <f>100*'ISS LIMPEZA'!B79</f>
        <v>3</v>
      </c>
      <c r="C120" s="719">
        <f>((100/((100-$B$122)%)-100)*B120)/$B$122</f>
        <v>3.42</v>
      </c>
      <c r="D120" s="718">
        <f>((D35+D48+D57+D110+D115+D123)*C120)%</f>
        <v>37.4</v>
      </c>
    </row>
    <row r="121" spans="1:9">
      <c r="A121" s="432" t="s">
        <v>283</v>
      </c>
      <c r="B121" s="628"/>
      <c r="C121" s="719"/>
      <c r="D121" s="718">
        <v>0</v>
      </c>
    </row>
    <row r="122" spans="1:9">
      <c r="A122" s="432" t="s">
        <v>284</v>
      </c>
      <c r="B122" s="720">
        <f>SUM(B117:B121)</f>
        <v>12.25</v>
      </c>
      <c r="C122" s="721">
        <f>SUM(C117:C121)</f>
        <v>13.96</v>
      </c>
      <c r="D122" s="722">
        <f>SUM(D117:D121)</f>
        <v>152.66</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349.25</v>
      </c>
      <c r="E124" s="556"/>
    </row>
    <row r="125" spans="1:9" ht="13.5" thickBot="1">
      <c r="A125" s="1450"/>
      <c r="B125" s="1450"/>
      <c r="C125" s="1450"/>
      <c r="D125" s="621"/>
    </row>
    <row r="126" spans="1:9" ht="13.5" thickBot="1">
      <c r="A126" s="1443" t="s">
        <v>286</v>
      </c>
      <c r="B126" s="1444"/>
      <c r="C126" s="1445"/>
      <c r="D126" s="601">
        <f>D35+D48+D57+D110+D124</f>
        <v>1246.17</v>
      </c>
      <c r="E126" s="556"/>
    </row>
    <row r="128" spans="1:9">
      <c r="B128" s="635"/>
      <c r="D128" s="636"/>
    </row>
    <row r="129" spans="4:4">
      <c r="D129" s="637"/>
    </row>
    <row r="130" spans="4:4">
      <c r="D130" s="638">
        <f>D126*12</f>
        <v>14954.04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46.xml><?xml version="1.0" encoding="utf-8"?>
<worksheet xmlns="http://schemas.openxmlformats.org/spreadsheetml/2006/main" xmlns:r="http://schemas.openxmlformats.org/officeDocument/2006/relationships">
  <sheetPr codeName="Plan146">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389</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CCT!M74</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428" t="s">
        <v>740</v>
      </c>
      <c r="B21" s="1521"/>
      <c r="C21" s="597">
        <f>1/55*0.5*12%*30</f>
        <v>3.27E-2</v>
      </c>
      <c r="D21" s="565">
        <f>C21*D13</f>
        <v>6.94</v>
      </c>
      <c r="E21" s="896"/>
    </row>
    <row r="22" spans="1:5" ht="13.5" thickBot="1">
      <c r="A22" s="1379" t="s">
        <v>237</v>
      </c>
      <c r="B22" s="1380"/>
      <c r="C22" s="1426"/>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PARÂMETRO!G25</f>
        <v>14</v>
      </c>
      <c r="D28" s="572">
        <f>(20*C28-1)*C13</f>
        <v>279</v>
      </c>
      <c r="E28" s="770"/>
    </row>
    <row r="29" spans="1:5">
      <c r="A29" s="1372" t="s">
        <v>242</v>
      </c>
      <c r="B29" s="1373"/>
      <c r="C29" s="573">
        <f>PARÂMETRO!E100</f>
        <v>3.1</v>
      </c>
      <c r="D29" s="574">
        <f>(2*$C$29*20*C13)-(IF(D13*6%&lt;=(2*$C$29*20*C13),D13*6%,(2*$C$29*20*C13)))</f>
        <v>111.27</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PARÂMETRO!C25</f>
        <v>28.19</v>
      </c>
      <c r="D32" s="487">
        <f>$C$13*C32</f>
        <v>28.19</v>
      </c>
      <c r="E32" s="770"/>
    </row>
    <row r="33" spans="1:5">
      <c r="A33" s="1423" t="s">
        <v>896</v>
      </c>
      <c r="B33" s="1424"/>
      <c r="C33" s="744">
        <f>PARÂMETRO!D25</f>
        <v>0</v>
      </c>
      <c r="D33" s="487">
        <f>$C$13*C33</f>
        <v>0</v>
      </c>
      <c r="E33" s="770"/>
    </row>
    <row r="34" spans="1:5" ht="13.5" thickBot="1">
      <c r="A34" s="1383" t="s">
        <v>741</v>
      </c>
      <c r="B34" s="1434"/>
      <c r="C34" s="745">
        <v>0</v>
      </c>
      <c r="D34" s="759">
        <v>0</v>
      </c>
      <c r="E34" s="770"/>
    </row>
    <row r="35" spans="1:5" ht="13.5" thickBot="1">
      <c r="A35" s="1379" t="s">
        <v>245</v>
      </c>
      <c r="B35" s="1380"/>
      <c r="C35" s="1427"/>
      <c r="D35" s="551">
        <f>SUM(D27:D34)</f>
        <v>421.58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707" t="s">
        <v>245</v>
      </c>
      <c r="B69" s="708"/>
      <c r="C69" s="589">
        <f>SUM(C67:C68)</f>
        <v>1.8E-3</v>
      </c>
      <c r="D69" s="551">
        <f>SUM(D67:D68)</f>
        <v>0.39</v>
      </c>
      <c r="E69" s="770"/>
    </row>
    <row r="70" spans="1:7" ht="13.5" thickBot="1">
      <c r="A70" s="1451"/>
      <c r="B70" s="1452"/>
      <c r="C70" s="1452"/>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94.7</v>
      </c>
      <c r="E104" s="770"/>
    </row>
    <row r="105" spans="1:7">
      <c r="A105" s="432" t="s">
        <v>280</v>
      </c>
      <c r="B105" s="627">
        <f>'BASE DE DADOS MODULOS 4 E 5'!B61</f>
        <v>1.65</v>
      </c>
      <c r="C105" s="719">
        <f>((100/((100-$B$109)%)-100)*B105)/$B$109</f>
        <v>1.88</v>
      </c>
      <c r="D105" s="718">
        <f>((D22+D35+D44+D97+D102+D110)*$C$105)%</f>
        <v>20.56</v>
      </c>
      <c r="E105" s="770"/>
    </row>
    <row r="106" spans="1:7">
      <c r="A106" s="432" t="s">
        <v>281</v>
      </c>
      <c r="B106" s="628"/>
      <c r="C106" s="719"/>
      <c r="D106" s="718">
        <f>((D22+D35+D44+D97+D102+D110)*$C$106)%</f>
        <v>0</v>
      </c>
      <c r="E106" s="770"/>
    </row>
    <row r="107" spans="1:7">
      <c r="A107" s="432" t="s">
        <v>282</v>
      </c>
      <c r="B107" s="628">
        <f>100*'ISS LIMPEZA'!B79</f>
        <v>3</v>
      </c>
      <c r="C107" s="719">
        <f>((100/((100-$B$109)%)-100)*B107)/$B$109</f>
        <v>3.42</v>
      </c>
      <c r="D107" s="718">
        <f>((D22+D35+D44+D97+D102+D110)*$C$107)%</f>
        <v>37.4</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152.65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349.24</v>
      </c>
      <c r="E111" s="770"/>
    </row>
    <row r="112" spans="1:7" ht="13.5" thickBot="1">
      <c r="A112" s="1526"/>
      <c r="B112" s="1526"/>
      <c r="C112" s="1526"/>
      <c r="D112" s="621"/>
      <c r="E112" s="770"/>
    </row>
    <row r="113" spans="1:5" ht="13.5" thickBot="1">
      <c r="A113" s="1379" t="s">
        <v>286</v>
      </c>
      <c r="B113" s="1380"/>
      <c r="C113" s="1524"/>
      <c r="D113" s="633">
        <f>D22+D35+D44+D97+D111</f>
        <v>1246.1600000000001</v>
      </c>
      <c r="E113" s="899"/>
    </row>
    <row r="115" spans="1:5">
      <c r="D115" s="636"/>
    </row>
    <row r="116" spans="1:5">
      <c r="D116" s="637"/>
    </row>
    <row r="117" spans="1:5">
      <c r="D117" s="638">
        <f>D113*12</f>
        <v>14953.92</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71" display="Resumo Cat"/>
    <hyperlink ref="B3" location="CCT!C74" display="CCT"/>
    <hyperlink ref="C3" location="Resumo!B67" display="Resumo"/>
    <hyperlink ref="D3" location="PARÂMETRO!B2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7.xml><?xml version="1.0" encoding="utf-8"?>
<worksheet xmlns="http://schemas.openxmlformats.org/spreadsheetml/2006/main" xmlns:r="http://schemas.openxmlformats.org/officeDocument/2006/relationships">
  <sheetPr codeName="Plan147">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4.855468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139</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7" customHeight="1">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85" t="s">
        <v>412</v>
      </c>
      <c r="B14" s="682" t="s">
        <v>307</v>
      </c>
      <c r="C14" s="479" t="s">
        <v>681</v>
      </c>
      <c r="D14" s="891" t="s">
        <v>223</v>
      </c>
    </row>
    <row r="15" spans="1:4">
      <c r="A15" s="1549"/>
      <c r="B15" s="1541"/>
      <c r="C15" s="1541"/>
      <c r="D15" s="1542"/>
    </row>
    <row r="16" spans="1:4" ht="13.5" thickBot="1">
      <c r="A16" s="1509"/>
      <c r="B16" s="1510"/>
      <c r="C16" s="1510"/>
      <c r="D16" s="1511"/>
    </row>
    <row r="17" spans="1:5" ht="24.75" customHeight="1" thickBot="1">
      <c r="A17" s="1389" t="s">
        <v>140</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CCT!J75</f>
        <v>5</v>
      </c>
      <c r="C20" s="534">
        <f>CCT!I75</f>
        <v>876.66</v>
      </c>
      <c r="D20" s="493">
        <f>B20*C20</f>
        <v>4383.3</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5</v>
      </c>
      <c r="C23" s="536"/>
      <c r="D23" s="500">
        <f>SUM(D18:D22)</f>
        <v>4383.3</v>
      </c>
    </row>
    <row r="24" spans="1:5" ht="13.5" thickBot="1">
      <c r="A24" s="774"/>
      <c r="B24" s="807"/>
      <c r="C24" s="808"/>
      <c r="D24" s="547"/>
    </row>
    <row r="25" spans="1:5" ht="13.5" thickBot="1">
      <c r="A25" s="512" t="s">
        <v>694</v>
      </c>
      <c r="B25" s="498">
        <f>B23</f>
        <v>5</v>
      </c>
      <c r="C25" s="512"/>
      <c r="D25" s="699">
        <f>D23</f>
        <v>4383.3</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143.44999999999999</v>
      </c>
      <c r="E34" s="556"/>
    </row>
    <row r="35" spans="1:8" ht="13.5" thickBot="1">
      <c r="A35" s="1379" t="s">
        <v>237</v>
      </c>
      <c r="B35" s="1380"/>
      <c r="C35" s="1380"/>
      <c r="D35" s="566">
        <f>SUM(D25:D34)</f>
        <v>4526.75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PARÂMETRO!G13</f>
        <v>14</v>
      </c>
      <c r="D41" s="572">
        <f>(C41*20-1)*B25</f>
        <v>1395</v>
      </c>
    </row>
    <row r="42" spans="1:8" ht="12.75" customHeight="1">
      <c r="A42" s="1372" t="s">
        <v>242</v>
      </c>
      <c r="B42" s="1373"/>
      <c r="C42" s="573">
        <f>PARÂMETRO!E101</f>
        <v>3.1</v>
      </c>
      <c r="D42" s="777">
        <f>(2*C42*20*B25)-(IF(D25*6%&lt;=(2*C42*20*B25),D25*6%,(2*C42*20*B25)))</f>
        <v>357</v>
      </c>
    </row>
    <row r="43" spans="1:8">
      <c r="A43" s="1372" t="s">
        <v>243</v>
      </c>
      <c r="B43" s="1374"/>
      <c r="C43" s="575">
        <v>0</v>
      </c>
      <c r="D43" s="576">
        <f>'Resumo Geral'!AF114</f>
        <v>0</v>
      </c>
    </row>
    <row r="44" spans="1:8">
      <c r="A44" s="1372" t="s">
        <v>244</v>
      </c>
      <c r="B44" s="1374"/>
      <c r="C44" s="778">
        <f>PARÂMETRO!C152</f>
        <v>3.12</v>
      </c>
      <c r="D44" s="560">
        <f>C44*B25</f>
        <v>15.6</v>
      </c>
    </row>
    <row r="45" spans="1:8" ht="12.75" customHeight="1">
      <c r="A45" s="1423" t="s">
        <v>894</v>
      </c>
      <c r="B45" s="1424"/>
      <c r="C45" s="295">
        <f>PARÂMETRO!C13</f>
        <v>28.19</v>
      </c>
      <c r="D45" s="826">
        <f>C45*B25</f>
        <v>140.94999999999999</v>
      </c>
    </row>
    <row r="46" spans="1:8">
      <c r="A46" s="1423" t="s">
        <v>896</v>
      </c>
      <c r="B46" s="1424"/>
      <c r="C46" s="295">
        <f>PARÂMETRO!D13</f>
        <v>0</v>
      </c>
      <c r="D46" s="946">
        <f>C46*B25</f>
        <v>0</v>
      </c>
    </row>
    <row r="47" spans="1:8" ht="13.5" thickBot="1">
      <c r="A47" s="1428" t="s">
        <v>744</v>
      </c>
      <c r="B47" s="1429"/>
      <c r="C47" s="291">
        <v>0</v>
      </c>
      <c r="D47" s="565">
        <f>C47*B25</f>
        <v>0</v>
      </c>
      <c r="H47" s="480"/>
    </row>
    <row r="48" spans="1:8" ht="13.5" thickBot="1">
      <c r="A48" s="1425" t="s">
        <v>245</v>
      </c>
      <c r="B48" s="1426"/>
      <c r="C48" s="1427"/>
      <c r="D48" s="579">
        <f>SUM(D40:D47)</f>
        <v>1908.55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198.8</v>
      </c>
    </row>
    <row r="54" spans="1:5">
      <c r="A54" s="1372" t="str">
        <f>'TOTALIZADORA MÓDULO'!A268:B268</f>
        <v>B - Materiais de Consumo</v>
      </c>
      <c r="B54" s="1373"/>
      <c r="C54" s="1436"/>
      <c r="D54" s="584">
        <f>(B20*'Materiais de Consumo'!F33+'Materiais de Consumo'!F34*'CARGOS Montes Claros'!B21+'Materiais de Consumo'!F35*'CARGOS Montes Claros'!B22)</f>
        <v>206.45</v>
      </c>
    </row>
    <row r="55" spans="1:5">
      <c r="A55" s="1372" t="str">
        <f>'TOTALIZADORA MÓDULO'!A269:B269</f>
        <v>C - Máquinas e Equipamentos (depreciação)</v>
      </c>
      <c r="B55" s="1373"/>
      <c r="C55" s="1436"/>
      <c r="D55" s="580">
        <f>B19*'Equipamentos  TOTAL'!H19+B20*'Equipamentos  TOTAL'!I11+B21*'Equipamentos  TOTAL'!I12+B22*'Equipamentos  TOTAL'!I13</f>
        <v>29.35</v>
      </c>
      <c r="E55" s="556"/>
    </row>
    <row r="56" spans="1:5" ht="13.5" thickBot="1">
      <c r="A56" s="1372" t="str">
        <f>'TOTALIZADORA MÓDULO'!A270:B270</f>
        <v xml:space="preserve">D -Produtos de Limpeza </v>
      </c>
      <c r="B56" s="1373"/>
      <c r="C56" s="1437"/>
      <c r="D56" s="584">
        <f>B20*'PRODUTOS DE LIMPEZA'!I36+B21*'PRODUTOS DE LIMPEZA'!I37+B22*'PRODUTOS DE LIMPEZA'!I38</f>
        <v>901.25</v>
      </c>
    </row>
    <row r="57" spans="1:5" ht="13.5" thickBot="1">
      <c r="A57" s="1379" t="s">
        <v>245</v>
      </c>
      <c r="B57" s="1380"/>
      <c r="C57" s="1433"/>
      <c r="D57" s="581">
        <f>SUM(D53:D56)</f>
        <v>1335.85</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905.35</v>
      </c>
      <c r="E62" s="556"/>
    </row>
    <row r="63" spans="1:5">
      <c r="A63" s="1372" t="s">
        <v>252</v>
      </c>
      <c r="B63" s="1373"/>
      <c r="C63" s="587">
        <f>'BASE DE DADOS MODULOS 4 E 5'!C6</f>
        <v>1.4999999999999999E-2</v>
      </c>
      <c r="D63" s="632">
        <f t="shared" si="1"/>
        <v>67.900000000000006</v>
      </c>
    </row>
    <row r="64" spans="1:5">
      <c r="A64" s="1372" t="s">
        <v>253</v>
      </c>
      <c r="B64" s="1374"/>
      <c r="C64" s="587">
        <f>'BASE DE DADOS MODULOS 4 E 5'!C7</f>
        <v>0.01</v>
      </c>
      <c r="D64" s="632">
        <f t="shared" si="1"/>
        <v>45.27</v>
      </c>
    </row>
    <row r="65" spans="1:7">
      <c r="A65" s="1372" t="s">
        <v>254</v>
      </c>
      <c r="B65" s="1374"/>
      <c r="C65" s="587">
        <f>'BASE DE DADOS MODULOS 4 E 5'!C8</f>
        <v>2E-3</v>
      </c>
      <c r="D65" s="632">
        <f t="shared" si="1"/>
        <v>9.0500000000000007</v>
      </c>
    </row>
    <row r="66" spans="1:7">
      <c r="A66" s="1372" t="s">
        <v>255</v>
      </c>
      <c r="B66" s="1374"/>
      <c r="C66" s="587">
        <f>'BASE DE DADOS MODULOS 4 E 5'!C9</f>
        <v>2.5000000000000001E-2</v>
      </c>
      <c r="D66" s="632">
        <f t="shared" si="1"/>
        <v>113.17</v>
      </c>
    </row>
    <row r="67" spans="1:7">
      <c r="A67" s="1372" t="s">
        <v>256</v>
      </c>
      <c r="B67" s="1374"/>
      <c r="C67" s="587">
        <f>'BASE DE DADOS MODULOS 4 E 5'!C10</f>
        <v>0.08</v>
      </c>
      <c r="D67" s="465">
        <f t="shared" si="1"/>
        <v>362.14</v>
      </c>
    </row>
    <row r="68" spans="1:7">
      <c r="A68" s="1372" t="s">
        <v>897</v>
      </c>
      <c r="B68" s="1374"/>
      <c r="C68" s="587">
        <f>'BASE DE DADOS MODULOS 4 E 5'!C11</f>
        <v>0.03</v>
      </c>
      <c r="D68" s="923">
        <f t="shared" si="1"/>
        <v>135.80000000000001</v>
      </c>
    </row>
    <row r="69" spans="1:7" ht="13.5" thickBot="1">
      <c r="A69" s="1383" t="s">
        <v>257</v>
      </c>
      <c r="B69" s="1384"/>
      <c r="C69" s="587">
        <f>'BASE DE DADOS MODULOS 4 E 5'!C12</f>
        <v>6.0000000000000001E-3</v>
      </c>
      <c r="D69" s="465">
        <f t="shared" si="1"/>
        <v>27.16</v>
      </c>
    </row>
    <row r="70" spans="1:7" ht="13.5" thickBot="1">
      <c r="A70" s="1379" t="s">
        <v>245</v>
      </c>
      <c r="B70" s="1433"/>
      <c r="C70" s="620">
        <f>SUM(C62:C69)</f>
        <v>0.36799999999999999</v>
      </c>
      <c r="D70" s="581">
        <f>SUM(D62:D69)</f>
        <v>1665.84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377.08</v>
      </c>
      <c r="F73" s="593"/>
    </row>
    <row r="74" spans="1:7">
      <c r="A74" s="1372" t="s">
        <v>260</v>
      </c>
      <c r="B74" s="1373"/>
      <c r="C74" s="559">
        <f>'BASE DE DADOS MODULOS 4 E 5'!C17</f>
        <v>2.7799999999999998E-2</v>
      </c>
      <c r="D74" s="632">
        <f>C74*D35</f>
        <v>125.84</v>
      </c>
    </row>
    <row r="75" spans="1:7">
      <c r="A75" s="1439" t="s">
        <v>261</v>
      </c>
      <c r="B75" s="1440"/>
      <c r="C75" s="858">
        <f>SUM(C73:C74)</f>
        <v>0.1111</v>
      </c>
      <c r="D75" s="614">
        <f>SUM(D73:D74)</f>
        <v>502.92</v>
      </c>
    </row>
    <row r="76" spans="1:7" ht="13.5" thickBot="1">
      <c r="A76" s="1383" t="s">
        <v>262</v>
      </c>
      <c r="B76" s="1384"/>
      <c r="C76" s="562">
        <f>'BASE DE DADOS MODULOS 4 E 5'!C19</f>
        <v>4.0899999999999999E-2</v>
      </c>
      <c r="D76" s="632">
        <f>D35*C76</f>
        <v>185.14</v>
      </c>
    </row>
    <row r="77" spans="1:7" ht="13.5" thickBot="1">
      <c r="A77" s="599" t="s">
        <v>245</v>
      </c>
      <c r="B77" s="600"/>
      <c r="C77" s="589">
        <f>SUM(C75:C76)</f>
        <v>0.152</v>
      </c>
      <c r="D77" s="590">
        <f>SUM(D75+D76)</f>
        <v>688.06</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5.88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2.2599999999999998</v>
      </c>
    </row>
    <row r="82" spans="1:6" ht="13.5" thickBot="1">
      <c r="A82" s="599" t="s">
        <v>245</v>
      </c>
      <c r="B82" s="600"/>
      <c r="C82" s="589">
        <f>SUM(C80:C81)</f>
        <v>1.8E-3</v>
      </c>
      <c r="D82" s="551">
        <f>SUM(D80:D81)</f>
        <v>8.14</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33.950000000000003</v>
      </c>
    </row>
    <row r="86" spans="1:6">
      <c r="A86" s="1372" t="s">
        <v>309</v>
      </c>
      <c r="B86" s="1373"/>
      <c r="C86" s="607">
        <f>'BASE DE DADOS MODULOS 4 E 5'!C29</f>
        <v>5.9999999999999995E-4</v>
      </c>
      <c r="D86" s="465">
        <f t="shared" si="2"/>
        <v>2.72</v>
      </c>
    </row>
    <row r="87" spans="1:6">
      <c r="A87" s="1372" t="s">
        <v>265</v>
      </c>
      <c r="B87" s="1373"/>
      <c r="C87" s="607">
        <f>'BASE DE DADOS MODULOS 4 E 5'!C30</f>
        <v>2.9999999999999997E-4</v>
      </c>
      <c r="D87" s="465">
        <f t="shared" si="2"/>
        <v>1.36</v>
      </c>
    </row>
    <row r="88" spans="1:6">
      <c r="A88" s="1372" t="s">
        <v>266</v>
      </c>
      <c r="B88" s="1373"/>
      <c r="C88" s="607">
        <f>'BASE DE DADOS MODULOS 4 E 5'!C31</f>
        <v>3.5000000000000001E-3</v>
      </c>
      <c r="D88" s="465">
        <f t="shared" si="2"/>
        <v>15.84</v>
      </c>
    </row>
    <row r="89" spans="1:6">
      <c r="A89" s="1372" t="s">
        <v>267</v>
      </c>
      <c r="B89" s="1373"/>
      <c r="C89" s="607">
        <f>'BASE DE DADOS MODULOS 4 E 5'!C32</f>
        <v>1.2999999999999999E-3</v>
      </c>
      <c r="D89" s="465">
        <f t="shared" si="2"/>
        <v>5.88</v>
      </c>
    </row>
    <row r="90" spans="1:6">
      <c r="A90" s="1372" t="s">
        <v>268</v>
      </c>
      <c r="B90" s="1374"/>
      <c r="C90" s="607">
        <f>'BASE DE DADOS MODULOS 4 E 5'!C33</f>
        <v>4.2999999999999997E-2</v>
      </c>
      <c r="D90" s="465">
        <f t="shared" si="2"/>
        <v>194.65</v>
      </c>
    </row>
    <row r="91" spans="1:6" ht="13.5" thickBot="1">
      <c r="A91" s="1383" t="s">
        <v>310</v>
      </c>
      <c r="B91" s="1384"/>
      <c r="C91" s="711">
        <f>'BASE DE DADOS MODULOS 4 E 5'!C34</f>
        <v>1.6999999999999999E-3</v>
      </c>
      <c r="D91" s="829">
        <f t="shared" si="2"/>
        <v>7.7</v>
      </c>
    </row>
    <row r="92" spans="1:6" ht="13.5" thickBot="1">
      <c r="A92" s="599" t="s">
        <v>245</v>
      </c>
      <c r="B92" s="600"/>
      <c r="C92" s="589">
        <f>SUM(C85:C91)</f>
        <v>5.79E-2</v>
      </c>
      <c r="D92" s="590">
        <f>SUM(D85:D91)</f>
        <v>262.10000000000002</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377.08</v>
      </c>
    </row>
    <row r="96" spans="1:6">
      <c r="A96" s="1372" t="s">
        <v>270</v>
      </c>
      <c r="B96" s="1374"/>
      <c r="C96" s="607">
        <f>'BASE DE DADOS MODULOS 4 E 5'!C39</f>
        <v>1.3899999999999999E-2</v>
      </c>
      <c r="D96" s="465">
        <f>C96*$D$35</f>
        <v>62.92</v>
      </c>
    </row>
    <row r="97" spans="1:9">
      <c r="A97" s="1372" t="s">
        <v>321</v>
      </c>
      <c r="B97" s="1374"/>
      <c r="C97" s="607">
        <f>'BASE DE DADOS MODULOS 4 E 5'!C40</f>
        <v>8.3999999999999995E-3</v>
      </c>
      <c r="D97" s="465">
        <f>C97*$D$35</f>
        <v>38.020000000000003</v>
      </c>
    </row>
    <row r="98" spans="1:9">
      <c r="A98" s="1372" t="s">
        <v>322</v>
      </c>
      <c r="B98" s="1373"/>
      <c r="C98" s="607">
        <f>'BASE DE DADOS MODULOS 4 E 5'!C41</f>
        <v>3.3E-3</v>
      </c>
      <c r="D98" s="465">
        <f>C98*$D$35</f>
        <v>14.94</v>
      </c>
    </row>
    <row r="99" spans="1:9">
      <c r="A99" s="1372" t="s">
        <v>565</v>
      </c>
      <c r="B99" s="1373"/>
      <c r="C99" s="607">
        <f>'BASE DE DADOS MODULOS 4 E 5'!C42</f>
        <v>0</v>
      </c>
      <c r="D99" s="465">
        <f>C99*$D$35</f>
        <v>0</v>
      </c>
    </row>
    <row r="100" spans="1:9">
      <c r="A100" s="1439" t="s">
        <v>271</v>
      </c>
      <c r="B100" s="1440"/>
      <c r="C100" s="879">
        <f>SUM(C95:C99)</f>
        <v>0.1089</v>
      </c>
      <c r="D100" s="614">
        <f>SUM(D95:D99)</f>
        <v>492.96</v>
      </c>
    </row>
    <row r="101" spans="1:9" ht="13.5" thickBot="1">
      <c r="A101" s="1383" t="s">
        <v>323</v>
      </c>
      <c r="B101" s="1434"/>
      <c r="C101" s="711">
        <f>'BASE DE DADOS MODULOS 4 E 5'!C44</f>
        <v>4.0099999999999997E-2</v>
      </c>
      <c r="D101" s="841">
        <f>C101*D35</f>
        <v>181.52</v>
      </c>
    </row>
    <row r="102" spans="1:9" ht="13.5" thickBot="1">
      <c r="A102" s="599" t="s">
        <v>245</v>
      </c>
      <c r="B102" s="600"/>
      <c r="C102" s="589">
        <f>SUM(C100:C101)</f>
        <v>0.14899999999999999</v>
      </c>
      <c r="D102" s="590">
        <f>D100+D101</f>
        <v>674.48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1665.84</v>
      </c>
    </row>
    <row r="106" spans="1:9">
      <c r="A106" s="1372" t="s">
        <v>258</v>
      </c>
      <c r="B106" s="1374"/>
      <c r="C106" s="618">
        <f>C75+C76</f>
        <v>0.152</v>
      </c>
      <c r="D106" s="586">
        <f>D77</f>
        <v>688.06</v>
      </c>
    </row>
    <row r="107" spans="1:9">
      <c r="A107" s="1372" t="s">
        <v>263</v>
      </c>
      <c r="B107" s="1373"/>
      <c r="C107" s="585">
        <f>C80+C81</f>
        <v>1.8E-3</v>
      </c>
      <c r="D107" s="586">
        <f>D82</f>
        <v>8.14</v>
      </c>
    </row>
    <row r="108" spans="1:9">
      <c r="A108" s="1372" t="s">
        <v>264</v>
      </c>
      <c r="B108" s="1373"/>
      <c r="C108" s="585">
        <f>SUM(C85:C91)</f>
        <v>5.79E-2</v>
      </c>
      <c r="D108" s="586">
        <f>D92</f>
        <v>262.10000000000002</v>
      </c>
    </row>
    <row r="109" spans="1:9" ht="13.5" thickBot="1">
      <c r="A109" s="1383" t="s">
        <v>274</v>
      </c>
      <c r="B109" s="1434"/>
      <c r="C109" s="619">
        <f>SUM(C100:C101)</f>
        <v>0.14899999999999999</v>
      </c>
      <c r="D109" s="616">
        <f>D102</f>
        <v>674.48</v>
      </c>
    </row>
    <row r="110" spans="1:9" ht="13.5" thickBot="1">
      <c r="A110" s="1379" t="s">
        <v>245</v>
      </c>
      <c r="B110" s="1433"/>
      <c r="C110" s="620">
        <f>SUM(C105:C109)</f>
        <v>0.72870000000000001</v>
      </c>
      <c r="D110" s="581">
        <f>SUM(D105:D109)</f>
        <v>3298.62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575.95000000000005</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1043.77</v>
      </c>
    </row>
    <row r="118" spans="1:9">
      <c r="A118" s="432" t="s">
        <v>280</v>
      </c>
      <c r="B118" s="862">
        <f>'BASE DE DADOS MODULOS 4 E 5'!B61</f>
        <v>1.65</v>
      </c>
      <c r="C118" s="719">
        <f>((100/((100-$B$122)%)-100)*B118)/$B$122</f>
        <v>1.88</v>
      </c>
      <c r="D118" s="718">
        <f>((D35+D48+D57+D110+D115+D123)*C118)%</f>
        <v>226.59</v>
      </c>
    </row>
    <row r="119" spans="1:9">
      <c r="A119" s="432" t="s">
        <v>281</v>
      </c>
      <c r="B119" s="628"/>
      <c r="C119" s="719"/>
      <c r="D119" s="718">
        <v>0</v>
      </c>
    </row>
    <row r="120" spans="1:9">
      <c r="A120" s="432" t="s">
        <v>282</v>
      </c>
      <c r="B120" s="628">
        <f>100*'ISS LIMPEZA'!B80</f>
        <v>3</v>
      </c>
      <c r="C120" s="719">
        <f>((100/((100-$B$122)%)-100)*B120)/$B$122</f>
        <v>3.42</v>
      </c>
      <c r="D120" s="718">
        <f>((D35+D48+D57+D110+D115+D123)*C120)%</f>
        <v>412.2</v>
      </c>
    </row>
    <row r="121" spans="1:9">
      <c r="A121" s="432" t="s">
        <v>283</v>
      </c>
      <c r="B121" s="628"/>
      <c r="C121" s="719"/>
      <c r="D121" s="718">
        <v>0</v>
      </c>
    </row>
    <row r="122" spans="1:9">
      <c r="A122" s="432" t="s">
        <v>284</v>
      </c>
      <c r="B122" s="720">
        <f>SUM(B117:B121)</f>
        <v>12.25</v>
      </c>
      <c r="C122" s="721">
        <f>SUM(C117:C121)</f>
        <v>13.96</v>
      </c>
      <c r="D122" s="722">
        <f>SUM(D117:D121)</f>
        <v>1682.56</v>
      </c>
      <c r="F122" s="556"/>
    </row>
    <row r="123" spans="1:9" ht="13.5" thickBot="1">
      <c r="A123" s="630" t="s">
        <v>285</v>
      </c>
      <c r="B123" s="784">
        <f>'BASE DE DADOS MODULOS 4 E 5'!B66</f>
        <v>81.400000000000006</v>
      </c>
      <c r="C123" s="724"/>
      <c r="D123" s="586">
        <f>B123*B25</f>
        <v>407</v>
      </c>
    </row>
    <row r="124" spans="1:9" ht="13.5" thickBot="1">
      <c r="A124" s="1443" t="s">
        <v>245</v>
      </c>
      <c r="B124" s="1444"/>
      <c r="C124" s="1445"/>
      <c r="D124" s="601">
        <f>D115+D122+D123</f>
        <v>2665.51</v>
      </c>
      <c r="E124" s="556"/>
    </row>
    <row r="125" spans="1:9" ht="13.5" thickBot="1">
      <c r="A125" s="1450"/>
      <c r="B125" s="1450"/>
      <c r="C125" s="1450"/>
      <c r="D125" s="621"/>
    </row>
    <row r="126" spans="1:9" ht="13.5" thickBot="1">
      <c r="A126" s="1443" t="s">
        <v>286</v>
      </c>
      <c r="B126" s="1444"/>
      <c r="C126" s="1445"/>
      <c r="D126" s="601">
        <f>D35+D48+D57+D110+D124</f>
        <v>13735.28</v>
      </c>
      <c r="E126" s="556"/>
    </row>
    <row r="128" spans="1:9">
      <c r="B128" s="635"/>
      <c r="D128" s="636"/>
    </row>
    <row r="129" spans="4:4">
      <c r="D129" s="637"/>
    </row>
    <row r="130" spans="4:4">
      <c r="D130" s="638">
        <f>D126*12</f>
        <v>164823.35999999999</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48.xml><?xml version="1.0" encoding="utf-8"?>
<worksheet xmlns="http://schemas.openxmlformats.org/spreadsheetml/2006/main" xmlns:r="http://schemas.openxmlformats.org/officeDocument/2006/relationships">
  <sheetPr codeName="Plan148">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291</v>
      </c>
      <c r="B2" s="1422"/>
      <c r="C2" s="1422"/>
      <c r="D2" s="1422"/>
      <c r="E2" s="770"/>
    </row>
    <row r="3" spans="1:5" ht="13.5" thickBot="1">
      <c r="A3" s="765" t="s">
        <v>746</v>
      </c>
      <c r="B3" s="901"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CCT!I75</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3" t="s">
        <v>740</v>
      </c>
      <c r="B21" s="1384"/>
      <c r="C21" s="767">
        <f>1/220*2*12%*30</f>
        <v>3.27E-2</v>
      </c>
      <c r="D21" s="565">
        <f>C21*D13</f>
        <v>28.67</v>
      </c>
      <c r="E21" s="896"/>
    </row>
    <row r="22" spans="1:5" ht="13.5" thickBot="1">
      <c r="A22" s="1379" t="s">
        <v>237</v>
      </c>
      <c r="B22" s="1380"/>
      <c r="C22" s="1380"/>
      <c r="D22" s="566">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PARÂMETRO!G13</f>
        <v>14</v>
      </c>
      <c r="D28" s="572">
        <f>(20*C28-1)*C13</f>
        <v>279</v>
      </c>
      <c r="E28" s="770"/>
    </row>
    <row r="29" spans="1:5">
      <c r="A29" s="1372" t="s">
        <v>242</v>
      </c>
      <c r="B29" s="1373"/>
      <c r="C29" s="573">
        <f>PARÂMETRO!E101</f>
        <v>3.1</v>
      </c>
      <c r="D29" s="574">
        <f>(2*$C$29*20*C13)-(IF(D13*6%&lt;=(2*$C$29*20*C13),D13*6%,(2*$C$29*20*C13)))</f>
        <v>71.400000000000006</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PARÂMETRO!C13</f>
        <v>28.19</v>
      </c>
      <c r="D32" s="487">
        <f>$C$13*C32</f>
        <v>28.19</v>
      </c>
      <c r="E32" s="770"/>
    </row>
    <row r="33" spans="1:5">
      <c r="A33" s="1423" t="s">
        <v>896</v>
      </c>
      <c r="B33" s="1424"/>
      <c r="C33" s="744">
        <f>PARÂMETRO!D13</f>
        <v>0</v>
      </c>
      <c r="D33" s="487">
        <f>$C$13*C33</f>
        <v>0</v>
      </c>
      <c r="E33" s="770"/>
    </row>
    <row r="34" spans="1:5" ht="13.5" thickBot="1">
      <c r="A34" s="1383" t="s">
        <v>738</v>
      </c>
      <c r="B34" s="1384"/>
      <c r="C34" s="745">
        <v>0</v>
      </c>
      <c r="D34" s="759">
        <v>0</v>
      </c>
      <c r="E34" s="770"/>
    </row>
    <row r="35" spans="1:5" ht="13.5" thickBot="1">
      <c r="A35" s="1379" t="s">
        <v>245</v>
      </c>
      <c r="B35" s="1380"/>
      <c r="C35" s="1427"/>
      <c r="D35" s="747">
        <f>SUM(D27:D34)</f>
        <v>381.71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181.07</v>
      </c>
      <c r="E49" s="770"/>
    </row>
    <row r="50" spans="1:6">
      <c r="A50" s="1372" t="s">
        <v>252</v>
      </c>
      <c r="B50" s="1373"/>
      <c r="C50" s="587">
        <f>'BASE DE DADOS MODULOS 4 E 5'!C6</f>
        <v>1.4999999999999999E-2</v>
      </c>
      <c r="D50" s="632">
        <f t="shared" ref="D50:D56" si="0">$D$22*C50</f>
        <v>13.58</v>
      </c>
      <c r="E50" s="770"/>
    </row>
    <row r="51" spans="1:6">
      <c r="A51" s="1372" t="s">
        <v>253</v>
      </c>
      <c r="B51" s="1374"/>
      <c r="C51" s="587">
        <f>'BASE DE DADOS MODULOS 4 E 5'!C7</f>
        <v>0.01</v>
      </c>
      <c r="D51" s="632">
        <f t="shared" si="0"/>
        <v>9.0500000000000007</v>
      </c>
      <c r="E51" s="770"/>
    </row>
    <row r="52" spans="1:6">
      <c r="A52" s="1372" t="s">
        <v>254</v>
      </c>
      <c r="B52" s="1374"/>
      <c r="C52" s="587">
        <f>'BASE DE DADOS MODULOS 4 E 5'!C8</f>
        <v>2E-3</v>
      </c>
      <c r="D52" s="632">
        <f t="shared" si="0"/>
        <v>1.81</v>
      </c>
      <c r="E52" s="770"/>
    </row>
    <row r="53" spans="1:6">
      <c r="A53" s="1372" t="s">
        <v>255</v>
      </c>
      <c r="B53" s="1374"/>
      <c r="C53" s="587">
        <f>'BASE DE DADOS MODULOS 4 E 5'!C9</f>
        <v>2.5000000000000001E-2</v>
      </c>
      <c r="D53" s="632">
        <f t="shared" si="0"/>
        <v>22.63</v>
      </c>
      <c r="E53" s="770"/>
    </row>
    <row r="54" spans="1:6">
      <c r="A54" s="1372" t="s">
        <v>256</v>
      </c>
      <c r="B54" s="1374"/>
      <c r="C54" s="587">
        <f>'BASE DE DADOS MODULOS 4 E 5'!C10</f>
        <v>0.08</v>
      </c>
      <c r="D54" s="465">
        <f t="shared" si="0"/>
        <v>72.430000000000007</v>
      </c>
      <c r="E54" s="770"/>
    </row>
    <row r="55" spans="1:6">
      <c r="A55" s="1372" t="s">
        <v>897</v>
      </c>
      <c r="B55" s="1374"/>
      <c r="C55" s="587">
        <f>'BASE DE DADOS MODULOS 4 E 5'!C11</f>
        <v>0.03</v>
      </c>
      <c r="D55" s="465">
        <f t="shared" si="0"/>
        <v>27.16</v>
      </c>
      <c r="E55" s="770"/>
    </row>
    <row r="56" spans="1:6" ht="13.5" thickBot="1">
      <c r="A56" s="1383" t="s">
        <v>257</v>
      </c>
      <c r="B56" s="1384"/>
      <c r="C56" s="587">
        <f>'BASE DE DADOS MODULOS 4 E 5'!C12</f>
        <v>6.0000000000000001E-3</v>
      </c>
      <c r="D56" s="465">
        <f t="shared" si="0"/>
        <v>5.43</v>
      </c>
      <c r="E56" s="770"/>
    </row>
    <row r="57" spans="1:6" ht="13.5" thickBot="1">
      <c r="A57" s="1379" t="s">
        <v>245</v>
      </c>
      <c r="B57" s="1433"/>
      <c r="C57" s="620">
        <f>SUM(C49:C56)</f>
        <v>0.36799999999999999</v>
      </c>
      <c r="D57" s="581">
        <f>SUM(D49:D56)</f>
        <v>333.16</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75.41</v>
      </c>
      <c r="E60" s="770"/>
      <c r="F60" s="593"/>
    </row>
    <row r="61" spans="1:6">
      <c r="A61" s="1372" t="s">
        <v>260</v>
      </c>
      <c r="B61" s="1373"/>
      <c r="C61" s="559">
        <f>'BASE DE DADOS MODULOS 4 E 5'!C17</f>
        <v>2.7799999999999998E-2</v>
      </c>
      <c r="D61" s="632">
        <f>C61*D22</f>
        <v>25.17</v>
      </c>
      <c r="E61" s="770"/>
    </row>
    <row r="62" spans="1:6">
      <c r="A62" s="1439" t="s">
        <v>261</v>
      </c>
      <c r="B62" s="1440"/>
      <c r="C62" s="858">
        <f>SUM(C60:C61)</f>
        <v>0.1111</v>
      </c>
      <c r="D62" s="614">
        <f>SUM(D60:D61)</f>
        <v>100.58</v>
      </c>
      <c r="E62" s="770"/>
    </row>
    <row r="63" spans="1:6" ht="13.5" thickBot="1">
      <c r="A63" s="1383" t="s">
        <v>262</v>
      </c>
      <c r="B63" s="1384"/>
      <c r="C63" s="562">
        <f>'BASE DE DADOS MODULOS 4 E 5'!C19</f>
        <v>4.0899999999999999E-2</v>
      </c>
      <c r="D63" s="632">
        <f>D22*C63</f>
        <v>37.03</v>
      </c>
      <c r="E63" s="770"/>
    </row>
    <row r="64" spans="1:6"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'BASE DE DADOS MODULOS 4 E 5'!C43</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208.75</v>
      </c>
      <c r="E104" s="770"/>
    </row>
    <row r="105" spans="1:7">
      <c r="A105" s="432" t="s">
        <v>280</v>
      </c>
      <c r="B105" s="627">
        <f>'BASE DE DADOS MODULOS 4 E 5'!B61</f>
        <v>1.65</v>
      </c>
      <c r="C105" s="719">
        <f>((100/((100-$B$109)%)-100)*B105)/$B$109</f>
        <v>1.88</v>
      </c>
      <c r="D105" s="718">
        <f>((D22+D35+D44+D97+D102+D110)*$C$105)%</f>
        <v>45.32</v>
      </c>
      <c r="E105" s="770"/>
    </row>
    <row r="106" spans="1:7">
      <c r="A106" s="432" t="s">
        <v>281</v>
      </c>
      <c r="B106" s="627"/>
      <c r="C106" s="719"/>
      <c r="D106" s="718">
        <f>((D22+D35+D44+D97+D102+D110)*$C$106)%</f>
        <v>0</v>
      </c>
      <c r="E106" s="770"/>
    </row>
    <row r="107" spans="1:7">
      <c r="A107" s="432" t="s">
        <v>282</v>
      </c>
      <c r="B107" s="628">
        <f>100*'ISS LIMPEZA'!B80</f>
        <v>3</v>
      </c>
      <c r="C107" s="719">
        <f>((100/((100-$B$109)%)-100)*B107)/$B$109</f>
        <v>3.42</v>
      </c>
      <c r="D107" s="718">
        <f>((D22+D35+D44+D97+D102+D110)*$C$107)%</f>
        <v>82.44</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336.51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533.1</v>
      </c>
      <c r="E111" s="770"/>
    </row>
    <row r="112" spans="1:7" ht="13.5" thickBot="1">
      <c r="A112" s="1526"/>
      <c r="B112" s="1526"/>
      <c r="C112" s="1526"/>
      <c r="D112" s="621"/>
      <c r="E112" s="770"/>
    </row>
    <row r="113" spans="1:5" ht="13.5" thickBot="1">
      <c r="A113" s="1379" t="s">
        <v>286</v>
      </c>
      <c r="B113" s="1380"/>
      <c r="C113" s="1524"/>
      <c r="D113" s="601">
        <f>D22+D35+D44+D97+D111</f>
        <v>2747.01</v>
      </c>
      <c r="E113" s="770"/>
    </row>
    <row r="115" spans="1:5">
      <c r="D115" s="636"/>
    </row>
    <row r="116" spans="1:5">
      <c r="D116" s="637"/>
    </row>
    <row r="117" spans="1:5">
      <c r="D117" s="638">
        <f>D113*12</f>
        <v>32964.120000000003</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72" display="Resumo Cat"/>
    <hyperlink ref="B3" location="CCT!C75" display="CCT"/>
    <hyperlink ref="C3" location="Resumo!B68" display="Resumo"/>
    <hyperlink ref="D3" location="PARÂMETRO!B1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49.xml><?xml version="1.0" encoding="utf-8"?>
<worksheet xmlns="http://schemas.openxmlformats.org/spreadsheetml/2006/main" xmlns:r="http://schemas.openxmlformats.org/officeDocument/2006/relationships">
  <sheetPr codeName="Plan149">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855468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141</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7" customHeight="1">
      <c r="A7" s="1399" t="s">
        <v>226</v>
      </c>
      <c r="B7" s="1400"/>
      <c r="C7" s="1401"/>
      <c r="D7" s="475" t="s">
        <v>815</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142</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f>CCT!L76</f>
        <v>1</v>
      </c>
      <c r="C21" s="534">
        <f>CCT!K76</f>
        <v>424.29</v>
      </c>
      <c r="D21" s="493">
        <f>B21*C21</f>
        <v>424.29</v>
      </c>
    </row>
    <row r="22" spans="1:5" ht="13.5" thickBot="1">
      <c r="A22" s="494" t="s">
        <v>684</v>
      </c>
      <c r="B22" s="540">
        <v>0</v>
      </c>
      <c r="C22" s="535">
        <v>0</v>
      </c>
      <c r="D22" s="508">
        <f>B22*C22</f>
        <v>0</v>
      </c>
    </row>
    <row r="23" spans="1:5" ht="13.5" thickBot="1">
      <c r="A23" s="512" t="s">
        <v>723</v>
      </c>
      <c r="B23" s="498">
        <f>SUM(B18:B22)</f>
        <v>1</v>
      </c>
      <c r="C23" s="536"/>
      <c r="D23" s="500">
        <f>SUM(D18:D22)</f>
        <v>424.29</v>
      </c>
    </row>
    <row r="24" spans="1:5" ht="13.5" thickBot="1">
      <c r="A24" s="774"/>
      <c r="B24" s="807"/>
      <c r="C24" s="808"/>
      <c r="D24" s="547"/>
    </row>
    <row r="25" spans="1:5" ht="13.5" thickBot="1">
      <c r="A25" s="512" t="s">
        <v>694</v>
      </c>
      <c r="B25" s="498">
        <f>B23</f>
        <v>1</v>
      </c>
      <c r="C25" s="512"/>
      <c r="D25" s="699">
        <f>D23</f>
        <v>424.29</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380"/>
      <c r="D35" s="566">
        <f>SUM(D25:D34)</f>
        <v>438.18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PARÂMETRO!G5</f>
        <v>14</v>
      </c>
      <c r="D41" s="572">
        <f>(C41*20-1)*B25</f>
        <v>279</v>
      </c>
    </row>
    <row r="42" spans="1:8" ht="12.75" customHeight="1">
      <c r="A42" s="1372" t="s">
        <v>242</v>
      </c>
      <c r="B42" s="1373"/>
      <c r="C42" s="573">
        <f>PARÂMETRO!E103</f>
        <v>3.1</v>
      </c>
      <c r="D42" s="777">
        <f>(2*C42*20*B25)-(IF(D25*6%&lt;=(2*C42*20*B25),D25*6%,(2*C42*20*B25)))</f>
        <v>98.54</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PARÂMETRO!C5</f>
        <v>32.049999999999997</v>
      </c>
      <c r="D45" s="576">
        <f>C45*B25</f>
        <v>32.049999999999997</v>
      </c>
    </row>
    <row r="46" spans="1:8">
      <c r="A46" s="1423" t="s">
        <v>896</v>
      </c>
      <c r="B46" s="1424"/>
      <c r="C46" s="295">
        <f>PARÂMETRO!D5</f>
        <v>0</v>
      </c>
      <c r="D46" s="578">
        <f>C46*B25</f>
        <v>0</v>
      </c>
    </row>
    <row r="47" spans="1:8" ht="13.5" thickBot="1">
      <c r="A47" s="1428" t="s">
        <v>744</v>
      </c>
      <c r="B47" s="1429"/>
      <c r="C47" s="291">
        <v>0</v>
      </c>
      <c r="D47" s="565">
        <f>C47*B25</f>
        <v>0</v>
      </c>
      <c r="H47" s="480"/>
    </row>
    <row r="48" spans="1:8" ht="13.5" thickBot="1">
      <c r="A48" s="1425" t="s">
        <v>245</v>
      </c>
      <c r="B48" s="1426"/>
      <c r="C48" s="1427"/>
      <c r="D48" s="579">
        <f>SUM(D40:D47)</f>
        <v>412.71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Muriaé'!B21+'Materiais de Consumo'!F35*'CARGOS Muriaé'!B22)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87.64</v>
      </c>
      <c r="E62" s="556"/>
    </row>
    <row r="63" spans="1:5">
      <c r="A63" s="1372" t="s">
        <v>252</v>
      </c>
      <c r="B63" s="1373"/>
      <c r="C63" s="587">
        <f>'BASE DE DADOS MODULOS 4 E 5'!C6</f>
        <v>1.4999999999999999E-2</v>
      </c>
      <c r="D63" s="632">
        <f t="shared" si="1"/>
        <v>6.57</v>
      </c>
    </row>
    <row r="64" spans="1:5">
      <c r="A64" s="1372" t="s">
        <v>253</v>
      </c>
      <c r="B64" s="1374"/>
      <c r="C64" s="587">
        <f>'BASE DE DADOS MODULOS 4 E 5'!C7</f>
        <v>0.01</v>
      </c>
      <c r="D64" s="632">
        <f t="shared" si="1"/>
        <v>4.38</v>
      </c>
    </row>
    <row r="65" spans="1:7">
      <c r="A65" s="1372" t="s">
        <v>254</v>
      </c>
      <c r="B65" s="1374"/>
      <c r="C65" s="587">
        <f>'BASE DE DADOS MODULOS 4 E 5'!C8</f>
        <v>2E-3</v>
      </c>
      <c r="D65" s="632">
        <f t="shared" si="1"/>
        <v>0.88</v>
      </c>
    </row>
    <row r="66" spans="1:7">
      <c r="A66" s="1372" t="s">
        <v>255</v>
      </c>
      <c r="B66" s="1374"/>
      <c r="C66" s="587">
        <f>'BASE DE DADOS MODULOS 4 E 5'!C9</f>
        <v>2.5000000000000001E-2</v>
      </c>
      <c r="D66" s="632">
        <f t="shared" si="1"/>
        <v>10.95</v>
      </c>
    </row>
    <row r="67" spans="1:7">
      <c r="A67" s="1372" t="s">
        <v>256</v>
      </c>
      <c r="B67" s="1374"/>
      <c r="C67" s="587">
        <f>'BASE DE DADOS MODULOS 4 E 5'!C10</f>
        <v>0.08</v>
      </c>
      <c r="D67" s="465">
        <f t="shared" si="1"/>
        <v>35.049999999999997</v>
      </c>
    </row>
    <row r="68" spans="1:7">
      <c r="A68" s="1372" t="s">
        <v>897</v>
      </c>
      <c r="B68" s="1374"/>
      <c r="C68" s="587">
        <f>'BASE DE DADOS MODULOS 4 E 5'!C11</f>
        <v>0.03</v>
      </c>
      <c r="D68" s="588">
        <f t="shared" si="1"/>
        <v>13.15</v>
      </c>
    </row>
    <row r="69" spans="1:7" ht="13.5" thickBot="1">
      <c r="A69" s="1383" t="s">
        <v>257</v>
      </c>
      <c r="B69" s="1384"/>
      <c r="C69" s="587">
        <f>'BASE DE DADOS MODULOS 4 E 5'!C12</f>
        <v>6.0000000000000001E-3</v>
      </c>
      <c r="D69" s="465">
        <f t="shared" si="1"/>
        <v>2.63</v>
      </c>
    </row>
    <row r="70" spans="1:7" ht="13.5" thickBot="1">
      <c r="A70" s="1379" t="s">
        <v>245</v>
      </c>
      <c r="B70" s="1433"/>
      <c r="C70" s="620">
        <f>SUM(C62:C69)</f>
        <v>0.36799999999999999</v>
      </c>
      <c r="D70" s="581">
        <f>SUM(D62:D69)</f>
        <v>161.25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36.5</v>
      </c>
      <c r="F73" s="593"/>
    </row>
    <row r="74" spans="1:7">
      <c r="A74" s="1372" t="s">
        <v>260</v>
      </c>
      <c r="B74" s="1373"/>
      <c r="C74" s="559">
        <f>'BASE DE DADOS MODULOS 4 E 5'!C17</f>
        <v>2.7799999999999998E-2</v>
      </c>
      <c r="D74" s="632">
        <f>C74*D35</f>
        <v>12.18</v>
      </c>
    </row>
    <row r="75" spans="1:7">
      <c r="A75" s="1439" t="s">
        <v>261</v>
      </c>
      <c r="B75" s="1440"/>
      <c r="C75" s="858">
        <f>SUM(C73:C74)</f>
        <v>0.1111</v>
      </c>
      <c r="D75" s="614">
        <f>SUM(D73:D74)</f>
        <v>48.68</v>
      </c>
    </row>
    <row r="76" spans="1:7" ht="13.5" thickBot="1">
      <c r="A76" s="1383" t="s">
        <v>262</v>
      </c>
      <c r="B76" s="1384"/>
      <c r="C76" s="597">
        <f>'BASE DE DADOS MODULOS 4 E 5'!C19</f>
        <v>4.0899999999999999E-2</v>
      </c>
      <c r="D76" s="632">
        <f>D35*C76</f>
        <v>17.920000000000002</v>
      </c>
    </row>
    <row r="77" spans="1:7" ht="13.5" thickBot="1">
      <c r="A77" s="707" t="s">
        <v>245</v>
      </c>
      <c r="B77" s="708"/>
      <c r="C77" s="589">
        <f>SUM(C75:C76)</f>
        <v>0.152</v>
      </c>
      <c r="D77" s="601">
        <f>SUM(D75+D76)</f>
        <v>66.599999999999994</v>
      </c>
      <c r="E77" s="556"/>
    </row>
    <row r="78" spans="1:7" ht="13.5" thickBot="1">
      <c r="A78" s="1441"/>
      <c r="B78" s="1442"/>
      <c r="C78" s="144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3.29</v>
      </c>
    </row>
    <row r="86" spans="1:6">
      <c r="A86" s="1372" t="s">
        <v>309</v>
      </c>
      <c r="B86" s="1373"/>
      <c r="C86" s="607">
        <f>'BASE DE DADOS MODULOS 4 E 5'!C29</f>
        <v>5.9999999999999995E-4</v>
      </c>
      <c r="D86" s="465">
        <f t="shared" si="2"/>
        <v>0.26</v>
      </c>
    </row>
    <row r="87" spans="1:6">
      <c r="A87" s="1372" t="s">
        <v>265</v>
      </c>
      <c r="B87" s="1373"/>
      <c r="C87" s="607">
        <f>'BASE DE DADOS MODULOS 4 E 5'!C30</f>
        <v>2.9999999999999997E-4</v>
      </c>
      <c r="D87" s="465">
        <f t="shared" si="2"/>
        <v>0.13</v>
      </c>
    </row>
    <row r="88" spans="1:6">
      <c r="A88" s="1372" t="s">
        <v>266</v>
      </c>
      <c r="B88" s="1373"/>
      <c r="C88" s="607">
        <f>'BASE DE DADOS MODULOS 4 E 5'!C31</f>
        <v>3.5000000000000001E-3</v>
      </c>
      <c r="D88" s="465">
        <f t="shared" si="2"/>
        <v>1.53</v>
      </c>
    </row>
    <row r="89" spans="1:6">
      <c r="A89" s="1372" t="s">
        <v>267</v>
      </c>
      <c r="B89" s="1373"/>
      <c r="C89" s="607">
        <f>'BASE DE DADOS MODULOS 4 E 5'!C32</f>
        <v>1.2999999999999999E-3</v>
      </c>
      <c r="D89" s="465">
        <f t="shared" si="2"/>
        <v>0.56999999999999995</v>
      </c>
    </row>
    <row r="90" spans="1:6">
      <c r="A90" s="1372" t="s">
        <v>268</v>
      </c>
      <c r="B90" s="1374"/>
      <c r="C90" s="607">
        <f>'BASE DE DADOS MODULOS 4 E 5'!C33</f>
        <v>4.2999999999999997E-2</v>
      </c>
      <c r="D90" s="465">
        <f t="shared" si="2"/>
        <v>18.84</v>
      </c>
    </row>
    <row r="91" spans="1:6" ht="13.5" thickBot="1">
      <c r="A91" s="1383" t="s">
        <v>310</v>
      </c>
      <c r="B91" s="1384"/>
      <c r="C91" s="711">
        <f>'BASE DE DADOS MODULOS 4 E 5'!C34</f>
        <v>1.6999999999999999E-3</v>
      </c>
      <c r="D91" s="829">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36.5</v>
      </c>
    </row>
    <row r="96" spans="1:6">
      <c r="A96" s="1372" t="s">
        <v>270</v>
      </c>
      <c r="B96" s="1374"/>
      <c r="C96" s="607">
        <f>'BASE DE DADOS MODULOS 4 E 5'!C39</f>
        <v>1.3899999999999999E-2</v>
      </c>
      <c r="D96" s="465">
        <f>C96*$D$35</f>
        <v>6.09</v>
      </c>
    </row>
    <row r="97" spans="1:9">
      <c r="A97" s="1372" t="s">
        <v>321</v>
      </c>
      <c r="B97" s="1374"/>
      <c r="C97" s="607">
        <f>'BASE DE DADOS MODULOS 4 E 5'!C40</f>
        <v>8.3999999999999995E-3</v>
      </c>
      <c r="D97" s="465">
        <f>C97*$D$35</f>
        <v>3.68</v>
      </c>
    </row>
    <row r="98" spans="1:9">
      <c r="A98" s="1372" t="s">
        <v>322</v>
      </c>
      <c r="B98" s="1373"/>
      <c r="C98" s="607">
        <f>'BASE DE DADOS MODULOS 4 E 5'!C41</f>
        <v>3.3E-3</v>
      </c>
      <c r="D98" s="465">
        <f>C98*$D$35</f>
        <v>1.45</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47.72</v>
      </c>
    </row>
    <row r="101" spans="1:9" ht="13.5" thickBot="1">
      <c r="A101" s="1383" t="s">
        <v>323</v>
      </c>
      <c r="B101" s="1434"/>
      <c r="C101" s="711">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161.25</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319.29000000000002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131.65</v>
      </c>
    </row>
    <row r="118" spans="1:9">
      <c r="A118" s="432" t="s">
        <v>280</v>
      </c>
      <c r="B118" s="862">
        <f>'BASE DE DADOS MODULOS 4 E 5'!B61</f>
        <v>1.65</v>
      </c>
      <c r="C118" s="719">
        <f>((100/((100-$B$122)%)-100)*B118)/$B$122</f>
        <v>1.88</v>
      </c>
      <c r="D118" s="718">
        <f>((D35+D48+D57+D110+D115+D123)*C118)%</f>
        <v>28.58</v>
      </c>
    </row>
    <row r="119" spans="1:9">
      <c r="A119" s="432" t="s">
        <v>281</v>
      </c>
      <c r="B119" s="628"/>
      <c r="C119" s="719"/>
      <c r="D119" s="718">
        <v>0</v>
      </c>
    </row>
    <row r="120" spans="1:9">
      <c r="A120" s="432" t="s">
        <v>282</v>
      </c>
      <c r="B120" s="628">
        <f>100*'ISS LIMPEZA'!B82</f>
        <v>3</v>
      </c>
      <c r="C120" s="719">
        <f>((100/((100-$B$122)%)-100)*B120)/$B$122</f>
        <v>3.42</v>
      </c>
      <c r="D120" s="718">
        <f>((D35+D48+D57+D110+D115+D123)*C120)%</f>
        <v>51.99</v>
      </c>
    </row>
    <row r="121" spans="1:9">
      <c r="A121" s="432" t="s">
        <v>283</v>
      </c>
      <c r="B121" s="628"/>
      <c r="C121" s="719"/>
      <c r="D121" s="718">
        <v>0</v>
      </c>
    </row>
    <row r="122" spans="1:9">
      <c r="A122" s="432" t="s">
        <v>284</v>
      </c>
      <c r="B122" s="720">
        <f>SUM(B117:B121)</f>
        <v>12.25</v>
      </c>
      <c r="C122" s="721">
        <f>SUM(C117:C121)</f>
        <v>13.96</v>
      </c>
      <c r="D122" s="722">
        <f>SUM(D117:D121)</f>
        <v>212.22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408.81</v>
      </c>
      <c r="E124" s="556"/>
    </row>
    <row r="125" spans="1:9" ht="13.5" thickBot="1">
      <c r="A125" s="1450"/>
      <c r="B125" s="1450"/>
      <c r="C125" s="1450"/>
      <c r="D125" s="621"/>
    </row>
    <row r="126" spans="1:9" ht="13.5" thickBot="1">
      <c r="A126" s="1443" t="s">
        <v>286</v>
      </c>
      <c r="B126" s="1444"/>
      <c r="C126" s="1445"/>
      <c r="D126" s="633">
        <f>D35+D48+D57+D110+D124</f>
        <v>1732.47</v>
      </c>
      <c r="E126" s="634"/>
    </row>
    <row r="128" spans="1:9">
      <c r="B128" s="635"/>
      <c r="D128" s="636"/>
    </row>
    <row r="129" spans="4:4">
      <c r="D129" s="637"/>
    </row>
    <row r="130" spans="4:4">
      <c r="D130" s="638">
        <f>D126*12</f>
        <v>20789.64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50.xml><?xml version="1.0" encoding="utf-8"?>
<worksheet xmlns="http://schemas.openxmlformats.org/spreadsheetml/2006/main" xmlns:r="http://schemas.openxmlformats.org/officeDocument/2006/relationships">
  <sheetPr codeName="Plan150">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3"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357</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CCT!K76</f>
        <v>424.29</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424.29</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3" t="s">
        <v>740</v>
      </c>
      <c r="B21" s="1434"/>
      <c r="C21" s="597">
        <f>1/110*1*12%*30</f>
        <v>3.27E-2</v>
      </c>
      <c r="D21" s="565">
        <f>C21*D13</f>
        <v>13.87</v>
      </c>
      <c r="E21" s="896"/>
    </row>
    <row r="22" spans="1:5" ht="13.5" thickBot="1">
      <c r="A22" s="1379" t="s">
        <v>237</v>
      </c>
      <c r="B22" s="1380"/>
      <c r="C22" s="1433"/>
      <c r="D22" s="551">
        <f>SUM(D13:D21)</f>
        <v>438.16</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PARÂMETRO!G5</f>
        <v>14</v>
      </c>
      <c r="D28" s="572">
        <f>(20*C28-1)*C13</f>
        <v>279</v>
      </c>
      <c r="E28" s="770"/>
    </row>
    <row r="29" spans="1:5">
      <c r="A29" s="1372" t="s">
        <v>242</v>
      </c>
      <c r="B29" s="1373"/>
      <c r="C29" s="573">
        <f>PARÂMETRO!E103</f>
        <v>3.1</v>
      </c>
      <c r="D29" s="574">
        <f>(2*$C$29*20*C13)-(IF(D13*6%&lt;=(2*$C$29*20*C13),D13*6%,(2*$C$29*20*C13)))</f>
        <v>98.54</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PARÂMETRO!C5</f>
        <v>32.049999999999997</v>
      </c>
      <c r="D32" s="487">
        <f>$C$13*C32</f>
        <v>32.049999999999997</v>
      </c>
      <c r="E32" s="770"/>
    </row>
    <row r="33" spans="1:5">
      <c r="A33" s="1423" t="s">
        <v>896</v>
      </c>
      <c r="B33" s="1424"/>
      <c r="C33" s="744">
        <f>PARÂMETRO!D5</f>
        <v>0</v>
      </c>
      <c r="D33" s="487">
        <f>$C$13*C33</f>
        <v>0</v>
      </c>
      <c r="E33" s="770"/>
    </row>
    <row r="34" spans="1:5" ht="13.5" thickBot="1">
      <c r="A34" s="1383" t="s">
        <v>741</v>
      </c>
      <c r="B34" s="1384"/>
      <c r="C34" s="745">
        <v>0</v>
      </c>
      <c r="D34" s="759">
        <v>0</v>
      </c>
      <c r="E34" s="770"/>
    </row>
    <row r="35" spans="1:5" ht="13.5" thickBot="1">
      <c r="A35" s="1379" t="s">
        <v>245</v>
      </c>
      <c r="B35" s="1380"/>
      <c r="C35" s="1427"/>
      <c r="D35" s="551">
        <f>SUM(D27:D34)</f>
        <v>412.71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87.63</v>
      </c>
      <c r="E49" s="770"/>
    </row>
    <row r="50" spans="1:6">
      <c r="A50" s="1372" t="s">
        <v>252</v>
      </c>
      <c r="B50" s="1373"/>
      <c r="C50" s="587">
        <f>'BASE DE DADOS MODULOS 4 E 5'!C6</f>
        <v>1.4999999999999999E-2</v>
      </c>
      <c r="D50" s="632">
        <f t="shared" ref="D50:D56" si="0">$D$22*C50</f>
        <v>6.57</v>
      </c>
      <c r="E50" s="770"/>
    </row>
    <row r="51" spans="1:6">
      <c r="A51" s="1372" t="s">
        <v>253</v>
      </c>
      <c r="B51" s="1374"/>
      <c r="C51" s="587">
        <f>'BASE DE DADOS MODULOS 4 E 5'!C7</f>
        <v>0.01</v>
      </c>
      <c r="D51" s="632">
        <f t="shared" si="0"/>
        <v>4.38</v>
      </c>
      <c r="E51" s="770"/>
    </row>
    <row r="52" spans="1:6">
      <c r="A52" s="1372" t="s">
        <v>254</v>
      </c>
      <c r="B52" s="1374"/>
      <c r="C52" s="587">
        <f>'BASE DE DADOS MODULOS 4 E 5'!C8</f>
        <v>2E-3</v>
      </c>
      <c r="D52" s="632">
        <f t="shared" si="0"/>
        <v>0.88</v>
      </c>
      <c r="E52" s="770"/>
    </row>
    <row r="53" spans="1:6">
      <c r="A53" s="1372" t="s">
        <v>255</v>
      </c>
      <c r="B53" s="1374"/>
      <c r="C53" s="587">
        <f>'BASE DE DADOS MODULOS 4 E 5'!C9</f>
        <v>2.5000000000000001E-2</v>
      </c>
      <c r="D53" s="632">
        <f t="shared" si="0"/>
        <v>10.95</v>
      </c>
      <c r="E53" s="770"/>
    </row>
    <row r="54" spans="1:6">
      <c r="A54" s="1372" t="s">
        <v>256</v>
      </c>
      <c r="B54" s="1374"/>
      <c r="C54" s="587">
        <f>'BASE DE DADOS MODULOS 4 E 5'!C10</f>
        <v>0.08</v>
      </c>
      <c r="D54" s="465">
        <f t="shared" si="0"/>
        <v>35.049999999999997</v>
      </c>
      <c r="E54" s="770"/>
    </row>
    <row r="55" spans="1:6">
      <c r="A55" s="1372" t="s">
        <v>897</v>
      </c>
      <c r="B55" s="1374"/>
      <c r="C55" s="587">
        <f>'BASE DE DADOS MODULOS 4 E 5'!C11</f>
        <v>0.03</v>
      </c>
      <c r="D55" s="465">
        <f t="shared" si="0"/>
        <v>13.14</v>
      </c>
      <c r="E55" s="770"/>
    </row>
    <row r="56" spans="1:6" ht="13.5" thickBot="1">
      <c r="A56" s="1383" t="s">
        <v>257</v>
      </c>
      <c r="B56" s="1384"/>
      <c r="C56" s="587">
        <f>'BASE DE DADOS MODULOS 4 E 5'!C12</f>
        <v>6.0000000000000001E-3</v>
      </c>
      <c r="D56" s="465">
        <f t="shared" si="0"/>
        <v>2.63</v>
      </c>
      <c r="E56" s="770"/>
    </row>
    <row r="57" spans="1:6" ht="13.5" thickBot="1">
      <c r="A57" s="1379" t="s">
        <v>245</v>
      </c>
      <c r="B57" s="1433"/>
      <c r="C57" s="620">
        <f>SUM(C49:C56)</f>
        <v>0.36799999999999999</v>
      </c>
      <c r="D57" s="581">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36.5</v>
      </c>
      <c r="E60" s="770"/>
      <c r="F60" s="593"/>
    </row>
    <row r="61" spans="1:6">
      <c r="A61" s="1372" t="s">
        <v>260</v>
      </c>
      <c r="B61" s="1373"/>
      <c r="C61" s="559">
        <f>'BASE DE DADOS MODULOS 4 E 5'!C17</f>
        <v>2.7799999999999998E-2</v>
      </c>
      <c r="D61" s="632">
        <f>C61*D22</f>
        <v>12.18</v>
      </c>
      <c r="E61" s="770"/>
    </row>
    <row r="62" spans="1:6">
      <c r="A62" s="1439" t="s">
        <v>261</v>
      </c>
      <c r="B62" s="1440"/>
      <c r="C62" s="858">
        <f>SUM(C60:C61)</f>
        <v>0.1111</v>
      </c>
      <c r="D62" s="614">
        <f>SUM(D60:D61)</f>
        <v>48.68</v>
      </c>
      <c r="E62" s="770"/>
    </row>
    <row r="63" spans="1:6" ht="13.5" thickBot="1">
      <c r="A63" s="1383" t="s">
        <v>262</v>
      </c>
      <c r="B63" s="1384"/>
      <c r="C63" s="562">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0.56999999999999995</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c r="E68" s="770"/>
    </row>
    <row r="69" spans="1:7" ht="13.5" thickBot="1">
      <c r="A69" s="707" t="s">
        <v>245</v>
      </c>
      <c r="B69" s="708"/>
      <c r="C69" s="589">
        <f>SUM(C67:C68)</f>
        <v>1.8E-3</v>
      </c>
      <c r="D69" s="551">
        <f>SUM(D67:D68)</f>
        <v>0.79</v>
      </c>
      <c r="E69" s="770"/>
    </row>
    <row r="70" spans="1:7" ht="13.5" thickBot="1">
      <c r="A70" s="1451"/>
      <c r="B70" s="1452"/>
      <c r="C70" s="1452"/>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3.29</v>
      </c>
      <c r="E72" s="770"/>
    </row>
    <row r="73" spans="1:7">
      <c r="A73" s="1372" t="s">
        <v>309</v>
      </c>
      <c r="B73" s="1373"/>
      <c r="C73" s="607">
        <f>'BASE DE DADOS MODULOS 4 E 5'!C29</f>
        <v>5.9999999999999995E-4</v>
      </c>
      <c r="D73" s="465">
        <f t="shared" si="1"/>
        <v>0.26</v>
      </c>
      <c r="E73" s="770"/>
    </row>
    <row r="74" spans="1:7">
      <c r="A74" s="1372" t="s">
        <v>265</v>
      </c>
      <c r="B74" s="1373"/>
      <c r="C74" s="607">
        <f>'BASE DE DADOS MODULOS 4 E 5'!C30</f>
        <v>2.9999999999999997E-4</v>
      </c>
      <c r="D74" s="465">
        <f t="shared" si="1"/>
        <v>0.13</v>
      </c>
      <c r="E74" s="770"/>
    </row>
    <row r="75" spans="1:7">
      <c r="A75" s="1372" t="s">
        <v>266</v>
      </c>
      <c r="B75" s="1373"/>
      <c r="C75" s="607">
        <f>'BASE DE DADOS MODULOS 4 E 5'!C31</f>
        <v>3.5000000000000001E-3</v>
      </c>
      <c r="D75" s="465">
        <f t="shared" si="1"/>
        <v>1.53</v>
      </c>
      <c r="E75" s="770"/>
    </row>
    <row r="76" spans="1:7">
      <c r="A76" s="1372" t="s">
        <v>267</v>
      </c>
      <c r="B76" s="1373"/>
      <c r="C76" s="607">
        <f>'BASE DE DADOS MODULOS 4 E 5'!C32</f>
        <v>1.2999999999999999E-3</v>
      </c>
      <c r="D76" s="465">
        <f t="shared" si="1"/>
        <v>0.56999999999999995</v>
      </c>
      <c r="E76" s="770"/>
    </row>
    <row r="77" spans="1:7">
      <c r="A77" s="1372" t="s">
        <v>268</v>
      </c>
      <c r="B77" s="1374"/>
      <c r="C77" s="607">
        <f>'BASE DE DADOS MODULOS 4 E 5'!C33</f>
        <v>4.2999999999999997E-2</v>
      </c>
      <c r="D77" s="465">
        <f t="shared" si="1"/>
        <v>18.84</v>
      </c>
      <c r="E77" s="770"/>
    </row>
    <row r="78" spans="1:7" ht="13.5" thickBot="1">
      <c r="A78" s="1383" t="s">
        <v>310</v>
      </c>
      <c r="B78" s="1384"/>
      <c r="C78" s="711">
        <f>'BASE DE DADOS MODULOS 4 E 5'!C34</f>
        <v>1.6999999999999999E-3</v>
      </c>
      <c r="D78" s="829">
        <f t="shared" si="1"/>
        <v>0.74</v>
      </c>
      <c r="E78" s="770"/>
    </row>
    <row r="79" spans="1:7" ht="13.5" thickBot="1">
      <c r="A79" s="599" t="s">
        <v>245</v>
      </c>
      <c r="B79" s="600"/>
      <c r="C79" s="589">
        <f>SUM(C72:C78)</f>
        <v>5.79E-2</v>
      </c>
      <c r="D79" s="590">
        <f>SUM(D72:D78)</f>
        <v>25.36</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36.5</v>
      </c>
      <c r="E82" s="770"/>
    </row>
    <row r="83" spans="1:6">
      <c r="A83" s="1372" t="s">
        <v>270</v>
      </c>
      <c r="B83" s="1374"/>
      <c r="C83" s="607">
        <f>'BASE DE DADOS MODULOS 4 E 5'!C39</f>
        <v>1.3899999999999999E-2</v>
      </c>
      <c r="D83" s="465">
        <f>C83*$D$22</f>
        <v>6.09</v>
      </c>
      <c r="E83" s="770"/>
    </row>
    <row r="84" spans="1:6">
      <c r="A84" s="1372" t="s">
        <v>321</v>
      </c>
      <c r="B84" s="1374"/>
      <c r="C84" s="607">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47.72</v>
      </c>
      <c r="E87" s="770"/>
    </row>
    <row r="88" spans="1:6" ht="13.5" thickBot="1">
      <c r="A88" s="1383" t="s">
        <v>323</v>
      </c>
      <c r="B88" s="1434"/>
      <c r="C88" s="711">
        <f>'BASE DE DADOS MODULOS 4 E 5'!C44</f>
        <v>4.0099999999999997E-2</v>
      </c>
      <c r="D88" s="841">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7" ht="13.5" thickBot="1">
      <c r="A97" s="1379" t="s">
        <v>245</v>
      </c>
      <c r="B97" s="1433"/>
      <c r="C97" s="620">
        <f>SUM(C92:C96)</f>
        <v>0.72870000000000001</v>
      </c>
      <c r="D97" s="581">
        <f>SUM(D92:D96)</f>
        <v>319.27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131.65</v>
      </c>
      <c r="E104" s="770"/>
    </row>
    <row r="105" spans="1:7">
      <c r="A105" s="432" t="s">
        <v>280</v>
      </c>
      <c r="B105" s="627">
        <f>'BASE DE DADOS MODULOS 4 E 5'!B61</f>
        <v>1.65</v>
      </c>
      <c r="C105" s="719">
        <f>((100/((100-$B$109)%)-100)*B105)/$B$109</f>
        <v>1.88</v>
      </c>
      <c r="D105" s="718">
        <f>((D22+D35+D44+D97+D102+D110)*$C$105)%</f>
        <v>28.58</v>
      </c>
      <c r="E105" s="770"/>
    </row>
    <row r="106" spans="1:7">
      <c r="A106" s="432" t="s">
        <v>281</v>
      </c>
      <c r="B106" s="628"/>
      <c r="C106" s="719"/>
      <c r="D106" s="718">
        <f>((D22+D35+D44+D97+D102+D110)*$C$106)%</f>
        <v>0</v>
      </c>
      <c r="E106" s="770"/>
    </row>
    <row r="107" spans="1:7">
      <c r="A107" s="432" t="s">
        <v>282</v>
      </c>
      <c r="B107" s="628">
        <f>100*'ISS LIMPEZA'!B82</f>
        <v>3</v>
      </c>
      <c r="C107" s="719">
        <f>((100/((100-$B$109)%)-100)*B107)/$B$109</f>
        <v>3.42</v>
      </c>
      <c r="D107" s="718">
        <f>((D22+D35+D44+D97+D102+D110)*$C$107)%</f>
        <v>51.99</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212.22</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408.81</v>
      </c>
      <c r="E111" s="770"/>
    </row>
    <row r="112" spans="1:7" ht="13.5" thickBot="1">
      <c r="A112" s="1526"/>
      <c r="B112" s="1526"/>
      <c r="C112" s="1526"/>
      <c r="D112" s="621"/>
      <c r="E112" s="770"/>
    </row>
    <row r="113" spans="1:5" ht="13.5" thickBot="1">
      <c r="A113" s="1379" t="s">
        <v>286</v>
      </c>
      <c r="B113" s="1380"/>
      <c r="C113" s="1524"/>
      <c r="D113" s="601">
        <f>D22+D35+D44+D97+D111</f>
        <v>1732.43</v>
      </c>
      <c r="E113" s="770"/>
    </row>
    <row r="115" spans="1:5">
      <c r="D115" s="636"/>
    </row>
    <row r="116" spans="1:5">
      <c r="D116" s="637"/>
    </row>
    <row r="117" spans="1:5">
      <c r="D117" s="638">
        <f>D113*12</f>
        <v>20789.16</v>
      </c>
    </row>
  </sheetData>
  <sheetProtection password="D587" sheet="1" objects="1" scenarios="1"/>
  <mergeCells count="98">
    <mergeCell ref="A113:C113"/>
    <mergeCell ref="A98:C98"/>
    <mergeCell ref="A99:D99"/>
    <mergeCell ref="A96:B96"/>
    <mergeCell ref="A97:B97"/>
    <mergeCell ref="A100:C100"/>
    <mergeCell ref="A111:C111"/>
    <mergeCell ref="A112:C112"/>
    <mergeCell ref="B101:C101"/>
    <mergeCell ref="A94:B94"/>
    <mergeCell ref="A95:B95"/>
    <mergeCell ref="A74:B74"/>
    <mergeCell ref="A75:B75"/>
    <mergeCell ref="A90:C90"/>
    <mergeCell ref="A91:B91"/>
    <mergeCell ref="A78:B78"/>
    <mergeCell ref="A80:C80"/>
    <mergeCell ref="A81:B81"/>
    <mergeCell ref="A82:B82"/>
    <mergeCell ref="A85:B85"/>
    <mergeCell ref="A86:B86"/>
    <mergeCell ref="A87:B87"/>
    <mergeCell ref="A88:B88"/>
    <mergeCell ref="A92:B92"/>
    <mergeCell ref="A93:B93"/>
    <mergeCell ref="A83:B83"/>
    <mergeCell ref="A84:B84"/>
    <mergeCell ref="A76:B76"/>
    <mergeCell ref="A77:B77"/>
    <mergeCell ref="A66:B66"/>
    <mergeCell ref="A67:B67"/>
    <mergeCell ref="A68:B68"/>
    <mergeCell ref="A70:C70"/>
    <mergeCell ref="A71:B71"/>
    <mergeCell ref="A72:B72"/>
    <mergeCell ref="A73:B73"/>
    <mergeCell ref="A49:B49"/>
    <mergeCell ref="A50:B50"/>
    <mergeCell ref="A51:B51"/>
    <mergeCell ref="A52:B52"/>
    <mergeCell ref="A59:B59"/>
    <mergeCell ref="A53:B53"/>
    <mergeCell ref="A54:B54"/>
    <mergeCell ref="A55:B55"/>
    <mergeCell ref="A56:B56"/>
    <mergeCell ref="A57:B57"/>
    <mergeCell ref="A58:C58"/>
    <mergeCell ref="A60:B60"/>
    <mergeCell ref="A61:B61"/>
    <mergeCell ref="A62:B62"/>
    <mergeCell ref="A63:B63"/>
    <mergeCell ref="A65:C65"/>
    <mergeCell ref="A47:C47"/>
    <mergeCell ref="A48:B48"/>
    <mergeCell ref="A35:C35"/>
    <mergeCell ref="A36:C36"/>
    <mergeCell ref="A37:D37"/>
    <mergeCell ref="A38:C38"/>
    <mergeCell ref="A41:B41"/>
    <mergeCell ref="A42:B42"/>
    <mergeCell ref="A43:B43"/>
    <mergeCell ref="A44:C44"/>
    <mergeCell ref="A45:C45"/>
    <mergeCell ref="A46:D46"/>
    <mergeCell ref="A39:B39"/>
    <mergeCell ref="A40:B40"/>
    <mergeCell ref="A28:B28"/>
    <mergeCell ref="A29:B29"/>
    <mergeCell ref="A30:B30"/>
    <mergeCell ref="A31:B31"/>
    <mergeCell ref="A32:B32"/>
    <mergeCell ref="A33:B33"/>
    <mergeCell ref="A34:B34"/>
    <mergeCell ref="A11:C11"/>
    <mergeCell ref="A12:B12"/>
    <mergeCell ref="A13:B13"/>
    <mergeCell ref="A14:B14"/>
    <mergeCell ref="A25:C25"/>
    <mergeCell ref="A26:B26"/>
    <mergeCell ref="A27:B27"/>
    <mergeCell ref="A15:B15"/>
    <mergeCell ref="A16:B16"/>
    <mergeCell ref="A17:B17"/>
    <mergeCell ref="A18:B18"/>
    <mergeCell ref="A19:B19"/>
    <mergeCell ref="A20:B20"/>
    <mergeCell ref="A21:B21"/>
    <mergeCell ref="A22:C22"/>
    <mergeCell ref="A23:C23"/>
    <mergeCell ref="A24:D24"/>
    <mergeCell ref="A9:C9"/>
    <mergeCell ref="A10:D10"/>
    <mergeCell ref="A8:C8"/>
    <mergeCell ref="A1:D1"/>
    <mergeCell ref="A2:D2"/>
    <mergeCell ref="A5:C5"/>
    <mergeCell ref="A6:C6"/>
    <mergeCell ref="A7:C7"/>
  </mergeCells>
  <phoneticPr fontId="48" type="noConversion"/>
  <hyperlinks>
    <hyperlink ref="A3" location="'Resumo Cat'!C73" display="Resumo Cat"/>
    <hyperlink ref="B3" location="CCT!C76" display="CCT"/>
    <hyperlink ref="C3" location="Resumo!B69" display="Resumo"/>
    <hyperlink ref="D3" location="PARÂMETRO!B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1.xml><?xml version="1.0" encoding="utf-8"?>
<worksheet xmlns="http://schemas.openxmlformats.org/spreadsheetml/2006/main" xmlns:r="http://schemas.openxmlformats.org/officeDocument/2006/relationships">
  <sheetPr codeName="Plan151">
    <tabColor rgb="FF00B0F0"/>
  </sheetPr>
  <dimension ref="A1:I130"/>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3.855468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143</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7" customHeight="1">
      <c r="A7" s="1399" t="s">
        <v>226</v>
      </c>
      <c r="B7" s="1400"/>
      <c r="C7" s="1401"/>
      <c r="D7" s="475" t="s">
        <v>799</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144</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f>CCT!J77</f>
        <v>2</v>
      </c>
      <c r="C20" s="534">
        <f>CCT!I77</f>
        <v>876.66</v>
      </c>
      <c r="D20" s="493">
        <f>B20*C20</f>
        <v>1753.32</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2</v>
      </c>
      <c r="C23" s="536"/>
      <c r="D23" s="500">
        <f>SUM(D18:D22)</f>
        <v>1753.32</v>
      </c>
    </row>
    <row r="24" spans="1:5" ht="13.5" thickBot="1">
      <c r="A24" s="774"/>
      <c r="B24" s="807"/>
      <c r="C24" s="808"/>
      <c r="D24" s="547"/>
    </row>
    <row r="25" spans="1:5" ht="13.5" thickBot="1">
      <c r="A25" s="512" t="s">
        <v>694</v>
      </c>
      <c r="B25" s="498">
        <f>B23</f>
        <v>2</v>
      </c>
      <c r="C25" s="512"/>
      <c r="D25" s="699">
        <f>D23</f>
        <v>1753.32</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487">
        <f t="shared" si="0"/>
        <v>0</v>
      </c>
    </row>
    <row r="30" spans="1:5">
      <c r="A30" s="1372" t="s">
        <v>234</v>
      </c>
      <c r="B30" s="1374"/>
      <c r="C30" s="561">
        <v>0</v>
      </c>
      <c r="D30" s="487">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57.38</v>
      </c>
      <c r="E34" s="556"/>
    </row>
    <row r="35" spans="1:8" ht="13.5" thickBot="1">
      <c r="A35" s="1379" t="s">
        <v>237</v>
      </c>
      <c r="B35" s="1380"/>
      <c r="C35" s="1380"/>
      <c r="D35" s="566">
        <f>SUM(D25:D34)</f>
        <v>1810.7</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PARÂMETRO!G26</f>
        <v>14</v>
      </c>
      <c r="D41" s="572">
        <f>(C41*20-1)*B25</f>
        <v>558</v>
      </c>
    </row>
    <row r="42" spans="1:8" ht="12.75" customHeight="1">
      <c r="A42" s="1372" t="s">
        <v>242</v>
      </c>
      <c r="B42" s="1373"/>
      <c r="C42" s="573">
        <f>PARÂMETRO!E104</f>
        <v>3.1</v>
      </c>
      <c r="D42" s="777">
        <f>(2*C42*20*B25)-(IF(D25*6%&lt;=(2*C42*20*B25),D25*6%,(2*C42*20*B25)))</f>
        <v>142.80000000000001</v>
      </c>
    </row>
    <row r="43" spans="1:8">
      <c r="A43" s="1372" t="s">
        <v>243</v>
      </c>
      <c r="B43" s="1374"/>
      <c r="C43" s="575">
        <v>0</v>
      </c>
      <c r="D43" s="576">
        <f>'Resumo Geral'!AF114</f>
        <v>0</v>
      </c>
    </row>
    <row r="44" spans="1:8">
      <c r="A44" s="1372" t="s">
        <v>244</v>
      </c>
      <c r="B44" s="1374"/>
      <c r="C44" s="778">
        <f>PARÂMETRO!C152</f>
        <v>3.12</v>
      </c>
      <c r="D44" s="560">
        <f>C44*B25</f>
        <v>6.24</v>
      </c>
    </row>
    <row r="45" spans="1:8" ht="12.75" customHeight="1">
      <c r="A45" s="1423" t="s">
        <v>894</v>
      </c>
      <c r="B45" s="1424"/>
      <c r="C45" s="295">
        <f>PARÂMETRO!E26</f>
        <v>41.03</v>
      </c>
      <c r="D45" s="576">
        <f>C45*B25</f>
        <v>82.06</v>
      </c>
    </row>
    <row r="46" spans="1:8">
      <c r="A46" s="1423" t="s">
        <v>896</v>
      </c>
      <c r="B46" s="1424"/>
      <c r="C46" s="295">
        <f>PARÂMETRO!D26</f>
        <v>8.43</v>
      </c>
      <c r="D46" s="578">
        <f>C46*B25</f>
        <v>16.86</v>
      </c>
    </row>
    <row r="47" spans="1:8" ht="13.5" thickBot="1">
      <c r="A47" s="1428" t="s">
        <v>744</v>
      </c>
      <c r="B47" s="1429"/>
      <c r="C47" s="291">
        <v>0</v>
      </c>
      <c r="D47" s="565">
        <f>C47*B25</f>
        <v>0</v>
      </c>
      <c r="H47" s="480"/>
    </row>
    <row r="48" spans="1:8" ht="13.5" thickBot="1">
      <c r="A48" s="1425" t="s">
        <v>245</v>
      </c>
      <c r="B48" s="1426"/>
      <c r="C48" s="1427"/>
      <c r="D48" s="579">
        <f>SUM(D40:D47)</f>
        <v>805.96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Nova Lima'!B21+'Materiais de Consumo'!F35*'CARGOS Nova Lima'!B22)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362.14</v>
      </c>
      <c r="E62" s="556"/>
    </row>
    <row r="63" spans="1:5">
      <c r="A63" s="1372" t="s">
        <v>252</v>
      </c>
      <c r="B63" s="1373"/>
      <c r="C63" s="587">
        <f>'BASE DE DADOS MODULOS 4 E 5'!C6</f>
        <v>1.4999999999999999E-2</v>
      </c>
      <c r="D63" s="632">
        <f t="shared" si="1"/>
        <v>27.16</v>
      </c>
    </row>
    <row r="64" spans="1:5">
      <c r="A64" s="1372" t="s">
        <v>253</v>
      </c>
      <c r="B64" s="1374"/>
      <c r="C64" s="587">
        <f>'BASE DE DADOS MODULOS 4 E 5'!C7</f>
        <v>0.01</v>
      </c>
      <c r="D64" s="632">
        <f t="shared" si="1"/>
        <v>18.11</v>
      </c>
    </row>
    <row r="65" spans="1:7">
      <c r="A65" s="1372" t="s">
        <v>254</v>
      </c>
      <c r="B65" s="1374"/>
      <c r="C65" s="587">
        <f>'BASE DE DADOS MODULOS 4 E 5'!C8</f>
        <v>2E-3</v>
      </c>
      <c r="D65" s="632">
        <f t="shared" si="1"/>
        <v>3.62</v>
      </c>
    </row>
    <row r="66" spans="1:7">
      <c r="A66" s="1372" t="s">
        <v>255</v>
      </c>
      <c r="B66" s="1374"/>
      <c r="C66" s="587">
        <f>'BASE DE DADOS MODULOS 4 E 5'!C9</f>
        <v>2.5000000000000001E-2</v>
      </c>
      <c r="D66" s="632">
        <f t="shared" si="1"/>
        <v>45.27</v>
      </c>
    </row>
    <row r="67" spans="1:7">
      <c r="A67" s="1372" t="s">
        <v>256</v>
      </c>
      <c r="B67" s="1374"/>
      <c r="C67" s="587">
        <f>'BASE DE DADOS MODULOS 4 E 5'!C10</f>
        <v>0.08</v>
      </c>
      <c r="D67" s="465">
        <f t="shared" si="1"/>
        <v>144.86000000000001</v>
      </c>
    </row>
    <row r="68" spans="1:7">
      <c r="A68" s="1372" t="s">
        <v>897</v>
      </c>
      <c r="B68" s="1374"/>
      <c r="C68" s="587">
        <f>'BASE DE DADOS MODULOS 4 E 5'!C11</f>
        <v>0.03</v>
      </c>
      <c r="D68" s="923">
        <f t="shared" si="1"/>
        <v>54.32</v>
      </c>
    </row>
    <row r="69" spans="1:7" ht="13.5" thickBot="1">
      <c r="A69" s="1383" t="s">
        <v>257</v>
      </c>
      <c r="B69" s="1384"/>
      <c r="C69" s="587">
        <f>'BASE DE DADOS MODULOS 4 E 5'!C12</f>
        <v>6.0000000000000001E-3</v>
      </c>
      <c r="D69" s="465">
        <f t="shared" si="1"/>
        <v>10.86</v>
      </c>
    </row>
    <row r="70" spans="1:7" ht="13.5" thickBot="1">
      <c r="A70" s="1379" t="s">
        <v>245</v>
      </c>
      <c r="B70" s="1433"/>
      <c r="C70" s="620">
        <f>SUM(C62:C69)</f>
        <v>0.36799999999999999</v>
      </c>
      <c r="D70" s="581">
        <f>SUM(D62:D69)</f>
        <v>666.34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150.83000000000001</v>
      </c>
      <c r="F73" s="593"/>
    </row>
    <row r="74" spans="1:7">
      <c r="A74" s="1372" t="s">
        <v>260</v>
      </c>
      <c r="B74" s="1373"/>
      <c r="C74" s="559">
        <f>'BASE DE DADOS MODULOS 4 E 5'!C17</f>
        <v>2.7799999999999998E-2</v>
      </c>
      <c r="D74" s="632">
        <f>C74*D35</f>
        <v>50.34</v>
      </c>
    </row>
    <row r="75" spans="1:7">
      <c r="A75" s="1439" t="s">
        <v>261</v>
      </c>
      <c r="B75" s="1440"/>
      <c r="C75" s="858">
        <f>SUM(C73:C74)</f>
        <v>0.1111</v>
      </c>
      <c r="D75" s="614">
        <f>SUM(D73:D74)</f>
        <v>201.17</v>
      </c>
    </row>
    <row r="76" spans="1:7" ht="13.5" thickBot="1">
      <c r="A76" s="1383" t="s">
        <v>262</v>
      </c>
      <c r="B76" s="1384"/>
      <c r="C76" s="562">
        <f>'BASE DE DADOS MODULOS 4 E 5'!C19</f>
        <v>4.0899999999999999E-2</v>
      </c>
      <c r="D76" s="632">
        <f>D35*C76</f>
        <v>74.06</v>
      </c>
    </row>
    <row r="77" spans="1:7" ht="13.5" thickBot="1">
      <c r="A77" s="599" t="s">
        <v>245</v>
      </c>
      <c r="B77" s="600"/>
      <c r="C77" s="589">
        <f>SUM(C75:C76)</f>
        <v>0.152</v>
      </c>
      <c r="D77" s="590">
        <f>SUM(D75+D76)</f>
        <v>275.23</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2.35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0.91</v>
      </c>
    </row>
    <row r="82" spans="1:6" ht="13.5" thickBot="1">
      <c r="A82" s="599" t="s">
        <v>245</v>
      </c>
      <c r="B82" s="600"/>
      <c r="C82" s="589">
        <f>SUM(C80:C81)</f>
        <v>1.8E-3</v>
      </c>
      <c r="D82" s="551">
        <f>SUM(D80:D81)</f>
        <v>3.26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13.58</v>
      </c>
    </row>
    <row r="86" spans="1:6">
      <c r="A86" s="1372" t="s">
        <v>309</v>
      </c>
      <c r="B86" s="1373"/>
      <c r="C86" s="607">
        <f>'BASE DE DADOS MODULOS 4 E 5'!C29</f>
        <v>5.9999999999999995E-4</v>
      </c>
      <c r="D86" s="465">
        <f t="shared" si="2"/>
        <v>1.0900000000000001</v>
      </c>
    </row>
    <row r="87" spans="1:6">
      <c r="A87" s="1372" t="s">
        <v>265</v>
      </c>
      <c r="B87" s="1373"/>
      <c r="C87" s="607">
        <f>'BASE DE DADOS MODULOS 4 E 5'!C30</f>
        <v>2.9999999999999997E-4</v>
      </c>
      <c r="D87" s="465">
        <f t="shared" si="2"/>
        <v>0.54</v>
      </c>
    </row>
    <row r="88" spans="1:6">
      <c r="A88" s="1372" t="s">
        <v>266</v>
      </c>
      <c r="B88" s="1373"/>
      <c r="C88" s="607">
        <f>'BASE DE DADOS MODULOS 4 E 5'!C31</f>
        <v>3.5000000000000001E-3</v>
      </c>
      <c r="D88" s="465">
        <f t="shared" si="2"/>
        <v>6.34</v>
      </c>
    </row>
    <row r="89" spans="1:6">
      <c r="A89" s="1372" t="s">
        <v>267</v>
      </c>
      <c r="B89" s="1373"/>
      <c r="C89" s="607">
        <f>'BASE DE DADOS MODULOS 4 E 5'!C32</f>
        <v>1.2999999999999999E-3</v>
      </c>
      <c r="D89" s="465">
        <f t="shared" si="2"/>
        <v>2.35</v>
      </c>
    </row>
    <row r="90" spans="1:6">
      <c r="A90" s="1372" t="s">
        <v>268</v>
      </c>
      <c r="B90" s="1374"/>
      <c r="C90" s="607">
        <f>'BASE DE DADOS MODULOS 4 E 5'!C33</f>
        <v>4.2999999999999997E-2</v>
      </c>
      <c r="D90" s="465">
        <f t="shared" si="2"/>
        <v>77.86</v>
      </c>
    </row>
    <row r="91" spans="1:6" ht="13.5" thickBot="1">
      <c r="A91" s="1383" t="s">
        <v>310</v>
      </c>
      <c r="B91" s="1384"/>
      <c r="C91" s="711">
        <f>'BASE DE DADOS MODULOS 4 E 5'!C34</f>
        <v>1.6999999999999999E-3</v>
      </c>
      <c r="D91" s="829">
        <f t="shared" si="2"/>
        <v>3.08</v>
      </c>
    </row>
    <row r="92" spans="1:6" ht="13.5" thickBot="1">
      <c r="A92" s="599" t="s">
        <v>245</v>
      </c>
      <c r="B92" s="600"/>
      <c r="C92" s="589">
        <f>SUM(C85:C91)</f>
        <v>5.79E-2</v>
      </c>
      <c r="D92" s="590">
        <f>SUM(D85:D91)</f>
        <v>104.84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150.83000000000001</v>
      </c>
    </row>
    <row r="96" spans="1:6">
      <c r="A96" s="1372" t="s">
        <v>270</v>
      </c>
      <c r="B96" s="1374"/>
      <c r="C96" s="607">
        <f>'BASE DE DADOS MODULOS 4 E 5'!C39</f>
        <v>1.3899999999999999E-2</v>
      </c>
      <c r="D96" s="465">
        <f>C96*$D$35</f>
        <v>25.17</v>
      </c>
    </row>
    <row r="97" spans="1:9">
      <c r="A97" s="1372" t="s">
        <v>321</v>
      </c>
      <c r="B97" s="1374"/>
      <c r="C97" s="607">
        <f>'BASE DE DADOS MODULOS 4 E 5'!C40</f>
        <v>8.3999999999999995E-3</v>
      </c>
      <c r="D97" s="465">
        <f>C97*$D$35</f>
        <v>15.21</v>
      </c>
    </row>
    <row r="98" spans="1:9">
      <c r="A98" s="1372" t="s">
        <v>322</v>
      </c>
      <c r="B98" s="1373"/>
      <c r="C98" s="607">
        <f>'BASE DE DADOS MODULOS 4 E 5'!C41</f>
        <v>3.3E-3</v>
      </c>
      <c r="D98" s="465">
        <f>C98*$D$35</f>
        <v>5.98</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197.19</v>
      </c>
    </row>
    <row r="101" spans="1:9" ht="13.5" thickBot="1">
      <c r="A101" s="1383" t="s">
        <v>323</v>
      </c>
      <c r="B101" s="1434"/>
      <c r="C101" s="711">
        <f>'BASE DE DADOS MODULOS 4 E 5'!C44</f>
        <v>4.0099999999999997E-2</v>
      </c>
      <c r="D101" s="841">
        <f>C101*D35</f>
        <v>72.61</v>
      </c>
    </row>
    <row r="102" spans="1:9" ht="13.5" thickBot="1">
      <c r="A102" s="599" t="s">
        <v>245</v>
      </c>
      <c r="B102" s="600"/>
      <c r="C102" s="589">
        <f>SUM(C100:C101)</f>
        <v>0.14899999999999999</v>
      </c>
      <c r="D102" s="590">
        <f>D100+D101</f>
        <v>269.8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666.34</v>
      </c>
    </row>
    <row r="106" spans="1:9">
      <c r="A106" s="1372" t="s">
        <v>258</v>
      </c>
      <c r="B106" s="1374"/>
      <c r="C106" s="618">
        <f>C75+C76</f>
        <v>0.152</v>
      </c>
      <c r="D106" s="586">
        <f>D77</f>
        <v>275.23</v>
      </c>
    </row>
    <row r="107" spans="1:9">
      <c r="A107" s="1372" t="s">
        <v>263</v>
      </c>
      <c r="B107" s="1373"/>
      <c r="C107" s="585">
        <f>C80+C81</f>
        <v>1.8E-3</v>
      </c>
      <c r="D107" s="586">
        <f>D82</f>
        <v>3.26</v>
      </c>
    </row>
    <row r="108" spans="1:9">
      <c r="A108" s="1372" t="s">
        <v>264</v>
      </c>
      <c r="B108" s="1373"/>
      <c r="C108" s="585">
        <f>SUM(C85:C91)</f>
        <v>5.79E-2</v>
      </c>
      <c r="D108" s="586">
        <f>D92</f>
        <v>104.84</v>
      </c>
    </row>
    <row r="109" spans="1:9" ht="13.5" thickBot="1">
      <c r="A109" s="1383" t="s">
        <v>274</v>
      </c>
      <c r="B109" s="1434"/>
      <c r="C109" s="619">
        <f>SUM(C100:C101)</f>
        <v>0.14899999999999999</v>
      </c>
      <c r="D109" s="616">
        <f>D102</f>
        <v>269.8</v>
      </c>
    </row>
    <row r="110" spans="1:9" ht="13.5" thickBot="1">
      <c r="A110" s="1379" t="s">
        <v>245</v>
      </c>
      <c r="B110" s="1433"/>
      <c r="C110" s="620">
        <f>SUM(C105:C109)</f>
        <v>0.72870000000000001</v>
      </c>
      <c r="D110" s="581">
        <f>SUM(D105:D109)</f>
        <v>1319.47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421.19</v>
      </c>
    </row>
    <row r="118" spans="1:9">
      <c r="A118" s="432" t="s">
        <v>280</v>
      </c>
      <c r="B118" s="862">
        <f>'BASE DE DADOS MODULOS 4 E 5'!B61</f>
        <v>1.65</v>
      </c>
      <c r="C118" s="719">
        <f>((100/((100-$B$122)%)-100)*B118)/$B$122</f>
        <v>1.88</v>
      </c>
      <c r="D118" s="718">
        <f>((D35+D48+D57+D110+D115+D123)*C118)%</f>
        <v>91.44</v>
      </c>
    </row>
    <row r="119" spans="1:9">
      <c r="A119" s="432" t="s">
        <v>281</v>
      </c>
      <c r="B119" s="628"/>
      <c r="C119" s="719"/>
      <c r="D119" s="718">
        <v>0</v>
      </c>
    </row>
    <row r="120" spans="1:9">
      <c r="A120" s="432" t="s">
        <v>282</v>
      </c>
      <c r="B120" s="628">
        <f>100*'ISS LIMPEZA'!B85</f>
        <v>3</v>
      </c>
      <c r="C120" s="719">
        <f>((100/((100-$B$122)%)-100)*B120)/$B$122</f>
        <v>3.42</v>
      </c>
      <c r="D120" s="718">
        <f>((D35+D48+D57+D110+D115+D123)*C120)%</f>
        <v>166.34</v>
      </c>
    </row>
    <row r="121" spans="1:9">
      <c r="A121" s="432" t="s">
        <v>283</v>
      </c>
      <c r="B121" s="628"/>
      <c r="C121" s="719"/>
      <c r="D121" s="718">
        <v>0</v>
      </c>
    </row>
    <row r="122" spans="1:9">
      <c r="A122" s="432" t="s">
        <v>284</v>
      </c>
      <c r="B122" s="720">
        <f>SUM(B117:B121)</f>
        <v>12.25</v>
      </c>
      <c r="C122" s="721">
        <f>SUM(C117:C121)</f>
        <v>13.96</v>
      </c>
      <c r="D122" s="722">
        <f>SUM(D117:D121)</f>
        <v>678.97</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1072.1500000000001</v>
      </c>
      <c r="E124" s="556"/>
    </row>
    <row r="125" spans="1:9" ht="13.5" thickBot="1">
      <c r="A125" s="1450"/>
      <c r="B125" s="1450"/>
      <c r="C125" s="1450"/>
      <c r="D125" s="621"/>
    </row>
    <row r="126" spans="1:9" ht="13.5" thickBot="1">
      <c r="A126" s="1443" t="s">
        <v>286</v>
      </c>
      <c r="B126" s="1444"/>
      <c r="C126" s="1445"/>
      <c r="D126" s="633">
        <f>D35+D48+D57+D110+D124</f>
        <v>5542.62</v>
      </c>
      <c r="E126" s="634"/>
    </row>
    <row r="128" spans="1:9">
      <c r="B128" s="635"/>
      <c r="D128" s="636"/>
    </row>
    <row r="129" spans="4:4">
      <c r="D129" s="637"/>
    </row>
    <row r="130" spans="4:4">
      <c r="D130" s="638">
        <f>D126*12</f>
        <v>66511.44</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52.xml><?xml version="1.0" encoding="utf-8"?>
<worksheet xmlns="http://schemas.openxmlformats.org/spreadsheetml/2006/main" xmlns:r="http://schemas.openxmlformats.org/officeDocument/2006/relationships">
  <sheetPr codeName="Plan152">
    <tabColor theme="0" tint="-0.14999847407452621"/>
  </sheetPr>
  <dimension ref="A1:G117"/>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3"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358</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CCT!I77</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3" t="s">
        <v>740</v>
      </c>
      <c r="B21" s="1434"/>
      <c r="C21" s="597">
        <f>1/220*2*12%*30</f>
        <v>3.27E-2</v>
      </c>
      <c r="D21" s="565">
        <f>C21*D13</f>
        <v>28.67</v>
      </c>
      <c r="E21" s="896"/>
    </row>
    <row r="22" spans="1:5" ht="13.5" thickBot="1">
      <c r="A22" s="1379" t="s">
        <v>237</v>
      </c>
      <c r="B22" s="1380"/>
      <c r="C22" s="1426"/>
      <c r="D22" s="566">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PARÂMETRO!G26</f>
        <v>14</v>
      </c>
      <c r="D28" s="572">
        <f>(20*C28-1)*C13</f>
        <v>279</v>
      </c>
      <c r="E28" s="770"/>
    </row>
    <row r="29" spans="1:5">
      <c r="A29" s="1372" t="s">
        <v>242</v>
      </c>
      <c r="B29" s="1373"/>
      <c r="C29" s="573">
        <f>PARÂMETRO!E104</f>
        <v>3.1</v>
      </c>
      <c r="D29" s="574">
        <f>(2*$C$29*20*C13)-(IF(D13*6%&lt;=(2*$C$29*20*C13),D13*6%,(2*$C$29*20*C13)))</f>
        <v>71.400000000000006</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PARÂMETRO!E26</f>
        <v>41.03</v>
      </c>
      <c r="D32" s="487">
        <f>$C$13*C32</f>
        <v>41.03</v>
      </c>
      <c r="E32" s="770"/>
    </row>
    <row r="33" spans="1:5">
      <c r="A33" s="1423" t="s">
        <v>896</v>
      </c>
      <c r="B33" s="1424"/>
      <c r="C33" s="744">
        <f>PARÂMETRO!D26</f>
        <v>8.43</v>
      </c>
      <c r="D33" s="487">
        <f>$C$13*C33</f>
        <v>8.43</v>
      </c>
      <c r="E33" s="770"/>
    </row>
    <row r="34" spans="1:5" ht="13.5" thickBot="1">
      <c r="A34" s="1383" t="s">
        <v>741</v>
      </c>
      <c r="B34" s="1434"/>
      <c r="C34" s="745">
        <v>0</v>
      </c>
      <c r="D34" s="759">
        <v>0</v>
      </c>
      <c r="E34" s="770"/>
    </row>
    <row r="35" spans="1:5" ht="13.5" thickBot="1">
      <c r="A35" s="1379" t="s">
        <v>245</v>
      </c>
      <c r="B35" s="1380"/>
      <c r="C35" s="1427"/>
      <c r="D35" s="551">
        <f>SUM(D27:D34)</f>
        <v>402.98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181.07</v>
      </c>
      <c r="E49" s="770"/>
    </row>
    <row r="50" spans="1:6">
      <c r="A50" s="1372" t="s">
        <v>252</v>
      </c>
      <c r="B50" s="1373"/>
      <c r="C50" s="587">
        <f>'BASE DE DADOS MODULOS 4 E 5'!C6</f>
        <v>1.4999999999999999E-2</v>
      </c>
      <c r="D50" s="632">
        <f t="shared" ref="D50:D56" si="0">$D$22*C50</f>
        <v>13.58</v>
      </c>
      <c r="E50" s="770"/>
    </row>
    <row r="51" spans="1:6">
      <c r="A51" s="1372" t="s">
        <v>253</v>
      </c>
      <c r="B51" s="1373"/>
      <c r="C51" s="587">
        <f>'BASE DE DADOS MODULOS 4 E 5'!C7</f>
        <v>0.01</v>
      </c>
      <c r="D51" s="632">
        <f t="shared" si="0"/>
        <v>9.0500000000000007</v>
      </c>
      <c r="E51" s="770"/>
    </row>
    <row r="52" spans="1:6">
      <c r="A52" s="1372" t="s">
        <v>254</v>
      </c>
      <c r="B52" s="1373"/>
      <c r="C52" s="587">
        <f>'BASE DE DADOS MODULOS 4 E 5'!C8</f>
        <v>2E-3</v>
      </c>
      <c r="D52" s="632">
        <f t="shared" si="0"/>
        <v>1.81</v>
      </c>
      <c r="E52" s="770"/>
    </row>
    <row r="53" spans="1:6">
      <c r="A53" s="1372" t="s">
        <v>255</v>
      </c>
      <c r="B53" s="1373"/>
      <c r="C53" s="587">
        <f>'BASE DE DADOS MODULOS 4 E 5'!C9</f>
        <v>2.5000000000000001E-2</v>
      </c>
      <c r="D53" s="632">
        <f t="shared" si="0"/>
        <v>22.63</v>
      </c>
      <c r="E53" s="770"/>
    </row>
    <row r="54" spans="1:6">
      <c r="A54" s="1372" t="s">
        <v>256</v>
      </c>
      <c r="B54" s="1373"/>
      <c r="C54" s="587">
        <f>'BASE DE DADOS MODULOS 4 E 5'!C10</f>
        <v>0.08</v>
      </c>
      <c r="D54" s="465">
        <f t="shared" si="0"/>
        <v>72.430000000000007</v>
      </c>
      <c r="E54" s="770"/>
    </row>
    <row r="55" spans="1:6">
      <c r="A55" s="1372" t="s">
        <v>897</v>
      </c>
      <c r="B55" s="1373"/>
      <c r="C55" s="587">
        <f>'BASE DE DADOS MODULOS 4 E 5'!C11</f>
        <v>0.03</v>
      </c>
      <c r="D55" s="465">
        <f t="shared" si="0"/>
        <v>27.16</v>
      </c>
      <c r="E55" s="770"/>
    </row>
    <row r="56" spans="1:6" ht="13.5" thickBot="1">
      <c r="A56" s="1383" t="s">
        <v>257</v>
      </c>
      <c r="B56" s="1434"/>
      <c r="C56" s="587">
        <f>'BASE DE DADOS MODULOS 4 E 5'!C12</f>
        <v>6.0000000000000001E-3</v>
      </c>
      <c r="D56" s="465">
        <f t="shared" si="0"/>
        <v>5.43</v>
      </c>
      <c r="E56" s="770"/>
    </row>
    <row r="57" spans="1:6" ht="13.5" thickBot="1">
      <c r="A57" s="1379" t="s">
        <v>245</v>
      </c>
      <c r="B57" s="1433"/>
      <c r="C57" s="620">
        <f>SUM(C49:C56)</f>
        <v>0.36799999999999999</v>
      </c>
      <c r="D57" s="581">
        <f>SUM(D49:D56)</f>
        <v>333.16</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75.41</v>
      </c>
      <c r="E60" s="770"/>
      <c r="F60" s="593"/>
    </row>
    <row r="61" spans="1:6">
      <c r="A61" s="1372" t="s">
        <v>260</v>
      </c>
      <c r="B61" s="1373"/>
      <c r="C61" s="559">
        <f>'BASE DE DADOS MODULOS 4 E 5'!C17</f>
        <v>2.7799999999999998E-2</v>
      </c>
      <c r="D61" s="632">
        <f>C61*D22</f>
        <v>25.17</v>
      </c>
      <c r="E61" s="770"/>
    </row>
    <row r="62" spans="1:6">
      <c r="A62" s="1439" t="s">
        <v>261</v>
      </c>
      <c r="B62" s="1440"/>
      <c r="C62" s="858">
        <f>SUM(C60:C61)</f>
        <v>0.1111</v>
      </c>
      <c r="D62" s="614">
        <f>SUM(D60:D61)</f>
        <v>100.58</v>
      </c>
      <c r="E62" s="770"/>
    </row>
    <row r="63" spans="1:6" ht="13.5" thickBot="1">
      <c r="A63" s="1383" t="s">
        <v>262</v>
      </c>
      <c r="B63" s="1434"/>
      <c r="C63" s="562">
        <f>'BASE DE DADOS MODULOS 4 E 5'!C19</f>
        <v>4.0899999999999999E-2</v>
      </c>
      <c r="D63" s="632">
        <f>D22*C63</f>
        <v>37.03</v>
      </c>
      <c r="E63" s="770"/>
    </row>
    <row r="64" spans="1:6"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3"/>
      <c r="C77" s="607">
        <f>'BASE DE DADOS MODULOS 4 E 5'!C33</f>
        <v>4.2999999999999997E-2</v>
      </c>
      <c r="D77" s="465">
        <f t="shared" si="1"/>
        <v>38.93</v>
      </c>
      <c r="E77" s="770"/>
    </row>
    <row r="78" spans="1:7" ht="13.5" thickBot="1">
      <c r="A78" s="1383" t="s">
        <v>310</v>
      </c>
      <c r="B78" s="143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210.59</v>
      </c>
      <c r="E104" s="770"/>
    </row>
    <row r="105" spans="1:7">
      <c r="A105" s="432" t="s">
        <v>280</v>
      </c>
      <c r="B105" s="627">
        <f>'BASE DE DADOS MODULOS 4 E 5'!B61</f>
        <v>1.65</v>
      </c>
      <c r="C105" s="719">
        <f>((100/((100-$B$109)%)-100)*B105)/$B$109</f>
        <v>1.88</v>
      </c>
      <c r="D105" s="718">
        <f>((D22+D35+D44+D97+D102+D110)*$C$105)%</f>
        <v>45.72</v>
      </c>
      <c r="E105" s="770"/>
    </row>
    <row r="106" spans="1:7">
      <c r="A106" s="432" t="s">
        <v>281</v>
      </c>
      <c r="B106" s="628"/>
      <c r="C106" s="719"/>
      <c r="D106" s="718">
        <f>((D22+D35+D44+D97+D102+D110)*$C$106)%</f>
        <v>0</v>
      </c>
      <c r="E106" s="770"/>
    </row>
    <row r="107" spans="1:7">
      <c r="A107" s="432" t="s">
        <v>282</v>
      </c>
      <c r="B107" s="628">
        <f>100*'ISS LIMPEZA'!B85</f>
        <v>3</v>
      </c>
      <c r="C107" s="719">
        <f>((100/((100-$B$109)%)-100)*B107)/$B$109</f>
        <v>3.42</v>
      </c>
      <c r="D107" s="718">
        <f>((D22+D35+D44+D97+D102+D110)*$C$107)%</f>
        <v>83.17</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339.48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536.07000000000005</v>
      </c>
      <c r="E111" s="770"/>
    </row>
    <row r="112" spans="1:7" ht="13.5" thickBot="1">
      <c r="A112" s="1526"/>
      <c r="B112" s="1526"/>
      <c r="C112" s="1526"/>
      <c r="D112" s="621"/>
      <c r="E112" s="770"/>
    </row>
    <row r="113" spans="1:5" ht="13.5" thickBot="1">
      <c r="A113" s="1379" t="s">
        <v>286</v>
      </c>
      <c r="B113" s="1380"/>
      <c r="C113" s="1524"/>
      <c r="D113" s="633">
        <f>D22+D35+D44+D97+D111</f>
        <v>2771.25</v>
      </c>
      <c r="E113" s="899"/>
    </row>
    <row r="115" spans="1:5">
      <c r="D115" s="636"/>
    </row>
    <row r="116" spans="1:5">
      <c r="D116" s="637"/>
    </row>
    <row r="117" spans="1:5">
      <c r="D117" s="638">
        <f>D113*12</f>
        <v>33255</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74" display="Resumo Cat"/>
    <hyperlink ref="B3" location="CCT!C77" display="CCT"/>
    <hyperlink ref="C3" location="Resumo!B70" display="Resumo"/>
    <hyperlink ref="D3" location="PARÂMETRO!B2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3.xml><?xml version="1.0" encoding="utf-8"?>
<worksheet xmlns="http://schemas.openxmlformats.org/spreadsheetml/2006/main" xmlns:r="http://schemas.openxmlformats.org/officeDocument/2006/relationships">
  <sheetPr codeName="Plan153">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855468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145</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7" customHeight="1">
      <c r="A7" s="1399" t="s">
        <v>226</v>
      </c>
      <c r="B7" s="1400"/>
      <c r="C7" s="1401"/>
      <c r="D7" s="475" t="s">
        <v>814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146</v>
      </c>
      <c r="B17" s="1390"/>
      <c r="C17" s="1390"/>
      <c r="D17" s="1391"/>
    </row>
    <row r="18" spans="1:5">
      <c r="A18" s="481" t="s">
        <v>313</v>
      </c>
      <c r="B18" s="957">
        <v>0</v>
      </c>
      <c r="C18" s="533">
        <v>0</v>
      </c>
      <c r="D18" s="484">
        <f>B18*C18</f>
        <v>0</v>
      </c>
    </row>
    <row r="19" spans="1:5">
      <c r="A19" s="485" t="s">
        <v>690</v>
      </c>
      <c r="B19" s="958">
        <v>0</v>
      </c>
      <c r="C19" s="534">
        <v>0</v>
      </c>
      <c r="D19" s="493">
        <f>B19*C19</f>
        <v>0</v>
      </c>
    </row>
    <row r="20" spans="1:5">
      <c r="A20" s="490" t="s">
        <v>679</v>
      </c>
      <c r="B20" s="958">
        <f>CCT!J78</f>
        <v>2</v>
      </c>
      <c r="C20" s="534">
        <f>CCT!I78</f>
        <v>848.57</v>
      </c>
      <c r="D20" s="493">
        <f>B20*C20</f>
        <v>1697.14</v>
      </c>
    </row>
    <row r="21" spans="1:5">
      <c r="A21" s="490" t="s">
        <v>680</v>
      </c>
      <c r="B21" s="958">
        <v>0</v>
      </c>
      <c r="C21" s="534">
        <v>0</v>
      </c>
      <c r="D21" s="493">
        <f>B21*C21</f>
        <v>0</v>
      </c>
    </row>
    <row r="22" spans="1:5" ht="13.5" thickBot="1">
      <c r="A22" s="494" t="s">
        <v>684</v>
      </c>
      <c r="B22" s="959">
        <v>0</v>
      </c>
      <c r="C22" s="535">
        <v>0</v>
      </c>
      <c r="D22" s="508">
        <f>B22*C22</f>
        <v>0</v>
      </c>
    </row>
    <row r="23" spans="1:5" ht="13.5" thickBot="1">
      <c r="A23" s="512" t="s">
        <v>723</v>
      </c>
      <c r="B23" s="960">
        <f>SUM(B18:B22)</f>
        <v>2</v>
      </c>
      <c r="C23" s="536"/>
      <c r="D23" s="500">
        <f>SUM(D18:D22)</f>
        <v>1697.14</v>
      </c>
    </row>
    <row r="24" spans="1:5" ht="13.5" thickBot="1">
      <c r="A24" s="774"/>
      <c r="B24" s="544"/>
      <c r="C24" s="808"/>
      <c r="D24" s="547"/>
    </row>
    <row r="25" spans="1:5" ht="13.5" thickBot="1">
      <c r="A25" s="512" t="s">
        <v>694</v>
      </c>
      <c r="B25" s="960">
        <f>B23</f>
        <v>2</v>
      </c>
      <c r="C25" s="512"/>
      <c r="D25" s="699">
        <f>D23</f>
        <v>1697.14</v>
      </c>
      <c r="E25" s="556"/>
    </row>
    <row r="26" spans="1:5">
      <c r="A26" s="726"/>
      <c r="B26" s="961"/>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55.54</v>
      </c>
      <c r="E34" s="556"/>
    </row>
    <row r="35" spans="1:8" ht="13.5" thickBot="1">
      <c r="A35" s="1379" t="s">
        <v>237</v>
      </c>
      <c r="B35" s="1380"/>
      <c r="C35" s="1380"/>
      <c r="D35" s="566">
        <f>SUM(D25:D34)</f>
        <v>1752.68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PARÂMETRO!G3</f>
        <v>219.02</v>
      </c>
      <c r="D41" s="572">
        <f>C41*B25</f>
        <v>438.04</v>
      </c>
    </row>
    <row r="42" spans="1:8" ht="12.75" customHeight="1">
      <c r="A42" s="1372" t="s">
        <v>242</v>
      </c>
      <c r="B42" s="1373"/>
      <c r="C42" s="573">
        <f>PARÂMETRO!E105</f>
        <v>3.1</v>
      </c>
      <c r="D42" s="777">
        <f>(2*C42*20*B25)-(IF(D25*6%&lt;=(2*C42*20*B25),D25*6%,(2*C42*20*B25)))</f>
        <v>146.16999999999999</v>
      </c>
    </row>
    <row r="43" spans="1:8">
      <c r="A43" s="1372" t="s">
        <v>243</v>
      </c>
      <c r="B43" s="1374"/>
      <c r="C43" s="575">
        <v>0</v>
      </c>
      <c r="D43" s="576">
        <f>'Resumo Geral'!AF114</f>
        <v>0</v>
      </c>
    </row>
    <row r="44" spans="1:8">
      <c r="A44" s="1372" t="s">
        <v>244</v>
      </c>
      <c r="B44" s="1374"/>
      <c r="C44" s="778">
        <f>PARÂMETRO!C152</f>
        <v>3.12</v>
      </c>
      <c r="D44" s="560">
        <f>C44*B25</f>
        <v>6.24</v>
      </c>
    </row>
    <row r="45" spans="1:8" ht="12.75" customHeight="1">
      <c r="A45" s="1423" t="s">
        <v>894</v>
      </c>
      <c r="B45" s="1424"/>
      <c r="C45" s="295">
        <f>PARÂMETRO!C3</f>
        <v>19.440000000000001</v>
      </c>
      <c r="D45" s="576">
        <f>C45*B25</f>
        <v>38.880000000000003</v>
      </c>
    </row>
    <row r="46" spans="1:8">
      <c r="A46" s="1423" t="s">
        <v>896</v>
      </c>
      <c r="B46" s="1424"/>
      <c r="C46" s="295">
        <f>PARÂMETRO!D3</f>
        <v>0</v>
      </c>
      <c r="D46" s="578">
        <f>C46*B25</f>
        <v>0</v>
      </c>
    </row>
    <row r="47" spans="1:8" ht="13.5" thickBot="1">
      <c r="A47" s="1428" t="s">
        <v>744</v>
      </c>
      <c r="B47" s="1429"/>
      <c r="C47" s="291">
        <v>0</v>
      </c>
      <c r="D47" s="565">
        <f>C47*B25</f>
        <v>0</v>
      </c>
      <c r="H47" s="480"/>
    </row>
    <row r="48" spans="1:8" ht="13.5" thickBot="1">
      <c r="A48" s="1425" t="s">
        <v>245</v>
      </c>
      <c r="B48" s="1426"/>
      <c r="C48" s="1427"/>
      <c r="D48" s="579">
        <f>SUM(D40:D47)</f>
        <v>629.33000000000004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Nova Ponte'!B21+'Materiais de Consumo'!F35*'CARGOS Nova Ponte'!B22)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350.54</v>
      </c>
      <c r="E62" s="556"/>
    </row>
    <row r="63" spans="1:5">
      <c r="A63" s="1372" t="s">
        <v>252</v>
      </c>
      <c r="B63" s="1373"/>
      <c r="C63" s="587">
        <f>'BASE DE DADOS MODULOS 4 E 5'!C6</f>
        <v>1.4999999999999999E-2</v>
      </c>
      <c r="D63" s="632">
        <f t="shared" si="1"/>
        <v>26.29</v>
      </c>
    </row>
    <row r="64" spans="1:5">
      <c r="A64" s="1372" t="s">
        <v>253</v>
      </c>
      <c r="B64" s="1374"/>
      <c r="C64" s="587">
        <f>'BASE DE DADOS MODULOS 4 E 5'!C7</f>
        <v>0.01</v>
      </c>
      <c r="D64" s="632">
        <f t="shared" si="1"/>
        <v>17.53</v>
      </c>
    </row>
    <row r="65" spans="1:7">
      <c r="A65" s="1372" t="s">
        <v>254</v>
      </c>
      <c r="B65" s="1374"/>
      <c r="C65" s="587">
        <f>'BASE DE DADOS MODULOS 4 E 5'!C8</f>
        <v>2E-3</v>
      </c>
      <c r="D65" s="632">
        <f t="shared" si="1"/>
        <v>3.51</v>
      </c>
    </row>
    <row r="66" spans="1:7">
      <c r="A66" s="1372" t="s">
        <v>255</v>
      </c>
      <c r="B66" s="1374"/>
      <c r="C66" s="587">
        <f>'BASE DE DADOS MODULOS 4 E 5'!C9</f>
        <v>2.5000000000000001E-2</v>
      </c>
      <c r="D66" s="632">
        <f t="shared" si="1"/>
        <v>43.82</v>
      </c>
    </row>
    <row r="67" spans="1:7">
      <c r="A67" s="1372" t="s">
        <v>256</v>
      </c>
      <c r="B67" s="1374"/>
      <c r="C67" s="587">
        <f>'BASE DE DADOS MODULOS 4 E 5'!C10</f>
        <v>0.08</v>
      </c>
      <c r="D67" s="465">
        <f t="shared" si="1"/>
        <v>140.21</v>
      </c>
    </row>
    <row r="68" spans="1:7">
      <c r="A68" s="1372" t="s">
        <v>897</v>
      </c>
      <c r="B68" s="1374"/>
      <c r="C68" s="587">
        <f>'BASE DE DADOS MODULOS 4 E 5'!C11</f>
        <v>0.03</v>
      </c>
      <c r="D68" s="923">
        <f t="shared" si="1"/>
        <v>52.58</v>
      </c>
    </row>
    <row r="69" spans="1:7" ht="13.5" thickBot="1">
      <c r="A69" s="1383" t="s">
        <v>257</v>
      </c>
      <c r="B69" s="1384"/>
      <c r="C69" s="587">
        <f>'BASE DE DADOS MODULOS 4 E 5'!C12</f>
        <v>6.0000000000000001E-3</v>
      </c>
      <c r="D69" s="465">
        <f t="shared" si="1"/>
        <v>10.52</v>
      </c>
    </row>
    <row r="70" spans="1:7" ht="13.5" thickBot="1">
      <c r="A70" s="1379" t="s">
        <v>245</v>
      </c>
      <c r="B70" s="1433"/>
      <c r="C70" s="620">
        <f>SUM(C62:C69)</f>
        <v>0.36799999999999999</v>
      </c>
      <c r="D70" s="581">
        <f>SUM(D62:D69)</f>
        <v>645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146</v>
      </c>
      <c r="F73" s="593"/>
    </row>
    <row r="74" spans="1:7">
      <c r="A74" s="1372" t="s">
        <v>260</v>
      </c>
      <c r="B74" s="1373"/>
      <c r="C74" s="559">
        <f>'BASE DE DADOS MODULOS 4 E 5'!C17</f>
        <v>2.7799999999999998E-2</v>
      </c>
      <c r="D74" s="632">
        <f>C74*D35</f>
        <v>48.72</v>
      </c>
    </row>
    <row r="75" spans="1:7">
      <c r="A75" s="1439" t="s">
        <v>261</v>
      </c>
      <c r="B75" s="1440"/>
      <c r="C75" s="858">
        <f>SUM(C73:C74)</f>
        <v>0.1111</v>
      </c>
      <c r="D75" s="614">
        <f>SUM(D73:D74)</f>
        <v>194.72</v>
      </c>
    </row>
    <row r="76" spans="1:7" ht="13.5" thickBot="1">
      <c r="A76" s="1383" t="s">
        <v>262</v>
      </c>
      <c r="B76" s="1384"/>
      <c r="C76" s="562">
        <f>'BASE DE DADOS MODULOS 4 E 5'!C19</f>
        <v>4.0899999999999999E-2</v>
      </c>
      <c r="D76" s="632">
        <f>D35*C76</f>
        <v>71.680000000000007</v>
      </c>
    </row>
    <row r="77" spans="1:7" ht="13.5" thickBot="1">
      <c r="A77" s="599" t="s">
        <v>245</v>
      </c>
      <c r="B77" s="600"/>
      <c r="C77" s="589">
        <f>SUM(C75:C76)</f>
        <v>0.152</v>
      </c>
      <c r="D77" s="590">
        <f>SUM(D75+D76)</f>
        <v>266.39999999999998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2.2799999999999998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0.88</v>
      </c>
    </row>
    <row r="82" spans="1:6" ht="13.5" thickBot="1">
      <c r="A82" s="599" t="s">
        <v>245</v>
      </c>
      <c r="B82" s="600"/>
      <c r="C82" s="589">
        <f>SUM(C80:C81)</f>
        <v>1.8E-3</v>
      </c>
      <c r="D82" s="551">
        <f>SUM(D80:D81)</f>
        <v>3.16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13.15</v>
      </c>
    </row>
    <row r="86" spans="1:6">
      <c r="A86" s="1372" t="s">
        <v>309</v>
      </c>
      <c r="B86" s="1373"/>
      <c r="C86" s="607">
        <f>'BASE DE DADOS MODULOS 4 E 5'!C29</f>
        <v>5.9999999999999995E-4</v>
      </c>
      <c r="D86" s="465">
        <f t="shared" si="2"/>
        <v>1.05</v>
      </c>
    </row>
    <row r="87" spans="1:6">
      <c r="A87" s="1372" t="s">
        <v>265</v>
      </c>
      <c r="B87" s="1373"/>
      <c r="C87" s="607">
        <f>'BASE DE DADOS MODULOS 4 E 5'!C30</f>
        <v>2.9999999999999997E-4</v>
      </c>
      <c r="D87" s="465">
        <f t="shared" si="2"/>
        <v>0.53</v>
      </c>
    </row>
    <row r="88" spans="1:6">
      <c r="A88" s="1372" t="s">
        <v>266</v>
      </c>
      <c r="B88" s="1373"/>
      <c r="C88" s="607">
        <f>'BASE DE DADOS MODULOS 4 E 5'!C31</f>
        <v>3.5000000000000001E-3</v>
      </c>
      <c r="D88" s="465">
        <f t="shared" si="2"/>
        <v>6.13</v>
      </c>
    </row>
    <row r="89" spans="1:6">
      <c r="A89" s="1372" t="s">
        <v>267</v>
      </c>
      <c r="B89" s="1373"/>
      <c r="C89" s="607">
        <f>'BASE DE DADOS MODULOS 4 E 5'!C32</f>
        <v>1.2999999999999999E-3</v>
      </c>
      <c r="D89" s="465">
        <f t="shared" si="2"/>
        <v>2.2799999999999998</v>
      </c>
    </row>
    <row r="90" spans="1:6">
      <c r="A90" s="1372" t="s">
        <v>268</v>
      </c>
      <c r="B90" s="1374"/>
      <c r="C90" s="607">
        <f>'BASE DE DADOS MODULOS 4 E 5'!C33</f>
        <v>4.2999999999999997E-2</v>
      </c>
      <c r="D90" s="465">
        <f t="shared" si="2"/>
        <v>75.37</v>
      </c>
    </row>
    <row r="91" spans="1:6" ht="13.5" thickBot="1">
      <c r="A91" s="1383" t="s">
        <v>310</v>
      </c>
      <c r="B91" s="1384"/>
      <c r="C91" s="711">
        <f>'BASE DE DADOS MODULOS 4 E 5'!C34</f>
        <v>1.6999999999999999E-3</v>
      </c>
      <c r="D91" s="829">
        <f t="shared" si="2"/>
        <v>2.98</v>
      </c>
    </row>
    <row r="92" spans="1:6" ht="13.5" thickBot="1">
      <c r="A92" s="599" t="s">
        <v>245</v>
      </c>
      <c r="B92" s="600"/>
      <c r="C92" s="589">
        <f>SUM(C85:C91)</f>
        <v>5.79E-2</v>
      </c>
      <c r="D92" s="590">
        <f>SUM(D85:D91)</f>
        <v>101.49</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146</v>
      </c>
    </row>
    <row r="96" spans="1:6">
      <c r="A96" s="1372" t="s">
        <v>270</v>
      </c>
      <c r="B96" s="1374"/>
      <c r="C96" s="607">
        <f>'BASE DE DADOS MODULOS 4 E 5'!C39</f>
        <v>1.3899999999999999E-2</v>
      </c>
      <c r="D96" s="465">
        <f>C96*$D$35</f>
        <v>24.36</v>
      </c>
    </row>
    <row r="97" spans="1:9">
      <c r="A97" s="1372" t="s">
        <v>321</v>
      </c>
      <c r="B97" s="1374"/>
      <c r="C97" s="607">
        <f>'BASE DE DADOS MODULOS 4 E 5'!C40</f>
        <v>8.3999999999999995E-3</v>
      </c>
      <c r="D97" s="465">
        <f>C97*$D$35</f>
        <v>14.72</v>
      </c>
    </row>
    <row r="98" spans="1:9">
      <c r="A98" s="1372" t="s">
        <v>322</v>
      </c>
      <c r="B98" s="1373"/>
      <c r="C98" s="607">
        <f>'BASE DE DADOS MODULOS 4 E 5'!C41</f>
        <v>3.3E-3</v>
      </c>
      <c r="D98" s="465">
        <f>C98*$D$35</f>
        <v>5.78</v>
      </c>
    </row>
    <row r="99" spans="1:9">
      <c r="A99" s="1372" t="s">
        <v>565</v>
      </c>
      <c r="B99" s="1373"/>
      <c r="C99" s="607">
        <f>'BASE DE DADOS MODULOS 4 E 5'!C42</f>
        <v>0</v>
      </c>
      <c r="D99" s="465">
        <f>C99*$D$35</f>
        <v>0</v>
      </c>
    </row>
    <row r="100" spans="1:9">
      <c r="A100" s="1439" t="s">
        <v>271</v>
      </c>
      <c r="B100" s="1440"/>
      <c r="C100" s="879">
        <f>SUM(C95:C99)</f>
        <v>0.1089</v>
      </c>
      <c r="D100" s="614">
        <f>SUM(D95:D99)</f>
        <v>190.86</v>
      </c>
    </row>
    <row r="101" spans="1:9" ht="13.5" thickBot="1">
      <c r="A101" s="1383" t="s">
        <v>323</v>
      </c>
      <c r="B101" s="1434"/>
      <c r="C101" s="711">
        <f>'BASE DE DADOS MODULOS 4 E 5'!C44</f>
        <v>4.0099999999999997E-2</v>
      </c>
      <c r="D101" s="841">
        <f>C101*D35</f>
        <v>70.28</v>
      </c>
    </row>
    <row r="102" spans="1:9" ht="13.5" thickBot="1">
      <c r="A102" s="599" t="s">
        <v>245</v>
      </c>
      <c r="B102" s="600"/>
      <c r="C102" s="589">
        <f>SUM(C100:C101)</f>
        <v>0.14899999999999999</v>
      </c>
      <c r="D102" s="590">
        <f>D100+D101</f>
        <v>261.14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645</v>
      </c>
    </row>
    <row r="106" spans="1:9">
      <c r="A106" s="1372" t="s">
        <v>258</v>
      </c>
      <c r="B106" s="1374"/>
      <c r="C106" s="618">
        <f>C75+C76</f>
        <v>0.152</v>
      </c>
      <c r="D106" s="586">
        <f>D77</f>
        <v>266.39999999999998</v>
      </c>
    </row>
    <row r="107" spans="1:9">
      <c r="A107" s="1372" t="s">
        <v>263</v>
      </c>
      <c r="B107" s="1373"/>
      <c r="C107" s="585">
        <f>C80+C81</f>
        <v>1.8E-3</v>
      </c>
      <c r="D107" s="586">
        <f>D82</f>
        <v>3.16</v>
      </c>
    </row>
    <row r="108" spans="1:9">
      <c r="A108" s="1372" t="s">
        <v>264</v>
      </c>
      <c r="B108" s="1373"/>
      <c r="C108" s="585">
        <f>SUM(C85:C91)</f>
        <v>5.79E-2</v>
      </c>
      <c r="D108" s="586">
        <f>D92</f>
        <v>101.49</v>
      </c>
    </row>
    <row r="109" spans="1:9" ht="13.5" thickBot="1">
      <c r="A109" s="1383" t="s">
        <v>274</v>
      </c>
      <c r="B109" s="1434"/>
      <c r="C109" s="619">
        <f>SUM(C100:C101)</f>
        <v>0.14899999999999999</v>
      </c>
      <c r="D109" s="616">
        <f>D102</f>
        <v>261.14</v>
      </c>
    </row>
    <row r="110" spans="1:9" ht="13.5" thickBot="1">
      <c r="A110" s="1379" t="s">
        <v>245</v>
      </c>
      <c r="B110" s="1433"/>
      <c r="C110" s="620">
        <f>SUM(C105:C109)</f>
        <v>0.72870000000000001</v>
      </c>
      <c r="D110" s="581">
        <f>SUM(D105:D109)</f>
        <v>1277.19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392.62</v>
      </c>
    </row>
    <row r="118" spans="1:9">
      <c r="A118" s="432" t="s">
        <v>280</v>
      </c>
      <c r="B118" s="862">
        <f>'BASE DE DADOS MODULOS 4 E 5'!B61</f>
        <v>1.65</v>
      </c>
      <c r="C118" s="719">
        <f>((100/((100-$B$122)%)-100)*B118)/$B$122</f>
        <v>1.86</v>
      </c>
      <c r="D118" s="718">
        <f>((D35+D48+D57+D110+D115+D123)*C118)%</f>
        <v>85.31</v>
      </c>
    </row>
    <row r="119" spans="1:9">
      <c r="A119" s="432" t="s">
        <v>281</v>
      </c>
      <c r="B119" s="627"/>
      <c r="C119" s="719"/>
      <c r="D119" s="718">
        <v>0</v>
      </c>
    </row>
    <row r="120" spans="1:9">
      <c r="A120" s="432" t="s">
        <v>282</v>
      </c>
      <c r="B120" s="628">
        <f>100*'ISS LIMPEZA'!B86</f>
        <v>2</v>
      </c>
      <c r="C120" s="719">
        <f>((100/((100-$B$122)%)-100)*B120)/$B$122</f>
        <v>2.25</v>
      </c>
      <c r="D120" s="718">
        <f>((D35+D48+D57+D110+D115+D123)*C120)%</f>
        <v>103.2</v>
      </c>
    </row>
    <row r="121" spans="1:9">
      <c r="A121" s="432" t="s">
        <v>283</v>
      </c>
      <c r="B121" s="628"/>
      <c r="C121" s="719"/>
      <c r="D121" s="718">
        <v>0</v>
      </c>
    </row>
    <row r="122" spans="1:9">
      <c r="A122" s="432" t="s">
        <v>284</v>
      </c>
      <c r="B122" s="720">
        <f>SUM(B117:B121)</f>
        <v>11.25</v>
      </c>
      <c r="C122" s="721">
        <f>SUM(C117:C121)</f>
        <v>12.67</v>
      </c>
      <c r="D122" s="722">
        <f>SUM(D117:D121)</f>
        <v>581.13</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974.31</v>
      </c>
      <c r="E124" s="556"/>
    </row>
    <row r="125" spans="1:9" ht="13.5" thickBot="1">
      <c r="A125" s="1450"/>
      <c r="B125" s="1450"/>
      <c r="C125" s="1450"/>
      <c r="D125" s="621"/>
    </row>
    <row r="126" spans="1:9" ht="13.5" thickBot="1">
      <c r="A126" s="1443" t="s">
        <v>286</v>
      </c>
      <c r="B126" s="1444"/>
      <c r="C126" s="1445"/>
      <c r="D126" s="633">
        <f>D35+D48+D57+D110+D124</f>
        <v>5167.8500000000004</v>
      </c>
      <c r="E126" s="634"/>
    </row>
    <row r="128" spans="1:9">
      <c r="B128" s="635"/>
      <c r="D128" s="636"/>
    </row>
    <row r="129" spans="4:4">
      <c r="D129" s="637"/>
    </row>
    <row r="130" spans="4:4">
      <c r="D130" s="638">
        <f>D126*12</f>
        <v>62014.2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54.xml><?xml version="1.0" encoding="utf-8"?>
<worksheet xmlns="http://schemas.openxmlformats.org/spreadsheetml/2006/main" xmlns:r="http://schemas.openxmlformats.org/officeDocument/2006/relationships">
  <sheetPr codeName="Plan154">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359</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CCT!I78</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1" t="s">
        <v>740</v>
      </c>
      <c r="B21" s="1382"/>
      <c r="C21" s="597">
        <f xml:space="preserve"> 1/220*2*12%*30</f>
        <v>3.27E-2</v>
      </c>
      <c r="D21" s="565">
        <f>C21*D13</f>
        <v>27.75</v>
      </c>
      <c r="E21" s="896"/>
    </row>
    <row r="22" spans="1:5" ht="13.5" thickBot="1">
      <c r="A22" s="1379" t="s">
        <v>237</v>
      </c>
      <c r="B22" s="1380"/>
      <c r="C22" s="1433"/>
      <c r="D22" s="551">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PARÂMETRO!G3</f>
        <v>219.02</v>
      </c>
      <c r="D28" s="572">
        <f>C13*C28</f>
        <v>219.02</v>
      </c>
      <c r="E28" s="770"/>
    </row>
    <row r="29" spans="1:5">
      <c r="A29" s="1372" t="s">
        <v>242</v>
      </c>
      <c r="B29" s="1373"/>
      <c r="C29" s="573">
        <f>PARÂMETRO!E105</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PARÂMETRO!C3</f>
        <v>19.440000000000001</v>
      </c>
      <c r="D32" s="487">
        <f>$C$13*C32</f>
        <v>19.440000000000001</v>
      </c>
      <c r="E32" s="770"/>
    </row>
    <row r="33" spans="1:5">
      <c r="A33" s="1423" t="s">
        <v>896</v>
      </c>
      <c r="B33" s="1424"/>
      <c r="C33" s="744">
        <f>PARÂMETRO!D3</f>
        <v>0</v>
      </c>
      <c r="D33" s="487">
        <f>$C$13*C33</f>
        <v>0</v>
      </c>
      <c r="E33" s="770"/>
    </row>
    <row r="34" spans="1:5" ht="13.5" thickBot="1">
      <c r="A34" s="1383" t="s">
        <v>741</v>
      </c>
      <c r="B34" s="1384"/>
      <c r="C34" s="897">
        <v>0</v>
      </c>
      <c r="D34" s="759">
        <v>0</v>
      </c>
      <c r="E34" s="770"/>
    </row>
    <row r="35" spans="1:5" ht="13.5" thickBot="1">
      <c r="A35" s="1379" t="s">
        <v>245</v>
      </c>
      <c r="B35" s="1380"/>
      <c r="C35" s="1427"/>
      <c r="D35" s="747">
        <f>SUM(D27:D34)</f>
        <v>314.67</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196.31</v>
      </c>
      <c r="E104" s="770"/>
    </row>
    <row r="105" spans="1:7">
      <c r="A105" s="432" t="s">
        <v>280</v>
      </c>
      <c r="B105" s="627">
        <f>'BASE DE DADOS MODULOS 4 E 5'!B61</f>
        <v>1.65</v>
      </c>
      <c r="C105" s="719">
        <f>((100/((100-$B$109)%)-100)*B105)/$B$109</f>
        <v>1.86</v>
      </c>
      <c r="D105" s="718">
        <f>((D22+D35+D44+D97+D102+D110)*$C$105)%</f>
        <v>42.66</v>
      </c>
      <c r="E105" s="770"/>
    </row>
    <row r="106" spans="1:7">
      <c r="A106" s="432" t="s">
        <v>281</v>
      </c>
      <c r="B106" s="628"/>
      <c r="C106" s="719"/>
      <c r="D106" s="718">
        <f>((D22+D35+D44+D97+D102+D110)*$C$106)%</f>
        <v>0</v>
      </c>
      <c r="E106" s="770"/>
    </row>
    <row r="107" spans="1:7">
      <c r="A107" s="432" t="s">
        <v>282</v>
      </c>
      <c r="B107" s="628">
        <f>100*'ISS LIMPEZA'!B86</f>
        <v>2</v>
      </c>
      <c r="C107" s="719">
        <f>((100/((100-$B$109)%)-100)*B107)/$B$109</f>
        <v>2.25</v>
      </c>
      <c r="D107" s="718">
        <f>((D22+D35+D44+D97+D102+D110)*$C$107)%</f>
        <v>51.6</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290.56</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487.15</v>
      </c>
      <c r="E111" s="770"/>
    </row>
    <row r="112" spans="1:7" ht="13.5" thickBot="1">
      <c r="A112" s="1526"/>
      <c r="B112" s="1526"/>
      <c r="C112" s="1526"/>
      <c r="D112" s="621"/>
      <c r="E112" s="770"/>
    </row>
    <row r="113" spans="1:5" ht="13.5" thickBot="1">
      <c r="A113" s="1379" t="s">
        <v>286</v>
      </c>
      <c r="B113" s="1380"/>
      <c r="C113" s="1524"/>
      <c r="D113" s="601">
        <f>D22+D35+D44+D97+D111</f>
        <v>2583.88</v>
      </c>
      <c r="E113" s="899"/>
    </row>
    <row r="115" spans="1:5">
      <c r="D115" s="636"/>
    </row>
    <row r="116" spans="1:5">
      <c r="D116" s="637"/>
    </row>
    <row r="117" spans="1:5">
      <c r="D117" s="638">
        <f>D113*12</f>
        <v>31006.560000000001</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76" display="Resumo Cat"/>
    <hyperlink ref="B3" location="CCT!C78" display="CCT"/>
    <hyperlink ref="C3" location="Resumo!B71"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5.xml><?xml version="1.0" encoding="utf-8"?>
<worksheet xmlns="http://schemas.openxmlformats.org/spreadsheetml/2006/main" xmlns:r="http://schemas.openxmlformats.org/officeDocument/2006/relationships">
  <sheetPr codeName="Plan155">
    <tabColor rgb="FF00B0F0"/>
  </sheetPr>
  <dimension ref="A1:I130"/>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3.855468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147</v>
      </c>
      <c r="B2" s="1395"/>
      <c r="C2" s="1395"/>
      <c r="D2" s="1395"/>
    </row>
    <row r="3" spans="1:4" ht="13.5" thickBot="1">
      <c r="A3" s="680"/>
      <c r="B3" s="681"/>
      <c r="C3" s="681"/>
      <c r="D3" s="688"/>
    </row>
    <row r="4" spans="1:4" ht="13.5" thickBot="1">
      <c r="A4" s="470"/>
      <c r="B4" s="471"/>
      <c r="C4" s="471"/>
      <c r="D4" s="472"/>
    </row>
    <row r="5" spans="1:4" ht="31.5" customHeight="1">
      <c r="A5" s="1396" t="s">
        <v>224</v>
      </c>
      <c r="B5" s="1397"/>
      <c r="C5" s="1398"/>
      <c r="D5" s="473" t="s">
        <v>317</v>
      </c>
    </row>
    <row r="6" spans="1:4">
      <c r="A6" s="1399" t="s">
        <v>225</v>
      </c>
      <c r="B6" s="1400"/>
      <c r="C6" s="1401"/>
      <c r="D6" s="474">
        <v>0</v>
      </c>
    </row>
    <row r="7" spans="1:4" ht="27" customHeight="1">
      <c r="A7" s="1399" t="s">
        <v>226</v>
      </c>
      <c r="B7" s="1400"/>
      <c r="C7" s="1401"/>
      <c r="D7" s="475" t="s">
        <v>804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148</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v>0</v>
      </c>
      <c r="C21" s="510">
        <v>0</v>
      </c>
      <c r="D21" s="493">
        <f>B21*C21</f>
        <v>0</v>
      </c>
    </row>
    <row r="22" spans="1:5" ht="13.5" thickBot="1">
      <c r="A22" s="494" t="s">
        <v>684</v>
      </c>
      <c r="B22" s="506">
        <f>CCT!N79</f>
        <v>1</v>
      </c>
      <c r="C22" s="511">
        <f>CCT!M79</f>
        <v>212.14</v>
      </c>
      <c r="D22" s="508">
        <f>B22*C22</f>
        <v>212.14</v>
      </c>
    </row>
    <row r="23" spans="1:5" ht="13.5" thickBot="1">
      <c r="A23" s="512" t="s">
        <v>723</v>
      </c>
      <c r="B23" s="509">
        <f>SUM(B18:B22)</f>
        <v>1</v>
      </c>
      <c r="C23" s="499"/>
      <c r="D23" s="500">
        <f>SUM(D18:D22)</f>
        <v>212.14</v>
      </c>
    </row>
    <row r="24" spans="1:5" ht="13.5" thickBot="1">
      <c r="A24" s="774"/>
      <c r="B24" s="775"/>
      <c r="C24" s="776"/>
      <c r="D24" s="547"/>
    </row>
    <row r="25" spans="1:5" ht="13.5" thickBot="1">
      <c r="A25" s="512" t="s">
        <v>694</v>
      </c>
      <c r="B25" s="509">
        <f>B23</f>
        <v>1</v>
      </c>
      <c r="C25" s="686"/>
      <c r="D25" s="699">
        <f>D23</f>
        <v>212.14</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487">
        <f t="shared" si="0"/>
        <v>0</v>
      </c>
    </row>
    <row r="29" spans="1:5">
      <c r="A29" s="1372" t="s">
        <v>233</v>
      </c>
      <c r="B29" s="1373"/>
      <c r="C29" s="559">
        <v>0</v>
      </c>
      <c r="D29" s="487">
        <f t="shared" si="0"/>
        <v>0</v>
      </c>
    </row>
    <row r="30" spans="1:5">
      <c r="A30" s="1372" t="s">
        <v>234</v>
      </c>
      <c r="B30" s="1374"/>
      <c r="C30" s="558">
        <v>0</v>
      </c>
      <c r="D30" s="487">
        <f t="shared" si="0"/>
        <v>0</v>
      </c>
    </row>
    <row r="31" spans="1:5">
      <c r="A31" s="1372" t="s">
        <v>235</v>
      </c>
      <c r="B31" s="1373"/>
      <c r="C31" s="561">
        <v>0</v>
      </c>
      <c r="D31" s="487">
        <f t="shared" si="0"/>
        <v>0</v>
      </c>
    </row>
    <row r="32" spans="1:5">
      <c r="A32" s="1372" t="s">
        <v>236</v>
      </c>
      <c r="B32" s="1373"/>
      <c r="C32" s="559">
        <v>0</v>
      </c>
      <c r="D32" s="487">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PARÂMETRO!G14</f>
        <v>14</v>
      </c>
      <c r="D41" s="572">
        <f>(C41*20-1)*B25</f>
        <v>279</v>
      </c>
    </row>
    <row r="42" spans="1:8" ht="12.75" customHeight="1">
      <c r="A42" s="1372" t="s">
        <v>242</v>
      </c>
      <c r="B42" s="1373"/>
      <c r="C42" s="573">
        <f>PARÂMETRO!E106</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PARÂMETRO!C14</f>
        <v>28.19</v>
      </c>
      <c r="D45" s="576">
        <f>C45*B25</f>
        <v>28.19</v>
      </c>
    </row>
    <row r="46" spans="1:8">
      <c r="A46" s="1423" t="s">
        <v>896</v>
      </c>
      <c r="B46" s="1424"/>
      <c r="C46" s="295">
        <f>PARÂMETRO!D14</f>
        <v>0</v>
      </c>
      <c r="D46" s="578">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Nova Serrana'!B21+'Materiais de Consumo'!F35*'CARGOS Nova Serrana'!B22)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93.6</v>
      </c>
    </row>
    <row r="118" spans="1:9">
      <c r="A118" s="432" t="s">
        <v>280</v>
      </c>
      <c r="B118" s="862">
        <f>'BASE DE DADOS MODULOS 4 E 5'!B61</f>
        <v>1.65</v>
      </c>
      <c r="C118" s="719">
        <f>((100/((100-$B$122)%)-100)*B118)/$B$122</f>
        <v>1.86</v>
      </c>
      <c r="D118" s="718">
        <f>((D35+D48+D57+D110+D115+D123)*C118)%</f>
        <v>20.34</v>
      </c>
    </row>
    <row r="119" spans="1:9">
      <c r="A119" s="432" t="s">
        <v>281</v>
      </c>
      <c r="B119" s="628"/>
      <c r="C119" s="719"/>
      <c r="D119" s="718">
        <v>0</v>
      </c>
    </row>
    <row r="120" spans="1:9">
      <c r="A120" s="432" t="s">
        <v>282</v>
      </c>
      <c r="B120" s="628">
        <f>100*'ISS LIMPEZA'!B87</f>
        <v>2</v>
      </c>
      <c r="C120" s="719">
        <f>((100/((100-$B$122)%)-100)*B120)/$B$122</f>
        <v>2.25</v>
      </c>
      <c r="D120" s="718">
        <f>((D35+D48+D57+D110+D115+D123)*C120)%</f>
        <v>24.6</v>
      </c>
    </row>
    <row r="121" spans="1:9">
      <c r="A121" s="432" t="s">
        <v>283</v>
      </c>
      <c r="B121" s="628"/>
      <c r="C121" s="719"/>
      <c r="D121" s="718">
        <v>0</v>
      </c>
    </row>
    <row r="122" spans="1:9">
      <c r="A122" s="432" t="s">
        <v>284</v>
      </c>
      <c r="B122" s="720">
        <f>SUM(B117:B121)</f>
        <v>11.25</v>
      </c>
      <c r="C122" s="721">
        <f>SUM(C117:C121)</f>
        <v>12.67</v>
      </c>
      <c r="D122" s="722">
        <f>SUM(D117:D121)</f>
        <v>138.54</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335.13</v>
      </c>
      <c r="E124" s="556"/>
    </row>
    <row r="125" spans="1:9" ht="13.5" thickBot="1">
      <c r="A125" s="1450"/>
      <c r="B125" s="1450"/>
      <c r="C125" s="1450"/>
      <c r="D125" s="621"/>
    </row>
    <row r="126" spans="1:9" ht="13.5" thickBot="1">
      <c r="A126" s="1443" t="s">
        <v>286</v>
      </c>
      <c r="B126" s="1444"/>
      <c r="C126" s="1445"/>
      <c r="D126" s="633">
        <f>D35+D48+D57+D110+D124</f>
        <v>1232.05</v>
      </c>
      <c r="E126" s="634"/>
    </row>
    <row r="128" spans="1:9">
      <c r="B128" s="635"/>
      <c r="D128" s="636"/>
    </row>
    <row r="129" spans="4:4">
      <c r="D129" s="637"/>
    </row>
    <row r="130" spans="4:4">
      <c r="D130" s="638">
        <f>D126*12</f>
        <v>14784.6</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56.xml><?xml version="1.0" encoding="utf-8"?>
<worksheet xmlns="http://schemas.openxmlformats.org/spreadsheetml/2006/main" xmlns:r="http://schemas.openxmlformats.org/officeDocument/2006/relationships">
  <sheetPr codeName="Plan156">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360</v>
      </c>
      <c r="B2" s="1422"/>
      <c r="C2" s="1422"/>
      <c r="D2" s="1422"/>
      <c r="E2" s="770"/>
    </row>
    <row r="3" spans="1:5" ht="13.5" thickBot="1">
      <c r="A3" s="765" t="s">
        <v>746</v>
      </c>
      <c r="B3" s="732" t="s">
        <v>423</v>
      </c>
      <c r="C3" s="732" t="s">
        <v>747</v>
      </c>
      <c r="D3" s="732" t="s">
        <v>751</v>
      </c>
      <c r="E3" s="962"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CCT!M79</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576">
        <f>D13*C20</f>
        <v>0</v>
      </c>
      <c r="E20" s="896"/>
    </row>
    <row r="21" spans="1:5" ht="13.5" thickBot="1">
      <c r="A21" s="1381" t="s">
        <v>740</v>
      </c>
      <c r="B21" s="1382"/>
      <c r="C21" s="562">
        <f>1/55*0.5*12%*30</f>
        <v>3.27E-2</v>
      </c>
      <c r="D21" s="900">
        <f>C21*D13</f>
        <v>6.94</v>
      </c>
      <c r="E21" s="896"/>
    </row>
    <row r="22" spans="1:5" ht="13.5" thickBot="1">
      <c r="A22" s="1379" t="s">
        <v>237</v>
      </c>
      <c r="B22" s="1380"/>
      <c r="C22" s="1433"/>
      <c r="D22" s="551">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PARÂMETRO!G14</f>
        <v>14</v>
      </c>
      <c r="D28" s="572">
        <f>(20*C28-1)*C13</f>
        <v>279</v>
      </c>
      <c r="E28" s="770"/>
    </row>
    <row r="29" spans="1:5">
      <c r="A29" s="1372" t="s">
        <v>242</v>
      </c>
      <c r="B29" s="1373"/>
      <c r="C29" s="573">
        <f>PARÂMETRO!E106</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PARÂMETRO!C14</f>
        <v>28.19</v>
      </c>
      <c r="D32" s="487">
        <f>$C$13*C32</f>
        <v>28.19</v>
      </c>
      <c r="E32" s="770"/>
    </row>
    <row r="33" spans="1:5">
      <c r="A33" s="1423" t="s">
        <v>896</v>
      </c>
      <c r="B33" s="1424"/>
      <c r="C33" s="744">
        <f>PARÂMETRO!D14</f>
        <v>0</v>
      </c>
      <c r="D33" s="487">
        <f>$C$13*C33</f>
        <v>0</v>
      </c>
      <c r="E33" s="770"/>
    </row>
    <row r="34" spans="1:5" ht="13.5" thickBot="1">
      <c r="A34" s="1428" t="s">
        <v>739</v>
      </c>
      <c r="B34" s="1521"/>
      <c r="C34" s="745">
        <v>0</v>
      </c>
      <c r="D34" s="759">
        <v>0</v>
      </c>
      <c r="E34" s="770"/>
    </row>
    <row r="35" spans="1:5" ht="13.5" thickBot="1">
      <c r="A35" s="1379" t="s">
        <v>245</v>
      </c>
      <c r="B35" s="1380"/>
      <c r="C35" s="1427"/>
      <c r="D35" s="551">
        <f>SUM(D27:D34)</f>
        <v>421.58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332</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93.6</v>
      </c>
      <c r="E104" s="770"/>
    </row>
    <row r="105" spans="1:7">
      <c r="A105" s="432" t="s">
        <v>280</v>
      </c>
      <c r="B105" s="627">
        <f>'BASE DE DADOS MODULOS 4 E 5'!B61</f>
        <v>1.65</v>
      </c>
      <c r="C105" s="719">
        <f>((100/((100-$B$109)%)-100)*B105)/$B$109</f>
        <v>1.86</v>
      </c>
      <c r="D105" s="718">
        <f>((D22+D35+D44+D97+D102+D110)*$C$105)%</f>
        <v>20.34</v>
      </c>
      <c r="E105" s="770"/>
    </row>
    <row r="106" spans="1:7">
      <c r="A106" s="432" t="s">
        <v>281</v>
      </c>
      <c r="B106" s="628"/>
      <c r="C106" s="719"/>
      <c r="D106" s="718">
        <f>((D22+D35+D44+D97+D102+D110)*$C$106)%</f>
        <v>0</v>
      </c>
      <c r="E106" s="770"/>
    </row>
    <row r="107" spans="1:7">
      <c r="A107" s="432" t="s">
        <v>282</v>
      </c>
      <c r="B107" s="628">
        <f>100*'ISS LIMPEZA'!B87</f>
        <v>2</v>
      </c>
      <c r="C107" s="719">
        <f>((100/((100-$B$109)%)-100)*B107)/$B$109</f>
        <v>2.25</v>
      </c>
      <c r="D107" s="718">
        <f>((D22+D35+D44+D97+D102+D110)*$C$107)%</f>
        <v>24.6</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138.55000000000001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335.14</v>
      </c>
      <c r="E111" s="770"/>
    </row>
    <row r="112" spans="1:7" ht="13.5" thickBot="1">
      <c r="A112" s="1526"/>
      <c r="B112" s="1526"/>
      <c r="C112" s="1526"/>
      <c r="D112" s="621"/>
      <c r="E112" s="770"/>
    </row>
    <row r="113" spans="1:5" ht="13.5" thickBot="1">
      <c r="A113" s="1379" t="s">
        <v>286</v>
      </c>
      <c r="B113" s="1380"/>
      <c r="C113" s="1524"/>
      <c r="D113" s="633">
        <f>D22+D35+D44+D97+D111</f>
        <v>1232.06</v>
      </c>
      <c r="E113" s="899"/>
    </row>
    <row r="115" spans="1:5">
      <c r="D115" s="636"/>
    </row>
    <row r="116" spans="1:5">
      <c r="D116" s="637"/>
    </row>
    <row r="117" spans="1:5">
      <c r="D117" s="638">
        <f>D113*12</f>
        <v>14784.72</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79" display="Resumo Cat"/>
    <hyperlink ref="B3" location="CCT!C79" display="CCT"/>
    <hyperlink ref="C3" location="Resumo!B72" display="Resumo"/>
    <hyperlink ref="D3" location="PARÂMETRO!B1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7.xml><?xml version="1.0" encoding="utf-8"?>
<worksheet xmlns="http://schemas.openxmlformats.org/spreadsheetml/2006/main" xmlns:r="http://schemas.openxmlformats.org/officeDocument/2006/relationships">
  <sheetPr codeName="Plan157">
    <tabColor rgb="FF00B0F0"/>
  </sheetPr>
  <dimension ref="A1:I130"/>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4.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149</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802</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479" t="s">
        <v>223</v>
      </c>
    </row>
    <row r="15" spans="1:4">
      <c r="A15" s="1512"/>
      <c r="B15" s="1513"/>
      <c r="C15" s="1513"/>
      <c r="D15" s="1514"/>
    </row>
    <row r="16" spans="1:4" ht="13.5" thickBot="1">
      <c r="A16" s="1509"/>
      <c r="B16" s="1510"/>
      <c r="C16" s="1510"/>
      <c r="D16" s="1511"/>
    </row>
    <row r="17" spans="1:5" ht="24.75" customHeight="1" thickBot="1">
      <c r="A17" s="1389" t="s">
        <v>150</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f>CCT!L80</f>
        <v>1</v>
      </c>
      <c r="C21" s="510">
        <f>CCT!K80</f>
        <v>424.29</v>
      </c>
      <c r="D21" s="493">
        <f>B21*C21</f>
        <v>424.29</v>
      </c>
    </row>
    <row r="22" spans="1:5" ht="13.5" thickBot="1">
      <c r="A22" s="494" t="s">
        <v>684</v>
      </c>
      <c r="B22" s="506">
        <v>0</v>
      </c>
      <c r="C22" s="511">
        <v>0</v>
      </c>
      <c r="D22" s="508">
        <f>B22*C22</f>
        <v>0</v>
      </c>
    </row>
    <row r="23" spans="1:5" ht="13.5" thickBot="1">
      <c r="A23" s="512" t="s">
        <v>723</v>
      </c>
      <c r="B23" s="509">
        <f>SUM(B18:B22)</f>
        <v>1</v>
      </c>
      <c r="C23" s="499"/>
      <c r="D23" s="500">
        <f>SUM(D18:D22)</f>
        <v>424.29</v>
      </c>
    </row>
    <row r="24" spans="1:5" ht="13.5" thickBot="1">
      <c r="A24" s="774"/>
      <c r="B24" s="775"/>
      <c r="C24" s="776"/>
      <c r="D24" s="547"/>
    </row>
    <row r="25" spans="1:5" ht="13.5" thickBot="1">
      <c r="A25" s="512" t="s">
        <v>694</v>
      </c>
      <c r="B25" s="509">
        <f>B23</f>
        <v>1</v>
      </c>
      <c r="C25" s="686"/>
      <c r="D25" s="699">
        <f>D23</f>
        <v>424.29</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487">
        <f t="shared" si="0"/>
        <v>0</v>
      </c>
    </row>
    <row r="29" spans="1:5">
      <c r="A29" s="1372" t="s">
        <v>233</v>
      </c>
      <c r="B29" s="1373"/>
      <c r="C29" s="559">
        <v>0</v>
      </c>
      <c r="D29" s="487">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380"/>
      <c r="D35" s="566">
        <f>SUM(D25:D34)</f>
        <v>438.18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PARÂMETRO!G14</f>
        <v>14</v>
      </c>
      <c r="D41" s="572">
        <f>(C41*20-1)*B25</f>
        <v>279</v>
      </c>
    </row>
    <row r="42" spans="1:8" ht="12.75" customHeight="1">
      <c r="A42" s="1372" t="s">
        <v>242</v>
      </c>
      <c r="B42" s="1373"/>
      <c r="C42" s="573">
        <f>PARÂMETRO!E107</f>
        <v>3.1</v>
      </c>
      <c r="D42" s="777">
        <f>(2*C42*20*B25)-(IF(D25*6%&lt;=(2*C42*20*B25),D25*6%,(2*C42*20*B25)))</f>
        <v>98.54</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PARÂMETRO!C14</f>
        <v>28.19</v>
      </c>
      <c r="D45" s="576">
        <f>C45*B25</f>
        <v>28.19</v>
      </c>
    </row>
    <row r="46" spans="1:8">
      <c r="A46" s="1423" t="s">
        <v>896</v>
      </c>
      <c r="B46" s="1424"/>
      <c r="C46" s="295">
        <f>PARÂMETRO!D14</f>
        <v>0</v>
      </c>
      <c r="D46" s="578">
        <f>C46*B25</f>
        <v>0</v>
      </c>
    </row>
    <row r="47" spans="1:8" ht="13.5" thickBot="1">
      <c r="A47" s="1428" t="s">
        <v>707</v>
      </c>
      <c r="B47" s="1429"/>
      <c r="C47" s="291">
        <v>0</v>
      </c>
      <c r="D47" s="565">
        <f>C47*B25</f>
        <v>0</v>
      </c>
      <c r="H47" s="480"/>
    </row>
    <row r="48" spans="1:8" ht="13.5" thickBot="1">
      <c r="A48" s="1425" t="s">
        <v>245</v>
      </c>
      <c r="B48" s="1426"/>
      <c r="C48" s="1427"/>
      <c r="D48" s="842">
        <f>SUM(D40:D47)</f>
        <v>408.85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Oliveira'!B21+'Materiais de Consumo'!F35*'CARGOS Oliveira'!B22)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87.64</v>
      </c>
      <c r="E62" s="556"/>
    </row>
    <row r="63" spans="1:5">
      <c r="A63" s="1372" t="s">
        <v>252</v>
      </c>
      <c r="B63" s="1373"/>
      <c r="C63" s="587">
        <f>'BASE DE DADOS MODULOS 4 E 5'!C6</f>
        <v>1.4999999999999999E-2</v>
      </c>
      <c r="D63" s="632">
        <f t="shared" si="1"/>
        <v>6.57</v>
      </c>
    </row>
    <row r="64" spans="1:5">
      <c r="A64" s="1372" t="s">
        <v>253</v>
      </c>
      <c r="B64" s="1373"/>
      <c r="C64" s="587">
        <f>'BASE DE DADOS MODULOS 4 E 5'!C7</f>
        <v>0.01</v>
      </c>
      <c r="D64" s="632">
        <f t="shared" si="1"/>
        <v>4.38</v>
      </c>
    </row>
    <row r="65" spans="1:7">
      <c r="A65" s="1372" t="s">
        <v>254</v>
      </c>
      <c r="B65" s="1373"/>
      <c r="C65" s="587">
        <f>'BASE DE DADOS MODULOS 4 E 5'!C8</f>
        <v>2E-3</v>
      </c>
      <c r="D65" s="632">
        <f t="shared" si="1"/>
        <v>0.88</v>
      </c>
    </row>
    <row r="66" spans="1:7">
      <c r="A66" s="1372" t="s">
        <v>255</v>
      </c>
      <c r="B66" s="1373"/>
      <c r="C66" s="587">
        <f>'BASE DE DADOS MODULOS 4 E 5'!C9</f>
        <v>2.5000000000000001E-2</v>
      </c>
      <c r="D66" s="632">
        <f t="shared" si="1"/>
        <v>10.95</v>
      </c>
    </row>
    <row r="67" spans="1:7">
      <c r="A67" s="1372" t="s">
        <v>256</v>
      </c>
      <c r="B67" s="1373"/>
      <c r="C67" s="587">
        <f>'BASE DE DADOS MODULOS 4 E 5'!C10</f>
        <v>0.08</v>
      </c>
      <c r="D67" s="465">
        <f t="shared" si="1"/>
        <v>35.049999999999997</v>
      </c>
    </row>
    <row r="68" spans="1:7">
      <c r="A68" s="1372" t="s">
        <v>897</v>
      </c>
      <c r="B68" s="1373"/>
      <c r="C68" s="587">
        <f>'BASE DE DADOS MODULOS 4 E 5'!C11</f>
        <v>0.03</v>
      </c>
      <c r="D68" s="923">
        <f t="shared" si="1"/>
        <v>13.15</v>
      </c>
    </row>
    <row r="69" spans="1:7" ht="13.5" thickBot="1">
      <c r="A69" s="1383" t="s">
        <v>257</v>
      </c>
      <c r="B69" s="1434"/>
      <c r="C69" s="587">
        <f>'BASE DE DADOS MODULOS 4 E 5'!C12</f>
        <v>6.0000000000000001E-3</v>
      </c>
      <c r="D69" s="465">
        <f t="shared" si="1"/>
        <v>2.63</v>
      </c>
    </row>
    <row r="70" spans="1:7" ht="13.5" thickBot="1">
      <c r="A70" s="1379" t="s">
        <v>245</v>
      </c>
      <c r="B70" s="1433"/>
      <c r="C70" s="620">
        <f>SUM(C62:C69)</f>
        <v>0.36799999999999999</v>
      </c>
      <c r="D70" s="581">
        <f>SUM(D62:D69)</f>
        <v>161.25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36.5</v>
      </c>
      <c r="F73" s="593"/>
    </row>
    <row r="74" spans="1:7">
      <c r="A74" s="1372" t="s">
        <v>260</v>
      </c>
      <c r="B74" s="1373"/>
      <c r="C74" s="559">
        <f>'BASE DE DADOS MODULOS 4 E 5'!C17</f>
        <v>2.7799999999999998E-2</v>
      </c>
      <c r="D74" s="632">
        <f>C74*D35</f>
        <v>12.18</v>
      </c>
    </row>
    <row r="75" spans="1:7">
      <c r="A75" s="1439" t="s">
        <v>261</v>
      </c>
      <c r="B75" s="1440"/>
      <c r="C75" s="858">
        <f>SUM(C73:C74)</f>
        <v>0.1111</v>
      </c>
      <c r="D75" s="614">
        <f>SUM(D73:D74)</f>
        <v>48.68</v>
      </c>
    </row>
    <row r="76" spans="1:7" ht="13.5" thickBot="1">
      <c r="A76" s="1383" t="s">
        <v>262</v>
      </c>
      <c r="B76" s="1434"/>
      <c r="C76" s="562">
        <f>'BASE DE DADOS MODULOS 4 E 5'!C19</f>
        <v>4.0899999999999999E-2</v>
      </c>
      <c r="D76" s="632">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3.29</v>
      </c>
    </row>
    <row r="86" spans="1:6">
      <c r="A86" s="1372" t="s">
        <v>309</v>
      </c>
      <c r="B86" s="1373"/>
      <c r="C86" s="607">
        <f>'BASE DE DADOS MODULOS 4 E 5'!C29</f>
        <v>5.9999999999999995E-4</v>
      </c>
      <c r="D86" s="465">
        <f t="shared" si="2"/>
        <v>0.26</v>
      </c>
    </row>
    <row r="87" spans="1:6">
      <c r="A87" s="1372" t="s">
        <v>265</v>
      </c>
      <c r="B87" s="1373"/>
      <c r="C87" s="607">
        <f>'BASE DE DADOS MODULOS 4 E 5'!C30</f>
        <v>2.9999999999999997E-4</v>
      </c>
      <c r="D87" s="465">
        <f t="shared" si="2"/>
        <v>0.13</v>
      </c>
    </row>
    <row r="88" spans="1:6">
      <c r="A88" s="1372" t="s">
        <v>266</v>
      </c>
      <c r="B88" s="1373"/>
      <c r="C88" s="607">
        <f>'BASE DE DADOS MODULOS 4 E 5'!C31</f>
        <v>3.5000000000000001E-3</v>
      </c>
      <c r="D88" s="465">
        <f t="shared" si="2"/>
        <v>1.53</v>
      </c>
    </row>
    <row r="89" spans="1:6">
      <c r="A89" s="1372" t="s">
        <v>267</v>
      </c>
      <c r="B89" s="1373"/>
      <c r="C89" s="607">
        <f>'BASE DE DADOS MODULOS 4 E 5'!C32</f>
        <v>1.2999999999999999E-3</v>
      </c>
      <c r="D89" s="465">
        <f t="shared" si="2"/>
        <v>0.56999999999999995</v>
      </c>
    </row>
    <row r="90" spans="1:6">
      <c r="A90" s="1372" t="s">
        <v>268</v>
      </c>
      <c r="B90" s="1373"/>
      <c r="C90" s="607">
        <f>'BASE DE DADOS MODULOS 4 E 5'!C33</f>
        <v>4.2999999999999997E-2</v>
      </c>
      <c r="D90" s="465">
        <f t="shared" si="2"/>
        <v>18.84</v>
      </c>
    </row>
    <row r="91" spans="1:6" ht="13.5" thickBot="1">
      <c r="A91" s="1383" t="s">
        <v>310</v>
      </c>
      <c r="B91" s="1434"/>
      <c r="C91" s="711">
        <f>'BASE DE DADOS MODULOS 4 E 5'!C34</f>
        <v>1.6999999999999999E-3</v>
      </c>
      <c r="D91" s="829">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36.5</v>
      </c>
    </row>
    <row r="96" spans="1:6">
      <c r="A96" s="1372" t="s">
        <v>270</v>
      </c>
      <c r="B96" s="1374"/>
      <c r="C96" s="607">
        <f>'BASE DE DADOS MODULOS 4 E 5'!C39</f>
        <v>1.3899999999999999E-2</v>
      </c>
      <c r="D96" s="465">
        <f>C96*$D$35</f>
        <v>6.09</v>
      </c>
    </row>
    <row r="97" spans="1:9">
      <c r="A97" s="1372" t="s">
        <v>321</v>
      </c>
      <c r="B97" s="1374"/>
      <c r="C97" s="607">
        <f>'BASE DE DADOS MODULOS 4 E 5'!C40</f>
        <v>8.3999999999999995E-3</v>
      </c>
      <c r="D97" s="465">
        <f>C97*$D$35</f>
        <v>3.68</v>
      </c>
    </row>
    <row r="98" spans="1:9">
      <c r="A98" s="1372" t="s">
        <v>322</v>
      </c>
      <c r="B98" s="1373"/>
      <c r="C98" s="607">
        <f>'BASE DE DADOS MODULOS 4 E 5'!C41</f>
        <v>3.3E-3</v>
      </c>
      <c r="D98" s="465">
        <f>C98*$D$35</f>
        <v>1.45</v>
      </c>
    </row>
    <row r="99" spans="1:9">
      <c r="A99" s="1372" t="s">
        <v>565</v>
      </c>
      <c r="B99" s="1373"/>
      <c r="C99" s="607">
        <f>'BASE DE DADOS MODULOS 4 E 5'!C42</f>
        <v>0</v>
      </c>
      <c r="D99" s="465">
        <f>C99*$D$35</f>
        <v>0</v>
      </c>
    </row>
    <row r="100" spans="1:9">
      <c r="A100" s="1439" t="s">
        <v>271</v>
      </c>
      <c r="B100" s="1440"/>
      <c r="C100" s="879">
        <f>SUM(C95:C99)</f>
        <v>0.1089</v>
      </c>
      <c r="D100" s="614">
        <f>SUM(D95:D99)</f>
        <v>47.72</v>
      </c>
    </row>
    <row r="101" spans="1:9" ht="13.5" thickBot="1">
      <c r="A101" s="1383" t="s">
        <v>323</v>
      </c>
      <c r="B101" s="1434"/>
      <c r="C101" s="711">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161.25</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319.29000000000002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131.32</v>
      </c>
    </row>
    <row r="118" spans="1:9">
      <c r="A118" s="432" t="s">
        <v>280</v>
      </c>
      <c r="B118" s="862">
        <f>'BASE DE DADOS MODULOS 4 E 5'!B61</f>
        <v>1.65</v>
      </c>
      <c r="C118" s="719">
        <f>((100/((100-$B$122)%)-100)*B118)/$B$122</f>
        <v>1.88</v>
      </c>
      <c r="D118" s="718">
        <f>((D35+D48+D57+D110+D115+D123)*C118)%</f>
        <v>28.51</v>
      </c>
    </row>
    <row r="119" spans="1:9">
      <c r="A119" s="432" t="s">
        <v>281</v>
      </c>
      <c r="B119" s="628"/>
      <c r="C119" s="719"/>
      <c r="D119" s="718">
        <v>0</v>
      </c>
    </row>
    <row r="120" spans="1:9">
      <c r="A120" s="432" t="s">
        <v>282</v>
      </c>
      <c r="B120" s="628">
        <f>100*'ISS LIMPEZA'!B88</f>
        <v>3</v>
      </c>
      <c r="C120" s="719">
        <f>((100/((100-$B$122)%)-100)*B120)/$B$122</f>
        <v>3.42</v>
      </c>
      <c r="D120" s="718">
        <f>((D35+D48+D57+D110+D115+D123)*C120)%</f>
        <v>51.86</v>
      </c>
    </row>
    <row r="121" spans="1:9">
      <c r="A121" s="432" t="s">
        <v>283</v>
      </c>
      <c r="B121" s="628"/>
      <c r="C121" s="719"/>
      <c r="D121" s="718">
        <v>0</v>
      </c>
    </row>
    <row r="122" spans="1:9">
      <c r="A122" s="432" t="s">
        <v>284</v>
      </c>
      <c r="B122" s="720">
        <f>SUM(B117:B121)</f>
        <v>12.25</v>
      </c>
      <c r="C122" s="721">
        <f>SUM(C117:C121)</f>
        <v>13.96</v>
      </c>
      <c r="D122" s="722">
        <f>SUM(D117:D121)</f>
        <v>211.69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408.28</v>
      </c>
      <c r="E124" s="556"/>
    </row>
    <row r="125" spans="1:9" ht="13.5" thickBot="1">
      <c r="A125" s="1450"/>
      <c r="B125" s="1450"/>
      <c r="C125" s="1450"/>
      <c r="D125" s="621"/>
    </row>
    <row r="126" spans="1:9" ht="13.5" thickBot="1">
      <c r="A126" s="1443" t="s">
        <v>286</v>
      </c>
      <c r="B126" s="1444"/>
      <c r="C126" s="1445"/>
      <c r="D126" s="633">
        <f>D35+D48+D57+D110+D124</f>
        <v>1728.08</v>
      </c>
      <c r="E126" s="634"/>
    </row>
    <row r="128" spans="1:9">
      <c r="B128" s="635"/>
      <c r="D128" s="636"/>
    </row>
    <row r="129" spans="4:4">
      <c r="D129" s="637"/>
    </row>
    <row r="130" spans="4:4">
      <c r="D130" s="638">
        <f>D126*12</f>
        <v>20736.96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58.xml><?xml version="1.0" encoding="utf-8"?>
<worksheet xmlns="http://schemas.openxmlformats.org/spreadsheetml/2006/main" xmlns:r="http://schemas.openxmlformats.org/officeDocument/2006/relationships">
  <sheetPr codeName="Plan158">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425781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397</v>
      </c>
      <c r="B2" s="1422"/>
      <c r="C2" s="1422"/>
      <c r="D2" s="1422"/>
      <c r="E2" s="770"/>
    </row>
    <row r="3" spans="1:5" ht="13.5" thickBot="1">
      <c r="A3" s="765" t="s">
        <v>746</v>
      </c>
      <c r="B3" s="830" t="s">
        <v>423</v>
      </c>
      <c r="C3" s="732" t="s">
        <v>747</v>
      </c>
      <c r="D3" s="732" t="s">
        <v>751</v>
      </c>
      <c r="E3" s="901" t="s">
        <v>749</v>
      </c>
    </row>
    <row r="4" spans="1:5" ht="13.5" thickBot="1">
      <c r="A4" s="754"/>
      <c r="B4" s="755"/>
      <c r="C4" s="756"/>
      <c r="D4" s="472"/>
      <c r="E4" s="770"/>
    </row>
    <row r="5" spans="1:5" ht="27.75" customHeight="1">
      <c r="A5" s="1431" t="s">
        <v>224</v>
      </c>
      <c r="B5" s="1438"/>
      <c r="C5" s="1525"/>
      <c r="D5" s="473" t="s">
        <v>317</v>
      </c>
      <c r="E5" s="770"/>
    </row>
    <row r="6" spans="1:5">
      <c r="A6" s="1372" t="s">
        <v>225</v>
      </c>
      <c r="B6" s="1373"/>
      <c r="C6" s="1522"/>
      <c r="D6" s="736">
        <f>CCT!K80</f>
        <v>424.29</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424.29</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576">
        <f>D13*C20</f>
        <v>0</v>
      </c>
      <c r="E20" s="896"/>
    </row>
    <row r="21" spans="1:5" ht="13.5" thickBot="1">
      <c r="A21" s="1383" t="s">
        <v>740</v>
      </c>
      <c r="B21" s="1434"/>
      <c r="C21" s="597">
        <f>1/110*1*12%*30</f>
        <v>3.27E-2</v>
      </c>
      <c r="D21" s="900">
        <f>C21*D13</f>
        <v>13.87</v>
      </c>
      <c r="E21" s="896"/>
    </row>
    <row r="22" spans="1:5" ht="13.5" thickBot="1">
      <c r="A22" s="1379" t="s">
        <v>237</v>
      </c>
      <c r="B22" s="1380"/>
      <c r="C22" s="1433"/>
      <c r="D22" s="551">
        <f>SUM(D13:D21)</f>
        <v>438.16</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PARÂMETRO!G14</f>
        <v>14</v>
      </c>
      <c r="D28" s="572">
        <f>(20*C28-1)*C13</f>
        <v>279</v>
      </c>
      <c r="E28" s="770"/>
    </row>
    <row r="29" spans="1:5">
      <c r="A29" s="1372" t="s">
        <v>242</v>
      </c>
      <c r="B29" s="1373"/>
      <c r="C29" s="573">
        <f>PARÂMETRO!E107</f>
        <v>3.1</v>
      </c>
      <c r="D29" s="574">
        <f>(2*$C$29*20*C13)-(IF(D13*6%&lt;=(2*$C$29*20*C13),D13*6%,(2*$C$29*20*C13)))</f>
        <v>98.54</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PARÂMETRO!C14</f>
        <v>28.19</v>
      </c>
      <c r="D32" s="487">
        <f>$C$13*C32</f>
        <v>28.19</v>
      </c>
      <c r="E32" s="770"/>
    </row>
    <row r="33" spans="1:5">
      <c r="A33" s="1423" t="s">
        <v>896</v>
      </c>
      <c r="B33" s="1424"/>
      <c r="C33" s="744">
        <f>PARÂMETRO!D14</f>
        <v>0</v>
      </c>
      <c r="D33" s="487">
        <f>$C$13*C33</f>
        <v>0</v>
      </c>
      <c r="E33" s="770"/>
    </row>
    <row r="34" spans="1:5" ht="13.5" thickBot="1">
      <c r="A34" s="1383" t="s">
        <v>741</v>
      </c>
      <c r="B34" s="1384"/>
      <c r="C34" s="897">
        <v>0</v>
      </c>
      <c r="D34" s="759">
        <v>0</v>
      </c>
      <c r="E34" s="770"/>
    </row>
    <row r="35" spans="1:5" ht="13.5" thickBot="1">
      <c r="A35" s="1379" t="s">
        <v>245</v>
      </c>
      <c r="B35" s="1380"/>
      <c r="C35" s="1433"/>
      <c r="D35" s="747">
        <f>SUM(D27:D34)</f>
        <v>408.85</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87.63</v>
      </c>
      <c r="E49" s="770"/>
    </row>
    <row r="50" spans="1:6">
      <c r="A50" s="1372" t="s">
        <v>252</v>
      </c>
      <c r="B50" s="1373"/>
      <c r="C50" s="587">
        <f>'BASE DE DADOS MODULOS 4 E 5'!C6</f>
        <v>1.4999999999999999E-2</v>
      </c>
      <c r="D50" s="632">
        <f t="shared" ref="D50:D56" si="0">$D$22*C50</f>
        <v>6.57</v>
      </c>
      <c r="E50" s="770"/>
    </row>
    <row r="51" spans="1:6">
      <c r="A51" s="1372" t="s">
        <v>253</v>
      </c>
      <c r="B51" s="1374"/>
      <c r="C51" s="587">
        <f>'BASE DE DADOS MODULOS 4 E 5'!C7</f>
        <v>0.01</v>
      </c>
      <c r="D51" s="632">
        <f t="shared" si="0"/>
        <v>4.38</v>
      </c>
      <c r="E51" s="770"/>
    </row>
    <row r="52" spans="1:6">
      <c r="A52" s="1372" t="s">
        <v>254</v>
      </c>
      <c r="B52" s="1374"/>
      <c r="C52" s="587">
        <f>'BASE DE DADOS MODULOS 4 E 5'!C8</f>
        <v>2E-3</v>
      </c>
      <c r="D52" s="632">
        <f t="shared" si="0"/>
        <v>0.88</v>
      </c>
      <c r="E52" s="770"/>
    </row>
    <row r="53" spans="1:6">
      <c r="A53" s="1372" t="s">
        <v>255</v>
      </c>
      <c r="B53" s="1374"/>
      <c r="C53" s="587">
        <f>'BASE DE DADOS MODULOS 4 E 5'!C9</f>
        <v>2.5000000000000001E-2</v>
      </c>
      <c r="D53" s="632">
        <f t="shared" si="0"/>
        <v>10.95</v>
      </c>
      <c r="E53" s="770"/>
    </row>
    <row r="54" spans="1:6">
      <c r="A54" s="1372" t="s">
        <v>256</v>
      </c>
      <c r="B54" s="1374"/>
      <c r="C54" s="587">
        <f>'BASE DE DADOS MODULOS 4 E 5'!C10</f>
        <v>0.08</v>
      </c>
      <c r="D54" s="465">
        <f t="shared" si="0"/>
        <v>35.049999999999997</v>
      </c>
      <c r="E54" s="770"/>
    </row>
    <row r="55" spans="1:6">
      <c r="A55" s="1372" t="s">
        <v>897</v>
      </c>
      <c r="B55" s="1374"/>
      <c r="C55" s="587">
        <f>'BASE DE DADOS MODULOS 4 E 5'!C11</f>
        <v>0.03</v>
      </c>
      <c r="D55" s="465">
        <f t="shared" si="0"/>
        <v>13.14</v>
      </c>
      <c r="E55" s="770"/>
    </row>
    <row r="56" spans="1:6" ht="13.5" thickBot="1">
      <c r="A56" s="1383" t="s">
        <v>257</v>
      </c>
      <c r="B56" s="1384"/>
      <c r="C56" s="781">
        <f>'BASE DE DADOS MODULOS 4 E 5'!C12</f>
        <v>6.0000000000000001E-3</v>
      </c>
      <c r="D56" s="465">
        <f t="shared" si="0"/>
        <v>2.63</v>
      </c>
      <c r="E56" s="770"/>
    </row>
    <row r="57" spans="1:6" ht="13.5" thickBot="1">
      <c r="A57" s="1379" t="s">
        <v>245</v>
      </c>
      <c r="B57" s="1433"/>
      <c r="C57" s="589">
        <f>SUM(C49:C56)</f>
        <v>0.36799999999999999</v>
      </c>
      <c r="D57" s="590">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36.5</v>
      </c>
      <c r="E60" s="770"/>
      <c r="F60" s="593"/>
    </row>
    <row r="61" spans="1:6">
      <c r="A61" s="1372" t="s">
        <v>260</v>
      </c>
      <c r="B61" s="1373"/>
      <c r="C61" s="559">
        <f>'BASE DE DADOS MODULOS 4 E 5'!C17</f>
        <v>2.7799999999999998E-2</v>
      </c>
      <c r="D61" s="632">
        <f>C61*D22</f>
        <v>12.18</v>
      </c>
      <c r="E61" s="770"/>
    </row>
    <row r="62" spans="1:6">
      <c r="A62" s="1439" t="s">
        <v>261</v>
      </c>
      <c r="B62" s="1440"/>
      <c r="C62" s="858">
        <f>SUM(C60:C61)</f>
        <v>0.1111</v>
      </c>
      <c r="D62" s="614">
        <f>SUM(D60:D61)</f>
        <v>48.68</v>
      </c>
      <c r="E62" s="770"/>
    </row>
    <row r="63" spans="1:6" ht="13.5" thickBot="1">
      <c r="A63" s="1383" t="s">
        <v>262</v>
      </c>
      <c r="B63" s="1384"/>
      <c r="C63" s="562">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0.56999999999999995</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c r="E68" s="770"/>
    </row>
    <row r="69" spans="1:7" ht="13.5" thickBot="1">
      <c r="A69" s="599" t="s">
        <v>245</v>
      </c>
      <c r="B69" s="600"/>
      <c r="C69" s="589">
        <f>SUM(C67:C68)</f>
        <v>1.8E-3</v>
      </c>
      <c r="D69" s="551">
        <f>SUM(D67:D68)</f>
        <v>0.79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3.29</v>
      </c>
      <c r="E72" s="770"/>
    </row>
    <row r="73" spans="1:7">
      <c r="A73" s="1372" t="s">
        <v>309</v>
      </c>
      <c r="B73" s="1373"/>
      <c r="C73" s="607">
        <f>'BASE DE DADOS MODULOS 4 E 5'!C29</f>
        <v>5.9999999999999995E-4</v>
      </c>
      <c r="D73" s="465">
        <f t="shared" si="1"/>
        <v>0.26</v>
      </c>
      <c r="E73" s="770"/>
    </row>
    <row r="74" spans="1:7">
      <c r="A74" s="1372" t="s">
        <v>265</v>
      </c>
      <c r="B74" s="1373"/>
      <c r="C74" s="607">
        <f>'BASE DE DADOS MODULOS 4 E 5'!C30</f>
        <v>2.9999999999999997E-4</v>
      </c>
      <c r="D74" s="465">
        <f t="shared" si="1"/>
        <v>0.13</v>
      </c>
      <c r="E74" s="770"/>
    </row>
    <row r="75" spans="1:7">
      <c r="A75" s="1372" t="s">
        <v>266</v>
      </c>
      <c r="B75" s="1373"/>
      <c r="C75" s="607">
        <f>'BASE DE DADOS MODULOS 4 E 5'!C31</f>
        <v>3.5000000000000001E-3</v>
      </c>
      <c r="D75" s="465">
        <f t="shared" si="1"/>
        <v>1.53</v>
      </c>
      <c r="E75" s="770"/>
    </row>
    <row r="76" spans="1:7">
      <c r="A76" s="1372" t="s">
        <v>267</v>
      </c>
      <c r="B76" s="1373"/>
      <c r="C76" s="607">
        <f>'BASE DE DADOS MODULOS 4 E 5'!C32</f>
        <v>1.2999999999999999E-3</v>
      </c>
      <c r="D76" s="465">
        <f t="shared" si="1"/>
        <v>0.56999999999999995</v>
      </c>
      <c r="E76" s="770"/>
    </row>
    <row r="77" spans="1:7">
      <c r="A77" s="1372" t="s">
        <v>268</v>
      </c>
      <c r="B77" s="1374"/>
      <c r="C77" s="607">
        <f>'BASE DE DADOS MODULOS 4 E 5'!C33</f>
        <v>4.2999999999999997E-2</v>
      </c>
      <c r="D77" s="465">
        <f t="shared" si="1"/>
        <v>18.84</v>
      </c>
      <c r="E77" s="770"/>
    </row>
    <row r="78" spans="1:7" ht="13.5" thickBot="1">
      <c r="A78" s="1383" t="s">
        <v>310</v>
      </c>
      <c r="B78" s="1384"/>
      <c r="C78" s="711">
        <f>'BASE DE DADOS MODULOS 4 E 5'!C34</f>
        <v>1.6999999999999999E-3</v>
      </c>
      <c r="D78" s="829">
        <f t="shared" si="1"/>
        <v>0.74</v>
      </c>
      <c r="E78" s="770"/>
    </row>
    <row r="79" spans="1:7" ht="13.5" thickBot="1">
      <c r="A79" s="599" t="s">
        <v>245</v>
      </c>
      <c r="B79" s="600"/>
      <c r="C79" s="589">
        <f>SUM(C72:C78)</f>
        <v>5.79E-2</v>
      </c>
      <c r="D79" s="590">
        <f>SUM(D72:D78)</f>
        <v>25.36</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36.5</v>
      </c>
      <c r="E82" s="770"/>
    </row>
    <row r="83" spans="1:6">
      <c r="A83" s="1372" t="s">
        <v>270</v>
      </c>
      <c r="B83" s="1374"/>
      <c r="C83" s="607">
        <f>'BASE DE DADOS MODULOS 4 E 5'!C39</f>
        <v>1.3899999999999999E-2</v>
      </c>
      <c r="D83" s="465">
        <f>C83*$D$22</f>
        <v>6.09</v>
      </c>
      <c r="E83" s="770"/>
    </row>
    <row r="84" spans="1:6">
      <c r="A84" s="1372" t="s">
        <v>321</v>
      </c>
      <c r="B84" s="1374"/>
      <c r="C84" s="607">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47.72</v>
      </c>
      <c r="E87" s="770"/>
    </row>
    <row r="88" spans="1:6" ht="13.5" thickBot="1">
      <c r="A88" s="1383" t="s">
        <v>323</v>
      </c>
      <c r="B88" s="1434"/>
      <c r="C88" s="711">
        <f>'BASE DE DADOS MODULOS 4 E 5'!C44</f>
        <v>4.0099999999999997E-2</v>
      </c>
      <c r="D88" s="841">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7" ht="13.5" thickBot="1">
      <c r="A97" s="1379" t="s">
        <v>245</v>
      </c>
      <c r="B97" s="1433"/>
      <c r="C97" s="620">
        <f>SUM(C92:C96)</f>
        <v>0.72870000000000001</v>
      </c>
      <c r="D97" s="581">
        <f>SUM(D92:D96)</f>
        <v>319.27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131.32</v>
      </c>
      <c r="E104" s="770"/>
    </row>
    <row r="105" spans="1:7">
      <c r="A105" s="432" t="s">
        <v>280</v>
      </c>
      <c r="B105" s="627">
        <f>'BASE DE DADOS MODULOS 4 E 5'!B61</f>
        <v>1.65</v>
      </c>
      <c r="C105" s="719">
        <f>((100/((100-$B$109)%)-100)*B105)/$B$109</f>
        <v>1.88</v>
      </c>
      <c r="D105" s="718">
        <f>((D22+D35+D44+D97+D102+D110)*$C$105)%</f>
        <v>28.51</v>
      </c>
      <c r="E105" s="770"/>
    </row>
    <row r="106" spans="1:7">
      <c r="A106" s="432" t="s">
        <v>281</v>
      </c>
      <c r="B106" s="628"/>
      <c r="C106" s="719"/>
      <c r="D106" s="718">
        <f>((D22+D35+D44+D97+D102+D110)*$C$106)%</f>
        <v>0</v>
      </c>
      <c r="E106" s="770"/>
    </row>
    <row r="107" spans="1:7">
      <c r="A107" s="432" t="s">
        <v>282</v>
      </c>
      <c r="B107" s="628">
        <f>100*'ISS LIMPEZA'!B88</f>
        <v>3</v>
      </c>
      <c r="C107" s="719">
        <f>((100/((100-$B$109)%)-100)*B107)/$B$109</f>
        <v>3.42</v>
      </c>
      <c r="D107" s="718">
        <f>((D22+D35+D44+D97+D102+D110)*$C$107)%</f>
        <v>51.86</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211.68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408.27</v>
      </c>
      <c r="E111" s="770"/>
    </row>
    <row r="112" spans="1:7" ht="13.5" thickBot="1">
      <c r="A112" s="1526"/>
      <c r="B112" s="1526"/>
      <c r="C112" s="1526"/>
      <c r="D112" s="621"/>
      <c r="E112" s="770"/>
    </row>
    <row r="113" spans="1:5" ht="13.5" thickBot="1">
      <c r="A113" s="1379" t="s">
        <v>286</v>
      </c>
      <c r="B113" s="1380"/>
      <c r="C113" s="1524"/>
      <c r="D113" s="633">
        <f>D22+D35+D44+D97+D111</f>
        <v>1728.03</v>
      </c>
      <c r="E113" s="899"/>
    </row>
    <row r="115" spans="1:5">
      <c r="D115" s="636"/>
    </row>
    <row r="116" spans="1:5">
      <c r="D116" s="637"/>
    </row>
    <row r="117" spans="1:5">
      <c r="D117" s="638">
        <f>D113*12</f>
        <v>20736.36</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80" display="Resumo Cat"/>
    <hyperlink ref="B3" location="CCT!C80" display="CCT"/>
    <hyperlink ref="C3" location="Resumo!B73" display="Resumo"/>
    <hyperlink ref="D3" location="PARÂMETRO!B1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59.xml><?xml version="1.0" encoding="utf-8"?>
<worksheet xmlns="http://schemas.openxmlformats.org/spreadsheetml/2006/main" xmlns:r="http://schemas.openxmlformats.org/officeDocument/2006/relationships">
  <sheetPr codeName="Plan159">
    <tabColor rgb="FF00B0F0"/>
  </sheetPr>
  <dimension ref="A1:I130"/>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4.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151</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805</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152</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CCT!N81</f>
        <v>1</v>
      </c>
      <c r="C22" s="535">
        <f>CCT!M81</f>
        <v>212.14</v>
      </c>
      <c r="D22" s="508">
        <f>B22*C22</f>
        <v>212.14</v>
      </c>
    </row>
    <row r="23" spans="1:5" ht="13.5" thickBot="1">
      <c r="A23" s="512" t="s">
        <v>723</v>
      </c>
      <c r="B23" s="498">
        <f>SUM(B18:B22)</f>
        <v>1</v>
      </c>
      <c r="C23" s="536"/>
      <c r="D23" s="500">
        <f>SUM(D18:D22)</f>
        <v>212.14</v>
      </c>
    </row>
    <row r="24" spans="1:5" ht="13.5" thickBot="1">
      <c r="A24" s="695"/>
      <c r="B24" s="696"/>
      <c r="C24" s="697"/>
      <c r="D24" s="698"/>
    </row>
    <row r="25" spans="1:5" ht="13.5" thickBot="1">
      <c r="A25" s="512" t="s">
        <v>694</v>
      </c>
      <c r="B25" s="498">
        <f>B23</f>
        <v>1</v>
      </c>
      <c r="C25" s="512"/>
      <c r="D25" s="699">
        <f>D23</f>
        <v>212.14</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487">
        <f t="shared" si="0"/>
        <v>0</v>
      </c>
    </row>
    <row r="30" spans="1:5">
      <c r="A30" s="1372" t="s">
        <v>234</v>
      </c>
      <c r="B30" s="1374"/>
      <c r="C30" s="561">
        <v>0</v>
      </c>
      <c r="D30" s="487">
        <f t="shared" si="0"/>
        <v>0</v>
      </c>
    </row>
    <row r="31" spans="1:5">
      <c r="A31" s="1372" t="s">
        <v>235</v>
      </c>
      <c r="B31" s="1373"/>
      <c r="C31" s="561">
        <v>0</v>
      </c>
      <c r="D31" s="487">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PARÂMETRO!E108</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v>0</v>
      </c>
      <c r="D45" s="788">
        <f>C45*B25</f>
        <v>0</v>
      </c>
      <c r="E45" s="764"/>
    </row>
    <row r="46" spans="1:8">
      <c r="A46" s="1423" t="s">
        <v>896</v>
      </c>
      <c r="B46" s="1424"/>
      <c r="C46" s="295">
        <f>PARÂMETRO!D17</f>
        <v>0</v>
      </c>
      <c r="D46" s="963">
        <f>C46*B25</f>
        <v>0</v>
      </c>
      <c r="E46" s="764"/>
    </row>
    <row r="47" spans="1:8" ht="13.5" thickBot="1">
      <c r="A47" s="1428" t="s">
        <v>744</v>
      </c>
      <c r="B47" s="1429"/>
      <c r="C47" s="291">
        <v>0</v>
      </c>
      <c r="D47" s="565">
        <f>C47*B25</f>
        <v>0</v>
      </c>
      <c r="H47" s="480"/>
    </row>
    <row r="48" spans="1:8" ht="13.5" thickBot="1">
      <c r="A48" s="1425" t="s">
        <v>245</v>
      </c>
      <c r="B48" s="1426"/>
      <c r="C48" s="1427"/>
      <c r="D48" s="579">
        <f>SUM(D40:D47)</f>
        <v>393.39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Ouro Fino'!B21+'Materiais de Consumo'!F35*'CARGOS Ouro Fino'!B22)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94.39</v>
      </c>
    </row>
    <row r="118" spans="1:9">
      <c r="A118" s="432" t="s">
        <v>280</v>
      </c>
      <c r="B118" s="862">
        <f>'BASE DE DADOS MODULOS 4 E 5'!B61</f>
        <v>1.65</v>
      </c>
      <c r="C118" s="719">
        <f>((100/((100-$B$122)%)-100)*B118)/$B$122</f>
        <v>1.92</v>
      </c>
      <c r="D118" s="718">
        <f>((D35+D48+D57+D110+D115+D123)*C118)%</f>
        <v>20.45</v>
      </c>
    </row>
    <row r="119" spans="1:9">
      <c r="A119" s="432" t="s">
        <v>281</v>
      </c>
      <c r="B119" s="628"/>
      <c r="C119" s="719"/>
      <c r="D119" s="718">
        <v>0</v>
      </c>
    </row>
    <row r="120" spans="1:9">
      <c r="A120" s="432" t="s">
        <v>282</v>
      </c>
      <c r="B120" s="628">
        <f>100*'ISS LIMPEZA'!B89</f>
        <v>5</v>
      </c>
      <c r="C120" s="719">
        <f>((100/((100-$B$122)%)-100)*B120)/$B$122</f>
        <v>5.83</v>
      </c>
      <c r="D120" s="718">
        <f>((D35+D48+D57+D110+D115+D123)*C120)%</f>
        <v>62.11</v>
      </c>
    </row>
    <row r="121" spans="1:9">
      <c r="A121" s="432" t="s">
        <v>283</v>
      </c>
      <c r="B121" s="628"/>
      <c r="C121" s="719"/>
      <c r="D121" s="718">
        <v>0</v>
      </c>
    </row>
    <row r="122" spans="1:9">
      <c r="A122" s="432" t="s">
        <v>284</v>
      </c>
      <c r="B122" s="720">
        <f>SUM(B117:B121)</f>
        <v>14.25</v>
      </c>
      <c r="C122" s="721">
        <f>SUM(C117:C121)</f>
        <v>16.61</v>
      </c>
      <c r="D122" s="722">
        <f>SUM(D117:D121)</f>
        <v>176.95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373.54</v>
      </c>
      <c r="E124" s="556"/>
    </row>
    <row r="125" spans="1:9" ht="13.5" thickBot="1">
      <c r="A125" s="1450"/>
      <c r="B125" s="1450"/>
      <c r="C125" s="1450"/>
      <c r="D125" s="621"/>
    </row>
    <row r="126" spans="1:9" ht="13.5" thickBot="1">
      <c r="A126" s="1443" t="s">
        <v>286</v>
      </c>
      <c r="B126" s="1444"/>
      <c r="C126" s="1445"/>
      <c r="D126" s="633">
        <f>D35+D48+D57+D110+D124</f>
        <v>1242.27</v>
      </c>
      <c r="E126" s="634"/>
    </row>
    <row r="128" spans="1:9">
      <c r="B128" s="635"/>
      <c r="D128" s="636"/>
    </row>
    <row r="129" spans="4:4">
      <c r="D129" s="637"/>
    </row>
    <row r="130" spans="4:4">
      <c r="D130" s="638">
        <f>D126*12</f>
        <v>14907.24</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60.xml><?xml version="1.0" encoding="utf-8"?>
<worksheet xmlns="http://schemas.openxmlformats.org/spreadsheetml/2006/main" xmlns:r="http://schemas.openxmlformats.org/officeDocument/2006/relationships">
  <sheetPr codeName="Plan160">
    <tabColor theme="0" tint="-0.14999847407452621"/>
  </sheetPr>
  <dimension ref="A1:G117"/>
  <sheetViews>
    <sheetView showGridLines="0" view="pageBreakPreview" zoomScale="110" zoomScaleNormal="100" zoomScaleSheetLayoutView="110" workbookViewId="0">
      <selection activeCell="A8" sqref="A8:C8"/>
    </sheetView>
  </sheetViews>
  <sheetFormatPr defaultRowHeight="12.75"/>
  <cols>
    <col min="1" max="1" width="54.28515625" style="469" customWidth="1"/>
    <col min="2" max="2" width="22.425781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391</v>
      </c>
      <c r="B2" s="1422"/>
      <c r="C2" s="1422"/>
      <c r="D2" s="1422"/>
      <c r="E2" s="770"/>
    </row>
    <row r="3" spans="1:5" ht="13.5" thickBot="1">
      <c r="A3" s="765" t="s">
        <v>746</v>
      </c>
      <c r="B3" s="830" t="s">
        <v>423</v>
      </c>
      <c r="C3" s="732" t="s">
        <v>747</v>
      </c>
      <c r="D3" s="732" t="s">
        <v>751</v>
      </c>
      <c r="E3" s="901" t="s">
        <v>749</v>
      </c>
    </row>
    <row r="4" spans="1:5" ht="13.5" thickBot="1">
      <c r="A4" s="754"/>
      <c r="B4" s="755"/>
      <c r="C4" s="756"/>
      <c r="D4" s="472"/>
      <c r="E4" s="770"/>
    </row>
    <row r="5" spans="1:5" ht="27.75" customHeight="1">
      <c r="A5" s="1431" t="s">
        <v>224</v>
      </c>
      <c r="B5" s="1438"/>
      <c r="C5" s="1525"/>
      <c r="D5" s="473" t="s">
        <v>317</v>
      </c>
      <c r="E5" s="770"/>
    </row>
    <row r="6" spans="1:5">
      <c r="A6" s="1372" t="s">
        <v>225</v>
      </c>
      <c r="B6" s="1373"/>
      <c r="C6" s="1522"/>
      <c r="D6" s="736">
        <f>CCT!M81</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6">
        <f>D13*C20</f>
        <v>0</v>
      </c>
      <c r="E20" s="896"/>
    </row>
    <row r="21" spans="1:5" ht="13.5" thickBot="1">
      <c r="A21" s="1381" t="s">
        <v>740</v>
      </c>
      <c r="B21" s="1382"/>
      <c r="C21" s="597">
        <f>1/55*0.5*12%*30</f>
        <v>3.27E-2</v>
      </c>
      <c r="D21" s="900">
        <f>C21*D13</f>
        <v>6.94</v>
      </c>
      <c r="E21" s="896"/>
    </row>
    <row r="22" spans="1:5" ht="13.5" thickBot="1">
      <c r="A22" s="1379" t="s">
        <v>237</v>
      </c>
      <c r="B22" s="1380"/>
      <c r="C22" s="1380"/>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PARÂMETRO!E108</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383" t="s">
        <v>741</v>
      </c>
      <c r="B34" s="1384"/>
      <c r="C34" s="745">
        <v>0</v>
      </c>
      <c r="D34" s="759">
        <v>0</v>
      </c>
      <c r="E34" s="770"/>
    </row>
    <row r="35" spans="1:5" ht="13.5" thickBot="1">
      <c r="A35" s="1379" t="s">
        <v>245</v>
      </c>
      <c r="B35" s="1380"/>
      <c r="C35" s="1427"/>
      <c r="D35" s="551">
        <f>SUM(D27:D34)</f>
        <v>393.39</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882">
        <f>'BASE DE DADOS MODULOS 4 E 5'!B60</f>
        <v>7.6</v>
      </c>
      <c r="C104" s="719">
        <f>((100/((100-$B$109)%)-100)*B104)/$B$109</f>
        <v>8.86</v>
      </c>
      <c r="D104" s="718">
        <f>((D22+D35+D44+D97+D102+D110)*$C$104)%</f>
        <v>94.39</v>
      </c>
      <c r="E104" s="770"/>
    </row>
    <row r="105" spans="1:7">
      <c r="A105" s="432" t="s">
        <v>280</v>
      </c>
      <c r="B105" s="627">
        <f>'BASE DE DADOS MODULOS 4 E 5'!B61</f>
        <v>1.65</v>
      </c>
      <c r="C105" s="719">
        <f>((100/((100-$B$109)%)-100)*B105)/$B$109</f>
        <v>1.92</v>
      </c>
      <c r="D105" s="718">
        <f>((D22+D35+D44+D97+D102+D110)*$C$105)%</f>
        <v>20.45</v>
      </c>
      <c r="E105" s="770"/>
    </row>
    <row r="106" spans="1:7">
      <c r="A106" s="432" t="s">
        <v>281</v>
      </c>
      <c r="B106" s="628"/>
      <c r="C106" s="719"/>
      <c r="D106" s="718">
        <f>((D22+D35+D44+D97+D102+D110)*$C$106)%</f>
        <v>0</v>
      </c>
      <c r="E106" s="770"/>
    </row>
    <row r="107" spans="1:7">
      <c r="A107" s="432" t="s">
        <v>282</v>
      </c>
      <c r="B107" s="628">
        <f>100*'ISS LIMPEZA'!B89</f>
        <v>5</v>
      </c>
      <c r="C107" s="719">
        <f>((100/((100-$B$109)%)-100)*B107)/$B$109</f>
        <v>5.83</v>
      </c>
      <c r="D107" s="718">
        <f>((D22+D35+D44+D97+D102+D110)*$C$107)%</f>
        <v>62.11</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176.95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373.54</v>
      </c>
      <c r="E111" s="770"/>
    </row>
    <row r="112" spans="1:7" ht="13.5" thickBot="1">
      <c r="A112" s="1526"/>
      <c r="B112" s="1526"/>
      <c r="C112" s="1526"/>
      <c r="D112" s="621"/>
      <c r="E112" s="770"/>
    </row>
    <row r="113" spans="1:5" ht="13.5" thickBot="1">
      <c r="A113" s="1379" t="s">
        <v>286</v>
      </c>
      <c r="B113" s="1380"/>
      <c r="C113" s="1524"/>
      <c r="D113" s="601">
        <f>D22+D35+D44+D97+D111</f>
        <v>1242.27</v>
      </c>
      <c r="E113" s="770"/>
    </row>
    <row r="115" spans="1:5">
      <c r="D115" s="636"/>
    </row>
    <row r="116" spans="1:5">
      <c r="D116" s="637"/>
    </row>
    <row r="117" spans="1:5">
      <c r="D117" s="638">
        <f>D113*12</f>
        <v>14907.24</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81" display="Resumo Cat"/>
    <hyperlink ref="B3" location="CCT!C81" display="CCT"/>
    <hyperlink ref="C3" location="Resumo!B74"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1.xml><?xml version="1.0" encoding="utf-8"?>
<worksheet xmlns="http://schemas.openxmlformats.org/spreadsheetml/2006/main" xmlns:r="http://schemas.openxmlformats.org/officeDocument/2006/relationships">
  <sheetPr codeName="Plan161">
    <tabColor rgb="FF00B0F0"/>
  </sheetPr>
  <dimension ref="A1:I130"/>
  <sheetViews>
    <sheetView showGridLines="0" view="pageBreakPreview" zoomScale="110" zoomScaleNormal="100" zoomScaleSheetLayoutView="110" workbookViewId="0">
      <selection activeCell="A8" sqref="A8:C8"/>
    </sheetView>
  </sheetViews>
  <sheetFormatPr defaultRowHeight="12.75"/>
  <cols>
    <col min="1" max="1" width="54.28515625" style="469" customWidth="1"/>
    <col min="2" max="2" width="24.42578125" style="469" customWidth="1"/>
    <col min="3" max="3" width="18" style="469" customWidth="1"/>
    <col min="4" max="4" width="17" style="638" customWidth="1"/>
    <col min="5" max="5" width="12.28515625" style="469" customWidth="1"/>
    <col min="6" max="16384" width="9.140625" style="469"/>
  </cols>
  <sheetData>
    <row r="1" spans="1:4">
      <c r="A1" s="1392" t="s">
        <v>956</v>
      </c>
      <c r="B1" s="1393"/>
      <c r="C1" s="1393"/>
      <c r="D1" s="1393"/>
    </row>
    <row r="2" spans="1:4">
      <c r="A2" s="1394" t="s">
        <v>153</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904</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CCT!J82</f>
        <v>1</v>
      </c>
      <c r="C20" s="510">
        <f>CCT!I82</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74"/>
      <c r="B24" s="775"/>
      <c r="C24" s="776"/>
      <c r="D24" s="547"/>
    </row>
    <row r="25" spans="1:5" ht="13.5" thickBot="1">
      <c r="A25" s="512" t="s">
        <v>694</v>
      </c>
      <c r="B25" s="509">
        <f>B23</f>
        <v>1</v>
      </c>
      <c r="C25" s="686"/>
      <c r="D25" s="699">
        <f>D23</f>
        <v>848.57</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PARÂMETRO!G16</f>
        <v>14</v>
      </c>
      <c r="D41" s="572">
        <f>(C41*20-1)*B25</f>
        <v>279</v>
      </c>
    </row>
    <row r="42" spans="1:8" ht="12.75" customHeight="1">
      <c r="A42" s="1372" t="s">
        <v>242</v>
      </c>
      <c r="B42" s="1373"/>
      <c r="C42" s="573">
        <f>PARÂMETRO!E109</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PARÂMETRO!C16</f>
        <v>28.19</v>
      </c>
      <c r="D45" s="826">
        <f>C45*B25</f>
        <v>28.19</v>
      </c>
    </row>
    <row r="46" spans="1:8">
      <c r="A46" s="1423" t="s">
        <v>896</v>
      </c>
      <c r="B46" s="1424"/>
      <c r="C46" s="295">
        <f>PARÂMETRO!D16</f>
        <v>0</v>
      </c>
      <c r="D46" s="946">
        <f>C46*B25</f>
        <v>0</v>
      </c>
    </row>
    <row r="47" spans="1:8" ht="13.5" thickBot="1">
      <c r="A47" s="1428" t="s">
        <v>744</v>
      </c>
      <c r="B47" s="1429"/>
      <c r="C47" s="291">
        <v>0</v>
      </c>
      <c r="D47" s="565">
        <f>C47*B25</f>
        <v>0</v>
      </c>
      <c r="H47" s="480"/>
    </row>
    <row r="48" spans="1:8" ht="13.5" thickBot="1">
      <c r="A48" s="1425" t="s">
        <v>245</v>
      </c>
      <c r="B48" s="1426"/>
      <c r="C48" s="1427"/>
      <c r="D48" s="579">
        <f>SUM(D40:D47)</f>
        <v>383.4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Ouro Preto'!B21+'Materiais de Consumo'!F35*'CARGOS Ouro Preto'!B22)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204.56</v>
      </c>
    </row>
    <row r="118" spans="1:9">
      <c r="A118" s="432" t="s">
        <v>280</v>
      </c>
      <c r="B118" s="862">
        <f>'BASE DE DADOS MODULOS 4 E 5'!B61</f>
        <v>1.65</v>
      </c>
      <c r="C118" s="719">
        <f>((100/((100-$B$122)%)-100)*B118)/$B$122</f>
        <v>1.88</v>
      </c>
      <c r="D118" s="718">
        <f>((D35+D48+D57+D110+D115+D123)*C118)%</f>
        <v>44.41</v>
      </c>
    </row>
    <row r="119" spans="1:9">
      <c r="A119" s="432" t="s">
        <v>281</v>
      </c>
      <c r="B119" s="628"/>
      <c r="C119" s="719"/>
      <c r="D119" s="718">
        <v>0</v>
      </c>
    </row>
    <row r="120" spans="1:9">
      <c r="A120" s="432" t="s">
        <v>282</v>
      </c>
      <c r="B120" s="628">
        <f>100*'ISS LIMPEZA'!B90</f>
        <v>3</v>
      </c>
      <c r="C120" s="719">
        <f>((100/((100-$B$122)%)-100)*B120)/$B$122</f>
        <v>3.42</v>
      </c>
      <c r="D120" s="718">
        <f>((D35+D48+D57+D110+D115+D123)*C120)%</f>
        <v>80.78</v>
      </c>
    </row>
    <row r="121" spans="1:9">
      <c r="A121" s="432" t="s">
        <v>283</v>
      </c>
      <c r="B121" s="628"/>
      <c r="C121" s="719"/>
      <c r="D121" s="718">
        <v>0</v>
      </c>
    </row>
    <row r="122" spans="1:9">
      <c r="A122" s="432" t="s">
        <v>284</v>
      </c>
      <c r="B122" s="720">
        <f>SUM(B117:B121)</f>
        <v>12.25</v>
      </c>
      <c r="C122" s="721">
        <f>SUM(C117:C121)</f>
        <v>13.96</v>
      </c>
      <c r="D122" s="722">
        <f>SUM(D117:D121)</f>
        <v>329.75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526.34</v>
      </c>
      <c r="E124" s="556"/>
    </row>
    <row r="125" spans="1:9" ht="13.5" thickBot="1">
      <c r="A125" s="1450"/>
      <c r="B125" s="1450"/>
      <c r="C125" s="1450"/>
      <c r="D125" s="621"/>
    </row>
    <row r="126" spans="1:9" ht="13.5" thickBot="1">
      <c r="A126" s="1443" t="s">
        <v>286</v>
      </c>
      <c r="B126" s="1444"/>
      <c r="C126" s="1445"/>
      <c r="D126" s="601">
        <f>D35+D48+D57+D110+D124</f>
        <v>2691.84</v>
      </c>
      <c r="E126" s="556"/>
    </row>
    <row r="128" spans="1:9">
      <c r="B128" s="635"/>
      <c r="D128" s="636"/>
    </row>
    <row r="129" spans="4:4">
      <c r="D129" s="637"/>
    </row>
    <row r="130" spans="4:4">
      <c r="D130" s="638">
        <f>D126*12</f>
        <v>32302.080000000002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62.xml><?xml version="1.0" encoding="utf-8"?>
<worksheet xmlns="http://schemas.openxmlformats.org/spreadsheetml/2006/main" xmlns:r="http://schemas.openxmlformats.org/officeDocument/2006/relationships">
  <sheetPr codeName="Plan162">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361</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7.75" customHeight="1">
      <c r="A5" s="1431" t="s">
        <v>224</v>
      </c>
      <c r="B5" s="1438"/>
      <c r="C5" s="1525"/>
      <c r="D5" s="473" t="s">
        <v>317</v>
      </c>
      <c r="E5" s="770"/>
    </row>
    <row r="6" spans="1:5">
      <c r="A6" s="1372" t="s">
        <v>225</v>
      </c>
      <c r="B6" s="1373"/>
      <c r="C6" s="1522"/>
      <c r="D6" s="736">
        <f>CCT!I82</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383" t="s">
        <v>740</v>
      </c>
      <c r="B21" s="1384"/>
      <c r="C21" s="597">
        <f>1/220*2*12%*30</f>
        <v>3.27E-2</v>
      </c>
      <c r="D21" s="565">
        <f>C21*D13</f>
        <v>27.75</v>
      </c>
      <c r="E21" s="896"/>
    </row>
    <row r="22" spans="1:5" ht="13.5" thickBot="1">
      <c r="A22" s="1379" t="s">
        <v>237</v>
      </c>
      <c r="B22" s="1380"/>
      <c r="C22" s="1426"/>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PARÂMETRO!G16</f>
        <v>14</v>
      </c>
      <c r="D28" s="572">
        <f>(20*C28-1)*C13</f>
        <v>279</v>
      </c>
      <c r="E28" s="770"/>
    </row>
    <row r="29" spans="1:5">
      <c r="A29" s="1372" t="s">
        <v>242</v>
      </c>
      <c r="B29" s="1373"/>
      <c r="C29" s="573">
        <f>PARÂMETRO!E109</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PARÂMETRO!C16</f>
        <v>28.19</v>
      </c>
      <c r="D32" s="487">
        <f>$C$13*C32</f>
        <v>28.19</v>
      </c>
      <c r="E32" s="770"/>
    </row>
    <row r="33" spans="1:5">
      <c r="A33" s="1423" t="s">
        <v>896</v>
      </c>
      <c r="B33" s="1424"/>
      <c r="C33" s="744">
        <f>PARÂMETRO!D16</f>
        <v>0</v>
      </c>
      <c r="D33" s="487">
        <f>$C$13*C33</f>
        <v>0</v>
      </c>
      <c r="E33" s="770"/>
    </row>
    <row r="34" spans="1:5" ht="13.5" thickBot="1">
      <c r="A34" s="1383" t="s">
        <v>741</v>
      </c>
      <c r="B34" s="1434"/>
      <c r="C34" s="745">
        <v>0</v>
      </c>
      <c r="D34" s="759">
        <v>0</v>
      </c>
      <c r="E34" s="770"/>
    </row>
    <row r="35" spans="1:5" ht="13.5" thickBot="1">
      <c r="A35" s="1379" t="s">
        <v>245</v>
      </c>
      <c r="B35" s="1380"/>
      <c r="C35" s="1427"/>
      <c r="D35" s="551">
        <f>SUM(D27:D34)</f>
        <v>383.4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204.55</v>
      </c>
      <c r="E104" s="770"/>
    </row>
    <row r="105" spans="1:7">
      <c r="A105" s="432" t="s">
        <v>280</v>
      </c>
      <c r="B105" s="627">
        <f>'BASE DE DADOS MODULOS 4 E 5'!B61</f>
        <v>1.65</v>
      </c>
      <c r="C105" s="719">
        <f>((100/((100-$B$109)%)-100)*B105)/$B$109</f>
        <v>1.88</v>
      </c>
      <c r="D105" s="718">
        <f>((D22+D35+D44+D97+D102+D110)*$C$105)%</f>
        <v>44.41</v>
      </c>
      <c r="E105" s="770"/>
    </row>
    <row r="106" spans="1:7">
      <c r="A106" s="432" t="s">
        <v>281</v>
      </c>
      <c r="B106" s="627"/>
      <c r="C106" s="719"/>
      <c r="D106" s="718">
        <f>((D22+D35+D44+D97+D102+D110)*$C$106)%</f>
        <v>0</v>
      </c>
      <c r="E106" s="770"/>
    </row>
    <row r="107" spans="1:7">
      <c r="A107" s="432" t="s">
        <v>282</v>
      </c>
      <c r="B107" s="628">
        <f>100*'ISS LIMPEZA'!B90</f>
        <v>3</v>
      </c>
      <c r="C107" s="719">
        <f>((100/((100-$B$109)%)-100)*B107)/$B$109</f>
        <v>3.42</v>
      </c>
      <c r="D107" s="718">
        <f>((D22+D35+D44+D97+D102+D110)*$C$107)%</f>
        <v>80.78</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329.74</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526.33000000000004</v>
      </c>
      <c r="E111" s="770"/>
    </row>
    <row r="112" spans="1:7" ht="13.5" thickBot="1">
      <c r="A112" s="1526"/>
      <c r="B112" s="1526"/>
      <c r="C112" s="1526"/>
      <c r="D112" s="621"/>
      <c r="E112" s="770"/>
    </row>
    <row r="113" spans="1:5" ht="13.5" thickBot="1">
      <c r="A113" s="1379" t="s">
        <v>286</v>
      </c>
      <c r="B113" s="1380"/>
      <c r="C113" s="1524"/>
      <c r="D113" s="601">
        <f>D22+D35+D44+D97+D111</f>
        <v>2691.79</v>
      </c>
      <c r="E113" s="770"/>
    </row>
    <row r="115" spans="1:5">
      <c r="D115" s="636"/>
    </row>
    <row r="116" spans="1:5">
      <c r="D116" s="637"/>
    </row>
    <row r="117" spans="1:5">
      <c r="D117" s="638">
        <f>D113*12</f>
        <v>32301.48</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83" display="Resumo Cat"/>
    <hyperlink ref="B3" location="CCT!C82" display="CCT"/>
    <hyperlink ref="C3" location="Resumo!B75"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3.xml><?xml version="1.0" encoding="utf-8"?>
<worksheet xmlns="http://schemas.openxmlformats.org/spreadsheetml/2006/main" xmlns:r="http://schemas.openxmlformats.org/officeDocument/2006/relationships">
  <sheetPr codeName="Plan163">
    <tabColor rgb="FF00B0F0"/>
  </sheetPr>
  <dimension ref="A1:I130"/>
  <sheetViews>
    <sheetView showGridLines="0" view="pageBreakPreview" zoomScale="110" zoomScaleNormal="100" zoomScaleSheetLayoutView="110" workbookViewId="0">
      <selection activeCell="A9" sqref="A9:C9"/>
    </sheetView>
  </sheetViews>
  <sheetFormatPr defaultRowHeight="12.75"/>
  <cols>
    <col min="1" max="1" width="54.28515625" style="469" customWidth="1"/>
    <col min="2" max="2" width="24.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154</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155</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CCT!J83</f>
        <v>1</v>
      </c>
      <c r="C20" s="510">
        <f>CCT!I83</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94"/>
      <c r="B24" s="775"/>
      <c r="C24" s="776"/>
      <c r="D24" s="547"/>
    </row>
    <row r="25" spans="1:5" ht="13.5" thickBot="1">
      <c r="A25" s="512" t="s">
        <v>694</v>
      </c>
      <c r="B25" s="498">
        <f>B23</f>
        <v>1</v>
      </c>
      <c r="C25" s="686"/>
      <c r="D25" s="699">
        <f>D23</f>
        <v>848.57</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PARÂMETRO!E110</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PARÂMETRO!C8</f>
        <v>0</v>
      </c>
      <c r="D45" s="576">
        <f>C45*B25</f>
        <v>0</v>
      </c>
    </row>
    <row r="46" spans="1:8">
      <c r="A46" s="1423" t="s">
        <v>896</v>
      </c>
      <c r="B46" s="1424"/>
      <c r="C46" s="295">
        <f>PARÂMETRO!D8</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363.64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Pará de Minas'!B21+'Materiais de Consumo'!F35*'CARGOS Pará de Minas'!B22)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202.85</v>
      </c>
    </row>
    <row r="118" spans="1:9">
      <c r="A118" s="432" t="s">
        <v>280</v>
      </c>
      <c r="B118" s="862">
        <f>'BASE DE DADOS MODULOS 4 E 5'!B61</f>
        <v>1.65</v>
      </c>
      <c r="C118" s="719">
        <f>((100/((100-$B$122)%)-100)*B118)/$B$122</f>
        <v>1.88</v>
      </c>
      <c r="D118" s="718">
        <f>((D35+D48+D57+D110+D115+D123)*C118)%</f>
        <v>44.04</v>
      </c>
    </row>
    <row r="119" spans="1:9">
      <c r="A119" s="432" t="s">
        <v>281</v>
      </c>
      <c r="B119" s="627"/>
      <c r="C119" s="719"/>
      <c r="D119" s="718">
        <v>0</v>
      </c>
    </row>
    <row r="120" spans="1:9">
      <c r="A120" s="432" t="s">
        <v>282</v>
      </c>
      <c r="B120" s="627">
        <f>100*'ISS LIMPEZA'!B91</f>
        <v>3</v>
      </c>
      <c r="C120" s="719">
        <f>((100/((100-$B$122)%)-100)*B120)/$B$122</f>
        <v>3.42</v>
      </c>
      <c r="D120" s="718">
        <f>((D35+D48+D57+D110+D115+D123)*C120)%</f>
        <v>80.11</v>
      </c>
    </row>
    <row r="121" spans="1:9">
      <c r="A121" s="432" t="s">
        <v>283</v>
      </c>
      <c r="B121" s="628"/>
      <c r="C121" s="719"/>
      <c r="D121" s="718">
        <v>0</v>
      </c>
    </row>
    <row r="122" spans="1:9">
      <c r="A122" s="432" t="s">
        <v>284</v>
      </c>
      <c r="B122" s="720">
        <f>SUM(B117:B121)</f>
        <v>12.25</v>
      </c>
      <c r="C122" s="721">
        <f>SUM(C117:C121)</f>
        <v>13.96</v>
      </c>
      <c r="D122" s="722">
        <f>SUM(D117:D121)</f>
        <v>327</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523.59</v>
      </c>
      <c r="E124" s="556"/>
    </row>
    <row r="125" spans="1:9" ht="13.5" thickBot="1">
      <c r="A125" s="1450"/>
      <c r="B125" s="1450"/>
      <c r="C125" s="1450"/>
      <c r="D125" s="621"/>
    </row>
    <row r="126" spans="1:9" ht="13.5" thickBot="1">
      <c r="A126" s="1443" t="s">
        <v>286</v>
      </c>
      <c r="B126" s="1444"/>
      <c r="C126" s="1445"/>
      <c r="D126" s="601">
        <f>D35+D48+D57+D110+D124</f>
        <v>2669.33</v>
      </c>
      <c r="E126" s="556"/>
    </row>
    <row r="128" spans="1:9">
      <c r="B128" s="635"/>
      <c r="D128" s="636"/>
    </row>
    <row r="129" spans="4:4">
      <c r="D129" s="637"/>
    </row>
    <row r="130" spans="4:4">
      <c r="D130" s="638">
        <f>D126*12</f>
        <v>32031.96</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64.xml><?xml version="1.0" encoding="utf-8"?>
<worksheet xmlns="http://schemas.openxmlformats.org/spreadsheetml/2006/main" xmlns:r="http://schemas.openxmlformats.org/officeDocument/2006/relationships">
  <sheetPr codeName="Plan164">
    <tabColor theme="0" tint="-0.14999847407452621"/>
  </sheetPr>
  <dimension ref="A1:G117"/>
  <sheetViews>
    <sheetView showGridLines="0" view="pageBreakPreview" zoomScale="110" zoomScaleNormal="100" zoomScaleSheetLayoutView="110" workbookViewId="0">
      <selection activeCell="A8" sqref="A8:C8"/>
    </sheetView>
  </sheetViews>
  <sheetFormatPr defaultRowHeight="12.75"/>
  <cols>
    <col min="1" max="1" width="54.28515625" style="469" customWidth="1"/>
    <col min="2" max="2" width="22.4257812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362</v>
      </c>
      <c r="B2" s="1395"/>
      <c r="C2" s="1395"/>
      <c r="D2" s="1395"/>
    </row>
    <row r="3" spans="1:5" ht="13.5" thickBot="1">
      <c r="A3" s="753" t="s">
        <v>746</v>
      </c>
      <c r="B3" s="731" t="s">
        <v>423</v>
      </c>
      <c r="C3" s="731" t="s">
        <v>747</v>
      </c>
      <c r="D3" s="732" t="s">
        <v>751</v>
      </c>
      <c r="E3" s="730" t="s">
        <v>749</v>
      </c>
    </row>
    <row r="4" spans="1:5" ht="13.5" thickBot="1">
      <c r="A4" s="754"/>
      <c r="B4" s="755"/>
      <c r="C4" s="756"/>
      <c r="D4" s="472"/>
    </row>
    <row r="5" spans="1:5" ht="27.75" customHeight="1">
      <c r="A5" s="1431" t="s">
        <v>224</v>
      </c>
      <c r="B5" s="1438"/>
      <c r="C5" s="1525"/>
      <c r="D5" s="473" t="s">
        <v>317</v>
      </c>
    </row>
    <row r="6" spans="1:5">
      <c r="A6" s="1372" t="s">
        <v>225</v>
      </c>
      <c r="B6" s="1373"/>
      <c r="C6" s="1522"/>
      <c r="D6" s="736">
        <f>CCT!I83</f>
        <v>848.57</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76">
        <f>(D13+D14+D16)*C19</f>
        <v>0</v>
      </c>
    </row>
    <row r="20" spans="1:5">
      <c r="A20" s="1372" t="s">
        <v>301</v>
      </c>
      <c r="B20" s="1374"/>
      <c r="C20" s="831">
        <v>0</v>
      </c>
      <c r="D20" s="832">
        <f>D13*C20</f>
        <v>0</v>
      </c>
      <c r="E20" s="563"/>
    </row>
    <row r="21" spans="1:5" ht="13.5" thickBot="1">
      <c r="A21" s="1428" t="s">
        <v>740</v>
      </c>
      <c r="B21" s="1521"/>
      <c r="C21" s="597">
        <f>1/220*2*12%*30</f>
        <v>3.27E-2</v>
      </c>
      <c r="D21" s="565">
        <f>C21*D13</f>
        <v>27.75</v>
      </c>
      <c r="E21" s="563"/>
    </row>
    <row r="22" spans="1:5" ht="13.5" thickBot="1">
      <c r="A22" s="1379" t="s">
        <v>237</v>
      </c>
      <c r="B22" s="1380"/>
      <c r="C22" s="1433"/>
      <c r="D22" s="551">
        <f>SUM(D13:D21)</f>
        <v>876.32</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487">
        <f>$C$13*C27</f>
        <v>0</v>
      </c>
    </row>
    <row r="28" spans="1:5">
      <c r="A28" s="1372" t="s">
        <v>241</v>
      </c>
      <c r="B28" s="1373"/>
      <c r="C28" s="573">
        <f>PARÂMETRO!G8</f>
        <v>14</v>
      </c>
      <c r="D28" s="572">
        <f>(20*C28-1)*C13</f>
        <v>279</v>
      </c>
    </row>
    <row r="29" spans="1:5">
      <c r="A29" s="1372" t="s">
        <v>242</v>
      </c>
      <c r="B29" s="1373"/>
      <c r="C29" s="573">
        <f>PARÂMETRO!E110</f>
        <v>3.1</v>
      </c>
      <c r="D29" s="574">
        <f>(2*$C$29*20*C13)-(IF(D13*6%&lt;=(2*$C$29*20*C13),D13*6%,(2*$C$29*20*C13)))</f>
        <v>73.09</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f>PARÂMETRO!C8</f>
        <v>0</v>
      </c>
      <c r="D32" s="487">
        <f>$C$13*C32</f>
        <v>0</v>
      </c>
    </row>
    <row r="33" spans="1:5">
      <c r="A33" s="1423" t="s">
        <v>896</v>
      </c>
      <c r="B33" s="1424"/>
      <c r="C33" s="744">
        <f>PARÂMETRO!D8</f>
        <v>8.43</v>
      </c>
      <c r="D33" s="487">
        <f>$C$13*C33</f>
        <v>8.43</v>
      </c>
    </row>
    <row r="34" spans="1:5" ht="13.5" thickBot="1">
      <c r="A34" s="1428" t="s">
        <v>741</v>
      </c>
      <c r="B34" s="1521"/>
      <c r="C34" s="745">
        <v>0</v>
      </c>
      <c r="D34" s="759">
        <v>0</v>
      </c>
    </row>
    <row r="35" spans="1:5" ht="13.5" thickBot="1">
      <c r="A35" s="1379" t="s">
        <v>245</v>
      </c>
      <c r="B35" s="1380"/>
      <c r="C35" s="1427"/>
      <c r="D35" s="551">
        <f>SUM(D27:D34)</f>
        <v>363.64</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175.26</v>
      </c>
    </row>
    <row r="50" spans="1:6">
      <c r="A50" s="1372" t="s">
        <v>252</v>
      </c>
      <c r="B50" s="1373"/>
      <c r="C50" s="587">
        <f>'BASE DE DADOS MODULOS 4 E 5'!C6</f>
        <v>1.4999999999999999E-2</v>
      </c>
      <c r="D50" s="632">
        <f t="shared" ref="D50:D56" si="0">$D$22*C50</f>
        <v>13.14</v>
      </c>
    </row>
    <row r="51" spans="1:6">
      <c r="A51" s="1372" t="s">
        <v>253</v>
      </c>
      <c r="B51" s="1374"/>
      <c r="C51" s="587">
        <f>'BASE DE DADOS MODULOS 4 E 5'!C7</f>
        <v>0.01</v>
      </c>
      <c r="D51" s="632">
        <f t="shared" si="0"/>
        <v>8.76</v>
      </c>
    </row>
    <row r="52" spans="1:6">
      <c r="A52" s="1372" t="s">
        <v>254</v>
      </c>
      <c r="B52" s="1374"/>
      <c r="C52" s="587">
        <f>'BASE DE DADOS MODULOS 4 E 5'!C8</f>
        <v>2E-3</v>
      </c>
      <c r="D52" s="632">
        <f t="shared" si="0"/>
        <v>1.75</v>
      </c>
    </row>
    <row r="53" spans="1:6">
      <c r="A53" s="1372" t="s">
        <v>255</v>
      </c>
      <c r="B53" s="1374"/>
      <c r="C53" s="587">
        <f>'BASE DE DADOS MODULOS 4 E 5'!C9</f>
        <v>2.5000000000000001E-2</v>
      </c>
      <c r="D53" s="632">
        <f t="shared" si="0"/>
        <v>21.91</v>
      </c>
    </row>
    <row r="54" spans="1:6">
      <c r="A54" s="1372" t="s">
        <v>256</v>
      </c>
      <c r="B54" s="1374"/>
      <c r="C54" s="587">
        <f>'BASE DE DADOS MODULOS 4 E 5'!C10</f>
        <v>0.08</v>
      </c>
      <c r="D54" s="465">
        <f t="shared" si="0"/>
        <v>70.11</v>
      </c>
    </row>
    <row r="55" spans="1:6">
      <c r="A55" s="1372" t="s">
        <v>897</v>
      </c>
      <c r="B55" s="1374"/>
      <c r="C55" s="587">
        <f>'BASE DE DADOS MODULOS 4 E 5'!C11</f>
        <v>0.03</v>
      </c>
      <c r="D55" s="465">
        <f t="shared" si="0"/>
        <v>26.29</v>
      </c>
    </row>
    <row r="56" spans="1:6" ht="13.5" thickBot="1">
      <c r="A56" s="1383" t="s">
        <v>257</v>
      </c>
      <c r="B56" s="1384"/>
      <c r="C56" s="587">
        <f>'BASE DE DADOS MODULOS 4 E 5'!C12</f>
        <v>6.0000000000000001E-3</v>
      </c>
      <c r="D56" s="465">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73</v>
      </c>
      <c r="F60" s="593"/>
    </row>
    <row r="61" spans="1:6">
      <c r="A61" s="1372" t="s">
        <v>260</v>
      </c>
      <c r="B61" s="1373"/>
      <c r="C61" s="559">
        <f>'BASE DE DADOS MODULOS 4 E 5'!C17</f>
        <v>2.7799999999999998E-2</v>
      </c>
      <c r="D61" s="632">
        <f>C61*D22</f>
        <v>24.36</v>
      </c>
    </row>
    <row r="62" spans="1:6">
      <c r="A62" s="1439" t="s">
        <v>261</v>
      </c>
      <c r="B62" s="1440"/>
      <c r="C62" s="858">
        <f>SUM(C60:C61)</f>
        <v>0.1111</v>
      </c>
      <c r="D62" s="614">
        <f>SUM(D60:D61)</f>
        <v>97.36</v>
      </c>
    </row>
    <row r="63" spans="1:6" ht="13.5" thickBot="1">
      <c r="A63" s="1383" t="s">
        <v>262</v>
      </c>
      <c r="B63" s="1384"/>
      <c r="C63" s="562">
        <f>'BASE DE DADOS MODULOS 4 E 5'!C19</f>
        <v>4.0899999999999999E-2</v>
      </c>
      <c r="D63" s="632">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6.57</v>
      </c>
    </row>
    <row r="73" spans="1:7">
      <c r="A73" s="1372" t="s">
        <v>309</v>
      </c>
      <c r="B73" s="1373"/>
      <c r="C73" s="607">
        <f>'BASE DE DADOS MODULOS 4 E 5'!C29</f>
        <v>5.9999999999999995E-4</v>
      </c>
      <c r="D73" s="465">
        <f t="shared" si="1"/>
        <v>0.53</v>
      </c>
    </row>
    <row r="74" spans="1:7">
      <c r="A74" s="1372" t="s">
        <v>265</v>
      </c>
      <c r="B74" s="1373"/>
      <c r="C74" s="607">
        <f>'BASE DE DADOS MODULOS 4 E 5'!C30</f>
        <v>2.9999999999999997E-4</v>
      </c>
      <c r="D74" s="465">
        <f t="shared" si="1"/>
        <v>0.26</v>
      </c>
    </row>
    <row r="75" spans="1:7">
      <c r="A75" s="1372" t="s">
        <v>266</v>
      </c>
      <c r="B75" s="1373"/>
      <c r="C75" s="607">
        <f>'BASE DE DADOS MODULOS 4 E 5'!C31</f>
        <v>3.5000000000000001E-3</v>
      </c>
      <c r="D75" s="465">
        <f t="shared" si="1"/>
        <v>3.07</v>
      </c>
    </row>
    <row r="76" spans="1:7">
      <c r="A76" s="1372" t="s">
        <v>267</v>
      </c>
      <c r="B76" s="1373"/>
      <c r="C76" s="607">
        <f>'BASE DE DADOS MODULOS 4 E 5'!C32</f>
        <v>1.2999999999999999E-3</v>
      </c>
      <c r="D76" s="465">
        <f t="shared" si="1"/>
        <v>1.1399999999999999</v>
      </c>
    </row>
    <row r="77" spans="1:7">
      <c r="A77" s="1372" t="s">
        <v>268</v>
      </c>
      <c r="B77" s="1374"/>
      <c r="C77" s="607">
        <f>'BASE DE DADOS MODULOS 4 E 5'!C33</f>
        <v>4.2999999999999997E-2</v>
      </c>
      <c r="D77" s="465">
        <f t="shared" si="1"/>
        <v>37.68</v>
      </c>
    </row>
    <row r="78" spans="1:7" ht="13.5" thickBot="1">
      <c r="A78" s="1383" t="s">
        <v>310</v>
      </c>
      <c r="B78" s="1384"/>
      <c r="C78" s="711">
        <f>'BASE DE DADOS MODULOS 4 E 5'!C34</f>
        <v>1.6999999999999999E-3</v>
      </c>
      <c r="D78" s="829">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73</v>
      </c>
    </row>
    <row r="83" spans="1:6">
      <c r="A83" s="1372" t="s">
        <v>270</v>
      </c>
      <c r="B83" s="1374"/>
      <c r="C83" s="607">
        <f>'BASE DE DADOS MODULOS 4 E 5'!C39</f>
        <v>1.3899999999999999E-2</v>
      </c>
      <c r="D83" s="465">
        <f>C83*$D$22</f>
        <v>12.18</v>
      </c>
    </row>
    <row r="84" spans="1:6">
      <c r="A84" s="1372" t="s">
        <v>321</v>
      </c>
      <c r="B84" s="1374"/>
      <c r="C84" s="607">
        <f>'BASE DE DADOS MODULOS 4 E 5'!C40</f>
        <v>8.3999999999999995E-3</v>
      </c>
      <c r="D84" s="465">
        <f>C84*$D$22</f>
        <v>7.36</v>
      </c>
    </row>
    <row r="85" spans="1:6">
      <c r="A85" s="1372" t="s">
        <v>322</v>
      </c>
      <c r="B85" s="1373"/>
      <c r="C85" s="607">
        <f>'BASE DE DADOS MODULOS 4 E 5'!C41</f>
        <v>3.3E-3</v>
      </c>
      <c r="D85" s="465">
        <f>C85*$D$22</f>
        <v>2.89</v>
      </c>
    </row>
    <row r="86" spans="1:6">
      <c r="A86" s="1372" t="s">
        <v>565</v>
      </c>
      <c r="B86" s="1373"/>
      <c r="C86" s="607">
        <f>'BASE DE DADOS MODULOS 4 E 5'!C42</f>
        <v>0</v>
      </c>
      <c r="D86" s="465">
        <f>C86*$D$22</f>
        <v>0</v>
      </c>
    </row>
    <row r="87" spans="1:6">
      <c r="A87" s="1439" t="s">
        <v>271</v>
      </c>
      <c r="B87" s="1440"/>
      <c r="C87" s="879">
        <f>SUM(C82:C86)</f>
        <v>0.1089</v>
      </c>
      <c r="D87" s="614">
        <f>SUM(D82:D86)</f>
        <v>95.43</v>
      </c>
    </row>
    <row r="88" spans="1:6" ht="13.5" thickBot="1">
      <c r="A88" s="1383" t="s">
        <v>323</v>
      </c>
      <c r="B88" s="1434"/>
      <c r="C88" s="711">
        <f>'BASE DE DADOS MODULOS 4 E 5'!C44</f>
        <v>4.0099999999999997E-2</v>
      </c>
      <c r="D88" s="841">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202.84</v>
      </c>
    </row>
    <row r="105" spans="1:7">
      <c r="A105" s="432" t="s">
        <v>280</v>
      </c>
      <c r="B105" s="627">
        <f>'BASE DE DADOS MODULOS 4 E 5'!B61</f>
        <v>1.65</v>
      </c>
      <c r="C105" s="719">
        <f>((100/((100-$B$109)%)-100)*B105)/$B$109</f>
        <v>1.88</v>
      </c>
      <c r="D105" s="718">
        <f>((D22+D35+D44+D97+D102+D110)*$C$105)%</f>
        <v>44.04</v>
      </c>
    </row>
    <row r="106" spans="1:7">
      <c r="A106" s="432" t="s">
        <v>281</v>
      </c>
      <c r="B106" s="628"/>
      <c r="C106" s="719"/>
      <c r="D106" s="718">
        <f>((D22+D35+D44+D97+D102+D110)*$C$106)%</f>
        <v>0</v>
      </c>
    </row>
    <row r="107" spans="1:7">
      <c r="A107" s="432" t="s">
        <v>282</v>
      </c>
      <c r="B107" s="628">
        <f>100*'ISS LIMPEZA'!B91</f>
        <v>3</v>
      </c>
      <c r="C107" s="719">
        <f>((100/((100-$B$109)%)-100)*B107)/$B$109</f>
        <v>3.42</v>
      </c>
      <c r="D107" s="718">
        <f>((D22+D35+D44+D97+D102+D110)*$C$107)%</f>
        <v>80.11</v>
      </c>
    </row>
    <row r="108" spans="1:7">
      <c r="A108" s="432" t="s">
        <v>283</v>
      </c>
      <c r="B108" s="628"/>
      <c r="C108" s="719"/>
      <c r="D108" s="718">
        <f>((D22+D35+D44+D97+D102+D110)*$C$108)%</f>
        <v>0</v>
      </c>
    </row>
    <row r="109" spans="1:7">
      <c r="A109" s="432" t="s">
        <v>284</v>
      </c>
      <c r="B109" s="720">
        <f>SUM(B104:B108)</f>
        <v>12.25</v>
      </c>
      <c r="C109" s="721">
        <f>SUM(C104:C108)</f>
        <v>13.96</v>
      </c>
      <c r="D109" s="722">
        <f>((D22+D35+D44+D97+D102+D110)*$C$109)%</f>
        <v>326.98</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523.57000000000005</v>
      </c>
    </row>
    <row r="112" spans="1:7" ht="13.5" thickBot="1">
      <c r="A112" s="1526"/>
      <c r="B112" s="1526"/>
      <c r="C112" s="1526"/>
      <c r="D112" s="621"/>
    </row>
    <row r="113" spans="1:4" ht="13.5" thickBot="1">
      <c r="A113" s="1379" t="s">
        <v>286</v>
      </c>
      <c r="B113" s="1380"/>
      <c r="C113" s="1524"/>
      <c r="D113" s="601">
        <f>D22+D35+D44+D97+D111</f>
        <v>2669.27</v>
      </c>
    </row>
    <row r="115" spans="1:4">
      <c r="D115" s="636"/>
    </row>
    <row r="116" spans="1:4">
      <c r="D116" s="637"/>
    </row>
    <row r="117" spans="1:4">
      <c r="D117" s="638">
        <f>D113*12</f>
        <v>32031.24</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84" display="Resumo Cat"/>
    <hyperlink ref="B3" location="CCT!C83" display="CCT"/>
    <hyperlink ref="C3" location="Resumo!B76"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5.xml><?xml version="1.0" encoding="utf-8"?>
<worksheet xmlns="http://schemas.openxmlformats.org/spreadsheetml/2006/main" xmlns:r="http://schemas.openxmlformats.org/officeDocument/2006/relationships">
  <sheetPr codeName="Plan165">
    <tabColor rgb="FF00B0F0"/>
  </sheetPr>
  <dimension ref="A1:I130"/>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156</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157</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CCT!J83</f>
        <v>1</v>
      </c>
      <c r="C20" s="510">
        <f>CCT!I84</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74"/>
      <c r="B24" s="775"/>
      <c r="C24" s="776"/>
      <c r="D24" s="547"/>
    </row>
    <row r="25" spans="1:5" ht="13.5" thickBot="1">
      <c r="A25" s="512" t="s">
        <v>694</v>
      </c>
      <c r="B25" s="509">
        <f>B23</f>
        <v>1</v>
      </c>
      <c r="C25" s="686"/>
      <c r="D25" s="699">
        <f>D23</f>
        <v>848.57</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PARÂMETRO!E111</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355.21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Passos'!B21+'Materiais de Consumo'!F35*'CARGOS Passos'!B22)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899</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818">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202.12</v>
      </c>
    </row>
    <row r="118" spans="1:9">
      <c r="A118" s="432" t="s">
        <v>280</v>
      </c>
      <c r="B118" s="862">
        <f>'BASE DE DADOS MODULOS 4 E 5'!B61</f>
        <v>1.65</v>
      </c>
      <c r="C118" s="719">
        <f>((100/((100-$B$122)%)-100)*B118)/$B$122</f>
        <v>1.88</v>
      </c>
      <c r="D118" s="718">
        <f>((D35+D48+D57+D110+D115+D123)*C118)%</f>
        <v>43.88</v>
      </c>
    </row>
    <row r="119" spans="1:9">
      <c r="A119" s="432" t="s">
        <v>281</v>
      </c>
      <c r="B119" s="628"/>
      <c r="C119" s="719"/>
      <c r="D119" s="718">
        <v>0</v>
      </c>
    </row>
    <row r="120" spans="1:9">
      <c r="A120" s="432" t="s">
        <v>282</v>
      </c>
      <c r="B120" s="628">
        <f>100*'ISS LIMPEZA'!B94</f>
        <v>3</v>
      </c>
      <c r="C120" s="719">
        <f>((100/((100-$B$122)%)-100)*B120)/$B$122</f>
        <v>3.42</v>
      </c>
      <c r="D120" s="718">
        <f>((D35+D48+D57+D110+D115+D123)*C120)%</f>
        <v>79.819999999999993</v>
      </c>
    </row>
    <row r="121" spans="1:9">
      <c r="A121" s="432" t="s">
        <v>283</v>
      </c>
      <c r="B121" s="628"/>
      <c r="C121" s="719"/>
      <c r="D121" s="718">
        <v>0</v>
      </c>
    </row>
    <row r="122" spans="1:9">
      <c r="A122" s="432" t="s">
        <v>284</v>
      </c>
      <c r="B122" s="720">
        <f>SUM(B117:B121)</f>
        <v>12.25</v>
      </c>
      <c r="C122" s="721">
        <f>SUM(C117:C121)</f>
        <v>13.96</v>
      </c>
      <c r="D122" s="722">
        <f>SUM(D117:D121)</f>
        <v>325.82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522.41</v>
      </c>
      <c r="E124" s="556"/>
    </row>
    <row r="125" spans="1:9" ht="13.5" thickBot="1">
      <c r="A125" s="1450"/>
      <c r="B125" s="1450"/>
      <c r="C125" s="1450"/>
      <c r="D125" s="621"/>
    </row>
    <row r="126" spans="1:9" ht="13.5" thickBot="1">
      <c r="A126" s="1443" t="s">
        <v>286</v>
      </c>
      <c r="B126" s="1444"/>
      <c r="C126" s="1445"/>
      <c r="D126" s="633">
        <f>D35+D48+D57+D110+D124</f>
        <v>2659.72</v>
      </c>
      <c r="E126" s="634"/>
    </row>
    <row r="128" spans="1:9">
      <c r="B128" s="635"/>
      <c r="D128" s="636"/>
    </row>
    <row r="129" spans="4:4">
      <c r="D129" s="637"/>
    </row>
    <row r="130" spans="4:4">
      <c r="D130" s="638">
        <f>D126*12</f>
        <v>31916.639999999999</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66.xml><?xml version="1.0" encoding="utf-8"?>
<worksheet xmlns="http://schemas.openxmlformats.org/spreadsheetml/2006/main" xmlns:r="http://schemas.openxmlformats.org/officeDocument/2006/relationships">
  <sheetPr codeName="Plan166">
    <tabColor theme="0" tint="-0.14999847407452621"/>
  </sheetPr>
  <dimension ref="A1:G117"/>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2.855468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363</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7.75" customHeight="1">
      <c r="A5" s="1431" t="s">
        <v>224</v>
      </c>
      <c r="B5" s="1438"/>
      <c r="C5" s="1525"/>
      <c r="D5" s="473" t="s">
        <v>317</v>
      </c>
      <c r="E5" s="770"/>
    </row>
    <row r="6" spans="1:5">
      <c r="A6" s="1372" t="s">
        <v>225</v>
      </c>
      <c r="B6" s="1373"/>
      <c r="C6" s="1522"/>
      <c r="D6" s="736">
        <f>CCT!I84</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17">
        <f>D13*C20</f>
        <v>0</v>
      </c>
      <c r="E20" s="896"/>
    </row>
    <row r="21" spans="1:5" ht="13.5" thickBot="1">
      <c r="A21" s="1381" t="s">
        <v>740</v>
      </c>
      <c r="B21" s="1527"/>
      <c r="C21" s="767">
        <f>1/220*2*12%*30</f>
        <v>3.27E-2</v>
      </c>
      <c r="D21" s="900">
        <f>C21*D13</f>
        <v>27.75</v>
      </c>
      <c r="E21" s="896"/>
    </row>
    <row r="22" spans="1:5" ht="13.5" thickBot="1">
      <c r="A22" s="1379" t="s">
        <v>237</v>
      </c>
      <c r="B22" s="1380"/>
      <c r="C22" s="1433"/>
      <c r="D22" s="551">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PARÂMETRO!G17</f>
        <v>14</v>
      </c>
      <c r="D28" s="572">
        <f>(20*C28-1)*C13</f>
        <v>279</v>
      </c>
      <c r="E28" s="770"/>
    </row>
    <row r="29" spans="1:5">
      <c r="A29" s="1372" t="s">
        <v>242</v>
      </c>
      <c r="B29" s="1373"/>
      <c r="C29" s="573">
        <f>PARÂMETRO!E111</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381" t="s">
        <v>741</v>
      </c>
      <c r="B34" s="1527"/>
      <c r="C34" s="893">
        <v>0</v>
      </c>
      <c r="D34" s="759">
        <v>0</v>
      </c>
      <c r="E34" s="770"/>
    </row>
    <row r="35" spans="1:5" ht="13.5" thickBot="1">
      <c r="A35" s="1379" t="s">
        <v>245</v>
      </c>
      <c r="B35" s="1380"/>
      <c r="C35" s="1433"/>
      <c r="D35" s="551">
        <f>SUM(D27:D34)</f>
        <v>355.21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709">
        <f>SUM(C87:C88)</f>
        <v>0.14899999999999999</v>
      </c>
      <c r="D89" s="601">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202.11</v>
      </c>
      <c r="E104" s="770"/>
    </row>
    <row r="105" spans="1:7">
      <c r="A105" s="432" t="s">
        <v>280</v>
      </c>
      <c r="B105" s="627">
        <f>'BASE DE DADOS MODULOS 4 E 5'!B61</f>
        <v>1.65</v>
      </c>
      <c r="C105" s="719">
        <f>((100/((100-$B$109)%)-100)*B105)/$B$109</f>
        <v>1.88</v>
      </c>
      <c r="D105" s="718">
        <f>((D22+D35+D44+D97+D102+D110)*$C$105)%</f>
        <v>43.88</v>
      </c>
      <c r="E105" s="770"/>
    </row>
    <row r="106" spans="1:7">
      <c r="A106" s="432" t="s">
        <v>281</v>
      </c>
      <c r="B106" s="628"/>
      <c r="C106" s="719"/>
      <c r="D106" s="718">
        <f>((D22+D35+D44+D97+D102+D110)*$C$106)%</f>
        <v>0</v>
      </c>
      <c r="E106" s="770"/>
    </row>
    <row r="107" spans="1:7">
      <c r="A107" s="432" t="s">
        <v>282</v>
      </c>
      <c r="B107" s="628">
        <f>100*'ISS LIMPEZA'!B94</f>
        <v>3</v>
      </c>
      <c r="C107" s="719">
        <f>((100/((100-$B$109)%)-100)*B107)/$B$109</f>
        <v>3.42</v>
      </c>
      <c r="D107" s="718">
        <f>((D22+D35+D44+D97+D102+D110)*$C$107)%</f>
        <v>79.819999999999993</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325.81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522.4</v>
      </c>
      <c r="E111" s="770"/>
    </row>
    <row r="112" spans="1:7" ht="13.5" thickBot="1">
      <c r="A112" s="1526"/>
      <c r="B112" s="1526"/>
      <c r="C112" s="1526"/>
      <c r="D112" s="621"/>
      <c r="E112" s="770"/>
    </row>
    <row r="113" spans="1:5" ht="13.5" thickBot="1">
      <c r="A113" s="1379" t="s">
        <v>286</v>
      </c>
      <c r="B113" s="1380"/>
      <c r="C113" s="1524"/>
      <c r="D113" s="633">
        <f>D22+D35+D44+D97+D111</f>
        <v>2659.67</v>
      </c>
      <c r="E113" s="899"/>
    </row>
    <row r="115" spans="1:5">
      <c r="D115" s="636"/>
    </row>
    <row r="116" spans="1:5">
      <c r="D116" s="637"/>
    </row>
    <row r="117" spans="1:5">
      <c r="D117" s="638">
        <f>D113*12</f>
        <v>31916.04</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85" display="Resumo Cat"/>
    <hyperlink ref="B3" location="CCT!C84" display="CCT"/>
    <hyperlink ref="C3" location="Resumo!B77"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7.xml><?xml version="1.0" encoding="utf-8"?>
<worksheet xmlns="http://schemas.openxmlformats.org/spreadsheetml/2006/main" xmlns:r="http://schemas.openxmlformats.org/officeDocument/2006/relationships">
  <sheetPr codeName="Plan167">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158</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38.25">
      <c r="A7" s="1399" t="s">
        <v>226</v>
      </c>
      <c r="B7" s="1400"/>
      <c r="C7" s="1401"/>
      <c r="D7" s="475" t="s">
        <v>816</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479" t="s">
        <v>681</v>
      </c>
      <c r="D14" s="684" t="s">
        <v>223</v>
      </c>
    </row>
    <row r="15" spans="1:4">
      <c r="A15" s="1512"/>
      <c r="B15" s="1513"/>
      <c r="C15" s="1513"/>
      <c r="D15" s="1514"/>
    </row>
    <row r="16" spans="1:4" ht="13.5" thickBot="1">
      <c r="A16" s="1509"/>
      <c r="B16" s="1510"/>
      <c r="C16" s="1510"/>
      <c r="D16" s="1511"/>
    </row>
    <row r="17" spans="1:5" ht="24.75" customHeight="1" thickBot="1">
      <c r="A17" s="1389" t="s">
        <v>159</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CCT!J85</f>
        <v>1</v>
      </c>
      <c r="C20" s="510">
        <f>CCT!I85</f>
        <v>848.57</v>
      </c>
      <c r="D20" s="493">
        <f>B20*C20</f>
        <v>848.57</v>
      </c>
    </row>
    <row r="21" spans="1:5">
      <c r="A21" s="490" t="s">
        <v>680</v>
      </c>
      <c r="B21" s="505">
        <f>CCT!L85</f>
        <v>1</v>
      </c>
      <c r="C21" s="510">
        <f>CCT!K85</f>
        <v>424.28</v>
      </c>
      <c r="D21" s="493">
        <f>B21*C21</f>
        <v>424.28</v>
      </c>
    </row>
    <row r="22" spans="1:5" ht="13.5" thickBot="1">
      <c r="A22" s="494" t="s">
        <v>684</v>
      </c>
      <c r="B22" s="506">
        <v>0</v>
      </c>
      <c r="C22" s="511">
        <v>0</v>
      </c>
      <c r="D22" s="508">
        <f>B22*C22</f>
        <v>0</v>
      </c>
    </row>
    <row r="23" spans="1:5" ht="13.5" thickBot="1">
      <c r="A23" s="512" t="s">
        <v>723</v>
      </c>
      <c r="B23" s="509">
        <f>SUM(B18:B22)</f>
        <v>2</v>
      </c>
      <c r="C23" s="499"/>
      <c r="D23" s="500">
        <f>SUM(D18:D22)</f>
        <v>1272.8499999999999</v>
      </c>
    </row>
    <row r="24" spans="1:5" ht="13.5" thickBot="1">
      <c r="A24" s="774"/>
      <c r="B24" s="775"/>
      <c r="C24" s="776"/>
      <c r="D24" s="547"/>
    </row>
    <row r="25" spans="1:5" ht="13.5" thickBot="1">
      <c r="A25" s="512" t="s">
        <v>694</v>
      </c>
      <c r="B25" s="509">
        <f>B23</f>
        <v>2</v>
      </c>
      <c r="C25" s="686"/>
      <c r="D25" s="699">
        <f>D23</f>
        <v>1272.8499999999999</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41.66</v>
      </c>
      <c r="E34" s="556"/>
    </row>
    <row r="35" spans="1:8" ht="13.5" thickBot="1">
      <c r="A35" s="1379" t="s">
        <v>237</v>
      </c>
      <c r="B35" s="1380"/>
      <c r="C35" s="1380"/>
      <c r="D35" s="566">
        <f>SUM(D25:D34)</f>
        <v>1314.51</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PARÂMETRO!G19</f>
        <v>14</v>
      </c>
      <c r="D41" s="572">
        <f>(C41*20-1)*B25</f>
        <v>558</v>
      </c>
    </row>
    <row r="42" spans="1:8" ht="12.75" customHeight="1">
      <c r="A42" s="1372" t="s">
        <v>242</v>
      </c>
      <c r="B42" s="1373"/>
      <c r="C42" s="573">
        <f>PARÂMETRO!E112</f>
        <v>3.1</v>
      </c>
      <c r="D42" s="777">
        <f>(2*C42*20*B25)-(IF(D25*6%&lt;=(2*C42*20*B25),D25*6%,(2*C42*20*B25)))</f>
        <v>171.63</v>
      </c>
    </row>
    <row r="43" spans="1:8">
      <c r="A43" s="1372" t="s">
        <v>243</v>
      </c>
      <c r="B43" s="1374"/>
      <c r="C43" s="575">
        <v>0</v>
      </c>
      <c r="D43" s="576">
        <f>'Resumo Geral'!AF114</f>
        <v>0</v>
      </c>
    </row>
    <row r="44" spans="1:8">
      <c r="A44" s="1372" t="s">
        <v>244</v>
      </c>
      <c r="B44" s="1374"/>
      <c r="C44" s="778">
        <f>PARÂMETRO!C152</f>
        <v>3.12</v>
      </c>
      <c r="D44" s="576">
        <f>C44*B25</f>
        <v>6.24</v>
      </c>
    </row>
    <row r="45" spans="1:8" ht="12.75" customHeight="1">
      <c r="A45" s="1423" t="s">
        <v>894</v>
      </c>
      <c r="B45" s="1424"/>
      <c r="C45" s="295">
        <f>PARÂMETRO!C19</f>
        <v>28.19</v>
      </c>
      <c r="D45" s="576">
        <f>C45*B25</f>
        <v>56.38</v>
      </c>
    </row>
    <row r="46" spans="1:8">
      <c r="A46" s="1423" t="s">
        <v>896</v>
      </c>
      <c r="B46" s="1424"/>
      <c r="C46" s="295">
        <f>PARÂMETRO!D19</f>
        <v>0</v>
      </c>
      <c r="D46" s="576">
        <f>C46*B25</f>
        <v>0</v>
      </c>
    </row>
    <row r="47" spans="1:8" ht="13.5" thickBot="1">
      <c r="A47" s="1428" t="s">
        <v>822</v>
      </c>
      <c r="B47" s="1429"/>
      <c r="C47" s="291">
        <v>0</v>
      </c>
      <c r="D47" s="565">
        <f>C47*B25</f>
        <v>0</v>
      </c>
      <c r="H47" s="480"/>
    </row>
    <row r="48" spans="1:8" ht="13.5" thickBot="1">
      <c r="A48" s="1425" t="s">
        <v>245</v>
      </c>
      <c r="B48" s="1426"/>
      <c r="C48" s="1427"/>
      <c r="D48" s="579">
        <f>SUM(D40:D47)</f>
        <v>792.25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Patos de Minas'!B21+'Materiais de Consumo'!F35*'CARGOS Patos de Minas'!B22)</f>
        <v>61.94</v>
      </c>
    </row>
    <row r="55" spans="1:5">
      <c r="A55" s="1372" t="str">
        <f>'TOTALIZADORA MÓDULO'!A269:B269</f>
        <v>C - Máquinas e Equipamentos (depreciação)</v>
      </c>
      <c r="B55" s="1373"/>
      <c r="C55" s="1436"/>
      <c r="D55" s="580">
        <f>B19*'Equipamentos  TOTAL'!H19+B20*'Equipamentos  TOTAL'!I11+B21*'Equipamentos  TOTAL'!I12+B22*'Equipamentos  TOTAL'!I13</f>
        <v>8.81</v>
      </c>
      <c r="E55" s="556"/>
    </row>
    <row r="56" spans="1:5" ht="13.5" thickBot="1">
      <c r="A56" s="1372" t="str">
        <f>'TOTALIZADORA MÓDULO'!A270:B270</f>
        <v xml:space="preserve">D -Produtos de Limpeza </v>
      </c>
      <c r="B56" s="1373"/>
      <c r="C56" s="1437"/>
      <c r="D56" s="584">
        <f>B20*'PRODUTOS DE LIMPEZA'!I36+B21*'PRODUTOS DE LIMPEZA'!I37+B22*'PRODUTOS DE LIMPEZA'!I38</f>
        <v>270.38</v>
      </c>
    </row>
    <row r="57" spans="1:5" ht="13.5" thickBot="1">
      <c r="A57" s="1379" t="s">
        <v>245</v>
      </c>
      <c r="B57" s="1380"/>
      <c r="C57" s="1433"/>
      <c r="D57" s="581">
        <f>SUM(D53:D56)</f>
        <v>420.65</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262.89999999999998</v>
      </c>
      <c r="E62" s="556"/>
    </row>
    <row r="63" spans="1:5">
      <c r="A63" s="1372" t="s">
        <v>252</v>
      </c>
      <c r="B63" s="1373"/>
      <c r="C63" s="587">
        <f>'BASE DE DADOS MODULOS 4 E 5'!C6</f>
        <v>1.4999999999999999E-2</v>
      </c>
      <c r="D63" s="632">
        <f t="shared" si="1"/>
        <v>19.72</v>
      </c>
    </row>
    <row r="64" spans="1:5">
      <c r="A64" s="1372" t="s">
        <v>253</v>
      </c>
      <c r="B64" s="1374"/>
      <c r="C64" s="587">
        <f>'BASE DE DADOS MODULOS 4 E 5'!C7</f>
        <v>0.01</v>
      </c>
      <c r="D64" s="632">
        <f t="shared" si="1"/>
        <v>13.15</v>
      </c>
    </row>
    <row r="65" spans="1:7">
      <c r="A65" s="1372" t="s">
        <v>254</v>
      </c>
      <c r="B65" s="1374"/>
      <c r="C65" s="587">
        <f>'BASE DE DADOS MODULOS 4 E 5'!C8</f>
        <v>2E-3</v>
      </c>
      <c r="D65" s="632">
        <f t="shared" si="1"/>
        <v>2.63</v>
      </c>
    </row>
    <row r="66" spans="1:7">
      <c r="A66" s="1372" t="s">
        <v>255</v>
      </c>
      <c r="B66" s="1374"/>
      <c r="C66" s="587">
        <f>'BASE DE DADOS MODULOS 4 E 5'!C9</f>
        <v>2.5000000000000001E-2</v>
      </c>
      <c r="D66" s="632">
        <f t="shared" si="1"/>
        <v>32.86</v>
      </c>
    </row>
    <row r="67" spans="1:7">
      <c r="A67" s="1372" t="s">
        <v>256</v>
      </c>
      <c r="B67" s="1374"/>
      <c r="C67" s="587">
        <f>'BASE DE DADOS MODULOS 4 E 5'!C10</f>
        <v>0.08</v>
      </c>
      <c r="D67" s="465">
        <f t="shared" si="1"/>
        <v>105.16</v>
      </c>
    </row>
    <row r="68" spans="1:7">
      <c r="A68" s="1372" t="s">
        <v>899</v>
      </c>
      <c r="B68" s="1374"/>
      <c r="C68" s="587">
        <f>'BASE DE DADOS MODULOS 4 E 5'!C11</f>
        <v>0.03</v>
      </c>
      <c r="D68" s="923">
        <f t="shared" si="1"/>
        <v>39.44</v>
      </c>
    </row>
    <row r="69" spans="1:7" ht="13.5" thickBot="1">
      <c r="A69" s="1383" t="s">
        <v>257</v>
      </c>
      <c r="B69" s="1384"/>
      <c r="C69" s="587">
        <f>'BASE DE DADOS MODULOS 4 E 5'!C12</f>
        <v>6.0000000000000001E-3</v>
      </c>
      <c r="D69" s="465">
        <f t="shared" si="1"/>
        <v>7.89</v>
      </c>
    </row>
    <row r="70" spans="1:7" ht="13.5" thickBot="1">
      <c r="A70" s="1379" t="s">
        <v>245</v>
      </c>
      <c r="B70" s="1433"/>
      <c r="C70" s="620">
        <f>SUM(C62:C69)</f>
        <v>0.36799999999999999</v>
      </c>
      <c r="D70" s="581">
        <f>SUM(D62:D69)</f>
        <v>483.75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109.5</v>
      </c>
      <c r="F73" s="593"/>
    </row>
    <row r="74" spans="1:7">
      <c r="A74" s="1372" t="s">
        <v>260</v>
      </c>
      <c r="B74" s="1373"/>
      <c r="C74" s="559">
        <f>'BASE DE DADOS MODULOS 4 E 5'!C17</f>
        <v>2.7799999999999998E-2</v>
      </c>
      <c r="D74" s="632">
        <f>C74*D35</f>
        <v>36.54</v>
      </c>
    </row>
    <row r="75" spans="1:7">
      <c r="A75" s="1439" t="s">
        <v>261</v>
      </c>
      <c r="B75" s="1440"/>
      <c r="C75" s="858">
        <f>SUM(C73:C74)</f>
        <v>0.1111</v>
      </c>
      <c r="D75" s="614">
        <f>SUM(D73:D74)</f>
        <v>146.04</v>
      </c>
    </row>
    <row r="76" spans="1:7" ht="13.5" thickBot="1">
      <c r="A76" s="1383" t="s">
        <v>262</v>
      </c>
      <c r="B76" s="1384"/>
      <c r="C76" s="562">
        <f>'BASE DE DADOS MODULOS 4 E 5'!C19</f>
        <v>4.0899999999999999E-2</v>
      </c>
      <c r="D76" s="632">
        <f>D35*C76</f>
        <v>53.76</v>
      </c>
    </row>
    <row r="77" spans="1:7" ht="13.5" thickBot="1">
      <c r="A77" s="599" t="s">
        <v>245</v>
      </c>
      <c r="B77" s="600"/>
      <c r="C77" s="589">
        <f>SUM(C75:C76)</f>
        <v>0.152</v>
      </c>
      <c r="D77" s="590">
        <f>SUM(D75+D76)</f>
        <v>199.8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1.71</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0.66</v>
      </c>
    </row>
    <row r="82" spans="1:6" ht="13.5" thickBot="1">
      <c r="A82" s="599" t="s">
        <v>245</v>
      </c>
      <c r="B82" s="600"/>
      <c r="C82" s="589">
        <f>SUM(C80:C81)</f>
        <v>1.8E-3</v>
      </c>
      <c r="D82" s="551">
        <f>SUM(D80:D81)</f>
        <v>2.37</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9.86</v>
      </c>
    </row>
    <row r="86" spans="1:6">
      <c r="A86" s="1372" t="s">
        <v>309</v>
      </c>
      <c r="B86" s="1373"/>
      <c r="C86" s="607">
        <f>'BASE DE DADOS MODULOS 4 E 5'!C29</f>
        <v>5.9999999999999995E-4</v>
      </c>
      <c r="D86" s="465">
        <f t="shared" si="2"/>
        <v>0.79</v>
      </c>
    </row>
    <row r="87" spans="1:6">
      <c r="A87" s="1372" t="s">
        <v>265</v>
      </c>
      <c r="B87" s="1373"/>
      <c r="C87" s="607">
        <f>'BASE DE DADOS MODULOS 4 E 5'!C30</f>
        <v>2.9999999999999997E-4</v>
      </c>
      <c r="D87" s="465">
        <f t="shared" si="2"/>
        <v>0.39</v>
      </c>
    </row>
    <row r="88" spans="1:6">
      <c r="A88" s="1372" t="s">
        <v>266</v>
      </c>
      <c r="B88" s="1373"/>
      <c r="C88" s="607">
        <f>'BASE DE DADOS MODULOS 4 E 5'!C31</f>
        <v>3.5000000000000001E-3</v>
      </c>
      <c r="D88" s="465">
        <f t="shared" si="2"/>
        <v>4.5999999999999996</v>
      </c>
    </row>
    <row r="89" spans="1:6">
      <c r="A89" s="1372" t="s">
        <v>267</v>
      </c>
      <c r="B89" s="1373"/>
      <c r="C89" s="607">
        <f>'BASE DE DADOS MODULOS 4 E 5'!C32</f>
        <v>1.2999999999999999E-3</v>
      </c>
      <c r="D89" s="465">
        <f t="shared" si="2"/>
        <v>1.71</v>
      </c>
    </row>
    <row r="90" spans="1:6">
      <c r="A90" s="1372" t="s">
        <v>268</v>
      </c>
      <c r="B90" s="1374"/>
      <c r="C90" s="607">
        <f>'BASE DE DADOS MODULOS 4 E 5'!C33</f>
        <v>4.2999999999999997E-2</v>
      </c>
      <c r="D90" s="465">
        <f t="shared" si="2"/>
        <v>56.52</v>
      </c>
    </row>
    <row r="91" spans="1:6" ht="13.5" thickBot="1">
      <c r="A91" s="1383" t="s">
        <v>310</v>
      </c>
      <c r="B91" s="1384"/>
      <c r="C91" s="711">
        <f>'BASE DE DADOS MODULOS 4 E 5'!C34</f>
        <v>1.6999999999999999E-3</v>
      </c>
      <c r="D91" s="829">
        <f t="shared" si="2"/>
        <v>2.23</v>
      </c>
    </row>
    <row r="92" spans="1:6" ht="13.5" thickBot="1">
      <c r="A92" s="599" t="s">
        <v>245</v>
      </c>
      <c r="B92" s="600"/>
      <c r="C92" s="589">
        <f>SUM(C85:C91)</f>
        <v>5.79E-2</v>
      </c>
      <c r="D92" s="590">
        <f>SUM(D85:D91)</f>
        <v>76.099999999999994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109.5</v>
      </c>
    </row>
    <row r="96" spans="1:6">
      <c r="A96" s="1372" t="s">
        <v>270</v>
      </c>
      <c r="B96" s="1374"/>
      <c r="C96" s="607">
        <f>'BASE DE DADOS MODULOS 4 E 5'!C39</f>
        <v>1.3899999999999999E-2</v>
      </c>
      <c r="D96" s="465">
        <f>C96*$D$35</f>
        <v>18.27</v>
      </c>
    </row>
    <row r="97" spans="1:9">
      <c r="A97" s="1372" t="s">
        <v>321</v>
      </c>
      <c r="B97" s="1374"/>
      <c r="C97" s="607">
        <f>'BASE DE DADOS MODULOS 4 E 5'!C40</f>
        <v>8.3999999999999995E-3</v>
      </c>
      <c r="D97" s="465">
        <f>C97*$D$35</f>
        <v>11.04</v>
      </c>
    </row>
    <row r="98" spans="1:9">
      <c r="A98" s="1372" t="s">
        <v>322</v>
      </c>
      <c r="B98" s="1373"/>
      <c r="C98" s="607">
        <f>'BASE DE DADOS MODULOS 4 E 5'!C41</f>
        <v>3.3E-3</v>
      </c>
      <c r="D98" s="465">
        <f>C98*$D$35</f>
        <v>4.34</v>
      </c>
    </row>
    <row r="99" spans="1:9">
      <c r="A99" s="1372" t="s">
        <v>565</v>
      </c>
      <c r="B99" s="1373"/>
      <c r="C99" s="607">
        <f>'BASE DE DADOS MODULOS 4 E 5'!C42</f>
        <v>0</v>
      </c>
      <c r="D99" s="465">
        <f>C99*$D$35</f>
        <v>0</v>
      </c>
    </row>
    <row r="100" spans="1:9">
      <c r="A100" s="1439" t="s">
        <v>271</v>
      </c>
      <c r="B100" s="1440"/>
      <c r="C100" s="879">
        <f>SUM(C95:C99)</f>
        <v>0.1089</v>
      </c>
      <c r="D100" s="614">
        <f>SUM(D95:D99)</f>
        <v>143.15</v>
      </c>
    </row>
    <row r="101" spans="1:9" ht="13.5" thickBot="1">
      <c r="A101" s="1383" t="s">
        <v>323</v>
      </c>
      <c r="B101" s="1434"/>
      <c r="C101" s="711">
        <f>'BASE DE DADOS MODULOS 4 E 5'!C44</f>
        <v>4.0099999999999997E-2</v>
      </c>
      <c r="D101" s="841">
        <f>C101*D35</f>
        <v>52.71</v>
      </c>
    </row>
    <row r="102" spans="1:9" ht="13.5" thickBot="1">
      <c r="A102" s="599" t="s">
        <v>245</v>
      </c>
      <c r="B102" s="600"/>
      <c r="C102" s="589">
        <f>SUM(C100:C101)</f>
        <v>0.14899999999999999</v>
      </c>
      <c r="D102" s="590">
        <f>D100+D101</f>
        <v>195.86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483.75</v>
      </c>
    </row>
    <row r="106" spans="1:9">
      <c r="A106" s="1372" t="s">
        <v>258</v>
      </c>
      <c r="B106" s="1374"/>
      <c r="C106" s="618">
        <f>C75+C76</f>
        <v>0.152</v>
      </c>
      <c r="D106" s="586">
        <f>D77</f>
        <v>199.8</v>
      </c>
    </row>
    <row r="107" spans="1:9">
      <c r="A107" s="1372" t="s">
        <v>263</v>
      </c>
      <c r="B107" s="1373"/>
      <c r="C107" s="585">
        <f>C80+C81</f>
        <v>1.8E-3</v>
      </c>
      <c r="D107" s="586">
        <f>D82</f>
        <v>2.37</v>
      </c>
    </row>
    <row r="108" spans="1:9">
      <c r="A108" s="1372" t="s">
        <v>264</v>
      </c>
      <c r="B108" s="1373"/>
      <c r="C108" s="585">
        <f>SUM(C85:C91)</f>
        <v>5.79E-2</v>
      </c>
      <c r="D108" s="586">
        <f>D92</f>
        <v>76.099999999999994</v>
      </c>
    </row>
    <row r="109" spans="1:9" ht="13.5" thickBot="1">
      <c r="A109" s="1383" t="s">
        <v>274</v>
      </c>
      <c r="B109" s="1434"/>
      <c r="C109" s="619">
        <f>SUM(C100:C101)</f>
        <v>0.14899999999999999</v>
      </c>
      <c r="D109" s="616">
        <f>D102</f>
        <v>195.86</v>
      </c>
    </row>
    <row r="110" spans="1:9" ht="13.5" thickBot="1">
      <c r="A110" s="1379" t="s">
        <v>245</v>
      </c>
      <c r="B110" s="1433"/>
      <c r="C110" s="620">
        <f>SUM(C105:C109)</f>
        <v>0.72870000000000001</v>
      </c>
      <c r="D110" s="581">
        <f>SUM(D105:D109)</f>
        <v>957.88</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332</v>
      </c>
    </row>
    <row r="118" spans="1:9">
      <c r="A118" s="432" t="s">
        <v>280</v>
      </c>
      <c r="B118" s="862">
        <f>'BASE DE DADOS MODULOS 4 E 5'!B61</f>
        <v>1.65</v>
      </c>
      <c r="C118" s="719">
        <f>((100/((100-$B$122)%)-100)*B118)/$B$122</f>
        <v>1.86</v>
      </c>
      <c r="D118" s="718">
        <f>((D35+D48+D57+D110+D115+D123)*C118)%</f>
        <v>72.14</v>
      </c>
    </row>
    <row r="119" spans="1:9">
      <c r="A119" s="432" t="s">
        <v>281</v>
      </c>
      <c r="B119" s="627"/>
      <c r="C119" s="719"/>
      <c r="D119" s="718">
        <v>0</v>
      </c>
    </row>
    <row r="120" spans="1:9">
      <c r="A120" s="432" t="s">
        <v>282</v>
      </c>
      <c r="B120" s="628">
        <f>100*'ISS LIMPEZA'!B95</f>
        <v>2</v>
      </c>
      <c r="C120" s="719">
        <f>((100/((100-$B$122)%)-100)*B120)/$B$122</f>
        <v>2.25</v>
      </c>
      <c r="D120" s="718">
        <f>((D35+D48+D57+D110+D115+D123)*C120)%</f>
        <v>87.27</v>
      </c>
    </row>
    <row r="121" spans="1:9">
      <c r="A121" s="432" t="s">
        <v>283</v>
      </c>
      <c r="B121" s="628"/>
      <c r="C121" s="719"/>
      <c r="D121" s="718">
        <v>0</v>
      </c>
    </row>
    <row r="122" spans="1:9">
      <c r="A122" s="432" t="s">
        <v>284</v>
      </c>
      <c r="B122" s="720">
        <f>SUM(B117:B121)</f>
        <v>11.25</v>
      </c>
      <c r="C122" s="721">
        <f>SUM(C117:C121)</f>
        <v>12.67</v>
      </c>
      <c r="D122" s="722">
        <f>SUM(D117:D121)</f>
        <v>491.41</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884.59</v>
      </c>
      <c r="E124" s="556"/>
    </row>
    <row r="125" spans="1:9" ht="13.5" thickBot="1">
      <c r="A125" s="1450"/>
      <c r="B125" s="1450"/>
      <c r="C125" s="1450"/>
      <c r="D125" s="621"/>
    </row>
    <row r="126" spans="1:9" ht="13.5" thickBot="1">
      <c r="A126" s="1443" t="s">
        <v>286</v>
      </c>
      <c r="B126" s="1444"/>
      <c r="C126" s="1445"/>
      <c r="D126" s="601">
        <f>D35+D48+D57+D110+D124</f>
        <v>4369.88</v>
      </c>
      <c r="E126" s="556"/>
    </row>
    <row r="128" spans="1:9">
      <c r="B128" s="635"/>
      <c r="D128" s="636"/>
    </row>
    <row r="129" spans="4:4">
      <c r="D129" s="637"/>
    </row>
    <row r="130" spans="4:4">
      <c r="D130" s="638">
        <f>D126*12</f>
        <v>52438.559999999998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68.xml><?xml version="1.0" encoding="utf-8"?>
<worksheet xmlns="http://schemas.openxmlformats.org/spreadsheetml/2006/main" xmlns:r="http://schemas.openxmlformats.org/officeDocument/2006/relationships">
  <sheetPr codeName="Plan168">
    <tabColor theme="0" tint="-0.14999847407452621"/>
  </sheetPr>
  <dimension ref="A1:G117"/>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2.8554687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364</v>
      </c>
      <c r="B2" s="1395"/>
      <c r="C2" s="1395"/>
      <c r="D2" s="1395"/>
    </row>
    <row r="3" spans="1:5" ht="13.5" thickBot="1">
      <c r="A3" s="753" t="s">
        <v>746</v>
      </c>
      <c r="B3" s="973" t="s">
        <v>423</v>
      </c>
      <c r="C3" s="731" t="s">
        <v>747</v>
      </c>
      <c r="D3" s="732" t="s">
        <v>751</v>
      </c>
      <c r="E3" s="730" t="s">
        <v>749</v>
      </c>
    </row>
    <row r="4" spans="1:5" ht="13.5" thickBot="1">
      <c r="A4" s="470"/>
      <c r="B4" s="734"/>
      <c r="C4" s="471"/>
      <c r="D4" s="472"/>
    </row>
    <row r="5" spans="1:5" ht="30" customHeight="1">
      <c r="A5" s="1431" t="s">
        <v>224</v>
      </c>
      <c r="B5" s="1438"/>
      <c r="C5" s="1525"/>
      <c r="D5" s="473" t="s">
        <v>317</v>
      </c>
    </row>
    <row r="6" spans="1:5">
      <c r="A6" s="1372" t="s">
        <v>225</v>
      </c>
      <c r="B6" s="1373"/>
      <c r="C6" s="1522"/>
      <c r="D6" s="736">
        <f>CCT!I85</f>
        <v>848.57</v>
      </c>
    </row>
    <row r="7" spans="1:5" ht="28.5" customHeight="1">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848.57</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76">
        <f>(D13+D14+D16)*C19</f>
        <v>0</v>
      </c>
    </row>
    <row r="20" spans="1:5">
      <c r="A20" s="1372" t="s">
        <v>301</v>
      </c>
      <c r="B20" s="1374"/>
      <c r="C20" s="831">
        <v>0</v>
      </c>
      <c r="D20" s="832">
        <f>D13*C20</f>
        <v>0</v>
      </c>
      <c r="E20" s="563"/>
    </row>
    <row r="21" spans="1:5" ht="13.5" thickBot="1">
      <c r="A21" s="1381" t="s">
        <v>745</v>
      </c>
      <c r="B21" s="1527"/>
      <c r="C21" s="767">
        <f>1/220*2*12%*30</f>
        <v>3.27E-2</v>
      </c>
      <c r="D21" s="565">
        <f>C21*D13</f>
        <v>27.75</v>
      </c>
      <c r="E21" s="563"/>
    </row>
    <row r="22" spans="1:5" ht="13.5" thickBot="1">
      <c r="A22" s="1379" t="s">
        <v>237</v>
      </c>
      <c r="B22" s="1380"/>
      <c r="C22" s="1380"/>
      <c r="D22" s="566">
        <f>SUM(D13:D21)</f>
        <v>876.32</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487">
        <f>$C$13*C27</f>
        <v>0</v>
      </c>
    </row>
    <row r="28" spans="1:5">
      <c r="A28" s="1372" t="s">
        <v>241</v>
      </c>
      <c r="B28" s="1373"/>
      <c r="C28" s="573">
        <f>PARÂMETRO!G19</f>
        <v>14</v>
      </c>
      <c r="D28" s="572">
        <f>(20*C28-1)*C13</f>
        <v>279</v>
      </c>
    </row>
    <row r="29" spans="1:5">
      <c r="A29" s="1372" t="s">
        <v>242</v>
      </c>
      <c r="B29" s="1373"/>
      <c r="C29" s="573">
        <f>PARÂMETRO!E112</f>
        <v>3.1</v>
      </c>
      <c r="D29" s="574">
        <f>(2*$C$29*20*C13)-(IF(D13*6%&lt;=(2*$C$29*20*C13),D13*6%,(2*$C$29*20*C13)))</f>
        <v>73.09</v>
      </c>
    </row>
    <row r="30" spans="1:5">
      <c r="A30" s="1372" t="s">
        <v>243</v>
      </c>
      <c r="B30" s="1374"/>
      <c r="C30" s="573">
        <v>0</v>
      </c>
      <c r="D30" s="487">
        <f>$C$13*C30</f>
        <v>0</v>
      </c>
    </row>
    <row r="31" spans="1:5">
      <c r="A31" s="1372" t="s">
        <v>244</v>
      </c>
      <c r="B31" s="1374"/>
      <c r="C31" s="577">
        <f>PARÂMETRO!C152</f>
        <v>3.12</v>
      </c>
      <c r="D31" s="487">
        <f>$C$13*C31</f>
        <v>3.12</v>
      </c>
    </row>
    <row r="32" spans="1:5">
      <c r="A32" s="1423" t="s">
        <v>894</v>
      </c>
      <c r="B32" s="1424"/>
      <c r="C32" s="702">
        <f>PARÂMETRO!C19</f>
        <v>28.19</v>
      </c>
      <c r="D32" s="487">
        <f>$C$13*C32</f>
        <v>28.19</v>
      </c>
    </row>
    <row r="33" spans="1:5">
      <c r="A33" s="1423" t="s">
        <v>896</v>
      </c>
      <c r="B33" s="1424"/>
      <c r="C33" s="744">
        <f>PARÂMETRO!D19</f>
        <v>0</v>
      </c>
      <c r="D33" s="487">
        <f>$C$13*C33</f>
        <v>0</v>
      </c>
    </row>
    <row r="34" spans="1:5" ht="13.5" thickBot="1">
      <c r="A34" s="1383" t="s">
        <v>741</v>
      </c>
      <c r="B34" s="1434"/>
      <c r="C34" s="745">
        <v>0</v>
      </c>
      <c r="D34" s="759">
        <v>0</v>
      </c>
    </row>
    <row r="35" spans="1:5" ht="13.5" thickBot="1">
      <c r="A35" s="1379" t="s">
        <v>245</v>
      </c>
      <c r="B35" s="1380"/>
      <c r="C35" s="1433"/>
      <c r="D35" s="551">
        <f>SUM(D27:D34)</f>
        <v>383.4</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175.26</v>
      </c>
    </row>
    <row r="50" spans="1:6">
      <c r="A50" s="1372" t="s">
        <v>252</v>
      </c>
      <c r="B50" s="1373"/>
      <c r="C50" s="587">
        <f>'BASE DE DADOS MODULOS 4 E 5'!C6</f>
        <v>1.4999999999999999E-2</v>
      </c>
      <c r="D50" s="632">
        <f t="shared" ref="D50:D56" si="0">$D$22*C50</f>
        <v>13.14</v>
      </c>
    </row>
    <row r="51" spans="1:6">
      <c r="A51" s="1372" t="s">
        <v>253</v>
      </c>
      <c r="B51" s="1374"/>
      <c r="C51" s="587">
        <f>'BASE DE DADOS MODULOS 4 E 5'!C7</f>
        <v>0.01</v>
      </c>
      <c r="D51" s="632">
        <f t="shared" si="0"/>
        <v>8.76</v>
      </c>
    </row>
    <row r="52" spans="1:6">
      <c r="A52" s="1372" t="s">
        <v>254</v>
      </c>
      <c r="B52" s="1374"/>
      <c r="C52" s="587">
        <f>'BASE DE DADOS MODULOS 4 E 5'!C8</f>
        <v>2E-3</v>
      </c>
      <c r="D52" s="632">
        <f t="shared" si="0"/>
        <v>1.75</v>
      </c>
    </row>
    <row r="53" spans="1:6">
      <c r="A53" s="1372" t="s">
        <v>255</v>
      </c>
      <c r="B53" s="1374"/>
      <c r="C53" s="587">
        <f>'BASE DE DADOS MODULOS 4 E 5'!C9</f>
        <v>2.5000000000000001E-2</v>
      </c>
      <c r="D53" s="632">
        <f t="shared" si="0"/>
        <v>21.91</v>
      </c>
    </row>
    <row r="54" spans="1:6">
      <c r="A54" s="1372" t="s">
        <v>256</v>
      </c>
      <c r="B54" s="1374"/>
      <c r="C54" s="587">
        <f>'BASE DE DADOS MODULOS 4 E 5'!C10</f>
        <v>0.08</v>
      </c>
      <c r="D54" s="465">
        <f t="shared" si="0"/>
        <v>70.11</v>
      </c>
    </row>
    <row r="55" spans="1:6">
      <c r="A55" s="1372" t="s">
        <v>897</v>
      </c>
      <c r="B55" s="1374"/>
      <c r="C55" s="587">
        <f>'BASE DE DADOS MODULOS 4 E 5'!C11</f>
        <v>0.03</v>
      </c>
      <c r="D55" s="465">
        <f t="shared" si="0"/>
        <v>26.29</v>
      </c>
    </row>
    <row r="56" spans="1:6" ht="13.5" thickBot="1">
      <c r="A56" s="1383" t="s">
        <v>257</v>
      </c>
      <c r="B56" s="1384"/>
      <c r="C56" s="587">
        <f>'BASE DE DADOS MODULOS 4 E 5'!C12</f>
        <v>6.0000000000000001E-3</v>
      </c>
      <c r="D56" s="465">
        <f t="shared" si="0"/>
        <v>5.26</v>
      </c>
    </row>
    <row r="57" spans="1:6" ht="13.5" thickBot="1">
      <c r="A57" s="1379" t="s">
        <v>245</v>
      </c>
      <c r="B57" s="1433"/>
      <c r="C57" s="620">
        <f>SUM(C49:C56)</f>
        <v>0.36799999999999999</v>
      </c>
      <c r="D57" s="581">
        <f>SUM(D49:D56)</f>
        <v>322.48</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73</v>
      </c>
      <c r="F60" s="593"/>
    </row>
    <row r="61" spans="1:6">
      <c r="A61" s="1372" t="s">
        <v>260</v>
      </c>
      <c r="B61" s="1373"/>
      <c r="C61" s="559">
        <f>'BASE DE DADOS MODULOS 4 E 5'!C17</f>
        <v>2.7799999999999998E-2</v>
      </c>
      <c r="D61" s="632">
        <f>C61*D22</f>
        <v>24.36</v>
      </c>
    </row>
    <row r="62" spans="1:6">
      <c r="A62" s="1439" t="s">
        <v>261</v>
      </c>
      <c r="B62" s="1440"/>
      <c r="C62" s="858">
        <f>SUM(C60:C61)</f>
        <v>0.1111</v>
      </c>
      <c r="D62" s="614">
        <f>SUM(D60:D61)</f>
        <v>97.36</v>
      </c>
    </row>
    <row r="63" spans="1:6" ht="13.5" thickBot="1">
      <c r="A63" s="1383" t="s">
        <v>262</v>
      </c>
      <c r="B63" s="1384"/>
      <c r="C63" s="562">
        <f>'BASE DE DADOS MODULOS 4 E 5'!C19</f>
        <v>4.0899999999999999E-2</v>
      </c>
      <c r="D63" s="632">
        <f>D22*C63</f>
        <v>35.840000000000003</v>
      </c>
    </row>
    <row r="64" spans="1:6" ht="13.5" thickBot="1">
      <c r="A64" s="599" t="s">
        <v>245</v>
      </c>
      <c r="B64" s="600"/>
      <c r="C64" s="589">
        <f>SUM(C62:C63)</f>
        <v>0.152</v>
      </c>
      <c r="D64" s="590">
        <f>SUM(D62+D63)</f>
        <v>133.19999999999999</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1.1399999999999999</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row>
    <row r="69" spans="1:7" ht="13.5" thickBot="1">
      <c r="A69" s="599" t="s">
        <v>245</v>
      </c>
      <c r="B69" s="600"/>
      <c r="C69" s="589">
        <f>SUM(C67:C68)</f>
        <v>1.8E-3</v>
      </c>
      <c r="D69" s="551">
        <f>SUM(D67:D68)</f>
        <v>1.58</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6.57</v>
      </c>
    </row>
    <row r="73" spans="1:7">
      <c r="A73" s="1372" t="s">
        <v>309</v>
      </c>
      <c r="B73" s="1373"/>
      <c r="C73" s="607">
        <f>'BASE DE DADOS MODULOS 4 E 5'!C29</f>
        <v>5.9999999999999995E-4</v>
      </c>
      <c r="D73" s="465">
        <f t="shared" si="1"/>
        <v>0.53</v>
      </c>
    </row>
    <row r="74" spans="1:7">
      <c r="A74" s="1372" t="s">
        <v>265</v>
      </c>
      <c r="B74" s="1373"/>
      <c r="C74" s="607">
        <f>'BASE DE DADOS MODULOS 4 E 5'!C30</f>
        <v>2.9999999999999997E-4</v>
      </c>
      <c r="D74" s="465">
        <f t="shared" si="1"/>
        <v>0.26</v>
      </c>
    </row>
    <row r="75" spans="1:7">
      <c r="A75" s="1372" t="s">
        <v>266</v>
      </c>
      <c r="B75" s="1373"/>
      <c r="C75" s="607">
        <f>'BASE DE DADOS MODULOS 4 E 5'!C31</f>
        <v>3.5000000000000001E-3</v>
      </c>
      <c r="D75" s="465">
        <f t="shared" si="1"/>
        <v>3.07</v>
      </c>
    </row>
    <row r="76" spans="1:7">
      <c r="A76" s="1372" t="s">
        <v>267</v>
      </c>
      <c r="B76" s="1373"/>
      <c r="C76" s="607">
        <f>'BASE DE DADOS MODULOS 4 E 5'!C32</f>
        <v>1.2999999999999999E-3</v>
      </c>
      <c r="D76" s="465">
        <f t="shared" si="1"/>
        <v>1.1399999999999999</v>
      </c>
    </row>
    <row r="77" spans="1:7">
      <c r="A77" s="1372" t="s">
        <v>268</v>
      </c>
      <c r="B77" s="1374"/>
      <c r="C77" s="607">
        <f>'BASE DE DADOS MODULOS 4 E 5'!C33</f>
        <v>4.2999999999999997E-2</v>
      </c>
      <c r="D77" s="465">
        <f t="shared" si="1"/>
        <v>37.68</v>
      </c>
    </row>
    <row r="78" spans="1:7" ht="13.5" thickBot="1">
      <c r="A78" s="1383" t="s">
        <v>310</v>
      </c>
      <c r="B78" s="1384"/>
      <c r="C78" s="711">
        <f>'BASE DE DADOS MODULOS 4 E 5'!C34</f>
        <v>1.6999999999999999E-3</v>
      </c>
      <c r="D78" s="829">
        <f t="shared" si="1"/>
        <v>1.49</v>
      </c>
    </row>
    <row r="79" spans="1:7" ht="13.5" thickBot="1">
      <c r="A79" s="599" t="s">
        <v>245</v>
      </c>
      <c r="B79" s="600"/>
      <c r="C79" s="589">
        <f>SUM(C72:C78)</f>
        <v>5.79E-2</v>
      </c>
      <c r="D79" s="590">
        <f>SUM(D72:D78)</f>
        <v>50.74</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73</v>
      </c>
    </row>
    <row r="83" spans="1:6">
      <c r="A83" s="1372" t="s">
        <v>270</v>
      </c>
      <c r="B83" s="1374"/>
      <c r="C83" s="607">
        <f>'BASE DE DADOS MODULOS 4 E 5'!C39</f>
        <v>1.3899999999999999E-2</v>
      </c>
      <c r="D83" s="465">
        <f>C83*$D$22</f>
        <v>12.18</v>
      </c>
    </row>
    <row r="84" spans="1:6">
      <c r="A84" s="1372" t="s">
        <v>321</v>
      </c>
      <c r="B84" s="1374"/>
      <c r="C84" s="607">
        <f>'BASE DE DADOS MODULOS 4 E 5'!C40</f>
        <v>8.3999999999999995E-3</v>
      </c>
      <c r="D84" s="465">
        <f>C84*$D$22</f>
        <v>7.36</v>
      </c>
    </row>
    <row r="85" spans="1:6">
      <c r="A85" s="1372" t="s">
        <v>322</v>
      </c>
      <c r="B85" s="1373"/>
      <c r="C85" s="607">
        <f>'BASE DE DADOS MODULOS 4 E 5'!C41</f>
        <v>3.3E-3</v>
      </c>
      <c r="D85" s="465">
        <f>C85*$D$22</f>
        <v>2.89</v>
      </c>
    </row>
    <row r="86" spans="1:6">
      <c r="A86" s="1372" t="s">
        <v>332</v>
      </c>
      <c r="B86" s="1373"/>
      <c r="C86" s="607">
        <f>'BASE DE DADOS MODULOS 4 E 5'!C42</f>
        <v>0</v>
      </c>
      <c r="D86" s="465">
        <f>C86*$D$22</f>
        <v>0</v>
      </c>
    </row>
    <row r="87" spans="1:6">
      <c r="A87" s="1439" t="s">
        <v>271</v>
      </c>
      <c r="B87" s="1440"/>
      <c r="C87" s="879">
        <f>'BASE DE DADOS MODULOS 4 E 5'!C43</f>
        <v>0.1089</v>
      </c>
      <c r="D87" s="614">
        <f>SUM(D82:D86)</f>
        <v>95.43</v>
      </c>
    </row>
    <row r="88" spans="1:6" ht="13.5" thickBot="1">
      <c r="A88" s="1383" t="s">
        <v>323</v>
      </c>
      <c r="B88" s="1434"/>
      <c r="C88" s="711">
        <f>'BASE DE DADOS MODULOS 4 E 5'!C44</f>
        <v>4.0099999999999997E-2</v>
      </c>
      <c r="D88" s="841">
        <f>C88*D22</f>
        <v>35.14</v>
      </c>
    </row>
    <row r="89" spans="1:6" ht="13.5" thickBot="1">
      <c r="A89" s="599" t="s">
        <v>245</v>
      </c>
      <c r="B89" s="600"/>
      <c r="C89" s="589">
        <f>SUM(C87:C88)</f>
        <v>0.14899999999999999</v>
      </c>
      <c r="D89" s="590">
        <f>D87+D88</f>
        <v>130.57</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322.48</v>
      </c>
    </row>
    <row r="93" spans="1:6">
      <c r="A93" s="1372" t="s">
        <v>258</v>
      </c>
      <c r="B93" s="1374"/>
      <c r="C93" s="618">
        <f>C62+C63</f>
        <v>0.152</v>
      </c>
      <c r="D93" s="586">
        <f>D64</f>
        <v>133.19999999999999</v>
      </c>
    </row>
    <row r="94" spans="1:6">
      <c r="A94" s="1372" t="s">
        <v>263</v>
      </c>
      <c r="B94" s="1373"/>
      <c r="C94" s="585">
        <f>C67+C68</f>
        <v>1.8E-3</v>
      </c>
      <c r="D94" s="586">
        <f>D69</f>
        <v>1.58</v>
      </c>
    </row>
    <row r="95" spans="1:6">
      <c r="A95" s="1372" t="s">
        <v>264</v>
      </c>
      <c r="B95" s="1373"/>
      <c r="C95" s="585">
        <f>SUM(C72:C78)</f>
        <v>5.79E-2</v>
      </c>
      <c r="D95" s="586">
        <f>D79</f>
        <v>50.74</v>
      </c>
    </row>
    <row r="96" spans="1:6" ht="13.5" thickBot="1">
      <c r="A96" s="1383" t="s">
        <v>274</v>
      </c>
      <c r="B96" s="1434"/>
      <c r="C96" s="619">
        <f>SUM(C87:C88)</f>
        <v>0.14899999999999999</v>
      </c>
      <c r="D96" s="616">
        <f>D89</f>
        <v>130.57</v>
      </c>
    </row>
    <row r="97" spans="1:7" ht="13.5" thickBot="1">
      <c r="A97" s="1379" t="s">
        <v>245</v>
      </c>
      <c r="B97" s="1433"/>
      <c r="C97" s="620">
        <f>SUM(C92:C96)</f>
        <v>0.72870000000000001</v>
      </c>
      <c r="D97" s="581">
        <f>SUM(D92:D96)</f>
        <v>638.57000000000005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8.56</v>
      </c>
      <c r="D104" s="718">
        <f>((D22+D35+D44+D97+D102+D110)*$C$104)%</f>
        <v>202.19</v>
      </c>
    </row>
    <row r="105" spans="1:7">
      <c r="A105" s="432" t="s">
        <v>280</v>
      </c>
      <c r="B105" s="627">
        <f>'BASE DE DADOS MODULOS 4 E 5'!B61</f>
        <v>1.65</v>
      </c>
      <c r="C105" s="719">
        <f>((100/((100-$B$109)%)-100)*B105)/$B$109</f>
        <v>1.86</v>
      </c>
      <c r="D105" s="718">
        <f>((D22+D35+D44+D97+D102+D110)*$C$105)%</f>
        <v>43.93</v>
      </c>
    </row>
    <row r="106" spans="1:7">
      <c r="A106" s="432" t="s">
        <v>281</v>
      </c>
      <c r="B106" s="628"/>
      <c r="C106" s="719"/>
      <c r="D106" s="718">
        <f>((D22+D35+D44+D97+D102+D110)*$C$106)%</f>
        <v>0</v>
      </c>
    </row>
    <row r="107" spans="1:7">
      <c r="A107" s="432" t="s">
        <v>282</v>
      </c>
      <c r="B107" s="628">
        <f>100*'ISS LIMPEZA'!B95</f>
        <v>2</v>
      </c>
      <c r="C107" s="719">
        <f>((100/((100-$B$109)%)-100)*B107)/$B$109</f>
        <v>2.25</v>
      </c>
      <c r="D107" s="718">
        <f>((D22+D35+D44+D97+D102+D110)*$C$107)%</f>
        <v>53.15</v>
      </c>
    </row>
    <row r="108" spans="1:7">
      <c r="A108" s="432" t="s">
        <v>283</v>
      </c>
      <c r="B108" s="628"/>
      <c r="C108" s="719"/>
      <c r="D108" s="718">
        <f>((D22+D35+D44+D97+D102+D110)*$C$108)%</f>
        <v>0</v>
      </c>
    </row>
    <row r="109" spans="1:7">
      <c r="A109" s="432" t="s">
        <v>284</v>
      </c>
      <c r="B109" s="720">
        <f>SUM(B104:B108)</f>
        <v>11.25</v>
      </c>
      <c r="C109" s="721">
        <f>SUM(C104:C108)</f>
        <v>12.67</v>
      </c>
      <c r="D109" s="722">
        <f>((D22+D35+D44+D97+D102+D110)*$C$109)%</f>
        <v>299.27</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495.86</v>
      </c>
    </row>
    <row r="112" spans="1:7" ht="13.5" thickBot="1">
      <c r="A112" s="1526"/>
      <c r="B112" s="1526"/>
      <c r="C112" s="1526"/>
      <c r="D112" s="621"/>
    </row>
    <row r="113" spans="1:4" ht="13.5" thickBot="1">
      <c r="A113" s="1379" t="s">
        <v>286</v>
      </c>
      <c r="B113" s="1380"/>
      <c r="C113" s="1524"/>
      <c r="D113" s="601">
        <f>D22+D35+D44+D97+D111</f>
        <v>2661.32</v>
      </c>
    </row>
    <row r="115" spans="1:4">
      <c r="D115" s="636"/>
    </row>
    <row r="116" spans="1:4">
      <c r="D116" s="637"/>
    </row>
    <row r="117" spans="1:4">
      <c r="D117" s="638">
        <f>D113*12</f>
        <v>31935.84</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86" display="Resumo Cat"/>
    <hyperlink ref="B3" location="CCT!C85" display="CCT"/>
    <hyperlink ref="C3" location="Resumo!B78" display="Resumo"/>
    <hyperlink ref="D3" location="PARÂMETRO!B17"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69.xml><?xml version="1.0" encoding="utf-8"?>
<worksheet xmlns="http://schemas.openxmlformats.org/spreadsheetml/2006/main" xmlns:r="http://schemas.openxmlformats.org/officeDocument/2006/relationships">
  <sheetPr codeName="Plan169">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855468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364</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30" customHeight="1">
      <c r="A5" s="1431" t="s">
        <v>224</v>
      </c>
      <c r="B5" s="1438"/>
      <c r="C5" s="1525"/>
      <c r="D5" s="473" t="s">
        <v>317</v>
      </c>
      <c r="E5" s="770"/>
    </row>
    <row r="6" spans="1:5">
      <c r="A6" s="1372" t="s">
        <v>225</v>
      </c>
      <c r="B6" s="1373"/>
      <c r="C6" s="1522"/>
      <c r="D6" s="736">
        <f>CCT!K85</f>
        <v>424.28</v>
      </c>
      <c r="E6" s="770"/>
    </row>
    <row r="7" spans="1:5" ht="28.5" customHeight="1">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424.28</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576">
        <f>D13*C20</f>
        <v>0</v>
      </c>
      <c r="E20" s="896"/>
    </row>
    <row r="21" spans="1:5" ht="13.5" thickBot="1">
      <c r="A21" s="1381" t="s">
        <v>740</v>
      </c>
      <c r="B21" s="1382"/>
      <c r="C21" s="562">
        <f>1/110*1*12%*30</f>
        <v>3.27E-2</v>
      </c>
      <c r="D21" s="900">
        <f>C21*D13</f>
        <v>13.87</v>
      </c>
      <c r="E21" s="896"/>
    </row>
    <row r="22" spans="1:5" ht="13.5" thickBot="1">
      <c r="A22" s="1379" t="s">
        <v>237</v>
      </c>
      <c r="B22" s="1380"/>
      <c r="C22" s="1380"/>
      <c r="D22" s="566">
        <f>SUM(D13:D21)</f>
        <v>438.15</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PARÂMETRO!G19</f>
        <v>14</v>
      </c>
      <c r="D28" s="572">
        <f>(20*C28-1)*C13</f>
        <v>279</v>
      </c>
      <c r="E28" s="770"/>
    </row>
    <row r="29" spans="1:5">
      <c r="A29" s="1372" t="s">
        <v>242</v>
      </c>
      <c r="B29" s="1373"/>
      <c r="C29" s="573">
        <f>PARÂMETRO!E112</f>
        <v>3.1</v>
      </c>
      <c r="D29" s="574">
        <f>(2*$C$29*20*C13)-(IF(D13*6%&lt;=(2*$C$29*20*C13),D13*6%,(2*$C$29*20*C13)))</f>
        <v>98.54</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PARÂMETRO!C19</f>
        <v>28.19</v>
      </c>
      <c r="D32" s="487">
        <f>$C$13*C32</f>
        <v>28.19</v>
      </c>
      <c r="E32" s="770"/>
    </row>
    <row r="33" spans="1:5">
      <c r="A33" s="1423" t="s">
        <v>896</v>
      </c>
      <c r="B33" s="1424"/>
      <c r="C33" s="744">
        <f>PARÂMETRO!D19</f>
        <v>0</v>
      </c>
      <c r="D33" s="487">
        <f>$C$13*C33</f>
        <v>0</v>
      </c>
      <c r="E33" s="770"/>
    </row>
    <row r="34" spans="1:5" ht="13.5" thickBot="1">
      <c r="A34" s="1383" t="s">
        <v>741</v>
      </c>
      <c r="B34" s="1434"/>
      <c r="C34" s="745">
        <v>0</v>
      </c>
      <c r="D34" s="759">
        <v>0</v>
      </c>
      <c r="E34" s="770"/>
    </row>
    <row r="35" spans="1:5" ht="13.5" thickBot="1">
      <c r="A35" s="1379" t="s">
        <v>245</v>
      </c>
      <c r="B35" s="1380"/>
      <c r="C35" s="1427"/>
      <c r="D35" s="747">
        <f>SUM(D27:D34)</f>
        <v>408.85</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87.63</v>
      </c>
      <c r="E49" s="770"/>
    </row>
    <row r="50" spans="1:6">
      <c r="A50" s="1372" t="s">
        <v>252</v>
      </c>
      <c r="B50" s="1373"/>
      <c r="C50" s="587">
        <f>'BASE DE DADOS MODULOS 4 E 5'!C6</f>
        <v>1.4999999999999999E-2</v>
      </c>
      <c r="D50" s="632">
        <f t="shared" ref="D50:D56" si="0">$D$22*C50</f>
        <v>6.57</v>
      </c>
      <c r="E50" s="770"/>
    </row>
    <row r="51" spans="1:6">
      <c r="A51" s="1372" t="s">
        <v>253</v>
      </c>
      <c r="B51" s="1374"/>
      <c r="C51" s="587">
        <f>'BASE DE DADOS MODULOS 4 E 5'!C7</f>
        <v>0.01</v>
      </c>
      <c r="D51" s="632">
        <f t="shared" si="0"/>
        <v>4.38</v>
      </c>
      <c r="E51" s="770"/>
    </row>
    <row r="52" spans="1:6">
      <c r="A52" s="1372" t="s">
        <v>254</v>
      </c>
      <c r="B52" s="1374"/>
      <c r="C52" s="587">
        <f>'BASE DE DADOS MODULOS 4 E 5'!C8</f>
        <v>2E-3</v>
      </c>
      <c r="D52" s="632">
        <f t="shared" si="0"/>
        <v>0.88</v>
      </c>
      <c r="E52" s="770"/>
    </row>
    <row r="53" spans="1:6">
      <c r="A53" s="1372" t="s">
        <v>255</v>
      </c>
      <c r="B53" s="1374"/>
      <c r="C53" s="587">
        <f>'BASE DE DADOS MODULOS 4 E 5'!C9</f>
        <v>2.5000000000000001E-2</v>
      </c>
      <c r="D53" s="632">
        <f t="shared" si="0"/>
        <v>10.95</v>
      </c>
      <c r="E53" s="770"/>
    </row>
    <row r="54" spans="1:6">
      <c r="A54" s="1372" t="s">
        <v>256</v>
      </c>
      <c r="B54" s="1374"/>
      <c r="C54" s="587">
        <f>'BASE DE DADOS MODULOS 4 E 5'!C10</f>
        <v>0.08</v>
      </c>
      <c r="D54" s="465">
        <f t="shared" si="0"/>
        <v>35.049999999999997</v>
      </c>
      <c r="E54" s="770"/>
    </row>
    <row r="55" spans="1:6">
      <c r="A55" s="1372" t="s">
        <v>897</v>
      </c>
      <c r="B55" s="1374"/>
      <c r="C55" s="587">
        <f>'BASE DE DADOS MODULOS 4 E 5'!C11</f>
        <v>0.03</v>
      </c>
      <c r="D55" s="465">
        <f t="shared" si="0"/>
        <v>13.14</v>
      </c>
      <c r="E55" s="770"/>
    </row>
    <row r="56" spans="1:6" ht="13.5" thickBot="1">
      <c r="A56" s="1383" t="s">
        <v>257</v>
      </c>
      <c r="B56" s="1384"/>
      <c r="C56" s="587">
        <f>'BASE DE DADOS MODULOS 4 E 5'!C12</f>
        <v>6.0000000000000001E-3</v>
      </c>
      <c r="D56" s="465">
        <f t="shared" si="0"/>
        <v>2.63</v>
      </c>
      <c r="E56" s="770"/>
    </row>
    <row r="57" spans="1:6" ht="13.5" thickBot="1">
      <c r="A57" s="1379" t="s">
        <v>245</v>
      </c>
      <c r="B57" s="1433"/>
      <c r="C57" s="620">
        <f>SUM(C49:C56)</f>
        <v>0.36799999999999999</v>
      </c>
      <c r="D57" s="581">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36.5</v>
      </c>
      <c r="E60" s="770"/>
      <c r="F60" s="593"/>
    </row>
    <row r="61" spans="1:6">
      <c r="A61" s="1372" t="s">
        <v>260</v>
      </c>
      <c r="B61" s="1373"/>
      <c r="C61" s="559">
        <f>'BASE DE DADOS MODULOS 4 E 5'!C17</f>
        <v>2.7799999999999998E-2</v>
      </c>
      <c r="D61" s="632">
        <f>C61*D22</f>
        <v>12.18</v>
      </c>
      <c r="E61" s="770"/>
    </row>
    <row r="62" spans="1:6">
      <c r="A62" s="1439" t="s">
        <v>261</v>
      </c>
      <c r="B62" s="1440"/>
      <c r="C62" s="858">
        <f>SUM(C60:C61)</f>
        <v>0.1111</v>
      </c>
      <c r="D62" s="614">
        <f>SUM(D60:D61)</f>
        <v>48.68</v>
      </c>
      <c r="E62" s="770"/>
    </row>
    <row r="63" spans="1:6" ht="13.5" thickBot="1">
      <c r="A63" s="1383" t="s">
        <v>262</v>
      </c>
      <c r="B63" s="1384"/>
      <c r="C63" s="562">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0.56999999999999995</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c r="E68" s="770"/>
    </row>
    <row r="69" spans="1:7" ht="13.5" thickBot="1">
      <c r="A69" s="599" t="s">
        <v>245</v>
      </c>
      <c r="B69" s="600"/>
      <c r="C69" s="589">
        <f>SUM(C67:C68)</f>
        <v>1.8E-3</v>
      </c>
      <c r="D69" s="551">
        <f>SUM(D67:D68)</f>
        <v>0.79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3.29</v>
      </c>
      <c r="E72" s="770"/>
    </row>
    <row r="73" spans="1:7">
      <c r="A73" s="1372" t="s">
        <v>309</v>
      </c>
      <c r="B73" s="1373"/>
      <c r="C73" s="607">
        <f>'BASE DE DADOS MODULOS 4 E 5'!C29</f>
        <v>5.9999999999999995E-4</v>
      </c>
      <c r="D73" s="465">
        <f t="shared" si="1"/>
        <v>0.26</v>
      </c>
      <c r="E73" s="770"/>
    </row>
    <row r="74" spans="1:7">
      <c r="A74" s="1372" t="s">
        <v>265</v>
      </c>
      <c r="B74" s="1373"/>
      <c r="C74" s="607">
        <f>'BASE DE DADOS MODULOS 4 E 5'!C30</f>
        <v>2.9999999999999997E-4</v>
      </c>
      <c r="D74" s="465">
        <f t="shared" si="1"/>
        <v>0.13</v>
      </c>
      <c r="E74" s="770"/>
    </row>
    <row r="75" spans="1:7">
      <c r="A75" s="1372" t="s">
        <v>266</v>
      </c>
      <c r="B75" s="1373"/>
      <c r="C75" s="607">
        <f>'BASE DE DADOS MODULOS 4 E 5'!C31</f>
        <v>3.5000000000000001E-3</v>
      </c>
      <c r="D75" s="465">
        <f t="shared" si="1"/>
        <v>1.53</v>
      </c>
      <c r="E75" s="770"/>
    </row>
    <row r="76" spans="1:7">
      <c r="A76" s="1372" t="s">
        <v>267</v>
      </c>
      <c r="B76" s="1373"/>
      <c r="C76" s="607">
        <f>'BASE DE DADOS MODULOS 4 E 5'!C32</f>
        <v>1.2999999999999999E-3</v>
      </c>
      <c r="D76" s="465">
        <f t="shared" si="1"/>
        <v>0.56999999999999995</v>
      </c>
      <c r="E76" s="770"/>
    </row>
    <row r="77" spans="1:7">
      <c r="A77" s="1372" t="s">
        <v>268</v>
      </c>
      <c r="B77" s="1374"/>
      <c r="C77" s="607">
        <f>'BASE DE DADOS MODULOS 4 E 5'!C33</f>
        <v>4.2999999999999997E-2</v>
      </c>
      <c r="D77" s="465">
        <f t="shared" si="1"/>
        <v>18.84</v>
      </c>
      <c r="E77" s="770"/>
    </row>
    <row r="78" spans="1:7" ht="13.5" thickBot="1">
      <c r="A78" s="1383" t="s">
        <v>310</v>
      </c>
      <c r="B78" s="1384"/>
      <c r="C78" s="711">
        <f>'BASE DE DADOS MODULOS 4 E 5'!C34</f>
        <v>1.6999999999999999E-3</v>
      </c>
      <c r="D78" s="829">
        <f t="shared" si="1"/>
        <v>0.74</v>
      </c>
      <c r="E78" s="770"/>
    </row>
    <row r="79" spans="1:7" ht="13.5" thickBot="1">
      <c r="A79" s="599" t="s">
        <v>245</v>
      </c>
      <c r="B79" s="600"/>
      <c r="C79" s="589">
        <f>SUM(C72:C78)</f>
        <v>5.79E-2</v>
      </c>
      <c r="D79" s="590">
        <f>SUM(D72:D78)</f>
        <v>25.36</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36.5</v>
      </c>
      <c r="E82" s="770"/>
    </row>
    <row r="83" spans="1:6">
      <c r="A83" s="1372" t="s">
        <v>270</v>
      </c>
      <c r="B83" s="1374"/>
      <c r="C83" s="607">
        <f>'BASE DE DADOS MODULOS 4 E 5'!C39</f>
        <v>1.3899999999999999E-2</v>
      </c>
      <c r="D83" s="465">
        <f>C83*$D$22</f>
        <v>6.09</v>
      </c>
      <c r="E83" s="770"/>
    </row>
    <row r="84" spans="1:6">
      <c r="A84" s="1372" t="s">
        <v>321</v>
      </c>
      <c r="B84" s="1374"/>
      <c r="C84" s="607">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47.72</v>
      </c>
      <c r="E87" s="770"/>
    </row>
    <row r="88" spans="1:6" ht="13.5" thickBot="1">
      <c r="A88" s="1383" t="s">
        <v>323</v>
      </c>
      <c r="B88" s="1434"/>
      <c r="C88" s="711">
        <f>'BASE DE DADOS MODULOS 4 E 5'!C44</f>
        <v>4.0099999999999997E-2</v>
      </c>
      <c r="D88" s="841">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7" ht="13.5" thickBot="1">
      <c r="A97" s="1379" t="s">
        <v>245</v>
      </c>
      <c r="B97" s="1433"/>
      <c r="C97" s="620">
        <f>SUM(C92:C96)</f>
        <v>0.72870000000000001</v>
      </c>
      <c r="D97" s="581">
        <f>SUM(D92:D96)</f>
        <v>319.27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129.80000000000001</v>
      </c>
      <c r="E104" s="770"/>
    </row>
    <row r="105" spans="1:7">
      <c r="A105" s="432" t="s">
        <v>280</v>
      </c>
      <c r="B105" s="627">
        <f>'BASE DE DADOS MODULOS 4 E 5'!B61</f>
        <v>1.65</v>
      </c>
      <c r="C105" s="719">
        <f>((100/((100-$B$109)%)-100)*B105)/$B$109</f>
        <v>1.86</v>
      </c>
      <c r="D105" s="718">
        <f>((D22+D35+D44+D97+D102+D110)*$C$105)%</f>
        <v>28.2</v>
      </c>
      <c r="E105" s="770"/>
    </row>
    <row r="106" spans="1:7">
      <c r="A106" s="432" t="s">
        <v>281</v>
      </c>
      <c r="B106" s="628"/>
      <c r="C106" s="719"/>
      <c r="D106" s="718">
        <f>((D22+D35+D44+D97+D102+D110)*$C$106)%</f>
        <v>0</v>
      </c>
      <c r="E106" s="770"/>
    </row>
    <row r="107" spans="1:7">
      <c r="A107" s="432" t="s">
        <v>282</v>
      </c>
      <c r="B107" s="628">
        <f>100*'ISS LIMPEZA'!B95</f>
        <v>2</v>
      </c>
      <c r="C107" s="719">
        <f>((100/((100-$B$109)%)-100)*B107)/$B$109</f>
        <v>2.25</v>
      </c>
      <c r="D107" s="718">
        <f>((D22+D35+D44+D97+D102+D110)*$C$107)%</f>
        <v>34.119999999999997</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192.12</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388.71</v>
      </c>
      <c r="E111" s="770"/>
    </row>
    <row r="112" spans="1:7" ht="13.5" thickBot="1">
      <c r="A112" s="1526"/>
      <c r="B112" s="1526"/>
      <c r="C112" s="1526"/>
      <c r="D112" s="621"/>
      <c r="E112" s="770"/>
    </row>
    <row r="113" spans="1:5" ht="13.5" thickBot="1">
      <c r="A113" s="1379" t="s">
        <v>286</v>
      </c>
      <c r="B113" s="1380"/>
      <c r="C113" s="1524"/>
      <c r="D113" s="601">
        <f>D22+D35+D44+D97+D111</f>
        <v>1708.46</v>
      </c>
      <c r="E113" s="770"/>
    </row>
    <row r="115" spans="1:5">
      <c r="D115" s="636"/>
    </row>
    <row r="116" spans="1:5">
      <c r="D116" s="637"/>
    </row>
    <row r="117" spans="1:5">
      <c r="D117" s="638">
        <f>D113*12</f>
        <v>20501.52</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87" display="Resumo Cat"/>
    <hyperlink ref="B3" location="CCT!C85" display="CCT"/>
    <hyperlink ref="C3" location="Resumo!B78" display="Resumo"/>
    <hyperlink ref="D3" location="PARÂMETRO!B17"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0.xml><?xml version="1.0" encoding="utf-8"?>
<worksheet xmlns="http://schemas.openxmlformats.org/spreadsheetml/2006/main" xmlns:r="http://schemas.openxmlformats.org/officeDocument/2006/relationships">
  <sheetPr codeName="Plan170">
    <tabColor rgb="FF00B0F0"/>
  </sheetPr>
  <dimension ref="A1:I130"/>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160</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479" t="s">
        <v>307</v>
      </c>
      <c r="C14" s="684" t="s">
        <v>681</v>
      </c>
      <c r="D14" s="789" t="s">
        <v>223</v>
      </c>
    </row>
    <row r="15" spans="1:4">
      <c r="A15" s="1512"/>
      <c r="B15" s="1513"/>
      <c r="C15" s="1513"/>
      <c r="D15" s="1514"/>
    </row>
    <row r="16" spans="1:4" ht="13.5" thickBot="1">
      <c r="A16" s="1509"/>
      <c r="B16" s="1510"/>
      <c r="C16" s="1510"/>
      <c r="D16" s="1511"/>
    </row>
    <row r="17" spans="1:5" ht="24.75" customHeight="1" thickBot="1">
      <c r="A17" s="1389" t="s">
        <v>161</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CCT!J86</f>
        <v>1</v>
      </c>
      <c r="C20" s="510">
        <f>CCT!I86</f>
        <v>876.65</v>
      </c>
      <c r="D20" s="493">
        <f>B20*C20</f>
        <v>876.65</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876.65</v>
      </c>
    </row>
    <row r="24" spans="1:5" ht="13.5" thickBot="1">
      <c r="A24" s="774"/>
      <c r="B24" s="775"/>
      <c r="C24" s="776"/>
      <c r="D24" s="547"/>
    </row>
    <row r="25" spans="1:5" ht="13.5" thickBot="1">
      <c r="A25" s="512" t="s">
        <v>694</v>
      </c>
      <c r="B25" s="509">
        <f>B23</f>
        <v>1</v>
      </c>
      <c r="C25" s="686"/>
      <c r="D25" s="699">
        <f>D23</f>
        <v>876.65</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28.69</v>
      </c>
      <c r="E34" s="556"/>
    </row>
    <row r="35" spans="1:8" ht="13.5" thickBot="1">
      <c r="A35" s="1379" t="s">
        <v>237</v>
      </c>
      <c r="B35" s="1380"/>
      <c r="C35" s="1380"/>
      <c r="D35" s="566">
        <f>SUM(D25:D34)</f>
        <v>905.34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PARÂMETRO!G9</f>
        <v>14</v>
      </c>
      <c r="D41" s="572">
        <f>(C41*20-1)*B25</f>
        <v>279</v>
      </c>
    </row>
    <row r="42" spans="1:8" ht="12.75" customHeight="1">
      <c r="A42" s="1372" t="s">
        <v>242</v>
      </c>
      <c r="B42" s="1373"/>
      <c r="C42" s="573">
        <f>PARÂMETRO!E113</f>
        <v>3.1</v>
      </c>
      <c r="D42" s="777">
        <f>(2*C42*20*B25)-(IF(D25*6%&lt;=(2*C42*20*B25),D25*6%,(2*C42*20*B25)))</f>
        <v>71.400000000000006</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PARÂMETRO!C9</f>
        <v>0</v>
      </c>
      <c r="D45" s="576">
        <f>C45*B25</f>
        <v>0</v>
      </c>
    </row>
    <row r="46" spans="1:8">
      <c r="A46" s="1423" t="s">
        <v>896</v>
      </c>
      <c r="B46" s="1424"/>
      <c r="C46" s="295">
        <f>PARÂMETRO!D9</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361.95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Pedro Leopoldo'!B21+'Materiais de Consumo'!F35*'CARGOS Pedro Leopoldo'!B22)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181.07</v>
      </c>
      <c r="E62" s="556"/>
    </row>
    <row r="63" spans="1:5">
      <c r="A63" s="1372" t="s">
        <v>252</v>
      </c>
      <c r="B63" s="1373"/>
      <c r="C63" s="587">
        <f>'BASE DE DADOS MODULOS 4 E 5'!C6</f>
        <v>1.4999999999999999E-2</v>
      </c>
      <c r="D63" s="632">
        <f t="shared" si="1"/>
        <v>13.58</v>
      </c>
    </row>
    <row r="64" spans="1:5">
      <c r="A64" s="1372" t="s">
        <v>253</v>
      </c>
      <c r="B64" s="1373"/>
      <c r="C64" s="587">
        <f>'BASE DE DADOS MODULOS 4 E 5'!C7</f>
        <v>0.01</v>
      </c>
      <c r="D64" s="632">
        <f t="shared" si="1"/>
        <v>9.0500000000000007</v>
      </c>
    </row>
    <row r="65" spans="1:7">
      <c r="A65" s="1372" t="s">
        <v>254</v>
      </c>
      <c r="B65" s="1373"/>
      <c r="C65" s="587">
        <f>'BASE DE DADOS MODULOS 4 E 5'!C8</f>
        <v>2E-3</v>
      </c>
      <c r="D65" s="632">
        <f t="shared" si="1"/>
        <v>1.81</v>
      </c>
    </row>
    <row r="66" spans="1:7">
      <c r="A66" s="1372" t="s">
        <v>255</v>
      </c>
      <c r="B66" s="1373"/>
      <c r="C66" s="587">
        <f>'BASE DE DADOS MODULOS 4 E 5'!C9</f>
        <v>2.5000000000000001E-2</v>
      </c>
      <c r="D66" s="632">
        <f t="shared" si="1"/>
        <v>22.63</v>
      </c>
    </row>
    <row r="67" spans="1:7">
      <c r="A67" s="1372" t="s">
        <v>256</v>
      </c>
      <c r="B67" s="1373"/>
      <c r="C67" s="587">
        <f>'BASE DE DADOS MODULOS 4 E 5'!C10</f>
        <v>0.08</v>
      </c>
      <c r="D67" s="465">
        <f t="shared" si="1"/>
        <v>72.430000000000007</v>
      </c>
    </row>
    <row r="68" spans="1:7">
      <c r="A68" s="1372" t="s">
        <v>899</v>
      </c>
      <c r="B68" s="1373"/>
      <c r="C68" s="587">
        <f>'BASE DE DADOS MODULOS 4 E 5'!C11</f>
        <v>0.03</v>
      </c>
      <c r="D68" s="923">
        <f t="shared" si="1"/>
        <v>27.16</v>
      </c>
    </row>
    <row r="69" spans="1:7" ht="13.5" thickBot="1">
      <c r="A69" s="1383" t="s">
        <v>257</v>
      </c>
      <c r="B69" s="1434"/>
      <c r="C69" s="587">
        <f>'BASE DE DADOS MODULOS 4 E 5'!C12</f>
        <v>6.0000000000000001E-3</v>
      </c>
      <c r="D69" s="465">
        <f t="shared" si="1"/>
        <v>5.43</v>
      </c>
    </row>
    <row r="70" spans="1:7" ht="13.5" thickBot="1">
      <c r="A70" s="1379" t="s">
        <v>245</v>
      </c>
      <c r="B70" s="1433"/>
      <c r="C70" s="620">
        <f>SUM(C62:C69)</f>
        <v>0.36799999999999999</v>
      </c>
      <c r="D70" s="581">
        <f>SUM(D62:D69)</f>
        <v>333.16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75.41</v>
      </c>
      <c r="F73" s="593"/>
    </row>
    <row r="74" spans="1:7">
      <c r="A74" s="1372" t="s">
        <v>260</v>
      </c>
      <c r="B74" s="1373"/>
      <c r="C74" s="559">
        <f>'BASE DE DADOS MODULOS 4 E 5'!C17</f>
        <v>2.7799999999999998E-2</v>
      </c>
      <c r="D74" s="632">
        <f>C74*D35</f>
        <v>25.17</v>
      </c>
    </row>
    <row r="75" spans="1:7">
      <c r="A75" s="1439" t="s">
        <v>261</v>
      </c>
      <c r="B75" s="1440"/>
      <c r="C75" s="858">
        <f>SUM(C73:C74)</f>
        <v>0.1111</v>
      </c>
      <c r="D75" s="614">
        <f>SUM(D73:D74)</f>
        <v>100.58</v>
      </c>
    </row>
    <row r="76" spans="1:7" ht="13.5" thickBot="1">
      <c r="A76" s="1383" t="s">
        <v>262</v>
      </c>
      <c r="B76" s="1434"/>
      <c r="C76" s="562">
        <f>'BASE DE DADOS MODULOS 4 E 5'!C19</f>
        <v>4.0899999999999999E-2</v>
      </c>
      <c r="D76" s="632">
        <f>D35*C76</f>
        <v>37.03</v>
      </c>
    </row>
    <row r="77" spans="1:7" ht="13.5" thickBot="1">
      <c r="A77" s="599" t="s">
        <v>245</v>
      </c>
      <c r="B77" s="600"/>
      <c r="C77" s="589">
        <f>SUM(C75:C76)</f>
        <v>0.152</v>
      </c>
      <c r="D77" s="590">
        <f>SUM(D75+D76)</f>
        <v>137.61000000000001</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0.45</v>
      </c>
    </row>
    <row r="82" spans="1:6" ht="13.5" thickBot="1">
      <c r="A82" s="707" t="s">
        <v>245</v>
      </c>
      <c r="B82" s="708"/>
      <c r="C82" s="972">
        <f>SUM(C80:C81)</f>
        <v>1.8E-3</v>
      </c>
      <c r="D82" s="551">
        <f>SUM(D80:D81)</f>
        <v>1.63</v>
      </c>
      <c r="E82" s="567"/>
    </row>
    <row r="83" spans="1:6" ht="13.5" thickBot="1">
      <c r="A83" s="1451"/>
      <c r="B83" s="1452"/>
      <c r="C83" s="1452"/>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6.79</v>
      </c>
    </row>
    <row r="86" spans="1:6">
      <c r="A86" s="1372" t="s">
        <v>309</v>
      </c>
      <c r="B86" s="1373"/>
      <c r="C86" s="607">
        <f>'BASE DE DADOS MODULOS 4 E 5'!C29</f>
        <v>5.9999999999999995E-4</v>
      </c>
      <c r="D86" s="465">
        <f t="shared" si="2"/>
        <v>0.54</v>
      </c>
    </row>
    <row r="87" spans="1:6">
      <c r="A87" s="1372" t="s">
        <v>265</v>
      </c>
      <c r="B87" s="1373"/>
      <c r="C87" s="607">
        <f>'BASE DE DADOS MODULOS 4 E 5'!C30</f>
        <v>2.9999999999999997E-4</v>
      </c>
      <c r="D87" s="465">
        <f t="shared" si="2"/>
        <v>0.27</v>
      </c>
    </row>
    <row r="88" spans="1:6">
      <c r="A88" s="1372" t="s">
        <v>266</v>
      </c>
      <c r="B88" s="1373"/>
      <c r="C88" s="607">
        <f>'BASE DE DADOS MODULOS 4 E 5'!C31</f>
        <v>3.5000000000000001E-3</v>
      </c>
      <c r="D88" s="465">
        <f t="shared" si="2"/>
        <v>3.17</v>
      </c>
    </row>
    <row r="89" spans="1:6">
      <c r="A89" s="1372" t="s">
        <v>267</v>
      </c>
      <c r="B89" s="1373"/>
      <c r="C89" s="607">
        <f>'BASE DE DADOS MODULOS 4 E 5'!C32</f>
        <v>1.2999999999999999E-3</v>
      </c>
      <c r="D89" s="465">
        <f t="shared" si="2"/>
        <v>1.18</v>
      </c>
    </row>
    <row r="90" spans="1:6">
      <c r="A90" s="1372" t="s">
        <v>268</v>
      </c>
      <c r="B90" s="1373"/>
      <c r="C90" s="607">
        <f>'BASE DE DADOS MODULOS 4 E 5'!C33</f>
        <v>4.2999999999999997E-2</v>
      </c>
      <c r="D90" s="465">
        <f t="shared" si="2"/>
        <v>38.93</v>
      </c>
    </row>
    <row r="91" spans="1:6" ht="13.5" thickBot="1">
      <c r="A91" s="1383" t="s">
        <v>310</v>
      </c>
      <c r="B91" s="1434"/>
      <c r="C91" s="711">
        <f>'BASE DE DADOS MODULOS 4 E 5'!C34</f>
        <v>1.6999999999999999E-3</v>
      </c>
      <c r="D91" s="829">
        <f t="shared" si="2"/>
        <v>1.54</v>
      </c>
    </row>
    <row r="92" spans="1:6" ht="13.5" thickBot="1">
      <c r="A92" s="599" t="s">
        <v>245</v>
      </c>
      <c r="B92" s="600"/>
      <c r="C92" s="589">
        <f>SUM(C85:C91)</f>
        <v>5.79E-2</v>
      </c>
      <c r="D92" s="590">
        <f>SUM(D85:D91)</f>
        <v>52.42</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75.41</v>
      </c>
    </row>
    <row r="96" spans="1:6">
      <c r="A96" s="1372" t="s">
        <v>270</v>
      </c>
      <c r="B96" s="1374"/>
      <c r="C96" s="607">
        <f>'BASE DE DADOS MODULOS 4 E 5'!C39</f>
        <v>1.3899999999999999E-2</v>
      </c>
      <c r="D96" s="465">
        <f>C96*$D$35</f>
        <v>12.58</v>
      </c>
    </row>
    <row r="97" spans="1:9">
      <c r="A97" s="1372" t="s">
        <v>321</v>
      </c>
      <c r="B97" s="1374"/>
      <c r="C97" s="607">
        <f>'BASE DE DADOS MODULOS 4 E 5'!C40</f>
        <v>8.3999999999999995E-3</v>
      </c>
      <c r="D97" s="465">
        <f>C97*$D$35</f>
        <v>7.6</v>
      </c>
    </row>
    <row r="98" spans="1:9">
      <c r="A98" s="1372" t="s">
        <v>322</v>
      </c>
      <c r="B98" s="1373"/>
      <c r="C98" s="607">
        <f>'BASE DE DADOS MODULOS 4 E 5'!C41</f>
        <v>3.3E-3</v>
      </c>
      <c r="D98" s="465">
        <f>C98*$D$35</f>
        <v>2.99</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98.58</v>
      </c>
    </row>
    <row r="101" spans="1:9" ht="13.5" thickBot="1">
      <c r="A101" s="1383" t="s">
        <v>323</v>
      </c>
      <c r="B101" s="1434"/>
      <c r="C101" s="711">
        <f>'BASE DE DADOS MODULOS 4 E 5'!C44</f>
        <v>4.0099999999999997E-2</v>
      </c>
      <c r="D101" s="841">
        <f>C101*D35</f>
        <v>36.299999999999997</v>
      </c>
    </row>
    <row r="102" spans="1:9" ht="13.5" thickBot="1">
      <c r="A102" s="599" t="s">
        <v>245</v>
      </c>
      <c r="B102" s="600"/>
      <c r="C102" s="589">
        <f>SUM(C100:C101)</f>
        <v>0.14899999999999999</v>
      </c>
      <c r="D102" s="590">
        <f>D100+D101</f>
        <v>134.88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333.16</v>
      </c>
    </row>
    <row r="106" spans="1:9">
      <c r="A106" s="1372" t="s">
        <v>258</v>
      </c>
      <c r="B106" s="1374"/>
      <c r="C106" s="618">
        <f>C75+C76</f>
        <v>0.152</v>
      </c>
      <c r="D106" s="586">
        <f>D77</f>
        <v>137.61000000000001</v>
      </c>
    </row>
    <row r="107" spans="1:9">
      <c r="A107" s="1372" t="s">
        <v>263</v>
      </c>
      <c r="B107" s="1373"/>
      <c r="C107" s="585">
        <f>C80+C81</f>
        <v>1.8E-3</v>
      </c>
      <c r="D107" s="586">
        <f>D82</f>
        <v>1.63</v>
      </c>
    </row>
    <row r="108" spans="1:9">
      <c r="A108" s="1372" t="s">
        <v>264</v>
      </c>
      <c r="B108" s="1373"/>
      <c r="C108" s="585">
        <f>SUM(C85:C91)</f>
        <v>5.79E-2</v>
      </c>
      <c r="D108" s="586">
        <f>D92</f>
        <v>52.42</v>
      </c>
    </row>
    <row r="109" spans="1:9" ht="13.5" thickBot="1">
      <c r="A109" s="1383" t="s">
        <v>274</v>
      </c>
      <c r="B109" s="1434"/>
      <c r="C109" s="619">
        <f>SUM(C100:C101)</f>
        <v>0.14899999999999999</v>
      </c>
      <c r="D109" s="616">
        <f>D102</f>
        <v>134.88</v>
      </c>
    </row>
    <row r="110" spans="1:9" ht="13.5" thickBot="1">
      <c r="A110" s="1379" t="s">
        <v>245</v>
      </c>
      <c r="B110" s="1433"/>
      <c r="C110" s="620">
        <f>SUM(C105:C109)</f>
        <v>0.72870000000000001</v>
      </c>
      <c r="D110" s="581">
        <f>SUM(D105:D109)</f>
        <v>659.7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204.65</v>
      </c>
    </row>
    <row r="118" spans="1:9">
      <c r="A118" s="432" t="s">
        <v>280</v>
      </c>
      <c r="B118" s="862">
        <f>'BASE DE DADOS MODULOS 4 E 5'!B61</f>
        <v>1.65</v>
      </c>
      <c r="C118" s="719">
        <f>((100/((100-$B$122)%)-100)*B118)/$B$122</f>
        <v>1.86</v>
      </c>
      <c r="D118" s="718">
        <f>((D35+D48+D57+D110+D115+D123)*C118)%</f>
        <v>44.47</v>
      </c>
    </row>
    <row r="119" spans="1:9">
      <c r="A119" s="432" t="s">
        <v>281</v>
      </c>
      <c r="B119" s="628"/>
      <c r="C119" s="719"/>
      <c r="D119" s="718">
        <v>0</v>
      </c>
    </row>
    <row r="120" spans="1:9">
      <c r="A120" s="432" t="s">
        <v>282</v>
      </c>
      <c r="B120" s="628">
        <f>100*'ISS LIMPEZA'!B96</f>
        <v>2</v>
      </c>
      <c r="C120" s="719">
        <f>((100/((100-$B$122)%)-100)*B120)/$B$122</f>
        <v>2.25</v>
      </c>
      <c r="D120" s="718">
        <f>((D35+D48+D57+D110+D115+D123)*C120)%</f>
        <v>53.79</v>
      </c>
    </row>
    <row r="121" spans="1:9">
      <c r="A121" s="432" t="s">
        <v>283</v>
      </c>
      <c r="B121" s="628"/>
      <c r="C121" s="719"/>
      <c r="D121" s="718">
        <v>0</v>
      </c>
    </row>
    <row r="122" spans="1:9">
      <c r="A122" s="432" t="s">
        <v>284</v>
      </c>
      <c r="B122" s="720">
        <f>SUM(B117:B121)</f>
        <v>11.25</v>
      </c>
      <c r="C122" s="721">
        <f>SUM(C117:C121)</f>
        <v>12.67</v>
      </c>
      <c r="D122" s="722">
        <f>SUM(D117:D121)</f>
        <v>302.91000000000003</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499.5</v>
      </c>
      <c r="E124" s="556"/>
    </row>
    <row r="125" spans="1:9" ht="13.5" thickBot="1">
      <c r="A125" s="1450"/>
      <c r="B125" s="1450"/>
      <c r="C125" s="1450"/>
      <c r="D125" s="621"/>
    </row>
    <row r="126" spans="1:9" ht="13.5" thickBot="1">
      <c r="A126" s="1443" t="s">
        <v>286</v>
      </c>
      <c r="B126" s="1444"/>
      <c r="C126" s="1445"/>
      <c r="D126" s="601">
        <f>D35+D48+D57+D110+D124</f>
        <v>2693.66</v>
      </c>
      <c r="E126" s="556"/>
    </row>
    <row r="128" spans="1:9">
      <c r="B128" s="635"/>
      <c r="D128" s="636"/>
    </row>
    <row r="129" spans="4:4">
      <c r="D129" s="637"/>
    </row>
    <row r="130" spans="4:4">
      <c r="D130" s="638">
        <f>D126*12</f>
        <v>32323.919999999998</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71.xml><?xml version="1.0" encoding="utf-8"?>
<worksheet xmlns="http://schemas.openxmlformats.org/spreadsheetml/2006/main" xmlns:r="http://schemas.openxmlformats.org/officeDocument/2006/relationships">
  <sheetPr codeName="Plan171">
    <tabColor theme="0" tint="-0.14999847407452621"/>
  </sheetPr>
  <dimension ref="A1:G117"/>
  <sheetViews>
    <sheetView showGridLines="0" view="pageBreakPreview" zoomScale="115" zoomScaleNormal="100" zoomScaleSheetLayoutView="115" workbookViewId="0">
      <selection activeCell="A7" sqref="A7:C7"/>
    </sheetView>
  </sheetViews>
  <sheetFormatPr defaultRowHeight="12.75"/>
  <cols>
    <col min="1" max="1" width="54.28515625" style="469" customWidth="1"/>
    <col min="2" max="2" width="22.85546875" style="469" customWidth="1"/>
    <col min="3" max="3" width="11.140625" style="469" customWidth="1"/>
    <col min="4" max="4" width="15.5703125" style="638" customWidth="1"/>
    <col min="5" max="16384" width="9.140625" style="469"/>
  </cols>
  <sheetData>
    <row r="1" spans="1:5">
      <c r="A1" s="1392" t="s">
        <v>953</v>
      </c>
      <c r="B1" s="1393"/>
      <c r="C1" s="1393"/>
      <c r="D1" s="1393"/>
      <c r="E1" s="770"/>
    </row>
    <row r="2" spans="1:5">
      <c r="A2" s="1529" t="s">
        <v>365</v>
      </c>
      <c r="B2" s="1422"/>
      <c r="C2" s="1422"/>
      <c r="D2" s="1422"/>
      <c r="E2" s="770"/>
    </row>
    <row r="3" spans="1:5" ht="13.5" thickBot="1">
      <c r="A3" s="765" t="s">
        <v>746</v>
      </c>
      <c r="B3" s="732" t="s">
        <v>423</v>
      </c>
      <c r="C3" s="732" t="s">
        <v>747</v>
      </c>
      <c r="D3" s="830" t="s">
        <v>751</v>
      </c>
      <c r="E3" s="901" t="s">
        <v>749</v>
      </c>
    </row>
    <row r="4" spans="1:5" ht="13.5" thickBot="1">
      <c r="A4" s="754"/>
      <c r="B4" s="755"/>
      <c r="C4" s="756"/>
      <c r="D4" s="472"/>
      <c r="E4" s="770"/>
    </row>
    <row r="5" spans="1:5" ht="30" customHeight="1">
      <c r="A5" s="1431" t="s">
        <v>224</v>
      </c>
      <c r="B5" s="1438"/>
      <c r="C5" s="1525"/>
      <c r="D5" s="473" t="s">
        <v>317</v>
      </c>
      <c r="E5" s="770"/>
    </row>
    <row r="6" spans="1:5">
      <c r="A6" s="1372" t="s">
        <v>225</v>
      </c>
      <c r="B6" s="1373"/>
      <c r="C6" s="1522"/>
      <c r="D6" s="736">
        <f>CCT!I86</f>
        <v>876.65</v>
      </c>
      <c r="E6" s="770"/>
    </row>
    <row r="7" spans="1:5" ht="28.5" customHeight="1">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876.65</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528" t="s">
        <v>740</v>
      </c>
      <c r="B21" s="1453"/>
      <c r="C21" s="562">
        <f>1/220*2*12%*30</f>
        <v>3.27E-2</v>
      </c>
      <c r="D21" s="565">
        <f>C21*D13</f>
        <v>28.67</v>
      </c>
      <c r="E21" s="896"/>
    </row>
    <row r="22" spans="1:5" ht="13.5" thickBot="1">
      <c r="A22" s="1379" t="s">
        <v>237</v>
      </c>
      <c r="B22" s="1380"/>
      <c r="C22" s="1380"/>
      <c r="D22" s="566">
        <f>SUM(D13:D21)</f>
        <v>905.32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PARÂMETRO!G9</f>
        <v>14</v>
      </c>
      <c r="D28" s="572">
        <f>(20*C28-1)*C13</f>
        <v>279</v>
      </c>
      <c r="E28" s="770"/>
    </row>
    <row r="29" spans="1:5">
      <c r="A29" s="1372" t="s">
        <v>242</v>
      </c>
      <c r="B29" s="1373"/>
      <c r="C29" s="573">
        <f>PARÂMETRO!E113</f>
        <v>3.1</v>
      </c>
      <c r="D29" s="574">
        <f>(2*$C$29*20*C13)-(IF(D13*6%&lt;=(2*$C$29*20*C13),D13*6%,(2*$C$29*20*C13)))</f>
        <v>71.400000000000006</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PARÂMETRO!C9</f>
        <v>0</v>
      </c>
      <c r="D32" s="487">
        <f>$C$13*C32</f>
        <v>0</v>
      </c>
      <c r="E32" s="770"/>
    </row>
    <row r="33" spans="1:5">
      <c r="A33" s="1423" t="s">
        <v>896</v>
      </c>
      <c r="B33" s="1424"/>
      <c r="C33" s="744">
        <f>PARÂMETRO!D9</f>
        <v>8.43</v>
      </c>
      <c r="D33" s="487">
        <f>$C$13*C33</f>
        <v>8.43</v>
      </c>
      <c r="E33" s="770"/>
    </row>
    <row r="34" spans="1:5" ht="13.5" thickBot="1">
      <c r="A34" s="1428" t="s">
        <v>741</v>
      </c>
      <c r="B34" s="1521"/>
      <c r="C34" s="745">
        <v>0</v>
      </c>
      <c r="D34" s="759">
        <v>0</v>
      </c>
      <c r="E34" s="770"/>
    </row>
    <row r="35" spans="1:5" ht="13.5" thickBot="1">
      <c r="A35" s="1379" t="s">
        <v>245</v>
      </c>
      <c r="B35" s="1380"/>
      <c r="C35" s="1427"/>
      <c r="D35" s="747">
        <f>SUM(D27:D34)</f>
        <v>361.95</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181.06</v>
      </c>
      <c r="E49" s="770"/>
    </row>
    <row r="50" spans="1:6">
      <c r="A50" s="1372" t="s">
        <v>252</v>
      </c>
      <c r="B50" s="1373"/>
      <c r="C50" s="587">
        <f>'BASE DE DADOS MODULOS 4 E 5'!C6</f>
        <v>1.4999999999999999E-2</v>
      </c>
      <c r="D50" s="632">
        <f t="shared" ref="D50:D56" si="0">$D$22*C50</f>
        <v>13.58</v>
      </c>
      <c r="E50" s="770"/>
    </row>
    <row r="51" spans="1:6">
      <c r="A51" s="1372" t="s">
        <v>253</v>
      </c>
      <c r="B51" s="1374"/>
      <c r="C51" s="587">
        <f>'BASE DE DADOS MODULOS 4 E 5'!C7</f>
        <v>0.01</v>
      </c>
      <c r="D51" s="632">
        <f t="shared" si="0"/>
        <v>9.0500000000000007</v>
      </c>
      <c r="E51" s="770"/>
    </row>
    <row r="52" spans="1:6">
      <c r="A52" s="1372" t="s">
        <v>254</v>
      </c>
      <c r="B52" s="1374"/>
      <c r="C52" s="587">
        <f>'BASE DE DADOS MODULOS 4 E 5'!C8</f>
        <v>2E-3</v>
      </c>
      <c r="D52" s="632">
        <f t="shared" si="0"/>
        <v>1.81</v>
      </c>
      <c r="E52" s="770"/>
    </row>
    <row r="53" spans="1:6">
      <c r="A53" s="1372" t="s">
        <v>255</v>
      </c>
      <c r="B53" s="1374"/>
      <c r="C53" s="587">
        <f>'BASE DE DADOS MODULOS 4 E 5'!C9</f>
        <v>2.5000000000000001E-2</v>
      </c>
      <c r="D53" s="632">
        <f t="shared" si="0"/>
        <v>22.63</v>
      </c>
      <c r="E53" s="770"/>
    </row>
    <row r="54" spans="1:6">
      <c r="A54" s="1372" t="s">
        <v>256</v>
      </c>
      <c r="B54" s="1374"/>
      <c r="C54" s="587">
        <f>'BASE DE DADOS MODULOS 4 E 5'!C10</f>
        <v>0.08</v>
      </c>
      <c r="D54" s="465">
        <f t="shared" si="0"/>
        <v>72.430000000000007</v>
      </c>
      <c r="E54" s="770"/>
    </row>
    <row r="55" spans="1:6">
      <c r="A55" s="1372" t="s">
        <v>897</v>
      </c>
      <c r="B55" s="1374"/>
      <c r="C55" s="587">
        <f>'BASE DE DADOS MODULOS 4 E 5'!C11</f>
        <v>0.03</v>
      </c>
      <c r="D55" s="465">
        <f t="shared" si="0"/>
        <v>27.16</v>
      </c>
      <c r="E55" s="770"/>
    </row>
    <row r="56" spans="1:6" ht="13.5" thickBot="1">
      <c r="A56" s="1383" t="s">
        <v>257</v>
      </c>
      <c r="B56" s="1384"/>
      <c r="C56" s="587">
        <f>'BASE DE DADOS MODULOS 4 E 5'!C12</f>
        <v>6.0000000000000001E-3</v>
      </c>
      <c r="D56" s="465">
        <f t="shared" si="0"/>
        <v>5.43</v>
      </c>
      <c r="E56" s="770"/>
    </row>
    <row r="57" spans="1:6" ht="13.5" thickBot="1">
      <c r="A57" s="1379" t="s">
        <v>245</v>
      </c>
      <c r="B57" s="1433"/>
      <c r="C57" s="620">
        <f>SUM(C49:C56)</f>
        <v>0.36799999999999999</v>
      </c>
      <c r="D57" s="581">
        <f>SUM(D49:D56)</f>
        <v>333.15</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75.41</v>
      </c>
      <c r="E60" s="770"/>
      <c r="F60" s="593"/>
    </row>
    <row r="61" spans="1:6">
      <c r="A61" s="1372" t="s">
        <v>260</v>
      </c>
      <c r="B61" s="1373"/>
      <c r="C61" s="559">
        <f>'BASE DE DADOS MODULOS 4 E 5'!C17</f>
        <v>2.7799999999999998E-2</v>
      </c>
      <c r="D61" s="632">
        <f>C61*D22</f>
        <v>25.17</v>
      </c>
      <c r="E61" s="770"/>
    </row>
    <row r="62" spans="1:6">
      <c r="A62" s="1439" t="s">
        <v>261</v>
      </c>
      <c r="B62" s="1440"/>
      <c r="C62" s="858">
        <f>SUM(C60:C61)</f>
        <v>0.1111</v>
      </c>
      <c r="D62" s="614">
        <f>SUM(D60:D61)</f>
        <v>100.58</v>
      </c>
      <c r="E62" s="770"/>
    </row>
    <row r="63" spans="1:6" ht="13.5" thickBot="1">
      <c r="A63" s="1383" t="s">
        <v>262</v>
      </c>
      <c r="B63" s="1384"/>
      <c r="C63" s="562">
        <f>'BASE DE DADOS MODULOS 4 E 5'!C19</f>
        <v>4.0899999999999999E-2</v>
      </c>
      <c r="D63" s="632">
        <f>D22*C63</f>
        <v>37.03</v>
      </c>
      <c r="E63" s="770"/>
    </row>
    <row r="64" spans="1:6"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333.15</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659.69</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204.65</v>
      </c>
      <c r="E104" s="770"/>
    </row>
    <row r="105" spans="1:7">
      <c r="A105" s="432" t="s">
        <v>280</v>
      </c>
      <c r="B105" s="627">
        <f>'BASE DE DADOS MODULOS 4 E 5'!B61</f>
        <v>1.65</v>
      </c>
      <c r="C105" s="719">
        <f>((100/((100-$B$109)%)-100)*B105)/$B$109</f>
        <v>1.86</v>
      </c>
      <c r="D105" s="718">
        <f>((D22+D35+D44+D97+D102+D110)*$C$105)%</f>
        <v>44.47</v>
      </c>
      <c r="E105" s="770"/>
    </row>
    <row r="106" spans="1:7">
      <c r="A106" s="432" t="s">
        <v>281</v>
      </c>
      <c r="B106" s="628"/>
      <c r="C106" s="719"/>
      <c r="D106" s="718">
        <f>((D22+D35+D44+D97+D102+D110)*$C$106)%</f>
        <v>0</v>
      </c>
      <c r="E106" s="770"/>
    </row>
    <row r="107" spans="1:7">
      <c r="A107" s="432" t="s">
        <v>282</v>
      </c>
      <c r="B107" s="628">
        <f>100*'ISS LIMPEZA'!B96</f>
        <v>2</v>
      </c>
      <c r="C107" s="719">
        <f>((100/((100-$B$109)%)-100)*B107)/$B$109</f>
        <v>2.25</v>
      </c>
      <c r="D107" s="718">
        <f>((D22+D35+D44+D97+D102+D110)*$C$107)%</f>
        <v>53.79</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302.89999999999998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499.49</v>
      </c>
      <c r="E111" s="770"/>
    </row>
    <row r="112" spans="1:7" ht="13.5" thickBot="1">
      <c r="A112" s="1526"/>
      <c r="B112" s="1526"/>
      <c r="C112" s="1526"/>
      <c r="D112" s="621"/>
      <c r="E112" s="770"/>
    </row>
    <row r="113" spans="1:5" ht="13.5" thickBot="1">
      <c r="A113" s="1379" t="s">
        <v>286</v>
      </c>
      <c r="B113" s="1380"/>
      <c r="C113" s="1524"/>
      <c r="D113" s="601">
        <f>D22+D35+D44+D97+D111</f>
        <v>2693.62</v>
      </c>
      <c r="E113" s="770"/>
    </row>
    <row r="115" spans="1:5">
      <c r="D115" s="636"/>
    </row>
    <row r="116" spans="1:5">
      <c r="D116" s="637"/>
    </row>
    <row r="117" spans="1:5">
      <c r="D117" s="638">
        <f>D113*12</f>
        <v>32323.439999999999</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88" display="Resumo Cat"/>
    <hyperlink ref="B3" location="CCT!C86" display="CCT"/>
    <hyperlink ref="C3" location="Resumo!B79" display="Resumo"/>
    <hyperlink ref="D3" location="PARÂMETRO!B9"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2.xml><?xml version="1.0" encoding="utf-8"?>
<worksheet xmlns="http://schemas.openxmlformats.org/spreadsheetml/2006/main" xmlns:r="http://schemas.openxmlformats.org/officeDocument/2006/relationships">
  <sheetPr codeName="Plan172">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162</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5.5">
      <c r="A7" s="1399" t="s">
        <v>226</v>
      </c>
      <c r="B7" s="1400"/>
      <c r="C7" s="1401"/>
      <c r="D7" s="475" t="s">
        <v>805</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684" t="s">
        <v>681</v>
      </c>
      <c r="D14" s="684" t="s">
        <v>223</v>
      </c>
    </row>
    <row r="15" spans="1:4">
      <c r="A15" s="1512"/>
      <c r="B15" s="1513"/>
      <c r="C15" s="1513"/>
      <c r="D15" s="1514"/>
    </row>
    <row r="16" spans="1:4" ht="13.5" thickBot="1">
      <c r="A16" s="1509"/>
      <c r="B16" s="1510"/>
      <c r="C16" s="1510"/>
      <c r="D16" s="1511"/>
    </row>
    <row r="17" spans="1:5" ht="24.75" customHeight="1" thickBot="1">
      <c r="A17" s="1389" t="s">
        <v>163</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CCT!N87</f>
        <v>1</v>
      </c>
      <c r="C22" s="535">
        <f>CCT!M87</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487">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PARÂMETRO!G14</f>
        <v>14</v>
      </c>
      <c r="D41" s="572">
        <f>(C41*20-1)*B25</f>
        <v>279</v>
      </c>
    </row>
    <row r="42" spans="1:8" ht="12.75" customHeight="1">
      <c r="A42" s="1372" t="s">
        <v>242</v>
      </c>
      <c r="B42" s="1373"/>
      <c r="C42" s="573">
        <f>PARÂMETRO!E114</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PARÂMETRO!C14</f>
        <v>28.19</v>
      </c>
      <c r="D45" s="576">
        <f>C45*B25</f>
        <v>28.19</v>
      </c>
    </row>
    <row r="46" spans="1:8">
      <c r="A46" s="1423" t="s">
        <v>896</v>
      </c>
      <c r="B46" s="1424"/>
      <c r="C46" s="295">
        <f>PARÂMETRO!D14</f>
        <v>0</v>
      </c>
      <c r="D46" s="576">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Pitangui'!B21+'Materiais de Consumo'!F35*'CARGOS Pitangui'!B22)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93.6</v>
      </c>
    </row>
    <row r="118" spans="1:9">
      <c r="A118" s="432" t="s">
        <v>280</v>
      </c>
      <c r="B118" s="862">
        <f>'BASE DE DADOS MODULOS 4 E 5'!B61</f>
        <v>1.65</v>
      </c>
      <c r="C118" s="719">
        <f>((100/((100-$B$122)%)-100)*B118)/$B$122</f>
        <v>1.86</v>
      </c>
      <c r="D118" s="718">
        <f>((D35+D48+D57+D110+D115+D123)*C118)%</f>
        <v>20.34</v>
      </c>
    </row>
    <row r="119" spans="1:9">
      <c r="A119" s="432" t="s">
        <v>281</v>
      </c>
      <c r="B119" s="628"/>
      <c r="C119" s="719"/>
      <c r="D119" s="718">
        <v>0</v>
      </c>
    </row>
    <row r="120" spans="1:9">
      <c r="A120" s="432" t="s">
        <v>282</v>
      </c>
      <c r="B120" s="628">
        <f>100*'ISS LIMPEZA'!B99</f>
        <v>2</v>
      </c>
      <c r="C120" s="719">
        <f>((100/((100-$B$122)%)-100)*B120)/$B$122</f>
        <v>2.25</v>
      </c>
      <c r="D120" s="718">
        <f>((D35+D48+D57+D110+D115+D123)*C120)%</f>
        <v>24.6</v>
      </c>
    </row>
    <row r="121" spans="1:9">
      <c r="A121" s="432" t="s">
        <v>283</v>
      </c>
      <c r="B121" s="628"/>
      <c r="C121" s="719"/>
      <c r="D121" s="718">
        <v>0</v>
      </c>
    </row>
    <row r="122" spans="1:9">
      <c r="A122" s="432" t="s">
        <v>284</v>
      </c>
      <c r="B122" s="720">
        <f>SUM(B117:B121)</f>
        <v>11.25</v>
      </c>
      <c r="C122" s="721">
        <f>SUM(C117:C121)</f>
        <v>12.67</v>
      </c>
      <c r="D122" s="722">
        <f>SUM(D117:D121)</f>
        <v>138.54</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335.13</v>
      </c>
      <c r="E124" s="556"/>
    </row>
    <row r="125" spans="1:9" ht="13.5" thickBot="1">
      <c r="A125" s="1450"/>
      <c r="B125" s="1450"/>
      <c r="C125" s="1450"/>
      <c r="D125" s="621"/>
    </row>
    <row r="126" spans="1:9" ht="13.5" thickBot="1">
      <c r="A126" s="1443" t="s">
        <v>286</v>
      </c>
      <c r="B126" s="1444"/>
      <c r="C126" s="1445"/>
      <c r="D126" s="633">
        <f>D35+D48+D57+D110+D124</f>
        <v>1232.05</v>
      </c>
      <c r="E126" s="634"/>
    </row>
    <row r="128" spans="1:9">
      <c r="B128" s="635"/>
      <c r="D128" s="636"/>
    </row>
    <row r="129" spans="4:4">
      <c r="D129" s="637"/>
    </row>
    <row r="130" spans="4:4">
      <c r="D130" s="638">
        <f>D126*12</f>
        <v>14784.6</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73.xml><?xml version="1.0" encoding="utf-8"?>
<worksheet xmlns="http://schemas.openxmlformats.org/spreadsheetml/2006/main" xmlns:r="http://schemas.openxmlformats.org/officeDocument/2006/relationships">
  <sheetPr codeName="Plan173">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6.28515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366</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30" customHeight="1">
      <c r="A5" s="1431" t="s">
        <v>224</v>
      </c>
      <c r="B5" s="1438"/>
      <c r="C5" s="1525"/>
      <c r="D5" s="473" t="s">
        <v>317</v>
      </c>
      <c r="E5" s="770"/>
    </row>
    <row r="6" spans="1:5">
      <c r="A6" s="1372" t="s">
        <v>225</v>
      </c>
      <c r="B6" s="1373"/>
      <c r="C6" s="1522"/>
      <c r="D6" s="736">
        <f>CCT!M87</f>
        <v>212.14</v>
      </c>
      <c r="E6" s="770"/>
    </row>
    <row r="7" spans="1:5" ht="28.5" customHeight="1">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487">
        <v>0</v>
      </c>
      <c r="E15" s="770"/>
    </row>
    <row r="16" spans="1:5">
      <c r="A16" s="1372" t="s">
        <v>233</v>
      </c>
      <c r="B16" s="1373"/>
      <c r="C16" s="559">
        <v>0</v>
      </c>
      <c r="D16" s="487">
        <f>D13*C16*C13</f>
        <v>0</v>
      </c>
      <c r="E16" s="770"/>
    </row>
    <row r="17" spans="1:5">
      <c r="A17" s="1372" t="s">
        <v>234</v>
      </c>
      <c r="B17" s="1374"/>
      <c r="C17" s="561">
        <v>0</v>
      </c>
      <c r="D17" s="487">
        <v>0</v>
      </c>
      <c r="E17" s="770"/>
    </row>
    <row r="18" spans="1:5">
      <c r="A18" s="1372" t="s">
        <v>235</v>
      </c>
      <c r="B18" s="1373"/>
      <c r="C18" s="561">
        <v>0</v>
      </c>
      <c r="D18" s="487">
        <v>0</v>
      </c>
      <c r="E18" s="770"/>
    </row>
    <row r="19" spans="1:5">
      <c r="A19" s="1372" t="s">
        <v>236</v>
      </c>
      <c r="B19" s="1373"/>
      <c r="C19" s="559">
        <v>0</v>
      </c>
      <c r="D19" s="487">
        <f>(D13+D14+D16)*C19</f>
        <v>0</v>
      </c>
      <c r="E19" s="770"/>
    </row>
    <row r="20" spans="1:5">
      <c r="A20" s="1372" t="s">
        <v>301</v>
      </c>
      <c r="B20" s="1374"/>
      <c r="C20" s="562">
        <v>0</v>
      </c>
      <c r="D20" s="759">
        <f>D13*C20</f>
        <v>0</v>
      </c>
      <c r="E20" s="896"/>
    </row>
    <row r="21" spans="1:5" ht="13.5" thickBot="1">
      <c r="A21" s="1528" t="s">
        <v>740</v>
      </c>
      <c r="B21" s="1453"/>
      <c r="C21" s="597">
        <f>1/55*0.5*12%*30</f>
        <v>3.27E-2</v>
      </c>
      <c r="D21" s="924">
        <f>C21*D13</f>
        <v>6.94</v>
      </c>
      <c r="E21" s="896"/>
    </row>
    <row r="22" spans="1:5" ht="13.5" thickBot="1">
      <c r="A22" s="1379" t="s">
        <v>237</v>
      </c>
      <c r="B22" s="1380"/>
      <c r="C22" s="1433"/>
      <c r="D22" s="551">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PARÂMETRO!G14</f>
        <v>14</v>
      </c>
      <c r="D28" s="572">
        <f>(20*C28-1)*C13</f>
        <v>279</v>
      </c>
      <c r="E28" s="770"/>
    </row>
    <row r="29" spans="1:5">
      <c r="A29" s="1372" t="s">
        <v>242</v>
      </c>
      <c r="B29" s="1373"/>
      <c r="C29" s="573">
        <f>PARÂMETRO!E114</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PARÂMETRO!C14</f>
        <v>28.19</v>
      </c>
      <c r="D32" s="487">
        <f>$C$13*C32</f>
        <v>28.19</v>
      </c>
      <c r="E32" s="770"/>
    </row>
    <row r="33" spans="1:5">
      <c r="A33" s="1423" t="s">
        <v>896</v>
      </c>
      <c r="B33" s="1424"/>
      <c r="C33" s="744">
        <f>PARÂMETRO!D14</f>
        <v>0</v>
      </c>
      <c r="D33" s="487">
        <f>$C$13*C33</f>
        <v>0</v>
      </c>
      <c r="E33" s="770"/>
    </row>
    <row r="34" spans="1:5" ht="13.5" thickBot="1">
      <c r="A34" s="1528" t="s">
        <v>741</v>
      </c>
      <c r="B34" s="1453"/>
      <c r="C34" s="745">
        <v>0</v>
      </c>
      <c r="D34" s="759">
        <v>0</v>
      </c>
      <c r="E34" s="770"/>
    </row>
    <row r="35" spans="1:5" ht="13.5" thickBot="1">
      <c r="A35" s="1379" t="s">
        <v>245</v>
      </c>
      <c r="B35" s="1380"/>
      <c r="C35" s="1433"/>
      <c r="D35" s="551">
        <f>SUM(D27:D34)</f>
        <v>421.58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332</v>
      </c>
      <c r="B86" s="1373"/>
      <c r="C86" s="607">
        <f>'BASE DE DADOS MODULOS 4 E 5'!C42</f>
        <v>0</v>
      </c>
      <c r="D86" s="465">
        <f>C86*$D$22</f>
        <v>0</v>
      </c>
      <c r="E86" s="770"/>
    </row>
    <row r="87" spans="1:6">
      <c r="A87" s="1439" t="s">
        <v>271</v>
      </c>
      <c r="B87" s="1440"/>
      <c r="C87" s="879">
        <f>'BASE DE DADOS MODULOS 4 E 5'!C43</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93.6</v>
      </c>
      <c r="E104" s="770"/>
    </row>
    <row r="105" spans="1:7">
      <c r="A105" s="432" t="s">
        <v>280</v>
      </c>
      <c r="B105" s="627">
        <f>'BASE DE DADOS MODULOS 4 E 5'!B61</f>
        <v>1.65</v>
      </c>
      <c r="C105" s="719">
        <f>((100/((100-$B$109)%)-100)*B105)/$B$109</f>
        <v>1.86</v>
      </c>
      <c r="D105" s="718">
        <f>((D22+D35+D44+D97+D102+D110)*$C$105)%</f>
        <v>20.34</v>
      </c>
      <c r="E105" s="770"/>
    </row>
    <row r="106" spans="1:7">
      <c r="A106" s="432" t="s">
        <v>281</v>
      </c>
      <c r="B106" s="628"/>
      <c r="C106" s="719"/>
      <c r="D106" s="718">
        <f>((D22+D35+D44+D97+D102+D110)*$C$106)%</f>
        <v>0</v>
      </c>
      <c r="E106" s="770"/>
    </row>
    <row r="107" spans="1:7">
      <c r="A107" s="432" t="s">
        <v>282</v>
      </c>
      <c r="B107" s="628">
        <f>100*'ISS LIMPEZA'!B99</f>
        <v>2</v>
      </c>
      <c r="C107" s="719">
        <f>((100/((100-$B$109)%)-100)*B107)/$B$109</f>
        <v>2.25</v>
      </c>
      <c r="D107" s="718">
        <f>((D22+D35+D44+D97+D102+D110)*$C$107)%</f>
        <v>24.6</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138.55000000000001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335.14</v>
      </c>
      <c r="E111" s="770"/>
    </row>
    <row r="112" spans="1:7" ht="13.5" thickBot="1">
      <c r="A112" s="1526"/>
      <c r="B112" s="1526"/>
      <c r="C112" s="1526"/>
      <c r="D112" s="621"/>
      <c r="E112" s="770"/>
    </row>
    <row r="113" spans="1:5" ht="13.5" thickBot="1">
      <c r="A113" s="1379" t="s">
        <v>286</v>
      </c>
      <c r="B113" s="1380"/>
      <c r="C113" s="1524"/>
      <c r="D113" s="633">
        <f>D22+D35+D44+D97+D111</f>
        <v>1232.06</v>
      </c>
      <c r="E113" s="899"/>
    </row>
    <row r="115" spans="1:5">
      <c r="D115" s="636"/>
    </row>
    <row r="116" spans="1:5">
      <c r="D116" s="637"/>
    </row>
    <row r="117" spans="1:5">
      <c r="D117" s="638">
        <f>D113*12</f>
        <v>14784.72</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90" display="Resumo Cat"/>
    <hyperlink ref="B3" location="CCT!C87" display="CCT"/>
    <hyperlink ref="C3" location="Resumo!B80" display="Resumo"/>
    <hyperlink ref="D3" location="PARÂMETRO!B1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4.xml><?xml version="1.0" encoding="utf-8"?>
<worksheet xmlns="http://schemas.openxmlformats.org/spreadsheetml/2006/main" xmlns:r="http://schemas.openxmlformats.org/officeDocument/2006/relationships">
  <sheetPr codeName="Plan174">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942</v>
      </c>
      <c r="B2" s="1395"/>
      <c r="C2" s="1395"/>
      <c r="D2" s="1395"/>
    </row>
    <row r="3" spans="1:4" ht="13.5" thickBot="1">
      <c r="A3" s="680"/>
      <c r="B3" s="681"/>
      <c r="C3" s="681"/>
      <c r="D3" s="688"/>
    </row>
    <row r="4" spans="1:4" ht="13.5" thickBot="1">
      <c r="A4" s="470"/>
      <c r="B4" s="471"/>
      <c r="C4" s="471"/>
      <c r="D4" s="472"/>
    </row>
    <row r="5" spans="1:4" ht="26.25" customHeight="1">
      <c r="A5" s="1396" t="s">
        <v>224</v>
      </c>
      <c r="B5" s="1397"/>
      <c r="C5" s="1398"/>
      <c r="D5" s="473" t="s">
        <v>317</v>
      </c>
    </row>
    <row r="6" spans="1:4">
      <c r="A6" s="1399" t="s">
        <v>225</v>
      </c>
      <c r="B6" s="1400"/>
      <c r="C6" s="1401"/>
      <c r="D6" s="474">
        <v>0</v>
      </c>
    </row>
    <row r="7" spans="1:4" ht="25.5">
      <c r="A7" s="1399" t="s">
        <v>226</v>
      </c>
      <c r="B7" s="1400"/>
      <c r="C7" s="1401"/>
      <c r="D7" s="475" t="s">
        <v>811</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683" t="s">
        <v>681</v>
      </c>
      <c r="D14" s="479" t="s">
        <v>223</v>
      </c>
    </row>
    <row r="15" spans="1:4">
      <c r="A15" s="1512"/>
      <c r="B15" s="1513"/>
      <c r="C15" s="1513"/>
      <c r="D15" s="1514"/>
    </row>
    <row r="16" spans="1:4" ht="13.5" thickBot="1">
      <c r="A16" s="1509"/>
      <c r="B16" s="1510"/>
      <c r="C16" s="1510"/>
      <c r="D16" s="1511"/>
    </row>
    <row r="17" spans="1:5" ht="24.75" customHeight="1" thickBot="1">
      <c r="A17" s="1389" t="s">
        <v>762</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v>0</v>
      </c>
      <c r="C21" s="510">
        <v>0</v>
      </c>
      <c r="D21" s="493">
        <f>B21*C21</f>
        <v>0</v>
      </c>
    </row>
    <row r="22" spans="1:5" ht="13.5" thickBot="1">
      <c r="A22" s="494" t="s">
        <v>684</v>
      </c>
      <c r="B22" s="506">
        <f>CCT!N88</f>
        <v>1</v>
      </c>
      <c r="C22" s="511">
        <f>CCT!M88</f>
        <v>212.14</v>
      </c>
      <c r="D22" s="508">
        <f>B22*C22</f>
        <v>212.14</v>
      </c>
    </row>
    <row r="23" spans="1:5" ht="13.5" thickBot="1">
      <c r="A23" s="512" t="s">
        <v>723</v>
      </c>
      <c r="B23" s="509">
        <f>SUM(B18:B22)</f>
        <v>1</v>
      </c>
      <c r="C23" s="499"/>
      <c r="D23" s="500">
        <f>SUM(D18:D22)</f>
        <v>212.14</v>
      </c>
    </row>
    <row r="24" spans="1:5">
      <c r="A24" s="964"/>
      <c r="B24" s="965"/>
      <c r="C24" s="966"/>
      <c r="D24" s="967"/>
    </row>
    <row r="25" spans="1:5" ht="13.5" thickBot="1">
      <c r="A25" s="968" t="s">
        <v>694</v>
      </c>
      <c r="B25" s="969">
        <f>B23</f>
        <v>1</v>
      </c>
      <c r="C25" s="970"/>
      <c r="D25" s="971">
        <f>D23</f>
        <v>212.14</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PARÂMETRO!E115</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393.39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Piumhi'!B21+'Materiais de Consumo'!F35*'CARGOS Piumhi'!B22)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94.39</v>
      </c>
    </row>
    <row r="118" spans="1:9">
      <c r="A118" s="432" t="s">
        <v>280</v>
      </c>
      <c r="B118" s="862">
        <f>'BASE DE DADOS MODULOS 4 E 5'!B61</f>
        <v>1.65</v>
      </c>
      <c r="C118" s="719">
        <f>((100/((100-$B$122)%)-100)*B118)/$B$122</f>
        <v>1.92</v>
      </c>
      <c r="D118" s="718">
        <f>((D35+D48+D57+D110+D115+D123)*C118)%</f>
        <v>20.45</v>
      </c>
    </row>
    <row r="119" spans="1:9">
      <c r="A119" s="432" t="s">
        <v>281</v>
      </c>
      <c r="B119" s="628"/>
      <c r="C119" s="719"/>
      <c r="D119" s="718">
        <v>0</v>
      </c>
    </row>
    <row r="120" spans="1:9">
      <c r="A120" s="432" t="s">
        <v>282</v>
      </c>
      <c r="B120" s="628">
        <f>100*'ISS LIMPEZA'!B100</f>
        <v>5</v>
      </c>
      <c r="C120" s="719">
        <f>((100/((100-$B$122)%)-100)*B120)/$B$122</f>
        <v>5.83</v>
      </c>
      <c r="D120" s="718">
        <f>((D35+D48+D57+D110+D115+D123)*C120)%</f>
        <v>62.11</v>
      </c>
    </row>
    <row r="121" spans="1:9">
      <c r="A121" s="432" t="s">
        <v>283</v>
      </c>
      <c r="B121" s="628"/>
      <c r="C121" s="719"/>
      <c r="D121" s="718">
        <v>0</v>
      </c>
    </row>
    <row r="122" spans="1:9">
      <c r="A122" s="432" t="s">
        <v>284</v>
      </c>
      <c r="B122" s="720">
        <f>SUM(B117:B121)</f>
        <v>14.25</v>
      </c>
      <c r="C122" s="721">
        <f>SUM(C117:C121)</f>
        <v>16.61</v>
      </c>
      <c r="D122" s="722">
        <f>SUM(D117:D121)</f>
        <v>176.95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373.54</v>
      </c>
      <c r="E124" s="556"/>
    </row>
    <row r="125" spans="1:9" ht="13.5" thickBot="1">
      <c r="A125" s="1450"/>
      <c r="B125" s="1450"/>
      <c r="C125" s="1450"/>
      <c r="D125" s="621"/>
    </row>
    <row r="126" spans="1:9" ht="13.5" thickBot="1">
      <c r="A126" s="1443" t="s">
        <v>286</v>
      </c>
      <c r="B126" s="1444"/>
      <c r="C126" s="1445"/>
      <c r="D126" s="633">
        <f>D35+D48+D57+D110+D124</f>
        <v>1242.27</v>
      </c>
      <c r="E126" s="634"/>
    </row>
    <row r="128" spans="1:9">
      <c r="B128" s="635"/>
      <c r="D128" s="636"/>
    </row>
    <row r="129" spans="4:4">
      <c r="D129" s="637"/>
    </row>
    <row r="130" spans="4:4">
      <c r="D130" s="638">
        <f>D126*12</f>
        <v>14907.24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75.xml><?xml version="1.0" encoding="utf-8"?>
<worksheet xmlns="http://schemas.openxmlformats.org/spreadsheetml/2006/main" xmlns:r="http://schemas.openxmlformats.org/officeDocument/2006/relationships">
  <sheetPr codeName="Plan175">
    <tabColor theme="0" tint="-0.14999847407452621"/>
  </sheetPr>
  <dimension ref="A1:G117"/>
  <sheetViews>
    <sheetView showGridLines="0" view="pageBreakPreview" zoomScale="110" zoomScaleNormal="100" zoomScaleSheetLayoutView="110" workbookViewId="0">
      <selection activeCell="J28" sqref="J28"/>
    </sheetView>
  </sheetViews>
  <sheetFormatPr defaultRowHeight="12.75"/>
  <cols>
    <col min="1" max="1" width="54.28515625" style="469" customWidth="1"/>
    <col min="2" max="2" width="26.28515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941</v>
      </c>
      <c r="B2" s="1422"/>
      <c r="C2" s="1422"/>
      <c r="D2" s="1422"/>
      <c r="E2" s="770"/>
    </row>
    <row r="3" spans="1:5" ht="13.5" thickBot="1">
      <c r="A3" s="765" t="s">
        <v>746</v>
      </c>
      <c r="B3" s="830" t="s">
        <v>423</v>
      </c>
      <c r="C3" s="732" t="s">
        <v>747</v>
      </c>
      <c r="D3" s="732" t="s">
        <v>751</v>
      </c>
      <c r="E3" s="901" t="s">
        <v>749</v>
      </c>
    </row>
    <row r="4" spans="1:5" ht="13.5" thickBot="1">
      <c r="A4" s="754"/>
      <c r="B4" s="755"/>
      <c r="C4" s="756"/>
      <c r="D4" s="472"/>
      <c r="E4" s="770"/>
    </row>
    <row r="5" spans="1:5" ht="30" customHeight="1">
      <c r="A5" s="1431" t="s">
        <v>224</v>
      </c>
      <c r="B5" s="1438"/>
      <c r="C5" s="1525"/>
      <c r="D5" s="473" t="s">
        <v>317</v>
      </c>
      <c r="E5" s="770"/>
    </row>
    <row r="6" spans="1:5">
      <c r="A6" s="1372" t="s">
        <v>225</v>
      </c>
      <c r="B6" s="1373"/>
      <c r="C6" s="1522"/>
      <c r="D6" s="736">
        <f>CCT!M88</f>
        <v>212.14</v>
      </c>
      <c r="E6" s="770"/>
    </row>
    <row r="7" spans="1:5" ht="28.5" customHeight="1">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832">
        <f>D13*C20</f>
        <v>0</v>
      </c>
      <c r="E20" s="896"/>
    </row>
    <row r="21" spans="1:5" ht="13.5" thickBot="1">
      <c r="A21" s="1428" t="s">
        <v>740</v>
      </c>
      <c r="B21" s="1521"/>
      <c r="C21" s="597">
        <f>1/55*0.5*12%*30</f>
        <v>3.27E-2</v>
      </c>
      <c r="D21" s="565">
        <f>C21*D13</f>
        <v>6.94</v>
      </c>
      <c r="E21" s="896"/>
    </row>
    <row r="22" spans="1:5" ht="13.5" thickBot="1">
      <c r="A22" s="1379" t="s">
        <v>237</v>
      </c>
      <c r="B22" s="1380"/>
      <c r="C22" s="1570"/>
      <c r="D22" s="747">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PARÂMETRO!E115</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383" t="s">
        <v>741</v>
      </c>
      <c r="B34" s="1434"/>
      <c r="C34" s="745">
        <v>0</v>
      </c>
      <c r="D34" s="759">
        <v>0</v>
      </c>
      <c r="E34" s="770"/>
    </row>
    <row r="35" spans="1:5" ht="13.5" thickBot="1">
      <c r="A35" s="1379" t="s">
        <v>245</v>
      </c>
      <c r="B35" s="1380"/>
      <c r="C35" s="1427"/>
      <c r="D35" s="747">
        <f>SUM(D27:D34)</f>
        <v>393.39</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854">
        <f>'BASE DE DADOS MODULOS 4 E 5'!C44</f>
        <v>4.0099999999999997E-2</v>
      </c>
      <c r="D88" s="841">
        <f>C88*D22</f>
        <v>8.7899999999999991</v>
      </c>
      <c r="E88" s="770"/>
    </row>
    <row r="89" spans="1:6" ht="13.5" thickBot="1">
      <c r="A89" s="599" t="s">
        <v>245</v>
      </c>
      <c r="B89" s="600"/>
      <c r="C89" s="709">
        <f>SUM(C87:C88)</f>
        <v>0.14899999999999999</v>
      </c>
      <c r="D89" s="601">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94.39</v>
      </c>
      <c r="E104" s="770"/>
    </row>
    <row r="105" spans="1:7">
      <c r="A105" s="432" t="s">
        <v>280</v>
      </c>
      <c r="B105" s="627">
        <f>'BASE DE DADOS MODULOS 4 E 5'!B61</f>
        <v>1.65</v>
      </c>
      <c r="C105" s="719">
        <f>((100/((100-$B$109)%)-100)*B105)/$B$109</f>
        <v>1.92</v>
      </c>
      <c r="D105" s="718">
        <f>((D22+D35+D44+D97+D102+D110)*$C$105)%</f>
        <v>20.45</v>
      </c>
      <c r="E105" s="770"/>
    </row>
    <row r="106" spans="1:7">
      <c r="A106" s="432" t="s">
        <v>281</v>
      </c>
      <c r="B106" s="628"/>
      <c r="C106" s="719"/>
      <c r="D106" s="718">
        <f>((D22+D35+D44+D97+D102+D110)*$C$106)%</f>
        <v>0</v>
      </c>
      <c r="E106" s="770"/>
    </row>
    <row r="107" spans="1:7">
      <c r="A107" s="432" t="s">
        <v>282</v>
      </c>
      <c r="B107" s="628">
        <f>100*'ISS LIMPEZA'!B100</f>
        <v>5</v>
      </c>
      <c r="C107" s="719">
        <f>((100/((100-$B$109)%)-100)*B107)/$B$109</f>
        <v>5.83</v>
      </c>
      <c r="D107" s="718">
        <f>((D22+D35+D44+D97+D102+D110)*$C$107)%</f>
        <v>62.11</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176.95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373.54</v>
      </c>
      <c r="E111" s="770"/>
    </row>
    <row r="112" spans="1:7" ht="13.5" thickBot="1">
      <c r="A112" s="1526"/>
      <c r="B112" s="1526"/>
      <c r="C112" s="1526"/>
      <c r="D112" s="621"/>
      <c r="E112" s="770"/>
    </row>
    <row r="113" spans="1:5" ht="13.5" thickBot="1">
      <c r="A113" s="1379" t="s">
        <v>286</v>
      </c>
      <c r="B113" s="1380"/>
      <c r="C113" s="1524"/>
      <c r="D113" s="601">
        <f>D22+D35+D44+D97+D111</f>
        <v>1242.27</v>
      </c>
      <c r="E113" s="770"/>
    </row>
    <row r="115" spans="1:5">
      <c r="D115" s="636"/>
    </row>
    <row r="116" spans="1:5">
      <c r="D116" s="637"/>
    </row>
    <row r="117" spans="1:5">
      <c r="D117" s="638">
        <f>D113*12</f>
        <v>14907.24</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91" display="Resumo Cat"/>
    <hyperlink ref="B3" location="CCT!C88" display="CCT"/>
    <hyperlink ref="C3" location="Resumo!B81"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76.xml><?xml version="1.0" encoding="utf-8"?>
<worksheet xmlns="http://schemas.openxmlformats.org/spreadsheetml/2006/main" xmlns:r="http://schemas.openxmlformats.org/officeDocument/2006/relationships">
  <sheetPr codeName="Plan176">
    <tabColor rgb="FF00B0F0"/>
  </sheetPr>
  <dimension ref="A1:I130"/>
  <sheetViews>
    <sheetView showGridLines="0" view="pageBreakPreview" zoomScale="110" zoomScaleNormal="100" zoomScaleSheetLayoutView="110" workbookViewId="0">
      <selection activeCell="I17" sqref="I17"/>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164</v>
      </c>
      <c r="B2" s="1395"/>
      <c r="C2" s="1395"/>
      <c r="D2" s="1395"/>
    </row>
    <row r="3" spans="1:4" ht="13.5" thickBot="1">
      <c r="A3" s="680"/>
      <c r="B3" s="681"/>
      <c r="C3" s="681"/>
      <c r="D3" s="688"/>
    </row>
    <row r="4" spans="1:4" ht="13.5" thickBot="1">
      <c r="A4" s="470"/>
      <c r="B4" s="471"/>
      <c r="C4" s="471"/>
      <c r="D4" s="472"/>
    </row>
    <row r="5" spans="1:4" ht="28.5" customHeight="1">
      <c r="A5" s="1396" t="s">
        <v>224</v>
      </c>
      <c r="B5" s="1397"/>
      <c r="C5" s="1398"/>
      <c r="D5" s="473" t="s">
        <v>317</v>
      </c>
    </row>
    <row r="6" spans="1:4">
      <c r="A6" s="1399" t="s">
        <v>225</v>
      </c>
      <c r="B6" s="1400"/>
      <c r="C6" s="1401"/>
      <c r="D6" s="474">
        <v>0</v>
      </c>
    </row>
    <row r="7" spans="1:4" ht="29.25" customHeight="1">
      <c r="A7" s="1399" t="s">
        <v>226</v>
      </c>
      <c r="B7" s="1400"/>
      <c r="C7" s="1401"/>
      <c r="D7" s="475" t="s">
        <v>804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479" t="s">
        <v>681</v>
      </c>
      <c r="D14" s="789" t="s">
        <v>223</v>
      </c>
    </row>
    <row r="15" spans="1:4">
      <c r="A15" s="1512"/>
      <c r="B15" s="1513"/>
      <c r="C15" s="1513"/>
      <c r="D15" s="1514"/>
    </row>
    <row r="16" spans="1:4" ht="13.5" thickBot="1">
      <c r="A16" s="1546"/>
      <c r="B16" s="1547"/>
      <c r="C16" s="1547"/>
      <c r="D16" s="1548"/>
    </row>
    <row r="17" spans="1:5" ht="24.75" customHeight="1" thickBot="1">
      <c r="A17" s="1389" t="s">
        <v>165</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CCT!N89</f>
        <v>1</v>
      </c>
      <c r="C22" s="535">
        <f>CCT!M89</f>
        <v>212.14</v>
      </c>
      <c r="D22" s="508">
        <f>B22*C22</f>
        <v>212.14</v>
      </c>
    </row>
    <row r="23" spans="1:5" ht="13.5" thickBot="1">
      <c r="A23" s="512" t="s">
        <v>723</v>
      </c>
      <c r="B23" s="498">
        <f>SUM(B18:B22)</f>
        <v>1</v>
      </c>
      <c r="C23" s="536"/>
      <c r="D23" s="500">
        <f>SUM(D18:D22)</f>
        <v>212.14</v>
      </c>
    </row>
    <row r="24" spans="1:5" ht="13.5" thickBot="1">
      <c r="A24" s="774"/>
      <c r="B24" s="807"/>
      <c r="C24" s="808"/>
      <c r="D24" s="547"/>
    </row>
    <row r="25" spans="1:5" ht="13.5" thickBot="1">
      <c r="A25" s="512" t="s">
        <v>694</v>
      </c>
      <c r="B25" s="498">
        <f>B23</f>
        <v>1</v>
      </c>
      <c r="C25" s="512"/>
      <c r="D25" s="699">
        <f>D23</f>
        <v>212.14</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PARÂMETRO!E116</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393.39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Poço Fundo'!B21+'Materiais de Consumo'!F35*'CARGOS Poço Fundo'!B22)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92.26</v>
      </c>
    </row>
    <row r="118" spans="1:9">
      <c r="A118" s="432" t="s">
        <v>280</v>
      </c>
      <c r="B118" s="862">
        <f>'BASE DE DADOS MODULOS 4 E 5'!B61</f>
        <v>1.65</v>
      </c>
      <c r="C118" s="719">
        <f>((100/((100-$B$122)%)-100)*B118)/$B$122</f>
        <v>1.88</v>
      </c>
      <c r="D118" s="718">
        <f>((D35+D48+D57+D110+D115+D123)*C118)%</f>
        <v>20.03</v>
      </c>
    </row>
    <row r="119" spans="1:9">
      <c r="A119" s="432" t="s">
        <v>281</v>
      </c>
      <c r="B119" s="628"/>
      <c r="C119" s="719"/>
      <c r="D119" s="718">
        <v>0</v>
      </c>
    </row>
    <row r="120" spans="1:9">
      <c r="A120" s="432" t="s">
        <v>282</v>
      </c>
      <c r="B120" s="628">
        <f>100*'ISS LIMPEZA'!B101</f>
        <v>3</v>
      </c>
      <c r="C120" s="719">
        <f>((100/((100-$B$122)%)-100)*B120)/$B$122</f>
        <v>3.42</v>
      </c>
      <c r="D120" s="718">
        <f>((D35+D48+D57+D110+D115+D123)*C120)%</f>
        <v>36.43</v>
      </c>
    </row>
    <row r="121" spans="1:9">
      <c r="A121" s="432" t="s">
        <v>283</v>
      </c>
      <c r="B121" s="628"/>
      <c r="C121" s="719"/>
      <c r="D121" s="718">
        <v>0</v>
      </c>
    </row>
    <row r="122" spans="1:9">
      <c r="A122" s="432" t="s">
        <v>284</v>
      </c>
      <c r="B122" s="720">
        <f>SUM(B117:B121)</f>
        <v>12.25</v>
      </c>
      <c r="C122" s="721">
        <f>SUM(C117:C121)</f>
        <v>13.96</v>
      </c>
      <c r="D122" s="722">
        <f>SUM(D117:D121)</f>
        <v>148.72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345.31</v>
      </c>
      <c r="E124" s="556"/>
    </row>
    <row r="125" spans="1:9" ht="13.5" thickBot="1">
      <c r="A125" s="1450"/>
      <c r="B125" s="1450"/>
      <c r="C125" s="1450"/>
      <c r="D125" s="621"/>
    </row>
    <row r="126" spans="1:9" ht="13.5" thickBot="1">
      <c r="A126" s="1443" t="s">
        <v>286</v>
      </c>
      <c r="B126" s="1444"/>
      <c r="C126" s="1445"/>
      <c r="D126" s="633">
        <f>D35+D48+D57+D110+D124</f>
        <v>1214.04</v>
      </c>
      <c r="E126" s="634"/>
    </row>
    <row r="128" spans="1:9">
      <c r="B128" s="635"/>
      <c r="D128" s="636"/>
    </row>
    <row r="129" spans="4:4">
      <c r="D129" s="637"/>
    </row>
    <row r="130" spans="4:4">
      <c r="D130" s="638">
        <f>D126*12</f>
        <v>14568.48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77.xml><?xml version="1.0" encoding="utf-8"?>
<worksheet xmlns="http://schemas.openxmlformats.org/spreadsheetml/2006/main" xmlns:r="http://schemas.openxmlformats.org/officeDocument/2006/relationships">
  <sheetPr codeName="Plan177">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6.28515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367</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c r="A5" s="1431" t="s">
        <v>224</v>
      </c>
      <c r="B5" s="1438"/>
      <c r="C5" s="1525"/>
      <c r="D5" s="473" t="s">
        <v>317</v>
      </c>
      <c r="E5" s="770"/>
    </row>
    <row r="6" spans="1:5">
      <c r="A6" s="1372" t="s">
        <v>225</v>
      </c>
      <c r="B6" s="1373"/>
      <c r="C6" s="1522"/>
      <c r="D6" s="736">
        <f>CCT!M89</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3" t="s">
        <v>740</v>
      </c>
      <c r="B21" s="1384"/>
      <c r="C21" s="850">
        <f>1/55*0.5*12%*30</f>
        <v>3.27E-2</v>
      </c>
      <c r="D21" s="565">
        <f>C21*D13</f>
        <v>6.94</v>
      </c>
      <c r="E21" s="896"/>
    </row>
    <row r="22" spans="1:5" ht="13.5" thickBot="1">
      <c r="A22" s="1379" t="s">
        <v>237</v>
      </c>
      <c r="B22" s="1380"/>
      <c r="C22" s="1427"/>
      <c r="D22" s="551">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PARÂMETRO!E116</f>
        <v>3.1</v>
      </c>
      <c r="D29" s="574">
        <f>(2*$C$29*20*C13)-(IF(D13*6%&lt;=(2*$C$29*20*C13),D13*6%,(2*$C$29*20*C13)))</f>
        <v>111.27</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383" t="s">
        <v>738</v>
      </c>
      <c r="B34" s="1384"/>
      <c r="C34" s="745">
        <v>0</v>
      </c>
      <c r="D34" s="759">
        <v>0</v>
      </c>
      <c r="E34" s="770"/>
    </row>
    <row r="35" spans="1:5" ht="13.5" thickBot="1">
      <c r="A35" s="1379" t="s">
        <v>245</v>
      </c>
      <c r="B35" s="1380"/>
      <c r="C35" s="1427"/>
      <c r="D35" s="551">
        <f>SUM(D27:D34)</f>
        <v>393.39</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3"/>
      <c r="C51" s="587">
        <f>'BASE DE DADOS MODULOS 4 E 5'!C7</f>
        <v>0.01</v>
      </c>
      <c r="D51" s="632">
        <f t="shared" si="0"/>
        <v>2.19</v>
      </c>
      <c r="E51" s="770"/>
    </row>
    <row r="52" spans="1:6">
      <c r="A52" s="1372" t="s">
        <v>254</v>
      </c>
      <c r="B52" s="1373"/>
      <c r="C52" s="587">
        <f>'BASE DE DADOS MODULOS 4 E 5'!C8</f>
        <v>2E-3</v>
      </c>
      <c r="D52" s="632">
        <f t="shared" si="0"/>
        <v>0.44</v>
      </c>
      <c r="E52" s="770"/>
    </row>
    <row r="53" spans="1:6">
      <c r="A53" s="1372" t="s">
        <v>255</v>
      </c>
      <c r="B53" s="1373"/>
      <c r="C53" s="587">
        <f>'BASE DE DADOS MODULOS 4 E 5'!C9</f>
        <v>2.5000000000000001E-2</v>
      </c>
      <c r="D53" s="632">
        <f t="shared" si="0"/>
        <v>5.48</v>
      </c>
      <c r="E53" s="770"/>
    </row>
    <row r="54" spans="1:6">
      <c r="A54" s="1372" t="s">
        <v>256</v>
      </c>
      <c r="B54" s="1373"/>
      <c r="C54" s="587">
        <f>'BASE DE DADOS MODULOS 4 E 5'!C10</f>
        <v>0.08</v>
      </c>
      <c r="D54" s="465">
        <f t="shared" si="0"/>
        <v>17.53</v>
      </c>
      <c r="E54" s="770"/>
    </row>
    <row r="55" spans="1:6">
      <c r="A55" s="1372" t="s">
        <v>897</v>
      </c>
      <c r="B55" s="1373"/>
      <c r="C55" s="587">
        <f>'BASE DE DADOS MODULOS 4 E 5'!C11</f>
        <v>0.03</v>
      </c>
      <c r="D55" s="465">
        <f t="shared" si="0"/>
        <v>6.57</v>
      </c>
      <c r="E55" s="770"/>
    </row>
    <row r="56" spans="1:6" ht="13.5" thickBot="1">
      <c r="A56" s="1383" t="s">
        <v>257</v>
      </c>
      <c r="B56" s="143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43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3"/>
      <c r="C77" s="607">
        <f>'BASE DE DADOS MODULOS 4 E 5'!C33</f>
        <v>4.2999999999999997E-2</v>
      </c>
      <c r="D77" s="465">
        <f t="shared" si="1"/>
        <v>9.42</v>
      </c>
      <c r="E77" s="770"/>
    </row>
    <row r="78" spans="1:7" ht="13.5" thickBot="1">
      <c r="A78" s="1383" t="s">
        <v>310</v>
      </c>
      <c r="B78" s="143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92.26</v>
      </c>
      <c r="E104" s="770"/>
    </row>
    <row r="105" spans="1:7">
      <c r="A105" s="432" t="s">
        <v>280</v>
      </c>
      <c r="B105" s="627">
        <f>'BASE DE DADOS MODULOS 4 E 5'!B61</f>
        <v>1.65</v>
      </c>
      <c r="C105" s="719">
        <f>((100/((100-$B$109)%)-100)*B105)/$B$109</f>
        <v>1.88</v>
      </c>
      <c r="D105" s="718">
        <f>((D22+D35+D44+D97+D102+D110)*$C$105)%</f>
        <v>20.03</v>
      </c>
      <c r="E105" s="770"/>
    </row>
    <row r="106" spans="1:7">
      <c r="A106" s="432" t="s">
        <v>281</v>
      </c>
      <c r="B106" s="628"/>
      <c r="C106" s="719"/>
      <c r="D106" s="718">
        <f>((D22+D35+D44+D97+D102+D110)*$C$106)%</f>
        <v>0</v>
      </c>
      <c r="E106" s="770"/>
    </row>
    <row r="107" spans="1:7">
      <c r="A107" s="432" t="s">
        <v>282</v>
      </c>
      <c r="B107" s="628">
        <f>100*'ISS LIMPEZA'!B101</f>
        <v>3</v>
      </c>
      <c r="C107" s="719">
        <f>((100/((100-$B$109)%)-100)*B107)/$B$109</f>
        <v>3.42</v>
      </c>
      <c r="D107" s="718">
        <f>((D22+D35+D44+D97+D102+D110)*$C$107)%</f>
        <v>36.43</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148.72</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345.31</v>
      </c>
      <c r="E111" s="770"/>
    </row>
    <row r="112" spans="1:7" ht="13.5" thickBot="1">
      <c r="A112" s="1526"/>
      <c r="B112" s="1526"/>
      <c r="C112" s="1526"/>
      <c r="D112" s="621"/>
      <c r="E112" s="770"/>
    </row>
    <row r="113" spans="1:5" ht="13.5" thickBot="1">
      <c r="A113" s="1379" t="s">
        <v>286</v>
      </c>
      <c r="B113" s="1380"/>
      <c r="C113" s="1524"/>
      <c r="D113" s="633">
        <f>D22+D35+D44+D97+D111</f>
        <v>1214.04</v>
      </c>
      <c r="E113" s="899"/>
    </row>
    <row r="115" spans="1:5">
      <c r="D115" s="636"/>
    </row>
    <row r="116" spans="1:5">
      <c r="D116" s="637"/>
    </row>
    <row r="117" spans="1:5">
      <c r="D117" s="638">
        <f>D113*12</f>
        <v>14568.48</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92" display="Resumo Cat"/>
    <hyperlink ref="B3" location="CCT!C89" display="CCT"/>
    <hyperlink ref="C3" location="Resumo!B82"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7" orientation="portrait" r:id="rId1"/>
  <headerFooter alignWithMargins="0"/>
</worksheet>
</file>

<file path=xl/worksheets/sheet178.xml><?xml version="1.0" encoding="utf-8"?>
<worksheet xmlns="http://schemas.openxmlformats.org/spreadsheetml/2006/main" xmlns:r="http://schemas.openxmlformats.org/officeDocument/2006/relationships">
  <sheetPr codeName="Plan178">
    <tabColor rgb="FF00B0F0"/>
  </sheetPr>
  <dimension ref="A1:I130"/>
  <sheetViews>
    <sheetView showGridLines="0" view="pageBreakPreview" zoomScale="110" zoomScaleNormal="100" zoomScaleSheetLayoutView="110" workbookViewId="0">
      <selection activeCell="A4" sqref="A4"/>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166</v>
      </c>
      <c r="B2" s="1395"/>
      <c r="C2" s="1395"/>
      <c r="D2" s="1395"/>
    </row>
    <row r="3" spans="1:4" ht="13.5" thickBot="1">
      <c r="A3" s="680"/>
      <c r="B3" s="681"/>
      <c r="C3" s="681"/>
      <c r="D3" s="688"/>
    </row>
    <row r="4" spans="1:4" ht="13.5" thickBot="1">
      <c r="A4" s="470"/>
      <c r="B4" s="471"/>
      <c r="C4" s="471"/>
      <c r="D4" s="472"/>
    </row>
    <row r="5" spans="1:4" ht="28.5" customHeight="1">
      <c r="A5" s="1396" t="s">
        <v>224</v>
      </c>
      <c r="B5" s="1397"/>
      <c r="C5" s="1398"/>
      <c r="D5" s="473" t="s">
        <v>317</v>
      </c>
    </row>
    <row r="6" spans="1:4">
      <c r="A6" s="1399" t="s">
        <v>225</v>
      </c>
      <c r="B6" s="1400"/>
      <c r="C6" s="1401"/>
      <c r="D6" s="474">
        <v>0</v>
      </c>
    </row>
    <row r="7" spans="1:4" ht="29.25" customHeight="1">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167</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CCT!J90</f>
        <v>1</v>
      </c>
      <c r="C20" s="510">
        <f>CCT!I90</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74"/>
      <c r="B24" s="775"/>
      <c r="C24" s="776"/>
      <c r="D24" s="547"/>
    </row>
    <row r="25" spans="1:5" ht="13.5" thickBot="1">
      <c r="A25" s="512" t="s">
        <v>694</v>
      </c>
      <c r="B25" s="509">
        <f>B23</f>
        <v>1</v>
      </c>
      <c r="C25" s="686"/>
      <c r="D25" s="699">
        <f>D23</f>
        <v>848.57</v>
      </c>
      <c r="E25" s="556"/>
    </row>
    <row r="26" spans="1:5">
      <c r="A26" s="726"/>
      <c r="B26" s="727"/>
      <c r="C26" s="819" t="s">
        <v>872</v>
      </c>
      <c r="D26" s="729" t="s">
        <v>230</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PARÂMETRO!E117</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PARÂMETRO!C8</f>
        <v>0</v>
      </c>
      <c r="D45" s="576">
        <f>C45*B25</f>
        <v>0</v>
      </c>
    </row>
    <row r="46" spans="1:8">
      <c r="A46" s="1423" t="s">
        <v>896</v>
      </c>
      <c r="B46" s="1424"/>
      <c r="C46" s="295">
        <f>PARÂMETRO!D8</f>
        <v>8.43</v>
      </c>
      <c r="D46" s="576">
        <f>C46*B25</f>
        <v>8.43</v>
      </c>
    </row>
    <row r="47" spans="1:8" ht="13.5" thickBot="1">
      <c r="A47" s="1428" t="s">
        <v>744</v>
      </c>
      <c r="B47" s="1429"/>
      <c r="C47" s="291">
        <v>0</v>
      </c>
      <c r="D47" s="565">
        <f>C47*B25</f>
        <v>0</v>
      </c>
      <c r="H47" s="480"/>
    </row>
    <row r="48" spans="1:8" ht="13.5" thickBot="1">
      <c r="A48" s="1425" t="s">
        <v>245</v>
      </c>
      <c r="B48" s="1426"/>
      <c r="C48" s="1427"/>
      <c r="D48" s="579">
        <f>SUM(D40:D47)</f>
        <v>363.64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Poços de Caldas'!B21+'Materiais de Consumo'!F35*'CARGOS Poços de Caldas'!B22)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8.86</v>
      </c>
      <c r="D117" s="718">
        <f>((D35+D48+D57+D110+D115+D123)*C117)%</f>
        <v>207.53</v>
      </c>
    </row>
    <row r="118" spans="1:9">
      <c r="A118" s="432" t="s">
        <v>280</v>
      </c>
      <c r="B118" s="862">
        <f>'BASE DE DADOS MODULOS 4 E 5'!B61</f>
        <v>1.65</v>
      </c>
      <c r="C118" s="719">
        <f>((100/((100-$B$122)%)-100)*B118)/$B$122</f>
        <v>1.92</v>
      </c>
      <c r="D118" s="718">
        <f>((D35+D48+D57+D110+D115+D123)*C118)%</f>
        <v>44.97</v>
      </c>
    </row>
    <row r="119" spans="1:9">
      <c r="A119" s="432" t="s">
        <v>281</v>
      </c>
      <c r="B119" s="627"/>
      <c r="C119" s="719"/>
      <c r="D119" s="718">
        <v>0</v>
      </c>
    </row>
    <row r="120" spans="1:9">
      <c r="A120" s="432" t="s">
        <v>282</v>
      </c>
      <c r="B120" s="628">
        <f>100*'ISS LIMPEZA'!B102</f>
        <v>5</v>
      </c>
      <c r="C120" s="719">
        <f>((100/((100-$B$122)%)-100)*B120)/$B$122</f>
        <v>5.83</v>
      </c>
      <c r="D120" s="718">
        <f>((D35+D48+D57+D110+D115+D123)*C120)%</f>
        <v>136.56</v>
      </c>
    </row>
    <row r="121" spans="1:9">
      <c r="A121" s="432" t="s">
        <v>283</v>
      </c>
      <c r="B121" s="628"/>
      <c r="C121" s="719"/>
      <c r="D121" s="718">
        <v>0</v>
      </c>
    </row>
    <row r="122" spans="1:9">
      <c r="A122" s="432" t="s">
        <v>284</v>
      </c>
      <c r="B122" s="720">
        <f>SUM(B117:B121)</f>
        <v>14.25</v>
      </c>
      <c r="C122" s="721">
        <f>SUM(C117:C121)</f>
        <v>16.61</v>
      </c>
      <c r="D122" s="722">
        <f>SUM(D117:D121)</f>
        <v>389.06</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585.65</v>
      </c>
      <c r="E124" s="556"/>
    </row>
    <row r="125" spans="1:9" ht="13.5" thickBot="1">
      <c r="A125" s="1450"/>
      <c r="B125" s="1450"/>
      <c r="C125" s="1450"/>
      <c r="D125" s="621"/>
    </row>
    <row r="126" spans="1:9" ht="13.5" thickBot="1">
      <c r="A126" s="1443" t="s">
        <v>286</v>
      </c>
      <c r="B126" s="1444"/>
      <c r="C126" s="1445"/>
      <c r="D126" s="601">
        <f>D35+D48+D57+D110+D124</f>
        <v>2731.39</v>
      </c>
      <c r="E126" s="556"/>
    </row>
    <row r="128" spans="1:9">
      <c r="B128" s="635"/>
      <c r="D128" s="636"/>
    </row>
    <row r="129" spans="4:4">
      <c r="D129" s="637"/>
    </row>
    <row r="130" spans="4:4">
      <c r="D130" s="638">
        <f>D126*12</f>
        <v>32776.68</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79.xml><?xml version="1.0" encoding="utf-8"?>
<worksheet xmlns="http://schemas.openxmlformats.org/spreadsheetml/2006/main" xmlns:r="http://schemas.openxmlformats.org/officeDocument/2006/relationships">
  <sheetPr codeName="Plan179">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6.28515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368</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7" customHeight="1">
      <c r="A5" s="1431" t="s">
        <v>224</v>
      </c>
      <c r="B5" s="1438"/>
      <c r="C5" s="1525"/>
      <c r="D5" s="473" t="s">
        <v>317</v>
      </c>
      <c r="E5" s="770"/>
    </row>
    <row r="6" spans="1:5">
      <c r="A6" s="1372" t="s">
        <v>225</v>
      </c>
      <c r="B6" s="1373"/>
      <c r="C6" s="1522"/>
      <c r="D6" s="736">
        <f>CCT!I90</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3" t="s">
        <v>740</v>
      </c>
      <c r="B21" s="1384"/>
      <c r="C21" s="597">
        <f>1/220*2*12%*30</f>
        <v>3.27E-2</v>
      </c>
      <c r="D21" s="565">
        <f>C21*D13</f>
        <v>27.75</v>
      </c>
      <c r="E21" s="896"/>
    </row>
    <row r="22" spans="1:5" ht="13.5" thickBot="1">
      <c r="A22" s="1379" t="s">
        <v>237</v>
      </c>
      <c r="B22" s="1380"/>
      <c r="C22" s="1433"/>
      <c r="D22" s="551">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PARÂMETRO!G8</f>
        <v>14</v>
      </c>
      <c r="D28" s="572">
        <f>(20*C28-1)*C13</f>
        <v>279</v>
      </c>
      <c r="E28" s="770"/>
    </row>
    <row r="29" spans="1:5">
      <c r="A29" s="1372" t="s">
        <v>242</v>
      </c>
      <c r="B29" s="1373"/>
      <c r="C29" s="573">
        <f>PARÂMETRO!E117</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PARÂMETRO!C8</f>
        <v>0</v>
      </c>
      <c r="D32" s="487">
        <f>$C$13*C32</f>
        <v>0</v>
      </c>
      <c r="E32" s="770"/>
    </row>
    <row r="33" spans="1:5">
      <c r="A33" s="1423" t="s">
        <v>896</v>
      </c>
      <c r="B33" s="1424"/>
      <c r="C33" s="744">
        <f>PARÂMETRO!D8</f>
        <v>8.43</v>
      </c>
      <c r="D33" s="487">
        <f>$C$13*C33</f>
        <v>8.43</v>
      </c>
      <c r="E33" s="770"/>
    </row>
    <row r="34" spans="1:5" ht="13.5" thickBot="1">
      <c r="A34" s="1383" t="s">
        <v>741</v>
      </c>
      <c r="B34" s="1384"/>
      <c r="C34" s="745">
        <v>0</v>
      </c>
      <c r="D34" s="759">
        <v>0</v>
      </c>
      <c r="E34" s="770"/>
    </row>
    <row r="35" spans="1:5" ht="13.5" thickBot="1">
      <c r="A35" s="1379" t="s">
        <v>245</v>
      </c>
      <c r="B35" s="1380"/>
      <c r="C35" s="1427"/>
      <c r="D35" s="747">
        <f>SUM(D27:D34)</f>
        <v>363.64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207.53</v>
      </c>
      <c r="E104" s="770"/>
    </row>
    <row r="105" spans="1:7">
      <c r="A105" s="432" t="s">
        <v>280</v>
      </c>
      <c r="B105" s="627">
        <f>'BASE DE DADOS MODULOS 4 E 5'!B61</f>
        <v>1.65</v>
      </c>
      <c r="C105" s="719">
        <f>((100/((100-$B$109)%)-100)*B105)/$B$109</f>
        <v>1.92</v>
      </c>
      <c r="D105" s="718">
        <f>((D22+D35+D44+D97+D102+D110)*$C$105)%</f>
        <v>44.97</v>
      </c>
      <c r="E105" s="770"/>
    </row>
    <row r="106" spans="1:7">
      <c r="A106" s="432" t="s">
        <v>281</v>
      </c>
      <c r="B106" s="628"/>
      <c r="C106" s="719"/>
      <c r="D106" s="718">
        <f>((D22+D35+D44+D97+D102+D110)*$C$106)%</f>
        <v>0</v>
      </c>
      <c r="E106" s="770"/>
    </row>
    <row r="107" spans="1:7">
      <c r="A107" s="432" t="s">
        <v>282</v>
      </c>
      <c r="B107" s="628">
        <f>100*'ISS LIMPEZA'!B102</f>
        <v>5</v>
      </c>
      <c r="C107" s="719">
        <f>((100/((100-$B$109)%)-100)*B107)/$B$109</f>
        <v>5.83</v>
      </c>
      <c r="D107" s="718">
        <f>((D22+D35+D44+D97+D102+D110)*$C$107)%</f>
        <v>136.56</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389.05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585.64</v>
      </c>
      <c r="E111" s="770"/>
    </row>
    <row r="112" spans="1:7" ht="13.5" thickBot="1">
      <c r="A112" s="1526"/>
      <c r="B112" s="1526"/>
      <c r="C112" s="1526"/>
      <c r="D112" s="621"/>
      <c r="E112" s="770"/>
    </row>
    <row r="113" spans="1:5" ht="13.5" thickBot="1">
      <c r="A113" s="1379" t="s">
        <v>286</v>
      </c>
      <c r="B113" s="1380"/>
      <c r="C113" s="1524"/>
      <c r="D113" s="633">
        <f>D22+D35+D44+D97+D111</f>
        <v>2731.34</v>
      </c>
      <c r="E113" s="899"/>
    </row>
    <row r="115" spans="1:5">
      <c r="D115" s="636"/>
    </row>
    <row r="116" spans="1:5">
      <c r="D116" s="637"/>
    </row>
    <row r="117" spans="1:5">
      <c r="D117" s="638">
        <f>D113*12</f>
        <v>32776.080000000002</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93" display="Resumo Cat"/>
    <hyperlink ref="B3" location="CCT!C90" display="CCT"/>
    <hyperlink ref="C3" location="Resumo!B83"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0.xml><?xml version="1.0" encoding="utf-8"?>
<worksheet xmlns="http://schemas.openxmlformats.org/spreadsheetml/2006/main" xmlns:r="http://schemas.openxmlformats.org/officeDocument/2006/relationships">
  <sheetPr codeName="Plan180">
    <tabColor rgb="FF00B0F0"/>
  </sheetPr>
  <dimension ref="A1:I130"/>
  <sheetViews>
    <sheetView showGridLines="0" view="pageBreakPreview" zoomScale="110" zoomScaleNormal="100" zoomScaleSheetLayoutView="110" workbookViewId="0">
      <selection activeCell="A9" sqref="A9:C9"/>
    </sheetView>
  </sheetViews>
  <sheetFormatPr defaultRowHeight="12.75"/>
  <cols>
    <col min="1" max="1" width="54.28515625" style="469" customWidth="1"/>
    <col min="2" max="2" width="22.71093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168</v>
      </c>
      <c r="B2" s="1395"/>
      <c r="C2" s="1395"/>
      <c r="D2" s="1395"/>
    </row>
    <row r="3" spans="1:4" ht="13.5" thickBot="1">
      <c r="A3" s="680"/>
      <c r="B3" s="681"/>
      <c r="C3" s="681"/>
      <c r="D3" s="688"/>
    </row>
    <row r="4" spans="1:4" ht="13.5" thickBot="1">
      <c r="A4" s="470"/>
      <c r="B4" s="471"/>
      <c r="C4" s="471"/>
      <c r="D4" s="472"/>
    </row>
    <row r="5" spans="1:4" ht="28.5" customHeight="1">
      <c r="A5" s="1396" t="s">
        <v>224</v>
      </c>
      <c r="B5" s="1397"/>
      <c r="C5" s="1398"/>
      <c r="D5" s="473" t="s">
        <v>317</v>
      </c>
    </row>
    <row r="6" spans="1:4">
      <c r="A6" s="1399" t="s">
        <v>225</v>
      </c>
      <c r="B6" s="1400"/>
      <c r="C6" s="1401"/>
      <c r="D6" s="474">
        <v>0</v>
      </c>
    </row>
    <row r="7" spans="1:4" ht="29.25" customHeight="1">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169</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CCT!J91</f>
        <v>2</v>
      </c>
      <c r="C20" s="510">
        <f>CCT!I91</f>
        <v>848.57</v>
      </c>
      <c r="D20" s="493">
        <f>B20*C20</f>
        <v>1697.14</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2</v>
      </c>
      <c r="C23" s="499"/>
      <c r="D23" s="500">
        <f>SUM(D18:D22)</f>
        <v>1697.14</v>
      </c>
    </row>
    <row r="24" spans="1:5" ht="13.5" thickBot="1">
      <c r="A24" s="774"/>
      <c r="B24" s="775"/>
      <c r="C24" s="776"/>
      <c r="D24" s="547"/>
    </row>
    <row r="25" spans="1:5" ht="13.5" thickBot="1">
      <c r="A25" s="512" t="s">
        <v>694</v>
      </c>
      <c r="B25" s="509">
        <f>B23</f>
        <v>2</v>
      </c>
      <c r="C25" s="686"/>
      <c r="D25" s="699">
        <f>D23</f>
        <v>1697.14</v>
      </c>
      <c r="E25" s="556"/>
    </row>
    <row r="26" spans="1:5">
      <c r="A26" s="726"/>
      <c r="B26" s="727"/>
      <c r="C26" s="819" t="s">
        <v>872</v>
      </c>
      <c r="D26" s="729" t="s">
        <v>230</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55.54</v>
      </c>
      <c r="E34" s="556"/>
    </row>
    <row r="35" spans="1:8" ht="13.5" thickBot="1">
      <c r="A35" s="1379" t="s">
        <v>237</v>
      </c>
      <c r="B35" s="1380"/>
      <c r="C35" s="1380"/>
      <c r="D35" s="566">
        <f>SUM(D25:D34)</f>
        <v>1752.68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558</v>
      </c>
    </row>
    <row r="42" spans="1:8" ht="12.75" customHeight="1">
      <c r="A42" s="1372" t="s">
        <v>242</v>
      </c>
      <c r="B42" s="1373"/>
      <c r="C42" s="573">
        <f>PARÂMETRO!E118</f>
        <v>3.1</v>
      </c>
      <c r="D42" s="777">
        <f>(2*C42*20*B25)-(IF(D25*6%&lt;=(2*C42*20*B25),D25*6%,(2*C42*20*B25)))</f>
        <v>146.16999999999999</v>
      </c>
    </row>
    <row r="43" spans="1:8">
      <c r="A43" s="1372" t="s">
        <v>243</v>
      </c>
      <c r="B43" s="1374"/>
      <c r="C43" s="575">
        <v>0</v>
      </c>
      <c r="D43" s="576">
        <f>'Resumo Geral'!AF114</f>
        <v>0</v>
      </c>
    </row>
    <row r="44" spans="1:8">
      <c r="A44" s="1372" t="s">
        <v>244</v>
      </c>
      <c r="B44" s="1374"/>
      <c r="C44" s="778">
        <f>PARÂMETRO!C152</f>
        <v>3.12</v>
      </c>
      <c r="D44" s="576">
        <f>C44*B25</f>
        <v>6.24</v>
      </c>
    </row>
    <row r="45" spans="1:8" ht="12.75" customHeight="1">
      <c r="A45" s="1423" t="s">
        <v>894</v>
      </c>
      <c r="B45" s="1424"/>
      <c r="C45" s="295">
        <f>PARÂMETRO!C8</f>
        <v>0</v>
      </c>
      <c r="D45" s="576">
        <f>C45*B25</f>
        <v>0</v>
      </c>
    </row>
    <row r="46" spans="1:8">
      <c r="A46" s="1423" t="s">
        <v>896</v>
      </c>
      <c r="B46" s="1424"/>
      <c r="C46" s="295">
        <f>PARÂMETRO!D8</f>
        <v>8.43</v>
      </c>
      <c r="D46" s="578">
        <f>C46*B25</f>
        <v>16.86</v>
      </c>
    </row>
    <row r="47" spans="1:8" ht="13.5" thickBot="1">
      <c r="A47" s="1428" t="s">
        <v>744</v>
      </c>
      <c r="B47" s="1429"/>
      <c r="C47" s="291">
        <v>0</v>
      </c>
      <c r="D47" s="565">
        <f>C47*B25</f>
        <v>0</v>
      </c>
      <c r="H47" s="480"/>
    </row>
    <row r="48" spans="1:8" ht="13.5" thickBot="1">
      <c r="A48" s="1425" t="s">
        <v>245</v>
      </c>
      <c r="B48" s="1426"/>
      <c r="C48" s="1427"/>
      <c r="D48" s="579">
        <f>SUM(D40:D47)</f>
        <v>727.27</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Ponte Nova'!B21+'Materiais de Consumo'!F35*'CARGOS Ponte Nova'!B22)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350.54</v>
      </c>
      <c r="E62" s="556"/>
    </row>
    <row r="63" spans="1:5">
      <c r="A63" s="1372" t="s">
        <v>252</v>
      </c>
      <c r="B63" s="1373"/>
      <c r="C63" s="587">
        <f>'BASE DE DADOS MODULOS 4 E 5'!C6</f>
        <v>1.4999999999999999E-2</v>
      </c>
      <c r="D63" s="632">
        <f t="shared" si="1"/>
        <v>26.29</v>
      </c>
    </row>
    <row r="64" spans="1:5">
      <c r="A64" s="1372" t="s">
        <v>253</v>
      </c>
      <c r="B64" s="1374"/>
      <c r="C64" s="587">
        <f>'BASE DE DADOS MODULOS 4 E 5'!C7</f>
        <v>0.01</v>
      </c>
      <c r="D64" s="632">
        <f t="shared" si="1"/>
        <v>17.53</v>
      </c>
    </row>
    <row r="65" spans="1:7">
      <c r="A65" s="1372" t="s">
        <v>254</v>
      </c>
      <c r="B65" s="1374"/>
      <c r="C65" s="587">
        <f>'BASE DE DADOS MODULOS 4 E 5'!C8</f>
        <v>2E-3</v>
      </c>
      <c r="D65" s="632">
        <f t="shared" si="1"/>
        <v>3.51</v>
      </c>
    </row>
    <row r="66" spans="1:7">
      <c r="A66" s="1372" t="s">
        <v>255</v>
      </c>
      <c r="B66" s="1374"/>
      <c r="C66" s="587">
        <f>'BASE DE DADOS MODULOS 4 E 5'!C9</f>
        <v>2.5000000000000001E-2</v>
      </c>
      <c r="D66" s="632">
        <f t="shared" si="1"/>
        <v>43.82</v>
      </c>
    </row>
    <row r="67" spans="1:7">
      <c r="A67" s="1372" t="s">
        <v>256</v>
      </c>
      <c r="B67" s="1374"/>
      <c r="C67" s="587">
        <f>'BASE DE DADOS MODULOS 4 E 5'!C10</f>
        <v>0.08</v>
      </c>
      <c r="D67" s="465">
        <f t="shared" si="1"/>
        <v>140.21</v>
      </c>
    </row>
    <row r="68" spans="1:7">
      <c r="A68" s="1372" t="s">
        <v>897</v>
      </c>
      <c r="B68" s="1374"/>
      <c r="C68" s="587">
        <f>'BASE DE DADOS MODULOS 4 E 5'!C11</f>
        <v>0.03</v>
      </c>
      <c r="D68" s="923">
        <f t="shared" si="1"/>
        <v>52.58</v>
      </c>
    </row>
    <row r="69" spans="1:7" ht="13.5" thickBot="1">
      <c r="A69" s="1383" t="s">
        <v>257</v>
      </c>
      <c r="B69" s="1384"/>
      <c r="C69" s="587">
        <f>'BASE DE DADOS MODULOS 4 E 5'!C12</f>
        <v>6.0000000000000001E-3</v>
      </c>
      <c r="D69" s="465">
        <f t="shared" si="1"/>
        <v>10.52</v>
      </c>
    </row>
    <row r="70" spans="1:7" ht="13.5" thickBot="1">
      <c r="A70" s="1379" t="s">
        <v>245</v>
      </c>
      <c r="B70" s="1433"/>
      <c r="C70" s="620">
        <f>SUM(C62:C69)</f>
        <v>0.36799999999999999</v>
      </c>
      <c r="D70" s="581">
        <f>SUM(D62:D69)</f>
        <v>645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146</v>
      </c>
      <c r="F73" s="593"/>
    </row>
    <row r="74" spans="1:7">
      <c r="A74" s="1372" t="s">
        <v>260</v>
      </c>
      <c r="B74" s="1373"/>
      <c r="C74" s="559">
        <f>'BASE DE DADOS MODULOS 4 E 5'!C17</f>
        <v>2.7799999999999998E-2</v>
      </c>
      <c r="D74" s="632">
        <f>C74*D35</f>
        <v>48.72</v>
      </c>
    </row>
    <row r="75" spans="1:7">
      <c r="A75" s="1439" t="s">
        <v>261</v>
      </c>
      <c r="B75" s="1440"/>
      <c r="C75" s="858">
        <f>SUM(C73:C74)</f>
        <v>0.1111</v>
      </c>
      <c r="D75" s="614">
        <f>SUM(D73:D74)</f>
        <v>194.72</v>
      </c>
    </row>
    <row r="76" spans="1:7" ht="13.5" thickBot="1">
      <c r="A76" s="1383" t="s">
        <v>262</v>
      </c>
      <c r="B76" s="1384"/>
      <c r="C76" s="562">
        <f>'BASE DE DADOS MODULOS 4 E 5'!C19</f>
        <v>4.0899999999999999E-2</v>
      </c>
      <c r="D76" s="632">
        <f>D35*C76</f>
        <v>71.680000000000007</v>
      </c>
    </row>
    <row r="77" spans="1:7" ht="13.5" thickBot="1">
      <c r="A77" s="599" t="s">
        <v>245</v>
      </c>
      <c r="B77" s="600"/>
      <c r="C77" s="589">
        <f>SUM(C75:C76)</f>
        <v>0.152</v>
      </c>
      <c r="D77" s="590">
        <f>SUM(D75+D76)</f>
        <v>266.39999999999998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2.2799999999999998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0.88</v>
      </c>
    </row>
    <row r="82" spans="1:6" ht="13.5" thickBot="1">
      <c r="A82" s="599" t="s">
        <v>245</v>
      </c>
      <c r="B82" s="600"/>
      <c r="C82" s="589">
        <f>SUM(C80:C81)</f>
        <v>1.8E-3</v>
      </c>
      <c r="D82" s="551">
        <f>SUM(D80:D81)</f>
        <v>3.16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839">
        <f>'BASE DE DADOS MODULOS 4 E 5'!C28</f>
        <v>7.4999999999999997E-3</v>
      </c>
      <c r="D85" s="584">
        <f t="shared" ref="D85:D91" si="2">C85*$D$35</f>
        <v>13.15</v>
      </c>
    </row>
    <row r="86" spans="1:6">
      <c r="A86" s="1372" t="s">
        <v>309</v>
      </c>
      <c r="B86" s="1373"/>
      <c r="C86" s="607">
        <f>'BASE DE DADOS MODULOS 4 E 5'!C29</f>
        <v>5.9999999999999995E-4</v>
      </c>
      <c r="D86" s="465">
        <f t="shared" si="2"/>
        <v>1.05</v>
      </c>
    </row>
    <row r="87" spans="1:6">
      <c r="A87" s="1372" t="s">
        <v>265</v>
      </c>
      <c r="B87" s="1373"/>
      <c r="C87" s="607">
        <f>'BASE DE DADOS MODULOS 4 E 5'!C30</f>
        <v>2.9999999999999997E-4</v>
      </c>
      <c r="D87" s="465">
        <f t="shared" si="2"/>
        <v>0.53</v>
      </c>
    </row>
    <row r="88" spans="1:6">
      <c r="A88" s="1372" t="s">
        <v>266</v>
      </c>
      <c r="B88" s="1373"/>
      <c r="C88" s="607">
        <f>'BASE DE DADOS MODULOS 4 E 5'!C31</f>
        <v>3.5000000000000001E-3</v>
      </c>
      <c r="D88" s="465">
        <f t="shared" si="2"/>
        <v>6.13</v>
      </c>
    </row>
    <row r="89" spans="1:6">
      <c r="A89" s="1372" t="s">
        <v>267</v>
      </c>
      <c r="B89" s="1373"/>
      <c r="C89" s="607">
        <f>'BASE DE DADOS MODULOS 4 E 5'!C32</f>
        <v>1.2999999999999999E-3</v>
      </c>
      <c r="D89" s="465">
        <f t="shared" si="2"/>
        <v>2.2799999999999998</v>
      </c>
    </row>
    <row r="90" spans="1:6">
      <c r="A90" s="1372" t="s">
        <v>268</v>
      </c>
      <c r="B90" s="1374"/>
      <c r="C90" s="607">
        <f>'BASE DE DADOS MODULOS 4 E 5'!C33</f>
        <v>4.2999999999999997E-2</v>
      </c>
      <c r="D90" s="465">
        <f t="shared" si="2"/>
        <v>75.37</v>
      </c>
    </row>
    <row r="91" spans="1:6" ht="13.5" thickBot="1">
      <c r="A91" s="1383" t="s">
        <v>310</v>
      </c>
      <c r="B91" s="1384"/>
      <c r="C91" s="711">
        <f>'BASE DE DADOS MODULOS 4 E 5'!C34</f>
        <v>1.6999999999999999E-3</v>
      </c>
      <c r="D91" s="829">
        <f t="shared" si="2"/>
        <v>2.98</v>
      </c>
    </row>
    <row r="92" spans="1:6" ht="13.5" thickBot="1">
      <c r="A92" s="599" t="s">
        <v>245</v>
      </c>
      <c r="B92" s="600"/>
      <c r="C92" s="589">
        <f>SUM(C85:C91)</f>
        <v>5.79E-2</v>
      </c>
      <c r="D92" s="590">
        <f>SUM(D85:D91)</f>
        <v>101.49</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146</v>
      </c>
    </row>
    <row r="96" spans="1:6">
      <c r="A96" s="1372" t="s">
        <v>270</v>
      </c>
      <c r="B96" s="1374"/>
      <c r="C96" s="607">
        <f>'BASE DE DADOS MODULOS 4 E 5'!C39</f>
        <v>1.3899999999999999E-2</v>
      </c>
      <c r="D96" s="465">
        <f>C96*$D$35</f>
        <v>24.36</v>
      </c>
    </row>
    <row r="97" spans="1:9">
      <c r="A97" s="1372" t="s">
        <v>321</v>
      </c>
      <c r="B97" s="1374"/>
      <c r="C97" s="607">
        <f>'BASE DE DADOS MODULOS 4 E 5'!C40</f>
        <v>8.3999999999999995E-3</v>
      </c>
      <c r="D97" s="465">
        <f>C97*$D$35</f>
        <v>14.72</v>
      </c>
    </row>
    <row r="98" spans="1:9">
      <c r="A98" s="1372" t="s">
        <v>322</v>
      </c>
      <c r="B98" s="1373"/>
      <c r="C98" s="607">
        <f>'BASE DE DADOS MODULOS 4 E 5'!C41</f>
        <v>3.3E-3</v>
      </c>
      <c r="D98" s="465">
        <f>C98*$D$35</f>
        <v>5.78</v>
      </c>
    </row>
    <row r="99" spans="1:9">
      <c r="A99" s="1372" t="s">
        <v>565</v>
      </c>
      <c r="B99" s="1373"/>
      <c r="C99" s="607">
        <f>'BASE DE DADOS MODULOS 4 E 5'!C42</f>
        <v>0</v>
      </c>
      <c r="D99" s="465">
        <f>C99*$D$35</f>
        <v>0</v>
      </c>
    </row>
    <row r="100" spans="1:9">
      <c r="A100" s="1439" t="s">
        <v>271</v>
      </c>
      <c r="B100" s="1440"/>
      <c r="C100" s="879">
        <f>SUM(C95:C99)</f>
        <v>0.1089</v>
      </c>
      <c r="D100" s="614">
        <f>SUM(D95:D99)</f>
        <v>190.86</v>
      </c>
    </row>
    <row r="101" spans="1:9" ht="13.5" thickBot="1">
      <c r="A101" s="1383" t="s">
        <v>323</v>
      </c>
      <c r="B101" s="1434"/>
      <c r="C101" s="711">
        <f>'BASE DE DADOS MODULOS 4 E 5'!C44</f>
        <v>4.0099999999999997E-2</v>
      </c>
      <c r="D101" s="841">
        <f>C101*D35</f>
        <v>70.28</v>
      </c>
    </row>
    <row r="102" spans="1:9" ht="13.5" thickBot="1">
      <c r="A102" s="599" t="s">
        <v>245</v>
      </c>
      <c r="B102" s="600"/>
      <c r="C102" s="589">
        <f>SUM(C100:C101)</f>
        <v>0.14899999999999999</v>
      </c>
      <c r="D102" s="590">
        <f>D100+D101</f>
        <v>261.14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645</v>
      </c>
    </row>
    <row r="106" spans="1:9">
      <c r="A106" s="1372" t="s">
        <v>258</v>
      </c>
      <c r="B106" s="1374"/>
      <c r="C106" s="618">
        <f>C75+C76</f>
        <v>0.152</v>
      </c>
      <c r="D106" s="586">
        <f>D77</f>
        <v>266.39999999999998</v>
      </c>
    </row>
    <row r="107" spans="1:9">
      <c r="A107" s="1372" t="s">
        <v>263</v>
      </c>
      <c r="B107" s="1373"/>
      <c r="C107" s="585">
        <f>C80+C81</f>
        <v>1.8E-3</v>
      </c>
      <c r="D107" s="586">
        <f>D82</f>
        <v>3.16</v>
      </c>
    </row>
    <row r="108" spans="1:9">
      <c r="A108" s="1372" t="s">
        <v>264</v>
      </c>
      <c r="B108" s="1373"/>
      <c r="C108" s="585">
        <f>SUM(C85:C91)</f>
        <v>5.79E-2</v>
      </c>
      <c r="D108" s="586">
        <f>D92</f>
        <v>101.49</v>
      </c>
    </row>
    <row r="109" spans="1:9" ht="13.5" thickBot="1">
      <c r="A109" s="1383" t="s">
        <v>274</v>
      </c>
      <c r="B109" s="1434"/>
      <c r="C109" s="619">
        <f>SUM(C100:C101)</f>
        <v>0.14899999999999999</v>
      </c>
      <c r="D109" s="616">
        <f>D102</f>
        <v>261.14</v>
      </c>
    </row>
    <row r="110" spans="1:9" ht="13.5" thickBot="1">
      <c r="A110" s="1379" t="s">
        <v>245</v>
      </c>
      <c r="B110" s="1433"/>
      <c r="C110" s="620">
        <f>SUM(C105:C109)</f>
        <v>0.72870000000000001</v>
      </c>
      <c r="D110" s="581">
        <f>SUM(D105:D109)</f>
        <v>1277.19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405.69</v>
      </c>
    </row>
    <row r="118" spans="1:9">
      <c r="A118" s="432" t="s">
        <v>280</v>
      </c>
      <c r="B118" s="862">
        <f>'BASE DE DADOS MODULOS 4 E 5'!B61</f>
        <v>1.65</v>
      </c>
      <c r="C118" s="719">
        <f>((100/((100-$B$122)%)-100)*B118)/$B$122</f>
        <v>1.88</v>
      </c>
      <c r="D118" s="718">
        <f>((D35+D48+D57+D110+D115+D123)*C118)%</f>
        <v>88.07</v>
      </c>
    </row>
    <row r="119" spans="1:9">
      <c r="A119" s="432" t="s">
        <v>281</v>
      </c>
      <c r="B119" s="628"/>
      <c r="C119" s="719"/>
      <c r="D119" s="718">
        <v>0</v>
      </c>
    </row>
    <row r="120" spans="1:9">
      <c r="A120" s="432" t="s">
        <v>282</v>
      </c>
      <c r="B120" s="628">
        <f>100*'ISS LIMPEZA'!B104</f>
        <v>3</v>
      </c>
      <c r="C120" s="719">
        <f>((100/((100-$B$122)%)-100)*B120)/$B$122</f>
        <v>3.42</v>
      </c>
      <c r="D120" s="718">
        <f>((D35+D48+D57+D110+D115+D123)*C120)%</f>
        <v>160.22</v>
      </c>
    </row>
    <row r="121" spans="1:9">
      <c r="A121" s="432" t="s">
        <v>283</v>
      </c>
      <c r="B121" s="628"/>
      <c r="C121" s="719"/>
      <c r="D121" s="718">
        <v>0</v>
      </c>
    </row>
    <row r="122" spans="1:9">
      <c r="A122" s="432" t="s">
        <v>284</v>
      </c>
      <c r="B122" s="720">
        <f>SUM(B117:B121)</f>
        <v>12.25</v>
      </c>
      <c r="C122" s="721">
        <f>SUM(C117:C121)</f>
        <v>13.96</v>
      </c>
      <c r="D122" s="722">
        <f>SUM(D117:D121)</f>
        <v>653.98</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1047.1600000000001</v>
      </c>
      <c r="E124" s="556"/>
    </row>
    <row r="125" spans="1:9" ht="13.5" thickBot="1">
      <c r="A125" s="1450"/>
      <c r="B125" s="1450"/>
      <c r="C125" s="1450"/>
      <c r="D125" s="621"/>
    </row>
    <row r="126" spans="1:9" ht="13.5" thickBot="1">
      <c r="A126" s="1443" t="s">
        <v>286</v>
      </c>
      <c r="B126" s="1444"/>
      <c r="C126" s="1445"/>
      <c r="D126" s="601">
        <f>D35+D48+D57+D110+D124</f>
        <v>5338.64</v>
      </c>
      <c r="E126" s="556"/>
    </row>
    <row r="128" spans="1:9">
      <c r="B128" s="635"/>
      <c r="D128" s="636"/>
    </row>
    <row r="129" spans="4:4">
      <c r="D129" s="637"/>
    </row>
    <row r="130" spans="4:4">
      <c r="D130" s="638">
        <f>D126*12</f>
        <v>64063.68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81.xml><?xml version="1.0" encoding="utf-8"?>
<worksheet xmlns="http://schemas.openxmlformats.org/spreadsheetml/2006/main" xmlns:r="http://schemas.openxmlformats.org/officeDocument/2006/relationships">
  <sheetPr codeName="Plan181">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28515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369</v>
      </c>
      <c r="B2" s="1422"/>
      <c r="C2" s="1422"/>
      <c r="D2" s="1422"/>
      <c r="E2" s="770"/>
    </row>
    <row r="3" spans="1:5" ht="13.5" thickBot="1">
      <c r="A3" s="765" t="s">
        <v>746</v>
      </c>
      <c r="B3" s="901" t="s">
        <v>423</v>
      </c>
      <c r="C3" s="732" t="s">
        <v>747</v>
      </c>
      <c r="D3" s="732" t="s">
        <v>751</v>
      </c>
      <c r="E3" s="901" t="s">
        <v>749</v>
      </c>
    </row>
    <row r="4" spans="1:5" ht="13.5" thickBot="1">
      <c r="A4" s="754"/>
      <c r="B4" s="755"/>
      <c r="C4" s="756"/>
      <c r="D4" s="472"/>
      <c r="E4" s="770"/>
    </row>
    <row r="5" spans="1:5" ht="27" customHeight="1">
      <c r="A5" s="1431" t="s">
        <v>224</v>
      </c>
      <c r="B5" s="1438"/>
      <c r="C5" s="1525"/>
      <c r="D5" s="473" t="s">
        <v>317</v>
      </c>
      <c r="E5" s="770"/>
    </row>
    <row r="6" spans="1:5">
      <c r="A6" s="1372" t="s">
        <v>225</v>
      </c>
      <c r="B6" s="1373"/>
      <c r="C6" s="1522"/>
      <c r="D6" s="736">
        <f>CCT!I91</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72" t="s">
        <v>301</v>
      </c>
      <c r="B20" s="1374"/>
      <c r="C20" s="831">
        <v>0</v>
      </c>
      <c r="D20" s="578">
        <f>D13*C20</f>
        <v>0</v>
      </c>
      <c r="E20" s="896"/>
    </row>
    <row r="21" spans="1:5" ht="13.5" thickBot="1">
      <c r="A21" s="1428" t="s">
        <v>740</v>
      </c>
      <c r="B21" s="1521"/>
      <c r="C21" s="597">
        <f>1/220*2*12%*30</f>
        <v>3.27E-2</v>
      </c>
      <c r="D21" s="565">
        <f>C21*D13</f>
        <v>27.75</v>
      </c>
      <c r="E21" s="896"/>
    </row>
    <row r="22" spans="1:5" ht="13.5" thickBot="1">
      <c r="A22" s="1379" t="s">
        <v>237</v>
      </c>
      <c r="B22" s="1380"/>
      <c r="C22" s="1426"/>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PARÂMETRO!G8</f>
        <v>14</v>
      </c>
      <c r="D28" s="572">
        <f>(20*C28-1)*C13</f>
        <v>279</v>
      </c>
      <c r="E28" s="770"/>
    </row>
    <row r="29" spans="1:5">
      <c r="A29" s="1372" t="s">
        <v>242</v>
      </c>
      <c r="B29" s="1373"/>
      <c r="C29" s="573">
        <f>PARÂMETRO!E118</f>
        <v>3.1</v>
      </c>
      <c r="D29" s="574">
        <f>(2*$C$29*20*C13)-(IF(D13*6%&lt;=(2*$C$29*20*C13),D13*6%,(2*$C$29*20*C13)))</f>
        <v>73.09</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PARÂMETRO!C8</f>
        <v>0</v>
      </c>
      <c r="D32" s="487">
        <f>$C$13*C32</f>
        <v>0</v>
      </c>
      <c r="E32" s="770"/>
    </row>
    <row r="33" spans="1:5">
      <c r="A33" s="1423" t="s">
        <v>896</v>
      </c>
      <c r="B33" s="1424"/>
      <c r="C33" s="744">
        <f>PARÂMETRO!D8</f>
        <v>8.43</v>
      </c>
      <c r="D33" s="487">
        <f>$C$13*C33</f>
        <v>8.43</v>
      </c>
      <c r="E33" s="770"/>
    </row>
    <row r="34" spans="1:5" ht="13.5" thickBot="1">
      <c r="A34" s="1383" t="s">
        <v>741</v>
      </c>
      <c r="B34" s="1384"/>
      <c r="C34" s="745">
        <v>0</v>
      </c>
      <c r="D34" s="759">
        <v>0</v>
      </c>
      <c r="E34" s="770"/>
    </row>
    <row r="35" spans="1:5" ht="13.5" thickBot="1">
      <c r="A35" s="1379" t="s">
        <v>245</v>
      </c>
      <c r="B35" s="1380"/>
      <c r="C35" s="1427"/>
      <c r="D35" s="551">
        <f>SUM(D27:D34)</f>
        <v>363.64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202.84</v>
      </c>
      <c r="E104" s="770"/>
    </row>
    <row r="105" spans="1:7">
      <c r="A105" s="432" t="s">
        <v>280</v>
      </c>
      <c r="B105" s="627">
        <f>'BASE DE DADOS MODULOS 4 E 5'!B61</f>
        <v>1.65</v>
      </c>
      <c r="C105" s="719">
        <f>((100/((100-$B$109)%)-100)*B105)/$B$109</f>
        <v>1.88</v>
      </c>
      <c r="D105" s="718">
        <f>((D22+D35+D44+D97+D102+D110)*$C$105)%</f>
        <v>44.04</v>
      </c>
      <c r="E105" s="770"/>
    </row>
    <row r="106" spans="1:7">
      <c r="A106" s="432" t="s">
        <v>281</v>
      </c>
      <c r="B106" s="628"/>
      <c r="C106" s="719"/>
      <c r="D106" s="718">
        <f>((D22+D35+D44+D97+D102+D110)*$C$106)%</f>
        <v>0</v>
      </c>
      <c r="E106" s="770"/>
    </row>
    <row r="107" spans="1:7">
      <c r="A107" s="432" t="s">
        <v>282</v>
      </c>
      <c r="B107" s="628">
        <f>100*'ISS LIMPEZA'!B104</f>
        <v>3</v>
      </c>
      <c r="C107" s="719">
        <f>((100/((100-$B$109)%)-100)*B107)/$B$109</f>
        <v>3.42</v>
      </c>
      <c r="D107" s="718">
        <f>((D22+D35+D44+D97+D102+D110)*$C$107)%</f>
        <v>80.11</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326.98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523.57000000000005</v>
      </c>
      <c r="E111" s="770"/>
    </row>
    <row r="112" spans="1:7" ht="13.5" thickBot="1">
      <c r="A112" s="1526"/>
      <c r="B112" s="1526"/>
      <c r="C112" s="1526"/>
      <c r="D112" s="621"/>
      <c r="E112" s="770"/>
    </row>
    <row r="113" spans="1:5" ht="13.5" thickBot="1">
      <c r="A113" s="1379" t="s">
        <v>286</v>
      </c>
      <c r="B113" s="1380"/>
      <c r="C113" s="1524"/>
      <c r="D113" s="601">
        <f>D22+D35+D44+D97+D111</f>
        <v>2669.27</v>
      </c>
      <c r="E113" s="770"/>
    </row>
    <row r="115" spans="1:5">
      <c r="D115" s="636"/>
    </row>
    <row r="116" spans="1:5">
      <c r="D116" s="637"/>
    </row>
    <row r="117" spans="1:5">
      <c r="D117" s="638">
        <f>D113*12</f>
        <v>32031.24</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94" display="Resumo Cat"/>
    <hyperlink ref="B3" location="CCT!C91" display="CCT"/>
    <hyperlink ref="C3" location="Resumo!B84"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2.xml><?xml version="1.0" encoding="utf-8"?>
<worksheet xmlns="http://schemas.openxmlformats.org/spreadsheetml/2006/main" xmlns:r="http://schemas.openxmlformats.org/officeDocument/2006/relationships">
  <sheetPr codeName="Plan182">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71093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170</v>
      </c>
      <c r="B2" s="1395"/>
      <c r="C2" s="1395"/>
      <c r="D2" s="1395"/>
    </row>
    <row r="3" spans="1:4" ht="13.5" thickBot="1">
      <c r="A3" s="680"/>
      <c r="B3" s="681"/>
      <c r="C3" s="681"/>
      <c r="D3" s="688"/>
    </row>
    <row r="4" spans="1:4" ht="13.5" thickBot="1">
      <c r="A4" s="470"/>
      <c r="B4" s="471"/>
      <c r="C4" s="471"/>
      <c r="D4" s="472"/>
    </row>
    <row r="5" spans="1:4" ht="28.5" customHeight="1">
      <c r="A5" s="1396" t="s">
        <v>224</v>
      </c>
      <c r="B5" s="1397"/>
      <c r="C5" s="1398"/>
      <c r="D5" s="473" t="s">
        <v>317</v>
      </c>
    </row>
    <row r="6" spans="1:4">
      <c r="A6" s="1399" t="s">
        <v>225</v>
      </c>
      <c r="B6" s="1400"/>
      <c r="C6" s="1401"/>
      <c r="D6" s="474">
        <v>0</v>
      </c>
    </row>
    <row r="7" spans="1:4" ht="29.25" customHeight="1">
      <c r="A7" s="1399" t="s">
        <v>226</v>
      </c>
      <c r="B7" s="1400"/>
      <c r="C7" s="1401"/>
      <c r="D7" s="475" t="s">
        <v>808</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15" t="s">
        <v>682</v>
      </c>
      <c r="B12" s="1516"/>
      <c r="C12" s="1516"/>
      <c r="D12" s="1517"/>
    </row>
    <row r="13" spans="1:4" ht="12.75" customHeight="1" thickBot="1">
      <c r="A13" s="1555" t="s">
        <v>693</v>
      </c>
      <c r="B13" s="1552"/>
      <c r="C13" s="1552"/>
      <c r="D13" s="1556"/>
    </row>
    <row r="14" spans="1:4" ht="13.5" thickBot="1">
      <c r="A14" s="478" t="s">
        <v>412</v>
      </c>
      <c r="B14" s="683" t="s">
        <v>307</v>
      </c>
      <c r="C14" s="479" t="s">
        <v>681</v>
      </c>
      <c r="D14" s="684" t="s">
        <v>223</v>
      </c>
    </row>
    <row r="15" spans="1:4">
      <c r="A15" s="1512"/>
      <c r="B15" s="1513"/>
      <c r="C15" s="1513"/>
      <c r="D15" s="1514"/>
    </row>
    <row r="16" spans="1:4" ht="13.5" thickBot="1">
      <c r="A16" s="1509"/>
      <c r="B16" s="1510"/>
      <c r="C16" s="1510"/>
      <c r="D16" s="1511"/>
    </row>
    <row r="17" spans="1:5" ht="24.75" customHeight="1" thickBot="1">
      <c r="A17" s="1389" t="s">
        <v>171</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f>CCT!L92</f>
        <v>1</v>
      </c>
      <c r="C21" s="534">
        <f>CCT!K92</f>
        <v>424.29</v>
      </c>
      <c r="D21" s="493">
        <f>B21*C21</f>
        <v>424.29</v>
      </c>
    </row>
    <row r="22" spans="1:5" ht="13.5" thickBot="1">
      <c r="A22" s="494" t="s">
        <v>684</v>
      </c>
      <c r="B22" s="540">
        <v>0</v>
      </c>
      <c r="C22" s="535">
        <v>0</v>
      </c>
      <c r="D22" s="508">
        <f>B22*C22</f>
        <v>0</v>
      </c>
    </row>
    <row r="23" spans="1:5" ht="13.5" thickBot="1">
      <c r="A23" s="512" t="s">
        <v>723</v>
      </c>
      <c r="B23" s="498">
        <f>SUM(B18:B22)</f>
        <v>1</v>
      </c>
      <c r="C23" s="536"/>
      <c r="D23" s="500">
        <f>SUM(D18:D22)</f>
        <v>424.29</v>
      </c>
    </row>
    <row r="24" spans="1:5" ht="13.5" thickBot="1">
      <c r="A24" s="695"/>
      <c r="B24" s="807"/>
      <c r="C24" s="808"/>
      <c r="D24" s="547"/>
    </row>
    <row r="25" spans="1:5" ht="13.5" thickBot="1">
      <c r="A25" s="685" t="s">
        <v>694</v>
      </c>
      <c r="B25" s="498">
        <f>B23</f>
        <v>1</v>
      </c>
      <c r="C25" s="512"/>
      <c r="D25" s="699">
        <f>D23</f>
        <v>424.29</v>
      </c>
      <c r="E25" s="556"/>
    </row>
    <row r="26" spans="1:5">
      <c r="A26" s="726"/>
      <c r="B26" s="727"/>
      <c r="C26" s="728" t="s">
        <v>872</v>
      </c>
      <c r="D26" s="729" t="s">
        <v>230</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487">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380"/>
      <c r="D35" s="566">
        <f>SUM(D25:D34)</f>
        <v>438.18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PARÂMETRO!G25</f>
        <v>14</v>
      </c>
      <c r="D41" s="572">
        <f>(C41*20-1)*B25</f>
        <v>279</v>
      </c>
    </row>
    <row r="42" spans="1:8" ht="12.75" customHeight="1">
      <c r="A42" s="1372" t="s">
        <v>242</v>
      </c>
      <c r="B42" s="1373"/>
      <c r="C42" s="573">
        <f>PARÂMETRO!E119</f>
        <v>3.1</v>
      </c>
      <c r="D42" s="777">
        <f>(2*C42*20*B25)-(IF(D25*6%&lt;=(2*C42*20*B25),D25*6%,(2*C42*20*B25)))</f>
        <v>98.54</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PARÂMETRO!C25</f>
        <v>28.19</v>
      </c>
      <c r="D45" s="576">
        <f>C45*B25</f>
        <v>28.19</v>
      </c>
    </row>
    <row r="46" spans="1:8">
      <c r="A46" s="1423" t="s">
        <v>896</v>
      </c>
      <c r="B46" s="1424"/>
      <c r="C46" s="295">
        <f>PARÂMETRO!D25</f>
        <v>0</v>
      </c>
      <c r="D46" s="578">
        <f>C46*B25</f>
        <v>0</v>
      </c>
    </row>
    <row r="47" spans="1:8" ht="13.5" thickBot="1">
      <c r="A47" s="1428" t="s">
        <v>744</v>
      </c>
      <c r="B47" s="1429"/>
      <c r="C47" s="291">
        <v>0</v>
      </c>
      <c r="D47" s="565">
        <f>C47*B25</f>
        <v>0</v>
      </c>
      <c r="H47" s="480"/>
    </row>
    <row r="48" spans="1:8" ht="13.5" thickBot="1">
      <c r="A48" s="1425" t="s">
        <v>245</v>
      </c>
      <c r="B48" s="1426"/>
      <c r="C48" s="1427"/>
      <c r="D48" s="579">
        <f>SUM(D40:D47)</f>
        <v>408.85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Porteirinha'!B21+'Materiais de Consumo'!F35*'CARGOS Porteirinha'!B22)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87.64</v>
      </c>
      <c r="E62" s="556"/>
    </row>
    <row r="63" spans="1:5">
      <c r="A63" s="1372" t="s">
        <v>252</v>
      </c>
      <c r="B63" s="1373"/>
      <c r="C63" s="587">
        <f>'BASE DE DADOS MODULOS 4 E 5'!C6</f>
        <v>1.4999999999999999E-2</v>
      </c>
      <c r="D63" s="632">
        <f t="shared" si="1"/>
        <v>6.57</v>
      </c>
    </row>
    <row r="64" spans="1:5">
      <c r="A64" s="1372" t="s">
        <v>253</v>
      </c>
      <c r="B64" s="1373"/>
      <c r="C64" s="587">
        <f>'BASE DE DADOS MODULOS 4 E 5'!C7</f>
        <v>0.01</v>
      </c>
      <c r="D64" s="632">
        <f t="shared" si="1"/>
        <v>4.38</v>
      </c>
    </row>
    <row r="65" spans="1:7">
      <c r="A65" s="1372" t="s">
        <v>254</v>
      </c>
      <c r="B65" s="1373"/>
      <c r="C65" s="587">
        <f>'BASE DE DADOS MODULOS 4 E 5'!C8</f>
        <v>2E-3</v>
      </c>
      <c r="D65" s="632">
        <f t="shared" si="1"/>
        <v>0.88</v>
      </c>
    </row>
    <row r="66" spans="1:7">
      <c r="A66" s="1372" t="s">
        <v>255</v>
      </c>
      <c r="B66" s="1373"/>
      <c r="C66" s="587">
        <f>'BASE DE DADOS MODULOS 4 E 5'!C9</f>
        <v>2.5000000000000001E-2</v>
      </c>
      <c r="D66" s="632">
        <f t="shared" si="1"/>
        <v>10.95</v>
      </c>
    </row>
    <row r="67" spans="1:7">
      <c r="A67" s="1372" t="s">
        <v>256</v>
      </c>
      <c r="B67" s="1373"/>
      <c r="C67" s="587">
        <f>'BASE DE DADOS MODULOS 4 E 5'!C10</f>
        <v>0.08</v>
      </c>
      <c r="D67" s="465">
        <f t="shared" si="1"/>
        <v>35.049999999999997</v>
      </c>
    </row>
    <row r="68" spans="1:7">
      <c r="A68" s="1372" t="s">
        <v>897</v>
      </c>
      <c r="B68" s="1373"/>
      <c r="C68" s="587">
        <f>'BASE DE DADOS MODULOS 4 E 5'!C11</f>
        <v>0.03</v>
      </c>
      <c r="D68" s="923">
        <f t="shared" si="1"/>
        <v>13.15</v>
      </c>
    </row>
    <row r="69" spans="1:7" ht="13.5" thickBot="1">
      <c r="A69" s="1383" t="s">
        <v>257</v>
      </c>
      <c r="B69" s="1434"/>
      <c r="C69" s="587">
        <f>'BASE DE DADOS MODULOS 4 E 5'!C12</f>
        <v>6.0000000000000001E-3</v>
      </c>
      <c r="D69" s="465">
        <f t="shared" si="1"/>
        <v>2.63</v>
      </c>
    </row>
    <row r="70" spans="1:7" ht="13.5" thickBot="1">
      <c r="A70" s="1379" t="s">
        <v>245</v>
      </c>
      <c r="B70" s="1433"/>
      <c r="C70" s="620">
        <f>SUM(C62:C69)</f>
        <v>0.36799999999999999</v>
      </c>
      <c r="D70" s="581">
        <f>SUM(D62:D69)</f>
        <v>161.25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36.5</v>
      </c>
      <c r="F73" s="593"/>
    </row>
    <row r="74" spans="1:7">
      <c r="A74" s="1372" t="s">
        <v>260</v>
      </c>
      <c r="B74" s="1373"/>
      <c r="C74" s="559">
        <f>'BASE DE DADOS MODULOS 4 E 5'!C17</f>
        <v>2.7799999999999998E-2</v>
      </c>
      <c r="D74" s="632">
        <f>C74*D35</f>
        <v>12.18</v>
      </c>
    </row>
    <row r="75" spans="1:7">
      <c r="A75" s="1439" t="s">
        <v>261</v>
      </c>
      <c r="B75" s="1440"/>
      <c r="C75" s="858">
        <f>SUM(C73:C74)</f>
        <v>0.1111</v>
      </c>
      <c r="D75" s="614">
        <f>SUM(D73:D74)</f>
        <v>48.68</v>
      </c>
    </row>
    <row r="76" spans="1:7" ht="13.5" thickBot="1">
      <c r="A76" s="1383" t="s">
        <v>262</v>
      </c>
      <c r="B76" s="1434"/>
      <c r="C76" s="562">
        <f>'BASE DE DADOS MODULOS 4 E 5'!C19</f>
        <v>4.0899999999999999E-2</v>
      </c>
      <c r="D76" s="632">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3.29</v>
      </c>
    </row>
    <row r="86" spans="1:6">
      <c r="A86" s="1372" t="s">
        <v>309</v>
      </c>
      <c r="B86" s="1373"/>
      <c r="C86" s="607">
        <f>'BASE DE DADOS MODULOS 4 E 5'!C29</f>
        <v>5.9999999999999995E-4</v>
      </c>
      <c r="D86" s="465">
        <f t="shared" si="2"/>
        <v>0.26</v>
      </c>
    </row>
    <row r="87" spans="1:6">
      <c r="A87" s="1372" t="s">
        <v>265</v>
      </c>
      <c r="B87" s="1373"/>
      <c r="C87" s="607">
        <f>'BASE DE DADOS MODULOS 4 E 5'!C30</f>
        <v>2.9999999999999997E-4</v>
      </c>
      <c r="D87" s="465">
        <f t="shared" si="2"/>
        <v>0.13</v>
      </c>
    </row>
    <row r="88" spans="1:6">
      <c r="A88" s="1372" t="s">
        <v>266</v>
      </c>
      <c r="B88" s="1373"/>
      <c r="C88" s="607">
        <f>'BASE DE DADOS MODULOS 4 E 5'!C31</f>
        <v>3.5000000000000001E-3</v>
      </c>
      <c r="D88" s="465">
        <f t="shared" si="2"/>
        <v>1.53</v>
      </c>
    </row>
    <row r="89" spans="1:6">
      <c r="A89" s="1372" t="s">
        <v>267</v>
      </c>
      <c r="B89" s="1373"/>
      <c r="C89" s="607">
        <f>'BASE DE DADOS MODULOS 4 E 5'!C32</f>
        <v>1.2999999999999999E-3</v>
      </c>
      <c r="D89" s="465">
        <f t="shared" si="2"/>
        <v>0.56999999999999995</v>
      </c>
    </row>
    <row r="90" spans="1:6">
      <c r="A90" s="1372" t="s">
        <v>268</v>
      </c>
      <c r="B90" s="1373"/>
      <c r="C90" s="607">
        <f>'BASE DE DADOS MODULOS 4 E 5'!C33</f>
        <v>4.2999999999999997E-2</v>
      </c>
      <c r="D90" s="465">
        <f t="shared" si="2"/>
        <v>18.84</v>
      </c>
    </row>
    <row r="91" spans="1:6" ht="13.5" thickBot="1">
      <c r="A91" s="1383" t="s">
        <v>310</v>
      </c>
      <c r="B91" s="1434"/>
      <c r="C91" s="711">
        <f>'BASE DE DADOS MODULOS 4 E 5'!C34</f>
        <v>1.6999999999999999E-3</v>
      </c>
      <c r="D91" s="829">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36.5</v>
      </c>
    </row>
    <row r="96" spans="1:6">
      <c r="A96" s="1372" t="s">
        <v>270</v>
      </c>
      <c r="B96" s="1374"/>
      <c r="C96" s="607">
        <f>'BASE DE DADOS MODULOS 4 E 5'!C39</f>
        <v>1.3899999999999999E-2</v>
      </c>
      <c r="D96" s="465">
        <f>C96*$D$35</f>
        <v>6.09</v>
      </c>
    </row>
    <row r="97" spans="1:9">
      <c r="A97" s="1372" t="s">
        <v>321</v>
      </c>
      <c r="B97" s="1374"/>
      <c r="C97" s="607">
        <f>'BASE DE DADOS MODULOS 4 E 5'!C40</f>
        <v>8.3999999999999995E-3</v>
      </c>
      <c r="D97" s="465">
        <f>C97*$D$35</f>
        <v>3.68</v>
      </c>
    </row>
    <row r="98" spans="1:9">
      <c r="A98" s="1372" t="s">
        <v>322</v>
      </c>
      <c r="B98" s="1373"/>
      <c r="C98" s="607">
        <f>'BASE DE DADOS MODULOS 4 E 5'!C41</f>
        <v>3.3E-3</v>
      </c>
      <c r="D98" s="465">
        <f>C98*$D$35</f>
        <v>1.45</v>
      </c>
    </row>
    <row r="99" spans="1:9">
      <c r="A99" s="1372" t="s">
        <v>565</v>
      </c>
      <c r="B99" s="1373"/>
      <c r="C99" s="607">
        <f>'BASE DE DADOS MODULOS 4 E 5'!C42</f>
        <v>0</v>
      </c>
      <c r="D99" s="465">
        <f>C99*$D$35</f>
        <v>0</v>
      </c>
    </row>
    <row r="100" spans="1:9">
      <c r="A100" s="1439" t="s">
        <v>271</v>
      </c>
      <c r="B100" s="1440"/>
      <c r="C100" s="879">
        <f>SUM(C95:C99)</f>
        <v>0.1089</v>
      </c>
      <c r="D100" s="614">
        <f>SUM(D95:D99)</f>
        <v>47.72</v>
      </c>
    </row>
    <row r="101" spans="1:9" ht="13.5" thickBot="1">
      <c r="A101" s="1383" t="s">
        <v>323</v>
      </c>
      <c r="B101" s="1434"/>
      <c r="C101" s="711">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161.25</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319.29000000000002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131.32</v>
      </c>
    </row>
    <row r="118" spans="1:9">
      <c r="A118" s="432" t="s">
        <v>280</v>
      </c>
      <c r="B118" s="862">
        <f>'BASE DE DADOS MODULOS 4 E 5'!B61</f>
        <v>1.65</v>
      </c>
      <c r="C118" s="719">
        <f>((100/((100-$B$122)%)-100)*B118)/$B$122</f>
        <v>1.88</v>
      </c>
      <c r="D118" s="718">
        <f>((D35+D48+D57+D110+D115+D123)*C118)%</f>
        <v>28.51</v>
      </c>
    </row>
    <row r="119" spans="1:9">
      <c r="A119" s="432" t="s">
        <v>281</v>
      </c>
      <c r="B119" s="627"/>
      <c r="C119" s="719"/>
      <c r="D119" s="718">
        <v>0</v>
      </c>
    </row>
    <row r="120" spans="1:9">
      <c r="A120" s="432" t="s">
        <v>282</v>
      </c>
      <c r="B120" s="628">
        <f>100*'ISS LIMPEZA'!B105</f>
        <v>3</v>
      </c>
      <c r="C120" s="719">
        <f>((100/((100-$B$122)%)-100)*B120)/$B$122</f>
        <v>3.42</v>
      </c>
      <c r="D120" s="718">
        <f>((D35+D48+D57+D110+D115+D123)*C120)%</f>
        <v>51.86</v>
      </c>
    </row>
    <row r="121" spans="1:9">
      <c r="A121" s="432" t="s">
        <v>283</v>
      </c>
      <c r="B121" s="628"/>
      <c r="C121" s="719"/>
      <c r="D121" s="718">
        <v>0</v>
      </c>
    </row>
    <row r="122" spans="1:9">
      <c r="A122" s="432" t="s">
        <v>284</v>
      </c>
      <c r="B122" s="720">
        <f>SUM(B117:B121)</f>
        <v>12.25</v>
      </c>
      <c r="C122" s="721">
        <f>SUM(C117:C121)</f>
        <v>13.96</v>
      </c>
      <c r="D122" s="722">
        <f>SUM(D117:D121)</f>
        <v>211.69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408.28</v>
      </c>
      <c r="E124" s="556"/>
    </row>
    <row r="125" spans="1:9" ht="13.5" thickBot="1">
      <c r="A125" s="1450"/>
      <c r="B125" s="1450"/>
      <c r="C125" s="1450"/>
      <c r="D125" s="621"/>
    </row>
    <row r="126" spans="1:9" ht="13.5" thickBot="1">
      <c r="A126" s="1443" t="s">
        <v>286</v>
      </c>
      <c r="B126" s="1444"/>
      <c r="C126" s="1445"/>
      <c r="D126" s="601">
        <f>D35+D48+D57+D110+D124</f>
        <v>1728.08</v>
      </c>
      <c r="E126" s="556"/>
    </row>
    <row r="128" spans="1:9">
      <c r="B128" s="635"/>
      <c r="D128" s="636"/>
    </row>
    <row r="129" spans="4:4">
      <c r="D129" s="637"/>
    </row>
    <row r="130" spans="4:4">
      <c r="D130" s="638">
        <f>D126*12</f>
        <v>20736.96</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83.xml><?xml version="1.0" encoding="utf-8"?>
<worksheet xmlns="http://schemas.openxmlformats.org/spreadsheetml/2006/main" xmlns:r="http://schemas.openxmlformats.org/officeDocument/2006/relationships">
  <sheetPr codeName="Plan183">
    <tabColor theme="0" tint="-0.14999847407452621"/>
  </sheetPr>
  <dimension ref="A1:J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3.2851562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290</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30.75" customHeight="1">
      <c r="A5" s="1431" t="s">
        <v>224</v>
      </c>
      <c r="B5" s="1438"/>
      <c r="C5" s="1525"/>
      <c r="D5" s="473" t="s">
        <v>317</v>
      </c>
    </row>
    <row r="6" spans="1:5">
      <c r="A6" s="1372" t="s">
        <v>225</v>
      </c>
      <c r="B6" s="1373"/>
      <c r="C6" s="1522"/>
      <c r="D6" s="736">
        <f>CCT!K92</f>
        <v>424.29</v>
      </c>
    </row>
    <row r="7" spans="1:5" ht="25.5">
      <c r="A7" s="1372" t="s">
        <v>226</v>
      </c>
      <c r="B7" s="1373"/>
      <c r="C7" s="1522"/>
      <c r="D7" s="475" t="s">
        <v>319</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424.29</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10">
      <c r="A17" s="1372" t="s">
        <v>234</v>
      </c>
      <c r="B17" s="1374"/>
      <c r="C17" s="558">
        <v>0</v>
      </c>
      <c r="D17" s="560">
        <v>0</v>
      </c>
    </row>
    <row r="18" spans="1:10">
      <c r="A18" s="1372" t="s">
        <v>235</v>
      </c>
      <c r="B18" s="1373"/>
      <c r="C18" s="561">
        <v>0</v>
      </c>
      <c r="D18" s="560">
        <v>0</v>
      </c>
    </row>
    <row r="19" spans="1:10">
      <c r="A19" s="1372" t="s">
        <v>236</v>
      </c>
      <c r="B19" s="1373"/>
      <c r="C19" s="559">
        <v>0</v>
      </c>
      <c r="D19" s="739">
        <f>(D13+D14+D16)*C19</f>
        <v>0</v>
      </c>
    </row>
    <row r="20" spans="1:10">
      <c r="A20" s="1372" t="s">
        <v>301</v>
      </c>
      <c r="B20" s="1374"/>
      <c r="C20" s="831">
        <v>0</v>
      </c>
      <c r="D20" s="576">
        <f>D13*C20</f>
        <v>0</v>
      </c>
      <c r="E20" s="563"/>
    </row>
    <row r="21" spans="1:10" ht="13.5" thickBot="1">
      <c r="A21" s="1381" t="s">
        <v>740</v>
      </c>
      <c r="B21" s="1527"/>
      <c r="C21" s="767">
        <f>1/110*1*12%*30</f>
        <v>3.27E-2</v>
      </c>
      <c r="D21" s="900">
        <f>C21*D13</f>
        <v>13.87</v>
      </c>
      <c r="E21" s="563"/>
    </row>
    <row r="22" spans="1:10" ht="13.5" thickBot="1">
      <c r="A22" s="1379" t="s">
        <v>237</v>
      </c>
      <c r="B22" s="1380"/>
      <c r="C22" s="1380"/>
      <c r="D22" s="566">
        <f>SUM(D13:D21)</f>
        <v>438.16</v>
      </c>
    </row>
    <row r="23" spans="1:10">
      <c r="A23" s="1375"/>
      <c r="B23" s="1376"/>
      <c r="C23" s="1376"/>
      <c r="D23" s="477"/>
    </row>
    <row r="24" spans="1:10">
      <c r="A24" s="1377" t="s">
        <v>238</v>
      </c>
      <c r="B24" s="1378"/>
      <c r="C24" s="1378"/>
      <c r="D24" s="1378"/>
    </row>
    <row r="25" spans="1:10" ht="13.5" thickBot="1">
      <c r="A25" s="1420"/>
      <c r="B25" s="1421"/>
      <c r="C25" s="1422"/>
      <c r="D25" s="477"/>
    </row>
    <row r="26" spans="1:10" ht="13.5" thickBot="1">
      <c r="A26" s="1379" t="s">
        <v>239</v>
      </c>
      <c r="B26" s="1380"/>
      <c r="C26" s="568" t="s">
        <v>872</v>
      </c>
      <c r="D26" s="569" t="s">
        <v>230</v>
      </c>
    </row>
    <row r="27" spans="1:10">
      <c r="A27" s="1431" t="s">
        <v>240</v>
      </c>
      <c r="B27" s="1432"/>
      <c r="C27" s="570">
        <v>0</v>
      </c>
      <c r="D27" s="487">
        <f>$C$13*C27</f>
        <v>0</v>
      </c>
      <c r="J27" s="480"/>
    </row>
    <row r="28" spans="1:10">
      <c r="A28" s="1372" t="s">
        <v>241</v>
      </c>
      <c r="B28" s="1373"/>
      <c r="C28" s="573">
        <f>PARÂMETRO!G25</f>
        <v>14</v>
      </c>
      <c r="D28" s="572">
        <f>(20*C28-1)*C13</f>
        <v>279</v>
      </c>
    </row>
    <row r="29" spans="1:10">
      <c r="A29" s="1372" t="s">
        <v>242</v>
      </c>
      <c r="B29" s="1373"/>
      <c r="C29" s="573">
        <f>PARÂMETRO!E119</f>
        <v>3.1</v>
      </c>
      <c r="D29" s="574">
        <f>(2*$C$29*20*C13)-(IF(D13*6%&lt;=(2*$C$29*20*C13),D13*6%,(2*$C$29*20*C13)))</f>
        <v>98.54</v>
      </c>
    </row>
    <row r="30" spans="1:10">
      <c r="A30" s="1372" t="s">
        <v>243</v>
      </c>
      <c r="B30" s="1374"/>
      <c r="C30" s="833">
        <v>0</v>
      </c>
      <c r="D30" s="487">
        <f>$C$13*C30</f>
        <v>0</v>
      </c>
      <c r="G30" s="480"/>
    </row>
    <row r="31" spans="1:10">
      <c r="A31" s="1372" t="s">
        <v>244</v>
      </c>
      <c r="B31" s="1374"/>
      <c r="C31" s="577">
        <f>PARÂMETRO!C152</f>
        <v>3.12</v>
      </c>
      <c r="D31" s="487">
        <f>$C$13*C31</f>
        <v>3.12</v>
      </c>
    </row>
    <row r="32" spans="1:10">
      <c r="A32" s="1423" t="s">
        <v>894</v>
      </c>
      <c r="B32" s="1424"/>
      <c r="C32" s="702">
        <f>PARÂMETRO!C25</f>
        <v>28.19</v>
      </c>
      <c r="D32" s="487">
        <f>$C$13*C32</f>
        <v>28.19</v>
      </c>
    </row>
    <row r="33" spans="1:5">
      <c r="A33" s="1423" t="s">
        <v>896</v>
      </c>
      <c r="B33" s="1424"/>
      <c r="C33" s="744">
        <f>PARÂMETRO!D25</f>
        <v>0</v>
      </c>
      <c r="D33" s="487">
        <f>$C$13*C33</f>
        <v>0</v>
      </c>
    </row>
    <row r="34" spans="1:5" ht="13.5" thickBot="1">
      <c r="A34" s="1383" t="s">
        <v>741</v>
      </c>
      <c r="B34" s="1384"/>
      <c r="C34" s="897">
        <v>0</v>
      </c>
      <c r="D34" s="759">
        <v>0</v>
      </c>
    </row>
    <row r="35" spans="1:5" ht="13.5" thickBot="1">
      <c r="A35" s="1379" t="s">
        <v>245</v>
      </c>
      <c r="B35" s="1380"/>
      <c r="C35" s="1427"/>
      <c r="D35" s="747">
        <f>SUM(D27:D34)</f>
        <v>408.85</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Consumo'!F34</f>
        <v>20.65</v>
      </c>
      <c r="D41" s="580">
        <f>C41*$C$13</f>
        <v>20.65</v>
      </c>
    </row>
    <row r="42" spans="1:5">
      <c r="A42" s="1372" t="str">
        <f>'TOTALIZADORA MÓDULO'!A269:B269</f>
        <v>C - Máquinas e Equipamentos (depreciação)</v>
      </c>
      <c r="B42" s="1373"/>
      <c r="C42" s="749">
        <f>'Equipamentos  TOTAL'!I12</f>
        <v>2.94</v>
      </c>
      <c r="D42" s="580">
        <f>C42*$C$13</f>
        <v>2.94</v>
      </c>
      <c r="E42" s="556"/>
    </row>
    <row r="43" spans="1:5" ht="13.5" thickBot="1">
      <c r="A43" s="1372" t="str">
        <f>'TOTALIZADORA MÓDULO'!A270:B270</f>
        <v xml:space="preserve">D -Produtos de Limpeza </v>
      </c>
      <c r="B43" s="1373"/>
      <c r="C43" s="703">
        <f>'PRODUTOS DE LIMPEZA'!I37</f>
        <v>90.13</v>
      </c>
      <c r="D43" s="580">
        <f>C43*$C$13</f>
        <v>90.13</v>
      </c>
    </row>
    <row r="44" spans="1:5" ht="13.5" thickBot="1">
      <c r="A44" s="1379" t="s">
        <v>245</v>
      </c>
      <c r="B44" s="1380"/>
      <c r="C44" s="1433"/>
      <c r="D44" s="581">
        <f>SUM(D40:D43)</f>
        <v>153.47999999999999</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87.63</v>
      </c>
    </row>
    <row r="50" spans="1:6">
      <c r="A50" s="1372" t="s">
        <v>252</v>
      </c>
      <c r="B50" s="1373"/>
      <c r="C50" s="587">
        <f>'BASE DE DADOS MODULOS 4 E 5'!C6</f>
        <v>1.4999999999999999E-2</v>
      </c>
      <c r="D50" s="632">
        <f t="shared" ref="D50:D56" si="0">$D$22*C50</f>
        <v>6.57</v>
      </c>
    </row>
    <row r="51" spans="1:6">
      <c r="A51" s="1372" t="s">
        <v>253</v>
      </c>
      <c r="B51" s="1374"/>
      <c r="C51" s="587">
        <f>'BASE DE DADOS MODULOS 4 E 5'!C7</f>
        <v>0.01</v>
      </c>
      <c r="D51" s="632">
        <f t="shared" si="0"/>
        <v>4.38</v>
      </c>
    </row>
    <row r="52" spans="1:6">
      <c r="A52" s="1372" t="s">
        <v>254</v>
      </c>
      <c r="B52" s="1374"/>
      <c r="C52" s="587">
        <f>'BASE DE DADOS MODULOS 4 E 5'!C8</f>
        <v>2E-3</v>
      </c>
      <c r="D52" s="632">
        <f t="shared" si="0"/>
        <v>0.88</v>
      </c>
    </row>
    <row r="53" spans="1:6">
      <c r="A53" s="1372" t="s">
        <v>255</v>
      </c>
      <c r="B53" s="1374"/>
      <c r="C53" s="587">
        <f>'BASE DE DADOS MODULOS 4 E 5'!C9</f>
        <v>2.5000000000000001E-2</v>
      </c>
      <c r="D53" s="632">
        <f t="shared" si="0"/>
        <v>10.95</v>
      </c>
    </row>
    <row r="54" spans="1:6">
      <c r="A54" s="1372" t="s">
        <v>256</v>
      </c>
      <c r="B54" s="1374"/>
      <c r="C54" s="587">
        <f>'BASE DE DADOS MODULOS 4 E 5'!C10</f>
        <v>0.08</v>
      </c>
      <c r="D54" s="465">
        <f t="shared" si="0"/>
        <v>35.049999999999997</v>
      </c>
    </row>
    <row r="55" spans="1:6">
      <c r="A55" s="1372" t="s">
        <v>897</v>
      </c>
      <c r="B55" s="1374"/>
      <c r="C55" s="587">
        <f>'BASE DE DADOS MODULOS 4 E 5'!C11</f>
        <v>0.03</v>
      </c>
      <c r="D55" s="465">
        <f t="shared" si="0"/>
        <v>13.14</v>
      </c>
    </row>
    <row r="56" spans="1:6" ht="13.5" thickBot="1">
      <c r="A56" s="1383" t="s">
        <v>257</v>
      </c>
      <c r="B56" s="1384"/>
      <c r="C56" s="587">
        <f>'BASE DE DADOS MODULOS 4 E 5'!C12</f>
        <v>6.0000000000000001E-3</v>
      </c>
      <c r="D56" s="465">
        <f t="shared" si="0"/>
        <v>2.63</v>
      </c>
    </row>
    <row r="57" spans="1:6" ht="13.5" thickBot="1">
      <c r="A57" s="1379" t="s">
        <v>245</v>
      </c>
      <c r="B57" s="1433"/>
      <c r="C57" s="620">
        <f>SUM(C49:C56)</f>
        <v>0.36799999999999999</v>
      </c>
      <c r="D57" s="581">
        <f>SUM(D49:D56)</f>
        <v>161.22999999999999</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36.5</v>
      </c>
      <c r="F60" s="593"/>
    </row>
    <row r="61" spans="1:6">
      <c r="A61" s="1372" t="s">
        <v>260</v>
      </c>
      <c r="B61" s="1373"/>
      <c r="C61" s="559">
        <f>'BASE DE DADOS MODULOS 4 E 5'!C17</f>
        <v>2.7799999999999998E-2</v>
      </c>
      <c r="D61" s="632">
        <f>C61*D22</f>
        <v>12.18</v>
      </c>
    </row>
    <row r="62" spans="1:6">
      <c r="A62" s="1439" t="s">
        <v>261</v>
      </c>
      <c r="B62" s="1440"/>
      <c r="C62" s="858">
        <f>SUM(C60:C61)</f>
        <v>0.1111</v>
      </c>
      <c r="D62" s="614">
        <f>SUM(D60:D61)</f>
        <v>48.68</v>
      </c>
    </row>
    <row r="63" spans="1:6" ht="13.5" thickBot="1">
      <c r="A63" s="1383" t="s">
        <v>262</v>
      </c>
      <c r="B63" s="1384"/>
      <c r="C63" s="562">
        <f>'BASE DE DADOS MODULOS 4 E 5'!C19</f>
        <v>4.0899999999999999E-2</v>
      </c>
      <c r="D63" s="632">
        <f>D22*C63</f>
        <v>17.920000000000002</v>
      </c>
    </row>
    <row r="64" spans="1:6" ht="13.5" thickBot="1">
      <c r="A64" s="599" t="s">
        <v>245</v>
      </c>
      <c r="B64" s="600"/>
      <c r="C64" s="589">
        <f>SUM(C62:C63)</f>
        <v>0.152</v>
      </c>
      <c r="D64" s="590">
        <f>SUM(D62+D63)</f>
        <v>66.599999999999994</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0.56999999999999995</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row>
    <row r="69" spans="1:7" ht="13.5" thickBot="1">
      <c r="A69" s="599" t="s">
        <v>245</v>
      </c>
      <c r="B69" s="600"/>
      <c r="C69" s="589">
        <f>SUM(C67:C68)</f>
        <v>1.8E-3</v>
      </c>
      <c r="D69" s="551">
        <f>SUM(D67:D68)</f>
        <v>0.79</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3.29</v>
      </c>
    </row>
    <row r="73" spans="1:7">
      <c r="A73" s="1372" t="s">
        <v>309</v>
      </c>
      <c r="B73" s="1373"/>
      <c r="C73" s="607">
        <f>'BASE DE DADOS MODULOS 4 E 5'!C29</f>
        <v>5.9999999999999995E-4</v>
      </c>
      <c r="D73" s="465">
        <f t="shared" si="1"/>
        <v>0.26</v>
      </c>
    </row>
    <row r="74" spans="1:7">
      <c r="A74" s="1372" t="s">
        <v>265</v>
      </c>
      <c r="B74" s="1373"/>
      <c r="C74" s="607">
        <f>'BASE DE DADOS MODULOS 4 E 5'!C30</f>
        <v>2.9999999999999997E-4</v>
      </c>
      <c r="D74" s="465">
        <f t="shared" si="1"/>
        <v>0.13</v>
      </c>
    </row>
    <row r="75" spans="1:7">
      <c r="A75" s="1372" t="s">
        <v>266</v>
      </c>
      <c r="B75" s="1373"/>
      <c r="C75" s="607">
        <f>'BASE DE DADOS MODULOS 4 E 5'!C31</f>
        <v>3.5000000000000001E-3</v>
      </c>
      <c r="D75" s="465">
        <f t="shared" si="1"/>
        <v>1.53</v>
      </c>
    </row>
    <row r="76" spans="1:7">
      <c r="A76" s="1372" t="s">
        <v>267</v>
      </c>
      <c r="B76" s="1373"/>
      <c r="C76" s="607">
        <f>'BASE DE DADOS MODULOS 4 E 5'!C32</f>
        <v>1.2999999999999999E-3</v>
      </c>
      <c r="D76" s="465">
        <f t="shared" si="1"/>
        <v>0.56999999999999995</v>
      </c>
    </row>
    <row r="77" spans="1:7">
      <c r="A77" s="1372" t="s">
        <v>268</v>
      </c>
      <c r="B77" s="1374"/>
      <c r="C77" s="607">
        <f>'BASE DE DADOS MODULOS 4 E 5'!C33</f>
        <v>4.2999999999999997E-2</v>
      </c>
      <c r="D77" s="465">
        <f t="shared" si="1"/>
        <v>18.84</v>
      </c>
    </row>
    <row r="78" spans="1:7" ht="13.5" thickBot="1">
      <c r="A78" s="1383" t="s">
        <v>310</v>
      </c>
      <c r="B78" s="1384"/>
      <c r="C78" s="711">
        <f>'BASE DE DADOS MODULOS 4 E 5'!C34</f>
        <v>1.6999999999999999E-3</v>
      </c>
      <c r="D78" s="829">
        <f t="shared" si="1"/>
        <v>0.74</v>
      </c>
    </row>
    <row r="79" spans="1:7" ht="13.5" thickBot="1">
      <c r="A79" s="599" t="s">
        <v>245</v>
      </c>
      <c r="B79" s="600"/>
      <c r="C79" s="589">
        <f>SUM(C72:C78)</f>
        <v>5.79E-2</v>
      </c>
      <c r="D79" s="590">
        <f>SUM(D72:D78)</f>
        <v>25.36</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36.5</v>
      </c>
    </row>
    <row r="83" spans="1:6">
      <c r="A83" s="1372" t="s">
        <v>270</v>
      </c>
      <c r="B83" s="1374"/>
      <c r="C83" s="607">
        <f>'BASE DE DADOS MODULOS 4 E 5'!C39</f>
        <v>1.3899999999999999E-2</v>
      </c>
      <c r="D83" s="465">
        <f>C83*$D$22</f>
        <v>6.09</v>
      </c>
    </row>
    <row r="84" spans="1:6">
      <c r="A84" s="1372" t="s">
        <v>321</v>
      </c>
      <c r="B84" s="1374"/>
      <c r="C84" s="607">
        <f>'BASE DE DADOS MODULOS 4 E 5'!C40</f>
        <v>8.3999999999999995E-3</v>
      </c>
      <c r="D84" s="465">
        <f>C84*$D$22</f>
        <v>3.68</v>
      </c>
    </row>
    <row r="85" spans="1:6">
      <c r="A85" s="1372" t="s">
        <v>322</v>
      </c>
      <c r="B85" s="1373"/>
      <c r="C85" s="607">
        <f>'BASE DE DADOS MODULOS 4 E 5'!C41</f>
        <v>3.3E-3</v>
      </c>
      <c r="D85" s="465">
        <f>C85*$D$22</f>
        <v>1.45</v>
      </c>
    </row>
    <row r="86" spans="1:6">
      <c r="A86" s="1372" t="s">
        <v>565</v>
      </c>
      <c r="B86" s="1373"/>
      <c r="C86" s="607">
        <f>'BASE DE DADOS MODULOS 4 E 5'!C42</f>
        <v>0</v>
      </c>
      <c r="D86" s="465">
        <f>C86*$D$22</f>
        <v>0</v>
      </c>
    </row>
    <row r="87" spans="1:6">
      <c r="A87" s="1439" t="s">
        <v>271</v>
      </c>
      <c r="B87" s="1440"/>
      <c r="C87" s="879">
        <f>SUM(C82:C86)</f>
        <v>0.1089</v>
      </c>
      <c r="D87" s="614">
        <f>SUM(D82:D86)</f>
        <v>47.72</v>
      </c>
    </row>
    <row r="88" spans="1:6" ht="13.5" thickBot="1">
      <c r="A88" s="1383" t="s">
        <v>323</v>
      </c>
      <c r="B88" s="1434"/>
      <c r="C88" s="711">
        <f>'BASE DE DADOS MODULOS 4 E 5'!C44</f>
        <v>4.0099999999999997E-2</v>
      </c>
      <c r="D88" s="841">
        <f>C88*D22</f>
        <v>17.57</v>
      </c>
    </row>
    <row r="89" spans="1:6" ht="13.5" thickBot="1">
      <c r="A89" s="599" t="s">
        <v>245</v>
      </c>
      <c r="B89" s="600"/>
      <c r="C89" s="589">
        <f>SUM(C87:C88)</f>
        <v>0.14899999999999999</v>
      </c>
      <c r="D89" s="590">
        <f>D87+D88</f>
        <v>65.290000000000006</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161.22999999999999</v>
      </c>
    </row>
    <row r="93" spans="1:6">
      <c r="A93" s="1372" t="s">
        <v>258</v>
      </c>
      <c r="B93" s="1374"/>
      <c r="C93" s="618">
        <f>C62+C63</f>
        <v>0.152</v>
      </c>
      <c r="D93" s="586">
        <f>D64</f>
        <v>66.599999999999994</v>
      </c>
    </row>
    <row r="94" spans="1:6">
      <c r="A94" s="1372" t="s">
        <v>263</v>
      </c>
      <c r="B94" s="1373"/>
      <c r="C94" s="585">
        <f>C67+C68</f>
        <v>1.8E-3</v>
      </c>
      <c r="D94" s="586">
        <f>D69</f>
        <v>0.79</v>
      </c>
    </row>
    <row r="95" spans="1:6">
      <c r="A95" s="1372" t="s">
        <v>264</v>
      </c>
      <c r="B95" s="1373"/>
      <c r="C95" s="585">
        <f>SUM(C72:C78)</f>
        <v>5.79E-2</v>
      </c>
      <c r="D95" s="586">
        <f>D79</f>
        <v>25.36</v>
      </c>
    </row>
    <row r="96" spans="1:6" ht="13.5" thickBot="1">
      <c r="A96" s="1383" t="s">
        <v>274</v>
      </c>
      <c r="B96" s="1434"/>
      <c r="C96" s="619">
        <f>SUM(C87:C88)</f>
        <v>0.14899999999999999</v>
      </c>
      <c r="D96" s="616">
        <f>D89</f>
        <v>65.290000000000006</v>
      </c>
    </row>
    <row r="97" spans="1:7" ht="13.5" thickBot="1">
      <c r="A97" s="1379" t="s">
        <v>245</v>
      </c>
      <c r="B97" s="1433"/>
      <c r="C97" s="620">
        <f>SUM(C92:C96)</f>
        <v>0.72870000000000001</v>
      </c>
      <c r="D97" s="581">
        <f>SUM(D92:D96)</f>
        <v>319.27</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131.32</v>
      </c>
    </row>
    <row r="105" spans="1:7">
      <c r="A105" s="432" t="s">
        <v>280</v>
      </c>
      <c r="B105" s="627">
        <f>'BASE DE DADOS MODULOS 4 E 5'!B61</f>
        <v>1.65</v>
      </c>
      <c r="C105" s="719">
        <f>((100/((100-$B$109)%)-100)*B105)/$B$109</f>
        <v>1.88</v>
      </c>
      <c r="D105" s="718">
        <f>((D22+D35+D44+D97+D102+D110)*$C$105)%</f>
        <v>28.51</v>
      </c>
    </row>
    <row r="106" spans="1:7">
      <c r="A106" s="432" t="s">
        <v>281</v>
      </c>
      <c r="B106" s="628"/>
      <c r="C106" s="719"/>
      <c r="D106" s="718">
        <f>((D22+D35+D44+D97+D102+D110)*$C$106)%</f>
        <v>0</v>
      </c>
    </row>
    <row r="107" spans="1:7">
      <c r="A107" s="432" t="s">
        <v>282</v>
      </c>
      <c r="B107" s="628">
        <f>100*'ISS LIMPEZA'!B105</f>
        <v>3</v>
      </c>
      <c r="C107" s="719">
        <f>((100/((100-$B$109)%)-100)*B107)/$B$109</f>
        <v>3.42</v>
      </c>
      <c r="D107" s="718">
        <f>((D22+D35+D44+D97+D102+D110)*$C$107)%</f>
        <v>51.86</v>
      </c>
    </row>
    <row r="108" spans="1:7">
      <c r="A108" s="432" t="s">
        <v>283</v>
      </c>
      <c r="B108" s="628"/>
      <c r="C108" s="719"/>
      <c r="D108" s="718">
        <f>((D22+D35+D44+D97+D102+D110)*$C$108)%</f>
        <v>0</v>
      </c>
    </row>
    <row r="109" spans="1:7">
      <c r="A109" s="432" t="s">
        <v>284</v>
      </c>
      <c r="B109" s="720">
        <f>SUM(B104:B108)</f>
        <v>12.25</v>
      </c>
      <c r="C109" s="721">
        <f>SUM(C104:C108)</f>
        <v>13.96</v>
      </c>
      <c r="D109" s="722">
        <f>((D22+D35+D44+D97+D102+D110)*$C$109)%</f>
        <v>211.68</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408.27</v>
      </c>
    </row>
    <row r="112" spans="1:7" ht="13.5" thickBot="1">
      <c r="A112" s="1526"/>
      <c r="B112" s="1526"/>
      <c r="C112" s="1526"/>
      <c r="D112" s="621"/>
    </row>
    <row r="113" spans="1:5" ht="13.5" thickBot="1">
      <c r="A113" s="1379" t="s">
        <v>286</v>
      </c>
      <c r="B113" s="1380"/>
      <c r="C113" s="1524"/>
      <c r="D113" s="633">
        <f>D22+D35+D44+D97+D111</f>
        <v>1728.03</v>
      </c>
      <c r="E113" s="764"/>
    </row>
    <row r="115" spans="1:5">
      <c r="D115" s="636"/>
    </row>
    <row r="116" spans="1:5">
      <c r="D116" s="637"/>
    </row>
    <row r="117" spans="1:5">
      <c r="D117" s="638">
        <f>D113*12</f>
        <v>20736.36</v>
      </c>
    </row>
  </sheetData>
  <sheetProtection password="D587" sheet="1" objects="1" scenarios="1"/>
  <mergeCells count="98">
    <mergeCell ref="A99:D99"/>
    <mergeCell ref="A90:C90"/>
    <mergeCell ref="A91:B91"/>
    <mergeCell ref="A112:C112"/>
    <mergeCell ref="A113:C113"/>
    <mergeCell ref="A92:B92"/>
    <mergeCell ref="A93:B93"/>
    <mergeCell ref="A94:B94"/>
    <mergeCell ref="A95:B95"/>
    <mergeCell ref="A100:C100"/>
    <mergeCell ref="A111:C111"/>
    <mergeCell ref="A96:B96"/>
    <mergeCell ref="A97:B97"/>
    <mergeCell ref="B101:C101"/>
    <mergeCell ref="A85:B85"/>
    <mergeCell ref="A86:B86"/>
    <mergeCell ref="A87:B87"/>
    <mergeCell ref="A88:B88"/>
    <mergeCell ref="A98:C98"/>
    <mergeCell ref="A83:B83"/>
    <mergeCell ref="A84:B84"/>
    <mergeCell ref="A78:B78"/>
    <mergeCell ref="A80:C80"/>
    <mergeCell ref="A81:B81"/>
    <mergeCell ref="A82:B82"/>
    <mergeCell ref="A77:B77"/>
    <mergeCell ref="A66:B66"/>
    <mergeCell ref="A67:B67"/>
    <mergeCell ref="A68:B68"/>
    <mergeCell ref="A70:C70"/>
    <mergeCell ref="A71:B71"/>
    <mergeCell ref="A74:B74"/>
    <mergeCell ref="A75:B75"/>
    <mergeCell ref="A72:B72"/>
    <mergeCell ref="A73:B73"/>
    <mergeCell ref="A76:B76"/>
    <mergeCell ref="A53:B53"/>
    <mergeCell ref="A54:B54"/>
    <mergeCell ref="A59:B59"/>
    <mergeCell ref="A60:B60"/>
    <mergeCell ref="A55:B55"/>
    <mergeCell ref="A56:B56"/>
    <mergeCell ref="A57:B57"/>
    <mergeCell ref="A61:B61"/>
    <mergeCell ref="A62:B62"/>
    <mergeCell ref="A63:B63"/>
    <mergeCell ref="A65:C65"/>
    <mergeCell ref="A58:C58"/>
    <mergeCell ref="A34:B34"/>
    <mergeCell ref="A35:C35"/>
    <mergeCell ref="A41:B41"/>
    <mergeCell ref="A42:B42"/>
    <mergeCell ref="A43:B43"/>
    <mergeCell ref="A51:B51"/>
    <mergeCell ref="A52:B52"/>
    <mergeCell ref="A49:B49"/>
    <mergeCell ref="A50:B50"/>
    <mergeCell ref="A32:B32"/>
    <mergeCell ref="A33:B33"/>
    <mergeCell ref="A37:D37"/>
    <mergeCell ref="A38:C38"/>
    <mergeCell ref="A39:B39"/>
    <mergeCell ref="A36:C36"/>
    <mergeCell ref="A44:C44"/>
    <mergeCell ref="A47:C47"/>
    <mergeCell ref="A48:B48"/>
    <mergeCell ref="A40:B40"/>
    <mergeCell ref="A45:C45"/>
    <mergeCell ref="A46:D46"/>
    <mergeCell ref="A31:B31"/>
    <mergeCell ref="A26:B26"/>
    <mergeCell ref="A27:B27"/>
    <mergeCell ref="A22:C22"/>
    <mergeCell ref="A23:C23"/>
    <mergeCell ref="A24:D24"/>
    <mergeCell ref="A25:C25"/>
    <mergeCell ref="A28:B28"/>
    <mergeCell ref="A17:B17"/>
    <mergeCell ref="A18:B18"/>
    <mergeCell ref="A19:B19"/>
    <mergeCell ref="A29:B29"/>
    <mergeCell ref="A30:B30"/>
    <mergeCell ref="A20:B20"/>
    <mergeCell ref="A21:B21"/>
    <mergeCell ref="A15:B15"/>
    <mergeCell ref="A16:B16"/>
    <mergeCell ref="A13:B13"/>
    <mergeCell ref="A14:B14"/>
    <mergeCell ref="A1:D1"/>
    <mergeCell ref="A2:D2"/>
    <mergeCell ref="A5:C5"/>
    <mergeCell ref="A6:C6"/>
    <mergeCell ref="A7:C7"/>
    <mergeCell ref="A8:C8"/>
    <mergeCell ref="A9:C9"/>
    <mergeCell ref="A10:D10"/>
    <mergeCell ref="A11:C11"/>
    <mergeCell ref="A12:B12"/>
  </mergeCells>
  <phoneticPr fontId="48" type="noConversion"/>
  <hyperlinks>
    <hyperlink ref="A3" location="'Resumo Cat'!C96" display="Resumo Cat"/>
    <hyperlink ref="B3" location="CCT!C92" display="CCT"/>
    <hyperlink ref="C3" location="Resumo!B85" display="Resumo"/>
    <hyperlink ref="D3" location="PARÂMETRO!B2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4.xml><?xml version="1.0" encoding="utf-8"?>
<worksheet xmlns="http://schemas.openxmlformats.org/spreadsheetml/2006/main" xmlns:r="http://schemas.openxmlformats.org/officeDocument/2006/relationships">
  <sheetPr codeName="Plan184">
    <tabColor rgb="FF00B0F0"/>
  </sheetPr>
  <dimension ref="A1:I130"/>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2.71093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172</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684"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173</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f>CCT!J93</f>
        <v>3</v>
      </c>
      <c r="C20" s="534">
        <f>CCT!I93</f>
        <v>848.57</v>
      </c>
      <c r="D20" s="493">
        <f>B20*C20</f>
        <v>2545.71</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3</v>
      </c>
      <c r="C23" s="536"/>
      <c r="D23" s="500">
        <f>SUM(D18:D22)</f>
        <v>2545.71</v>
      </c>
    </row>
    <row r="24" spans="1:5" ht="13.5" thickBot="1">
      <c r="A24" s="774"/>
      <c r="B24" s="807"/>
      <c r="C24" s="808"/>
      <c r="D24" s="547"/>
    </row>
    <row r="25" spans="1:5" ht="13.5" thickBot="1">
      <c r="A25" s="512" t="s">
        <v>694</v>
      </c>
      <c r="B25" s="498">
        <f>B23</f>
        <v>3</v>
      </c>
      <c r="C25" s="512"/>
      <c r="D25" s="699">
        <f>D23</f>
        <v>2545.71</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83.31</v>
      </c>
      <c r="E34" s="556"/>
    </row>
    <row r="35" spans="1:8" ht="13.5" thickBot="1">
      <c r="A35" s="1379" t="s">
        <v>237</v>
      </c>
      <c r="B35" s="1380"/>
      <c r="C35" s="1380"/>
      <c r="D35" s="566">
        <f>SUM(D25:D34)</f>
        <v>2629.02</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837</v>
      </c>
    </row>
    <row r="42" spans="1:8" ht="12.75" customHeight="1">
      <c r="A42" s="1372" t="s">
        <v>242</v>
      </c>
      <c r="B42" s="1373"/>
      <c r="C42" s="573">
        <f>PARÂMETRO!E120</f>
        <v>3.1</v>
      </c>
      <c r="D42" s="777">
        <f>(2*C42*20*B25)-(IF(D25*6%&lt;=(2*C42*20*B25),D25*6%,(2*C42*20*B25)))</f>
        <v>219.26</v>
      </c>
    </row>
    <row r="43" spans="1:8">
      <c r="A43" s="1372" t="s">
        <v>243</v>
      </c>
      <c r="B43" s="1374"/>
      <c r="C43" s="575">
        <v>0</v>
      </c>
      <c r="D43" s="576">
        <f>'Resumo Geral'!AF114</f>
        <v>0</v>
      </c>
    </row>
    <row r="44" spans="1:8">
      <c r="A44" s="1372" t="s">
        <v>244</v>
      </c>
      <c r="B44" s="1374"/>
      <c r="C44" s="778">
        <f>PARÂMETRO!C152</f>
        <v>3.12</v>
      </c>
      <c r="D44" s="560">
        <f>C44*B25</f>
        <v>9.36</v>
      </c>
    </row>
    <row r="45" spans="1:8" ht="12.75" customHeight="1">
      <c r="A45" s="1423" t="s">
        <v>894</v>
      </c>
      <c r="B45" s="1424"/>
      <c r="C45" s="295">
        <f>PARÂMETRO!C17</f>
        <v>29.15</v>
      </c>
      <c r="D45" s="576">
        <f>C45*B25</f>
        <v>87.45</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1153.07</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119.28</v>
      </c>
    </row>
    <row r="54" spans="1:5">
      <c r="A54" s="1372" t="str">
        <f>'TOTALIZADORA MÓDULO'!A268:B268</f>
        <v>B - Materiais de Consumo</v>
      </c>
      <c r="B54" s="1373"/>
      <c r="C54" s="1436"/>
      <c r="D54" s="584">
        <f>(B20*'Materiais de Consumo'!F33+'Materiais de Consumo'!F34*'CARGOS Pouso Alegre'!B21+'Materiais de Consumo'!F35*'CARGOS Pouso Alegre'!B22)</f>
        <v>123.87</v>
      </c>
    </row>
    <row r="55" spans="1:5">
      <c r="A55" s="1372" t="str">
        <f>'TOTALIZADORA MÓDULO'!A269:B269</f>
        <v>C - Máquinas e Equipamentos (depreciação)</v>
      </c>
      <c r="B55" s="1373"/>
      <c r="C55" s="1436"/>
      <c r="D55" s="580">
        <f>B19*'Equipamentos  TOTAL'!H19+B20*'Equipamentos  TOTAL'!I11+B21*'Equipamentos  TOTAL'!I12+B22*'Equipamentos  TOTAL'!I13</f>
        <v>17.61</v>
      </c>
      <c r="E55" s="556"/>
    </row>
    <row r="56" spans="1:5" ht="13.5" thickBot="1">
      <c r="A56" s="1372" t="str">
        <f>'TOTALIZADORA MÓDULO'!A270:B270</f>
        <v xml:space="preserve">D -Produtos de Limpeza </v>
      </c>
      <c r="B56" s="1373"/>
      <c r="C56" s="1437"/>
      <c r="D56" s="584">
        <f>B20*'PRODUTOS DE LIMPEZA'!I36+B21*'PRODUTOS DE LIMPEZA'!I37+B22*'PRODUTOS DE LIMPEZA'!I38</f>
        <v>540.75</v>
      </c>
    </row>
    <row r="57" spans="1:5" ht="13.5" thickBot="1">
      <c r="A57" s="1379" t="s">
        <v>245</v>
      </c>
      <c r="B57" s="1380"/>
      <c r="C57" s="1433"/>
      <c r="D57" s="581">
        <f>SUM(D53:D56)</f>
        <v>801.51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525.79999999999995</v>
      </c>
      <c r="E62" s="556"/>
    </row>
    <row r="63" spans="1:5">
      <c r="A63" s="1372" t="s">
        <v>252</v>
      </c>
      <c r="B63" s="1373"/>
      <c r="C63" s="587">
        <f>'BASE DE DADOS MODULOS 4 E 5'!C6</f>
        <v>1.4999999999999999E-2</v>
      </c>
      <c r="D63" s="632">
        <f t="shared" si="1"/>
        <v>39.44</v>
      </c>
    </row>
    <row r="64" spans="1:5">
      <c r="A64" s="1372" t="s">
        <v>253</v>
      </c>
      <c r="B64" s="1374"/>
      <c r="C64" s="587">
        <f>'BASE DE DADOS MODULOS 4 E 5'!C7</f>
        <v>0.01</v>
      </c>
      <c r="D64" s="632">
        <f t="shared" si="1"/>
        <v>26.29</v>
      </c>
    </row>
    <row r="65" spans="1:7">
      <c r="A65" s="1372" t="s">
        <v>254</v>
      </c>
      <c r="B65" s="1374"/>
      <c r="C65" s="587">
        <f>'BASE DE DADOS MODULOS 4 E 5'!C8</f>
        <v>2E-3</v>
      </c>
      <c r="D65" s="632">
        <f t="shared" si="1"/>
        <v>5.26</v>
      </c>
    </row>
    <row r="66" spans="1:7">
      <c r="A66" s="1372" t="s">
        <v>255</v>
      </c>
      <c r="B66" s="1374"/>
      <c r="C66" s="587">
        <f>'BASE DE DADOS MODULOS 4 E 5'!C9</f>
        <v>2.5000000000000001E-2</v>
      </c>
      <c r="D66" s="632">
        <f t="shared" si="1"/>
        <v>65.73</v>
      </c>
    </row>
    <row r="67" spans="1:7">
      <c r="A67" s="1372" t="s">
        <v>256</v>
      </c>
      <c r="B67" s="1374"/>
      <c r="C67" s="587">
        <f>'BASE DE DADOS MODULOS 4 E 5'!C10</f>
        <v>0.08</v>
      </c>
      <c r="D67" s="465">
        <f t="shared" si="1"/>
        <v>210.32</v>
      </c>
    </row>
    <row r="68" spans="1:7">
      <c r="A68" s="1372" t="s">
        <v>897</v>
      </c>
      <c r="B68" s="1374"/>
      <c r="C68" s="587">
        <f>'BASE DE DADOS MODULOS 4 E 5'!C11</f>
        <v>0.03</v>
      </c>
      <c r="D68" s="923">
        <f t="shared" si="1"/>
        <v>78.87</v>
      </c>
    </row>
    <row r="69" spans="1:7" ht="13.5" thickBot="1">
      <c r="A69" s="1383" t="s">
        <v>257</v>
      </c>
      <c r="B69" s="1384"/>
      <c r="C69" s="587">
        <f>'BASE DE DADOS MODULOS 4 E 5'!C12</f>
        <v>6.0000000000000001E-3</v>
      </c>
      <c r="D69" s="465">
        <f t="shared" si="1"/>
        <v>15.77</v>
      </c>
    </row>
    <row r="70" spans="1:7" ht="13.5" thickBot="1">
      <c r="A70" s="1379" t="s">
        <v>245</v>
      </c>
      <c r="B70" s="1433"/>
      <c r="C70" s="620">
        <f>SUM(C62:C69)</f>
        <v>0.36799999999999999</v>
      </c>
      <c r="D70" s="581">
        <f>SUM(D62:D69)</f>
        <v>967.48</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219</v>
      </c>
      <c r="F73" s="593"/>
    </row>
    <row r="74" spans="1:7">
      <c r="A74" s="1372" t="s">
        <v>260</v>
      </c>
      <c r="B74" s="1373"/>
      <c r="C74" s="559">
        <f>'BASE DE DADOS MODULOS 4 E 5'!C17</f>
        <v>2.7799999999999998E-2</v>
      </c>
      <c r="D74" s="632">
        <f>C74*D35</f>
        <v>73.09</v>
      </c>
    </row>
    <row r="75" spans="1:7">
      <c r="A75" s="1439" t="s">
        <v>261</v>
      </c>
      <c r="B75" s="1440"/>
      <c r="C75" s="858">
        <f>SUM(C73:C74)</f>
        <v>0.1111</v>
      </c>
      <c r="D75" s="614">
        <f>SUM(D73:D74)</f>
        <v>292.08999999999997</v>
      </c>
    </row>
    <row r="76" spans="1:7" ht="13.5" thickBot="1">
      <c r="A76" s="1383" t="s">
        <v>262</v>
      </c>
      <c r="B76" s="1384"/>
      <c r="C76" s="562">
        <f>'BASE DE DADOS MODULOS 4 E 5'!C19</f>
        <v>4.0899999999999999E-2</v>
      </c>
      <c r="D76" s="632">
        <f>D35*C76</f>
        <v>107.53</v>
      </c>
    </row>
    <row r="77" spans="1:7" ht="13.5" thickBot="1">
      <c r="A77" s="599" t="s">
        <v>245</v>
      </c>
      <c r="B77" s="600"/>
      <c r="C77" s="589">
        <f>SUM(C75:C76)</f>
        <v>0.152</v>
      </c>
      <c r="D77" s="590">
        <f>SUM(D75+D76)</f>
        <v>399.62</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3.42</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1.31</v>
      </c>
    </row>
    <row r="82" spans="1:6" ht="13.5" thickBot="1">
      <c r="A82" s="599" t="s">
        <v>245</v>
      </c>
      <c r="B82" s="600"/>
      <c r="C82" s="589">
        <f>SUM(C80:C81)</f>
        <v>1.8E-3</v>
      </c>
      <c r="D82" s="551">
        <f>SUM(D80:D81)</f>
        <v>4.7300000000000004</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19.72</v>
      </c>
    </row>
    <row r="86" spans="1:6">
      <c r="A86" s="1372" t="s">
        <v>309</v>
      </c>
      <c r="B86" s="1373"/>
      <c r="C86" s="607">
        <f>'BASE DE DADOS MODULOS 4 E 5'!C29</f>
        <v>5.9999999999999995E-4</v>
      </c>
      <c r="D86" s="465">
        <f t="shared" si="2"/>
        <v>1.58</v>
      </c>
    </row>
    <row r="87" spans="1:6">
      <c r="A87" s="1372" t="s">
        <v>265</v>
      </c>
      <c r="B87" s="1373"/>
      <c r="C87" s="607">
        <f>'BASE DE DADOS MODULOS 4 E 5'!C30</f>
        <v>2.9999999999999997E-4</v>
      </c>
      <c r="D87" s="465">
        <f t="shared" si="2"/>
        <v>0.79</v>
      </c>
    </row>
    <row r="88" spans="1:6">
      <c r="A88" s="1372" t="s">
        <v>266</v>
      </c>
      <c r="B88" s="1373"/>
      <c r="C88" s="607">
        <f>'BASE DE DADOS MODULOS 4 E 5'!C31</f>
        <v>3.5000000000000001E-3</v>
      </c>
      <c r="D88" s="465">
        <f t="shared" si="2"/>
        <v>9.1999999999999993</v>
      </c>
    </row>
    <row r="89" spans="1:6">
      <c r="A89" s="1372" t="s">
        <v>267</v>
      </c>
      <c r="B89" s="1373"/>
      <c r="C89" s="607">
        <f>'BASE DE DADOS MODULOS 4 E 5'!C32</f>
        <v>1.2999999999999999E-3</v>
      </c>
      <c r="D89" s="465">
        <f t="shared" si="2"/>
        <v>3.42</v>
      </c>
    </row>
    <row r="90" spans="1:6">
      <c r="A90" s="1372" t="s">
        <v>268</v>
      </c>
      <c r="B90" s="1374"/>
      <c r="C90" s="607">
        <f>'BASE DE DADOS MODULOS 4 E 5'!C33</f>
        <v>4.2999999999999997E-2</v>
      </c>
      <c r="D90" s="465">
        <f t="shared" si="2"/>
        <v>113.05</v>
      </c>
    </row>
    <row r="91" spans="1:6" ht="13.5" thickBot="1">
      <c r="A91" s="1383" t="s">
        <v>310</v>
      </c>
      <c r="B91" s="1384"/>
      <c r="C91" s="711">
        <f>'BASE DE DADOS MODULOS 4 E 5'!C34</f>
        <v>1.6999999999999999E-3</v>
      </c>
      <c r="D91" s="829">
        <f t="shared" si="2"/>
        <v>4.47</v>
      </c>
    </row>
    <row r="92" spans="1:6" ht="13.5" thickBot="1">
      <c r="A92" s="599" t="s">
        <v>245</v>
      </c>
      <c r="B92" s="600"/>
      <c r="C92" s="589">
        <f>SUM(C85:C91)</f>
        <v>5.79E-2</v>
      </c>
      <c r="D92" s="590">
        <f>SUM(D85:D91)</f>
        <v>152.22999999999999</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219</v>
      </c>
    </row>
    <row r="96" spans="1:6">
      <c r="A96" s="1372" t="s">
        <v>270</v>
      </c>
      <c r="B96" s="1374"/>
      <c r="C96" s="607">
        <f>'BASE DE DADOS MODULOS 4 E 5'!C39</f>
        <v>1.3899999999999999E-2</v>
      </c>
      <c r="D96" s="465">
        <f>C96*$D$35</f>
        <v>36.54</v>
      </c>
    </row>
    <row r="97" spans="1:9">
      <c r="A97" s="1372" t="s">
        <v>321</v>
      </c>
      <c r="B97" s="1374"/>
      <c r="C97" s="607">
        <f>'BASE DE DADOS MODULOS 4 E 5'!C40</f>
        <v>8.3999999999999995E-3</v>
      </c>
      <c r="D97" s="465">
        <f>C97*$D$35</f>
        <v>22.08</v>
      </c>
    </row>
    <row r="98" spans="1:9">
      <c r="A98" s="1372" t="s">
        <v>322</v>
      </c>
      <c r="B98" s="1373"/>
      <c r="C98" s="607">
        <f>'BASE DE DADOS MODULOS 4 E 5'!C41</f>
        <v>3.3E-3</v>
      </c>
      <c r="D98" s="465">
        <f>C98*$D$35</f>
        <v>8.68</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286.3</v>
      </c>
    </row>
    <row r="101" spans="1:9" ht="13.5" thickBot="1">
      <c r="A101" s="1383" t="s">
        <v>323</v>
      </c>
      <c r="B101" s="1434"/>
      <c r="C101" s="711">
        <f>'BASE DE DADOS MODULOS 4 E 5'!C44</f>
        <v>4.0099999999999997E-2</v>
      </c>
      <c r="D101" s="841">
        <f>C101*D35</f>
        <v>105.42</v>
      </c>
    </row>
    <row r="102" spans="1:9" ht="13.5" thickBot="1">
      <c r="A102" s="599" t="s">
        <v>245</v>
      </c>
      <c r="B102" s="600"/>
      <c r="C102" s="589">
        <f>SUM(C100:C101)</f>
        <v>0.14899999999999999</v>
      </c>
      <c r="D102" s="590">
        <f>D100+D101</f>
        <v>391.72</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967.48</v>
      </c>
    </row>
    <row r="106" spans="1:9">
      <c r="A106" s="1372" t="s">
        <v>258</v>
      </c>
      <c r="B106" s="1374"/>
      <c r="C106" s="618">
        <f>C75+C76</f>
        <v>0.152</v>
      </c>
      <c r="D106" s="586">
        <f>D77</f>
        <v>399.62</v>
      </c>
    </row>
    <row r="107" spans="1:9">
      <c r="A107" s="1372" t="s">
        <v>263</v>
      </c>
      <c r="B107" s="1373"/>
      <c r="C107" s="585">
        <f>C80+C81</f>
        <v>1.8E-3</v>
      </c>
      <c r="D107" s="586">
        <f>D82</f>
        <v>4.7300000000000004</v>
      </c>
    </row>
    <row r="108" spans="1:9">
      <c r="A108" s="1372" t="s">
        <v>264</v>
      </c>
      <c r="B108" s="1373"/>
      <c r="C108" s="585">
        <f>SUM(C85:C91)</f>
        <v>5.79E-2</v>
      </c>
      <c r="D108" s="586">
        <f>D92</f>
        <v>152.22999999999999</v>
      </c>
    </row>
    <row r="109" spans="1:9" ht="13.5" thickBot="1">
      <c r="A109" s="1383" t="s">
        <v>274</v>
      </c>
      <c r="B109" s="1434"/>
      <c r="C109" s="619">
        <f>SUM(C100:C101)</f>
        <v>0.14899999999999999</v>
      </c>
      <c r="D109" s="616">
        <f>D102</f>
        <v>391.72</v>
      </c>
    </row>
    <row r="110" spans="1:9" ht="13.5" thickBot="1">
      <c r="A110" s="1379" t="s">
        <v>245</v>
      </c>
      <c r="B110" s="1433"/>
      <c r="C110" s="620">
        <f>SUM(C105:C109)</f>
        <v>0.72870000000000001</v>
      </c>
      <c r="D110" s="581">
        <f>SUM(D105:D109)</f>
        <v>1915.78</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345.57</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606.83000000000004</v>
      </c>
    </row>
    <row r="118" spans="1:9">
      <c r="A118" s="432" t="s">
        <v>280</v>
      </c>
      <c r="B118" s="862">
        <f>'BASE DE DADOS MODULOS 4 E 5'!B61</f>
        <v>1.65</v>
      </c>
      <c r="C118" s="719">
        <f>((100/((100-$B$122)%)-100)*B118)/$B$122</f>
        <v>1.86</v>
      </c>
      <c r="D118" s="718">
        <f>((D35+D48+D57+D110+D115+D123)*C118)%</f>
        <v>131.86000000000001</v>
      </c>
    </row>
    <row r="119" spans="1:9">
      <c r="A119" s="432" t="s">
        <v>281</v>
      </c>
      <c r="B119" s="628"/>
      <c r="C119" s="719"/>
      <c r="D119" s="718">
        <v>0</v>
      </c>
    </row>
    <row r="120" spans="1:9">
      <c r="A120" s="432" t="s">
        <v>282</v>
      </c>
      <c r="B120" s="628">
        <f>100*'ISS LIMPEZA'!B106</f>
        <v>2</v>
      </c>
      <c r="C120" s="719">
        <f>((100/((100-$B$122)%)-100)*B120)/$B$122</f>
        <v>2.25</v>
      </c>
      <c r="D120" s="718">
        <f>((D35+D48+D57+D110+D115+D123)*C120)%</f>
        <v>159.51</v>
      </c>
    </row>
    <row r="121" spans="1:9">
      <c r="A121" s="432" t="s">
        <v>283</v>
      </c>
      <c r="B121" s="628"/>
      <c r="C121" s="719"/>
      <c r="D121" s="718">
        <v>0</v>
      </c>
    </row>
    <row r="122" spans="1:9">
      <c r="A122" s="432" t="s">
        <v>284</v>
      </c>
      <c r="B122" s="720">
        <f>SUM(B117:B121)</f>
        <v>11.25</v>
      </c>
      <c r="C122" s="721">
        <f>SUM(C117:C121)</f>
        <v>12.67</v>
      </c>
      <c r="D122" s="722">
        <f>SUM(D117:D121)</f>
        <v>898.2</v>
      </c>
      <c r="F122" s="556"/>
    </row>
    <row r="123" spans="1:9" ht="13.5" thickBot="1">
      <c r="A123" s="630" t="s">
        <v>285</v>
      </c>
      <c r="B123" s="784">
        <f>'BASE DE DADOS MODULOS 4 E 5'!B66</f>
        <v>81.400000000000006</v>
      </c>
      <c r="C123" s="724"/>
      <c r="D123" s="586">
        <f>B123*B25</f>
        <v>244.2</v>
      </c>
    </row>
    <row r="124" spans="1:9" ht="13.5" thickBot="1">
      <c r="A124" s="1443" t="s">
        <v>245</v>
      </c>
      <c r="B124" s="1444"/>
      <c r="C124" s="1445"/>
      <c r="D124" s="601">
        <f>D115+D122+D123</f>
        <v>1487.97</v>
      </c>
      <c r="E124" s="556"/>
    </row>
    <row r="125" spans="1:9" ht="13.5" thickBot="1">
      <c r="A125" s="1450"/>
      <c r="B125" s="1450"/>
      <c r="C125" s="1450"/>
      <c r="D125" s="621"/>
    </row>
    <row r="126" spans="1:9" ht="13.5" thickBot="1">
      <c r="A126" s="1443" t="s">
        <v>286</v>
      </c>
      <c r="B126" s="1444"/>
      <c r="C126" s="1445"/>
      <c r="D126" s="633">
        <f>D35+D48+D57+D110+D124</f>
        <v>7987.35</v>
      </c>
      <c r="E126" s="634"/>
    </row>
    <row r="128" spans="1:9">
      <c r="B128" s="635"/>
      <c r="D128" s="636"/>
    </row>
    <row r="129" spans="4:4">
      <c r="D129" s="637"/>
    </row>
    <row r="130" spans="4:4">
      <c r="D130" s="638">
        <f>D126*12</f>
        <v>95848.2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85.xml><?xml version="1.0" encoding="utf-8"?>
<worksheet xmlns="http://schemas.openxmlformats.org/spreadsheetml/2006/main" xmlns:r="http://schemas.openxmlformats.org/officeDocument/2006/relationships">
  <sheetPr codeName="Plan185">
    <tabColor theme="0" tint="-0.14999847407452621"/>
  </sheetPr>
  <dimension ref="A1:G117"/>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3.28515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305</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CCT!I93</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1" t="s">
        <v>740</v>
      </c>
      <c r="B21" s="1382"/>
      <c r="C21" s="562">
        <f>1/220*2*12%*30</f>
        <v>3.27E-2</v>
      </c>
      <c r="D21" s="565">
        <f>C21*D13</f>
        <v>27.75</v>
      </c>
      <c r="E21" s="896"/>
    </row>
    <row r="22" spans="1:5" ht="13.5" thickBot="1">
      <c r="A22" s="1379" t="s">
        <v>237</v>
      </c>
      <c r="B22" s="1380"/>
      <c r="C22" s="1380"/>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PARÂMETRO!E120</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PARÂMETRO!C17</f>
        <v>29.15</v>
      </c>
      <c r="D32" s="487">
        <f>$C$13*C32</f>
        <v>29.15</v>
      </c>
      <c r="E32" s="770"/>
    </row>
    <row r="33" spans="1:5">
      <c r="A33" s="1423" t="s">
        <v>896</v>
      </c>
      <c r="B33" s="1424"/>
      <c r="C33" s="744">
        <f>PARÂMETRO!D17</f>
        <v>0</v>
      </c>
      <c r="D33" s="487">
        <f>$C$13*C33</f>
        <v>0</v>
      </c>
      <c r="E33" s="770"/>
    </row>
    <row r="34" spans="1:5" ht="13.5" thickBot="1">
      <c r="A34" s="1383" t="s">
        <v>741</v>
      </c>
      <c r="B34" s="1384"/>
      <c r="C34" s="897">
        <v>0</v>
      </c>
      <c r="D34" s="759">
        <v>0</v>
      </c>
      <c r="E34" s="770"/>
    </row>
    <row r="35" spans="1:5" ht="13.5" thickBot="1">
      <c r="A35" s="1379" t="s">
        <v>245</v>
      </c>
      <c r="B35" s="1380"/>
      <c r="C35" s="1427"/>
      <c r="D35" s="551">
        <f>SUM(D27:D34)</f>
        <v>384.36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202.27</v>
      </c>
      <c r="E104" s="770"/>
    </row>
    <row r="105" spans="1:7">
      <c r="A105" s="432" t="s">
        <v>280</v>
      </c>
      <c r="B105" s="627">
        <f>'BASE DE DADOS MODULOS 4 E 5'!B61</f>
        <v>1.65</v>
      </c>
      <c r="C105" s="719">
        <f>((100/((100-$B$109)%)-100)*B105)/$B$109</f>
        <v>1.86</v>
      </c>
      <c r="D105" s="718">
        <f>((D22+D35+D44+D97+D102+D110)*$C$105)%</f>
        <v>43.95</v>
      </c>
      <c r="E105" s="770"/>
    </row>
    <row r="106" spans="1:7">
      <c r="A106" s="432" t="s">
        <v>281</v>
      </c>
      <c r="B106" s="627"/>
      <c r="C106" s="719"/>
      <c r="D106" s="718">
        <f>((D22+D35+D44+D97+D102+D110)*$C$106)%</f>
        <v>0</v>
      </c>
      <c r="E106" s="770"/>
    </row>
    <row r="107" spans="1:7">
      <c r="A107" s="432" t="s">
        <v>282</v>
      </c>
      <c r="B107" s="628">
        <f>100*'ISS LIMPEZA'!B106</f>
        <v>2</v>
      </c>
      <c r="C107" s="719">
        <f>((100/((100-$B$109)%)-100)*B107)/$B$109</f>
        <v>2.25</v>
      </c>
      <c r="D107" s="718">
        <f>((D22+D35+D44+D97+D102+D110)*$C$107)%</f>
        <v>53.17</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299.39</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495.98</v>
      </c>
      <c r="E111" s="770"/>
    </row>
    <row r="112" spans="1:7" ht="13.5" thickBot="1">
      <c r="A112" s="1526"/>
      <c r="B112" s="1526"/>
      <c r="C112" s="1526"/>
      <c r="D112" s="621"/>
      <c r="E112" s="770"/>
    </row>
    <row r="113" spans="1:5" ht="13.5" thickBot="1">
      <c r="A113" s="1379" t="s">
        <v>286</v>
      </c>
      <c r="B113" s="1380"/>
      <c r="C113" s="1524"/>
      <c r="D113" s="601">
        <f>D22+D35+D44+D97+D111</f>
        <v>2662.4</v>
      </c>
      <c r="E113" s="770"/>
    </row>
    <row r="115" spans="1:5">
      <c r="D115" s="636"/>
    </row>
    <row r="116" spans="1:5">
      <c r="D116" s="637"/>
    </row>
    <row r="117" spans="1:5">
      <c r="D117" s="638">
        <f>D113*12</f>
        <v>31948.799999999999</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97" display="Resumo Cat"/>
    <hyperlink ref="B3" location="CCT!C93" display="CCT"/>
    <hyperlink ref="C3" location="Resumo!B86"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6.xml><?xml version="1.0" encoding="utf-8"?>
<worksheet xmlns="http://schemas.openxmlformats.org/spreadsheetml/2006/main" xmlns:r="http://schemas.openxmlformats.org/officeDocument/2006/relationships">
  <sheetPr codeName="Plan186">
    <tabColor rgb="FF00B0F0"/>
  </sheetPr>
  <dimension ref="A1:I130"/>
  <sheetViews>
    <sheetView showGridLines="0" view="pageBreakPreview" zoomScale="110" zoomScaleNormal="100" zoomScaleSheetLayoutView="110" workbookViewId="0">
      <selection sqref="A1:D1"/>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174</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479" t="s">
        <v>223</v>
      </c>
    </row>
    <row r="15" spans="1:4">
      <c r="A15" s="1512"/>
      <c r="B15" s="1513"/>
      <c r="C15" s="1513"/>
      <c r="D15" s="1514"/>
    </row>
    <row r="16" spans="1:4" ht="13.5" thickBot="1">
      <c r="A16" s="1509"/>
      <c r="B16" s="1510"/>
      <c r="C16" s="1510"/>
      <c r="D16" s="1511"/>
    </row>
    <row r="17" spans="1:5" ht="24.75" customHeight="1" thickBot="1">
      <c r="A17" s="1389" t="s">
        <v>175</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v>0</v>
      </c>
      <c r="C21" s="510">
        <v>0</v>
      </c>
      <c r="D21" s="493">
        <f>B21*C21</f>
        <v>0</v>
      </c>
    </row>
    <row r="22" spans="1:5" ht="13.5" thickBot="1">
      <c r="A22" s="494" t="s">
        <v>684</v>
      </c>
      <c r="B22" s="506">
        <f>CCT!N94</f>
        <v>1</v>
      </c>
      <c r="C22" s="511">
        <f>CCT!M94</f>
        <v>212.14</v>
      </c>
      <c r="D22" s="508">
        <f>B22*C22</f>
        <v>212.14</v>
      </c>
    </row>
    <row r="23" spans="1:5" ht="13.5" thickBot="1">
      <c r="A23" s="512" t="s">
        <v>723</v>
      </c>
      <c r="B23" s="509">
        <f>SUM(B18:B22)</f>
        <v>1</v>
      </c>
      <c r="C23" s="499"/>
      <c r="D23" s="500">
        <f>SUM(D18:D22)</f>
        <v>212.14</v>
      </c>
    </row>
    <row r="24" spans="1:5" ht="13.5" thickBot="1">
      <c r="A24" s="774"/>
      <c r="B24" s="775"/>
      <c r="C24" s="776"/>
      <c r="D24" s="547"/>
    </row>
    <row r="25" spans="1:5" ht="13.5" thickBot="1">
      <c r="A25" s="512" t="s">
        <v>694</v>
      </c>
      <c r="B25" s="509">
        <f>B23</f>
        <v>1</v>
      </c>
      <c r="C25" s="686"/>
      <c r="D25" s="699">
        <f>D23</f>
        <v>212.14</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PARÂMETRO!G8</f>
        <v>14</v>
      </c>
      <c r="D41" s="572">
        <f>(C41*20-1)*B25</f>
        <v>279</v>
      </c>
    </row>
    <row r="42" spans="1:8" ht="12.75" customHeight="1">
      <c r="A42" s="1372" t="s">
        <v>242</v>
      </c>
      <c r="B42" s="1373"/>
      <c r="C42" s="573">
        <f>PARÂMETRO!E121</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PARÂMETRO!C8</f>
        <v>0</v>
      </c>
      <c r="D45" s="576">
        <f>C45*B25</f>
        <v>0</v>
      </c>
    </row>
    <row r="46" spans="1:8">
      <c r="A46" s="1423" t="s">
        <v>896</v>
      </c>
      <c r="B46" s="1424"/>
      <c r="C46" s="295">
        <f>PARÂMETRO!D8</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401.82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Resplendor'!B21+'Materiais de Consumo'!F35*'CARGOS Resplendor'!B22)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95.13</v>
      </c>
    </row>
    <row r="118" spans="1:9">
      <c r="A118" s="432" t="s">
        <v>280</v>
      </c>
      <c r="B118" s="862">
        <f>'BASE DE DADOS MODULOS 4 E 5'!B61</f>
        <v>1.65</v>
      </c>
      <c r="C118" s="719">
        <f>((100/((100-$B$122)%)-100)*B118)/$B$122</f>
        <v>1.92</v>
      </c>
      <c r="D118" s="718">
        <f>((D35+D48+D57+D110+D115+D123)*C118)%</f>
        <v>20.62</v>
      </c>
    </row>
    <row r="119" spans="1:9">
      <c r="A119" s="432" t="s">
        <v>281</v>
      </c>
      <c r="B119" s="627"/>
      <c r="C119" s="719"/>
      <c r="D119" s="718">
        <v>0</v>
      </c>
    </row>
    <row r="120" spans="1:9">
      <c r="A120" s="432" t="s">
        <v>282</v>
      </c>
      <c r="B120" s="628">
        <f>100*'ISS LIMPEZA'!B107</f>
        <v>5</v>
      </c>
      <c r="C120" s="719">
        <f>((100/((100-$B$122)%)-100)*B120)/$B$122</f>
        <v>5.83</v>
      </c>
      <c r="D120" s="718">
        <f>((D35+D48+D57+D110+D115+D123)*C120)%</f>
        <v>62.6</v>
      </c>
    </row>
    <row r="121" spans="1:9">
      <c r="A121" s="432" t="s">
        <v>283</v>
      </c>
      <c r="B121" s="628"/>
      <c r="C121" s="719"/>
      <c r="D121" s="718">
        <v>0</v>
      </c>
    </row>
    <row r="122" spans="1:9">
      <c r="A122" s="432" t="s">
        <v>284</v>
      </c>
      <c r="B122" s="720">
        <f>SUM(B117:B121)</f>
        <v>14.25</v>
      </c>
      <c r="C122" s="721">
        <f>SUM(C117:C121)</f>
        <v>16.61</v>
      </c>
      <c r="D122" s="722">
        <f>SUM(D117:D121)</f>
        <v>178.35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374.94</v>
      </c>
      <c r="E124" s="556"/>
    </row>
    <row r="125" spans="1:9" ht="13.5" thickBot="1">
      <c r="A125" s="1450"/>
      <c r="B125" s="1450"/>
      <c r="C125" s="1450"/>
      <c r="D125" s="621"/>
    </row>
    <row r="126" spans="1:9" ht="13.5" thickBot="1">
      <c r="A126" s="1443" t="s">
        <v>286</v>
      </c>
      <c r="B126" s="1444"/>
      <c r="C126" s="1445"/>
      <c r="D126" s="633">
        <f>D35+D48+D57+D110+D124</f>
        <v>1252.0999999999999</v>
      </c>
      <c r="E126" s="634"/>
    </row>
    <row r="128" spans="1:9">
      <c r="B128" s="635"/>
      <c r="D128" s="636"/>
    </row>
    <row r="129" spans="4:4">
      <c r="D129" s="637"/>
    </row>
    <row r="130" spans="4:4">
      <c r="D130" s="638">
        <f>D126*12</f>
        <v>15025.2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87.xml><?xml version="1.0" encoding="utf-8"?>
<worksheet xmlns="http://schemas.openxmlformats.org/spreadsheetml/2006/main" xmlns:r="http://schemas.openxmlformats.org/officeDocument/2006/relationships">
  <sheetPr codeName="Plan187">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5.2851562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401</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28.5" customHeight="1">
      <c r="A5" s="1431" t="s">
        <v>224</v>
      </c>
      <c r="B5" s="1438"/>
      <c r="C5" s="1525"/>
      <c r="D5" s="473" t="s">
        <v>317</v>
      </c>
    </row>
    <row r="6" spans="1:5">
      <c r="A6" s="1372" t="s">
        <v>225</v>
      </c>
      <c r="B6" s="1373"/>
      <c r="C6" s="1522"/>
      <c r="D6" s="736">
        <f>CCT!M94</f>
        <v>212.14</v>
      </c>
    </row>
    <row r="7" spans="1:5" ht="25.5">
      <c r="A7" s="1372" t="s">
        <v>226</v>
      </c>
      <c r="B7" s="1373"/>
      <c r="C7" s="1522"/>
      <c r="D7" s="475" t="s">
        <v>338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212.14</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739">
        <f>(D13+D14+D16)*C19</f>
        <v>0</v>
      </c>
    </row>
    <row r="20" spans="1:5">
      <c r="A20" s="1381" t="s">
        <v>301</v>
      </c>
      <c r="B20" s="1382"/>
      <c r="C20" s="831">
        <v>0</v>
      </c>
      <c r="D20" s="578">
        <f>D13*C20</f>
        <v>0</v>
      </c>
      <c r="E20" s="563"/>
    </row>
    <row r="21" spans="1:5" ht="13.5" thickBot="1">
      <c r="A21" s="1383" t="s">
        <v>740</v>
      </c>
      <c r="B21" s="1434"/>
      <c r="C21" s="597">
        <f>1/55*0.5*12%*30</f>
        <v>3.27E-2</v>
      </c>
      <c r="D21" s="565">
        <f>C21*D13</f>
        <v>6.94</v>
      </c>
      <c r="E21" s="563"/>
    </row>
    <row r="22" spans="1:5" ht="13.5" thickBot="1">
      <c r="A22" s="1379" t="s">
        <v>237</v>
      </c>
      <c r="B22" s="1380"/>
      <c r="C22" s="1433"/>
      <c r="D22" s="551">
        <f>SUM(D13:D21)</f>
        <v>219.08</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487">
        <f>$C$13*C27</f>
        <v>0</v>
      </c>
    </row>
    <row r="28" spans="1:5">
      <c r="A28" s="1372" t="s">
        <v>241</v>
      </c>
      <c r="B28" s="1373"/>
      <c r="C28" s="573">
        <f>PARÂMETRO!G8</f>
        <v>14</v>
      </c>
      <c r="D28" s="572">
        <f>(20*C28-1)*C13</f>
        <v>279</v>
      </c>
    </row>
    <row r="29" spans="1:5">
      <c r="A29" s="1372" t="s">
        <v>242</v>
      </c>
      <c r="B29" s="1373"/>
      <c r="C29" s="573">
        <f>PARÂMETRO!E121</f>
        <v>3.1</v>
      </c>
      <c r="D29" s="574">
        <f>(2*$C$29*20*C13)-(IF(D13*6%&lt;=(2*$C$29*20*C13),D13*6%,(2*$C$29*20*C13)))</f>
        <v>111.27</v>
      </c>
    </row>
    <row r="30" spans="1:5">
      <c r="A30" s="1372" t="s">
        <v>243</v>
      </c>
      <c r="B30" s="1374"/>
      <c r="C30" s="833">
        <v>0</v>
      </c>
      <c r="D30" s="487">
        <f>$C$13*C30</f>
        <v>0</v>
      </c>
    </row>
    <row r="31" spans="1:5">
      <c r="A31" s="1372" t="s">
        <v>244</v>
      </c>
      <c r="B31" s="1374"/>
      <c r="C31" s="577">
        <f>PARÂMETRO!C152</f>
        <v>3.12</v>
      </c>
      <c r="D31" s="487">
        <f>$C$13*C31</f>
        <v>3.12</v>
      </c>
    </row>
    <row r="32" spans="1:5">
      <c r="A32" s="1423" t="s">
        <v>894</v>
      </c>
      <c r="B32" s="1424"/>
      <c r="C32" s="702">
        <f>PARÂMETRO!C8</f>
        <v>0</v>
      </c>
      <c r="D32" s="487">
        <f>$C$13*C32</f>
        <v>0</v>
      </c>
    </row>
    <row r="33" spans="1:5">
      <c r="A33" s="1423" t="s">
        <v>896</v>
      </c>
      <c r="B33" s="1424"/>
      <c r="C33" s="744">
        <f>PARÂMETRO!D8</f>
        <v>8.43</v>
      </c>
      <c r="D33" s="487">
        <f>$C$13*C33</f>
        <v>8.43</v>
      </c>
    </row>
    <row r="34" spans="1:5" ht="13.5" thickBot="1">
      <c r="A34" s="1383" t="s">
        <v>741</v>
      </c>
      <c r="B34" s="1384"/>
      <c r="C34" s="745">
        <v>0</v>
      </c>
      <c r="D34" s="759">
        <v>0</v>
      </c>
    </row>
    <row r="35" spans="1:5" ht="13.5" thickBot="1">
      <c r="A35" s="1379" t="s">
        <v>245</v>
      </c>
      <c r="B35" s="1380"/>
      <c r="C35" s="1427"/>
      <c r="D35" s="551">
        <f>SUM(D27:D34)</f>
        <v>401.82</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Consumo'!F35</f>
        <v>10.32</v>
      </c>
      <c r="D41" s="580">
        <f>C41*$C$13</f>
        <v>10.32</v>
      </c>
    </row>
    <row r="42" spans="1:5">
      <c r="A42" s="1372" t="str">
        <f>'TOTALIZADORA MÓDULO'!A269:B269</f>
        <v>C - Máquinas e Equipamentos (depreciação)</v>
      </c>
      <c r="B42" s="1373"/>
      <c r="C42" s="749">
        <f>'Equipamentos  TOTAL'!I13</f>
        <v>1.47</v>
      </c>
      <c r="D42" s="580">
        <f>C42*$C$13</f>
        <v>1.47</v>
      </c>
      <c r="E42" s="556"/>
    </row>
    <row r="43" spans="1:5" ht="13.5" thickBot="1">
      <c r="A43" s="1372" t="str">
        <f>'TOTALIZADORA MÓDULO'!A270:B270</f>
        <v xml:space="preserve">D -Produtos de Limpeza </v>
      </c>
      <c r="B43" s="1373"/>
      <c r="C43" s="703">
        <f>'PRODUTOS DE LIMPEZA'!I38</f>
        <v>45.06</v>
      </c>
      <c r="D43" s="580">
        <f>C43*$C$13</f>
        <v>45.06</v>
      </c>
    </row>
    <row r="44" spans="1:5" ht="13.5" thickBot="1">
      <c r="A44" s="1379" t="s">
        <v>245</v>
      </c>
      <c r="B44" s="1380"/>
      <c r="C44" s="1433"/>
      <c r="D44" s="581">
        <f>SUM(D40:D43)</f>
        <v>96.61</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43.82</v>
      </c>
    </row>
    <row r="50" spans="1:6">
      <c r="A50" s="1372" t="s">
        <v>252</v>
      </c>
      <c r="B50" s="1373"/>
      <c r="C50" s="587">
        <f>'BASE DE DADOS MODULOS 4 E 5'!C6</f>
        <v>1.4999999999999999E-2</v>
      </c>
      <c r="D50" s="632">
        <f t="shared" ref="D50:D56" si="0">$D$22*C50</f>
        <v>3.29</v>
      </c>
    </row>
    <row r="51" spans="1:6">
      <c r="A51" s="1372" t="s">
        <v>253</v>
      </c>
      <c r="B51" s="1374"/>
      <c r="C51" s="587">
        <f>'BASE DE DADOS MODULOS 4 E 5'!C7</f>
        <v>0.01</v>
      </c>
      <c r="D51" s="632">
        <f t="shared" si="0"/>
        <v>2.19</v>
      </c>
    </row>
    <row r="52" spans="1:6">
      <c r="A52" s="1372" t="s">
        <v>254</v>
      </c>
      <c r="B52" s="1374"/>
      <c r="C52" s="587">
        <f>'BASE DE DADOS MODULOS 4 E 5'!C8</f>
        <v>2E-3</v>
      </c>
      <c r="D52" s="632">
        <f t="shared" si="0"/>
        <v>0.44</v>
      </c>
    </row>
    <row r="53" spans="1:6">
      <c r="A53" s="1372" t="s">
        <v>255</v>
      </c>
      <c r="B53" s="1374"/>
      <c r="C53" s="587">
        <f>'BASE DE DADOS MODULOS 4 E 5'!C9</f>
        <v>2.5000000000000001E-2</v>
      </c>
      <c r="D53" s="632">
        <f t="shared" si="0"/>
        <v>5.48</v>
      </c>
    </row>
    <row r="54" spans="1:6">
      <c r="A54" s="1372" t="s">
        <v>256</v>
      </c>
      <c r="B54" s="1374"/>
      <c r="C54" s="587">
        <f>'BASE DE DADOS MODULOS 4 E 5'!C10</f>
        <v>0.08</v>
      </c>
      <c r="D54" s="465">
        <f t="shared" si="0"/>
        <v>17.53</v>
      </c>
    </row>
    <row r="55" spans="1:6">
      <c r="A55" s="1372" t="s">
        <v>897</v>
      </c>
      <c r="B55" s="1374"/>
      <c r="C55" s="587">
        <f>'BASE DE DADOS MODULOS 4 E 5'!C11</f>
        <v>0.03</v>
      </c>
      <c r="D55" s="465">
        <f t="shared" si="0"/>
        <v>6.57</v>
      </c>
    </row>
    <row r="56" spans="1:6" ht="13.5" thickBot="1">
      <c r="A56" s="1383" t="s">
        <v>257</v>
      </c>
      <c r="B56" s="1384"/>
      <c r="C56" s="587">
        <f>'BASE DE DADOS MODULOS 4 E 5'!C12</f>
        <v>6.0000000000000001E-3</v>
      </c>
      <c r="D56" s="465">
        <f t="shared" si="0"/>
        <v>1.31</v>
      </c>
    </row>
    <row r="57" spans="1:6" ht="13.5" thickBot="1">
      <c r="A57" s="1379" t="s">
        <v>245</v>
      </c>
      <c r="B57" s="1433"/>
      <c r="C57" s="620">
        <f>SUM(C49:C56)</f>
        <v>0.36799999999999999</v>
      </c>
      <c r="D57" s="581">
        <f>SUM(D49:D56)</f>
        <v>80.63</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18.25</v>
      </c>
      <c r="F60" s="593"/>
    </row>
    <row r="61" spans="1:6">
      <c r="A61" s="1372" t="s">
        <v>260</v>
      </c>
      <c r="B61" s="1373"/>
      <c r="C61" s="559">
        <f>'BASE DE DADOS MODULOS 4 E 5'!C17</f>
        <v>2.7799999999999998E-2</v>
      </c>
      <c r="D61" s="632">
        <f>C61*D22</f>
        <v>6.09</v>
      </c>
    </row>
    <row r="62" spans="1:6">
      <c r="A62" s="1439" t="s">
        <v>261</v>
      </c>
      <c r="B62" s="1440"/>
      <c r="C62" s="858">
        <f>SUM(C60:C61)</f>
        <v>0.1111</v>
      </c>
      <c r="D62" s="614">
        <f>SUM(D60:D61)</f>
        <v>24.34</v>
      </c>
    </row>
    <row r="63" spans="1:6" ht="13.5" thickBot="1">
      <c r="A63" s="1383" t="s">
        <v>262</v>
      </c>
      <c r="B63" s="1384"/>
      <c r="C63" s="562">
        <f>'BASE DE DADOS MODULOS 4 E 5'!C19</f>
        <v>4.0899999999999999E-2</v>
      </c>
      <c r="D63" s="632">
        <f>D22*C63</f>
        <v>8.9600000000000009</v>
      </c>
    </row>
    <row r="64" spans="1:6" ht="13.5" thickBot="1">
      <c r="A64" s="599" t="s">
        <v>245</v>
      </c>
      <c r="B64" s="600"/>
      <c r="C64" s="589">
        <f>SUM(C62:C63)</f>
        <v>0.152</v>
      </c>
      <c r="D64" s="590">
        <f>SUM(D62+D63)</f>
        <v>33.299999999999997</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0.28000000000000003</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row>
    <row r="69" spans="1:7" ht="13.5" thickBot="1">
      <c r="A69" s="599" t="s">
        <v>245</v>
      </c>
      <c r="B69" s="600"/>
      <c r="C69" s="589">
        <f>SUM(C67:C68)</f>
        <v>1.8E-3</v>
      </c>
      <c r="D69" s="551">
        <f>SUM(D67:D68)</f>
        <v>0.39</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1.64</v>
      </c>
    </row>
    <row r="73" spans="1:7">
      <c r="A73" s="1372" t="s">
        <v>309</v>
      </c>
      <c r="B73" s="1373"/>
      <c r="C73" s="607">
        <f>'BASE DE DADOS MODULOS 4 E 5'!C29</f>
        <v>5.9999999999999995E-4</v>
      </c>
      <c r="D73" s="465">
        <f t="shared" si="1"/>
        <v>0.13</v>
      </c>
    </row>
    <row r="74" spans="1:7">
      <c r="A74" s="1372" t="s">
        <v>265</v>
      </c>
      <c r="B74" s="1373"/>
      <c r="C74" s="607">
        <f>'BASE DE DADOS MODULOS 4 E 5'!C30</f>
        <v>2.9999999999999997E-4</v>
      </c>
      <c r="D74" s="465">
        <f t="shared" si="1"/>
        <v>7.0000000000000007E-2</v>
      </c>
    </row>
    <row r="75" spans="1:7">
      <c r="A75" s="1372" t="s">
        <v>266</v>
      </c>
      <c r="B75" s="1373"/>
      <c r="C75" s="607">
        <f>'BASE DE DADOS MODULOS 4 E 5'!C31</f>
        <v>3.5000000000000001E-3</v>
      </c>
      <c r="D75" s="465">
        <f t="shared" si="1"/>
        <v>0.77</v>
      </c>
    </row>
    <row r="76" spans="1:7">
      <c r="A76" s="1372" t="s">
        <v>267</v>
      </c>
      <c r="B76" s="1373"/>
      <c r="C76" s="607">
        <f>'BASE DE DADOS MODULOS 4 E 5'!C32</f>
        <v>1.2999999999999999E-3</v>
      </c>
      <c r="D76" s="465">
        <f t="shared" si="1"/>
        <v>0.28000000000000003</v>
      </c>
    </row>
    <row r="77" spans="1:7">
      <c r="A77" s="1372" t="s">
        <v>268</v>
      </c>
      <c r="B77" s="1374"/>
      <c r="C77" s="607">
        <f>'BASE DE DADOS MODULOS 4 E 5'!C33</f>
        <v>4.2999999999999997E-2</v>
      </c>
      <c r="D77" s="465">
        <f t="shared" si="1"/>
        <v>9.42</v>
      </c>
    </row>
    <row r="78" spans="1:7" ht="13.5" thickBot="1">
      <c r="A78" s="1383" t="s">
        <v>310</v>
      </c>
      <c r="B78" s="1384"/>
      <c r="C78" s="711">
        <f>'BASE DE DADOS MODULOS 4 E 5'!C34</f>
        <v>1.6999999999999999E-3</v>
      </c>
      <c r="D78" s="829">
        <f t="shared" si="1"/>
        <v>0.37</v>
      </c>
    </row>
    <row r="79" spans="1:7" ht="13.5" thickBot="1">
      <c r="A79" s="599" t="s">
        <v>245</v>
      </c>
      <c r="B79" s="600"/>
      <c r="C79" s="589">
        <f>SUM(C72:C78)</f>
        <v>5.79E-2</v>
      </c>
      <c r="D79" s="590">
        <f>SUM(D72:D78)</f>
        <v>12.68</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18.25</v>
      </c>
    </row>
    <row r="83" spans="1:6">
      <c r="A83" s="1372" t="s">
        <v>270</v>
      </c>
      <c r="B83" s="1374"/>
      <c r="C83" s="607">
        <f>'BASE DE DADOS MODULOS 4 E 5'!C39</f>
        <v>1.3899999999999999E-2</v>
      </c>
      <c r="D83" s="465">
        <f>C83*$D$22</f>
        <v>3.05</v>
      </c>
    </row>
    <row r="84" spans="1:6">
      <c r="A84" s="1372" t="s">
        <v>321</v>
      </c>
      <c r="B84" s="1374"/>
      <c r="C84" s="607">
        <f>'BASE DE DADOS MODULOS 4 E 5'!C40</f>
        <v>8.3999999999999995E-3</v>
      </c>
      <c r="D84" s="465">
        <f>C84*$D$22</f>
        <v>1.84</v>
      </c>
    </row>
    <row r="85" spans="1:6">
      <c r="A85" s="1372" t="s">
        <v>322</v>
      </c>
      <c r="B85" s="1373"/>
      <c r="C85" s="607">
        <f>'BASE DE DADOS MODULOS 4 E 5'!C41</f>
        <v>3.3E-3</v>
      </c>
      <c r="D85" s="465">
        <f>C85*$D$22</f>
        <v>0.72</v>
      </c>
    </row>
    <row r="86" spans="1:6">
      <c r="A86" s="1372" t="s">
        <v>565</v>
      </c>
      <c r="B86" s="1373"/>
      <c r="C86" s="607">
        <f>'BASE DE DADOS MODULOS 4 E 5'!C42</f>
        <v>0</v>
      </c>
      <c r="D86" s="465">
        <f>C86*$D$22</f>
        <v>0</v>
      </c>
    </row>
    <row r="87" spans="1:6">
      <c r="A87" s="1439" t="s">
        <v>271</v>
      </c>
      <c r="B87" s="1440"/>
      <c r="C87" s="879">
        <f>SUM(C82:C86)</f>
        <v>0.1089</v>
      </c>
      <c r="D87" s="614">
        <f>SUM(D82:D86)</f>
        <v>23.86</v>
      </c>
    </row>
    <row r="88" spans="1:6" ht="13.5" thickBot="1">
      <c r="A88" s="1383" t="s">
        <v>323</v>
      </c>
      <c r="B88" s="1434"/>
      <c r="C88" s="711">
        <f>'BASE DE DADOS MODULOS 4 E 5'!C44</f>
        <v>4.0099999999999997E-2</v>
      </c>
      <c r="D88" s="841">
        <f>C88*D22</f>
        <v>8.7899999999999991</v>
      </c>
    </row>
    <row r="89" spans="1:6" ht="13.5" thickBot="1">
      <c r="A89" s="599" t="s">
        <v>245</v>
      </c>
      <c r="B89" s="600"/>
      <c r="C89" s="589">
        <f>SUM(C87:C88)</f>
        <v>0.14899999999999999</v>
      </c>
      <c r="D89" s="590">
        <f>D87+D88</f>
        <v>32.65</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80.63</v>
      </c>
    </row>
    <row r="93" spans="1:6">
      <c r="A93" s="1372" t="s">
        <v>258</v>
      </c>
      <c r="B93" s="1374"/>
      <c r="C93" s="618">
        <f>C62+C63</f>
        <v>0.152</v>
      </c>
      <c r="D93" s="586">
        <f>D64</f>
        <v>33.299999999999997</v>
      </c>
    </row>
    <row r="94" spans="1:6">
      <c r="A94" s="1372" t="s">
        <v>263</v>
      </c>
      <c r="B94" s="1373"/>
      <c r="C94" s="585">
        <f>C67+C68</f>
        <v>1.8E-3</v>
      </c>
      <c r="D94" s="586">
        <f>D69</f>
        <v>0.39</v>
      </c>
    </row>
    <row r="95" spans="1:6">
      <c r="A95" s="1372" t="s">
        <v>264</v>
      </c>
      <c r="B95" s="1373"/>
      <c r="C95" s="585">
        <f>SUM(C72:C78)</f>
        <v>5.79E-2</v>
      </c>
      <c r="D95" s="586">
        <f>D79</f>
        <v>12.68</v>
      </c>
    </row>
    <row r="96" spans="1:6" ht="13.5" thickBot="1">
      <c r="A96" s="1383" t="s">
        <v>274</v>
      </c>
      <c r="B96" s="1434"/>
      <c r="C96" s="619">
        <f>SUM(C87:C88)</f>
        <v>0.14899999999999999</v>
      </c>
      <c r="D96" s="616">
        <f>D89</f>
        <v>32.65</v>
      </c>
    </row>
    <row r="97" spans="1:7" ht="13.5" thickBot="1">
      <c r="A97" s="1379" t="s">
        <v>245</v>
      </c>
      <c r="B97" s="1433"/>
      <c r="C97" s="620">
        <f>SUM(C92:C96)</f>
        <v>0.72870000000000001</v>
      </c>
      <c r="D97" s="581">
        <f>SUM(D92:D96)</f>
        <v>159.65</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8.86</v>
      </c>
      <c r="D104" s="718">
        <f>((D22+D35+D44+D97+D102+D110)*$C$104)%</f>
        <v>95.13</v>
      </c>
    </row>
    <row r="105" spans="1:7">
      <c r="A105" s="432" t="s">
        <v>280</v>
      </c>
      <c r="B105" s="627">
        <f>'BASE DE DADOS MODULOS 4 E 5'!B61</f>
        <v>1.65</v>
      </c>
      <c r="C105" s="719">
        <f>((100/((100-$B$109)%)-100)*B105)/$B$109</f>
        <v>1.92</v>
      </c>
      <c r="D105" s="718">
        <f>((D22+D35+D44+D97+D102+D110)*$C$105)%</f>
        <v>20.62</v>
      </c>
    </row>
    <row r="106" spans="1:7">
      <c r="A106" s="432" t="s">
        <v>281</v>
      </c>
      <c r="B106" s="628"/>
      <c r="C106" s="719"/>
      <c r="D106" s="718">
        <f>((D22+D35+D44+D97+D102+D110)*$C$106)%</f>
        <v>0</v>
      </c>
    </row>
    <row r="107" spans="1:7">
      <c r="A107" s="432" t="s">
        <v>282</v>
      </c>
      <c r="B107" s="628">
        <f>100*'ISS LIMPEZA'!B107</f>
        <v>5</v>
      </c>
      <c r="C107" s="719">
        <f>((100/((100-$B$109)%)-100)*B107)/$B$109</f>
        <v>5.83</v>
      </c>
      <c r="D107" s="718">
        <f>((D22+D35+D44+D97+D102+D110)*$C$107)%</f>
        <v>62.6</v>
      </c>
    </row>
    <row r="108" spans="1:7">
      <c r="A108" s="432" t="s">
        <v>283</v>
      </c>
      <c r="B108" s="628"/>
      <c r="C108" s="719"/>
      <c r="D108" s="718">
        <f>((D22+D35+D44+D97+D102+D110)*$C$108)%</f>
        <v>0</v>
      </c>
    </row>
    <row r="109" spans="1:7">
      <c r="A109" s="432" t="s">
        <v>284</v>
      </c>
      <c r="B109" s="720">
        <f>SUM(B104:B108)</f>
        <v>14.25</v>
      </c>
      <c r="C109" s="721">
        <f>SUM(C104:C108)</f>
        <v>16.61</v>
      </c>
      <c r="D109" s="722">
        <f>((D22+D35+D44+D97+D102+D110)*$C$109)%</f>
        <v>178.35</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374.94</v>
      </c>
    </row>
    <row r="112" spans="1:7" ht="13.5" thickBot="1">
      <c r="A112" s="1526"/>
      <c r="B112" s="1526"/>
      <c r="C112" s="1526"/>
      <c r="D112" s="621"/>
    </row>
    <row r="113" spans="1:5" ht="13.5" thickBot="1">
      <c r="A113" s="1379" t="s">
        <v>286</v>
      </c>
      <c r="B113" s="1380"/>
      <c r="C113" s="1524"/>
      <c r="D113" s="633">
        <f>D22+D35+D44+D97+D111</f>
        <v>1252.0999999999999</v>
      </c>
      <c r="E113" s="764"/>
    </row>
    <row r="114" spans="1:5">
      <c r="A114" s="770"/>
      <c r="B114" s="770"/>
      <c r="C114" s="770"/>
    </row>
    <row r="115" spans="1:5">
      <c r="D115" s="636"/>
    </row>
    <row r="116" spans="1:5">
      <c r="D116" s="637"/>
    </row>
    <row r="117" spans="1:5">
      <c r="D117" s="638">
        <f>D113*12</f>
        <v>15025.2</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98" display="Resumo Cat"/>
    <hyperlink ref="B3" location="CCT!C94" display="CCT"/>
    <hyperlink ref="C3" location="Resumo!B87"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88.xml><?xml version="1.0" encoding="utf-8"?>
<worksheet xmlns="http://schemas.openxmlformats.org/spreadsheetml/2006/main" xmlns:r="http://schemas.openxmlformats.org/officeDocument/2006/relationships">
  <sheetPr codeName="Plan188">
    <tabColor rgb="FF00B0F0"/>
  </sheetPr>
  <dimension ref="A1:I130"/>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176</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38.25">
      <c r="A7" s="1399" t="s">
        <v>226</v>
      </c>
      <c r="B7" s="1400"/>
      <c r="C7" s="1401"/>
      <c r="D7" s="475" t="s">
        <v>817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683" t="s">
        <v>681</v>
      </c>
      <c r="D14" s="479" t="s">
        <v>223</v>
      </c>
    </row>
    <row r="15" spans="1:4">
      <c r="A15" s="1512"/>
      <c r="B15" s="1513"/>
      <c r="C15" s="1513"/>
      <c r="D15" s="1514"/>
    </row>
    <row r="16" spans="1:4" ht="13.5" thickBot="1">
      <c r="A16" s="1509"/>
      <c r="B16" s="1510"/>
      <c r="C16" s="1510"/>
      <c r="D16" s="1511"/>
    </row>
    <row r="17" spans="1:5" ht="24.75" customHeight="1" thickBot="1">
      <c r="A17" s="1389" t="s">
        <v>177</v>
      </c>
      <c r="B17" s="1390"/>
      <c r="C17" s="1390"/>
      <c r="D17" s="1391"/>
    </row>
    <row r="18" spans="1:5">
      <c r="A18" s="481" t="s">
        <v>313</v>
      </c>
      <c r="B18" s="488">
        <v>0</v>
      </c>
      <c r="C18" s="517">
        <v>0</v>
      </c>
      <c r="D18" s="484">
        <f>B18*C18</f>
        <v>0</v>
      </c>
    </row>
    <row r="19" spans="1:5">
      <c r="A19" s="485" t="s">
        <v>690</v>
      </c>
      <c r="B19" s="491">
        <v>0</v>
      </c>
      <c r="C19" s="510">
        <v>0</v>
      </c>
      <c r="D19" s="493">
        <f>B19*C19</f>
        <v>0</v>
      </c>
    </row>
    <row r="20" spans="1:5">
      <c r="A20" s="490" t="s">
        <v>679</v>
      </c>
      <c r="B20" s="491">
        <f>CCT!J95</f>
        <v>1</v>
      </c>
      <c r="C20" s="510">
        <f>CCT!I95</f>
        <v>876.66</v>
      </c>
      <c r="D20" s="493">
        <f>B20*C20</f>
        <v>876.66</v>
      </c>
    </row>
    <row r="21" spans="1:5">
      <c r="A21" s="490" t="s">
        <v>680</v>
      </c>
      <c r="B21" s="491">
        <f>CCT!L95</f>
        <v>1</v>
      </c>
      <c r="C21" s="510">
        <f>CCT!K95</f>
        <v>438.33</v>
      </c>
      <c r="D21" s="493">
        <f>B21*C21</f>
        <v>438.33</v>
      </c>
    </row>
    <row r="22" spans="1:5" ht="13.5" thickBot="1">
      <c r="A22" s="494" t="s">
        <v>684</v>
      </c>
      <c r="B22" s="540">
        <v>0</v>
      </c>
      <c r="C22" s="511">
        <v>0</v>
      </c>
      <c r="D22" s="508">
        <f>B22*C22</f>
        <v>0</v>
      </c>
    </row>
    <row r="23" spans="1:5" ht="13.5" thickBot="1">
      <c r="A23" s="512" t="s">
        <v>723</v>
      </c>
      <c r="B23" s="498">
        <f>SUM(B18:B22)</f>
        <v>2</v>
      </c>
      <c r="C23" s="499"/>
      <c r="D23" s="500">
        <f>SUM(D18:D22)</f>
        <v>1314.99</v>
      </c>
    </row>
    <row r="24" spans="1:5" ht="13.5" thickBot="1">
      <c r="A24" s="774"/>
      <c r="B24" s="807"/>
      <c r="C24" s="776"/>
      <c r="D24" s="547"/>
    </row>
    <row r="25" spans="1:5" ht="13.5" thickBot="1">
      <c r="A25" s="512" t="s">
        <v>694</v>
      </c>
      <c r="B25" s="498">
        <f>B23</f>
        <v>2</v>
      </c>
      <c r="C25" s="686"/>
      <c r="D25" s="699">
        <f>D23</f>
        <v>1314.99</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43.04</v>
      </c>
      <c r="E34" s="556"/>
    </row>
    <row r="35" spans="1:8" ht="13.5" thickBot="1">
      <c r="A35" s="1379" t="s">
        <v>237</v>
      </c>
      <c r="B35" s="1380"/>
      <c r="C35" s="1380"/>
      <c r="D35" s="566">
        <f>SUM(D25:D34)</f>
        <v>1358.03</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PARÂMETRO!G26</f>
        <v>14</v>
      </c>
      <c r="D41" s="572">
        <f>(C41*20-1)*B25</f>
        <v>558</v>
      </c>
    </row>
    <row r="42" spans="1:8" ht="12.75" customHeight="1">
      <c r="A42" s="1372" t="s">
        <v>242</v>
      </c>
      <c r="B42" s="1373"/>
      <c r="C42" s="573">
        <f>PARÂMETRO!E122</f>
        <v>3.1</v>
      </c>
      <c r="D42" s="777">
        <f>(2*C42*20*B25)-(IF(D25*6%&lt;=(2*C42*20*B25),D25*6%,(2*C42*20*B25)))</f>
        <v>169.1</v>
      </c>
    </row>
    <row r="43" spans="1:8">
      <c r="A43" s="1372" t="s">
        <v>243</v>
      </c>
      <c r="B43" s="1374"/>
      <c r="C43" s="575">
        <v>0</v>
      </c>
      <c r="D43" s="576">
        <f>'Resumo Geral'!AF114</f>
        <v>0</v>
      </c>
    </row>
    <row r="44" spans="1:8">
      <c r="A44" s="1372" t="s">
        <v>244</v>
      </c>
      <c r="B44" s="1374"/>
      <c r="C44" s="778">
        <f>PARÂMETRO!C152</f>
        <v>3.12</v>
      </c>
      <c r="D44" s="560">
        <f>C44*B25</f>
        <v>6.24</v>
      </c>
    </row>
    <row r="45" spans="1:8" ht="12.75" customHeight="1">
      <c r="A45" s="1423" t="s">
        <v>894</v>
      </c>
      <c r="B45" s="1424"/>
      <c r="C45" s="295">
        <f>PARÂMETRO!E26</f>
        <v>41.03</v>
      </c>
      <c r="D45" s="576">
        <f>C45*B25</f>
        <v>82.06</v>
      </c>
    </row>
    <row r="46" spans="1:8">
      <c r="A46" s="1423" t="s">
        <v>896</v>
      </c>
      <c r="B46" s="1424"/>
      <c r="C46" s="295">
        <f>PARÂMETRO!D26</f>
        <v>8.43</v>
      </c>
      <c r="D46" s="578">
        <f>C46*B25</f>
        <v>16.86</v>
      </c>
    </row>
    <row r="47" spans="1:8" ht="13.5" thickBot="1">
      <c r="A47" s="1428" t="s">
        <v>744</v>
      </c>
      <c r="B47" s="1429"/>
      <c r="C47" s="291">
        <v>0</v>
      </c>
      <c r="D47" s="565">
        <f>C47*B25</f>
        <v>0</v>
      </c>
      <c r="H47" s="480"/>
    </row>
    <row r="48" spans="1:8" ht="13.5" thickBot="1">
      <c r="A48" s="1425" t="s">
        <v>245</v>
      </c>
      <c r="B48" s="1426"/>
      <c r="C48" s="1427"/>
      <c r="D48" s="579">
        <f>SUM(D40:D47)</f>
        <v>832.26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Ribeirão das Neves'!B21+'Materiais de Consumo'!F35*'CARGOS Ribeirão das Neves'!B22)</f>
        <v>61.94</v>
      </c>
    </row>
    <row r="55" spans="1:5">
      <c r="A55" s="1372" t="str">
        <f>'TOTALIZADORA MÓDULO'!A269:B269</f>
        <v>C - Máquinas e Equipamentos (depreciação)</v>
      </c>
      <c r="B55" s="1373"/>
      <c r="C55" s="1436"/>
      <c r="D55" s="580">
        <f>B19*'Equipamentos  TOTAL'!H19+B20*'Equipamentos  TOTAL'!I11+B21*'Equipamentos  TOTAL'!I12+B22*'Equipamentos  TOTAL'!I13</f>
        <v>8.81</v>
      </c>
      <c r="E55" s="556"/>
    </row>
    <row r="56" spans="1:5" ht="13.5" thickBot="1">
      <c r="A56" s="1372" t="str">
        <f>'TOTALIZADORA MÓDULO'!A270:B270</f>
        <v xml:space="preserve">D -Produtos de Limpeza </v>
      </c>
      <c r="B56" s="1373"/>
      <c r="C56" s="1437"/>
      <c r="D56" s="584">
        <f>B20*'PRODUTOS DE LIMPEZA'!I36+B21*'PRODUTOS DE LIMPEZA'!I37+B22*'PRODUTOS DE LIMPEZA'!I38</f>
        <v>270.38</v>
      </c>
    </row>
    <row r="57" spans="1:5" ht="13.5" thickBot="1">
      <c r="A57" s="1379" t="s">
        <v>245</v>
      </c>
      <c r="B57" s="1380"/>
      <c r="C57" s="1433"/>
      <c r="D57" s="581">
        <f>SUM(D53:D56)</f>
        <v>420.65</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271.61</v>
      </c>
      <c r="E62" s="556"/>
    </row>
    <row r="63" spans="1:5">
      <c r="A63" s="1372" t="s">
        <v>252</v>
      </c>
      <c r="B63" s="1373"/>
      <c r="C63" s="587">
        <f>'BASE DE DADOS MODULOS 4 E 5'!C6</f>
        <v>1.4999999999999999E-2</v>
      </c>
      <c r="D63" s="632">
        <f t="shared" si="1"/>
        <v>20.37</v>
      </c>
    </row>
    <row r="64" spans="1:5">
      <c r="A64" s="1372" t="s">
        <v>253</v>
      </c>
      <c r="B64" s="1374"/>
      <c r="C64" s="587">
        <f>'BASE DE DADOS MODULOS 4 E 5'!C7</f>
        <v>0.01</v>
      </c>
      <c r="D64" s="632">
        <f t="shared" si="1"/>
        <v>13.58</v>
      </c>
    </row>
    <row r="65" spans="1:7">
      <c r="A65" s="1372" t="s">
        <v>254</v>
      </c>
      <c r="B65" s="1374"/>
      <c r="C65" s="587">
        <f>'BASE DE DADOS MODULOS 4 E 5'!C8</f>
        <v>2E-3</v>
      </c>
      <c r="D65" s="632">
        <f t="shared" si="1"/>
        <v>2.72</v>
      </c>
    </row>
    <row r="66" spans="1:7">
      <c r="A66" s="1372" t="s">
        <v>255</v>
      </c>
      <c r="B66" s="1374"/>
      <c r="C66" s="587">
        <f>'BASE DE DADOS MODULOS 4 E 5'!C9</f>
        <v>2.5000000000000001E-2</v>
      </c>
      <c r="D66" s="632">
        <f t="shared" si="1"/>
        <v>33.950000000000003</v>
      </c>
    </row>
    <row r="67" spans="1:7">
      <c r="A67" s="1372" t="s">
        <v>256</v>
      </c>
      <c r="B67" s="1374"/>
      <c r="C67" s="587">
        <f>'BASE DE DADOS MODULOS 4 E 5'!C10</f>
        <v>0.08</v>
      </c>
      <c r="D67" s="465">
        <f t="shared" si="1"/>
        <v>108.64</v>
      </c>
    </row>
    <row r="68" spans="1:7">
      <c r="A68" s="1372" t="s">
        <v>897</v>
      </c>
      <c r="B68" s="1374"/>
      <c r="C68" s="587">
        <f>'BASE DE DADOS MODULOS 4 E 5'!C11</f>
        <v>0.03</v>
      </c>
      <c r="D68" s="923">
        <f t="shared" si="1"/>
        <v>40.74</v>
      </c>
    </row>
    <row r="69" spans="1:7" ht="13.5" thickBot="1">
      <c r="A69" s="1383" t="s">
        <v>257</v>
      </c>
      <c r="B69" s="1384"/>
      <c r="C69" s="587">
        <f>'BASE DE DADOS MODULOS 4 E 5'!C12</f>
        <v>6.0000000000000001E-3</v>
      </c>
      <c r="D69" s="465">
        <f t="shared" si="1"/>
        <v>8.15</v>
      </c>
    </row>
    <row r="70" spans="1:7" ht="13.5" thickBot="1">
      <c r="A70" s="1379" t="s">
        <v>245</v>
      </c>
      <c r="B70" s="1433"/>
      <c r="C70" s="620">
        <f>SUM(C62:C69)</f>
        <v>0.36799999999999999</v>
      </c>
      <c r="D70" s="581">
        <f>SUM(D62:D69)</f>
        <v>499.76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113.12</v>
      </c>
      <c r="F73" s="593"/>
    </row>
    <row r="74" spans="1:7">
      <c r="A74" s="1372" t="s">
        <v>260</v>
      </c>
      <c r="B74" s="1373"/>
      <c r="C74" s="559">
        <f>'BASE DE DADOS MODULOS 4 E 5'!C17</f>
        <v>2.7799999999999998E-2</v>
      </c>
      <c r="D74" s="632">
        <f>C74*D35</f>
        <v>37.75</v>
      </c>
    </row>
    <row r="75" spans="1:7">
      <c r="A75" s="1439" t="s">
        <v>261</v>
      </c>
      <c r="B75" s="1440"/>
      <c r="C75" s="858">
        <f>SUM(C73:C74)</f>
        <v>0.1111</v>
      </c>
      <c r="D75" s="614">
        <f>SUM(D73:D74)</f>
        <v>150.87</v>
      </c>
    </row>
    <row r="76" spans="1:7" ht="13.5" thickBot="1">
      <c r="A76" s="1383" t="s">
        <v>262</v>
      </c>
      <c r="B76" s="1384"/>
      <c r="C76" s="562">
        <f>'BASE DE DADOS MODULOS 4 E 5'!C19</f>
        <v>4.0899999999999999E-2</v>
      </c>
      <c r="D76" s="632">
        <f>D35*C76</f>
        <v>55.54</v>
      </c>
    </row>
    <row r="77" spans="1:7" ht="13.5" thickBot="1">
      <c r="A77" s="599" t="s">
        <v>245</v>
      </c>
      <c r="B77" s="600"/>
      <c r="C77" s="589">
        <f>SUM(C75:C76)</f>
        <v>0.152</v>
      </c>
      <c r="D77" s="590">
        <f>SUM(D75+D76)</f>
        <v>206.41</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1.77</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0.68</v>
      </c>
    </row>
    <row r="82" spans="1:6" ht="13.5" thickBot="1">
      <c r="A82" s="599" t="s">
        <v>245</v>
      </c>
      <c r="B82" s="600"/>
      <c r="C82" s="589">
        <f>SUM(C80:C81)</f>
        <v>1.8E-3</v>
      </c>
      <c r="D82" s="551">
        <f>SUM(D80:D81)</f>
        <v>2.4500000000000002</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10.19</v>
      </c>
    </row>
    <row r="86" spans="1:6">
      <c r="A86" s="1372" t="s">
        <v>309</v>
      </c>
      <c r="B86" s="1373"/>
      <c r="C86" s="607">
        <f>'BASE DE DADOS MODULOS 4 E 5'!C29</f>
        <v>5.9999999999999995E-4</v>
      </c>
      <c r="D86" s="465">
        <f t="shared" si="2"/>
        <v>0.81</v>
      </c>
    </row>
    <row r="87" spans="1:6">
      <c r="A87" s="1372" t="s">
        <v>265</v>
      </c>
      <c r="B87" s="1373"/>
      <c r="C87" s="607">
        <f>'BASE DE DADOS MODULOS 4 E 5'!C30</f>
        <v>2.9999999999999997E-4</v>
      </c>
      <c r="D87" s="465">
        <f t="shared" si="2"/>
        <v>0.41</v>
      </c>
    </row>
    <row r="88" spans="1:6">
      <c r="A88" s="1372" t="s">
        <v>266</v>
      </c>
      <c r="B88" s="1373"/>
      <c r="C88" s="607">
        <f>'BASE DE DADOS MODULOS 4 E 5'!C31</f>
        <v>3.5000000000000001E-3</v>
      </c>
      <c r="D88" s="465">
        <f t="shared" si="2"/>
        <v>4.75</v>
      </c>
    </row>
    <row r="89" spans="1:6">
      <c r="A89" s="1372" t="s">
        <v>267</v>
      </c>
      <c r="B89" s="1373"/>
      <c r="C89" s="607">
        <f>'BASE DE DADOS MODULOS 4 E 5'!C32</f>
        <v>1.2999999999999999E-3</v>
      </c>
      <c r="D89" s="465">
        <f t="shared" si="2"/>
        <v>1.77</v>
      </c>
    </row>
    <row r="90" spans="1:6">
      <c r="A90" s="1372" t="s">
        <v>268</v>
      </c>
      <c r="B90" s="1374"/>
      <c r="C90" s="607">
        <f>'BASE DE DADOS MODULOS 4 E 5'!C33</f>
        <v>4.2999999999999997E-2</v>
      </c>
      <c r="D90" s="465">
        <f t="shared" si="2"/>
        <v>58.4</v>
      </c>
    </row>
    <row r="91" spans="1:6" ht="13.5" thickBot="1">
      <c r="A91" s="1383" t="s">
        <v>310</v>
      </c>
      <c r="B91" s="1384"/>
      <c r="C91" s="711">
        <f>'BASE DE DADOS MODULOS 4 E 5'!C34</f>
        <v>1.6999999999999999E-3</v>
      </c>
      <c r="D91" s="829">
        <f t="shared" si="2"/>
        <v>2.31</v>
      </c>
    </row>
    <row r="92" spans="1:6" ht="13.5" thickBot="1">
      <c r="A92" s="599" t="s">
        <v>245</v>
      </c>
      <c r="B92" s="600"/>
      <c r="C92" s="589">
        <f>SUM(C85:C91)</f>
        <v>5.79E-2</v>
      </c>
      <c r="D92" s="590">
        <f>SUM(D85:D91)</f>
        <v>78.64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113.12</v>
      </c>
    </row>
    <row r="96" spans="1:6">
      <c r="A96" s="1372" t="s">
        <v>270</v>
      </c>
      <c r="B96" s="1374"/>
      <c r="C96" s="607">
        <f>'BASE DE DADOS MODULOS 4 E 5'!C39</f>
        <v>1.3899999999999999E-2</v>
      </c>
      <c r="D96" s="465">
        <f>C96*$D$35</f>
        <v>18.88</v>
      </c>
    </row>
    <row r="97" spans="1:9">
      <c r="A97" s="1372" t="s">
        <v>321</v>
      </c>
      <c r="B97" s="1374"/>
      <c r="C97" s="607">
        <f>'BASE DE DADOS MODULOS 4 E 5'!C40</f>
        <v>8.3999999999999995E-3</v>
      </c>
      <c r="D97" s="465">
        <f>C97*$D$35</f>
        <v>11.41</v>
      </c>
    </row>
    <row r="98" spans="1:9">
      <c r="A98" s="1372" t="s">
        <v>322</v>
      </c>
      <c r="B98" s="1373"/>
      <c r="C98" s="607">
        <f>'BASE DE DADOS MODULOS 4 E 5'!C41</f>
        <v>3.3E-3</v>
      </c>
      <c r="D98" s="465">
        <f>C98*$D$35</f>
        <v>4.4800000000000004</v>
      </c>
    </row>
    <row r="99" spans="1:9">
      <c r="A99" s="1372" t="s">
        <v>565</v>
      </c>
      <c r="B99" s="1373"/>
      <c r="C99" s="607">
        <f>'BASE DE DADOS MODULOS 4 E 5'!C42</f>
        <v>0</v>
      </c>
      <c r="D99" s="465">
        <f>C99*$D$35</f>
        <v>0</v>
      </c>
    </row>
    <row r="100" spans="1:9">
      <c r="A100" s="1439" t="s">
        <v>271</v>
      </c>
      <c r="B100" s="1440"/>
      <c r="C100" s="879">
        <f>SUM(C95:C99)</f>
        <v>0.1089</v>
      </c>
      <c r="D100" s="614">
        <f>SUM(D95:D99)</f>
        <v>147.88999999999999</v>
      </c>
    </row>
    <row r="101" spans="1:9" ht="13.5" thickBot="1">
      <c r="A101" s="1383" t="s">
        <v>323</v>
      </c>
      <c r="B101" s="1434"/>
      <c r="C101" s="711">
        <f>'BASE DE DADOS MODULOS 4 E 5'!C44</f>
        <v>4.0099999999999997E-2</v>
      </c>
      <c r="D101" s="841">
        <f>C101*D35</f>
        <v>54.46</v>
      </c>
    </row>
    <row r="102" spans="1:9" ht="13.5" thickBot="1">
      <c r="A102" s="599" t="s">
        <v>245</v>
      </c>
      <c r="B102" s="600"/>
      <c r="C102" s="589">
        <f>SUM(C100:C101)</f>
        <v>0.14899999999999999</v>
      </c>
      <c r="D102" s="590">
        <f>D100+D101</f>
        <v>202.35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499.76</v>
      </c>
    </row>
    <row r="106" spans="1:9">
      <c r="A106" s="1372" t="s">
        <v>258</v>
      </c>
      <c r="B106" s="1374"/>
      <c r="C106" s="618">
        <f>C75+C76</f>
        <v>0.152</v>
      </c>
      <c r="D106" s="586">
        <f>D77</f>
        <v>206.41</v>
      </c>
    </row>
    <row r="107" spans="1:9">
      <c r="A107" s="1372" t="s">
        <v>263</v>
      </c>
      <c r="B107" s="1373"/>
      <c r="C107" s="585">
        <f>C80+C81</f>
        <v>1.8E-3</v>
      </c>
      <c r="D107" s="586">
        <f>D82</f>
        <v>2.4500000000000002</v>
      </c>
    </row>
    <row r="108" spans="1:9">
      <c r="A108" s="1372" t="s">
        <v>264</v>
      </c>
      <c r="B108" s="1373"/>
      <c r="C108" s="585">
        <f>SUM(C85:C91)</f>
        <v>5.79E-2</v>
      </c>
      <c r="D108" s="586">
        <f>D92</f>
        <v>78.64</v>
      </c>
    </row>
    <row r="109" spans="1:9" ht="13.5" thickBot="1">
      <c r="A109" s="1383" t="s">
        <v>274</v>
      </c>
      <c r="B109" s="1434"/>
      <c r="C109" s="619">
        <f>SUM(C100:C101)</f>
        <v>0.14899999999999999</v>
      </c>
      <c r="D109" s="616">
        <f>D102</f>
        <v>202.35</v>
      </c>
    </row>
    <row r="110" spans="1:9" ht="13.5" thickBot="1">
      <c r="A110" s="1379" t="s">
        <v>245</v>
      </c>
      <c r="B110" s="1433"/>
      <c r="C110" s="620">
        <f>SUM(C105:C109)</f>
        <v>0.72870000000000001</v>
      </c>
      <c r="D110" s="581">
        <f>SUM(D105:D109)</f>
        <v>989.61</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353.84</v>
      </c>
    </row>
    <row r="118" spans="1:9">
      <c r="A118" s="432" t="s">
        <v>280</v>
      </c>
      <c r="B118" s="862">
        <f>'BASE DE DADOS MODULOS 4 E 5'!B61</f>
        <v>1.65</v>
      </c>
      <c r="C118" s="719">
        <f>((100/((100-$B$122)%)-100)*B118)/$B$122</f>
        <v>1.92</v>
      </c>
      <c r="D118" s="718">
        <f>((D35+D48+D57+D110+D115+D123)*C118)%</f>
        <v>76.680000000000007</v>
      </c>
    </row>
    <row r="119" spans="1:9">
      <c r="A119" s="432" t="s">
        <v>281</v>
      </c>
      <c r="B119" s="628"/>
      <c r="C119" s="719"/>
      <c r="D119" s="718">
        <v>0</v>
      </c>
    </row>
    <row r="120" spans="1:9">
      <c r="A120" s="432" t="s">
        <v>282</v>
      </c>
      <c r="B120" s="628">
        <f>100*'ISS LIMPEZA'!B108</f>
        <v>5</v>
      </c>
      <c r="C120" s="719">
        <f>((100/((100-$B$122)%)-100)*B120)/$B$122</f>
        <v>5.83</v>
      </c>
      <c r="D120" s="718">
        <f>((D35+D48+D57+D110+D115+D123)*C120)%</f>
        <v>232.83</v>
      </c>
    </row>
    <row r="121" spans="1:9">
      <c r="A121" s="432" t="s">
        <v>283</v>
      </c>
      <c r="B121" s="628"/>
      <c r="C121" s="719"/>
      <c r="D121" s="718">
        <v>0</v>
      </c>
    </row>
    <row r="122" spans="1:9">
      <c r="A122" s="432" t="s">
        <v>284</v>
      </c>
      <c r="B122" s="720">
        <f>SUM(B117:B121)</f>
        <v>14.25</v>
      </c>
      <c r="C122" s="721">
        <f>SUM(C117:C121)</f>
        <v>16.61</v>
      </c>
      <c r="D122" s="722">
        <f>SUM(D117:D121)</f>
        <v>663.35</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1056.53</v>
      </c>
      <c r="E124" s="556"/>
    </row>
    <row r="125" spans="1:9" ht="13.5" thickBot="1">
      <c r="A125" s="1450"/>
      <c r="B125" s="1450"/>
      <c r="C125" s="1450"/>
      <c r="D125" s="621"/>
    </row>
    <row r="126" spans="1:9" ht="13.5" thickBot="1">
      <c r="A126" s="1443" t="s">
        <v>286</v>
      </c>
      <c r="B126" s="1444"/>
      <c r="C126" s="1445"/>
      <c r="D126" s="633">
        <f>D35+D48+D57+D110+D124</f>
        <v>4657.08</v>
      </c>
      <c r="E126" s="634"/>
    </row>
    <row r="128" spans="1:9">
      <c r="B128" s="635"/>
      <c r="D128" s="636"/>
    </row>
    <row r="129" spans="4:4">
      <c r="D129" s="637"/>
    </row>
    <row r="130" spans="4:4">
      <c r="D130" s="638">
        <f>D126*12</f>
        <v>55884.959999999999</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89.xml><?xml version="1.0" encoding="utf-8"?>
<worksheet xmlns="http://schemas.openxmlformats.org/spreadsheetml/2006/main" xmlns:r="http://schemas.openxmlformats.org/officeDocument/2006/relationships">
  <sheetPr codeName="Plan189">
    <tabColor theme="0" tint="-0.14999847407452621"/>
  </sheetPr>
  <dimension ref="A1:G117"/>
  <sheetViews>
    <sheetView showGridLines="0" view="pageBreakPreview" zoomScale="110" zoomScaleNormal="100" zoomScaleSheetLayoutView="110" workbookViewId="0">
      <selection activeCell="A10" sqref="A10:D10"/>
    </sheetView>
  </sheetViews>
  <sheetFormatPr defaultRowHeight="12.75"/>
  <cols>
    <col min="1" max="1" width="54.28515625" style="469" customWidth="1"/>
    <col min="2" max="2" width="25.2851562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289</v>
      </c>
      <c r="B2" s="1395"/>
      <c r="C2" s="1395"/>
      <c r="D2" s="1395"/>
    </row>
    <row r="3" spans="1:5" ht="13.5" thickBot="1">
      <c r="A3" s="753" t="s">
        <v>746</v>
      </c>
      <c r="B3" s="731" t="s">
        <v>423</v>
      </c>
      <c r="C3" s="731" t="s">
        <v>747</v>
      </c>
      <c r="D3" s="732" t="s">
        <v>751</v>
      </c>
      <c r="E3" s="730" t="s">
        <v>749</v>
      </c>
    </row>
    <row r="4" spans="1:5" ht="13.5" thickBot="1">
      <c r="A4" s="470"/>
      <c r="B4" s="734"/>
      <c r="C4" s="471"/>
      <c r="D4" s="472"/>
    </row>
    <row r="5" spans="1:5" ht="28.5" customHeight="1">
      <c r="A5" s="1431" t="s">
        <v>224</v>
      </c>
      <c r="B5" s="1438"/>
      <c r="C5" s="1525"/>
      <c r="D5" s="473" t="s">
        <v>317</v>
      </c>
    </row>
    <row r="6" spans="1:5">
      <c r="A6" s="1372" t="s">
        <v>225</v>
      </c>
      <c r="B6" s="1373"/>
      <c r="C6" s="1522"/>
      <c r="D6" s="736">
        <f>CCT!I95</f>
        <v>876.66</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876.66</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576">
        <f>(D13+D14+D16)*C19</f>
        <v>0</v>
      </c>
    </row>
    <row r="20" spans="1:5">
      <c r="A20" s="1381" t="s">
        <v>301</v>
      </c>
      <c r="B20" s="1382"/>
      <c r="C20" s="831">
        <v>0</v>
      </c>
      <c r="D20" s="576">
        <f>D13*C20</f>
        <v>0</v>
      </c>
      <c r="E20" s="563"/>
    </row>
    <row r="21" spans="1:5" ht="13.5" thickBot="1">
      <c r="A21" s="1381" t="s">
        <v>740</v>
      </c>
      <c r="B21" s="1382"/>
      <c r="C21" s="597">
        <f>1/220*2*12%*30</f>
        <v>3.27E-2</v>
      </c>
      <c r="D21" s="900">
        <f>C21*D13</f>
        <v>28.67</v>
      </c>
      <c r="E21" s="563"/>
    </row>
    <row r="22" spans="1:5" ht="13.5" thickBot="1">
      <c r="A22" s="1379" t="s">
        <v>237</v>
      </c>
      <c r="B22" s="1380"/>
      <c r="C22" s="1433"/>
      <c r="D22" s="551">
        <f>SUM(D13:D21)</f>
        <v>905.33</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560">
        <f>$C$13*C27</f>
        <v>0</v>
      </c>
    </row>
    <row r="28" spans="1:5">
      <c r="A28" s="1372" t="s">
        <v>241</v>
      </c>
      <c r="B28" s="1373"/>
      <c r="C28" s="573">
        <f>PARÂMETRO!G26</f>
        <v>14</v>
      </c>
      <c r="D28" s="572">
        <f>(20*C28-1)*C13</f>
        <v>279</v>
      </c>
    </row>
    <row r="29" spans="1:5">
      <c r="A29" s="1372" t="s">
        <v>242</v>
      </c>
      <c r="B29" s="1373"/>
      <c r="C29" s="573">
        <f>PARÂMETRO!E122</f>
        <v>3.1</v>
      </c>
      <c r="D29" s="574">
        <f>(2*$C$29*20*C13)-(IF(D13*6%&lt;=(2*$C$29*20*C13),D13*6%,(2*$C$29*20*C13)))</f>
        <v>71.400000000000006</v>
      </c>
    </row>
    <row r="30" spans="1:5">
      <c r="A30" s="1372" t="s">
        <v>243</v>
      </c>
      <c r="B30" s="1374"/>
      <c r="C30" s="573">
        <v>0</v>
      </c>
      <c r="D30" s="487">
        <f>$C$13*C30</f>
        <v>0</v>
      </c>
    </row>
    <row r="31" spans="1:5">
      <c r="A31" s="1372" t="s">
        <v>244</v>
      </c>
      <c r="B31" s="1374"/>
      <c r="C31" s="577">
        <f>PARÂMETRO!C152</f>
        <v>3.12</v>
      </c>
      <c r="D31" s="487">
        <f>$C$13*C31</f>
        <v>3.12</v>
      </c>
    </row>
    <row r="32" spans="1:5">
      <c r="A32" s="1423" t="s">
        <v>894</v>
      </c>
      <c r="B32" s="1424"/>
      <c r="C32" s="702">
        <f>PARÂMETRO!E26</f>
        <v>41.03</v>
      </c>
      <c r="D32" s="487">
        <f>$C$13*C32</f>
        <v>41.03</v>
      </c>
    </row>
    <row r="33" spans="1:5">
      <c r="A33" s="1423" t="s">
        <v>896</v>
      </c>
      <c r="B33" s="1424"/>
      <c r="C33" s="744">
        <f>PARÂMETRO!D26</f>
        <v>8.43</v>
      </c>
      <c r="D33" s="487">
        <f>$C$13*C33</f>
        <v>8.43</v>
      </c>
    </row>
    <row r="34" spans="1:5" ht="13.5" thickBot="1">
      <c r="A34" s="1381" t="s">
        <v>741</v>
      </c>
      <c r="B34" s="1382"/>
      <c r="C34" s="745">
        <v>0</v>
      </c>
      <c r="D34" s="759">
        <v>0</v>
      </c>
    </row>
    <row r="35" spans="1:5" ht="13.5" thickBot="1">
      <c r="A35" s="1379" t="s">
        <v>245</v>
      </c>
      <c r="B35" s="1380"/>
      <c r="C35" s="1433"/>
      <c r="D35" s="551">
        <f>SUM(D27:D34)</f>
        <v>402.98</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181.07</v>
      </c>
    </row>
    <row r="50" spans="1:6">
      <c r="A50" s="1372" t="s">
        <v>252</v>
      </c>
      <c r="B50" s="1373"/>
      <c r="C50" s="587">
        <f>'BASE DE DADOS MODULOS 4 E 5'!C6</f>
        <v>1.4999999999999999E-2</v>
      </c>
      <c r="D50" s="632">
        <f t="shared" ref="D50:D56" si="0">$D$22*C50</f>
        <v>13.58</v>
      </c>
    </row>
    <row r="51" spans="1:6">
      <c r="A51" s="1372" t="s">
        <v>253</v>
      </c>
      <c r="B51" s="1374"/>
      <c r="C51" s="587">
        <f>'BASE DE DADOS MODULOS 4 E 5'!C7</f>
        <v>0.01</v>
      </c>
      <c r="D51" s="632">
        <f t="shared" si="0"/>
        <v>9.0500000000000007</v>
      </c>
    </row>
    <row r="52" spans="1:6">
      <c r="A52" s="1372" t="s">
        <v>254</v>
      </c>
      <c r="B52" s="1374"/>
      <c r="C52" s="587">
        <f>'BASE DE DADOS MODULOS 4 E 5'!C8</f>
        <v>2E-3</v>
      </c>
      <c r="D52" s="632">
        <f t="shared" si="0"/>
        <v>1.81</v>
      </c>
    </row>
    <row r="53" spans="1:6">
      <c r="A53" s="1372" t="s">
        <v>255</v>
      </c>
      <c r="B53" s="1374"/>
      <c r="C53" s="587">
        <f>'BASE DE DADOS MODULOS 4 E 5'!C9</f>
        <v>2.5000000000000001E-2</v>
      </c>
      <c r="D53" s="632">
        <f t="shared" si="0"/>
        <v>22.63</v>
      </c>
    </row>
    <row r="54" spans="1:6">
      <c r="A54" s="1372" t="s">
        <v>256</v>
      </c>
      <c r="B54" s="1374"/>
      <c r="C54" s="587">
        <f>'BASE DE DADOS MODULOS 4 E 5'!C10</f>
        <v>0.08</v>
      </c>
      <c r="D54" s="465">
        <f t="shared" si="0"/>
        <v>72.430000000000007</v>
      </c>
    </row>
    <row r="55" spans="1:6">
      <c r="A55" s="1372" t="s">
        <v>897</v>
      </c>
      <c r="B55" s="1374"/>
      <c r="C55" s="587">
        <f>'BASE DE DADOS MODULOS 4 E 5'!C11</f>
        <v>0.03</v>
      </c>
      <c r="D55" s="465">
        <f t="shared" si="0"/>
        <v>27.16</v>
      </c>
    </row>
    <row r="56" spans="1:6" ht="13.5" thickBot="1">
      <c r="A56" s="1383" t="s">
        <v>257</v>
      </c>
      <c r="B56" s="1384"/>
      <c r="C56" s="587">
        <f>'BASE DE DADOS MODULOS 4 E 5'!C12</f>
        <v>6.0000000000000001E-3</v>
      </c>
      <c r="D56" s="465">
        <f t="shared" si="0"/>
        <v>5.43</v>
      </c>
    </row>
    <row r="57" spans="1:6" ht="13.5" thickBot="1">
      <c r="A57" s="1379" t="s">
        <v>245</v>
      </c>
      <c r="B57" s="1433"/>
      <c r="C57" s="620">
        <f>SUM(C49:C56)</f>
        <v>0.36799999999999999</v>
      </c>
      <c r="D57" s="581">
        <f>SUM(D49:D56)</f>
        <v>333.16</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75.41</v>
      </c>
      <c r="F60" s="593"/>
    </row>
    <row r="61" spans="1:6">
      <c r="A61" s="1372" t="s">
        <v>260</v>
      </c>
      <c r="B61" s="1373"/>
      <c r="C61" s="559">
        <f>'BASE DE DADOS MODULOS 4 E 5'!C17</f>
        <v>2.7799999999999998E-2</v>
      </c>
      <c r="D61" s="632">
        <f>C61*D22</f>
        <v>25.17</v>
      </c>
    </row>
    <row r="62" spans="1:6">
      <c r="A62" s="1439" t="s">
        <v>261</v>
      </c>
      <c r="B62" s="1440"/>
      <c r="C62" s="858">
        <f>SUM(C60:C61)</f>
        <v>0.1111</v>
      </c>
      <c r="D62" s="614">
        <f>SUM(D60:D61)</f>
        <v>100.58</v>
      </c>
    </row>
    <row r="63" spans="1:6" ht="13.5" thickBot="1">
      <c r="A63" s="1383" t="s">
        <v>262</v>
      </c>
      <c r="B63" s="1384"/>
      <c r="C63" s="597">
        <f>'BASE DE DADOS MODULOS 4 E 5'!C19</f>
        <v>4.0899999999999999E-2</v>
      </c>
      <c r="D63" s="632">
        <f>D22*C63</f>
        <v>37.03</v>
      </c>
    </row>
    <row r="64" spans="1:6" ht="13.5" thickBot="1">
      <c r="A64" s="599" t="s">
        <v>245</v>
      </c>
      <c r="B64" s="710"/>
      <c r="C64" s="620">
        <f>SUM(C62:C63)</f>
        <v>0.152</v>
      </c>
      <c r="D64" s="590">
        <f>SUM(D62+D63)</f>
        <v>137.61000000000001</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1.18</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row>
    <row r="69" spans="1:7" ht="13.5" thickBot="1">
      <c r="A69" s="599" t="s">
        <v>245</v>
      </c>
      <c r="B69" s="600"/>
      <c r="C69" s="589">
        <f>SUM(C67:C68)</f>
        <v>1.8E-3</v>
      </c>
      <c r="D69" s="551">
        <f>SUM(D67:D68)</f>
        <v>1.63</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6.79</v>
      </c>
    </row>
    <row r="73" spans="1:7">
      <c r="A73" s="1372" t="s">
        <v>309</v>
      </c>
      <c r="B73" s="1373"/>
      <c r="C73" s="607">
        <f>'BASE DE DADOS MODULOS 4 E 5'!C29</f>
        <v>5.9999999999999995E-4</v>
      </c>
      <c r="D73" s="465">
        <f t="shared" si="1"/>
        <v>0.54</v>
      </c>
    </row>
    <row r="74" spans="1:7">
      <c r="A74" s="1372" t="s">
        <v>265</v>
      </c>
      <c r="B74" s="1373"/>
      <c r="C74" s="607">
        <f>'BASE DE DADOS MODULOS 4 E 5'!C30</f>
        <v>2.9999999999999997E-4</v>
      </c>
      <c r="D74" s="465">
        <f t="shared" si="1"/>
        <v>0.27</v>
      </c>
    </row>
    <row r="75" spans="1:7">
      <c r="A75" s="1372" t="s">
        <v>266</v>
      </c>
      <c r="B75" s="1373"/>
      <c r="C75" s="607">
        <f>'BASE DE DADOS MODULOS 4 E 5'!C31</f>
        <v>3.5000000000000001E-3</v>
      </c>
      <c r="D75" s="465">
        <f t="shared" si="1"/>
        <v>3.17</v>
      </c>
    </row>
    <row r="76" spans="1:7">
      <c r="A76" s="1372" t="s">
        <v>267</v>
      </c>
      <c r="B76" s="1373"/>
      <c r="C76" s="607">
        <f>'BASE DE DADOS MODULOS 4 E 5'!C32</f>
        <v>1.2999999999999999E-3</v>
      </c>
      <c r="D76" s="465">
        <f t="shared" si="1"/>
        <v>1.18</v>
      </c>
    </row>
    <row r="77" spans="1:7">
      <c r="A77" s="1372" t="s">
        <v>268</v>
      </c>
      <c r="B77" s="1374"/>
      <c r="C77" s="607">
        <f>'BASE DE DADOS MODULOS 4 E 5'!C33</f>
        <v>4.2999999999999997E-2</v>
      </c>
      <c r="D77" s="465">
        <f t="shared" si="1"/>
        <v>38.93</v>
      </c>
    </row>
    <row r="78" spans="1:7" ht="13.5" thickBot="1">
      <c r="A78" s="1383" t="s">
        <v>310</v>
      </c>
      <c r="B78" s="1384"/>
      <c r="C78" s="711">
        <f>'BASE DE DADOS MODULOS 4 E 5'!C34</f>
        <v>1.6999999999999999E-3</v>
      </c>
      <c r="D78" s="829">
        <f t="shared" si="1"/>
        <v>1.54</v>
      </c>
    </row>
    <row r="79" spans="1:7" ht="13.5" thickBot="1">
      <c r="A79" s="599" t="s">
        <v>245</v>
      </c>
      <c r="B79" s="600"/>
      <c r="C79" s="589">
        <f>SUM(C72:C78)</f>
        <v>5.79E-2</v>
      </c>
      <c r="D79" s="590">
        <f>SUM(D72:D78)</f>
        <v>52.42</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75.41</v>
      </c>
    </row>
    <row r="83" spans="1:6">
      <c r="A83" s="1372" t="s">
        <v>270</v>
      </c>
      <c r="B83" s="1374"/>
      <c r="C83" s="607">
        <f>'BASE DE DADOS MODULOS 4 E 5'!C39</f>
        <v>1.3899999999999999E-2</v>
      </c>
      <c r="D83" s="465">
        <f>C83*$D$22</f>
        <v>12.58</v>
      </c>
    </row>
    <row r="84" spans="1:6">
      <c r="A84" s="1372" t="s">
        <v>321</v>
      </c>
      <c r="B84" s="1374"/>
      <c r="C84" s="607">
        <f>'BASE DE DADOS MODULOS 4 E 5'!C40</f>
        <v>8.3999999999999995E-3</v>
      </c>
      <c r="D84" s="465">
        <f>C84*$D$22</f>
        <v>7.6</v>
      </c>
    </row>
    <row r="85" spans="1:6">
      <c r="A85" s="1372" t="s">
        <v>322</v>
      </c>
      <c r="B85" s="1373"/>
      <c r="C85" s="607">
        <f>'BASE DE DADOS MODULOS 4 E 5'!C41</f>
        <v>3.3E-3</v>
      </c>
      <c r="D85" s="465">
        <f>C85*$D$22</f>
        <v>2.99</v>
      </c>
    </row>
    <row r="86" spans="1:6">
      <c r="A86" s="1372" t="s">
        <v>565</v>
      </c>
      <c r="B86" s="1373"/>
      <c r="C86" s="607">
        <f>'BASE DE DADOS MODULOS 4 E 5'!C42</f>
        <v>0</v>
      </c>
      <c r="D86" s="465">
        <f>C86*$D$22</f>
        <v>0</v>
      </c>
    </row>
    <row r="87" spans="1:6">
      <c r="A87" s="1439" t="s">
        <v>271</v>
      </c>
      <c r="B87" s="1440"/>
      <c r="C87" s="879">
        <f>'BASE DE DADOS MODULOS 4 E 5'!C43</f>
        <v>0.1089</v>
      </c>
      <c r="D87" s="614">
        <f>SUM(D82:D86)</f>
        <v>98.58</v>
      </c>
    </row>
    <row r="88" spans="1:6" ht="13.5" thickBot="1">
      <c r="A88" s="1383" t="s">
        <v>323</v>
      </c>
      <c r="B88" s="1434"/>
      <c r="C88" s="711">
        <f>'BASE DE DADOS MODULOS 4 E 5'!C44</f>
        <v>4.0099999999999997E-2</v>
      </c>
      <c r="D88" s="841">
        <f>C88*D22</f>
        <v>36.299999999999997</v>
      </c>
    </row>
    <row r="89" spans="1:6" ht="13.5" thickBot="1">
      <c r="A89" s="599" t="s">
        <v>245</v>
      </c>
      <c r="B89" s="600"/>
      <c r="C89" s="589">
        <f>SUM(C87:C88)</f>
        <v>0.14899999999999999</v>
      </c>
      <c r="D89" s="590">
        <f>D87+D88</f>
        <v>134.88</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333.16</v>
      </c>
    </row>
    <row r="93" spans="1:6">
      <c r="A93" s="1372" t="s">
        <v>258</v>
      </c>
      <c r="B93" s="1374"/>
      <c r="C93" s="618">
        <f>C62+C63</f>
        <v>0.152</v>
      </c>
      <c r="D93" s="586">
        <f>D64</f>
        <v>137.61000000000001</v>
      </c>
    </row>
    <row r="94" spans="1:6">
      <c r="A94" s="1372" t="s">
        <v>263</v>
      </c>
      <c r="B94" s="1373"/>
      <c r="C94" s="585">
        <f>C67+C68</f>
        <v>1.8E-3</v>
      </c>
      <c r="D94" s="586">
        <f>D69</f>
        <v>1.63</v>
      </c>
    </row>
    <row r="95" spans="1:6">
      <c r="A95" s="1372" t="s">
        <v>264</v>
      </c>
      <c r="B95" s="1373"/>
      <c r="C95" s="585">
        <f>SUM(C72:C78)</f>
        <v>5.79E-2</v>
      </c>
      <c r="D95" s="586">
        <f>D79</f>
        <v>52.42</v>
      </c>
    </row>
    <row r="96" spans="1:6" ht="13.5" thickBot="1">
      <c r="A96" s="1383" t="s">
        <v>274</v>
      </c>
      <c r="B96" s="1434"/>
      <c r="C96" s="619">
        <f>SUM(C87:C88)</f>
        <v>0.14899999999999999</v>
      </c>
      <c r="D96" s="616">
        <f>D89</f>
        <v>134.88</v>
      </c>
    </row>
    <row r="97" spans="1:7" ht="13.5" thickBot="1">
      <c r="A97" s="1379" t="s">
        <v>245</v>
      </c>
      <c r="B97" s="1433"/>
      <c r="C97" s="620">
        <f>SUM(C92:C96)</f>
        <v>0.72870000000000001</v>
      </c>
      <c r="D97" s="581">
        <f>SUM(D92:D96)</f>
        <v>659.7</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8.86</v>
      </c>
      <c r="D104" s="718">
        <f>((D22+D35+D44+D97+D102+D110)*$C$104)%</f>
        <v>215.45</v>
      </c>
    </row>
    <row r="105" spans="1:7">
      <c r="A105" s="432" t="s">
        <v>280</v>
      </c>
      <c r="B105" s="627">
        <f>'BASE DE DADOS MODULOS 4 E 5'!B61</f>
        <v>1.65</v>
      </c>
      <c r="C105" s="719">
        <f>((100/((100-$B$109)%)-100)*B105)/$B$109</f>
        <v>1.92</v>
      </c>
      <c r="D105" s="718">
        <f>((D22+D35+D44+D97+D102+D110)*$C$105)%</f>
        <v>46.69</v>
      </c>
    </row>
    <row r="106" spans="1:7">
      <c r="A106" s="432" t="s">
        <v>281</v>
      </c>
      <c r="B106" s="628"/>
      <c r="C106" s="719"/>
      <c r="D106" s="718">
        <f>((D22+D35+D44+D97+D102+D110)*$C$106)%</f>
        <v>0</v>
      </c>
    </row>
    <row r="107" spans="1:7">
      <c r="A107" s="432" t="s">
        <v>282</v>
      </c>
      <c r="B107" s="628">
        <f>100*'ISS LIMPEZA'!B108</f>
        <v>5</v>
      </c>
      <c r="C107" s="719">
        <f>((100/((100-$B$109)%)-100)*B107)/$B$109</f>
        <v>5.83</v>
      </c>
      <c r="D107" s="718">
        <f>((D22+D35+D44+D97+D102+D110)*$C$107)%</f>
        <v>141.77000000000001</v>
      </c>
    </row>
    <row r="108" spans="1:7">
      <c r="A108" s="432" t="s">
        <v>283</v>
      </c>
      <c r="B108" s="628"/>
      <c r="C108" s="719"/>
      <c r="D108" s="718">
        <f>((D22+D35+D44+D97+D102+D110)*$C$108)%</f>
        <v>0</v>
      </c>
    </row>
    <row r="109" spans="1:7">
      <c r="A109" s="432" t="s">
        <v>284</v>
      </c>
      <c r="B109" s="720">
        <f>SUM(B104:B108)</f>
        <v>14.25</v>
      </c>
      <c r="C109" s="721">
        <f>SUM(C104:C108)</f>
        <v>16.61</v>
      </c>
      <c r="D109" s="722">
        <f>((D22+D35+D44+D97+D102+D110)*$C$109)%</f>
        <v>403.92</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600.51</v>
      </c>
    </row>
    <row r="112" spans="1:7" ht="13.5" thickBot="1">
      <c r="A112" s="1526"/>
      <c r="B112" s="1526"/>
      <c r="C112" s="1526"/>
      <c r="D112" s="621"/>
    </row>
    <row r="113" spans="1:4" ht="13.5" thickBot="1">
      <c r="A113" s="1379" t="s">
        <v>286</v>
      </c>
      <c r="B113" s="1380"/>
      <c r="C113" s="1524"/>
      <c r="D113" s="601">
        <f>D22+D35+D44+D97+D111</f>
        <v>2835.69</v>
      </c>
    </row>
    <row r="115" spans="1:4">
      <c r="D115" s="636"/>
    </row>
    <row r="116" spans="1:4">
      <c r="D116" s="637"/>
    </row>
    <row r="117" spans="1:4">
      <c r="D117" s="638">
        <f>D113*12</f>
        <v>34028.28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99" display="Resumo Cat"/>
    <hyperlink ref="B3" location="CCT!C95" display="CCT"/>
    <hyperlink ref="C3" location="Resumo!B88" display="Resumo"/>
    <hyperlink ref="D3" location="PARÂMETRO!B2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0.xml><?xml version="1.0" encoding="utf-8"?>
<worksheet xmlns="http://schemas.openxmlformats.org/spreadsheetml/2006/main" xmlns:r="http://schemas.openxmlformats.org/officeDocument/2006/relationships">
  <sheetPr codeName="Plan190">
    <tabColor theme="0" tint="-0.14999847407452621"/>
  </sheetPr>
  <dimension ref="A1:G117"/>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5.28515625" style="469" customWidth="1"/>
    <col min="3" max="3" width="11.140625" style="469" customWidth="1"/>
    <col min="4" max="4" width="17" style="638" customWidth="1"/>
    <col min="5" max="16384" width="9.140625" style="469"/>
  </cols>
  <sheetData>
    <row r="1" spans="1:5">
      <c r="A1" s="1392" t="s">
        <v>957</v>
      </c>
      <c r="B1" s="1393"/>
      <c r="C1" s="1393"/>
      <c r="D1" s="1393"/>
      <c r="E1" s="770"/>
    </row>
    <row r="2" spans="1:5">
      <c r="A2" s="1529" t="s">
        <v>289</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CCT!K95</f>
        <v>438.33</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438.33</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831">
        <v>0</v>
      </c>
      <c r="D20" s="576">
        <f>D13*C20</f>
        <v>0</v>
      </c>
      <c r="E20" s="896"/>
    </row>
    <row r="21" spans="1:5" ht="13.5" thickBot="1">
      <c r="A21" s="1381" t="s">
        <v>740</v>
      </c>
      <c r="B21" s="1382"/>
      <c r="C21" s="562">
        <f>1/110*1*12%*30</f>
        <v>3.27E-2</v>
      </c>
      <c r="D21" s="900">
        <f>C21*D13</f>
        <v>14.33</v>
      </c>
      <c r="E21" s="896"/>
    </row>
    <row r="22" spans="1:5" ht="13.5" thickBot="1">
      <c r="A22" s="1379" t="s">
        <v>237</v>
      </c>
      <c r="B22" s="1380"/>
      <c r="C22" s="1380"/>
      <c r="D22" s="566">
        <f>SUM(D13:D21)</f>
        <v>452.66</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PARÂMETRO!G26</f>
        <v>14</v>
      </c>
      <c r="D28" s="572">
        <f>(20*C28-1)*C13</f>
        <v>279</v>
      </c>
      <c r="E28" s="770"/>
    </row>
    <row r="29" spans="1:5">
      <c r="A29" s="1372" t="s">
        <v>242</v>
      </c>
      <c r="B29" s="1373"/>
      <c r="C29" s="573">
        <f>PARÂMETRO!E122</f>
        <v>3.1</v>
      </c>
      <c r="D29" s="574">
        <f>(2*$C$29*20*C13)-(IF(D13*6%&lt;=(2*$C$29*20*C13),D13*6%,(2*$C$29*20*C13)))</f>
        <v>97.7</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PARÂMETRO!E26</f>
        <v>41.03</v>
      </c>
      <c r="D32" s="487">
        <f>$C$13*C32</f>
        <v>41.03</v>
      </c>
      <c r="E32" s="770"/>
    </row>
    <row r="33" spans="1:5">
      <c r="A33" s="1423" t="s">
        <v>896</v>
      </c>
      <c r="B33" s="1424"/>
      <c r="C33" s="744">
        <f>PARÂMETRO!D26</f>
        <v>8.43</v>
      </c>
      <c r="D33" s="487">
        <f>$C$13*C33</f>
        <v>8.43</v>
      </c>
      <c r="E33" s="770"/>
    </row>
    <row r="34" spans="1:5" ht="13.5" thickBot="1">
      <c r="A34" s="1381" t="s">
        <v>741</v>
      </c>
      <c r="B34" s="1382"/>
      <c r="C34" s="744">
        <v>0</v>
      </c>
      <c r="D34" s="759">
        <v>0</v>
      </c>
      <c r="E34" s="770"/>
    </row>
    <row r="35" spans="1:5" ht="13.5" thickBot="1">
      <c r="A35" s="1379" t="s">
        <v>245</v>
      </c>
      <c r="B35" s="1380"/>
      <c r="C35" s="1433"/>
      <c r="D35" s="747">
        <f>SUM(D27:D34)</f>
        <v>429.28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90.53</v>
      </c>
      <c r="E49" s="770"/>
    </row>
    <row r="50" spans="1:6">
      <c r="A50" s="1372" t="s">
        <v>252</v>
      </c>
      <c r="B50" s="1373"/>
      <c r="C50" s="587">
        <f>'BASE DE DADOS MODULOS 4 E 5'!C6</f>
        <v>1.4999999999999999E-2</v>
      </c>
      <c r="D50" s="632">
        <f t="shared" ref="D50:D56" si="0">$D$22*C50</f>
        <v>6.79</v>
      </c>
      <c r="E50" s="770"/>
    </row>
    <row r="51" spans="1:6">
      <c r="A51" s="1372" t="s">
        <v>253</v>
      </c>
      <c r="B51" s="1374"/>
      <c r="C51" s="587">
        <f>'BASE DE DADOS MODULOS 4 E 5'!C7</f>
        <v>0.01</v>
      </c>
      <c r="D51" s="632">
        <f t="shared" si="0"/>
        <v>4.53</v>
      </c>
      <c r="E51" s="770"/>
    </row>
    <row r="52" spans="1:6">
      <c r="A52" s="1372" t="s">
        <v>254</v>
      </c>
      <c r="B52" s="1374"/>
      <c r="C52" s="587">
        <f>'BASE DE DADOS MODULOS 4 E 5'!C8</f>
        <v>2E-3</v>
      </c>
      <c r="D52" s="632">
        <f t="shared" si="0"/>
        <v>0.91</v>
      </c>
      <c r="E52" s="770"/>
    </row>
    <row r="53" spans="1:6">
      <c r="A53" s="1372" t="s">
        <v>255</v>
      </c>
      <c r="B53" s="1374"/>
      <c r="C53" s="587">
        <f>'BASE DE DADOS MODULOS 4 E 5'!C9</f>
        <v>2.5000000000000001E-2</v>
      </c>
      <c r="D53" s="632">
        <f t="shared" si="0"/>
        <v>11.32</v>
      </c>
      <c r="E53" s="770"/>
    </row>
    <row r="54" spans="1:6">
      <c r="A54" s="1372" t="s">
        <v>256</v>
      </c>
      <c r="B54" s="1374"/>
      <c r="C54" s="587">
        <f>'BASE DE DADOS MODULOS 4 E 5'!C10</f>
        <v>0.08</v>
      </c>
      <c r="D54" s="465">
        <f t="shared" si="0"/>
        <v>36.21</v>
      </c>
      <c r="E54" s="770"/>
    </row>
    <row r="55" spans="1:6">
      <c r="A55" s="1372" t="s">
        <v>897</v>
      </c>
      <c r="B55" s="1374"/>
      <c r="C55" s="587">
        <f>'BASE DE DADOS MODULOS 4 E 5'!C11</f>
        <v>0.03</v>
      </c>
      <c r="D55" s="465">
        <f t="shared" si="0"/>
        <v>13.58</v>
      </c>
      <c r="E55" s="770"/>
    </row>
    <row r="56" spans="1:6" ht="13.5" thickBot="1">
      <c r="A56" s="1383" t="s">
        <v>257</v>
      </c>
      <c r="B56" s="1384"/>
      <c r="C56" s="587">
        <f>'BASE DE DADOS MODULOS 4 E 5'!C12</f>
        <v>6.0000000000000001E-3</v>
      </c>
      <c r="D56" s="465">
        <f t="shared" si="0"/>
        <v>2.72</v>
      </c>
      <c r="E56" s="770"/>
    </row>
    <row r="57" spans="1:6" ht="13.5" thickBot="1">
      <c r="A57" s="1379" t="s">
        <v>245</v>
      </c>
      <c r="B57" s="1433"/>
      <c r="C57" s="620">
        <f>SUM(C49:C56)</f>
        <v>0.36799999999999999</v>
      </c>
      <c r="D57" s="581">
        <f>SUM(D49:D56)</f>
        <v>166.59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37.71</v>
      </c>
      <c r="E60" s="770"/>
      <c r="F60" s="593"/>
    </row>
    <row r="61" spans="1:6">
      <c r="A61" s="1372" t="s">
        <v>260</v>
      </c>
      <c r="B61" s="1373"/>
      <c r="C61" s="559">
        <f>'BASE DE DADOS MODULOS 4 E 5'!C17</f>
        <v>2.7799999999999998E-2</v>
      </c>
      <c r="D61" s="632">
        <f>C61*D22</f>
        <v>12.58</v>
      </c>
      <c r="E61" s="770"/>
    </row>
    <row r="62" spans="1:6">
      <c r="A62" s="1439" t="s">
        <v>261</v>
      </c>
      <c r="B62" s="1440"/>
      <c r="C62" s="858">
        <f>SUM(C60:C61)</f>
        <v>0.1111</v>
      </c>
      <c r="D62" s="614">
        <f>SUM(D60:D61)</f>
        <v>50.29</v>
      </c>
      <c r="E62" s="770"/>
    </row>
    <row r="63" spans="1:6" ht="13.5" thickBot="1">
      <c r="A63" s="1383" t="s">
        <v>262</v>
      </c>
      <c r="B63" s="1384"/>
      <c r="C63" s="562">
        <f>'BASE DE DADOS MODULOS 4 E 5'!C19</f>
        <v>4.0899999999999999E-2</v>
      </c>
      <c r="D63" s="632">
        <f>D22*C63</f>
        <v>18.510000000000002</v>
      </c>
      <c r="E63" s="770"/>
    </row>
    <row r="64" spans="1:6" ht="13.5" thickBot="1">
      <c r="A64" s="599" t="s">
        <v>245</v>
      </c>
      <c r="B64" s="600"/>
      <c r="C64" s="589">
        <f>SUM(C62:C63)</f>
        <v>0.152</v>
      </c>
      <c r="D64" s="590">
        <f>SUM(D62+D63)</f>
        <v>68.8</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0.23</v>
      </c>
      <c r="E68" s="770"/>
    </row>
    <row r="69" spans="1:7" ht="13.5" thickBot="1">
      <c r="A69" s="599" t="s">
        <v>245</v>
      </c>
      <c r="B69" s="600"/>
      <c r="C69" s="589">
        <f>SUM(C67:C68)</f>
        <v>1.8E-3</v>
      </c>
      <c r="D69" s="551">
        <f>SUM(D67:D68)</f>
        <v>0.82</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3.39</v>
      </c>
      <c r="E72" s="770"/>
    </row>
    <row r="73" spans="1:7">
      <c r="A73" s="1372" t="s">
        <v>309</v>
      </c>
      <c r="B73" s="1373"/>
      <c r="C73" s="607">
        <f>'BASE DE DADOS MODULOS 4 E 5'!C29</f>
        <v>5.9999999999999995E-4</v>
      </c>
      <c r="D73" s="465">
        <f t="shared" si="1"/>
        <v>0.27</v>
      </c>
      <c r="E73" s="770"/>
    </row>
    <row r="74" spans="1:7">
      <c r="A74" s="1372" t="s">
        <v>265</v>
      </c>
      <c r="B74" s="1373"/>
      <c r="C74" s="607">
        <f>'BASE DE DADOS MODULOS 4 E 5'!C30</f>
        <v>2.9999999999999997E-4</v>
      </c>
      <c r="D74" s="465">
        <f t="shared" si="1"/>
        <v>0.14000000000000001</v>
      </c>
      <c r="E74" s="770"/>
    </row>
    <row r="75" spans="1:7">
      <c r="A75" s="1372" t="s">
        <v>266</v>
      </c>
      <c r="B75" s="1373"/>
      <c r="C75" s="607">
        <f>'BASE DE DADOS MODULOS 4 E 5'!C31</f>
        <v>3.5000000000000001E-3</v>
      </c>
      <c r="D75" s="465">
        <f t="shared" si="1"/>
        <v>1.58</v>
      </c>
      <c r="E75" s="770"/>
    </row>
    <row r="76" spans="1:7">
      <c r="A76" s="1372" t="s">
        <v>267</v>
      </c>
      <c r="B76" s="1373"/>
      <c r="C76" s="607">
        <f>'BASE DE DADOS MODULOS 4 E 5'!C32</f>
        <v>1.2999999999999999E-3</v>
      </c>
      <c r="D76" s="465">
        <f t="shared" si="1"/>
        <v>0.59</v>
      </c>
      <c r="E76" s="770"/>
    </row>
    <row r="77" spans="1:7">
      <c r="A77" s="1372" t="s">
        <v>268</v>
      </c>
      <c r="B77" s="1374"/>
      <c r="C77" s="607">
        <f>'BASE DE DADOS MODULOS 4 E 5'!C33</f>
        <v>4.2999999999999997E-2</v>
      </c>
      <c r="D77" s="465">
        <f t="shared" si="1"/>
        <v>19.46</v>
      </c>
      <c r="E77" s="770"/>
    </row>
    <row r="78" spans="1:7" ht="13.5" thickBot="1">
      <c r="A78" s="1383" t="s">
        <v>310</v>
      </c>
      <c r="B78" s="1384"/>
      <c r="C78" s="711">
        <f>'BASE DE DADOS MODULOS 4 E 5'!C34</f>
        <v>1.6999999999999999E-3</v>
      </c>
      <c r="D78" s="829">
        <f t="shared" si="1"/>
        <v>0.77</v>
      </c>
      <c r="E78" s="770"/>
    </row>
    <row r="79" spans="1:7" ht="13.5" thickBot="1">
      <c r="A79" s="599" t="s">
        <v>245</v>
      </c>
      <c r="B79" s="600"/>
      <c r="C79" s="589">
        <f>SUM(C72:C78)</f>
        <v>5.79E-2</v>
      </c>
      <c r="D79" s="590">
        <f>SUM(D72:D78)</f>
        <v>26.2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37.71</v>
      </c>
      <c r="E82" s="770"/>
    </row>
    <row r="83" spans="1:6">
      <c r="A83" s="1372" t="s">
        <v>270</v>
      </c>
      <c r="B83" s="1374"/>
      <c r="C83" s="607">
        <f>'BASE DE DADOS MODULOS 4 E 5'!C39</f>
        <v>1.3899999999999999E-2</v>
      </c>
      <c r="D83" s="465">
        <f>C83*$D$22</f>
        <v>6.29</v>
      </c>
      <c r="E83" s="770"/>
    </row>
    <row r="84" spans="1:6">
      <c r="A84" s="1372" t="s">
        <v>321</v>
      </c>
      <c r="B84" s="1374"/>
      <c r="C84" s="607">
        <f>'BASE DE DADOS MODULOS 4 E 5'!C40</f>
        <v>8.3999999999999995E-3</v>
      </c>
      <c r="D84" s="465">
        <f>C84*$D$22</f>
        <v>3.8</v>
      </c>
      <c r="E84" s="770"/>
    </row>
    <row r="85" spans="1:6">
      <c r="A85" s="1372" t="s">
        <v>322</v>
      </c>
      <c r="B85" s="1373"/>
      <c r="C85" s="607">
        <f>'BASE DE DADOS MODULOS 4 E 5'!C41</f>
        <v>3.3E-3</v>
      </c>
      <c r="D85" s="465">
        <f>C85*$D$22</f>
        <v>1.49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49.29</v>
      </c>
      <c r="E87" s="770"/>
    </row>
    <row r="88" spans="1:6" ht="13.5" thickBot="1">
      <c r="A88" s="1383" t="s">
        <v>323</v>
      </c>
      <c r="B88" s="1434"/>
      <c r="C88" s="711">
        <f>'BASE DE DADOS MODULOS 4 E 5'!C44</f>
        <v>4.0099999999999997E-2</v>
      </c>
      <c r="D88" s="841">
        <f>C88*D22</f>
        <v>18.149999999999999</v>
      </c>
      <c r="E88" s="770"/>
    </row>
    <row r="89" spans="1:6" ht="13.5" thickBot="1">
      <c r="A89" s="599" t="s">
        <v>245</v>
      </c>
      <c r="B89" s="600"/>
      <c r="C89" s="589">
        <f>SUM(C87:C88)</f>
        <v>0.14899999999999999</v>
      </c>
      <c r="D89" s="590">
        <f>D87+D88</f>
        <v>67.44</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166.59</v>
      </c>
      <c r="E92" s="770"/>
    </row>
    <row r="93" spans="1:6">
      <c r="A93" s="1372" t="s">
        <v>258</v>
      </c>
      <c r="B93" s="1374"/>
      <c r="C93" s="618">
        <f>C62+C63</f>
        <v>0.152</v>
      </c>
      <c r="D93" s="586">
        <f>D64</f>
        <v>68.8</v>
      </c>
      <c r="E93" s="770"/>
    </row>
    <row r="94" spans="1:6">
      <c r="A94" s="1372" t="s">
        <v>263</v>
      </c>
      <c r="B94" s="1373"/>
      <c r="C94" s="585">
        <f>C67+C68</f>
        <v>1.8E-3</v>
      </c>
      <c r="D94" s="586">
        <f>D69</f>
        <v>0.82</v>
      </c>
      <c r="E94" s="770"/>
    </row>
    <row r="95" spans="1:6">
      <c r="A95" s="1372" t="s">
        <v>264</v>
      </c>
      <c r="B95" s="1373"/>
      <c r="C95" s="585">
        <f>SUM(C72:C78)</f>
        <v>5.79E-2</v>
      </c>
      <c r="D95" s="586">
        <f>D79</f>
        <v>26.2</v>
      </c>
      <c r="E95" s="770"/>
    </row>
    <row r="96" spans="1:6" ht="13.5" thickBot="1">
      <c r="A96" s="1383" t="s">
        <v>274</v>
      </c>
      <c r="B96" s="1434"/>
      <c r="C96" s="619">
        <f>SUM(C87:C88)</f>
        <v>0.14899999999999999</v>
      </c>
      <c r="D96" s="616">
        <f>D89</f>
        <v>67.44</v>
      </c>
      <c r="E96" s="770"/>
    </row>
    <row r="97" spans="1:7" ht="13.5" thickBot="1">
      <c r="A97" s="1379" t="s">
        <v>245</v>
      </c>
      <c r="B97" s="1433"/>
      <c r="C97" s="620">
        <f>SUM(C92:C96)</f>
        <v>0.72870000000000001</v>
      </c>
      <c r="D97" s="581">
        <f>SUM(D92:D96)</f>
        <v>329.85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138.38</v>
      </c>
      <c r="E104" s="770"/>
    </row>
    <row r="105" spans="1:7">
      <c r="A105" s="432" t="s">
        <v>280</v>
      </c>
      <c r="B105" s="627">
        <f>'BASE DE DADOS MODULOS 4 E 5'!B61</f>
        <v>1.65</v>
      </c>
      <c r="C105" s="719">
        <f>((100/((100-$B$109)%)-100)*B105)/$B$109</f>
        <v>1.92</v>
      </c>
      <c r="D105" s="718">
        <f>((D22+D35+D44+D97+D102+D110)*$C$105)%</f>
        <v>29.99</v>
      </c>
      <c r="E105" s="770"/>
    </row>
    <row r="106" spans="1:7">
      <c r="A106" s="432" t="s">
        <v>281</v>
      </c>
      <c r="B106" s="628"/>
      <c r="C106" s="719"/>
      <c r="D106" s="718">
        <f>((D22+D35+D44+D97+D102+D110)*$C$106)%</f>
        <v>0</v>
      </c>
      <c r="E106" s="770"/>
    </row>
    <row r="107" spans="1:7">
      <c r="A107" s="432" t="s">
        <v>282</v>
      </c>
      <c r="B107" s="628">
        <f>100*'ISS LIMPEZA'!B108</f>
        <v>5</v>
      </c>
      <c r="C107" s="719">
        <f>((100/((100-$B$109)%)-100)*B107)/$B$109</f>
        <v>5.83</v>
      </c>
      <c r="D107" s="718">
        <f>((D22+D35+D44+D97+D102+D110)*$C$107)%</f>
        <v>91.06</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259.42</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456.01</v>
      </c>
      <c r="E111" s="770"/>
    </row>
    <row r="112" spans="1:7" ht="13.5" thickBot="1">
      <c r="A112" s="1526"/>
      <c r="B112" s="1526"/>
      <c r="C112" s="1526"/>
      <c r="D112" s="621"/>
      <c r="E112" s="770"/>
    </row>
    <row r="113" spans="1:5" ht="13.5" thickBot="1">
      <c r="A113" s="1379" t="s">
        <v>286</v>
      </c>
      <c r="B113" s="1380"/>
      <c r="C113" s="1524"/>
      <c r="D113" s="601">
        <f>D22+D35+D44+D97+D111</f>
        <v>1821.28</v>
      </c>
      <c r="E113" s="770"/>
    </row>
    <row r="115" spans="1:5">
      <c r="D115" s="636"/>
    </row>
    <row r="116" spans="1:5">
      <c r="D116" s="637"/>
    </row>
    <row r="117" spans="1:5">
      <c r="D117" s="638">
        <f>D113*12</f>
        <v>21855.360000000001</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100" display="Resumo Cat"/>
    <hyperlink ref="B3" location="CCT!C95" display="CCT"/>
    <hyperlink ref="C3" location="Resumo!B88" display="Resumo"/>
    <hyperlink ref="D3" location="PARÂMETRO!B2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1.xml><?xml version="1.0" encoding="utf-8"?>
<worksheet xmlns="http://schemas.openxmlformats.org/spreadsheetml/2006/main" xmlns:r="http://schemas.openxmlformats.org/officeDocument/2006/relationships">
  <sheetPr codeName="Plan191">
    <tabColor rgb="FF00B0F0"/>
  </sheetPr>
  <dimension ref="A1:I130"/>
  <sheetViews>
    <sheetView showGridLines="0" view="pageBreakPreview" zoomScale="110" zoomScaleNormal="100" zoomScaleSheetLayoutView="110" workbookViewId="0">
      <selection activeCell="M29" sqref="M29"/>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178</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808</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682" t="s">
        <v>307</v>
      </c>
      <c r="C14" s="479" t="s">
        <v>681</v>
      </c>
      <c r="D14" s="479" t="s">
        <v>223</v>
      </c>
    </row>
    <row r="15" spans="1:4">
      <c r="A15" s="1512"/>
      <c r="B15" s="1513"/>
      <c r="C15" s="1513"/>
      <c r="D15" s="1514"/>
    </row>
    <row r="16" spans="1:4" ht="13.5" thickBot="1">
      <c r="A16" s="1509"/>
      <c r="B16" s="1510"/>
      <c r="C16" s="1510"/>
      <c r="D16" s="1511"/>
    </row>
    <row r="17" spans="1:5" ht="24.75" customHeight="1" thickBot="1">
      <c r="A17" s="1389" t="s">
        <v>179</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f>CCT!L96</f>
        <v>1</v>
      </c>
      <c r="C21" s="534">
        <f>CCT!K96</f>
        <v>438.33</v>
      </c>
      <c r="D21" s="493">
        <f>B21*C21</f>
        <v>438.33</v>
      </c>
    </row>
    <row r="22" spans="1:5" ht="13.5" thickBot="1">
      <c r="A22" s="494" t="s">
        <v>684</v>
      </c>
      <c r="B22" s="540">
        <v>0</v>
      </c>
      <c r="C22" s="535">
        <v>0</v>
      </c>
      <c r="D22" s="508">
        <f>B22*C22</f>
        <v>0</v>
      </c>
    </row>
    <row r="23" spans="1:5" ht="13.5" thickBot="1">
      <c r="A23" s="512" t="s">
        <v>723</v>
      </c>
      <c r="B23" s="498">
        <f>SUM(B18:B22)</f>
        <v>1</v>
      </c>
      <c r="C23" s="536"/>
      <c r="D23" s="500">
        <f>SUM(D18:D22)</f>
        <v>438.33</v>
      </c>
    </row>
    <row r="24" spans="1:5" ht="13.5" thickBot="1">
      <c r="A24" s="774"/>
      <c r="B24" s="807"/>
      <c r="C24" s="808"/>
      <c r="D24" s="547"/>
    </row>
    <row r="25" spans="1:5" ht="13.5" thickBot="1">
      <c r="A25" s="512" t="s">
        <v>694</v>
      </c>
      <c r="B25" s="498">
        <f>B23</f>
        <v>1</v>
      </c>
      <c r="C25" s="512"/>
      <c r="D25" s="699">
        <f>D23</f>
        <v>438.33</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14.35</v>
      </c>
      <c r="E34" s="556"/>
    </row>
    <row r="35" spans="1:8" ht="13.5" thickBot="1">
      <c r="A35" s="1379" t="s">
        <v>237</v>
      </c>
      <c r="B35" s="1380"/>
      <c r="C35" s="1380"/>
      <c r="D35" s="566">
        <f>SUM(D25:D34)</f>
        <v>452.68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PARÂMETRO!G26</f>
        <v>14</v>
      </c>
      <c r="D41" s="572">
        <f>(C41*20-1)*B25</f>
        <v>279</v>
      </c>
    </row>
    <row r="42" spans="1:8" ht="12.75" customHeight="1">
      <c r="A42" s="1372" t="s">
        <v>242</v>
      </c>
      <c r="B42" s="1373"/>
      <c r="C42" s="573">
        <f>PARÂMETRO!E123</f>
        <v>3.1</v>
      </c>
      <c r="D42" s="777">
        <f>(2*C42*20*B25)-(IF(D25*6%&lt;=(2*C42*20*B25),D25*6%,(2*C42*20*B25)))</f>
        <v>97.7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PARÂMETRO!E26</f>
        <v>41.03</v>
      </c>
      <c r="D45" s="576">
        <f>C45*B25</f>
        <v>41.03</v>
      </c>
    </row>
    <row r="46" spans="1:8">
      <c r="A46" s="1423" t="s">
        <v>896</v>
      </c>
      <c r="B46" s="1424"/>
      <c r="C46" s="295">
        <f>PARÂMETRO!D26</f>
        <v>8.43</v>
      </c>
      <c r="D46" s="578">
        <f>C46*B25</f>
        <v>8.43</v>
      </c>
    </row>
    <row r="47" spans="1:8" ht="13.5" thickBot="1">
      <c r="A47" s="1428" t="s">
        <v>744</v>
      </c>
      <c r="B47" s="1429"/>
      <c r="C47" s="291">
        <v>0</v>
      </c>
      <c r="D47" s="565">
        <f>C47*B25</f>
        <v>0</v>
      </c>
      <c r="H47" s="480"/>
    </row>
    <row r="48" spans="1:8" ht="13.5" thickBot="1">
      <c r="A48" s="1425" t="s">
        <v>245</v>
      </c>
      <c r="B48" s="1426"/>
      <c r="C48" s="1427"/>
      <c r="D48" s="579">
        <f>SUM(D40:D47)</f>
        <v>429.28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Sabará'!B21+'Materiais de Consumo'!F35*'CARGOS Sabará'!B22)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90.54</v>
      </c>
      <c r="E62" s="556"/>
    </row>
    <row r="63" spans="1:5">
      <c r="A63" s="1372" t="s">
        <v>252</v>
      </c>
      <c r="B63" s="1373"/>
      <c r="C63" s="587">
        <f>'BASE DE DADOS MODULOS 4 E 5'!C6</f>
        <v>1.4999999999999999E-2</v>
      </c>
      <c r="D63" s="632">
        <f t="shared" si="1"/>
        <v>6.79</v>
      </c>
    </row>
    <row r="64" spans="1:5">
      <c r="A64" s="1372" t="s">
        <v>253</v>
      </c>
      <c r="B64" s="1374"/>
      <c r="C64" s="587">
        <f>'BASE DE DADOS MODULOS 4 E 5'!C7</f>
        <v>0.01</v>
      </c>
      <c r="D64" s="632">
        <f t="shared" si="1"/>
        <v>4.53</v>
      </c>
    </row>
    <row r="65" spans="1:7">
      <c r="A65" s="1372" t="s">
        <v>254</v>
      </c>
      <c r="B65" s="1374"/>
      <c r="C65" s="587">
        <f>'BASE DE DADOS MODULOS 4 E 5'!C8</f>
        <v>2E-3</v>
      </c>
      <c r="D65" s="632">
        <f t="shared" si="1"/>
        <v>0.91</v>
      </c>
    </row>
    <row r="66" spans="1:7">
      <c r="A66" s="1372" t="s">
        <v>255</v>
      </c>
      <c r="B66" s="1374"/>
      <c r="C66" s="587">
        <f>'BASE DE DADOS MODULOS 4 E 5'!C9</f>
        <v>2.5000000000000001E-2</v>
      </c>
      <c r="D66" s="632">
        <f t="shared" si="1"/>
        <v>11.32</v>
      </c>
    </row>
    <row r="67" spans="1:7">
      <c r="A67" s="1372" t="s">
        <v>256</v>
      </c>
      <c r="B67" s="1374"/>
      <c r="C67" s="587">
        <f>'BASE DE DADOS MODULOS 4 E 5'!C10</f>
        <v>0.08</v>
      </c>
      <c r="D67" s="465">
        <f t="shared" si="1"/>
        <v>36.21</v>
      </c>
    </row>
    <row r="68" spans="1:7">
      <c r="A68" s="1372" t="s">
        <v>897</v>
      </c>
      <c r="B68" s="1374"/>
      <c r="C68" s="587">
        <f>'BASE DE DADOS MODULOS 4 E 5'!C11</f>
        <v>0.03</v>
      </c>
      <c r="D68" s="923">
        <f t="shared" si="1"/>
        <v>13.58</v>
      </c>
    </row>
    <row r="69" spans="1:7" ht="13.5" thickBot="1">
      <c r="A69" s="1383" t="s">
        <v>257</v>
      </c>
      <c r="B69" s="1384"/>
      <c r="C69" s="587">
        <f>'BASE DE DADOS MODULOS 4 E 5'!C12</f>
        <v>6.0000000000000001E-3</v>
      </c>
      <c r="D69" s="465">
        <f t="shared" si="1"/>
        <v>2.72</v>
      </c>
    </row>
    <row r="70" spans="1:7" ht="13.5" thickBot="1">
      <c r="A70" s="1379" t="s">
        <v>245</v>
      </c>
      <c r="B70" s="1433"/>
      <c r="C70" s="620">
        <f>SUM(C62:C69)</f>
        <v>0.36799999999999999</v>
      </c>
      <c r="D70" s="581">
        <f>SUM(D62:D69)</f>
        <v>166.6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37.71</v>
      </c>
      <c r="F73" s="593"/>
    </row>
    <row r="74" spans="1:7">
      <c r="A74" s="1372" t="s">
        <v>260</v>
      </c>
      <c r="B74" s="1373"/>
      <c r="C74" s="559">
        <f>'BASE DE DADOS MODULOS 4 E 5'!C17</f>
        <v>2.7799999999999998E-2</v>
      </c>
      <c r="D74" s="632">
        <f>C74*D35</f>
        <v>12.58</v>
      </c>
    </row>
    <row r="75" spans="1:7">
      <c r="A75" s="1439" t="s">
        <v>261</v>
      </c>
      <c r="B75" s="1440"/>
      <c r="C75" s="858">
        <f>SUM(C73:C74)</f>
        <v>0.1111</v>
      </c>
      <c r="D75" s="614">
        <f>SUM(D73:D74)</f>
        <v>50.29</v>
      </c>
    </row>
    <row r="76" spans="1:7" ht="13.5" thickBot="1">
      <c r="A76" s="1383" t="s">
        <v>262</v>
      </c>
      <c r="B76" s="1384"/>
      <c r="C76" s="562">
        <f>'BASE DE DADOS MODULOS 4 E 5'!C19</f>
        <v>4.0899999999999999E-2</v>
      </c>
      <c r="D76" s="632">
        <f>D35*C76</f>
        <v>18.510000000000002</v>
      </c>
    </row>
    <row r="77" spans="1:7" ht="13.5" thickBot="1">
      <c r="A77" s="599" t="s">
        <v>245</v>
      </c>
      <c r="B77" s="600"/>
      <c r="C77" s="589">
        <f>SUM(C75:C76)</f>
        <v>0.152</v>
      </c>
      <c r="D77" s="590">
        <f>SUM(D75+D76)</f>
        <v>68.8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0.23</v>
      </c>
    </row>
    <row r="82" spans="1:6" ht="13.5" thickBot="1">
      <c r="A82" s="599" t="s">
        <v>245</v>
      </c>
      <c r="B82" s="600"/>
      <c r="C82" s="589">
        <f>SUM(C80:C81)</f>
        <v>1.8E-3</v>
      </c>
      <c r="D82" s="551">
        <f>SUM(D80:D81)</f>
        <v>0.82</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3.4</v>
      </c>
    </row>
    <row r="86" spans="1:6">
      <c r="A86" s="1372" t="s">
        <v>309</v>
      </c>
      <c r="B86" s="1373"/>
      <c r="C86" s="607">
        <f>'BASE DE DADOS MODULOS 4 E 5'!C29</f>
        <v>5.9999999999999995E-4</v>
      </c>
      <c r="D86" s="465">
        <f t="shared" si="2"/>
        <v>0.27</v>
      </c>
    </row>
    <row r="87" spans="1:6">
      <c r="A87" s="1372" t="s">
        <v>265</v>
      </c>
      <c r="B87" s="1373"/>
      <c r="C87" s="607">
        <f>'BASE DE DADOS MODULOS 4 E 5'!C30</f>
        <v>2.9999999999999997E-4</v>
      </c>
      <c r="D87" s="465">
        <f t="shared" si="2"/>
        <v>0.14000000000000001</v>
      </c>
    </row>
    <row r="88" spans="1:6">
      <c r="A88" s="1372" t="s">
        <v>266</v>
      </c>
      <c r="B88" s="1373"/>
      <c r="C88" s="607">
        <f>'BASE DE DADOS MODULOS 4 E 5'!C31</f>
        <v>3.5000000000000001E-3</v>
      </c>
      <c r="D88" s="465">
        <f t="shared" si="2"/>
        <v>1.58</v>
      </c>
    </row>
    <row r="89" spans="1:6">
      <c r="A89" s="1372" t="s">
        <v>267</v>
      </c>
      <c r="B89" s="1373"/>
      <c r="C89" s="607">
        <f>'BASE DE DADOS MODULOS 4 E 5'!C32</f>
        <v>1.2999999999999999E-3</v>
      </c>
      <c r="D89" s="465">
        <f t="shared" si="2"/>
        <v>0.59</v>
      </c>
    </row>
    <row r="90" spans="1:6">
      <c r="A90" s="1372" t="s">
        <v>268</v>
      </c>
      <c r="B90" s="1374"/>
      <c r="C90" s="607">
        <f>'BASE DE DADOS MODULOS 4 E 5'!C33</f>
        <v>4.2999999999999997E-2</v>
      </c>
      <c r="D90" s="465">
        <f t="shared" si="2"/>
        <v>19.47</v>
      </c>
    </row>
    <row r="91" spans="1:6" ht="13.5" thickBot="1">
      <c r="A91" s="1383" t="s">
        <v>310</v>
      </c>
      <c r="B91" s="1384"/>
      <c r="C91" s="711">
        <f>'BASE DE DADOS MODULOS 4 E 5'!C34</f>
        <v>1.6999999999999999E-3</v>
      </c>
      <c r="D91" s="829">
        <f t="shared" si="2"/>
        <v>0.77</v>
      </c>
    </row>
    <row r="92" spans="1:6" ht="13.5" thickBot="1">
      <c r="A92" s="599" t="s">
        <v>245</v>
      </c>
      <c r="B92" s="600"/>
      <c r="C92" s="589">
        <f>SUM(C85:C91)</f>
        <v>5.79E-2</v>
      </c>
      <c r="D92" s="590">
        <f>SUM(D85:D91)</f>
        <v>26.22</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37.71</v>
      </c>
    </row>
    <row r="96" spans="1:6">
      <c r="A96" s="1372" t="s">
        <v>270</v>
      </c>
      <c r="B96" s="1374"/>
      <c r="C96" s="607">
        <f>'BASE DE DADOS MODULOS 4 E 5'!C39</f>
        <v>1.3899999999999999E-2</v>
      </c>
      <c r="D96" s="465">
        <f>C96*$D$35</f>
        <v>6.29</v>
      </c>
    </row>
    <row r="97" spans="1:9">
      <c r="A97" s="1372" t="s">
        <v>321</v>
      </c>
      <c r="B97" s="1374"/>
      <c r="C97" s="607">
        <f>'BASE DE DADOS MODULOS 4 E 5'!C40</f>
        <v>8.3999999999999995E-3</v>
      </c>
      <c r="D97" s="465">
        <f>C97*$D$35</f>
        <v>3.8</v>
      </c>
    </row>
    <row r="98" spans="1:9">
      <c r="A98" s="1372" t="s">
        <v>322</v>
      </c>
      <c r="B98" s="1373"/>
      <c r="C98" s="607">
        <f>'BASE DE DADOS MODULOS 4 E 5'!C41</f>
        <v>3.3E-3</v>
      </c>
      <c r="D98" s="465">
        <f>C98*$D$35</f>
        <v>1.49</v>
      </c>
    </row>
    <row r="99" spans="1:9">
      <c r="A99" s="1372" t="s">
        <v>565</v>
      </c>
      <c r="B99" s="1373"/>
      <c r="C99" s="607">
        <f>'BASE DE DADOS MODULOS 4 E 5'!C42</f>
        <v>0</v>
      </c>
      <c r="D99" s="465">
        <f>C99*$D$35</f>
        <v>0</v>
      </c>
    </row>
    <row r="100" spans="1:9">
      <c r="A100" s="1439" t="s">
        <v>271</v>
      </c>
      <c r="B100" s="1440"/>
      <c r="C100" s="879">
        <f>SUM(C95:C99)</f>
        <v>0.1089</v>
      </c>
      <c r="D100" s="614">
        <f>SUM(D95:D99)</f>
        <v>49.29</v>
      </c>
    </row>
    <row r="101" spans="1:9" ht="13.5" thickBot="1">
      <c r="A101" s="1383" t="s">
        <v>323</v>
      </c>
      <c r="B101" s="1434"/>
      <c r="C101" s="711">
        <f>'BASE DE DADOS MODULOS 4 E 5'!C44</f>
        <v>4.0099999999999997E-2</v>
      </c>
      <c r="D101" s="841">
        <f>C101*D35</f>
        <v>18.149999999999999</v>
      </c>
    </row>
    <row r="102" spans="1:9" ht="13.5" thickBot="1">
      <c r="A102" s="599" t="s">
        <v>245</v>
      </c>
      <c r="B102" s="600"/>
      <c r="C102" s="589">
        <f>SUM(C100:C101)</f>
        <v>0.14899999999999999</v>
      </c>
      <c r="D102" s="590">
        <f>D100+D101</f>
        <v>67.44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166.6</v>
      </c>
    </row>
    <row r="106" spans="1:9">
      <c r="A106" s="1372" t="s">
        <v>258</v>
      </c>
      <c r="B106" s="1374"/>
      <c r="C106" s="618">
        <f>C75+C76</f>
        <v>0.152</v>
      </c>
      <c r="D106" s="586">
        <f>D77</f>
        <v>68.8</v>
      </c>
    </row>
    <row r="107" spans="1:9">
      <c r="A107" s="1372" t="s">
        <v>263</v>
      </c>
      <c r="B107" s="1373"/>
      <c r="C107" s="585">
        <f>C80+C81</f>
        <v>1.8E-3</v>
      </c>
      <c r="D107" s="586">
        <f>D82</f>
        <v>0.82</v>
      </c>
    </row>
    <row r="108" spans="1:9">
      <c r="A108" s="1372" t="s">
        <v>264</v>
      </c>
      <c r="B108" s="1373"/>
      <c r="C108" s="585">
        <f>SUM(C85:C91)</f>
        <v>5.79E-2</v>
      </c>
      <c r="D108" s="586">
        <f>D92</f>
        <v>26.22</v>
      </c>
    </row>
    <row r="109" spans="1:9" ht="13.5" thickBot="1">
      <c r="A109" s="1383" t="s">
        <v>274</v>
      </c>
      <c r="B109" s="1434"/>
      <c r="C109" s="619">
        <f>SUM(C100:C101)</f>
        <v>0.14899999999999999</v>
      </c>
      <c r="D109" s="616">
        <f>D102</f>
        <v>67.44</v>
      </c>
    </row>
    <row r="110" spans="1:9" ht="13.5" thickBot="1">
      <c r="A110" s="1379" t="s">
        <v>245</v>
      </c>
      <c r="B110" s="1433"/>
      <c r="C110" s="620">
        <f>SUM(C105:C109)</f>
        <v>0.72870000000000001</v>
      </c>
      <c r="D110" s="581">
        <f>SUM(D105:D109)</f>
        <v>329.88</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133.69999999999999</v>
      </c>
    </row>
    <row r="118" spans="1:9">
      <c r="A118" s="432" t="s">
        <v>280</v>
      </c>
      <c r="B118" s="862">
        <f>'BASE DE DADOS MODULOS 4 E 5'!B61</f>
        <v>1.65</v>
      </c>
      <c r="C118" s="719">
        <f>((100/((100-$B$122)%)-100)*B118)/$B$122</f>
        <v>1.86</v>
      </c>
      <c r="D118" s="718">
        <f>((D35+D48+D57+D110+D115+D123)*C118)%</f>
        <v>29.05</v>
      </c>
    </row>
    <row r="119" spans="1:9">
      <c r="A119" s="432" t="s">
        <v>281</v>
      </c>
      <c r="B119" s="628"/>
      <c r="C119" s="719"/>
      <c r="D119" s="718">
        <v>0</v>
      </c>
    </row>
    <row r="120" spans="1:9">
      <c r="A120" s="432" t="s">
        <v>282</v>
      </c>
      <c r="B120" s="628">
        <f>100*'ISS LIMPEZA'!B111</f>
        <v>2</v>
      </c>
      <c r="C120" s="719">
        <f>((100/((100-$B$122)%)-100)*B120)/$B$122</f>
        <v>2.25</v>
      </c>
      <c r="D120" s="718">
        <f>((D35+D48+D57+D110+D115+D123)*C120)%</f>
        <v>35.14</v>
      </c>
    </row>
    <row r="121" spans="1:9">
      <c r="A121" s="432" t="s">
        <v>283</v>
      </c>
      <c r="B121" s="628"/>
      <c r="C121" s="719"/>
      <c r="D121" s="718">
        <v>0</v>
      </c>
    </row>
    <row r="122" spans="1:9">
      <c r="A122" s="432" t="s">
        <v>284</v>
      </c>
      <c r="B122" s="720">
        <f>SUM(B117:B121)</f>
        <v>11.25</v>
      </c>
      <c r="C122" s="721">
        <f>SUM(C117:C121)</f>
        <v>12.67</v>
      </c>
      <c r="D122" s="722">
        <f>SUM(D117:D121)</f>
        <v>197.89</v>
      </c>
      <c r="F122" s="974"/>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394.48</v>
      </c>
      <c r="E124" s="556"/>
    </row>
    <row r="125" spans="1:9" ht="13.5" thickBot="1">
      <c r="A125" s="1450"/>
      <c r="B125" s="1450"/>
      <c r="C125" s="1450"/>
      <c r="D125" s="621"/>
    </row>
    <row r="126" spans="1:9" ht="13.5" thickBot="1">
      <c r="A126" s="1443" t="s">
        <v>286</v>
      </c>
      <c r="B126" s="1444"/>
      <c r="C126" s="1445"/>
      <c r="D126" s="633">
        <f>D35+D48+D57+D110+D124</f>
        <v>1759.8</v>
      </c>
      <c r="E126" s="634"/>
    </row>
    <row r="128" spans="1:9">
      <c r="B128" s="635"/>
      <c r="D128" s="636"/>
    </row>
    <row r="129" spans="4:4">
      <c r="D129" s="637"/>
    </row>
    <row r="130" spans="4:4">
      <c r="D130" s="638">
        <f>D126*12</f>
        <v>21117.599999999999</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92.xml><?xml version="1.0" encoding="utf-8"?>
<worksheet xmlns="http://schemas.openxmlformats.org/spreadsheetml/2006/main" xmlns:r="http://schemas.openxmlformats.org/officeDocument/2006/relationships">
  <sheetPr codeName="Plan192">
    <tabColor theme="0" tint="-0.14999847407452621"/>
  </sheetPr>
  <dimension ref="A1:G117"/>
  <sheetViews>
    <sheetView showGridLines="0" view="pageBreakPreview" zoomScale="110" zoomScaleNormal="100" zoomScaleSheetLayoutView="110" workbookViewId="0">
      <selection activeCell="A8" sqref="A8:C8"/>
    </sheetView>
  </sheetViews>
  <sheetFormatPr defaultRowHeight="12.75"/>
  <cols>
    <col min="1" max="1" width="54.28515625" style="469" customWidth="1"/>
    <col min="2" max="2" width="25.285156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410</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CCT!K96</f>
        <v>438.33</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438.33</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60">
        <f>(D13+D14+D16)*C19</f>
        <v>0</v>
      </c>
      <c r="E19" s="770"/>
    </row>
    <row r="20" spans="1:5">
      <c r="A20" s="1381" t="s">
        <v>301</v>
      </c>
      <c r="B20" s="1382"/>
      <c r="C20" s="562">
        <v>0</v>
      </c>
      <c r="D20" s="576">
        <f>D13*C20</f>
        <v>0</v>
      </c>
      <c r="E20" s="896"/>
    </row>
    <row r="21" spans="1:5" ht="13.5" thickBot="1">
      <c r="A21" s="1383" t="s">
        <v>740</v>
      </c>
      <c r="B21" s="1384"/>
      <c r="C21" s="850">
        <f>1/110*1*12%*30</f>
        <v>3.27E-2</v>
      </c>
      <c r="D21" s="900">
        <f>C21*D13</f>
        <v>14.33</v>
      </c>
      <c r="E21" s="896"/>
    </row>
    <row r="22" spans="1:5" ht="13.5" thickBot="1">
      <c r="A22" s="1379" t="s">
        <v>237</v>
      </c>
      <c r="B22" s="1380"/>
      <c r="C22" s="1433"/>
      <c r="D22" s="551">
        <f>SUM(D13:D21)</f>
        <v>452.66</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PARÂMETRO!G26</f>
        <v>14</v>
      </c>
      <c r="D28" s="572">
        <f>(20*C28-1)*C13</f>
        <v>279</v>
      </c>
      <c r="E28" s="770"/>
    </row>
    <row r="29" spans="1:5">
      <c r="A29" s="1372" t="s">
        <v>242</v>
      </c>
      <c r="B29" s="1373"/>
      <c r="C29" s="573">
        <f>PARÂMETRO!E123</f>
        <v>3.1</v>
      </c>
      <c r="D29" s="574">
        <f>(2*$C$29*20*C13)-(IF(D13*6%&lt;=(2*$C$29*20*C13),D13*6%,(2*$C$29*20*C13)))</f>
        <v>97.7</v>
      </c>
      <c r="E29" s="770"/>
    </row>
    <row r="30" spans="1:5">
      <c r="A30" s="1372" t="s">
        <v>243</v>
      </c>
      <c r="B30" s="1374"/>
      <c r="C30" s="573">
        <v>0</v>
      </c>
      <c r="D30" s="487">
        <f>$C$13*C30</f>
        <v>0</v>
      </c>
      <c r="E30" s="770"/>
    </row>
    <row r="31" spans="1:5">
      <c r="A31" s="1372" t="s">
        <v>244</v>
      </c>
      <c r="B31" s="1374"/>
      <c r="C31" s="577">
        <f>PARÂMETRO!C152</f>
        <v>3.12</v>
      </c>
      <c r="D31" s="560">
        <f>$C$13*C31</f>
        <v>3.12</v>
      </c>
      <c r="E31" s="770"/>
    </row>
    <row r="32" spans="1:5">
      <c r="A32" s="1423" t="s">
        <v>894</v>
      </c>
      <c r="B32" s="1424"/>
      <c r="C32" s="702">
        <f>PARÂMETRO!E26</f>
        <v>41.03</v>
      </c>
      <c r="D32" s="560">
        <f>$C$13*C32</f>
        <v>41.03</v>
      </c>
      <c r="E32" s="770"/>
    </row>
    <row r="33" spans="1:5">
      <c r="A33" s="1423" t="s">
        <v>896</v>
      </c>
      <c r="B33" s="1424"/>
      <c r="C33" s="758">
        <f>PARÂMETRO!D26</f>
        <v>8.43</v>
      </c>
      <c r="D33" s="560">
        <f>$C$13*C33</f>
        <v>8.43</v>
      </c>
      <c r="E33" s="770"/>
    </row>
    <row r="34" spans="1:5" ht="13.5" thickBot="1">
      <c r="A34" s="1528" t="s">
        <v>741</v>
      </c>
      <c r="B34" s="1453"/>
      <c r="C34" s="975">
        <v>0</v>
      </c>
      <c r="D34" s="759">
        <v>0</v>
      </c>
      <c r="E34" s="770"/>
    </row>
    <row r="35" spans="1:5" ht="13.5" thickBot="1">
      <c r="A35" s="1379" t="s">
        <v>245</v>
      </c>
      <c r="B35" s="1380"/>
      <c r="C35" s="1433"/>
      <c r="D35" s="747">
        <f>SUM(D27:D33)</f>
        <v>429.28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90.53</v>
      </c>
      <c r="E49" s="770"/>
    </row>
    <row r="50" spans="1:6">
      <c r="A50" s="1372" t="s">
        <v>252</v>
      </c>
      <c r="B50" s="1373"/>
      <c r="C50" s="587">
        <f>'BASE DE DADOS MODULOS 4 E 5'!C6</f>
        <v>1.4999999999999999E-2</v>
      </c>
      <c r="D50" s="632">
        <f t="shared" ref="D50:D56" si="0">$D$22*C50</f>
        <v>6.79</v>
      </c>
      <c r="E50" s="770"/>
    </row>
    <row r="51" spans="1:6">
      <c r="A51" s="1372" t="s">
        <v>253</v>
      </c>
      <c r="B51" s="1374"/>
      <c r="C51" s="587">
        <f>'BASE DE DADOS MODULOS 4 E 5'!C7</f>
        <v>0.01</v>
      </c>
      <c r="D51" s="632">
        <f t="shared" si="0"/>
        <v>4.53</v>
      </c>
      <c r="E51" s="770"/>
    </row>
    <row r="52" spans="1:6">
      <c r="A52" s="1372" t="s">
        <v>254</v>
      </c>
      <c r="B52" s="1374"/>
      <c r="C52" s="587">
        <f>'BASE DE DADOS MODULOS 4 E 5'!C8</f>
        <v>2E-3</v>
      </c>
      <c r="D52" s="632">
        <f t="shared" si="0"/>
        <v>0.91</v>
      </c>
      <c r="E52" s="770"/>
    </row>
    <row r="53" spans="1:6">
      <c r="A53" s="1372" t="s">
        <v>255</v>
      </c>
      <c r="B53" s="1374"/>
      <c r="C53" s="587">
        <f>'BASE DE DADOS MODULOS 4 E 5'!C9</f>
        <v>2.5000000000000001E-2</v>
      </c>
      <c r="D53" s="632">
        <f t="shared" si="0"/>
        <v>11.32</v>
      </c>
      <c r="E53" s="770"/>
    </row>
    <row r="54" spans="1:6">
      <c r="A54" s="1372" t="s">
        <v>256</v>
      </c>
      <c r="B54" s="1374"/>
      <c r="C54" s="587">
        <f>'BASE DE DADOS MODULOS 4 E 5'!C10</f>
        <v>0.08</v>
      </c>
      <c r="D54" s="465">
        <f t="shared" si="0"/>
        <v>36.21</v>
      </c>
      <c r="E54" s="770"/>
    </row>
    <row r="55" spans="1:6">
      <c r="A55" s="1372" t="s">
        <v>897</v>
      </c>
      <c r="B55" s="1374"/>
      <c r="C55" s="587">
        <f>'BASE DE DADOS MODULOS 4 E 5'!C11</f>
        <v>0.03</v>
      </c>
      <c r="D55" s="465">
        <f t="shared" si="0"/>
        <v>13.58</v>
      </c>
      <c r="E55" s="770"/>
    </row>
    <row r="56" spans="1:6" ht="13.5" thickBot="1">
      <c r="A56" s="1383" t="s">
        <v>257</v>
      </c>
      <c r="B56" s="1384"/>
      <c r="C56" s="587">
        <f>'BASE DE DADOS MODULOS 4 E 5'!C12</f>
        <v>6.0000000000000001E-3</v>
      </c>
      <c r="D56" s="465">
        <f t="shared" si="0"/>
        <v>2.72</v>
      </c>
      <c r="E56" s="770"/>
    </row>
    <row r="57" spans="1:6" ht="13.5" thickBot="1">
      <c r="A57" s="1379" t="s">
        <v>245</v>
      </c>
      <c r="B57" s="1433"/>
      <c r="C57" s="620">
        <f>SUM(C49:C56)</f>
        <v>0.36799999999999999</v>
      </c>
      <c r="D57" s="581">
        <f>SUM(D49:D56)</f>
        <v>166.59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37.71</v>
      </c>
      <c r="E60" s="770"/>
      <c r="F60" s="593"/>
    </row>
    <row r="61" spans="1:6">
      <c r="A61" s="1372" t="s">
        <v>260</v>
      </c>
      <c r="B61" s="1373"/>
      <c r="C61" s="559">
        <f>'BASE DE DADOS MODULOS 4 E 5'!C17</f>
        <v>2.7799999999999998E-2</v>
      </c>
      <c r="D61" s="632">
        <f>C61*D22</f>
        <v>12.58</v>
      </c>
      <c r="E61" s="770"/>
    </row>
    <row r="62" spans="1:6">
      <c r="A62" s="1439" t="s">
        <v>261</v>
      </c>
      <c r="B62" s="1440"/>
      <c r="C62" s="858">
        <f>SUM(C60:C61)</f>
        <v>0.1111</v>
      </c>
      <c r="D62" s="614">
        <f>SUM(D60:D61)</f>
        <v>50.29</v>
      </c>
      <c r="E62" s="770"/>
    </row>
    <row r="63" spans="1:6" ht="13.5" thickBot="1">
      <c r="A63" s="1383" t="s">
        <v>262</v>
      </c>
      <c r="B63" s="1384"/>
      <c r="C63" s="562">
        <f>'BASE DE DADOS MODULOS 4 E 5'!C19</f>
        <v>4.0899999999999999E-2</v>
      </c>
      <c r="D63" s="632">
        <f>D22*C63</f>
        <v>18.510000000000002</v>
      </c>
      <c r="E63" s="770"/>
    </row>
    <row r="64" spans="1:6" ht="13.5" thickBot="1">
      <c r="A64" s="599" t="s">
        <v>245</v>
      </c>
      <c r="B64" s="600"/>
      <c r="C64" s="589">
        <f>SUM(C62:C63)</f>
        <v>0.152</v>
      </c>
      <c r="D64" s="590">
        <f>SUM(D62+D63)</f>
        <v>68.8</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0.23</v>
      </c>
      <c r="E68" s="770"/>
    </row>
    <row r="69" spans="1:7" ht="13.5" thickBot="1">
      <c r="A69" s="599" t="s">
        <v>245</v>
      </c>
      <c r="B69" s="600"/>
      <c r="C69" s="589">
        <f>SUM(C67:C68)</f>
        <v>1.8E-3</v>
      </c>
      <c r="D69" s="551">
        <f>SUM(D67:D68)</f>
        <v>0.82</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3.39</v>
      </c>
      <c r="E72" s="770"/>
    </row>
    <row r="73" spans="1:7">
      <c r="A73" s="1372" t="s">
        <v>309</v>
      </c>
      <c r="B73" s="1373"/>
      <c r="C73" s="607">
        <f>'BASE DE DADOS MODULOS 4 E 5'!C29</f>
        <v>5.9999999999999995E-4</v>
      </c>
      <c r="D73" s="465">
        <f t="shared" si="1"/>
        <v>0.27</v>
      </c>
      <c r="E73" s="770"/>
    </row>
    <row r="74" spans="1:7">
      <c r="A74" s="1372" t="s">
        <v>265</v>
      </c>
      <c r="B74" s="1373"/>
      <c r="C74" s="607">
        <f>'BASE DE DADOS MODULOS 4 E 5'!C30</f>
        <v>2.9999999999999997E-4</v>
      </c>
      <c r="D74" s="465">
        <f t="shared" si="1"/>
        <v>0.14000000000000001</v>
      </c>
      <c r="E74" s="770"/>
    </row>
    <row r="75" spans="1:7">
      <c r="A75" s="1372" t="s">
        <v>266</v>
      </c>
      <c r="B75" s="1373"/>
      <c r="C75" s="607">
        <f>'BASE DE DADOS MODULOS 4 E 5'!C31</f>
        <v>3.5000000000000001E-3</v>
      </c>
      <c r="D75" s="465">
        <f t="shared" si="1"/>
        <v>1.58</v>
      </c>
      <c r="E75" s="770"/>
    </row>
    <row r="76" spans="1:7">
      <c r="A76" s="1372" t="s">
        <v>267</v>
      </c>
      <c r="B76" s="1373"/>
      <c r="C76" s="607">
        <f>'BASE DE DADOS MODULOS 4 E 5'!C32</f>
        <v>1.2999999999999999E-3</v>
      </c>
      <c r="D76" s="465">
        <f t="shared" si="1"/>
        <v>0.59</v>
      </c>
      <c r="E76" s="770"/>
    </row>
    <row r="77" spans="1:7">
      <c r="A77" s="1372" t="s">
        <v>268</v>
      </c>
      <c r="B77" s="1374"/>
      <c r="C77" s="607">
        <f>'BASE DE DADOS MODULOS 4 E 5'!C33</f>
        <v>4.2999999999999997E-2</v>
      </c>
      <c r="D77" s="465">
        <f t="shared" si="1"/>
        <v>19.46</v>
      </c>
      <c r="E77" s="770"/>
    </row>
    <row r="78" spans="1:7" ht="13.5" thickBot="1">
      <c r="A78" s="1383" t="s">
        <v>310</v>
      </c>
      <c r="B78" s="1384"/>
      <c r="C78" s="711">
        <f>'BASE DE DADOS MODULOS 4 E 5'!C34</f>
        <v>1.6999999999999999E-3</v>
      </c>
      <c r="D78" s="829">
        <f t="shared" si="1"/>
        <v>0.77</v>
      </c>
      <c r="E78" s="770"/>
    </row>
    <row r="79" spans="1:7" ht="13.5" thickBot="1">
      <c r="A79" s="599" t="s">
        <v>245</v>
      </c>
      <c r="B79" s="600"/>
      <c r="C79" s="589">
        <f>SUM(C72:C78)</f>
        <v>5.79E-2</v>
      </c>
      <c r="D79" s="590">
        <f>SUM(D72:D78)</f>
        <v>26.2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37.71</v>
      </c>
      <c r="E82" s="770"/>
    </row>
    <row r="83" spans="1:6">
      <c r="A83" s="1372" t="s">
        <v>270</v>
      </c>
      <c r="B83" s="1374"/>
      <c r="C83" s="607">
        <f>'BASE DE DADOS MODULOS 4 E 5'!C39</f>
        <v>1.3899999999999999E-2</v>
      </c>
      <c r="D83" s="465">
        <f>C83*$D$22</f>
        <v>6.29</v>
      </c>
      <c r="E83" s="770"/>
    </row>
    <row r="84" spans="1:6">
      <c r="A84" s="1372" t="s">
        <v>321</v>
      </c>
      <c r="B84" s="1374"/>
      <c r="C84" s="607">
        <f>'BASE DE DADOS MODULOS 4 E 5'!C40</f>
        <v>8.3999999999999995E-3</v>
      </c>
      <c r="D84" s="465">
        <f>C84*$D$22</f>
        <v>3.8</v>
      </c>
      <c r="E84" s="770"/>
    </row>
    <row r="85" spans="1:6">
      <c r="A85" s="1372" t="s">
        <v>322</v>
      </c>
      <c r="B85" s="1373"/>
      <c r="C85" s="607">
        <f>'BASE DE DADOS MODULOS 4 E 5'!C41</f>
        <v>3.3E-3</v>
      </c>
      <c r="D85" s="465">
        <f>C85*$D$22</f>
        <v>1.49</v>
      </c>
      <c r="E85" s="770"/>
    </row>
    <row r="86" spans="1:6">
      <c r="A86" s="1372" t="s">
        <v>565</v>
      </c>
      <c r="B86" s="1373"/>
      <c r="C86" s="607">
        <f>'BASE DE DADOS MODULOS 4 E 5'!C42</f>
        <v>0</v>
      </c>
      <c r="D86" s="465">
        <f>C86*$D$22</f>
        <v>0</v>
      </c>
      <c r="E86" s="770"/>
    </row>
    <row r="87" spans="1:6">
      <c r="A87" s="1439" t="s">
        <v>271</v>
      </c>
      <c r="B87" s="1440"/>
      <c r="C87" s="879">
        <f>'BASE DE DADOS MODULOS 4 E 5'!C43</f>
        <v>0.1089</v>
      </c>
      <c r="D87" s="614">
        <f>SUM(D82:D86)</f>
        <v>49.29</v>
      </c>
      <c r="E87" s="770"/>
    </row>
    <row r="88" spans="1:6" ht="13.5" thickBot="1">
      <c r="A88" s="1383" t="s">
        <v>323</v>
      </c>
      <c r="B88" s="1434"/>
      <c r="C88" s="711">
        <f>'BASE DE DADOS MODULOS 4 E 5'!C44</f>
        <v>4.0099999999999997E-2</v>
      </c>
      <c r="D88" s="841">
        <f>C88*D22</f>
        <v>18.149999999999999</v>
      </c>
      <c r="E88" s="770"/>
    </row>
    <row r="89" spans="1:6" ht="13.5" thickBot="1">
      <c r="A89" s="599" t="s">
        <v>245</v>
      </c>
      <c r="B89" s="600"/>
      <c r="C89" s="589">
        <f>SUM(C87:C88)</f>
        <v>0.14899999999999999</v>
      </c>
      <c r="D89" s="590">
        <f>D87+D88</f>
        <v>67.44</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166.59</v>
      </c>
      <c r="E92" s="770"/>
    </row>
    <row r="93" spans="1:6">
      <c r="A93" s="1372" t="s">
        <v>258</v>
      </c>
      <c r="B93" s="1374"/>
      <c r="C93" s="618">
        <f>C62+C63</f>
        <v>0.152</v>
      </c>
      <c r="D93" s="586">
        <f>D64</f>
        <v>68.8</v>
      </c>
      <c r="E93" s="770"/>
    </row>
    <row r="94" spans="1:6">
      <c r="A94" s="1372" t="s">
        <v>263</v>
      </c>
      <c r="B94" s="1373"/>
      <c r="C94" s="585">
        <f>C67+C68</f>
        <v>1.8E-3</v>
      </c>
      <c r="D94" s="586">
        <f>D69</f>
        <v>0.82</v>
      </c>
      <c r="E94" s="770"/>
    </row>
    <row r="95" spans="1:6">
      <c r="A95" s="1372" t="s">
        <v>264</v>
      </c>
      <c r="B95" s="1373"/>
      <c r="C95" s="585">
        <f>SUM(C72:C78)</f>
        <v>5.79E-2</v>
      </c>
      <c r="D95" s="586">
        <f>D79</f>
        <v>26.2</v>
      </c>
      <c r="E95" s="770"/>
    </row>
    <row r="96" spans="1:6" ht="13.5" thickBot="1">
      <c r="A96" s="1383" t="s">
        <v>274</v>
      </c>
      <c r="B96" s="1434"/>
      <c r="C96" s="619">
        <f>SUM(C87:C88)</f>
        <v>0.14899999999999999</v>
      </c>
      <c r="D96" s="616">
        <f>D89</f>
        <v>67.44</v>
      </c>
      <c r="E96" s="770"/>
    </row>
    <row r="97" spans="1:7" ht="13.5" thickBot="1">
      <c r="A97" s="1379" t="s">
        <v>245</v>
      </c>
      <c r="B97" s="1433"/>
      <c r="C97" s="620">
        <f>SUM(C92:C96)</f>
        <v>0.72870000000000001</v>
      </c>
      <c r="D97" s="581">
        <f>SUM(D92:D96)</f>
        <v>329.85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133.69999999999999</v>
      </c>
      <c r="E104" s="770"/>
    </row>
    <row r="105" spans="1:7">
      <c r="A105" s="432" t="s">
        <v>280</v>
      </c>
      <c r="B105" s="627">
        <f>'BASE DE DADOS MODULOS 4 E 5'!B61</f>
        <v>1.65</v>
      </c>
      <c r="C105" s="719">
        <f>((100/((100-$B$109)%)-100)*B105)/$B$109</f>
        <v>1.86</v>
      </c>
      <c r="D105" s="718">
        <f>((D22+D35+D44+D97+D102+D110)*$C$105)%</f>
        <v>29.05</v>
      </c>
      <c r="E105" s="770"/>
    </row>
    <row r="106" spans="1:7">
      <c r="A106" s="432" t="s">
        <v>281</v>
      </c>
      <c r="B106" s="628"/>
      <c r="C106" s="719"/>
      <c r="D106" s="718">
        <f>((D22+D35+D44+D97+D102+D110)*$C$106)%</f>
        <v>0</v>
      </c>
      <c r="E106" s="770"/>
    </row>
    <row r="107" spans="1:7">
      <c r="A107" s="432" t="s">
        <v>282</v>
      </c>
      <c r="B107" s="628">
        <f>100*'ISS LIMPEZA'!B111</f>
        <v>2</v>
      </c>
      <c r="C107" s="719">
        <f>((100/((100-$B$109)%)-100)*B107)/$B$109</f>
        <v>2.25</v>
      </c>
      <c r="D107" s="718">
        <f>((D22+D35+D44+D97+D102+D110)*$C$107)%</f>
        <v>35.14</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197.89</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394.48</v>
      </c>
      <c r="E111" s="770"/>
    </row>
    <row r="112" spans="1:7" ht="13.5" thickBot="1">
      <c r="A112" s="1526"/>
      <c r="B112" s="1526"/>
      <c r="C112" s="1526"/>
      <c r="D112" s="621"/>
      <c r="E112" s="770"/>
    </row>
    <row r="113" spans="1:5" ht="13.5" thickBot="1">
      <c r="A113" s="1379" t="s">
        <v>286</v>
      </c>
      <c r="B113" s="1380"/>
      <c r="C113" s="1524"/>
      <c r="D113" s="601">
        <f>D22+D35+D44+D97+D111</f>
        <v>1759.75</v>
      </c>
      <c r="E113" s="770"/>
    </row>
    <row r="115" spans="1:5">
      <c r="D115" s="636"/>
    </row>
    <row r="116" spans="1:5">
      <c r="D116" s="637"/>
    </row>
    <row r="117" spans="1:5">
      <c r="D117" s="638">
        <f>D113*12</f>
        <v>21117</v>
      </c>
    </row>
  </sheetData>
  <sheetProtection password="D587" sheet="1" objects="1" scenarios="1"/>
  <mergeCells count="98">
    <mergeCell ref="A88:B88"/>
    <mergeCell ref="A90:C90"/>
    <mergeCell ref="A72:B72"/>
    <mergeCell ref="A73:B73"/>
    <mergeCell ref="A74:B74"/>
    <mergeCell ref="A75:B75"/>
    <mergeCell ref="A78:B78"/>
    <mergeCell ref="A80:C80"/>
    <mergeCell ref="A84:B84"/>
    <mergeCell ref="A85:B85"/>
    <mergeCell ref="A86:B86"/>
    <mergeCell ref="A76:B76"/>
    <mergeCell ref="A77:B77"/>
    <mergeCell ref="A21:B21"/>
    <mergeCell ref="A87:B87"/>
    <mergeCell ref="A70:C70"/>
    <mergeCell ref="A71:B71"/>
    <mergeCell ref="A112:C112"/>
    <mergeCell ref="A91:B91"/>
    <mergeCell ref="A83:B83"/>
    <mergeCell ref="A81:B81"/>
    <mergeCell ref="A82:B82"/>
    <mergeCell ref="A39:B39"/>
    <mergeCell ref="A40:B40"/>
    <mergeCell ref="A57:B57"/>
    <mergeCell ref="A58:C58"/>
    <mergeCell ref="A47:C47"/>
    <mergeCell ref="A48:B48"/>
    <mergeCell ref="A61:B61"/>
    <mergeCell ref="A113:C113"/>
    <mergeCell ref="A92:B92"/>
    <mergeCell ref="A93:B93"/>
    <mergeCell ref="A94:B94"/>
    <mergeCell ref="A95:B95"/>
    <mergeCell ref="A100:C100"/>
    <mergeCell ref="A111:C111"/>
    <mergeCell ref="A99:D99"/>
    <mergeCell ref="A98:C98"/>
    <mergeCell ref="A96:B96"/>
    <mergeCell ref="A97:B97"/>
    <mergeCell ref="B101:C101"/>
    <mergeCell ref="A66:B66"/>
    <mergeCell ref="A67:B67"/>
    <mergeCell ref="A68:B68"/>
    <mergeCell ref="A51:B51"/>
    <mergeCell ref="A52:B52"/>
    <mergeCell ref="A63:B63"/>
    <mergeCell ref="A65:C65"/>
    <mergeCell ref="A59:B59"/>
    <mergeCell ref="A60:B60"/>
    <mergeCell ref="A53:B53"/>
    <mergeCell ref="A54:B54"/>
    <mergeCell ref="A55:B55"/>
    <mergeCell ref="A56:B56"/>
    <mergeCell ref="A62:B62"/>
    <mergeCell ref="A49:B49"/>
    <mergeCell ref="A50:B50"/>
    <mergeCell ref="A32:B32"/>
    <mergeCell ref="A33:B33"/>
    <mergeCell ref="A35:C35"/>
    <mergeCell ref="A36:C36"/>
    <mergeCell ref="A37:D37"/>
    <mergeCell ref="A38:C38"/>
    <mergeCell ref="A45:C45"/>
    <mergeCell ref="A46:D46"/>
    <mergeCell ref="A41:B41"/>
    <mergeCell ref="A42:B42"/>
    <mergeCell ref="A43:B43"/>
    <mergeCell ref="A44:C44"/>
    <mergeCell ref="A34:B34"/>
    <mergeCell ref="A22:C22"/>
    <mergeCell ref="A23:C23"/>
    <mergeCell ref="A24:D24"/>
    <mergeCell ref="A25:C25"/>
    <mergeCell ref="A28:B28"/>
    <mergeCell ref="A29:B29"/>
    <mergeCell ref="A8:C8"/>
    <mergeCell ref="A30:B30"/>
    <mergeCell ref="A31:B31"/>
    <mergeCell ref="A11:C11"/>
    <mergeCell ref="A12:B12"/>
    <mergeCell ref="A26:B26"/>
    <mergeCell ref="A27:B27"/>
    <mergeCell ref="A15:B15"/>
    <mergeCell ref="A16:B16"/>
    <mergeCell ref="A17:B17"/>
    <mergeCell ref="A18:B18"/>
    <mergeCell ref="A9:C9"/>
    <mergeCell ref="A10:D10"/>
    <mergeCell ref="A19:B19"/>
    <mergeCell ref="A20:B20"/>
    <mergeCell ref="A13:B13"/>
    <mergeCell ref="A14:B14"/>
    <mergeCell ref="A1:D1"/>
    <mergeCell ref="A2:D2"/>
    <mergeCell ref="A5:C5"/>
    <mergeCell ref="A6:C6"/>
    <mergeCell ref="A7:C7"/>
  </mergeCells>
  <phoneticPr fontId="48" type="noConversion"/>
  <hyperlinks>
    <hyperlink ref="A3" location="'Resumo Cat'!C101" display="Resumo Cat"/>
    <hyperlink ref="B3" location="CCT!C96" display="CCT"/>
    <hyperlink ref="C3" location="Resumo!B89" display="Resumo"/>
    <hyperlink ref="D3" location="PARÂMETRO!B2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3.xml><?xml version="1.0" encoding="utf-8"?>
<worksheet xmlns="http://schemas.openxmlformats.org/spreadsheetml/2006/main" xmlns:r="http://schemas.openxmlformats.org/officeDocument/2006/relationships">
  <sheetPr codeName="Plan193">
    <tabColor rgb="FF00B0F0"/>
  </sheetPr>
  <dimension ref="A1:I130"/>
  <sheetViews>
    <sheetView showGridLines="0" view="pageBreakPreview" zoomScale="110" zoomScaleNormal="100" zoomScaleSheetLayoutView="110" workbookViewId="0">
      <selection activeCell="M29" sqref="M29"/>
    </sheetView>
  </sheetViews>
  <sheetFormatPr defaultRowHeight="12.75"/>
  <cols>
    <col min="1" max="1" width="54.28515625" style="469" customWidth="1"/>
    <col min="2" max="2" width="23.71093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180</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818</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181</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f>CCT!L97</f>
        <v>1</v>
      </c>
      <c r="C21" s="510">
        <f>CCT!K97</f>
        <v>424.28</v>
      </c>
      <c r="D21" s="493">
        <f>B21*C21</f>
        <v>424.28</v>
      </c>
    </row>
    <row r="22" spans="1:5" ht="13.5" thickBot="1">
      <c r="A22" s="494" t="s">
        <v>684</v>
      </c>
      <c r="B22" s="506">
        <v>0</v>
      </c>
      <c r="C22" s="511">
        <v>0</v>
      </c>
      <c r="D22" s="508">
        <f>B22*C22</f>
        <v>0</v>
      </c>
    </row>
    <row r="23" spans="1:5" ht="13.5" thickBot="1">
      <c r="A23" s="512" t="s">
        <v>723</v>
      </c>
      <c r="B23" s="509">
        <f>SUM(B18:B22)</f>
        <v>1</v>
      </c>
      <c r="C23" s="499"/>
      <c r="D23" s="500">
        <f>SUM(D18:D22)</f>
        <v>424.28</v>
      </c>
    </row>
    <row r="24" spans="1:5" ht="13.5" thickBot="1">
      <c r="A24" s="774"/>
      <c r="B24" s="775"/>
      <c r="C24" s="776"/>
      <c r="D24" s="547"/>
    </row>
    <row r="25" spans="1:5" ht="13.5" thickBot="1">
      <c r="A25" s="512" t="s">
        <v>694</v>
      </c>
      <c r="B25" s="509">
        <f>B23</f>
        <v>1</v>
      </c>
      <c r="C25" s="686"/>
      <c r="D25" s="699">
        <f>D23</f>
        <v>424.28</v>
      </c>
      <c r="E25" s="556"/>
    </row>
    <row r="26" spans="1:5">
      <c r="A26" s="726"/>
      <c r="B26" s="727"/>
      <c r="C26" s="978" t="s">
        <v>872</v>
      </c>
      <c r="D26" s="979" t="s">
        <v>877</v>
      </c>
      <c r="E26" s="556"/>
    </row>
    <row r="27" spans="1:5">
      <c r="A27" s="1415" t="s">
        <v>706</v>
      </c>
      <c r="B27" s="1416"/>
      <c r="C27" s="557">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380"/>
      <c r="D35" s="566">
        <f>SUM(D25:D34)</f>
        <v>438.17</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PARÂMETRO!G19</f>
        <v>14</v>
      </c>
      <c r="D41" s="572">
        <f>(C41*20-1)*B25</f>
        <v>279</v>
      </c>
    </row>
    <row r="42" spans="1:8" ht="12.75" customHeight="1">
      <c r="A42" s="1372" t="s">
        <v>242</v>
      </c>
      <c r="B42" s="1373"/>
      <c r="C42" s="573">
        <f>PARÂMETRO!E124</f>
        <v>3.1</v>
      </c>
      <c r="D42" s="777">
        <f>(2*C42*20*B25)-(IF(D25*6%&lt;=(2*C42*20*B25),D25*6%,(2*C42*20*B25)))</f>
        <v>98.54</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PARÂMETRO!C19</f>
        <v>28.19</v>
      </c>
      <c r="D45" s="576">
        <f>C45*B25</f>
        <v>28.19</v>
      </c>
    </row>
    <row r="46" spans="1:8">
      <c r="A46" s="1423" t="s">
        <v>896</v>
      </c>
      <c r="B46" s="1424"/>
      <c r="C46" s="295">
        <f>PARÂMETRO!D19</f>
        <v>0</v>
      </c>
      <c r="D46" s="576">
        <f>C46*B25</f>
        <v>0</v>
      </c>
    </row>
    <row r="47" spans="1:8" ht="13.5" thickBot="1">
      <c r="A47" s="1428" t="s">
        <v>744</v>
      </c>
      <c r="B47" s="1429"/>
      <c r="C47" s="291">
        <v>0</v>
      </c>
      <c r="D47" s="565">
        <f>C47*B25</f>
        <v>0</v>
      </c>
      <c r="H47" s="480"/>
    </row>
    <row r="48" spans="1:8" ht="13.5" thickBot="1">
      <c r="A48" s="1425" t="s">
        <v>245</v>
      </c>
      <c r="B48" s="1426"/>
      <c r="C48" s="1427"/>
      <c r="D48" s="579">
        <f>SUM(D40:D47)</f>
        <v>408.85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Sacramento'!B21+'Materiais de Consumo'!F35*'CARGOS Sacramento'!B22)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87.63</v>
      </c>
      <c r="E62" s="556"/>
    </row>
    <row r="63" spans="1:5">
      <c r="A63" s="1372" t="s">
        <v>252</v>
      </c>
      <c r="B63" s="1373"/>
      <c r="C63" s="587">
        <f>'BASE DE DADOS MODULOS 4 E 5'!C6</f>
        <v>1.4999999999999999E-2</v>
      </c>
      <c r="D63" s="632">
        <f t="shared" si="1"/>
        <v>6.57</v>
      </c>
    </row>
    <row r="64" spans="1:5">
      <c r="A64" s="1372" t="s">
        <v>253</v>
      </c>
      <c r="B64" s="1374"/>
      <c r="C64" s="587">
        <f>'BASE DE DADOS MODULOS 4 E 5'!C7</f>
        <v>0.01</v>
      </c>
      <c r="D64" s="632">
        <f t="shared" si="1"/>
        <v>4.38</v>
      </c>
    </row>
    <row r="65" spans="1:7">
      <c r="A65" s="1372" t="s">
        <v>254</v>
      </c>
      <c r="B65" s="1374"/>
      <c r="C65" s="587">
        <f>'BASE DE DADOS MODULOS 4 E 5'!C8</f>
        <v>2E-3</v>
      </c>
      <c r="D65" s="632">
        <f t="shared" si="1"/>
        <v>0.88</v>
      </c>
    </row>
    <row r="66" spans="1:7">
      <c r="A66" s="1372" t="s">
        <v>255</v>
      </c>
      <c r="B66" s="1374"/>
      <c r="C66" s="587">
        <f>'BASE DE DADOS MODULOS 4 E 5'!C9</f>
        <v>2.5000000000000001E-2</v>
      </c>
      <c r="D66" s="632">
        <f t="shared" si="1"/>
        <v>10.95</v>
      </c>
    </row>
    <row r="67" spans="1:7">
      <c r="A67" s="1372" t="s">
        <v>256</v>
      </c>
      <c r="B67" s="1374"/>
      <c r="C67" s="587">
        <f>'BASE DE DADOS MODULOS 4 E 5'!C10</f>
        <v>0.08</v>
      </c>
      <c r="D67" s="465">
        <f t="shared" si="1"/>
        <v>35.049999999999997</v>
      </c>
    </row>
    <row r="68" spans="1:7">
      <c r="A68" s="1372" t="s">
        <v>897</v>
      </c>
      <c r="B68" s="1374"/>
      <c r="C68" s="587">
        <f>'BASE DE DADOS MODULOS 4 E 5'!C11</f>
        <v>0.03</v>
      </c>
      <c r="D68" s="923">
        <f t="shared" si="1"/>
        <v>13.15</v>
      </c>
    </row>
    <row r="69" spans="1:7" ht="13.5" thickBot="1">
      <c r="A69" s="1383" t="s">
        <v>257</v>
      </c>
      <c r="B69" s="1384"/>
      <c r="C69" s="587">
        <f>'BASE DE DADOS MODULOS 4 E 5'!C12</f>
        <v>6.0000000000000001E-3</v>
      </c>
      <c r="D69" s="465">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36.5</v>
      </c>
      <c r="F73" s="593"/>
    </row>
    <row r="74" spans="1:7">
      <c r="A74" s="1372" t="s">
        <v>260</v>
      </c>
      <c r="B74" s="1373"/>
      <c r="C74" s="559">
        <f>'BASE DE DADOS MODULOS 4 E 5'!C17</f>
        <v>2.7799999999999998E-2</v>
      </c>
      <c r="D74" s="632">
        <f>C74*D35</f>
        <v>12.18</v>
      </c>
    </row>
    <row r="75" spans="1:7">
      <c r="A75" s="1439" t="s">
        <v>261</v>
      </c>
      <c r="B75" s="1440"/>
      <c r="C75" s="858">
        <f>SUM(C73:C74)</f>
        <v>0.1111</v>
      </c>
      <c r="D75" s="614">
        <f>SUM(D73:D74)</f>
        <v>48.68</v>
      </c>
    </row>
    <row r="76" spans="1:7" ht="13.5" thickBot="1">
      <c r="A76" s="1383" t="s">
        <v>262</v>
      </c>
      <c r="B76" s="1384"/>
      <c r="C76" s="562">
        <f>'BASE DE DADOS MODULOS 4 E 5'!C19</f>
        <v>4.0899999999999999E-2</v>
      </c>
      <c r="D76" s="632">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3.29</v>
      </c>
    </row>
    <row r="86" spans="1:6">
      <c r="A86" s="1372" t="s">
        <v>309</v>
      </c>
      <c r="B86" s="1373"/>
      <c r="C86" s="607">
        <f>'BASE DE DADOS MODULOS 4 E 5'!C29</f>
        <v>5.9999999999999995E-4</v>
      </c>
      <c r="D86" s="465">
        <f t="shared" si="2"/>
        <v>0.26</v>
      </c>
    </row>
    <row r="87" spans="1:6">
      <c r="A87" s="1372" t="s">
        <v>265</v>
      </c>
      <c r="B87" s="1373"/>
      <c r="C87" s="607">
        <f>'BASE DE DADOS MODULOS 4 E 5'!C30</f>
        <v>2.9999999999999997E-4</v>
      </c>
      <c r="D87" s="465">
        <f t="shared" si="2"/>
        <v>0.13</v>
      </c>
    </row>
    <row r="88" spans="1:6">
      <c r="A88" s="1372" t="s">
        <v>266</v>
      </c>
      <c r="B88" s="1373"/>
      <c r="C88" s="607">
        <f>'BASE DE DADOS MODULOS 4 E 5'!C31</f>
        <v>3.5000000000000001E-3</v>
      </c>
      <c r="D88" s="465">
        <f t="shared" si="2"/>
        <v>1.53</v>
      </c>
    </row>
    <row r="89" spans="1:6">
      <c r="A89" s="1372" t="s">
        <v>267</v>
      </c>
      <c r="B89" s="1373"/>
      <c r="C89" s="607">
        <f>'BASE DE DADOS MODULOS 4 E 5'!C32</f>
        <v>1.2999999999999999E-3</v>
      </c>
      <c r="D89" s="465">
        <f t="shared" si="2"/>
        <v>0.56999999999999995</v>
      </c>
    </row>
    <row r="90" spans="1:6">
      <c r="A90" s="1372" t="s">
        <v>268</v>
      </c>
      <c r="B90" s="1374"/>
      <c r="C90" s="607">
        <f>'BASE DE DADOS MODULOS 4 E 5'!C33</f>
        <v>4.2999999999999997E-2</v>
      </c>
      <c r="D90" s="465">
        <f t="shared" si="2"/>
        <v>18.84</v>
      </c>
    </row>
    <row r="91" spans="1:6" ht="13.5" thickBot="1">
      <c r="A91" s="1383" t="s">
        <v>310</v>
      </c>
      <c r="B91" s="1384"/>
      <c r="C91" s="711">
        <f>'BASE DE DADOS MODULOS 4 E 5'!C34</f>
        <v>1.6999999999999999E-3</v>
      </c>
      <c r="D91" s="829">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36.5</v>
      </c>
    </row>
    <row r="96" spans="1:6">
      <c r="A96" s="1372" t="s">
        <v>270</v>
      </c>
      <c r="B96" s="1374"/>
      <c r="C96" s="607">
        <f>'BASE DE DADOS MODULOS 4 E 5'!C39</f>
        <v>1.3899999999999999E-2</v>
      </c>
      <c r="D96" s="465">
        <f>C96*$D$35</f>
        <v>6.09</v>
      </c>
    </row>
    <row r="97" spans="1:9">
      <c r="A97" s="1372" t="s">
        <v>321</v>
      </c>
      <c r="B97" s="1374"/>
      <c r="C97" s="607">
        <f>'BASE DE DADOS MODULOS 4 E 5'!C40</f>
        <v>8.3999999999999995E-3</v>
      </c>
      <c r="D97" s="465">
        <f>C97*$D$35</f>
        <v>3.68</v>
      </c>
    </row>
    <row r="98" spans="1:9">
      <c r="A98" s="1372" t="s">
        <v>322</v>
      </c>
      <c r="B98" s="1373"/>
      <c r="C98" s="607">
        <f>'BASE DE DADOS MODULOS 4 E 5'!C41</f>
        <v>3.3E-3</v>
      </c>
      <c r="D98" s="465">
        <f>C98*$D$35</f>
        <v>1.45</v>
      </c>
    </row>
    <row r="99" spans="1:9">
      <c r="A99" s="1372" t="s">
        <v>332</v>
      </c>
      <c r="B99" s="1373"/>
      <c r="C99" s="607">
        <f>'BASE DE DADOS MODULOS 4 E 5'!C42</f>
        <v>0</v>
      </c>
      <c r="D99" s="465">
        <f>C99*$D$35</f>
        <v>0</v>
      </c>
    </row>
    <row r="100" spans="1:9">
      <c r="A100" s="1439" t="s">
        <v>271</v>
      </c>
      <c r="B100" s="1440"/>
      <c r="C100" s="879">
        <f>SUM(C95:C99)</f>
        <v>0.1089</v>
      </c>
      <c r="D100" s="614">
        <f>SUM(D95:D99)</f>
        <v>47.72</v>
      </c>
    </row>
    <row r="101" spans="1:9" ht="13.5" thickBot="1">
      <c r="A101" s="1383" t="s">
        <v>323</v>
      </c>
      <c r="B101" s="1434"/>
      <c r="C101" s="711">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161.24</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319.27999999999997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131.32</v>
      </c>
    </row>
    <row r="118" spans="1:9">
      <c r="A118" s="432" t="s">
        <v>280</v>
      </c>
      <c r="B118" s="862">
        <f>'BASE DE DADOS MODULOS 4 E 5'!B61</f>
        <v>1.65</v>
      </c>
      <c r="C118" s="719">
        <f>((100/((100-$B$122)%)-100)*B118)/$B$122</f>
        <v>1.88</v>
      </c>
      <c r="D118" s="718">
        <f>((D35+D48+D57+D110+D115+D123)*C118)%</f>
        <v>28.51</v>
      </c>
    </row>
    <row r="119" spans="1:9">
      <c r="A119" s="432" t="s">
        <v>281</v>
      </c>
      <c r="B119" s="627"/>
      <c r="C119" s="719"/>
      <c r="D119" s="718">
        <v>0</v>
      </c>
    </row>
    <row r="120" spans="1:9">
      <c r="A120" s="432" t="s">
        <v>282</v>
      </c>
      <c r="B120" s="628">
        <f>100*'ISS LIMPEZA'!B112</f>
        <v>3</v>
      </c>
      <c r="C120" s="719">
        <f>((100/((100-$B$122)%)-100)*B120)/$B$122</f>
        <v>3.42</v>
      </c>
      <c r="D120" s="718">
        <f>((D35+D48+D57+D110+D115+D123)*C120)%</f>
        <v>51.86</v>
      </c>
    </row>
    <row r="121" spans="1:9">
      <c r="A121" s="432" t="s">
        <v>283</v>
      </c>
      <c r="B121" s="628"/>
      <c r="C121" s="719"/>
      <c r="D121" s="718">
        <v>0</v>
      </c>
    </row>
    <row r="122" spans="1:9">
      <c r="A122" s="432" t="s">
        <v>284</v>
      </c>
      <c r="B122" s="720">
        <f>SUM(B117:B121)</f>
        <v>12.25</v>
      </c>
      <c r="C122" s="721">
        <f>SUM(C117:C121)</f>
        <v>13.96</v>
      </c>
      <c r="D122" s="722">
        <f>SUM(D117:D121)</f>
        <v>211.69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408.28</v>
      </c>
      <c r="E124" s="556"/>
    </row>
    <row r="125" spans="1:9" ht="13.5" thickBot="1">
      <c r="A125" s="1450"/>
      <c r="B125" s="1450"/>
      <c r="C125" s="1450"/>
      <c r="D125" s="621"/>
    </row>
    <row r="126" spans="1:9" ht="13.5" thickBot="1">
      <c r="A126" s="1443" t="s">
        <v>286</v>
      </c>
      <c r="B126" s="1444"/>
      <c r="C126" s="1445"/>
      <c r="D126" s="633">
        <f>D35+D48+D57+D110+D124</f>
        <v>1728.06</v>
      </c>
      <c r="E126" s="634"/>
    </row>
    <row r="128" spans="1:9">
      <c r="B128" s="635"/>
      <c r="D128" s="636"/>
    </row>
    <row r="129" spans="4:4">
      <c r="D129" s="637"/>
    </row>
    <row r="130" spans="4:4">
      <c r="D130" s="638">
        <f>D126*12</f>
        <v>20736.72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94.xml><?xml version="1.0" encoding="utf-8"?>
<worksheet xmlns="http://schemas.openxmlformats.org/spreadsheetml/2006/main" xmlns:r="http://schemas.openxmlformats.org/officeDocument/2006/relationships">
  <sheetPr codeName="Plan194">
    <tabColor theme="0" tint="-0.14999847407452621"/>
  </sheetPr>
  <dimension ref="A1:G117"/>
  <sheetViews>
    <sheetView showGridLines="0" view="pageBreakPreview" zoomScale="110" zoomScaleNormal="100" zoomScaleSheetLayoutView="110" workbookViewId="0">
      <selection activeCell="A11" sqref="A11:C11"/>
    </sheetView>
  </sheetViews>
  <sheetFormatPr defaultRowHeight="12.75"/>
  <cols>
    <col min="1" max="1" width="54.28515625" style="1" customWidth="1"/>
    <col min="2" max="2" width="24.140625" style="1" customWidth="1"/>
    <col min="3" max="3" width="11.140625" style="1" customWidth="1"/>
    <col min="4" max="4" width="17" style="7" customWidth="1"/>
    <col min="5" max="16384" width="9.140625" style="1"/>
  </cols>
  <sheetData>
    <row r="1" spans="1:5">
      <c r="A1" s="1392" t="s">
        <v>953</v>
      </c>
      <c r="B1" s="1393"/>
      <c r="C1" s="1393"/>
      <c r="D1" s="1393"/>
      <c r="E1" s="289"/>
    </row>
    <row r="2" spans="1:5">
      <c r="A2" s="1502" t="s">
        <v>370</v>
      </c>
      <c r="B2" s="1503"/>
      <c r="C2" s="1503"/>
      <c r="D2" s="1503"/>
      <c r="E2" s="289"/>
    </row>
    <row r="3" spans="1:5" ht="13.5" thickBot="1">
      <c r="A3" s="296" t="s">
        <v>746</v>
      </c>
      <c r="B3" s="300" t="s">
        <v>423</v>
      </c>
      <c r="C3" s="300" t="s">
        <v>747</v>
      </c>
      <c r="D3" s="320" t="s">
        <v>751</v>
      </c>
      <c r="E3" s="314" t="s">
        <v>749</v>
      </c>
    </row>
    <row r="4" spans="1:5" ht="13.5" thickBot="1">
      <c r="A4" s="280"/>
      <c r="B4" s="299"/>
      <c r="C4" s="267"/>
      <c r="D4" s="3"/>
      <c r="E4" s="289"/>
    </row>
    <row r="5" spans="1:5" ht="25.5" customHeight="1">
      <c r="A5" s="1589" t="s">
        <v>224</v>
      </c>
      <c r="B5" s="1591"/>
      <c r="C5" s="1599"/>
      <c r="D5" s="10" t="s">
        <v>317</v>
      </c>
      <c r="E5" s="289"/>
    </row>
    <row r="6" spans="1:5">
      <c r="A6" s="1582" t="s">
        <v>225</v>
      </c>
      <c r="B6" s="1583"/>
      <c r="C6" s="1600"/>
      <c r="D6" s="19">
        <f>CCT!K97</f>
        <v>424.28</v>
      </c>
      <c r="E6" s="289"/>
    </row>
    <row r="7" spans="1:5" ht="25.5">
      <c r="A7" s="1582" t="s">
        <v>226</v>
      </c>
      <c r="B7" s="1583"/>
      <c r="C7" s="1600"/>
      <c r="D7" s="11" t="s">
        <v>319</v>
      </c>
      <c r="E7" s="289"/>
    </row>
    <row r="8" spans="1:5" ht="13.5" thickBot="1">
      <c r="A8" s="1574" t="s">
        <v>227</v>
      </c>
      <c r="B8" s="1575"/>
      <c r="C8" s="1601"/>
      <c r="D8" s="884">
        <v>42005</v>
      </c>
      <c r="E8" s="289"/>
    </row>
    <row r="9" spans="1:5" ht="15.75" customHeight="1">
      <c r="A9" s="1577"/>
      <c r="B9" s="1578"/>
      <c r="C9" s="1578"/>
      <c r="D9" s="4"/>
      <c r="E9" s="289"/>
    </row>
    <row r="10" spans="1:5" ht="15.75" customHeight="1">
      <c r="A10" s="1500" t="s">
        <v>228</v>
      </c>
      <c r="B10" s="1501"/>
      <c r="C10" s="1501"/>
      <c r="D10" s="1501"/>
      <c r="E10" s="289"/>
    </row>
    <row r="11" spans="1:5" ht="15.75" customHeight="1" thickBot="1">
      <c r="A11" s="1579"/>
      <c r="B11" s="1580"/>
      <c r="C11" s="1580"/>
      <c r="D11" s="4"/>
      <c r="E11" s="289"/>
    </row>
    <row r="12" spans="1:5" ht="13.5" thickBot="1">
      <c r="A12" s="1571" t="s">
        <v>229</v>
      </c>
      <c r="B12" s="1576"/>
      <c r="C12" s="274" t="s">
        <v>872</v>
      </c>
      <c r="D12" s="5" t="s">
        <v>230</v>
      </c>
      <c r="E12" s="289"/>
    </row>
    <row r="13" spans="1:5">
      <c r="A13" s="1589" t="s">
        <v>231</v>
      </c>
      <c r="B13" s="1590"/>
      <c r="C13" s="307">
        <v>1</v>
      </c>
      <c r="D13" s="12">
        <f>D6*C13</f>
        <v>424.28</v>
      </c>
      <c r="E13" s="289"/>
    </row>
    <row r="14" spans="1:5">
      <c r="A14" s="1582" t="s">
        <v>706</v>
      </c>
      <c r="B14" s="1584"/>
      <c r="C14" s="42">
        <v>0</v>
      </c>
      <c r="D14" s="13">
        <f>D13*C14</f>
        <v>0</v>
      </c>
      <c r="E14" s="289"/>
    </row>
    <row r="15" spans="1:5">
      <c r="A15" s="1582" t="s">
        <v>232</v>
      </c>
      <c r="B15" s="1584"/>
      <c r="C15" s="275">
        <v>0</v>
      </c>
      <c r="D15" s="13">
        <v>0</v>
      </c>
      <c r="E15" s="289"/>
    </row>
    <row r="16" spans="1:5">
      <c r="A16" s="1582" t="s">
        <v>233</v>
      </c>
      <c r="B16" s="1583"/>
      <c r="C16" s="20">
        <v>0</v>
      </c>
      <c r="D16" s="13">
        <f>D13*C16*C13</f>
        <v>0</v>
      </c>
      <c r="E16" s="289"/>
    </row>
    <row r="17" spans="1:5">
      <c r="A17" s="1582" t="s">
        <v>234</v>
      </c>
      <c r="B17" s="1584"/>
      <c r="C17" s="42">
        <v>0</v>
      </c>
      <c r="D17" s="13">
        <v>0</v>
      </c>
      <c r="E17" s="289"/>
    </row>
    <row r="18" spans="1:5">
      <c r="A18" s="1582" t="s">
        <v>235</v>
      </c>
      <c r="B18" s="1583"/>
      <c r="C18" s="43">
        <v>0</v>
      </c>
      <c r="D18" s="13">
        <v>0</v>
      </c>
      <c r="E18" s="289"/>
    </row>
    <row r="19" spans="1:5">
      <c r="A19" s="1582" t="s">
        <v>236</v>
      </c>
      <c r="B19" s="1583"/>
      <c r="C19" s="20">
        <v>0</v>
      </c>
      <c r="D19" s="22">
        <f>(D13+D14+D16)*C19</f>
        <v>0</v>
      </c>
      <c r="E19" s="289"/>
    </row>
    <row r="20" spans="1:5">
      <c r="A20" s="1582" t="s">
        <v>301</v>
      </c>
      <c r="B20" s="1584"/>
      <c r="C20" s="293">
        <v>0</v>
      </c>
      <c r="D20" s="22">
        <f>D13*C20</f>
        <v>0</v>
      </c>
      <c r="E20" s="312"/>
    </row>
    <row r="21" spans="1:5" ht="13.5" thickBot="1">
      <c r="A21" s="1574" t="s">
        <v>740</v>
      </c>
      <c r="B21" s="1598"/>
      <c r="C21" s="288">
        <f>1/110*1*12%*30</f>
        <v>3.27E-2</v>
      </c>
      <c r="D21" s="333">
        <f>C21*D13</f>
        <v>13.87</v>
      </c>
      <c r="E21" s="312"/>
    </row>
    <row r="22" spans="1:5" ht="13.5" thickBot="1">
      <c r="A22" s="1571" t="s">
        <v>237</v>
      </c>
      <c r="B22" s="1572"/>
      <c r="C22" s="1572"/>
      <c r="D22" s="29">
        <f>SUM(D13:D21)</f>
        <v>438.15</v>
      </c>
      <c r="E22" s="289"/>
    </row>
    <row r="23" spans="1:5">
      <c r="A23" s="1577"/>
      <c r="B23" s="1578"/>
      <c r="C23" s="1578"/>
      <c r="D23" s="4"/>
      <c r="E23" s="289"/>
    </row>
    <row r="24" spans="1:5">
      <c r="A24" s="1500" t="s">
        <v>238</v>
      </c>
      <c r="B24" s="1501"/>
      <c r="C24" s="1501"/>
      <c r="D24" s="1501"/>
      <c r="E24" s="289"/>
    </row>
    <row r="25" spans="1:5" ht="13.5" thickBot="1">
      <c r="A25" s="1579"/>
      <c r="B25" s="1580"/>
      <c r="C25" s="1503"/>
      <c r="D25" s="4"/>
      <c r="E25" s="289"/>
    </row>
    <row r="26" spans="1:5" ht="13.5" thickBot="1">
      <c r="A26" s="1571" t="s">
        <v>239</v>
      </c>
      <c r="B26" s="1572"/>
      <c r="C26" s="44" t="s">
        <v>872</v>
      </c>
      <c r="D26" s="5" t="s">
        <v>230</v>
      </c>
      <c r="E26" s="289"/>
    </row>
    <row r="27" spans="1:5">
      <c r="A27" s="1589" t="s">
        <v>240</v>
      </c>
      <c r="B27" s="1590"/>
      <c r="C27" s="21">
        <v>0</v>
      </c>
      <c r="D27" s="283">
        <f>$C$13*C27</f>
        <v>0</v>
      </c>
      <c r="E27" s="289"/>
    </row>
    <row r="28" spans="1:5">
      <c r="A28" s="1582" t="s">
        <v>241</v>
      </c>
      <c r="B28" s="1583"/>
      <c r="C28" s="275">
        <f>PARÂMETRO!G19</f>
        <v>14</v>
      </c>
      <c r="D28" s="282">
        <f>(20*C28-1)*C13</f>
        <v>279</v>
      </c>
      <c r="E28" s="289"/>
    </row>
    <row r="29" spans="1:5">
      <c r="A29" s="1582" t="s">
        <v>242</v>
      </c>
      <c r="B29" s="1583"/>
      <c r="C29" s="275">
        <f>PARÂMETRO!E124</f>
        <v>3.1</v>
      </c>
      <c r="D29" s="276">
        <f>(2*$C$29*20*C13)-(IF(D13*6%&lt;=(2*$C$29*20*C13),D13*6%,(2*$C$29*20*C13)))</f>
        <v>98.54</v>
      </c>
      <c r="E29" s="289"/>
    </row>
    <row r="30" spans="1:5">
      <c r="A30" s="1582" t="s">
        <v>243</v>
      </c>
      <c r="B30" s="1584"/>
      <c r="C30" s="330">
        <v>0</v>
      </c>
      <c r="D30" s="283">
        <f>$C$13*C30</f>
        <v>0</v>
      </c>
      <c r="E30" s="289"/>
    </row>
    <row r="31" spans="1:5">
      <c r="A31" s="1582" t="s">
        <v>244</v>
      </c>
      <c r="B31" s="1584"/>
      <c r="C31" s="277">
        <f>PARÂMETRO!C152</f>
        <v>3.12</v>
      </c>
      <c r="D31" s="283">
        <f>$C$13*C31</f>
        <v>3.12</v>
      </c>
      <c r="E31" s="289"/>
    </row>
    <row r="32" spans="1:5">
      <c r="A32" s="1423" t="s">
        <v>894</v>
      </c>
      <c r="B32" s="1424"/>
      <c r="C32" s="278">
        <f>PARÂMETRO!C19</f>
        <v>28.19</v>
      </c>
      <c r="D32" s="283">
        <f>$C$13*C32</f>
        <v>28.19</v>
      </c>
      <c r="E32" s="289"/>
    </row>
    <row r="33" spans="1:5">
      <c r="A33" s="1423" t="s">
        <v>896</v>
      </c>
      <c r="B33" s="1424"/>
      <c r="C33" s="279">
        <f>PARÂMETRO!D19</f>
        <v>0</v>
      </c>
      <c r="D33" s="283">
        <f>$C$13*C33</f>
        <v>0</v>
      </c>
      <c r="E33" s="289"/>
    </row>
    <row r="34" spans="1:5" ht="13.5" thickBot="1">
      <c r="A34" s="1596" t="s">
        <v>741</v>
      </c>
      <c r="B34" s="1597"/>
      <c r="C34" s="23">
        <v>0</v>
      </c>
      <c r="D34" s="281">
        <v>0</v>
      </c>
      <c r="E34" s="289"/>
    </row>
    <row r="35" spans="1:5" ht="13.5" thickBot="1">
      <c r="A35" s="1571" t="s">
        <v>245</v>
      </c>
      <c r="B35" s="1572"/>
      <c r="C35" s="1595"/>
      <c r="D35" s="67">
        <f>SUM(D27:D34)</f>
        <v>408.85</v>
      </c>
      <c r="E35" s="289"/>
    </row>
    <row r="36" spans="1:5">
      <c r="A36" s="1577"/>
      <c r="B36" s="1578"/>
      <c r="C36" s="1578"/>
      <c r="D36" s="4"/>
      <c r="E36" s="289"/>
    </row>
    <row r="37" spans="1:5">
      <c r="A37" s="1500" t="s">
        <v>246</v>
      </c>
      <c r="B37" s="1501"/>
      <c r="C37" s="1501"/>
      <c r="D37" s="1501"/>
      <c r="E37" s="289"/>
    </row>
    <row r="38" spans="1:5" ht="13.5" thickBot="1">
      <c r="A38" s="1579"/>
      <c r="B38" s="1580"/>
      <c r="C38" s="1503"/>
      <c r="D38" s="4"/>
      <c r="E38" s="289"/>
    </row>
    <row r="39" spans="1:5" ht="13.5" thickBot="1">
      <c r="A39" s="1571" t="s">
        <v>247</v>
      </c>
      <c r="B39" s="1572"/>
      <c r="C39" s="44" t="s">
        <v>872</v>
      </c>
      <c r="D39" s="5" t="s">
        <v>230</v>
      </c>
      <c r="E39" s="289"/>
    </row>
    <row r="40" spans="1:5">
      <c r="A40" s="1589" t="str">
        <f>'TOTALIZADORA MÓDULO'!A267:B267</f>
        <v>A - Uniformes e EPIs</v>
      </c>
      <c r="B40" s="1590"/>
      <c r="C40" s="38">
        <f>'Uniforme Limpeza'!Z12</f>
        <v>39.76</v>
      </c>
      <c r="D40" s="15">
        <f>C40*$C$13</f>
        <v>39.76</v>
      </c>
      <c r="E40" s="289"/>
    </row>
    <row r="41" spans="1:5">
      <c r="A41" s="1582" t="str">
        <f>'TOTALIZADORA MÓDULO'!A268:B268</f>
        <v>B - Materiais de Consumo</v>
      </c>
      <c r="B41" s="1583"/>
      <c r="C41" s="39">
        <f>'Materiais de Consumo'!F34</f>
        <v>20.65</v>
      </c>
      <c r="D41" s="15">
        <f>C41*$C$13</f>
        <v>20.65</v>
      </c>
      <c r="E41" s="289"/>
    </row>
    <row r="42" spans="1:5">
      <c r="A42" s="1582" t="str">
        <f>'TOTALIZADORA MÓDULO'!A269:B269</f>
        <v>C - Máquinas e Equipamentos (depreciação)</v>
      </c>
      <c r="B42" s="1583"/>
      <c r="C42" s="39">
        <f>'Equipamentos  TOTAL'!I12</f>
        <v>2.94</v>
      </c>
      <c r="D42" s="15">
        <f>C42*$C$13</f>
        <v>2.94</v>
      </c>
      <c r="E42" s="313"/>
    </row>
    <row r="43" spans="1:5" ht="13.5" thickBot="1">
      <c r="A43" s="1582" t="str">
        <f>'TOTALIZADORA MÓDULO'!A270:B270</f>
        <v xml:space="preserve">D -Produtos de Limpeza </v>
      </c>
      <c r="B43" s="1583"/>
      <c r="C43" s="40">
        <f>'PRODUTOS DE LIMPEZA'!I37</f>
        <v>90.13</v>
      </c>
      <c r="D43" s="15">
        <f>C43*$C$13</f>
        <v>90.13</v>
      </c>
      <c r="E43" s="289"/>
    </row>
    <row r="44" spans="1:5" ht="13.5" thickBot="1">
      <c r="A44" s="1571" t="s">
        <v>245</v>
      </c>
      <c r="B44" s="1572"/>
      <c r="C44" s="1576"/>
      <c r="D44" s="16">
        <f>SUM(D40:D43)</f>
        <v>153.47999999999999</v>
      </c>
      <c r="E44" s="289"/>
    </row>
    <row r="45" spans="1:5">
      <c r="A45" s="1577"/>
      <c r="B45" s="1578"/>
      <c r="C45" s="1578"/>
      <c r="D45" s="4"/>
      <c r="E45" s="289"/>
    </row>
    <row r="46" spans="1:5">
      <c r="A46" s="1500" t="s">
        <v>248</v>
      </c>
      <c r="B46" s="1501"/>
      <c r="C46" s="1501"/>
      <c r="D46" s="1501"/>
      <c r="E46" s="289"/>
    </row>
    <row r="47" spans="1:5" ht="13.5" thickBot="1">
      <c r="A47" s="1579"/>
      <c r="B47" s="1580"/>
      <c r="C47" s="1503"/>
      <c r="D47" s="4"/>
      <c r="E47" s="289"/>
    </row>
    <row r="48" spans="1:5" ht="13.5" thickBot="1">
      <c r="A48" s="1571" t="s">
        <v>249</v>
      </c>
      <c r="B48" s="1576"/>
      <c r="C48" s="45" t="s">
        <v>872</v>
      </c>
      <c r="D48" s="5" t="s">
        <v>230</v>
      </c>
      <c r="E48" s="289"/>
    </row>
    <row r="49" spans="1:6">
      <c r="A49" s="1589" t="s">
        <v>251</v>
      </c>
      <c r="B49" s="1591"/>
      <c r="C49" s="46">
        <f>'BASE DE DADOS MODULOS 4 E 5'!C5</f>
        <v>0.2</v>
      </c>
      <c r="D49" s="287">
        <f>$D$22*C49</f>
        <v>87.63</v>
      </c>
      <c r="E49" s="289"/>
    </row>
    <row r="50" spans="1:6">
      <c r="A50" s="1582" t="s">
        <v>252</v>
      </c>
      <c r="B50" s="1583"/>
      <c r="C50" s="332">
        <f>'BASE DE DADOS MODULOS 4 E 5'!C6</f>
        <v>1.4999999999999999E-2</v>
      </c>
      <c r="D50" s="328">
        <f t="shared" ref="D50:D56" si="0">$D$22*C50</f>
        <v>6.57</v>
      </c>
      <c r="E50" s="289"/>
    </row>
    <row r="51" spans="1:6">
      <c r="A51" s="1582" t="s">
        <v>253</v>
      </c>
      <c r="B51" s="1583"/>
      <c r="C51" s="332">
        <f>'BASE DE DADOS MODULOS 4 E 5'!C7</f>
        <v>0.01</v>
      </c>
      <c r="D51" s="328">
        <f t="shared" si="0"/>
        <v>4.38</v>
      </c>
      <c r="E51" s="289"/>
    </row>
    <row r="52" spans="1:6">
      <c r="A52" s="1582" t="s">
        <v>254</v>
      </c>
      <c r="B52" s="1583"/>
      <c r="C52" s="332">
        <f>'BASE DE DADOS MODULOS 4 E 5'!C8</f>
        <v>2E-3</v>
      </c>
      <c r="D52" s="328">
        <f t="shared" si="0"/>
        <v>0.88</v>
      </c>
      <c r="E52" s="289"/>
    </row>
    <row r="53" spans="1:6">
      <c r="A53" s="1582" t="s">
        <v>255</v>
      </c>
      <c r="B53" s="1583"/>
      <c r="C53" s="332">
        <f>'BASE DE DADOS MODULOS 4 E 5'!C9</f>
        <v>2.5000000000000001E-2</v>
      </c>
      <c r="D53" s="328">
        <f t="shared" si="0"/>
        <v>10.95</v>
      </c>
      <c r="E53" s="289"/>
    </row>
    <row r="54" spans="1:6">
      <c r="A54" s="1582" t="s">
        <v>256</v>
      </c>
      <c r="B54" s="1583"/>
      <c r="C54" s="332">
        <f>'BASE DE DADOS MODULOS 4 E 5'!C10</f>
        <v>0.08</v>
      </c>
      <c r="D54" s="287">
        <f t="shared" si="0"/>
        <v>35.049999999999997</v>
      </c>
      <c r="E54" s="289"/>
    </row>
    <row r="55" spans="1:6">
      <c r="A55" s="1582" t="s">
        <v>897</v>
      </c>
      <c r="B55" s="1583"/>
      <c r="C55" s="332">
        <f>'BASE DE DADOS MODULOS 4 E 5'!C11</f>
        <v>0.03</v>
      </c>
      <c r="D55" s="287">
        <f t="shared" si="0"/>
        <v>13.14</v>
      </c>
      <c r="E55" s="289"/>
    </row>
    <row r="56" spans="1:6" ht="13.5" thickBot="1">
      <c r="A56" s="1574" t="s">
        <v>257</v>
      </c>
      <c r="B56" s="1575"/>
      <c r="C56" s="332">
        <f>'BASE DE DADOS MODULOS 4 E 5'!C12</f>
        <v>6.0000000000000001E-3</v>
      </c>
      <c r="D56" s="287">
        <f t="shared" si="0"/>
        <v>2.63</v>
      </c>
      <c r="E56" s="289"/>
    </row>
    <row r="57" spans="1:6" ht="13.5" thickBot="1">
      <c r="A57" s="1571" t="s">
        <v>245</v>
      </c>
      <c r="B57" s="1576"/>
      <c r="C57" s="49">
        <f>SUM(C49:C56)</f>
        <v>0.36799999999999999</v>
      </c>
      <c r="D57" s="16">
        <f>SUM(D49:D56)</f>
        <v>161.22999999999999</v>
      </c>
      <c r="E57" s="289"/>
    </row>
    <row r="58" spans="1:6" ht="13.5" thickBot="1">
      <c r="A58" s="1587"/>
      <c r="B58" s="1588"/>
      <c r="C58" s="1578"/>
      <c r="D58" s="4"/>
      <c r="E58" s="289"/>
    </row>
    <row r="59" spans="1:6" ht="13.5" thickBot="1">
      <c r="A59" s="1571" t="s">
        <v>258</v>
      </c>
      <c r="B59" s="1576"/>
      <c r="C59" s="45" t="s">
        <v>872</v>
      </c>
      <c r="D59" s="5" t="s">
        <v>230</v>
      </c>
      <c r="E59" s="289"/>
    </row>
    <row r="60" spans="1:6">
      <c r="A60" s="1589" t="s">
        <v>259</v>
      </c>
      <c r="B60" s="1591"/>
      <c r="C60" s="27">
        <f>'BASE DE DADOS MODULOS 4 E 5'!C16</f>
        <v>8.3299999999999999E-2</v>
      </c>
      <c r="D60" s="331">
        <f>C60*D22</f>
        <v>36.5</v>
      </c>
      <c r="E60" s="289"/>
      <c r="F60" s="36"/>
    </row>
    <row r="61" spans="1:6">
      <c r="A61" s="1582" t="s">
        <v>260</v>
      </c>
      <c r="B61" s="1583"/>
      <c r="C61" s="20">
        <f>'BASE DE DADOS MODULOS 4 E 5'!C17</f>
        <v>2.7799999999999998E-2</v>
      </c>
      <c r="D61" s="328">
        <f>C61*D22</f>
        <v>12.18</v>
      </c>
      <c r="E61" s="289"/>
    </row>
    <row r="62" spans="1:6">
      <c r="A62" s="1585" t="s">
        <v>261</v>
      </c>
      <c r="B62" s="1586"/>
      <c r="C62" s="336">
        <f>SUM(C60:C61)</f>
        <v>0.1111</v>
      </c>
      <c r="D62" s="326">
        <f>SUM(D60:D61)</f>
        <v>48.68</v>
      </c>
      <c r="E62" s="289"/>
    </row>
    <row r="63" spans="1:6" ht="13.5" thickBot="1">
      <c r="A63" s="1574" t="s">
        <v>262</v>
      </c>
      <c r="B63" s="1575"/>
      <c r="C63" s="41">
        <f>'BASE DE DADOS MODULOS 4 E 5'!C19</f>
        <v>4.0899999999999999E-2</v>
      </c>
      <c r="D63" s="328">
        <f>D22*C63</f>
        <v>17.920000000000002</v>
      </c>
      <c r="E63" s="289"/>
    </row>
    <row r="64" spans="1:6" ht="13.5" thickBot="1">
      <c r="A64" s="65" t="s">
        <v>245</v>
      </c>
      <c r="B64" s="66"/>
      <c r="C64" s="285">
        <f>SUM(C62:C63)</f>
        <v>0.152</v>
      </c>
      <c r="D64" s="72">
        <f>SUM(D62+D63)</f>
        <v>66.599999999999994</v>
      </c>
      <c r="E64" s="289"/>
    </row>
    <row r="65" spans="1:7" ht="13.5" thickBot="1">
      <c r="A65" s="1587"/>
      <c r="B65" s="1588"/>
      <c r="C65" s="1503"/>
      <c r="D65" s="4"/>
      <c r="E65" s="289"/>
      <c r="F65" s="37"/>
      <c r="G65" s="2"/>
    </row>
    <row r="66" spans="1:7" ht="13.5" thickBot="1">
      <c r="A66" s="1571" t="s">
        <v>263</v>
      </c>
      <c r="B66" s="1572"/>
      <c r="C66" s="44" t="s">
        <v>872</v>
      </c>
      <c r="D66" s="5" t="s">
        <v>230</v>
      </c>
      <c r="E66" s="289"/>
    </row>
    <row r="67" spans="1:7">
      <c r="A67" s="1589" t="str">
        <f>'BASE DE DADOS MODULOS 4 E 5'!A23:B23</f>
        <v>A - Férias, Adicional de Férias e 13º do substituto de Afast. Maternidade</v>
      </c>
      <c r="B67" s="1591"/>
      <c r="C67" s="27">
        <f>'BASE DE DADOS MODULOS 4 E 5'!C23</f>
        <v>1.2999999999999999E-3</v>
      </c>
      <c r="D67" s="335">
        <f>D22*C67</f>
        <v>0.56999999999999995</v>
      </c>
      <c r="E67" s="289"/>
    </row>
    <row r="68" spans="1:7" ht="13.5" thickBot="1">
      <c r="A68" s="1582" t="str">
        <f>'BASE DE DADOS MODULOS 4 E 5'!A24:B24</f>
        <v>B - Incidência Submódulo 4.1 sobre Férias, Adicional de Férias e 13º do substituto de Afast. Mat.</v>
      </c>
      <c r="B68" s="1583"/>
      <c r="C68" s="20">
        <f>'BASE DE DADOS MODULOS 4 E 5'!C24</f>
        <v>5.0000000000000001E-4</v>
      </c>
      <c r="D68" s="283">
        <f>D22*C68</f>
        <v>0.22</v>
      </c>
      <c r="E68" s="289"/>
    </row>
    <row r="69" spans="1:7" ht="13.5" thickBot="1">
      <c r="A69" s="65" t="s">
        <v>245</v>
      </c>
      <c r="B69" s="66"/>
      <c r="C69" s="285">
        <f>SUM(C67:C68)</f>
        <v>1.8E-3</v>
      </c>
      <c r="D69" s="67">
        <f>SUM(D67:D68)</f>
        <v>0.79</v>
      </c>
      <c r="E69" s="289"/>
    </row>
    <row r="70" spans="1:7" ht="13.5" thickBot="1">
      <c r="A70" s="1592"/>
      <c r="B70" s="1593"/>
      <c r="C70" s="1594"/>
      <c r="D70" s="4"/>
      <c r="E70" s="289"/>
    </row>
    <row r="71" spans="1:7" ht="13.5" thickBot="1">
      <c r="A71" s="1571" t="s">
        <v>264</v>
      </c>
      <c r="B71" s="1572"/>
      <c r="C71" s="44" t="s">
        <v>872</v>
      </c>
      <c r="D71" s="5" t="s">
        <v>230</v>
      </c>
      <c r="E71" s="289"/>
    </row>
    <row r="72" spans="1:7">
      <c r="A72" s="1589" t="s">
        <v>308</v>
      </c>
      <c r="B72" s="1591"/>
      <c r="C72" s="68">
        <f>'BASE DE DADOS MODULOS 4 E 5'!C28</f>
        <v>7.4999999999999997E-3</v>
      </c>
      <c r="D72" s="287">
        <f t="shared" ref="D72:D78" si="1">C72*$D$22</f>
        <v>3.29</v>
      </c>
      <c r="E72" s="289"/>
    </row>
    <row r="73" spans="1:7">
      <c r="A73" s="1582" t="s">
        <v>309</v>
      </c>
      <c r="B73" s="1583"/>
      <c r="C73" s="69">
        <f>'BASE DE DADOS MODULOS 4 E 5'!C29</f>
        <v>5.9999999999999995E-4</v>
      </c>
      <c r="D73" s="287">
        <f t="shared" si="1"/>
        <v>0.26</v>
      </c>
      <c r="E73" s="289"/>
    </row>
    <row r="74" spans="1:7">
      <c r="A74" s="1582" t="s">
        <v>265</v>
      </c>
      <c r="B74" s="1583"/>
      <c r="C74" s="69">
        <f>'BASE DE DADOS MODULOS 4 E 5'!C30</f>
        <v>2.9999999999999997E-4</v>
      </c>
      <c r="D74" s="287">
        <f t="shared" si="1"/>
        <v>0.13</v>
      </c>
      <c r="E74" s="289"/>
    </row>
    <row r="75" spans="1:7">
      <c r="A75" s="1582" t="s">
        <v>266</v>
      </c>
      <c r="B75" s="1583"/>
      <c r="C75" s="69">
        <f>'BASE DE DADOS MODULOS 4 E 5'!C31</f>
        <v>3.5000000000000001E-3</v>
      </c>
      <c r="D75" s="287">
        <f t="shared" si="1"/>
        <v>1.53</v>
      </c>
      <c r="E75" s="289"/>
    </row>
    <row r="76" spans="1:7">
      <c r="A76" s="1582" t="s">
        <v>267</v>
      </c>
      <c r="B76" s="1583"/>
      <c r="C76" s="69">
        <f>'BASE DE DADOS MODULOS 4 E 5'!C32</f>
        <v>1.2999999999999999E-3</v>
      </c>
      <c r="D76" s="287">
        <f t="shared" si="1"/>
        <v>0.56999999999999995</v>
      </c>
      <c r="E76" s="289"/>
    </row>
    <row r="77" spans="1:7">
      <c r="A77" s="1582" t="s">
        <v>268</v>
      </c>
      <c r="B77" s="1583"/>
      <c r="C77" s="69">
        <f>'BASE DE DADOS MODULOS 4 E 5'!C33</f>
        <v>4.2999999999999997E-2</v>
      </c>
      <c r="D77" s="287">
        <f t="shared" si="1"/>
        <v>18.84</v>
      </c>
      <c r="E77" s="289"/>
    </row>
    <row r="78" spans="1:7" ht="13.5" thickBot="1">
      <c r="A78" s="1574" t="s">
        <v>310</v>
      </c>
      <c r="B78" s="1575"/>
      <c r="C78" s="70">
        <f>'BASE DE DADOS MODULOS 4 E 5'!C34</f>
        <v>1.6999999999999999E-3</v>
      </c>
      <c r="D78" s="324">
        <f t="shared" si="1"/>
        <v>0.74</v>
      </c>
      <c r="E78" s="289"/>
    </row>
    <row r="79" spans="1:7" ht="13.5" thickBot="1">
      <c r="A79" s="65" t="s">
        <v>245</v>
      </c>
      <c r="B79" s="66"/>
      <c r="C79" s="285">
        <f>SUM(C72:C78)</f>
        <v>5.79E-2</v>
      </c>
      <c r="D79" s="72">
        <f>SUM(D72:D78)</f>
        <v>25.36</v>
      </c>
      <c r="E79" s="289"/>
    </row>
    <row r="80" spans="1:7" ht="13.5" thickBot="1">
      <c r="A80" s="1587"/>
      <c r="B80" s="1588"/>
      <c r="C80" s="1503"/>
      <c r="D80" s="4"/>
      <c r="E80" s="289"/>
    </row>
    <row r="81" spans="1:6" ht="13.5" thickBot="1">
      <c r="A81" s="1571" t="s">
        <v>269</v>
      </c>
      <c r="B81" s="1576"/>
      <c r="C81" s="50" t="s">
        <v>872</v>
      </c>
      <c r="D81" s="5" t="s">
        <v>230</v>
      </c>
      <c r="E81" s="289"/>
      <c r="F81"/>
    </row>
    <row r="82" spans="1:6">
      <c r="A82" s="1589" t="s">
        <v>314</v>
      </c>
      <c r="B82" s="1591"/>
      <c r="C82" s="68">
        <f>'BASE DE DADOS MODULOS 4 E 5'!C38</f>
        <v>8.3299999999999999E-2</v>
      </c>
      <c r="D82" s="331">
        <f>C82*$D$22</f>
        <v>36.5</v>
      </c>
      <c r="E82" s="289"/>
    </row>
    <row r="83" spans="1:6">
      <c r="A83" s="1582" t="s">
        <v>270</v>
      </c>
      <c r="B83" s="1584"/>
      <c r="C83" s="69">
        <f>'BASE DE DADOS MODULOS 4 E 5'!C39</f>
        <v>1.3899999999999999E-2</v>
      </c>
      <c r="D83" s="287">
        <f>C83*$D$22</f>
        <v>6.09</v>
      </c>
      <c r="E83" s="289"/>
    </row>
    <row r="84" spans="1:6">
      <c r="A84" s="1582" t="s">
        <v>321</v>
      </c>
      <c r="B84" s="1584"/>
      <c r="C84" s="69">
        <f>'BASE DE DADOS MODULOS 4 E 5'!C40</f>
        <v>8.3999999999999995E-3</v>
      </c>
      <c r="D84" s="287">
        <f>C84*$D$22</f>
        <v>3.68</v>
      </c>
      <c r="E84" s="289"/>
    </row>
    <row r="85" spans="1:6">
      <c r="A85" s="1582" t="s">
        <v>322</v>
      </c>
      <c r="B85" s="1583"/>
      <c r="C85" s="69">
        <f>'BASE DE DADOS MODULOS 4 E 5'!C41</f>
        <v>3.3E-3</v>
      </c>
      <c r="D85" s="287">
        <f>C85*$D$22</f>
        <v>1.45</v>
      </c>
      <c r="E85" s="289"/>
    </row>
    <row r="86" spans="1:6">
      <c r="A86" s="1582" t="s">
        <v>565</v>
      </c>
      <c r="B86" s="1583"/>
      <c r="C86" s="69">
        <f>'BASE DE DADOS MODULOS 4 E 5'!C42</f>
        <v>0</v>
      </c>
      <c r="D86" s="287">
        <f>C86*$D$22</f>
        <v>0</v>
      </c>
      <c r="E86" s="289"/>
    </row>
    <row r="87" spans="1:6">
      <c r="A87" s="1585" t="s">
        <v>271</v>
      </c>
      <c r="B87" s="1586"/>
      <c r="C87" s="337">
        <f>SUM(C82:C86)</f>
        <v>0.1089</v>
      </c>
      <c r="D87" s="326">
        <f>SUM(D82:D86)</f>
        <v>47.72</v>
      </c>
      <c r="E87" s="289"/>
    </row>
    <row r="88" spans="1:6" ht="13.5" thickBot="1">
      <c r="A88" s="1574" t="s">
        <v>323</v>
      </c>
      <c r="B88" s="1575"/>
      <c r="C88" s="70">
        <f>'BASE DE DADOS MODULOS 4 E 5'!C44</f>
        <v>4.0099999999999997E-2</v>
      </c>
      <c r="D88" s="327">
        <f>C88*D22</f>
        <v>17.57</v>
      </c>
      <c r="E88" s="289"/>
    </row>
    <row r="89" spans="1:6" ht="13.5" thickBot="1">
      <c r="A89" s="65" t="s">
        <v>245</v>
      </c>
      <c r="B89" s="66"/>
      <c r="C89" s="285">
        <f>SUM(C87:C88)</f>
        <v>0.14899999999999999</v>
      </c>
      <c r="D89" s="72">
        <f>D87+D88</f>
        <v>65.290000000000006</v>
      </c>
      <c r="E89" s="289"/>
    </row>
    <row r="90" spans="1:6" ht="13.5" thickBot="1">
      <c r="A90" s="1587"/>
      <c r="B90" s="1588"/>
      <c r="C90" s="1503"/>
      <c r="D90" s="4"/>
      <c r="E90" s="289"/>
    </row>
    <row r="91" spans="1:6" ht="13.5" thickBot="1">
      <c r="A91" s="1571" t="s">
        <v>272</v>
      </c>
      <c r="B91" s="1576"/>
      <c r="C91" s="45" t="s">
        <v>872</v>
      </c>
      <c r="D91" s="5" t="s">
        <v>230</v>
      </c>
      <c r="E91" s="289"/>
    </row>
    <row r="92" spans="1:6">
      <c r="A92" s="1589" t="s">
        <v>273</v>
      </c>
      <c r="B92" s="1590"/>
      <c r="C92" s="51">
        <f>C57</f>
        <v>0.36799999999999999</v>
      </c>
      <c r="D92" s="25">
        <f>D57</f>
        <v>161.22999999999999</v>
      </c>
      <c r="E92" s="289"/>
    </row>
    <row r="93" spans="1:6">
      <c r="A93" s="1582" t="s">
        <v>258</v>
      </c>
      <c r="B93" s="1584"/>
      <c r="C93" s="52">
        <f>C62+C63</f>
        <v>0.152</v>
      </c>
      <c r="D93" s="24">
        <f>D64</f>
        <v>66.599999999999994</v>
      </c>
      <c r="E93" s="289"/>
    </row>
    <row r="94" spans="1:6">
      <c r="A94" s="1582" t="s">
        <v>263</v>
      </c>
      <c r="B94" s="1583"/>
      <c r="C94" s="47">
        <f>C67+C68</f>
        <v>1.8E-3</v>
      </c>
      <c r="D94" s="24">
        <f>D69</f>
        <v>0.79</v>
      </c>
      <c r="E94" s="289"/>
    </row>
    <row r="95" spans="1:6">
      <c r="A95" s="1582" t="s">
        <v>264</v>
      </c>
      <c r="B95" s="1583"/>
      <c r="C95" s="47">
        <f>SUM(C72:C78)</f>
        <v>5.79E-2</v>
      </c>
      <c r="D95" s="24">
        <f>D79</f>
        <v>25.36</v>
      </c>
      <c r="E95" s="289"/>
    </row>
    <row r="96" spans="1:6" ht="13.5" thickBot="1">
      <c r="A96" s="1574" t="s">
        <v>274</v>
      </c>
      <c r="B96" s="1575"/>
      <c r="C96" s="53">
        <f>SUM(C87:C88)</f>
        <v>0.14899999999999999</v>
      </c>
      <c r="D96" s="31">
        <f>D89</f>
        <v>65.290000000000006</v>
      </c>
      <c r="E96" s="289"/>
    </row>
    <row r="97" spans="1:7" ht="13.5" thickBot="1">
      <c r="A97" s="1571" t="s">
        <v>245</v>
      </c>
      <c r="B97" s="1576"/>
      <c r="C97" s="49">
        <f>SUM(C92:C96)</f>
        <v>0.72870000000000001</v>
      </c>
      <c r="D97" s="16">
        <f>SUM(D92:D96)</f>
        <v>319.27</v>
      </c>
      <c r="E97" s="289"/>
      <c r="F97" s="35"/>
    </row>
    <row r="98" spans="1:7">
      <c r="A98" s="1577"/>
      <c r="B98" s="1578"/>
      <c r="C98" s="1578"/>
      <c r="D98" s="18"/>
      <c r="E98" s="289"/>
    </row>
    <row r="99" spans="1:7">
      <c r="A99" s="1500" t="s">
        <v>275</v>
      </c>
      <c r="B99" s="1501"/>
      <c r="C99" s="1501"/>
      <c r="D99" s="1501"/>
      <c r="E99" s="289"/>
    </row>
    <row r="100" spans="1:7" ht="13.5" thickBot="1">
      <c r="A100" s="1579"/>
      <c r="B100" s="1580"/>
      <c r="C100" s="1580"/>
      <c r="D100" s="4"/>
      <c r="E100" s="289"/>
      <c r="G100"/>
    </row>
    <row r="101" spans="1:7" ht="13.5" thickBot="1">
      <c r="A101" s="54" t="s">
        <v>276</v>
      </c>
      <c r="B101" s="1494" t="s">
        <v>872</v>
      </c>
      <c r="C101" s="1495"/>
      <c r="D101" s="6" t="s">
        <v>230</v>
      </c>
      <c r="E101" s="289"/>
    </row>
    <row r="102" spans="1:7">
      <c r="A102" s="56" t="s">
        <v>277</v>
      </c>
      <c r="B102" s="429">
        <f>'BASE DE DADOS MODULOS 4 E 5'!B58</f>
        <v>115.19</v>
      </c>
      <c r="C102" s="57"/>
      <c r="D102" s="25">
        <f>B102*C13</f>
        <v>115.19</v>
      </c>
      <c r="E102" s="289"/>
    </row>
    <row r="103" spans="1:7">
      <c r="A103" s="58" t="s">
        <v>278</v>
      </c>
      <c r="B103" s="294" t="s">
        <v>250</v>
      </c>
      <c r="C103" s="60" t="s">
        <v>250</v>
      </c>
      <c r="D103" s="32"/>
      <c r="E103" s="289"/>
    </row>
    <row r="104" spans="1:7">
      <c r="A104" s="58" t="s">
        <v>279</v>
      </c>
      <c r="B104" s="294">
        <f>'BASE DE DADOS MODULOS 4 E 5'!B60</f>
        <v>7.6</v>
      </c>
      <c r="C104" s="60">
        <f>((100/((100-$B$109)%)-100)*B104)/$B$109</f>
        <v>8.66</v>
      </c>
      <c r="D104" s="32">
        <f>((D22+D35+D44+D97+D102+D110)*$C$104)%</f>
        <v>131.32</v>
      </c>
      <c r="E104" s="289"/>
    </row>
    <row r="105" spans="1:7">
      <c r="A105" s="58" t="s">
        <v>280</v>
      </c>
      <c r="B105" s="294">
        <f>'BASE DE DADOS MODULOS 4 E 5'!B61</f>
        <v>1.65</v>
      </c>
      <c r="C105" s="60">
        <f>((100/((100-$B$109)%)-100)*B105)/$B$109</f>
        <v>1.88</v>
      </c>
      <c r="D105" s="32">
        <f>((D22+D35+D44+D97+D102+D110)*$C$105)%</f>
        <v>28.51</v>
      </c>
      <c r="E105" s="289"/>
    </row>
    <row r="106" spans="1:7">
      <c r="A106" s="58" t="s">
        <v>281</v>
      </c>
      <c r="B106" s="59"/>
      <c r="C106" s="60"/>
      <c r="D106" s="32">
        <f>((D22+D35+D44+D97+D102+D110)*$C$106)%</f>
        <v>0</v>
      </c>
      <c r="E106" s="289"/>
    </row>
    <row r="107" spans="1:7">
      <c r="A107" s="58" t="s">
        <v>282</v>
      </c>
      <c r="B107" s="59">
        <f>100*'ISS LIMPEZA'!B112</f>
        <v>3</v>
      </c>
      <c r="C107" s="60">
        <f>((100/((100-$B$109)%)-100)*B107)/$B$109</f>
        <v>3.42</v>
      </c>
      <c r="D107" s="32">
        <f>((D22+D35+D44+D97+D102+D110)*$C$107)%</f>
        <v>51.86</v>
      </c>
      <c r="E107" s="289"/>
    </row>
    <row r="108" spans="1:7">
      <c r="A108" s="58" t="s">
        <v>283</v>
      </c>
      <c r="B108" s="59"/>
      <c r="C108" s="60"/>
      <c r="D108" s="32">
        <f>((D22+D35+D44+D97+D102+D110)*$C$108)%</f>
        <v>0</v>
      </c>
      <c r="E108" s="289"/>
    </row>
    <row r="109" spans="1:7">
      <c r="A109" s="58" t="s">
        <v>284</v>
      </c>
      <c r="B109" s="61">
        <f>SUM(B104:B108)</f>
        <v>12.25</v>
      </c>
      <c r="C109" s="62">
        <f>SUM(C104:C108)</f>
        <v>13.96</v>
      </c>
      <c r="D109" s="33">
        <f>((D22+D35+D44+D97+D102+D110)*$C$109)%</f>
        <v>211.68</v>
      </c>
      <c r="E109" s="289"/>
      <c r="F109" s="35"/>
    </row>
    <row r="110" spans="1:7" ht="13.5" thickBot="1">
      <c r="A110" s="63" t="s">
        <v>285</v>
      </c>
      <c r="B110" s="428">
        <f>'BASE DE DADOS MODULOS 4 E 5'!B66</f>
        <v>81.400000000000006</v>
      </c>
      <c r="C110" s="64"/>
      <c r="D110" s="24">
        <f>B110*C13</f>
        <v>81.400000000000006</v>
      </c>
      <c r="E110" s="289"/>
    </row>
    <row r="111" spans="1:7" ht="13.5" thickBot="1">
      <c r="A111" s="1571" t="s">
        <v>245</v>
      </c>
      <c r="B111" s="1572"/>
      <c r="C111" s="1573"/>
      <c r="D111" s="30">
        <f>D102+D109+D110</f>
        <v>408.27</v>
      </c>
      <c r="E111" s="289"/>
    </row>
    <row r="112" spans="1:7" ht="13.5" thickBot="1">
      <c r="A112" s="1581"/>
      <c r="B112" s="1581"/>
      <c r="C112" s="1581"/>
      <c r="D112" s="18"/>
      <c r="E112" s="289"/>
    </row>
    <row r="113" spans="1:5" ht="13.5" thickBot="1">
      <c r="A113" s="1571" t="s">
        <v>286</v>
      </c>
      <c r="B113" s="1572"/>
      <c r="C113" s="1573"/>
      <c r="D113" s="323">
        <f>D22+D35+D44+D97+D111</f>
        <v>1728.02</v>
      </c>
      <c r="E113" s="339"/>
    </row>
    <row r="115" spans="1:5">
      <c r="D115" s="8"/>
    </row>
    <row r="116" spans="1:5">
      <c r="D116" s="9"/>
    </row>
    <row r="117" spans="1:5">
      <c r="D117" s="7">
        <f>D113*12</f>
        <v>20736.240000000002</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103" display="Resumo Cat"/>
    <hyperlink ref="B3" location="CCT!C97" display="CCT"/>
    <hyperlink ref="C3" location="Resumo!B90" display="Resumo"/>
    <hyperlink ref="D3" location="PARÂMETRO!B17"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5.xml><?xml version="1.0" encoding="utf-8"?>
<worksheet xmlns="http://schemas.openxmlformats.org/spreadsheetml/2006/main" xmlns:r="http://schemas.openxmlformats.org/officeDocument/2006/relationships">
  <sheetPr codeName="Plan195">
    <tabColor rgb="FF00B0F0"/>
  </sheetPr>
  <dimension ref="A1:I130"/>
  <sheetViews>
    <sheetView showGridLines="0" view="pageBreakPreview" zoomScale="110" zoomScaleNormal="100" zoomScaleSheetLayoutView="110" workbookViewId="0">
      <selection activeCell="A10" sqref="A10:D10"/>
    </sheetView>
  </sheetViews>
  <sheetFormatPr defaultRowHeight="12.75"/>
  <cols>
    <col min="1" max="1" width="54.28515625" style="469" customWidth="1"/>
    <col min="2" max="2" width="23.7109375" style="469" customWidth="1"/>
    <col min="3" max="3" width="18" style="469" customWidth="1"/>
    <col min="4" max="4" width="17" style="638" customWidth="1"/>
    <col min="5" max="5" width="12.28515625" style="469" customWidth="1"/>
    <col min="6" max="16384" width="9.140625" style="469"/>
  </cols>
  <sheetData>
    <row r="1" spans="1:4">
      <c r="A1" s="1392" t="s">
        <v>956</v>
      </c>
      <c r="B1" s="1393"/>
      <c r="C1" s="1393"/>
      <c r="D1" s="1393"/>
    </row>
    <row r="2" spans="1:4">
      <c r="A2" s="1394" t="s">
        <v>182</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183</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v>0</v>
      </c>
      <c r="C21" s="510">
        <v>0</v>
      </c>
      <c r="D21" s="493">
        <f>B21*C21</f>
        <v>0</v>
      </c>
    </row>
    <row r="22" spans="1:5" ht="13.5" thickBot="1">
      <c r="A22" s="494" t="s">
        <v>684</v>
      </c>
      <c r="B22" s="506">
        <f>CCT!N98</f>
        <v>1</v>
      </c>
      <c r="C22" s="511">
        <f>CCT!M98</f>
        <v>212.14</v>
      </c>
      <c r="D22" s="508">
        <f>B22*C22</f>
        <v>212.14</v>
      </c>
    </row>
    <row r="23" spans="1:5" ht="13.5" thickBot="1">
      <c r="A23" s="512" t="s">
        <v>723</v>
      </c>
      <c r="B23" s="509">
        <f>SUM(B18:B22)</f>
        <v>1</v>
      </c>
      <c r="C23" s="499"/>
      <c r="D23" s="500">
        <f>SUM(D18:D22)</f>
        <v>212.14</v>
      </c>
    </row>
    <row r="24" spans="1:5" ht="13.5" thickBot="1">
      <c r="A24" s="774"/>
      <c r="B24" s="775"/>
      <c r="C24" s="776"/>
      <c r="D24" s="547"/>
    </row>
    <row r="25" spans="1:5" ht="13.5" thickBot="1">
      <c r="A25" s="512" t="s">
        <v>694</v>
      </c>
      <c r="B25" s="509">
        <f>B23</f>
        <v>1</v>
      </c>
      <c r="C25" s="686"/>
      <c r="D25" s="699">
        <f>D23</f>
        <v>212.14</v>
      </c>
      <c r="E25" s="556"/>
    </row>
    <row r="26" spans="1:5">
      <c r="A26" s="976"/>
      <c r="B26" s="977"/>
      <c r="C26" s="978" t="s">
        <v>872</v>
      </c>
      <c r="D26" s="97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PARÂMETRO!G25</f>
        <v>14</v>
      </c>
      <c r="D41" s="572">
        <f>(C41*20-1)*B25</f>
        <v>279</v>
      </c>
    </row>
    <row r="42" spans="1:8" ht="12.75" customHeight="1">
      <c r="A42" s="1372" t="s">
        <v>242</v>
      </c>
      <c r="B42" s="1373"/>
      <c r="C42" s="573">
        <f>PARÂMETRO!E125</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PARÂMETRO!C25</f>
        <v>28.19</v>
      </c>
      <c r="D45" s="576">
        <f>C45*B25</f>
        <v>28.19</v>
      </c>
    </row>
    <row r="46" spans="1:8">
      <c r="A46" s="1423" t="s">
        <v>896</v>
      </c>
      <c r="B46" s="1424"/>
      <c r="C46" s="295">
        <f>PARÂMETRO!D25</f>
        <v>0</v>
      </c>
      <c r="D46" s="578">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Salinas'!B21+'Materiais de Consumo'!F35*'CARGOS Salinas'!B22)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94.7</v>
      </c>
    </row>
    <row r="118" spans="1:9">
      <c r="A118" s="432" t="s">
        <v>280</v>
      </c>
      <c r="B118" s="862">
        <f>'BASE DE DADOS MODULOS 4 E 5'!B61</f>
        <v>1.65</v>
      </c>
      <c r="C118" s="719">
        <f>((100/((100-$B$122)%)-100)*B118)/$B$122</f>
        <v>1.88</v>
      </c>
      <c r="D118" s="718">
        <f>((D35+D48+D57+D110+D115+D123)*C118)%</f>
        <v>20.56</v>
      </c>
    </row>
    <row r="119" spans="1:9">
      <c r="A119" s="432" t="s">
        <v>281</v>
      </c>
      <c r="B119" s="628"/>
      <c r="C119" s="719"/>
      <c r="D119" s="718">
        <v>0</v>
      </c>
    </row>
    <row r="120" spans="1:9">
      <c r="A120" s="432" t="s">
        <v>282</v>
      </c>
      <c r="B120" s="628">
        <f>100*'ISS LIMPEZA'!B113</f>
        <v>3</v>
      </c>
      <c r="C120" s="719">
        <f>((100/((100-$B$122)%)-100)*B120)/$B$122</f>
        <v>3.42</v>
      </c>
      <c r="D120" s="718">
        <f>((D35+D48+D57+D110+D115+D123)*C120)%</f>
        <v>37.4</v>
      </c>
    </row>
    <row r="121" spans="1:9">
      <c r="A121" s="432" t="s">
        <v>283</v>
      </c>
      <c r="B121" s="628"/>
      <c r="C121" s="719"/>
      <c r="D121" s="718">
        <v>0</v>
      </c>
    </row>
    <row r="122" spans="1:9">
      <c r="A122" s="432" t="s">
        <v>284</v>
      </c>
      <c r="B122" s="720">
        <f>SUM(B117:B121)</f>
        <v>12.25</v>
      </c>
      <c r="C122" s="721">
        <f>SUM(C117:C121)</f>
        <v>13.96</v>
      </c>
      <c r="D122" s="722">
        <f>SUM(D117:D121)</f>
        <v>152.66</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349.25</v>
      </c>
      <c r="E124" s="556"/>
    </row>
    <row r="125" spans="1:9" ht="13.5" thickBot="1">
      <c r="A125" s="1450"/>
      <c r="B125" s="1450"/>
      <c r="C125" s="1450"/>
      <c r="D125" s="621"/>
    </row>
    <row r="126" spans="1:9" ht="13.5" thickBot="1">
      <c r="A126" s="1443" t="s">
        <v>286</v>
      </c>
      <c r="B126" s="1444"/>
      <c r="C126" s="1445"/>
      <c r="D126" s="601">
        <f>D35+D48+D57+D110+D124</f>
        <v>1246.17</v>
      </c>
      <c r="E126" s="556"/>
    </row>
    <row r="128" spans="1:9">
      <c r="B128" s="635"/>
      <c r="D128" s="636"/>
    </row>
    <row r="129" spans="4:4">
      <c r="D129" s="637"/>
    </row>
    <row r="130" spans="4:4">
      <c r="D130" s="638">
        <f>D126*12</f>
        <v>14954.04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96.xml><?xml version="1.0" encoding="utf-8"?>
<worksheet xmlns="http://schemas.openxmlformats.org/spreadsheetml/2006/main" xmlns:r="http://schemas.openxmlformats.org/officeDocument/2006/relationships">
  <sheetPr codeName="Plan196">
    <tabColor theme="0" tint="-0.14999847407452621"/>
  </sheetPr>
  <dimension ref="A1:G117"/>
  <sheetViews>
    <sheetView showGridLines="0" view="pageBreakPreview" zoomScale="110" zoomScaleNormal="100" zoomScaleSheetLayoutView="110" workbookViewId="0">
      <selection activeCell="A7" sqref="A7:C7"/>
    </sheetView>
  </sheetViews>
  <sheetFormatPr defaultRowHeight="12.75"/>
  <cols>
    <col min="1" max="1" width="54.28515625" style="1" customWidth="1"/>
    <col min="2" max="2" width="24.140625" style="1" customWidth="1"/>
    <col min="3" max="3" width="11.140625" style="1" customWidth="1"/>
    <col min="4" max="4" width="17" style="7" customWidth="1"/>
    <col min="5" max="16384" width="9.140625" style="1"/>
  </cols>
  <sheetData>
    <row r="1" spans="1:5">
      <c r="A1" s="1392" t="s">
        <v>953</v>
      </c>
      <c r="B1" s="1393"/>
      <c r="C1" s="1393"/>
      <c r="D1" s="1393"/>
      <c r="E1" s="289"/>
    </row>
    <row r="2" spans="1:5">
      <c r="A2" s="1502" t="s">
        <v>737</v>
      </c>
      <c r="B2" s="1503"/>
      <c r="C2" s="1503"/>
      <c r="D2" s="1503"/>
      <c r="E2" s="289"/>
    </row>
    <row r="3" spans="1:5" ht="13.5" thickBot="1">
      <c r="A3" s="296" t="s">
        <v>746</v>
      </c>
      <c r="B3" s="300" t="s">
        <v>423</v>
      </c>
      <c r="C3" s="300" t="s">
        <v>747</v>
      </c>
      <c r="D3" s="300" t="s">
        <v>751</v>
      </c>
      <c r="E3" s="314" t="s">
        <v>749</v>
      </c>
    </row>
    <row r="4" spans="1:5" ht="13.5" thickBot="1">
      <c r="A4" s="280"/>
      <c r="B4" s="299"/>
      <c r="C4" s="267"/>
      <c r="D4" s="3"/>
      <c r="E4" s="289"/>
    </row>
    <row r="5" spans="1:5" ht="25.5" customHeight="1">
      <c r="A5" s="1589" t="s">
        <v>224</v>
      </c>
      <c r="B5" s="1591"/>
      <c r="C5" s="1599"/>
      <c r="D5" s="10" t="s">
        <v>317</v>
      </c>
      <c r="E5" s="289"/>
    </row>
    <row r="6" spans="1:5">
      <c r="A6" s="1582" t="s">
        <v>225</v>
      </c>
      <c r="B6" s="1583"/>
      <c r="C6" s="1600"/>
      <c r="D6" s="19">
        <f>CCT!M98</f>
        <v>212.14</v>
      </c>
      <c r="E6" s="289"/>
    </row>
    <row r="7" spans="1:5" ht="25.5">
      <c r="A7" s="1582" t="s">
        <v>226</v>
      </c>
      <c r="B7" s="1583"/>
      <c r="C7" s="1600"/>
      <c r="D7" s="11" t="s">
        <v>338</v>
      </c>
      <c r="E7" s="289"/>
    </row>
    <row r="8" spans="1:5" ht="13.5" thickBot="1">
      <c r="A8" s="1574" t="s">
        <v>227</v>
      </c>
      <c r="B8" s="1575"/>
      <c r="C8" s="1601"/>
      <c r="D8" s="884">
        <v>42005</v>
      </c>
      <c r="E8" s="289"/>
    </row>
    <row r="9" spans="1:5" ht="15.75" customHeight="1">
      <c r="A9" s="1577"/>
      <c r="B9" s="1578"/>
      <c r="C9" s="1578"/>
      <c r="D9" s="4"/>
      <c r="E9" s="289"/>
    </row>
    <row r="10" spans="1:5" ht="15.75" customHeight="1">
      <c r="A10" s="1500" t="s">
        <v>228</v>
      </c>
      <c r="B10" s="1501"/>
      <c r="C10" s="1501"/>
      <c r="D10" s="1501"/>
      <c r="E10" s="289"/>
    </row>
    <row r="11" spans="1:5" ht="15.75" customHeight="1" thickBot="1">
      <c r="A11" s="1579"/>
      <c r="B11" s="1580"/>
      <c r="C11" s="1580"/>
      <c r="D11" s="4"/>
      <c r="E11" s="289"/>
    </row>
    <row r="12" spans="1:5" ht="13.5" thickBot="1">
      <c r="A12" s="1571" t="s">
        <v>229</v>
      </c>
      <c r="B12" s="1576"/>
      <c r="C12" s="274" t="s">
        <v>872</v>
      </c>
      <c r="D12" s="5" t="s">
        <v>230</v>
      </c>
      <c r="E12" s="289"/>
    </row>
    <row r="13" spans="1:5">
      <c r="A13" s="1589" t="s">
        <v>231</v>
      </c>
      <c r="B13" s="1590"/>
      <c r="C13" s="307">
        <v>1</v>
      </c>
      <c r="D13" s="12">
        <f>D6*C13</f>
        <v>212.14</v>
      </c>
      <c r="E13" s="289"/>
    </row>
    <row r="14" spans="1:5">
      <c r="A14" s="1582" t="s">
        <v>706</v>
      </c>
      <c r="B14" s="1584"/>
      <c r="C14" s="42">
        <v>0</v>
      </c>
      <c r="D14" s="13">
        <f>D13*C14</f>
        <v>0</v>
      </c>
      <c r="E14" s="289"/>
    </row>
    <row r="15" spans="1:5">
      <c r="A15" s="1582" t="s">
        <v>232</v>
      </c>
      <c r="B15" s="1584"/>
      <c r="C15" s="275">
        <v>0</v>
      </c>
      <c r="D15" s="13">
        <v>0</v>
      </c>
      <c r="E15" s="289"/>
    </row>
    <row r="16" spans="1:5">
      <c r="A16" s="1582" t="s">
        <v>233</v>
      </c>
      <c r="B16" s="1583"/>
      <c r="C16" s="20">
        <v>0</v>
      </c>
      <c r="D16" s="13">
        <f>D13*C16*C13</f>
        <v>0</v>
      </c>
      <c r="E16" s="289"/>
    </row>
    <row r="17" spans="1:5">
      <c r="A17" s="1582" t="s">
        <v>234</v>
      </c>
      <c r="B17" s="1584"/>
      <c r="C17" s="42">
        <v>0</v>
      </c>
      <c r="D17" s="13">
        <v>0</v>
      </c>
      <c r="E17" s="289"/>
    </row>
    <row r="18" spans="1:5">
      <c r="A18" s="1582" t="s">
        <v>235</v>
      </c>
      <c r="B18" s="1583"/>
      <c r="C18" s="43">
        <v>0</v>
      </c>
      <c r="D18" s="13">
        <v>0</v>
      </c>
      <c r="E18" s="289"/>
    </row>
    <row r="19" spans="1:5">
      <c r="A19" s="1582" t="s">
        <v>236</v>
      </c>
      <c r="B19" s="1583"/>
      <c r="C19" s="20">
        <v>0</v>
      </c>
      <c r="D19" s="34">
        <f>(D13+D14+D16)*C19</f>
        <v>0</v>
      </c>
      <c r="E19" s="289"/>
    </row>
    <row r="20" spans="1:5">
      <c r="A20" s="1582" t="s">
        <v>301</v>
      </c>
      <c r="B20" s="1584"/>
      <c r="C20" s="20">
        <v>0</v>
      </c>
      <c r="D20" s="22">
        <f>D13*C20</f>
        <v>0</v>
      </c>
      <c r="E20" s="312"/>
    </row>
    <row r="21" spans="1:5" ht="13.5" thickBot="1">
      <c r="A21" s="1574" t="s">
        <v>740</v>
      </c>
      <c r="B21" s="1598"/>
      <c r="C21" s="319">
        <f>1/55*0.5*12%*30</f>
        <v>3.27E-2</v>
      </c>
      <c r="D21" s="333">
        <f>C21*D13</f>
        <v>6.94</v>
      </c>
      <c r="E21" s="312"/>
    </row>
    <row r="22" spans="1:5" ht="13.5" thickBot="1">
      <c r="A22" s="1571" t="s">
        <v>237</v>
      </c>
      <c r="B22" s="1572"/>
      <c r="C22" s="1576"/>
      <c r="D22" s="67">
        <f>SUM(D13:D21)</f>
        <v>219.08</v>
      </c>
      <c r="E22" s="289"/>
    </row>
    <row r="23" spans="1:5">
      <c r="A23" s="1577"/>
      <c r="B23" s="1578"/>
      <c r="C23" s="1578"/>
      <c r="D23" s="4"/>
      <c r="E23" s="289"/>
    </row>
    <row r="24" spans="1:5">
      <c r="A24" s="1500" t="s">
        <v>238</v>
      </c>
      <c r="B24" s="1501"/>
      <c r="C24" s="1501"/>
      <c r="D24" s="1501"/>
      <c r="E24" s="289"/>
    </row>
    <row r="25" spans="1:5" ht="13.5" thickBot="1">
      <c r="A25" s="1579"/>
      <c r="B25" s="1580"/>
      <c r="C25" s="1503"/>
      <c r="D25" s="4"/>
      <c r="E25" s="289"/>
    </row>
    <row r="26" spans="1:5" ht="13.5" thickBot="1">
      <c r="A26" s="1571" t="s">
        <v>239</v>
      </c>
      <c r="B26" s="1572"/>
      <c r="C26" s="44" t="s">
        <v>872</v>
      </c>
      <c r="D26" s="5" t="s">
        <v>230</v>
      </c>
      <c r="E26" s="289"/>
    </row>
    <row r="27" spans="1:5">
      <c r="A27" s="1589" t="s">
        <v>240</v>
      </c>
      <c r="B27" s="1590"/>
      <c r="C27" s="21">
        <v>0</v>
      </c>
      <c r="D27" s="13">
        <f>$C$13*C27</f>
        <v>0</v>
      </c>
      <c r="E27" s="289"/>
    </row>
    <row r="28" spans="1:5">
      <c r="A28" s="1582" t="s">
        <v>241</v>
      </c>
      <c r="B28" s="1583"/>
      <c r="C28" s="275">
        <f>PARÂMETRO!G25</f>
        <v>14</v>
      </c>
      <c r="D28" s="282">
        <f>(20*C28-1)*C13</f>
        <v>279</v>
      </c>
      <c r="E28" s="289"/>
    </row>
    <row r="29" spans="1:5">
      <c r="A29" s="1582" t="s">
        <v>242</v>
      </c>
      <c r="B29" s="1583"/>
      <c r="C29" s="275">
        <f>PARÂMETRO!E125</f>
        <v>3.1</v>
      </c>
      <c r="D29" s="321">
        <f>(2*$C$29*20*C13)-(IF(D13*6%&lt;=(2*$C$29*20*C13),D13*6%,(2*$C$29*20*C13)))</f>
        <v>111.27</v>
      </c>
      <c r="E29" s="289"/>
    </row>
    <row r="30" spans="1:5">
      <c r="A30" s="1582" t="s">
        <v>243</v>
      </c>
      <c r="B30" s="1584"/>
      <c r="C30" s="330">
        <v>0</v>
      </c>
      <c r="D30" s="283">
        <f>$C$13*C30</f>
        <v>0</v>
      </c>
      <c r="E30" s="289"/>
    </row>
    <row r="31" spans="1:5">
      <c r="A31" s="1582" t="s">
        <v>244</v>
      </c>
      <c r="B31" s="1584"/>
      <c r="C31" s="315">
        <f>PARÂMETRO!C152</f>
        <v>3.12</v>
      </c>
      <c r="D31" s="283">
        <f>$C$13*C31</f>
        <v>3.12</v>
      </c>
      <c r="E31" s="289"/>
    </row>
    <row r="32" spans="1:5">
      <c r="A32" s="1423" t="s">
        <v>894</v>
      </c>
      <c r="B32" s="1424"/>
      <c r="C32" s="316">
        <f>PARÂMETRO!C25</f>
        <v>28.19</v>
      </c>
      <c r="D32" s="283">
        <f>$C$13*C32</f>
        <v>28.19</v>
      </c>
      <c r="E32" s="289"/>
    </row>
    <row r="33" spans="1:5">
      <c r="A33" s="1423" t="s">
        <v>896</v>
      </c>
      <c r="B33" s="1424"/>
      <c r="C33" s="279">
        <f>PARÂMETRO!D25</f>
        <v>0</v>
      </c>
      <c r="D33" s="283">
        <f>$C$13*C33</f>
        <v>0</v>
      </c>
      <c r="E33" s="289"/>
    </row>
    <row r="34" spans="1:5" ht="13.5" thickBot="1">
      <c r="A34" s="1602" t="s">
        <v>741</v>
      </c>
      <c r="B34" s="1603"/>
      <c r="C34" s="23">
        <v>0</v>
      </c>
      <c r="D34" s="281">
        <v>0</v>
      </c>
      <c r="E34" s="289"/>
    </row>
    <row r="35" spans="1:5" ht="13.5" thickBot="1">
      <c r="A35" s="1571" t="s">
        <v>245</v>
      </c>
      <c r="B35" s="1572"/>
      <c r="C35" s="1576"/>
      <c r="D35" s="14">
        <f>SUM(D27:D34)</f>
        <v>421.58</v>
      </c>
      <c r="E35" s="289"/>
    </row>
    <row r="36" spans="1:5">
      <c r="A36" s="1577"/>
      <c r="B36" s="1578"/>
      <c r="C36" s="1578"/>
      <c r="D36" s="4"/>
      <c r="E36" s="289"/>
    </row>
    <row r="37" spans="1:5">
      <c r="A37" s="1500" t="s">
        <v>246</v>
      </c>
      <c r="B37" s="1501"/>
      <c r="C37" s="1501"/>
      <c r="D37" s="1501"/>
      <c r="E37" s="289"/>
    </row>
    <row r="38" spans="1:5" ht="13.5" thickBot="1">
      <c r="A38" s="1579"/>
      <c r="B38" s="1580"/>
      <c r="C38" s="1503"/>
      <c r="D38" s="4"/>
      <c r="E38" s="289"/>
    </row>
    <row r="39" spans="1:5" ht="13.5" thickBot="1">
      <c r="A39" s="1571" t="s">
        <v>247</v>
      </c>
      <c r="B39" s="1572"/>
      <c r="C39" s="44" t="s">
        <v>872</v>
      </c>
      <c r="D39" s="5" t="s">
        <v>230</v>
      </c>
      <c r="E39" s="289"/>
    </row>
    <row r="40" spans="1:5">
      <c r="A40" s="1589" t="str">
        <f>'TOTALIZADORA MÓDULO'!A267:B267</f>
        <v>A - Uniformes e EPIs</v>
      </c>
      <c r="B40" s="1590"/>
      <c r="C40" s="317">
        <f>'Uniforme Limpeza'!Z12</f>
        <v>39.76</v>
      </c>
      <c r="D40" s="17">
        <f>C40*$C$13</f>
        <v>39.76</v>
      </c>
      <c r="E40" s="289"/>
    </row>
    <row r="41" spans="1:5">
      <c r="A41" s="1582" t="str">
        <f>'TOTALIZADORA MÓDULO'!A268:B268</f>
        <v>B - Materiais de Consumo</v>
      </c>
      <c r="B41" s="1583"/>
      <c r="C41" s="275">
        <f>'Materiais de Consumo'!F35</f>
        <v>10.32</v>
      </c>
      <c r="D41" s="17">
        <f>C41*$C$13</f>
        <v>10.32</v>
      </c>
      <c r="E41" s="289"/>
    </row>
    <row r="42" spans="1:5">
      <c r="A42" s="1582" t="str">
        <f>'TOTALIZADORA MÓDULO'!A269:B269</f>
        <v>C - Máquinas e Equipamentos (depreciação)</v>
      </c>
      <c r="B42" s="1583"/>
      <c r="C42" s="275">
        <f>'Equipamentos  TOTAL'!I13</f>
        <v>1.47</v>
      </c>
      <c r="D42" s="17">
        <f>C42*$C$13</f>
        <v>1.47</v>
      </c>
      <c r="E42" s="313"/>
    </row>
    <row r="43" spans="1:5" ht="13.5" thickBot="1">
      <c r="A43" s="1582" t="str">
        <f>'TOTALIZADORA MÓDULO'!A270:B270</f>
        <v xml:space="preserve">D -Produtos de Limpeza </v>
      </c>
      <c r="B43" s="1583"/>
      <c r="C43" s="318">
        <f>'PRODUTOS DE LIMPEZA'!I38</f>
        <v>45.06</v>
      </c>
      <c r="D43" s="17">
        <f>C43*$C$13</f>
        <v>45.06</v>
      </c>
      <c r="E43" s="289"/>
    </row>
    <row r="44" spans="1:5" ht="13.5" thickBot="1">
      <c r="A44" s="1571" t="s">
        <v>245</v>
      </c>
      <c r="B44" s="1572"/>
      <c r="C44" s="1576"/>
      <c r="D44" s="16">
        <f>SUM(D40:D43)</f>
        <v>96.61</v>
      </c>
      <c r="E44" s="289"/>
    </row>
    <row r="45" spans="1:5">
      <c r="A45" s="1577"/>
      <c r="B45" s="1578"/>
      <c r="C45" s="1578"/>
      <c r="D45" s="4"/>
      <c r="E45" s="289"/>
    </row>
    <row r="46" spans="1:5">
      <c r="A46" s="1500" t="s">
        <v>248</v>
      </c>
      <c r="B46" s="1501"/>
      <c r="C46" s="1501"/>
      <c r="D46" s="1501"/>
      <c r="E46" s="289"/>
    </row>
    <row r="47" spans="1:5" ht="13.5" thickBot="1">
      <c r="A47" s="1579"/>
      <c r="B47" s="1580"/>
      <c r="C47" s="1503"/>
      <c r="D47" s="4"/>
      <c r="E47" s="289"/>
    </row>
    <row r="48" spans="1:5" ht="13.5" thickBot="1">
      <c r="A48" s="1571" t="s">
        <v>249</v>
      </c>
      <c r="B48" s="1576"/>
      <c r="C48" s="45" t="s">
        <v>872</v>
      </c>
      <c r="D48" s="5" t="s">
        <v>230</v>
      </c>
      <c r="E48" s="289"/>
    </row>
    <row r="49" spans="1:6">
      <c r="A49" s="1589" t="s">
        <v>251</v>
      </c>
      <c r="B49" s="1591"/>
      <c r="C49" s="46">
        <f>'BASE DE DADOS MODULOS 4 E 5'!C5</f>
        <v>0.2</v>
      </c>
      <c r="D49" s="287">
        <f t="shared" ref="D49:D56" si="0">$D$22*C49</f>
        <v>43.82</v>
      </c>
      <c r="E49" s="289"/>
    </row>
    <row r="50" spans="1:6">
      <c r="A50" s="1582" t="s">
        <v>252</v>
      </c>
      <c r="B50" s="1583"/>
      <c r="C50" s="332">
        <f>'BASE DE DADOS MODULOS 4 E 5'!C6</f>
        <v>1.4999999999999999E-2</v>
      </c>
      <c r="D50" s="328">
        <f t="shared" si="0"/>
        <v>3.29</v>
      </c>
      <c r="E50" s="289"/>
    </row>
    <row r="51" spans="1:6">
      <c r="A51" s="1582" t="s">
        <v>253</v>
      </c>
      <c r="B51" s="1584"/>
      <c r="C51" s="332">
        <f>'BASE DE DADOS MODULOS 4 E 5'!C7</f>
        <v>0.01</v>
      </c>
      <c r="D51" s="328">
        <f t="shared" si="0"/>
        <v>2.19</v>
      </c>
      <c r="E51" s="289"/>
    </row>
    <row r="52" spans="1:6">
      <c r="A52" s="1582" t="s">
        <v>254</v>
      </c>
      <c r="B52" s="1584"/>
      <c r="C52" s="332">
        <f>'BASE DE DADOS MODULOS 4 E 5'!C8</f>
        <v>2E-3</v>
      </c>
      <c r="D52" s="328">
        <f t="shared" si="0"/>
        <v>0.44</v>
      </c>
      <c r="E52" s="289"/>
    </row>
    <row r="53" spans="1:6">
      <c r="A53" s="1582" t="s">
        <v>255</v>
      </c>
      <c r="B53" s="1584"/>
      <c r="C53" s="332">
        <f>'BASE DE DADOS MODULOS 4 E 5'!C9</f>
        <v>2.5000000000000001E-2</v>
      </c>
      <c r="D53" s="328">
        <f t="shared" si="0"/>
        <v>5.48</v>
      </c>
      <c r="E53" s="289"/>
    </row>
    <row r="54" spans="1:6">
      <c r="A54" s="1582" t="s">
        <v>256</v>
      </c>
      <c r="B54" s="1584"/>
      <c r="C54" s="332">
        <f>'BASE DE DADOS MODULOS 4 E 5'!C10</f>
        <v>0.08</v>
      </c>
      <c r="D54" s="287">
        <f t="shared" si="0"/>
        <v>17.53</v>
      </c>
      <c r="E54" s="289"/>
    </row>
    <row r="55" spans="1:6">
      <c r="A55" s="1582" t="s">
        <v>897</v>
      </c>
      <c r="B55" s="1584"/>
      <c r="C55" s="332">
        <f>'BASE DE DADOS MODULOS 4 E 5'!C11</f>
        <v>0.03</v>
      </c>
      <c r="D55" s="287">
        <f t="shared" si="0"/>
        <v>6.57</v>
      </c>
      <c r="E55" s="289"/>
    </row>
    <row r="56" spans="1:6" ht="13.5" thickBot="1">
      <c r="A56" s="1574" t="s">
        <v>257</v>
      </c>
      <c r="B56" s="1598"/>
      <c r="C56" s="332">
        <f>'BASE DE DADOS MODULOS 4 E 5'!C12</f>
        <v>6.0000000000000001E-3</v>
      </c>
      <c r="D56" s="287">
        <f t="shared" si="0"/>
        <v>1.31</v>
      </c>
      <c r="E56" s="289"/>
    </row>
    <row r="57" spans="1:6" ht="13.5" thickBot="1">
      <c r="A57" s="1571" t="s">
        <v>245</v>
      </c>
      <c r="B57" s="1576"/>
      <c r="C57" s="49">
        <f>SUM(C49:C56)</f>
        <v>0.36799999999999999</v>
      </c>
      <c r="D57" s="16">
        <f>SUM(D49:D56)</f>
        <v>80.63</v>
      </c>
      <c r="E57" s="289"/>
    </row>
    <row r="58" spans="1:6" ht="13.5" thickBot="1">
      <c r="A58" s="1587"/>
      <c r="B58" s="1588"/>
      <c r="C58" s="1578"/>
      <c r="D58" s="4"/>
      <c r="E58" s="289"/>
    </row>
    <row r="59" spans="1:6" ht="13.5" thickBot="1">
      <c r="A59" s="1571" t="s">
        <v>258</v>
      </c>
      <c r="B59" s="1576"/>
      <c r="C59" s="45" t="s">
        <v>872</v>
      </c>
      <c r="D59" s="5" t="s">
        <v>230</v>
      </c>
      <c r="E59" s="289"/>
    </row>
    <row r="60" spans="1:6">
      <c r="A60" s="1589" t="s">
        <v>259</v>
      </c>
      <c r="B60" s="1591"/>
      <c r="C60" s="27">
        <f>'BASE DE DADOS MODULOS 4 E 5'!C16</f>
        <v>8.3299999999999999E-2</v>
      </c>
      <c r="D60" s="331">
        <f>C60*D22</f>
        <v>18.25</v>
      </c>
      <c r="E60" s="289"/>
      <c r="F60" s="36"/>
    </row>
    <row r="61" spans="1:6">
      <c r="A61" s="1582" t="s">
        <v>260</v>
      </c>
      <c r="B61" s="1583"/>
      <c r="C61" s="20">
        <f>'BASE DE DADOS MODULOS 4 E 5'!C17</f>
        <v>2.7799999999999998E-2</v>
      </c>
      <c r="D61" s="328">
        <f>C61*D22</f>
        <v>6.09</v>
      </c>
      <c r="E61" s="289"/>
    </row>
    <row r="62" spans="1:6">
      <c r="A62" s="1585" t="s">
        <v>261</v>
      </c>
      <c r="B62" s="1586"/>
      <c r="C62" s="336">
        <f>SUM(C60:C61)</f>
        <v>0.1111</v>
      </c>
      <c r="D62" s="326">
        <f>SUM(D60:D61)</f>
        <v>24.34</v>
      </c>
      <c r="E62" s="289"/>
    </row>
    <row r="63" spans="1:6" ht="13.5" thickBot="1">
      <c r="A63" s="1574" t="s">
        <v>262</v>
      </c>
      <c r="B63" s="1598"/>
      <c r="C63" s="41">
        <f>'BASE DE DADOS MODULOS 4 E 5'!C19</f>
        <v>4.0899999999999999E-2</v>
      </c>
      <c r="D63" s="328">
        <f>D22*C63</f>
        <v>8.9600000000000009</v>
      </c>
      <c r="E63" s="289"/>
    </row>
    <row r="64" spans="1:6" ht="13.5" thickBot="1">
      <c r="A64" s="65" t="s">
        <v>245</v>
      </c>
      <c r="B64" s="66"/>
      <c r="C64" s="285">
        <f>SUM(C62:C63)</f>
        <v>0.152</v>
      </c>
      <c r="D64" s="72">
        <f>SUM(D62+D63)</f>
        <v>33.299999999999997</v>
      </c>
      <c r="E64" s="289"/>
    </row>
    <row r="65" spans="1:7" ht="13.5" thickBot="1">
      <c r="A65" s="1587"/>
      <c r="B65" s="1588"/>
      <c r="C65" s="1503"/>
      <c r="D65" s="4"/>
      <c r="E65" s="289"/>
      <c r="F65" s="37"/>
      <c r="G65" s="2"/>
    </row>
    <row r="66" spans="1:7" ht="13.5" thickBot="1">
      <c r="A66" s="1571" t="s">
        <v>263</v>
      </c>
      <c r="B66" s="1572"/>
      <c r="C66" s="44" t="s">
        <v>872</v>
      </c>
      <c r="D66" s="5" t="s">
        <v>230</v>
      </c>
      <c r="E66" s="289"/>
    </row>
    <row r="67" spans="1:7">
      <c r="A67" s="1589" t="str">
        <f>'BASE DE DADOS MODULOS 4 E 5'!A23:B23</f>
        <v>A - Férias, Adicional de Férias e 13º do substituto de Afast. Maternidade</v>
      </c>
      <c r="B67" s="1591"/>
      <c r="C67" s="27">
        <f>'BASE DE DADOS MODULOS 4 E 5'!C23</f>
        <v>1.2999999999999999E-3</v>
      </c>
      <c r="D67" s="335">
        <f>D22*C67</f>
        <v>0.28000000000000003</v>
      </c>
      <c r="E67" s="289"/>
    </row>
    <row r="68" spans="1:7" ht="13.5" thickBot="1">
      <c r="A68" s="1582" t="str">
        <f>'BASE DE DADOS MODULOS 4 E 5'!A24:B24</f>
        <v>B - Incidência Submódulo 4.1 sobre Férias, Adicional de Férias e 13º do substituto de Afast. Mat.</v>
      </c>
      <c r="B68" s="1583"/>
      <c r="C68" s="20">
        <f>'BASE DE DADOS MODULOS 4 E 5'!C24</f>
        <v>5.0000000000000001E-4</v>
      </c>
      <c r="D68" s="283">
        <f>D22*C68</f>
        <v>0.11</v>
      </c>
      <c r="E68" s="289"/>
    </row>
    <row r="69" spans="1:7" ht="13.5" thickBot="1">
      <c r="A69" s="65" t="s">
        <v>245</v>
      </c>
      <c r="B69" s="66"/>
      <c r="C69" s="285">
        <f>SUM(C67:C68)</f>
        <v>1.8E-3</v>
      </c>
      <c r="D69" s="67">
        <f>SUM(D67:D68)</f>
        <v>0.39</v>
      </c>
      <c r="E69" s="289"/>
    </row>
    <row r="70" spans="1:7" ht="13.5" thickBot="1">
      <c r="A70" s="1592"/>
      <c r="B70" s="1593"/>
      <c r="C70" s="1594"/>
      <c r="D70" s="4"/>
      <c r="E70" s="289"/>
    </row>
    <row r="71" spans="1:7" ht="13.5" thickBot="1">
      <c r="A71" s="1571" t="s">
        <v>264</v>
      </c>
      <c r="B71" s="1572"/>
      <c r="C71" s="44" t="s">
        <v>872</v>
      </c>
      <c r="D71" s="5" t="s">
        <v>230</v>
      </c>
      <c r="E71" s="289"/>
    </row>
    <row r="72" spans="1:7">
      <c r="A72" s="1589" t="s">
        <v>308</v>
      </c>
      <c r="B72" s="1591"/>
      <c r="C72" s="68">
        <f>'BASE DE DADOS MODULOS 4 E 5'!C28</f>
        <v>7.4999999999999997E-3</v>
      </c>
      <c r="D72" s="287">
        <f t="shared" ref="D72:D78" si="1">C72*$D$22</f>
        <v>1.64</v>
      </c>
      <c r="E72" s="289"/>
    </row>
    <row r="73" spans="1:7">
      <c r="A73" s="1582" t="s">
        <v>309</v>
      </c>
      <c r="B73" s="1583"/>
      <c r="C73" s="69">
        <f>'BASE DE DADOS MODULOS 4 E 5'!C29</f>
        <v>5.9999999999999995E-4</v>
      </c>
      <c r="D73" s="287">
        <f t="shared" si="1"/>
        <v>0.13</v>
      </c>
      <c r="E73" s="289"/>
    </row>
    <row r="74" spans="1:7">
      <c r="A74" s="1582" t="s">
        <v>265</v>
      </c>
      <c r="B74" s="1583"/>
      <c r="C74" s="69">
        <f>'BASE DE DADOS MODULOS 4 E 5'!C30</f>
        <v>2.9999999999999997E-4</v>
      </c>
      <c r="D74" s="287">
        <f t="shared" si="1"/>
        <v>7.0000000000000007E-2</v>
      </c>
      <c r="E74" s="289"/>
    </row>
    <row r="75" spans="1:7">
      <c r="A75" s="1582" t="s">
        <v>266</v>
      </c>
      <c r="B75" s="1583"/>
      <c r="C75" s="69">
        <f>'BASE DE DADOS MODULOS 4 E 5'!C31</f>
        <v>3.5000000000000001E-3</v>
      </c>
      <c r="D75" s="287">
        <f t="shared" si="1"/>
        <v>0.77</v>
      </c>
      <c r="E75" s="289"/>
    </row>
    <row r="76" spans="1:7">
      <c r="A76" s="1582" t="s">
        <v>267</v>
      </c>
      <c r="B76" s="1583"/>
      <c r="C76" s="69">
        <f>'BASE DE DADOS MODULOS 4 E 5'!C32</f>
        <v>1.2999999999999999E-3</v>
      </c>
      <c r="D76" s="287">
        <f t="shared" si="1"/>
        <v>0.28000000000000003</v>
      </c>
      <c r="E76" s="289"/>
    </row>
    <row r="77" spans="1:7">
      <c r="A77" s="1582" t="s">
        <v>268</v>
      </c>
      <c r="B77" s="1584"/>
      <c r="C77" s="69">
        <f>'BASE DE DADOS MODULOS 4 E 5'!C33</f>
        <v>4.2999999999999997E-2</v>
      </c>
      <c r="D77" s="287">
        <f t="shared" si="1"/>
        <v>9.42</v>
      </c>
      <c r="E77" s="289"/>
    </row>
    <row r="78" spans="1:7" ht="13.5" thickBot="1">
      <c r="A78" s="1574" t="s">
        <v>310</v>
      </c>
      <c r="B78" s="1598"/>
      <c r="C78" s="70">
        <f>'BASE DE DADOS MODULOS 4 E 5'!C34</f>
        <v>1.6999999999999999E-3</v>
      </c>
      <c r="D78" s="324">
        <f t="shared" si="1"/>
        <v>0.37</v>
      </c>
      <c r="E78" s="289"/>
    </row>
    <row r="79" spans="1:7" ht="13.5" thickBot="1">
      <c r="A79" s="65" t="s">
        <v>245</v>
      </c>
      <c r="B79" s="66"/>
      <c r="C79" s="285">
        <f>SUM(C72:C78)</f>
        <v>5.79E-2</v>
      </c>
      <c r="D79" s="72">
        <f>SUM(D72:D78)</f>
        <v>12.68</v>
      </c>
      <c r="E79" s="289"/>
    </row>
    <row r="80" spans="1:7" ht="13.5" thickBot="1">
      <c r="A80" s="1587"/>
      <c r="B80" s="1588"/>
      <c r="C80" s="1503"/>
      <c r="D80" s="4"/>
      <c r="E80" s="289"/>
    </row>
    <row r="81" spans="1:6" ht="13.5" thickBot="1">
      <c r="A81" s="1571" t="s">
        <v>269</v>
      </c>
      <c r="B81" s="1576"/>
      <c r="C81" s="50" t="s">
        <v>872</v>
      </c>
      <c r="D81" s="5" t="s">
        <v>230</v>
      </c>
      <c r="E81" s="289"/>
      <c r="F81"/>
    </row>
    <row r="82" spans="1:6">
      <c r="A82" s="1589" t="s">
        <v>314</v>
      </c>
      <c r="B82" s="1591"/>
      <c r="C82" s="68">
        <f>'BASE DE DADOS MODULOS 4 E 5'!C38</f>
        <v>8.3299999999999999E-2</v>
      </c>
      <c r="D82" s="331">
        <f>C82*$D$22</f>
        <v>18.25</v>
      </c>
      <c r="E82" s="289"/>
    </row>
    <row r="83" spans="1:6">
      <c r="A83" s="1582" t="s">
        <v>270</v>
      </c>
      <c r="B83" s="1584"/>
      <c r="C83" s="69">
        <f>'BASE DE DADOS MODULOS 4 E 5'!C39</f>
        <v>1.3899999999999999E-2</v>
      </c>
      <c r="D83" s="287">
        <f>C83*$D$22</f>
        <v>3.05</v>
      </c>
      <c r="E83" s="289"/>
    </row>
    <row r="84" spans="1:6">
      <c r="A84" s="1582" t="s">
        <v>321</v>
      </c>
      <c r="B84" s="1584"/>
      <c r="C84" s="69">
        <f>'BASE DE DADOS MODULOS 4 E 5'!C40</f>
        <v>8.3999999999999995E-3</v>
      </c>
      <c r="D84" s="287">
        <f>C84*$D$22</f>
        <v>1.84</v>
      </c>
      <c r="E84" s="289"/>
    </row>
    <row r="85" spans="1:6">
      <c r="A85" s="1582" t="s">
        <v>322</v>
      </c>
      <c r="B85" s="1583"/>
      <c r="C85" s="69">
        <f>'BASE DE DADOS MODULOS 4 E 5'!C41</f>
        <v>3.3E-3</v>
      </c>
      <c r="D85" s="287">
        <f>C85*$D$22</f>
        <v>0.72</v>
      </c>
      <c r="E85" s="289"/>
    </row>
    <row r="86" spans="1:6">
      <c r="A86" s="1582" t="s">
        <v>565</v>
      </c>
      <c r="B86" s="1583"/>
      <c r="C86" s="69">
        <f>'BASE DE DADOS MODULOS 4 E 5'!C42</f>
        <v>0</v>
      </c>
      <c r="D86" s="287">
        <f>C86*$D$22</f>
        <v>0</v>
      </c>
      <c r="E86" s="289"/>
    </row>
    <row r="87" spans="1:6">
      <c r="A87" s="1585" t="s">
        <v>271</v>
      </c>
      <c r="B87" s="1586"/>
      <c r="C87" s="337">
        <f>SUM(C82:C86)</f>
        <v>0.1089</v>
      </c>
      <c r="D87" s="326">
        <f>SUM(D82:D86)</f>
        <v>23.86</v>
      </c>
      <c r="E87" s="289"/>
    </row>
    <row r="88" spans="1:6" ht="13.5" thickBot="1">
      <c r="A88" s="1574" t="s">
        <v>323</v>
      </c>
      <c r="B88" s="1575"/>
      <c r="C88" s="70">
        <f>'BASE DE DADOS MODULOS 4 E 5'!C44</f>
        <v>4.0099999999999997E-2</v>
      </c>
      <c r="D88" s="327">
        <f>C88*D22</f>
        <v>8.7899999999999991</v>
      </c>
      <c r="E88" s="289"/>
    </row>
    <row r="89" spans="1:6" ht="13.5" thickBot="1">
      <c r="A89" s="65" t="s">
        <v>245</v>
      </c>
      <c r="B89" s="66"/>
      <c r="C89" s="285">
        <f>SUM(C87:C88)</f>
        <v>0.14899999999999999</v>
      </c>
      <c r="D89" s="72">
        <f>D87+D88</f>
        <v>32.65</v>
      </c>
      <c r="E89" s="289"/>
    </row>
    <row r="90" spans="1:6" ht="13.5" thickBot="1">
      <c r="A90" s="1587"/>
      <c r="B90" s="1588"/>
      <c r="C90" s="1503"/>
      <c r="D90" s="4"/>
      <c r="E90" s="289"/>
    </row>
    <row r="91" spans="1:6" ht="13.5" thickBot="1">
      <c r="A91" s="1571" t="s">
        <v>272</v>
      </c>
      <c r="B91" s="1576"/>
      <c r="C91" s="45" t="s">
        <v>872</v>
      </c>
      <c r="D91" s="5" t="s">
        <v>230</v>
      </c>
      <c r="E91" s="289"/>
    </row>
    <row r="92" spans="1:6">
      <c r="A92" s="1589" t="s">
        <v>273</v>
      </c>
      <c r="B92" s="1590"/>
      <c r="C92" s="51">
        <f>C57</f>
        <v>0.36799999999999999</v>
      </c>
      <c r="D92" s="25">
        <f>D57</f>
        <v>80.63</v>
      </c>
      <c r="E92" s="289"/>
    </row>
    <row r="93" spans="1:6">
      <c r="A93" s="1582" t="s">
        <v>258</v>
      </c>
      <c r="B93" s="1584"/>
      <c r="C93" s="52">
        <f>C62+C63</f>
        <v>0.152</v>
      </c>
      <c r="D93" s="24">
        <f>D64</f>
        <v>33.299999999999997</v>
      </c>
      <c r="E93" s="289"/>
    </row>
    <row r="94" spans="1:6">
      <c r="A94" s="1582" t="s">
        <v>263</v>
      </c>
      <c r="B94" s="1583"/>
      <c r="C94" s="47">
        <f>C67+C68</f>
        <v>1.8E-3</v>
      </c>
      <c r="D94" s="24">
        <f>D69</f>
        <v>0.39</v>
      </c>
      <c r="E94" s="289"/>
    </row>
    <row r="95" spans="1:6">
      <c r="A95" s="1582" t="s">
        <v>264</v>
      </c>
      <c r="B95" s="1583"/>
      <c r="C95" s="47">
        <f>SUM(C72:C78)</f>
        <v>5.79E-2</v>
      </c>
      <c r="D95" s="24">
        <f>D79</f>
        <v>12.68</v>
      </c>
      <c r="E95" s="289"/>
    </row>
    <row r="96" spans="1:6" ht="13.5" thickBot="1">
      <c r="A96" s="1574" t="s">
        <v>274</v>
      </c>
      <c r="B96" s="1575"/>
      <c r="C96" s="53">
        <f>SUM(C87:C88)</f>
        <v>0.14899999999999999</v>
      </c>
      <c r="D96" s="31">
        <f>D89</f>
        <v>32.65</v>
      </c>
      <c r="E96" s="289"/>
    </row>
    <row r="97" spans="1:7" ht="13.5" thickBot="1">
      <c r="A97" s="1571" t="s">
        <v>245</v>
      </c>
      <c r="B97" s="1576"/>
      <c r="C97" s="49">
        <f>SUM(C92:C96)</f>
        <v>0.72870000000000001</v>
      </c>
      <c r="D97" s="16">
        <f>SUM(D92:D96)</f>
        <v>159.65</v>
      </c>
      <c r="E97" s="289"/>
      <c r="F97" s="35"/>
    </row>
    <row r="98" spans="1:7">
      <c r="A98" s="1577"/>
      <c r="B98" s="1578"/>
      <c r="C98" s="1578"/>
      <c r="D98" s="18"/>
      <c r="E98" s="289"/>
    </row>
    <row r="99" spans="1:7">
      <c r="A99" s="1500" t="s">
        <v>275</v>
      </c>
      <c r="B99" s="1501"/>
      <c r="C99" s="1501"/>
      <c r="D99" s="1501"/>
      <c r="E99" s="289"/>
    </row>
    <row r="100" spans="1:7" ht="13.5" thickBot="1">
      <c r="A100" s="1579"/>
      <c r="B100" s="1580"/>
      <c r="C100" s="1580"/>
      <c r="D100" s="4"/>
      <c r="E100" s="289"/>
      <c r="G100"/>
    </row>
    <row r="101" spans="1:7" ht="13.5" thickBot="1">
      <c r="A101" s="54" t="s">
        <v>276</v>
      </c>
      <c r="B101" s="1494" t="s">
        <v>872</v>
      </c>
      <c r="C101" s="1495"/>
      <c r="D101" s="6" t="s">
        <v>230</v>
      </c>
      <c r="E101" s="289"/>
    </row>
    <row r="102" spans="1:7">
      <c r="A102" s="56" t="s">
        <v>277</v>
      </c>
      <c r="B102" s="429">
        <f>'BASE DE DADOS MODULOS 4 E 5'!B58</f>
        <v>115.19</v>
      </c>
      <c r="C102" s="57"/>
      <c r="D102" s="25">
        <f>B102*C13</f>
        <v>115.19</v>
      </c>
      <c r="E102" s="289"/>
    </row>
    <row r="103" spans="1:7">
      <c r="A103" s="58" t="s">
        <v>278</v>
      </c>
      <c r="B103" s="294" t="s">
        <v>250</v>
      </c>
      <c r="C103" s="60" t="s">
        <v>250</v>
      </c>
      <c r="D103" s="32"/>
      <c r="E103" s="289"/>
    </row>
    <row r="104" spans="1:7">
      <c r="A104" s="58" t="s">
        <v>279</v>
      </c>
      <c r="B104" s="294">
        <f>'BASE DE DADOS MODULOS 4 E 5'!B60</f>
        <v>7.6</v>
      </c>
      <c r="C104" s="60">
        <f>((100/((100-$B$109)%)-100)*B104)/$B$109</f>
        <v>8.66</v>
      </c>
      <c r="D104" s="32">
        <f>((D22+D35+D44+D97+D102+D110)*$C$104)%</f>
        <v>94.7</v>
      </c>
      <c r="E104" s="289"/>
    </row>
    <row r="105" spans="1:7">
      <c r="A105" s="58" t="s">
        <v>280</v>
      </c>
      <c r="B105" s="294">
        <f>'BASE DE DADOS MODULOS 4 E 5'!B61</f>
        <v>1.65</v>
      </c>
      <c r="C105" s="60">
        <f>((100/((100-$B$109)%)-100)*B105)/$B$109</f>
        <v>1.88</v>
      </c>
      <c r="D105" s="32">
        <f>((D22+D35+D44+D97+D102+D110)*$C$105)%</f>
        <v>20.56</v>
      </c>
      <c r="E105" s="289"/>
    </row>
    <row r="106" spans="1:7">
      <c r="A106" s="58" t="s">
        <v>281</v>
      </c>
      <c r="B106" s="59"/>
      <c r="C106" s="60"/>
      <c r="D106" s="32">
        <f>((D22+D35+D44+D97+D102+D110)*$C$106)%</f>
        <v>0</v>
      </c>
      <c r="E106" s="289"/>
    </row>
    <row r="107" spans="1:7">
      <c r="A107" s="58" t="s">
        <v>282</v>
      </c>
      <c r="B107" s="59">
        <f>100*'ISS LIMPEZA'!B116</f>
        <v>3</v>
      </c>
      <c r="C107" s="60">
        <f>((100/((100-$B$109)%)-100)*B107)/$B$109</f>
        <v>3.42</v>
      </c>
      <c r="D107" s="32">
        <f>((D22+D35+D44+D97+D102+D110)*$C$107)%</f>
        <v>37.4</v>
      </c>
      <c r="E107" s="289"/>
    </row>
    <row r="108" spans="1:7">
      <c r="A108" s="58" t="s">
        <v>283</v>
      </c>
      <c r="B108" s="59"/>
      <c r="C108" s="60"/>
      <c r="D108" s="32">
        <f>((D22+D35+D44+D97+D102+D110)*$C$108)%</f>
        <v>0</v>
      </c>
      <c r="E108" s="289"/>
    </row>
    <row r="109" spans="1:7">
      <c r="A109" s="58" t="s">
        <v>284</v>
      </c>
      <c r="B109" s="61">
        <f>SUM(B104:B108)</f>
        <v>12.25</v>
      </c>
      <c r="C109" s="62">
        <f>SUM(C104:C108)</f>
        <v>13.96</v>
      </c>
      <c r="D109" s="33">
        <f>((D22+D35+D44+D97+D102+D110)*$C$109)%</f>
        <v>152.65</v>
      </c>
      <c r="E109" s="289"/>
      <c r="F109" s="35"/>
    </row>
    <row r="110" spans="1:7" ht="13.5" thickBot="1">
      <c r="A110" s="63" t="s">
        <v>285</v>
      </c>
      <c r="B110" s="428">
        <f>'BASE DE DADOS MODULOS 4 E 5'!B66</f>
        <v>81.400000000000006</v>
      </c>
      <c r="C110" s="64"/>
      <c r="D110" s="24">
        <f>B110*C13</f>
        <v>81.400000000000006</v>
      </c>
      <c r="E110" s="289"/>
    </row>
    <row r="111" spans="1:7" ht="13.5" thickBot="1">
      <c r="A111" s="1571" t="s">
        <v>245</v>
      </c>
      <c r="B111" s="1572"/>
      <c r="C111" s="1573"/>
      <c r="D111" s="30">
        <f>D102+D109+D110</f>
        <v>349.24</v>
      </c>
      <c r="E111" s="289"/>
    </row>
    <row r="112" spans="1:7" ht="13.5" thickBot="1">
      <c r="A112" s="1581"/>
      <c r="B112" s="1581"/>
      <c r="C112" s="1581"/>
      <c r="D112" s="18"/>
      <c r="E112" s="289"/>
    </row>
    <row r="113" spans="1:5" ht="13.5" thickBot="1">
      <c r="A113" s="1571" t="s">
        <v>286</v>
      </c>
      <c r="B113" s="1572"/>
      <c r="C113" s="1573"/>
      <c r="D113" s="30">
        <f>D22+D35+D44+D97+D111</f>
        <v>1246.1600000000001</v>
      </c>
      <c r="E113" s="289"/>
    </row>
    <row r="115" spans="1:5">
      <c r="D115" s="8"/>
    </row>
    <row r="116" spans="1:5">
      <c r="D116" s="9"/>
    </row>
    <row r="117" spans="1:5">
      <c r="D117" s="7">
        <f>D113*12</f>
        <v>14953.92</v>
      </c>
    </row>
  </sheetData>
  <sheetProtection password="D587" sheet="1" objects="1" scenarios="1"/>
  <mergeCells count="98">
    <mergeCell ref="A82:B82"/>
    <mergeCell ref="A83:B83"/>
    <mergeCell ref="A84:B84"/>
    <mergeCell ref="A112:C112"/>
    <mergeCell ref="A85:B85"/>
    <mergeCell ref="A86:B86"/>
    <mergeCell ref="A113:C113"/>
    <mergeCell ref="A87:B87"/>
    <mergeCell ref="A88:B88"/>
    <mergeCell ref="A90:C90"/>
    <mergeCell ref="A91:B91"/>
    <mergeCell ref="A92:B92"/>
    <mergeCell ref="A93:B93"/>
    <mergeCell ref="A94:B94"/>
    <mergeCell ref="A95:B95"/>
    <mergeCell ref="A96:B96"/>
    <mergeCell ref="A97:B97"/>
    <mergeCell ref="A98:C98"/>
    <mergeCell ref="B101:C101"/>
    <mergeCell ref="A99:D99"/>
    <mergeCell ref="A100:C100"/>
    <mergeCell ref="A111:C111"/>
    <mergeCell ref="A78:B78"/>
    <mergeCell ref="A80:C80"/>
    <mergeCell ref="A70:C70"/>
    <mergeCell ref="A71:B71"/>
    <mergeCell ref="A72:B72"/>
    <mergeCell ref="A73:B73"/>
    <mergeCell ref="A74:B74"/>
    <mergeCell ref="A65:C65"/>
    <mergeCell ref="A66:B66"/>
    <mergeCell ref="A75:B75"/>
    <mergeCell ref="A76:B76"/>
    <mergeCell ref="A77:B77"/>
    <mergeCell ref="A47:C47"/>
    <mergeCell ref="A48:B48"/>
    <mergeCell ref="A49:B49"/>
    <mergeCell ref="A81:B81"/>
    <mergeCell ref="A68:B68"/>
    <mergeCell ref="A53:B53"/>
    <mergeCell ref="A54:B54"/>
    <mergeCell ref="A55:B55"/>
    <mergeCell ref="A56:B56"/>
    <mergeCell ref="A57:B57"/>
    <mergeCell ref="A58:C58"/>
    <mergeCell ref="A59:B59"/>
    <mergeCell ref="A60:B60"/>
    <mergeCell ref="A61:B61"/>
    <mergeCell ref="A62:B62"/>
    <mergeCell ref="A63:B63"/>
    <mergeCell ref="A30:B30"/>
    <mergeCell ref="A31:B31"/>
    <mergeCell ref="A32:B32"/>
    <mergeCell ref="A67:B67"/>
    <mergeCell ref="A51:B51"/>
    <mergeCell ref="A52:B52"/>
    <mergeCell ref="A37:D37"/>
    <mergeCell ref="A38:C38"/>
    <mergeCell ref="A39:B39"/>
    <mergeCell ref="A40:B40"/>
    <mergeCell ref="A41:B41"/>
    <mergeCell ref="A42:B42"/>
    <mergeCell ref="A43:B43"/>
    <mergeCell ref="A44:C44"/>
    <mergeCell ref="A45:C45"/>
    <mergeCell ref="A46:D46"/>
    <mergeCell ref="A16:B16"/>
    <mergeCell ref="A17:B17"/>
    <mergeCell ref="A18:B18"/>
    <mergeCell ref="A50:B50"/>
    <mergeCell ref="A35:C35"/>
    <mergeCell ref="A36:C36"/>
    <mergeCell ref="A34:B34"/>
    <mergeCell ref="A19:B19"/>
    <mergeCell ref="A20:B20"/>
    <mergeCell ref="A22:C22"/>
    <mergeCell ref="A23:C23"/>
    <mergeCell ref="A21:B21"/>
    <mergeCell ref="A24:D24"/>
    <mergeCell ref="A25:C25"/>
    <mergeCell ref="A28:B28"/>
    <mergeCell ref="A29:B29"/>
    <mergeCell ref="A33:B33"/>
    <mergeCell ref="A9:C9"/>
    <mergeCell ref="A10:D10"/>
    <mergeCell ref="A1:D1"/>
    <mergeCell ref="A2:D2"/>
    <mergeCell ref="A5:C5"/>
    <mergeCell ref="A6:C6"/>
    <mergeCell ref="A7:C7"/>
    <mergeCell ref="A8:C8"/>
    <mergeCell ref="A26:B26"/>
    <mergeCell ref="A27:B27"/>
    <mergeCell ref="A11:C11"/>
    <mergeCell ref="A12:B12"/>
    <mergeCell ref="A13:B13"/>
    <mergeCell ref="A14:B14"/>
    <mergeCell ref="A15:B15"/>
  </mergeCells>
  <phoneticPr fontId="48" type="noConversion"/>
  <hyperlinks>
    <hyperlink ref="A3" location="'Resumo Cat'!C104" display="Resumo Cat"/>
    <hyperlink ref="B3" location="CCT!C98" display="CCT"/>
    <hyperlink ref="C3" location="Resumo!B91" display="Resumo"/>
    <hyperlink ref="D3" location="PARÂMETRO!B2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7.xml><?xml version="1.0" encoding="utf-8"?>
<worksheet xmlns="http://schemas.openxmlformats.org/spreadsheetml/2006/main" xmlns:r="http://schemas.openxmlformats.org/officeDocument/2006/relationships">
  <sheetPr codeName="Plan197">
    <tabColor rgb="FF00B0F0"/>
  </sheetPr>
  <dimension ref="A1:I130"/>
  <sheetViews>
    <sheetView showGridLines="0" view="pageBreakPreview" zoomScale="110" zoomScaleNormal="100" zoomScaleSheetLayoutView="110" workbookViewId="0">
      <selection activeCell="A8" sqref="A8:C8"/>
    </sheetView>
  </sheetViews>
  <sheetFormatPr defaultRowHeight="12.75"/>
  <cols>
    <col min="1" max="1" width="54.28515625" style="469" customWidth="1"/>
    <col min="2" max="2" width="23.71093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185</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184</v>
      </c>
      <c r="B17" s="1390"/>
      <c r="C17" s="1390"/>
      <c r="D17" s="1391"/>
    </row>
    <row r="18" spans="1:5">
      <c r="A18" s="687" t="s">
        <v>313</v>
      </c>
      <c r="B18" s="539">
        <v>0</v>
      </c>
      <c r="C18" s="533">
        <v>0</v>
      </c>
      <c r="D18" s="484">
        <f>B18*C18</f>
        <v>0</v>
      </c>
    </row>
    <row r="19" spans="1:5">
      <c r="A19" s="676" t="s">
        <v>690</v>
      </c>
      <c r="B19" s="491">
        <v>0</v>
      </c>
      <c r="C19" s="534">
        <v>0</v>
      </c>
      <c r="D19" s="493">
        <f>B19*C19</f>
        <v>0</v>
      </c>
    </row>
    <row r="20" spans="1:5">
      <c r="A20" s="888" t="s">
        <v>679</v>
      </c>
      <c r="B20" s="491">
        <v>0</v>
      </c>
      <c r="C20" s="534">
        <v>0</v>
      </c>
      <c r="D20" s="493">
        <f>B20*C20</f>
        <v>0</v>
      </c>
    </row>
    <row r="21" spans="1:5">
      <c r="A21" s="888" t="s">
        <v>680</v>
      </c>
      <c r="B21" s="491">
        <v>0</v>
      </c>
      <c r="C21" s="534">
        <v>0</v>
      </c>
      <c r="D21" s="493">
        <f>B21*C21</f>
        <v>0</v>
      </c>
    </row>
    <row r="22" spans="1:5" ht="13.5" thickBot="1">
      <c r="A22" s="679" t="s">
        <v>684</v>
      </c>
      <c r="B22" s="540">
        <f>CCT!N99</f>
        <v>1</v>
      </c>
      <c r="C22" s="535">
        <f>CCT!M99</f>
        <v>212.14</v>
      </c>
      <c r="D22" s="508">
        <f>B22*C22</f>
        <v>212.14</v>
      </c>
    </row>
    <row r="23" spans="1:5" ht="13.5" thickBot="1">
      <c r="A23" s="685" t="s">
        <v>723</v>
      </c>
      <c r="B23" s="498">
        <f>SUM(B18:B22)</f>
        <v>1</v>
      </c>
      <c r="C23" s="536"/>
      <c r="D23" s="500">
        <f>SUM(D18:D22)</f>
        <v>212.14</v>
      </c>
    </row>
    <row r="24" spans="1:5" ht="13.5" thickBot="1">
      <c r="A24" s="678"/>
      <c r="B24" s="795"/>
      <c r="C24" s="796"/>
      <c r="D24" s="797"/>
    </row>
    <row r="25" spans="1:5" ht="13.5" thickBot="1">
      <c r="A25" s="685" t="s">
        <v>694</v>
      </c>
      <c r="B25" s="498">
        <f>B23</f>
        <v>1</v>
      </c>
      <c r="C25" s="512"/>
      <c r="D25" s="912">
        <f>D23</f>
        <v>212.14</v>
      </c>
      <c r="E25" s="556"/>
    </row>
    <row r="26" spans="1:5">
      <c r="A26" s="726"/>
      <c r="B26" s="727"/>
      <c r="C26" s="980" t="s">
        <v>872</v>
      </c>
      <c r="D26" s="97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4"/>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PARÂMETRO!E126</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v>0</v>
      </c>
      <c r="D45" s="576">
        <f>C45*B25</f>
        <v>0</v>
      </c>
    </row>
    <row r="46" spans="1:8">
      <c r="A46" s="1423" t="s">
        <v>896</v>
      </c>
      <c r="B46" s="1424"/>
      <c r="C46" s="295">
        <f>PARÂMETRO!D17</f>
        <v>0</v>
      </c>
      <c r="D46" s="576">
        <f>C46*B25</f>
        <v>0</v>
      </c>
    </row>
    <row r="47" spans="1:8" ht="13.5" thickBot="1">
      <c r="A47" s="1428" t="s">
        <v>744</v>
      </c>
      <c r="B47" s="1429"/>
      <c r="C47" s="291">
        <v>0</v>
      </c>
      <c r="D47" s="565">
        <f>C47*B25</f>
        <v>0</v>
      </c>
      <c r="H47" s="480"/>
    </row>
    <row r="48" spans="1:8" ht="13.5" thickBot="1">
      <c r="A48" s="1425" t="s">
        <v>245</v>
      </c>
      <c r="B48" s="1426"/>
      <c r="C48" s="1427"/>
      <c r="D48" s="579">
        <f>SUM(D40:D47)</f>
        <v>393.39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Santa Rita'!B21+'Materiais de Consumo'!F35*'CARGOS Santa Rita'!B22)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92.26</v>
      </c>
    </row>
    <row r="118" spans="1:9">
      <c r="A118" s="432" t="s">
        <v>280</v>
      </c>
      <c r="B118" s="862">
        <f>'BASE DE DADOS MODULOS 4 E 5'!B61</f>
        <v>1.65</v>
      </c>
      <c r="C118" s="719">
        <f>((100/((100-$B$122)%)-100)*B118)/$B$122</f>
        <v>1.88</v>
      </c>
      <c r="D118" s="718">
        <f>((D35+D48+D57+D110+D115+D123)*C118)%</f>
        <v>20.03</v>
      </c>
    </row>
    <row r="119" spans="1:9">
      <c r="A119" s="432" t="s">
        <v>281</v>
      </c>
      <c r="B119" s="628"/>
      <c r="C119" s="719"/>
      <c r="D119" s="718">
        <v>0</v>
      </c>
    </row>
    <row r="120" spans="1:9">
      <c r="A120" s="432" t="s">
        <v>282</v>
      </c>
      <c r="B120" s="628">
        <f>100*'ISS LIMPEZA'!B116</f>
        <v>3</v>
      </c>
      <c r="C120" s="719">
        <f>((100/((100-$B$122)%)-100)*B120)/$B$122</f>
        <v>3.42</v>
      </c>
      <c r="D120" s="718">
        <f>((D35+D48+D57+D110+D115+D123)*C120)%</f>
        <v>36.43</v>
      </c>
    </row>
    <row r="121" spans="1:9">
      <c r="A121" s="432" t="s">
        <v>283</v>
      </c>
      <c r="B121" s="628"/>
      <c r="C121" s="719"/>
      <c r="D121" s="718">
        <v>0</v>
      </c>
    </row>
    <row r="122" spans="1:9">
      <c r="A122" s="432" t="s">
        <v>284</v>
      </c>
      <c r="B122" s="720">
        <f>SUM(B117:B121)</f>
        <v>12.25</v>
      </c>
      <c r="C122" s="721">
        <f>SUM(C117:C121)</f>
        <v>13.96</v>
      </c>
      <c r="D122" s="722">
        <f>SUM(D117:D121)</f>
        <v>148.72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345.31</v>
      </c>
      <c r="E124" s="556"/>
    </row>
    <row r="125" spans="1:9" ht="13.5" thickBot="1">
      <c r="A125" s="1450"/>
      <c r="B125" s="1450"/>
      <c r="C125" s="1450"/>
      <c r="D125" s="621"/>
    </row>
    <row r="126" spans="1:9" ht="13.5" thickBot="1">
      <c r="A126" s="1443" t="s">
        <v>286</v>
      </c>
      <c r="B126" s="1444"/>
      <c r="C126" s="1445"/>
      <c r="D126" s="601">
        <f>D35+D48+D57+D110+D124</f>
        <v>1214.04</v>
      </c>
      <c r="E126" s="556"/>
    </row>
    <row r="128" spans="1:9">
      <c r="B128" s="635"/>
      <c r="D128" s="636"/>
    </row>
    <row r="129" spans="4:4">
      <c r="D129" s="637"/>
    </row>
    <row r="130" spans="4:4">
      <c r="D130" s="638">
        <f>D126*12</f>
        <v>14568.48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198.xml><?xml version="1.0" encoding="utf-8"?>
<worksheet xmlns="http://schemas.openxmlformats.org/spreadsheetml/2006/main" xmlns:r="http://schemas.openxmlformats.org/officeDocument/2006/relationships">
  <sheetPr codeName="Plan198">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1" customWidth="1"/>
    <col min="2" max="2" width="24.140625" style="1" customWidth="1"/>
    <col min="3" max="3" width="11.140625" style="1" customWidth="1"/>
    <col min="4" max="4" width="17" style="7" customWidth="1"/>
    <col min="5" max="16384" width="9.140625" style="1"/>
  </cols>
  <sheetData>
    <row r="1" spans="1:5">
      <c r="A1" s="1392" t="s">
        <v>953</v>
      </c>
      <c r="B1" s="1393"/>
      <c r="C1" s="1393"/>
      <c r="D1" s="1393"/>
      <c r="E1" s="289"/>
    </row>
    <row r="2" spans="1:5">
      <c r="A2" s="1502" t="s">
        <v>371</v>
      </c>
      <c r="B2" s="1503"/>
      <c r="C2" s="1503"/>
      <c r="D2" s="1503"/>
      <c r="E2" s="289"/>
    </row>
    <row r="3" spans="1:5" ht="13.5" thickBot="1">
      <c r="A3" s="296" t="s">
        <v>746</v>
      </c>
      <c r="B3" s="300" t="s">
        <v>423</v>
      </c>
      <c r="C3" s="300" t="s">
        <v>747</v>
      </c>
      <c r="D3" s="300" t="s">
        <v>751</v>
      </c>
      <c r="E3" s="314" t="s">
        <v>749</v>
      </c>
    </row>
    <row r="4" spans="1:5" ht="13.5" thickBot="1">
      <c r="A4" s="280"/>
      <c r="B4" s="299"/>
      <c r="C4" s="267"/>
      <c r="D4" s="3"/>
      <c r="E4" s="289"/>
    </row>
    <row r="5" spans="1:5" ht="25.5" customHeight="1">
      <c r="A5" s="1589" t="s">
        <v>224</v>
      </c>
      <c r="B5" s="1591"/>
      <c r="C5" s="1599"/>
      <c r="D5" s="10" t="s">
        <v>317</v>
      </c>
      <c r="E5" s="289"/>
    </row>
    <row r="6" spans="1:5">
      <c r="A6" s="1582" t="s">
        <v>225</v>
      </c>
      <c r="B6" s="1583"/>
      <c r="C6" s="1600"/>
      <c r="D6" s="19">
        <f>CCT!M99</f>
        <v>212.14</v>
      </c>
      <c r="E6" s="289"/>
    </row>
    <row r="7" spans="1:5" ht="25.5">
      <c r="A7" s="1582" t="s">
        <v>226</v>
      </c>
      <c r="B7" s="1583"/>
      <c r="C7" s="1600"/>
      <c r="D7" s="11" t="s">
        <v>338</v>
      </c>
      <c r="E7" s="289"/>
    </row>
    <row r="8" spans="1:5" ht="13.5" thickBot="1">
      <c r="A8" s="1574" t="s">
        <v>227</v>
      </c>
      <c r="B8" s="1575"/>
      <c r="C8" s="1601"/>
      <c r="D8" s="884">
        <v>42005</v>
      </c>
      <c r="E8" s="289"/>
    </row>
    <row r="9" spans="1:5" ht="15.75" customHeight="1">
      <c r="A9" s="1577"/>
      <c r="B9" s="1578"/>
      <c r="C9" s="1578"/>
      <c r="D9" s="4"/>
      <c r="E9" s="289"/>
    </row>
    <row r="10" spans="1:5" ht="15.75" customHeight="1">
      <c r="A10" s="1500" t="s">
        <v>228</v>
      </c>
      <c r="B10" s="1501"/>
      <c r="C10" s="1501"/>
      <c r="D10" s="1501"/>
      <c r="E10" s="289"/>
    </row>
    <row r="11" spans="1:5" ht="15.75" customHeight="1" thickBot="1">
      <c r="A11" s="1579"/>
      <c r="B11" s="1580"/>
      <c r="C11" s="1580"/>
      <c r="D11" s="4"/>
      <c r="E11" s="289"/>
    </row>
    <row r="12" spans="1:5" ht="13.5" thickBot="1">
      <c r="A12" s="1571" t="s">
        <v>229</v>
      </c>
      <c r="B12" s="1576"/>
      <c r="C12" s="274" t="s">
        <v>872</v>
      </c>
      <c r="D12" s="5" t="s">
        <v>230</v>
      </c>
      <c r="E12" s="289"/>
    </row>
    <row r="13" spans="1:5">
      <c r="A13" s="1589" t="s">
        <v>231</v>
      </c>
      <c r="B13" s="1590"/>
      <c r="C13" s="307">
        <v>1</v>
      </c>
      <c r="D13" s="12">
        <f>D6*C13</f>
        <v>212.14</v>
      </c>
      <c r="E13" s="289"/>
    </row>
    <row r="14" spans="1:5">
      <c r="A14" s="1582" t="s">
        <v>706</v>
      </c>
      <c r="B14" s="1584"/>
      <c r="C14" s="42">
        <v>0</v>
      </c>
      <c r="D14" s="13">
        <f>D13*C14</f>
        <v>0</v>
      </c>
      <c r="E14" s="289"/>
    </row>
    <row r="15" spans="1:5">
      <c r="A15" s="1582" t="s">
        <v>232</v>
      </c>
      <c r="B15" s="1584"/>
      <c r="C15" s="275">
        <v>0</v>
      </c>
      <c r="D15" s="13">
        <v>0</v>
      </c>
      <c r="E15" s="289"/>
    </row>
    <row r="16" spans="1:5">
      <c r="A16" s="1582" t="s">
        <v>233</v>
      </c>
      <c r="B16" s="1583"/>
      <c r="C16" s="20">
        <v>0</v>
      </c>
      <c r="D16" s="13">
        <f>D13*C16*C13</f>
        <v>0</v>
      </c>
      <c r="E16" s="289"/>
    </row>
    <row r="17" spans="1:5">
      <c r="A17" s="1582" t="s">
        <v>234</v>
      </c>
      <c r="B17" s="1584"/>
      <c r="C17" s="42">
        <v>0</v>
      </c>
      <c r="D17" s="13">
        <v>0</v>
      </c>
      <c r="E17" s="289"/>
    </row>
    <row r="18" spans="1:5">
      <c r="A18" s="1582" t="s">
        <v>235</v>
      </c>
      <c r="B18" s="1583"/>
      <c r="C18" s="43">
        <v>0</v>
      </c>
      <c r="D18" s="13">
        <v>0</v>
      </c>
      <c r="E18" s="289"/>
    </row>
    <row r="19" spans="1:5">
      <c r="A19" s="1582" t="s">
        <v>236</v>
      </c>
      <c r="B19" s="1583"/>
      <c r="C19" s="20">
        <v>0</v>
      </c>
      <c r="D19" s="34">
        <f>(D13+D14+D16)*C19</f>
        <v>0</v>
      </c>
      <c r="E19" s="289"/>
    </row>
    <row r="20" spans="1:5">
      <c r="A20" s="1582" t="s">
        <v>301</v>
      </c>
      <c r="B20" s="1584"/>
      <c r="C20" s="293">
        <v>0</v>
      </c>
      <c r="D20" s="329">
        <f>D13*C20</f>
        <v>0</v>
      </c>
      <c r="E20" s="312"/>
    </row>
    <row r="21" spans="1:5" ht="13.5" thickBot="1">
      <c r="A21" s="1596" t="s">
        <v>740</v>
      </c>
      <c r="B21" s="1597"/>
      <c r="C21" s="26">
        <f>1/55*0.5*12%*30</f>
        <v>3.27E-2</v>
      </c>
      <c r="D21" s="28">
        <f>C21*D13</f>
        <v>6.94</v>
      </c>
      <c r="E21" s="312"/>
    </row>
    <row r="22" spans="1:5" ht="13.5" thickBot="1">
      <c r="A22" s="1571" t="s">
        <v>237</v>
      </c>
      <c r="B22" s="1572"/>
      <c r="C22" s="1576"/>
      <c r="D22" s="67">
        <f>SUM(D13:D21)</f>
        <v>219.08</v>
      </c>
      <c r="E22" s="289"/>
    </row>
    <row r="23" spans="1:5">
      <c r="A23" s="1577"/>
      <c r="B23" s="1578"/>
      <c r="C23" s="1578"/>
      <c r="D23" s="4"/>
      <c r="E23" s="289"/>
    </row>
    <row r="24" spans="1:5">
      <c r="A24" s="1500" t="s">
        <v>238</v>
      </c>
      <c r="B24" s="1501"/>
      <c r="C24" s="1501"/>
      <c r="D24" s="1501"/>
      <c r="E24" s="289"/>
    </row>
    <row r="25" spans="1:5" ht="13.5" thickBot="1">
      <c r="A25" s="1579"/>
      <c r="B25" s="1580"/>
      <c r="C25" s="1503"/>
      <c r="D25" s="4"/>
      <c r="E25" s="289"/>
    </row>
    <row r="26" spans="1:5" ht="13.5" thickBot="1">
      <c r="A26" s="1571" t="s">
        <v>239</v>
      </c>
      <c r="B26" s="1572"/>
      <c r="C26" s="44" t="s">
        <v>872</v>
      </c>
      <c r="D26" s="5" t="s">
        <v>230</v>
      </c>
      <c r="E26" s="289"/>
    </row>
    <row r="27" spans="1:5">
      <c r="A27" s="1589" t="s">
        <v>240</v>
      </c>
      <c r="B27" s="1590"/>
      <c r="C27" s="21">
        <v>0</v>
      </c>
      <c r="D27" s="13">
        <f>$C$13*C27</f>
        <v>0</v>
      </c>
      <c r="E27" s="289"/>
    </row>
    <row r="28" spans="1:5">
      <c r="A28" s="1582" t="s">
        <v>241</v>
      </c>
      <c r="B28" s="1583"/>
      <c r="C28" s="275">
        <f>PARÂMETRO!G17</f>
        <v>14</v>
      </c>
      <c r="D28" s="282">
        <f>(20*C28-1)*C13</f>
        <v>279</v>
      </c>
      <c r="E28" s="289"/>
    </row>
    <row r="29" spans="1:5">
      <c r="A29" s="1582" t="s">
        <v>242</v>
      </c>
      <c r="B29" s="1583"/>
      <c r="C29" s="275">
        <f>PARÂMETRO!E126</f>
        <v>3.1</v>
      </c>
      <c r="D29" s="276">
        <f>(2*$C$29*20*C13)-(IF(D13*6%&lt;=(2*$C$29*20*C13),D13*6%,(2*$C$29*20*C13)))</f>
        <v>111.27</v>
      </c>
      <c r="E29" s="289"/>
    </row>
    <row r="30" spans="1:5">
      <c r="A30" s="1582" t="s">
        <v>243</v>
      </c>
      <c r="B30" s="1584"/>
      <c r="C30" s="275">
        <v>0</v>
      </c>
      <c r="D30" s="283">
        <f>$C$13*C30</f>
        <v>0</v>
      </c>
      <c r="E30" s="289"/>
    </row>
    <row r="31" spans="1:5">
      <c r="A31" s="1582" t="s">
        <v>244</v>
      </c>
      <c r="B31" s="1584"/>
      <c r="C31" s="277">
        <f>PARÂMETRO!C152</f>
        <v>3.12</v>
      </c>
      <c r="D31" s="283">
        <f>$C$13*C31</f>
        <v>3.12</v>
      </c>
      <c r="E31" s="289"/>
    </row>
    <row r="32" spans="1:5">
      <c r="A32" s="1423" t="s">
        <v>894</v>
      </c>
      <c r="B32" s="1424"/>
      <c r="C32" s="278">
        <v>0</v>
      </c>
      <c r="D32" s="283">
        <f>$C$13*C32</f>
        <v>0</v>
      </c>
      <c r="E32" s="289"/>
    </row>
    <row r="33" spans="1:5">
      <c r="A33" s="1423" t="s">
        <v>896</v>
      </c>
      <c r="B33" s="1424"/>
      <c r="C33" s="284">
        <f>PARÂMETRO!D17</f>
        <v>0</v>
      </c>
      <c r="D33" s="283">
        <f>$C$13*C33</f>
        <v>0</v>
      </c>
      <c r="E33" s="289"/>
    </row>
    <row r="34" spans="1:5" ht="13.5" thickBot="1">
      <c r="A34" s="1602" t="s">
        <v>741</v>
      </c>
      <c r="B34" s="1604"/>
      <c r="C34" s="279">
        <v>0</v>
      </c>
      <c r="D34" s="281">
        <v>0</v>
      </c>
      <c r="E34" s="289"/>
    </row>
    <row r="35" spans="1:5" ht="13.5" thickBot="1">
      <c r="A35" s="1571" t="s">
        <v>245</v>
      </c>
      <c r="B35" s="1572"/>
      <c r="C35" s="1576"/>
      <c r="D35" s="29">
        <f>SUM(D27:D34)</f>
        <v>393.39</v>
      </c>
      <c r="E35" s="289"/>
    </row>
    <row r="36" spans="1:5">
      <c r="A36" s="1577"/>
      <c r="B36" s="1578"/>
      <c r="C36" s="1578"/>
      <c r="D36" s="4"/>
      <c r="E36" s="289"/>
    </row>
    <row r="37" spans="1:5">
      <c r="A37" s="1500" t="s">
        <v>246</v>
      </c>
      <c r="B37" s="1501"/>
      <c r="C37" s="1501"/>
      <c r="D37" s="1501"/>
      <c r="E37" s="289"/>
    </row>
    <row r="38" spans="1:5" ht="13.5" thickBot="1">
      <c r="A38" s="1579"/>
      <c r="B38" s="1580"/>
      <c r="C38" s="1503"/>
      <c r="D38" s="4"/>
      <c r="E38" s="289"/>
    </row>
    <row r="39" spans="1:5" ht="13.5" thickBot="1">
      <c r="A39" s="1571" t="s">
        <v>247</v>
      </c>
      <c r="B39" s="1572"/>
      <c r="C39" s="44" t="s">
        <v>872</v>
      </c>
      <c r="D39" s="5" t="s">
        <v>230</v>
      </c>
      <c r="E39" s="289"/>
    </row>
    <row r="40" spans="1:5">
      <c r="A40" s="1589" t="str">
        <f>'TOTALIZADORA MÓDULO'!A267:B267</f>
        <v>A - Uniformes e EPIs</v>
      </c>
      <c r="B40" s="1590"/>
      <c r="C40" s="38">
        <f>'Uniforme Limpeza'!Z12</f>
        <v>39.76</v>
      </c>
      <c r="D40" s="15">
        <f>C40*$C$13</f>
        <v>39.76</v>
      </c>
      <c r="E40" s="289"/>
    </row>
    <row r="41" spans="1:5">
      <c r="A41" s="1582" t="str">
        <f>'TOTALIZADORA MÓDULO'!A268:B268</f>
        <v>B - Materiais de Consumo</v>
      </c>
      <c r="B41" s="1583"/>
      <c r="C41" s="39">
        <f>'Materiais de Consumo'!F35</f>
        <v>10.32</v>
      </c>
      <c r="D41" s="15">
        <f>C41*$C$13</f>
        <v>10.32</v>
      </c>
      <c r="E41" s="289"/>
    </row>
    <row r="42" spans="1:5">
      <c r="A42" s="1582" t="str">
        <f>'TOTALIZADORA MÓDULO'!A269:B269</f>
        <v>C - Máquinas e Equipamentos (depreciação)</v>
      </c>
      <c r="B42" s="1583"/>
      <c r="C42" s="39">
        <f>'Equipamentos  TOTAL'!I13</f>
        <v>1.47</v>
      </c>
      <c r="D42" s="15">
        <f>C42*$C$13</f>
        <v>1.47</v>
      </c>
      <c r="E42" s="313"/>
    </row>
    <row r="43" spans="1:5" ht="13.5" thickBot="1">
      <c r="A43" s="1582" t="str">
        <f>'TOTALIZADORA MÓDULO'!A270:B270</f>
        <v xml:space="preserve">D -Produtos de Limpeza </v>
      </c>
      <c r="B43" s="1583"/>
      <c r="C43" s="40">
        <f>'PRODUTOS DE LIMPEZA'!I38</f>
        <v>45.06</v>
      </c>
      <c r="D43" s="15">
        <f>C43*$C$13</f>
        <v>45.06</v>
      </c>
      <c r="E43" s="289"/>
    </row>
    <row r="44" spans="1:5" ht="13.5" thickBot="1">
      <c r="A44" s="1571" t="s">
        <v>245</v>
      </c>
      <c r="B44" s="1572"/>
      <c r="C44" s="1576"/>
      <c r="D44" s="16">
        <f>SUM(D40:D43)</f>
        <v>96.61</v>
      </c>
      <c r="E44" s="289"/>
    </row>
    <row r="45" spans="1:5">
      <c r="A45" s="1577"/>
      <c r="B45" s="1578"/>
      <c r="C45" s="1578"/>
      <c r="D45" s="4"/>
      <c r="E45" s="289"/>
    </row>
    <row r="46" spans="1:5">
      <c r="A46" s="1500" t="s">
        <v>248</v>
      </c>
      <c r="B46" s="1501"/>
      <c r="C46" s="1501"/>
      <c r="D46" s="1501"/>
      <c r="E46" s="289"/>
    </row>
    <row r="47" spans="1:5" ht="13.5" thickBot="1">
      <c r="A47" s="1579"/>
      <c r="B47" s="1580"/>
      <c r="C47" s="1503"/>
      <c r="D47" s="4"/>
      <c r="E47" s="289"/>
    </row>
    <row r="48" spans="1:5" ht="13.5" thickBot="1">
      <c r="A48" s="1571" t="s">
        <v>249</v>
      </c>
      <c r="B48" s="1576"/>
      <c r="C48" s="45" t="s">
        <v>872</v>
      </c>
      <c r="D48" s="5" t="s">
        <v>230</v>
      </c>
      <c r="E48" s="289"/>
    </row>
    <row r="49" spans="1:6">
      <c r="A49" s="1589" t="s">
        <v>251</v>
      </c>
      <c r="B49" s="1591"/>
      <c r="C49" s="46">
        <f>'BASE DE DADOS MODULOS 4 E 5'!C5</f>
        <v>0.2</v>
      </c>
      <c r="D49" s="287">
        <f>$D$22*C49</f>
        <v>43.82</v>
      </c>
      <c r="E49" s="289"/>
    </row>
    <row r="50" spans="1:6">
      <c r="A50" s="1582" t="s">
        <v>252</v>
      </c>
      <c r="B50" s="1583"/>
      <c r="C50" s="332">
        <f>'BASE DE DADOS MODULOS 4 E 5'!C6</f>
        <v>1.4999999999999999E-2</v>
      </c>
      <c r="D50" s="328">
        <f t="shared" ref="D50:D56" si="0">$D$22*C50</f>
        <v>3.29</v>
      </c>
      <c r="E50" s="289"/>
    </row>
    <row r="51" spans="1:6">
      <c r="A51" s="1582" t="s">
        <v>253</v>
      </c>
      <c r="B51" s="1584"/>
      <c r="C51" s="332">
        <f>'BASE DE DADOS MODULOS 4 E 5'!C7</f>
        <v>0.01</v>
      </c>
      <c r="D51" s="328">
        <f t="shared" si="0"/>
        <v>2.19</v>
      </c>
      <c r="E51" s="289"/>
    </row>
    <row r="52" spans="1:6">
      <c r="A52" s="1582" t="s">
        <v>254</v>
      </c>
      <c r="B52" s="1584"/>
      <c r="C52" s="332">
        <f>'BASE DE DADOS MODULOS 4 E 5'!C8</f>
        <v>2E-3</v>
      </c>
      <c r="D52" s="328">
        <f t="shared" si="0"/>
        <v>0.44</v>
      </c>
      <c r="E52" s="289"/>
    </row>
    <row r="53" spans="1:6">
      <c r="A53" s="1582" t="s">
        <v>255</v>
      </c>
      <c r="B53" s="1584"/>
      <c r="C53" s="332">
        <f>'BASE DE DADOS MODULOS 4 E 5'!C9</f>
        <v>2.5000000000000001E-2</v>
      </c>
      <c r="D53" s="328">
        <f t="shared" si="0"/>
        <v>5.48</v>
      </c>
      <c r="E53" s="289"/>
    </row>
    <row r="54" spans="1:6">
      <c r="A54" s="1582" t="s">
        <v>256</v>
      </c>
      <c r="B54" s="1584"/>
      <c r="C54" s="332">
        <f>'BASE DE DADOS MODULOS 4 E 5'!C10</f>
        <v>0.08</v>
      </c>
      <c r="D54" s="287">
        <f t="shared" si="0"/>
        <v>17.53</v>
      </c>
      <c r="E54" s="289"/>
    </row>
    <row r="55" spans="1:6">
      <c r="A55" s="1582" t="s">
        <v>897</v>
      </c>
      <c r="B55" s="1584"/>
      <c r="C55" s="332">
        <f>'BASE DE DADOS MODULOS 4 E 5'!C11</f>
        <v>0.03</v>
      </c>
      <c r="D55" s="287">
        <f t="shared" si="0"/>
        <v>6.57</v>
      </c>
      <c r="E55" s="289"/>
    </row>
    <row r="56" spans="1:6" ht="13.5" thickBot="1">
      <c r="A56" s="1574" t="s">
        <v>257</v>
      </c>
      <c r="B56" s="1598"/>
      <c r="C56" s="332">
        <f>'BASE DE DADOS MODULOS 4 E 5'!C12</f>
        <v>6.0000000000000001E-3</v>
      </c>
      <c r="D56" s="287">
        <f t="shared" si="0"/>
        <v>1.31</v>
      </c>
      <c r="E56" s="289"/>
    </row>
    <row r="57" spans="1:6" ht="13.5" thickBot="1">
      <c r="A57" s="1571" t="s">
        <v>245</v>
      </c>
      <c r="B57" s="1576"/>
      <c r="C57" s="49">
        <f>SUM(C49:C56)</f>
        <v>0.36799999999999999</v>
      </c>
      <c r="D57" s="16">
        <f>SUM(D49:D56)</f>
        <v>80.63</v>
      </c>
      <c r="E57" s="289"/>
    </row>
    <row r="58" spans="1:6" ht="13.5" thickBot="1">
      <c r="A58" s="1587"/>
      <c r="B58" s="1588"/>
      <c r="C58" s="1578"/>
      <c r="D58" s="4"/>
      <c r="E58" s="289"/>
    </row>
    <row r="59" spans="1:6" ht="13.5" thickBot="1">
      <c r="A59" s="1571" t="s">
        <v>258</v>
      </c>
      <c r="B59" s="1576"/>
      <c r="C59" s="45" t="s">
        <v>872</v>
      </c>
      <c r="D59" s="5" t="s">
        <v>230</v>
      </c>
      <c r="E59" s="289"/>
    </row>
    <row r="60" spans="1:6">
      <c r="A60" s="1589" t="s">
        <v>259</v>
      </c>
      <c r="B60" s="1591"/>
      <c r="C60" s="27">
        <f>'BASE DE DADOS MODULOS 4 E 5'!C16</f>
        <v>8.3299999999999999E-2</v>
      </c>
      <c r="D60" s="331">
        <f>C60*D22</f>
        <v>18.25</v>
      </c>
      <c r="E60" s="289"/>
      <c r="F60" s="36"/>
    </row>
    <row r="61" spans="1:6">
      <c r="A61" s="1582" t="s">
        <v>260</v>
      </c>
      <c r="B61" s="1583"/>
      <c r="C61" s="20">
        <f>'BASE DE DADOS MODULOS 4 E 5'!C17</f>
        <v>2.7799999999999998E-2</v>
      </c>
      <c r="D61" s="328">
        <f>C61*D22</f>
        <v>6.09</v>
      </c>
      <c r="E61" s="289"/>
    </row>
    <row r="62" spans="1:6">
      <c r="A62" s="1585" t="s">
        <v>261</v>
      </c>
      <c r="B62" s="1586"/>
      <c r="C62" s="336">
        <f>SUM(C60:C61)</f>
        <v>0.1111</v>
      </c>
      <c r="D62" s="326">
        <f>SUM(D60:D61)</f>
        <v>24.34</v>
      </c>
      <c r="E62" s="289"/>
    </row>
    <row r="63" spans="1:6" ht="13.5" thickBot="1">
      <c r="A63" s="1574" t="s">
        <v>262</v>
      </c>
      <c r="B63" s="1598"/>
      <c r="C63" s="41">
        <f>'BASE DE DADOS MODULOS 4 E 5'!C19</f>
        <v>4.0899999999999999E-2</v>
      </c>
      <c r="D63" s="328">
        <f>D22*C63</f>
        <v>8.9600000000000009</v>
      </c>
      <c r="E63" s="289"/>
    </row>
    <row r="64" spans="1:6" ht="13.5" thickBot="1">
      <c r="A64" s="65" t="s">
        <v>245</v>
      </c>
      <c r="B64" s="66"/>
      <c r="C64" s="285">
        <f>SUM(C62:C63)</f>
        <v>0.152</v>
      </c>
      <c r="D64" s="72">
        <f>SUM(D62+D63)</f>
        <v>33.299999999999997</v>
      </c>
      <c r="E64" s="289"/>
    </row>
    <row r="65" spans="1:7" ht="13.5" thickBot="1">
      <c r="A65" s="1587"/>
      <c r="B65" s="1588"/>
      <c r="C65" s="1503"/>
      <c r="D65" s="4"/>
      <c r="E65" s="289"/>
      <c r="F65" s="37"/>
      <c r="G65" s="2"/>
    </row>
    <row r="66" spans="1:7" ht="13.5" thickBot="1">
      <c r="A66" s="1571" t="s">
        <v>263</v>
      </c>
      <c r="B66" s="1572"/>
      <c r="C66" s="44" t="s">
        <v>872</v>
      </c>
      <c r="D66" s="5" t="s">
        <v>230</v>
      </c>
      <c r="E66" s="289"/>
    </row>
    <row r="67" spans="1:7">
      <c r="A67" s="1589" t="str">
        <f>'BASE DE DADOS MODULOS 4 E 5'!A23:B23</f>
        <v>A - Férias, Adicional de Férias e 13º do substituto de Afast. Maternidade</v>
      </c>
      <c r="B67" s="1591"/>
      <c r="C67" s="27">
        <f>'BASE DE DADOS MODULOS 4 E 5'!C23</f>
        <v>1.2999999999999999E-3</v>
      </c>
      <c r="D67" s="335">
        <f>D22*C67</f>
        <v>0.28000000000000003</v>
      </c>
      <c r="E67" s="289"/>
    </row>
    <row r="68" spans="1:7" ht="13.5" thickBot="1">
      <c r="A68" s="1582" t="str">
        <f>'BASE DE DADOS MODULOS 4 E 5'!A24:B24</f>
        <v>B - Incidência Submódulo 4.1 sobre Férias, Adicional de Férias e 13º do substituto de Afast. Mat.</v>
      </c>
      <c r="B68" s="1583"/>
      <c r="C68" s="20">
        <f>'BASE DE DADOS MODULOS 4 E 5'!C24</f>
        <v>5.0000000000000001E-4</v>
      </c>
      <c r="D68" s="283">
        <f>D22*C68</f>
        <v>0.11</v>
      </c>
      <c r="E68" s="289"/>
    </row>
    <row r="69" spans="1:7" ht="13.5" thickBot="1">
      <c r="A69" s="65" t="s">
        <v>245</v>
      </c>
      <c r="B69" s="66"/>
      <c r="C69" s="285">
        <f>SUM(C67:C68)</f>
        <v>1.8E-3</v>
      </c>
      <c r="D69" s="67">
        <f>SUM(D67:D68)</f>
        <v>0.39</v>
      </c>
      <c r="E69" s="289"/>
    </row>
    <row r="70" spans="1:7" ht="13.5" thickBot="1">
      <c r="A70" s="1592"/>
      <c r="B70" s="1593"/>
      <c r="C70" s="1594"/>
      <c r="D70" s="4"/>
      <c r="E70" s="289"/>
    </row>
    <row r="71" spans="1:7" ht="13.5" thickBot="1">
      <c r="A71" s="1571" t="s">
        <v>264</v>
      </c>
      <c r="B71" s="1572"/>
      <c r="C71" s="44" t="s">
        <v>872</v>
      </c>
      <c r="D71" s="5" t="s">
        <v>230</v>
      </c>
      <c r="E71" s="289"/>
    </row>
    <row r="72" spans="1:7">
      <c r="A72" s="1589" t="s">
        <v>308</v>
      </c>
      <c r="B72" s="1591"/>
      <c r="C72" s="68">
        <f>'BASE DE DADOS MODULOS 4 E 5'!C28</f>
        <v>7.4999999999999997E-3</v>
      </c>
      <c r="D72" s="287">
        <f t="shared" ref="D72:D78" si="1">C72*$D$22</f>
        <v>1.64</v>
      </c>
      <c r="E72" s="289"/>
    </row>
    <row r="73" spans="1:7">
      <c r="A73" s="1582" t="s">
        <v>309</v>
      </c>
      <c r="B73" s="1583"/>
      <c r="C73" s="69">
        <f>'BASE DE DADOS MODULOS 4 E 5'!C29</f>
        <v>5.9999999999999995E-4</v>
      </c>
      <c r="D73" s="287">
        <f t="shared" si="1"/>
        <v>0.13</v>
      </c>
      <c r="E73" s="289"/>
    </row>
    <row r="74" spans="1:7">
      <c r="A74" s="1582" t="s">
        <v>265</v>
      </c>
      <c r="B74" s="1583"/>
      <c r="C74" s="69">
        <f>'BASE DE DADOS MODULOS 4 E 5'!C30</f>
        <v>2.9999999999999997E-4</v>
      </c>
      <c r="D74" s="287">
        <f t="shared" si="1"/>
        <v>7.0000000000000007E-2</v>
      </c>
      <c r="E74" s="289"/>
    </row>
    <row r="75" spans="1:7">
      <c r="A75" s="1582" t="s">
        <v>266</v>
      </c>
      <c r="B75" s="1583"/>
      <c r="C75" s="69">
        <f>'BASE DE DADOS MODULOS 4 E 5'!C31</f>
        <v>3.5000000000000001E-3</v>
      </c>
      <c r="D75" s="287">
        <f t="shared" si="1"/>
        <v>0.77</v>
      </c>
      <c r="E75" s="289"/>
    </row>
    <row r="76" spans="1:7">
      <c r="A76" s="1582" t="s">
        <v>267</v>
      </c>
      <c r="B76" s="1583"/>
      <c r="C76" s="69">
        <f>'BASE DE DADOS MODULOS 4 E 5'!C32</f>
        <v>1.2999999999999999E-3</v>
      </c>
      <c r="D76" s="287">
        <f t="shared" si="1"/>
        <v>0.28000000000000003</v>
      </c>
      <c r="E76" s="289"/>
    </row>
    <row r="77" spans="1:7">
      <c r="A77" s="1582" t="s">
        <v>268</v>
      </c>
      <c r="B77" s="1584"/>
      <c r="C77" s="69">
        <f>'BASE DE DADOS MODULOS 4 E 5'!C33</f>
        <v>4.2999999999999997E-2</v>
      </c>
      <c r="D77" s="287">
        <f t="shared" si="1"/>
        <v>9.42</v>
      </c>
      <c r="E77" s="289"/>
    </row>
    <row r="78" spans="1:7" ht="13.5" thickBot="1">
      <c r="A78" s="1574" t="s">
        <v>310</v>
      </c>
      <c r="B78" s="1598"/>
      <c r="C78" s="70">
        <f>'BASE DE DADOS MODULOS 4 E 5'!C34</f>
        <v>1.6999999999999999E-3</v>
      </c>
      <c r="D78" s="324">
        <f t="shared" si="1"/>
        <v>0.37</v>
      </c>
      <c r="E78" s="289"/>
    </row>
    <row r="79" spans="1:7" ht="13.5" thickBot="1">
      <c r="A79" s="65" t="s">
        <v>245</v>
      </c>
      <c r="B79" s="66"/>
      <c r="C79" s="285">
        <f>SUM(C72:C78)</f>
        <v>5.79E-2</v>
      </c>
      <c r="D79" s="72">
        <f>SUM(D72:D78)</f>
        <v>12.68</v>
      </c>
      <c r="E79" s="289"/>
    </row>
    <row r="80" spans="1:7" ht="13.5" thickBot="1">
      <c r="A80" s="1587"/>
      <c r="B80" s="1588"/>
      <c r="C80" s="1503"/>
      <c r="D80" s="4"/>
      <c r="E80" s="289"/>
    </row>
    <row r="81" spans="1:6" ht="13.5" thickBot="1">
      <c r="A81" s="1571" t="s">
        <v>269</v>
      </c>
      <c r="B81" s="1576"/>
      <c r="C81" s="50" t="s">
        <v>872</v>
      </c>
      <c r="D81" s="5" t="s">
        <v>230</v>
      </c>
      <c r="E81" s="289"/>
      <c r="F81"/>
    </row>
    <row r="82" spans="1:6">
      <c r="A82" s="1589" t="s">
        <v>314</v>
      </c>
      <c r="B82" s="1591"/>
      <c r="C82" s="68">
        <f>'BASE DE DADOS MODULOS 4 E 5'!C38</f>
        <v>8.3299999999999999E-2</v>
      </c>
      <c r="D82" s="331">
        <f>C82*$D$22</f>
        <v>18.25</v>
      </c>
      <c r="E82" s="289"/>
    </row>
    <row r="83" spans="1:6">
      <c r="A83" s="1582" t="s">
        <v>270</v>
      </c>
      <c r="B83" s="1584"/>
      <c r="C83" s="69">
        <f>'BASE DE DADOS MODULOS 4 E 5'!C39</f>
        <v>1.3899999999999999E-2</v>
      </c>
      <c r="D83" s="287">
        <f>C83*$D$22</f>
        <v>3.05</v>
      </c>
      <c r="E83" s="289"/>
    </row>
    <row r="84" spans="1:6">
      <c r="A84" s="1582" t="s">
        <v>321</v>
      </c>
      <c r="B84" s="1584"/>
      <c r="C84" s="69">
        <f>'BASE DE DADOS MODULOS 4 E 5'!C40</f>
        <v>8.3999999999999995E-3</v>
      </c>
      <c r="D84" s="287">
        <f>C84*$D$22</f>
        <v>1.84</v>
      </c>
      <c r="E84" s="289"/>
    </row>
    <row r="85" spans="1:6">
      <c r="A85" s="1582" t="s">
        <v>322</v>
      </c>
      <c r="B85" s="1583"/>
      <c r="C85" s="69">
        <f>'BASE DE DADOS MODULOS 4 E 5'!C41</f>
        <v>3.3E-3</v>
      </c>
      <c r="D85" s="287">
        <f>C85*$D$22</f>
        <v>0.72</v>
      </c>
      <c r="E85" s="289"/>
    </row>
    <row r="86" spans="1:6">
      <c r="A86" s="1582" t="s">
        <v>565</v>
      </c>
      <c r="B86" s="1583"/>
      <c r="C86" s="69">
        <f>'BASE DE DADOS MODULOS 4 E 5'!C42</f>
        <v>0</v>
      </c>
      <c r="D86" s="287">
        <f>C86*$D$22</f>
        <v>0</v>
      </c>
      <c r="E86" s="289"/>
    </row>
    <row r="87" spans="1:6">
      <c r="A87" s="1585" t="s">
        <v>271</v>
      </c>
      <c r="B87" s="1586"/>
      <c r="C87" s="337">
        <f>SUM(C82:C86)</f>
        <v>0.1089</v>
      </c>
      <c r="D87" s="326">
        <f>SUM(D82:D86)</f>
        <v>23.86</v>
      </c>
      <c r="E87" s="289"/>
    </row>
    <row r="88" spans="1:6" ht="13.5" thickBot="1">
      <c r="A88" s="1574" t="s">
        <v>323</v>
      </c>
      <c r="B88" s="1575"/>
      <c r="C88" s="70">
        <f>'BASE DE DADOS MODULOS 4 E 5'!C44</f>
        <v>4.0099999999999997E-2</v>
      </c>
      <c r="D88" s="327">
        <f>C88*D22</f>
        <v>8.7899999999999991</v>
      </c>
      <c r="E88" s="289"/>
    </row>
    <row r="89" spans="1:6" ht="13.5" thickBot="1">
      <c r="A89" s="65" t="s">
        <v>245</v>
      </c>
      <c r="B89" s="66"/>
      <c r="C89" s="285">
        <f>SUM(C87:C88)</f>
        <v>0.14899999999999999</v>
      </c>
      <c r="D89" s="72">
        <f>D87+D88</f>
        <v>32.65</v>
      </c>
      <c r="E89" s="289"/>
    </row>
    <row r="90" spans="1:6" ht="13.5" thickBot="1">
      <c r="A90" s="1587"/>
      <c r="B90" s="1588"/>
      <c r="C90" s="1503"/>
      <c r="D90" s="4"/>
      <c r="E90" s="289"/>
    </row>
    <row r="91" spans="1:6" ht="13.5" thickBot="1">
      <c r="A91" s="1571" t="s">
        <v>272</v>
      </c>
      <c r="B91" s="1576"/>
      <c r="C91" s="45" t="s">
        <v>872</v>
      </c>
      <c r="D91" s="5" t="s">
        <v>230</v>
      </c>
      <c r="E91" s="289"/>
    </row>
    <row r="92" spans="1:6">
      <c r="A92" s="1589" t="s">
        <v>273</v>
      </c>
      <c r="B92" s="1590"/>
      <c r="C92" s="51">
        <f>C57</f>
        <v>0.36799999999999999</v>
      </c>
      <c r="D92" s="25">
        <f>D57</f>
        <v>80.63</v>
      </c>
      <c r="E92" s="289"/>
    </row>
    <row r="93" spans="1:6">
      <c r="A93" s="1582" t="s">
        <v>258</v>
      </c>
      <c r="B93" s="1584"/>
      <c r="C93" s="52">
        <f>C62+C63</f>
        <v>0.152</v>
      </c>
      <c r="D93" s="24">
        <f>D64</f>
        <v>33.299999999999997</v>
      </c>
      <c r="E93" s="289"/>
    </row>
    <row r="94" spans="1:6">
      <c r="A94" s="1582" t="s">
        <v>263</v>
      </c>
      <c r="B94" s="1583"/>
      <c r="C94" s="47">
        <f>C67+C68</f>
        <v>1.8E-3</v>
      </c>
      <c r="D94" s="24">
        <f>D69</f>
        <v>0.39</v>
      </c>
      <c r="E94" s="289"/>
    </row>
    <row r="95" spans="1:6">
      <c r="A95" s="1582" t="s">
        <v>264</v>
      </c>
      <c r="B95" s="1583"/>
      <c r="C95" s="47">
        <f>SUM(C72:C78)</f>
        <v>5.79E-2</v>
      </c>
      <c r="D95" s="24">
        <f>D79</f>
        <v>12.68</v>
      </c>
      <c r="E95" s="289"/>
    </row>
    <row r="96" spans="1:6" ht="13.5" thickBot="1">
      <c r="A96" s="1574" t="s">
        <v>274</v>
      </c>
      <c r="B96" s="1575"/>
      <c r="C96" s="53">
        <f>SUM(C87:C88)</f>
        <v>0.14899999999999999</v>
      </c>
      <c r="D96" s="31">
        <f>D89</f>
        <v>32.65</v>
      </c>
      <c r="E96" s="289"/>
    </row>
    <row r="97" spans="1:7" ht="13.5" thickBot="1">
      <c r="A97" s="1571" t="s">
        <v>245</v>
      </c>
      <c r="B97" s="1576"/>
      <c r="C97" s="49">
        <f>SUM(C92:C96)</f>
        <v>0.72870000000000001</v>
      </c>
      <c r="D97" s="16">
        <f>SUM(D92:D96)</f>
        <v>159.65</v>
      </c>
      <c r="E97" s="289"/>
      <c r="F97" s="35"/>
    </row>
    <row r="98" spans="1:7">
      <c r="A98" s="1577"/>
      <c r="B98" s="1578"/>
      <c r="C98" s="1578"/>
      <c r="D98" s="18"/>
      <c r="E98" s="289"/>
    </row>
    <row r="99" spans="1:7">
      <c r="A99" s="1500" t="s">
        <v>275</v>
      </c>
      <c r="B99" s="1501"/>
      <c r="C99" s="1501"/>
      <c r="D99" s="1501"/>
      <c r="E99" s="289"/>
    </row>
    <row r="100" spans="1:7" ht="13.5" thickBot="1">
      <c r="A100" s="1579"/>
      <c r="B100" s="1580"/>
      <c r="C100" s="1580"/>
      <c r="D100" s="4"/>
      <c r="E100" s="289"/>
      <c r="G100"/>
    </row>
    <row r="101" spans="1:7" ht="13.5" thickBot="1">
      <c r="A101" s="54" t="s">
        <v>276</v>
      </c>
      <c r="B101" s="1494" t="s">
        <v>872</v>
      </c>
      <c r="C101" s="1495"/>
      <c r="D101" s="6" t="s">
        <v>230</v>
      </c>
      <c r="E101" s="289"/>
    </row>
    <row r="102" spans="1:7">
      <c r="A102" s="56" t="s">
        <v>277</v>
      </c>
      <c r="B102" s="429">
        <f>'BASE DE DADOS MODULOS 4 E 5'!B58</f>
        <v>115.19</v>
      </c>
      <c r="C102" s="57"/>
      <c r="D102" s="25">
        <f>B102*C13</f>
        <v>115.19</v>
      </c>
      <c r="E102" s="289"/>
    </row>
    <row r="103" spans="1:7">
      <c r="A103" s="58" t="s">
        <v>278</v>
      </c>
      <c r="B103" s="294" t="s">
        <v>250</v>
      </c>
      <c r="C103" s="60" t="s">
        <v>250</v>
      </c>
      <c r="D103" s="32"/>
      <c r="E103" s="289"/>
    </row>
    <row r="104" spans="1:7">
      <c r="A104" s="58" t="s">
        <v>279</v>
      </c>
      <c r="B104" s="294">
        <f>'BASE DE DADOS MODULOS 4 E 5'!B60</f>
        <v>7.6</v>
      </c>
      <c r="C104" s="60">
        <f>((100/((100-$B$109)%)-100)*B104)/$B$109</f>
        <v>8.66</v>
      </c>
      <c r="D104" s="32">
        <f>((D22+D35+D44+D97+D102+D110)*$C$104)%</f>
        <v>92.26</v>
      </c>
      <c r="E104" s="289"/>
    </row>
    <row r="105" spans="1:7">
      <c r="A105" s="58" t="s">
        <v>280</v>
      </c>
      <c r="B105" s="294">
        <f>'BASE DE DADOS MODULOS 4 E 5'!B61</f>
        <v>1.65</v>
      </c>
      <c r="C105" s="60">
        <f>((100/((100-$B$109)%)-100)*B105)/$B$109</f>
        <v>1.88</v>
      </c>
      <c r="D105" s="32">
        <f>((D22+D35+D44+D97+D102+D110)*$C$105)%</f>
        <v>20.03</v>
      </c>
      <c r="E105" s="289"/>
    </row>
    <row r="106" spans="1:7">
      <c r="A106" s="58" t="s">
        <v>281</v>
      </c>
      <c r="B106" s="59"/>
      <c r="C106" s="60"/>
      <c r="D106" s="32">
        <f>((D22+D35+D44+D97+D102+D110)*$C$106)%</f>
        <v>0</v>
      </c>
      <c r="E106" s="289"/>
    </row>
    <row r="107" spans="1:7">
      <c r="A107" s="58" t="s">
        <v>282</v>
      </c>
      <c r="B107" s="59">
        <f>100*'ISS LIMPEZA'!B116</f>
        <v>3</v>
      </c>
      <c r="C107" s="60">
        <f>((100/((100-$B$109)%)-100)*B107)/$B$109</f>
        <v>3.42</v>
      </c>
      <c r="D107" s="32">
        <f>((D22+D35+D44+D97+D102+D110)*$C$107)%</f>
        <v>36.43</v>
      </c>
      <c r="E107" s="289"/>
    </row>
    <row r="108" spans="1:7">
      <c r="A108" s="58" t="s">
        <v>283</v>
      </c>
      <c r="B108" s="59"/>
      <c r="C108" s="60"/>
      <c r="D108" s="32">
        <f>((D22+D35+D44+D97+D102+D110)*$C$108)%</f>
        <v>0</v>
      </c>
      <c r="E108" s="289"/>
    </row>
    <row r="109" spans="1:7">
      <c r="A109" s="58" t="s">
        <v>284</v>
      </c>
      <c r="B109" s="61">
        <f>SUM(B104:B108)</f>
        <v>12.25</v>
      </c>
      <c r="C109" s="62">
        <f>SUM(C104:C108)</f>
        <v>13.96</v>
      </c>
      <c r="D109" s="33">
        <f>((D22+D35+D44+D97+D102+D110)*$C$109)%</f>
        <v>148.72</v>
      </c>
      <c r="E109" s="289"/>
      <c r="F109" s="35"/>
    </row>
    <row r="110" spans="1:7" ht="13.5" thickBot="1">
      <c r="A110" s="63" t="s">
        <v>285</v>
      </c>
      <c r="B110" s="428">
        <f>'BASE DE DADOS MODULOS 4 E 5'!B66</f>
        <v>81.400000000000006</v>
      </c>
      <c r="C110" s="64"/>
      <c r="D110" s="24">
        <f>B110*C13</f>
        <v>81.400000000000006</v>
      </c>
      <c r="E110" s="289"/>
    </row>
    <row r="111" spans="1:7" ht="13.5" thickBot="1">
      <c r="A111" s="1571" t="s">
        <v>245</v>
      </c>
      <c r="B111" s="1572"/>
      <c r="C111" s="1573"/>
      <c r="D111" s="30">
        <f>D102+D109+D110</f>
        <v>345.31</v>
      </c>
      <c r="E111" s="289"/>
    </row>
    <row r="112" spans="1:7" ht="13.5" thickBot="1">
      <c r="A112" s="1581"/>
      <c r="B112" s="1581"/>
      <c r="C112" s="1581"/>
      <c r="D112" s="18"/>
      <c r="E112" s="289"/>
    </row>
    <row r="113" spans="1:5" ht="13.5" thickBot="1">
      <c r="A113" s="1571" t="s">
        <v>286</v>
      </c>
      <c r="B113" s="1572"/>
      <c r="C113" s="1573"/>
      <c r="D113" s="30">
        <f>D22+D35+D44+D97+D111</f>
        <v>1214.04</v>
      </c>
      <c r="E113" s="289"/>
    </row>
    <row r="115" spans="1:5">
      <c r="D115" s="8"/>
    </row>
    <row r="116" spans="1:5">
      <c r="D116" s="9"/>
    </row>
    <row r="117" spans="1:5">
      <c r="D117" s="7">
        <f>D113*12</f>
        <v>14568.48</v>
      </c>
    </row>
  </sheetData>
  <sheetProtection password="D587" sheet="1" objects="1" scenarios="1"/>
  <mergeCells count="98">
    <mergeCell ref="A1:D1"/>
    <mergeCell ref="A2:D2"/>
    <mergeCell ref="A5:C5"/>
    <mergeCell ref="A6:C6"/>
    <mergeCell ref="A17:B17"/>
    <mergeCell ref="A15:B15"/>
    <mergeCell ref="A16:B16"/>
    <mergeCell ref="A11:C11"/>
    <mergeCell ref="A12:B12"/>
    <mergeCell ref="A13:B13"/>
    <mergeCell ref="A14:B14"/>
    <mergeCell ref="A7:C7"/>
    <mergeCell ref="A8:C8"/>
    <mergeCell ref="A9:C9"/>
    <mergeCell ref="A10:D10"/>
    <mergeCell ref="A19:B19"/>
    <mergeCell ref="A20:B20"/>
    <mergeCell ref="A18:B18"/>
    <mergeCell ref="A30:B30"/>
    <mergeCell ref="A21:B21"/>
    <mergeCell ref="A24:D24"/>
    <mergeCell ref="A22:C22"/>
    <mergeCell ref="A23:C23"/>
    <mergeCell ref="A25:C25"/>
    <mergeCell ref="A26:B26"/>
    <mergeCell ref="A27:B27"/>
    <mergeCell ref="A28:B28"/>
    <mergeCell ref="A29:B29"/>
    <mergeCell ref="A38:C38"/>
    <mergeCell ref="A39:B39"/>
    <mergeCell ref="A40:B40"/>
    <mergeCell ref="A31:B31"/>
    <mergeCell ref="A32:B32"/>
    <mergeCell ref="A33:B33"/>
    <mergeCell ref="A35:C35"/>
    <mergeCell ref="A36:C36"/>
    <mergeCell ref="A34:B34"/>
    <mergeCell ref="A37:D37"/>
    <mergeCell ref="A41:B41"/>
    <mergeCell ref="A42:B42"/>
    <mergeCell ref="A55:B55"/>
    <mergeCell ref="A56:B56"/>
    <mergeCell ref="A45:C45"/>
    <mergeCell ref="A46:D46"/>
    <mergeCell ref="A47:C47"/>
    <mergeCell ref="A48:B48"/>
    <mergeCell ref="A49:B49"/>
    <mergeCell ref="A50:B50"/>
    <mergeCell ref="A43:B43"/>
    <mergeCell ref="A44:C44"/>
    <mergeCell ref="A51:B51"/>
    <mergeCell ref="A52:B52"/>
    <mergeCell ref="A53:B53"/>
    <mergeCell ref="A54:B54"/>
    <mergeCell ref="A57:B57"/>
    <mergeCell ref="A77:B77"/>
    <mergeCell ref="A61:B61"/>
    <mergeCell ref="A62:B62"/>
    <mergeCell ref="A63:B63"/>
    <mergeCell ref="A65:C65"/>
    <mergeCell ref="A66:B66"/>
    <mergeCell ref="A67:B67"/>
    <mergeCell ref="A68:B68"/>
    <mergeCell ref="A58:C58"/>
    <mergeCell ref="A59:B59"/>
    <mergeCell ref="A60:B60"/>
    <mergeCell ref="A81:B81"/>
    <mergeCell ref="A82:B82"/>
    <mergeCell ref="A70:C70"/>
    <mergeCell ref="A71:B71"/>
    <mergeCell ref="A72:B72"/>
    <mergeCell ref="A73:B73"/>
    <mergeCell ref="A74:B74"/>
    <mergeCell ref="A75:B75"/>
    <mergeCell ref="A76:B76"/>
    <mergeCell ref="A78:B78"/>
    <mergeCell ref="A80:C80"/>
    <mergeCell ref="A94:B94"/>
    <mergeCell ref="A95:B95"/>
    <mergeCell ref="A83:B83"/>
    <mergeCell ref="A84:B84"/>
    <mergeCell ref="A85:B85"/>
    <mergeCell ref="A86:B86"/>
    <mergeCell ref="A87:B87"/>
    <mergeCell ref="A88:B88"/>
    <mergeCell ref="A90:C90"/>
    <mergeCell ref="A91:B91"/>
    <mergeCell ref="A92:B92"/>
    <mergeCell ref="A93:B93"/>
    <mergeCell ref="A113:C113"/>
    <mergeCell ref="A96:B96"/>
    <mergeCell ref="A97:B97"/>
    <mergeCell ref="A98:C98"/>
    <mergeCell ref="A99:D99"/>
    <mergeCell ref="A100:C100"/>
    <mergeCell ref="A111:C111"/>
    <mergeCell ref="A112:C112"/>
    <mergeCell ref="B101:C101"/>
  </mergeCells>
  <phoneticPr fontId="48" type="noConversion"/>
  <hyperlinks>
    <hyperlink ref="A3" location="'Resumo Cat'!C105" display="Resumo Cat"/>
    <hyperlink ref="B3" location="CCT!C99" display="CCT"/>
    <hyperlink ref="C3" location="Resumo!B92"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199.xml><?xml version="1.0" encoding="utf-8"?>
<worksheet xmlns="http://schemas.openxmlformats.org/spreadsheetml/2006/main" xmlns:r="http://schemas.openxmlformats.org/officeDocument/2006/relationships">
  <sheetPr codeName="Plan199">
    <tabColor rgb="FF00B0F0"/>
  </sheetPr>
  <dimension ref="A1:I130"/>
  <sheetViews>
    <sheetView showGridLines="0" view="pageBreakPreview" zoomScale="110" zoomScaleNormal="100" zoomScaleSheetLayoutView="110" workbookViewId="0">
      <selection activeCell="J29" sqref="J29"/>
    </sheetView>
  </sheetViews>
  <sheetFormatPr defaultRowHeight="12.75"/>
  <cols>
    <col min="1" max="1" width="54.28515625" style="469" customWidth="1"/>
    <col min="2" max="2" width="23.710937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186</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819</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684" t="s">
        <v>307</v>
      </c>
      <c r="C14" s="683" t="s">
        <v>681</v>
      </c>
      <c r="D14" s="479" t="s">
        <v>223</v>
      </c>
    </row>
    <row r="15" spans="1:4">
      <c r="A15" s="1512"/>
      <c r="B15" s="1513"/>
      <c r="C15" s="1513"/>
      <c r="D15" s="1514"/>
    </row>
    <row r="16" spans="1:4" ht="13.5" thickBot="1">
      <c r="A16" s="1509"/>
      <c r="B16" s="1510"/>
      <c r="C16" s="1510"/>
      <c r="D16" s="1511"/>
    </row>
    <row r="17" spans="1:5" ht="24.75" customHeight="1" thickBot="1">
      <c r="A17" s="1389" t="s">
        <v>187</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v>0</v>
      </c>
      <c r="C21" s="510">
        <v>0</v>
      </c>
      <c r="D21" s="493">
        <f>B21*C21</f>
        <v>0</v>
      </c>
    </row>
    <row r="22" spans="1:5" ht="13.5" thickBot="1">
      <c r="A22" s="531" t="s">
        <v>684</v>
      </c>
      <c r="B22" s="506">
        <f>CCT!N100</f>
        <v>1</v>
      </c>
      <c r="C22" s="511">
        <f>CCT!M100</f>
        <v>212.14</v>
      </c>
      <c r="D22" s="508">
        <f>B22*C22</f>
        <v>212.14</v>
      </c>
    </row>
    <row r="23" spans="1:5" ht="13.5" thickBot="1">
      <c r="A23" s="512" t="s">
        <v>723</v>
      </c>
      <c r="B23" s="509">
        <f>SUM(B18:B22)</f>
        <v>1</v>
      </c>
      <c r="C23" s="499"/>
      <c r="D23" s="500">
        <f>SUM(D18:D22)</f>
        <v>212.14</v>
      </c>
    </row>
    <row r="24" spans="1:5" ht="13.5" thickBot="1">
      <c r="A24" s="774"/>
      <c r="B24" s="951"/>
      <c r="C24" s="776"/>
      <c r="D24" s="547"/>
    </row>
    <row r="25" spans="1:5" ht="13.5" thickBot="1">
      <c r="A25" s="512" t="s">
        <v>694</v>
      </c>
      <c r="B25" s="509">
        <f>B23</f>
        <v>1</v>
      </c>
      <c r="C25" s="686"/>
      <c r="D25" s="699">
        <f>D23</f>
        <v>212.14</v>
      </c>
      <c r="E25" s="556"/>
    </row>
    <row r="26" spans="1:5">
      <c r="A26" s="726"/>
      <c r="B26" s="727"/>
      <c r="C26" s="978" t="s">
        <v>872</v>
      </c>
      <c r="D26" s="97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PARÂMETRO!G3</f>
        <v>219.02</v>
      </c>
      <c r="D41" s="572">
        <f>C41*B25</f>
        <v>219.02</v>
      </c>
    </row>
    <row r="42" spans="1:8" ht="12.75" customHeight="1">
      <c r="A42" s="1372" t="s">
        <v>242</v>
      </c>
      <c r="B42" s="1373"/>
      <c r="C42" s="573">
        <f>PARÂMETRO!E127</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PARÂMETRO!C3</f>
        <v>19.440000000000001</v>
      </c>
      <c r="D45" s="576">
        <f>C45*B25</f>
        <v>19.440000000000001</v>
      </c>
    </row>
    <row r="46" spans="1:8">
      <c r="A46" s="1423" t="s">
        <v>896</v>
      </c>
      <c r="B46" s="1424"/>
      <c r="C46" s="295">
        <f>PARÂMETRO!D3</f>
        <v>0</v>
      </c>
      <c r="D46" s="576">
        <f>C46*B25</f>
        <v>0</v>
      </c>
    </row>
    <row r="47" spans="1:8" ht="13.5" thickBot="1">
      <c r="A47" s="1428" t="s">
        <v>744</v>
      </c>
      <c r="B47" s="1429"/>
      <c r="C47" s="291">
        <v>0</v>
      </c>
      <c r="D47" s="565">
        <f>C47*B25</f>
        <v>0</v>
      </c>
      <c r="H47" s="480"/>
    </row>
    <row r="48" spans="1:8" ht="13.5" thickBot="1">
      <c r="A48" s="1425" t="s">
        <v>245</v>
      </c>
      <c r="B48" s="1426"/>
      <c r="C48" s="1427"/>
      <c r="D48" s="579">
        <f>SUM(D40:D47)</f>
        <v>352.85</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Santa Vitória'!B21+'Materiais de Consumo'!F35*'CARGOS Santa Vitória'!B22)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3"/>
      <c r="C64" s="587">
        <f>'BASE DE DADOS MODULOS 4 E 5'!C7</f>
        <v>0.01</v>
      </c>
      <c r="D64" s="632">
        <f t="shared" si="1"/>
        <v>2.19</v>
      </c>
    </row>
    <row r="65" spans="1:7">
      <c r="A65" s="1372" t="s">
        <v>254</v>
      </c>
      <c r="B65" s="1373"/>
      <c r="C65" s="587">
        <f>'BASE DE DADOS MODULOS 4 E 5'!C8</f>
        <v>2E-3</v>
      </c>
      <c r="D65" s="632">
        <f t="shared" si="1"/>
        <v>0.44</v>
      </c>
    </row>
    <row r="66" spans="1:7">
      <c r="A66" s="1372" t="s">
        <v>255</v>
      </c>
      <c r="B66" s="1373"/>
      <c r="C66" s="587">
        <f>'BASE DE DADOS MODULOS 4 E 5'!C9</f>
        <v>2.5000000000000001E-2</v>
      </c>
      <c r="D66" s="632">
        <f t="shared" si="1"/>
        <v>5.48</v>
      </c>
    </row>
    <row r="67" spans="1:7">
      <c r="A67" s="1372" t="s">
        <v>256</v>
      </c>
      <c r="B67" s="1373"/>
      <c r="C67" s="587">
        <f>'BASE DE DADOS MODULOS 4 E 5'!C10</f>
        <v>0.08</v>
      </c>
      <c r="D67" s="465">
        <f t="shared" si="1"/>
        <v>17.53</v>
      </c>
    </row>
    <row r="68" spans="1:7">
      <c r="A68" s="1372" t="s">
        <v>897</v>
      </c>
      <c r="B68" s="1373"/>
      <c r="C68" s="587">
        <f>'BASE DE DADOS MODULOS 4 E 5'!C11</f>
        <v>0.03</v>
      </c>
      <c r="D68" s="923">
        <f t="shared" si="1"/>
        <v>6.57</v>
      </c>
    </row>
    <row r="69" spans="1:7" ht="13.5" thickBot="1">
      <c r="A69" s="1383" t="s">
        <v>257</v>
      </c>
      <c r="B69" s="143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43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707" t="s">
        <v>245</v>
      </c>
      <c r="B82" s="708"/>
      <c r="C82" s="809">
        <f>SUM(C80:C81)</f>
        <v>1.8E-3</v>
      </c>
      <c r="D82" s="551">
        <f>SUM(D80:D81)</f>
        <v>0.39</v>
      </c>
      <c r="E82" s="567"/>
    </row>
    <row r="83" spans="1:6" ht="13.5" thickBot="1">
      <c r="A83" s="1451"/>
      <c r="B83" s="1452"/>
      <c r="C83" s="1452"/>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3"/>
      <c r="C90" s="607">
        <f>'BASE DE DADOS MODULOS 4 E 5'!C33</f>
        <v>4.2999999999999997E-2</v>
      </c>
      <c r="D90" s="465">
        <f t="shared" si="2"/>
        <v>9.42</v>
      </c>
    </row>
    <row r="91" spans="1:6" ht="13.5" thickBot="1">
      <c r="A91" s="1383" t="s">
        <v>310</v>
      </c>
      <c r="B91" s="143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8.76</v>
      </c>
      <c r="D117" s="718">
        <f>((D35+D48+D57+D110+D115+D123)*C117)%</f>
        <v>89.77</v>
      </c>
    </row>
    <row r="118" spans="1:9">
      <c r="A118" s="432" t="s">
        <v>280</v>
      </c>
      <c r="B118" s="862">
        <f>'BASE DE DADOS MODULOS 4 E 5'!B61</f>
        <v>1.65</v>
      </c>
      <c r="C118" s="719">
        <f>((100/((100-$B$122)%)-100)*B118)/$B$122</f>
        <v>1.9</v>
      </c>
      <c r="D118" s="718">
        <f>((D35+D48+D57+D110+D115+D123)*C118)%</f>
        <v>19.47</v>
      </c>
    </row>
    <row r="119" spans="1:9">
      <c r="A119" s="432" t="s">
        <v>281</v>
      </c>
      <c r="B119" s="627"/>
      <c r="C119" s="719"/>
      <c r="D119" s="718">
        <v>0</v>
      </c>
    </row>
    <row r="120" spans="1:9">
      <c r="A120" s="432" t="s">
        <v>282</v>
      </c>
      <c r="B120" s="628">
        <f>100*'ISS LIMPEZA'!B117</f>
        <v>4</v>
      </c>
      <c r="C120" s="719">
        <f>((100/((100-$B$122)%)-100)*B120)/$B$122</f>
        <v>4.6100000000000003</v>
      </c>
      <c r="D120" s="718">
        <f>((D35+D48+D57+D110+D115+D123)*C120)%</f>
        <v>47.24</v>
      </c>
    </row>
    <row r="121" spans="1:9">
      <c r="A121" s="432" t="s">
        <v>283</v>
      </c>
      <c r="B121" s="628"/>
      <c r="C121" s="719"/>
      <c r="D121" s="718">
        <v>0</v>
      </c>
    </row>
    <row r="122" spans="1:9">
      <c r="A122" s="432" t="s">
        <v>284</v>
      </c>
      <c r="B122" s="720">
        <f>SUM(B117:B121)</f>
        <v>13.25</v>
      </c>
      <c r="C122" s="721">
        <f>SUM(C117:C121)</f>
        <v>15.27</v>
      </c>
      <c r="D122" s="722">
        <f>SUM(D117:D121)</f>
        <v>156.47999999999999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353.07</v>
      </c>
      <c r="E124" s="556"/>
    </row>
    <row r="125" spans="1:9" ht="13.5" thickBot="1">
      <c r="A125" s="1450"/>
      <c r="B125" s="1450"/>
      <c r="C125" s="1450"/>
      <c r="D125" s="621"/>
    </row>
    <row r="126" spans="1:9" ht="13.5" thickBot="1">
      <c r="A126" s="1443" t="s">
        <v>286</v>
      </c>
      <c r="B126" s="1444"/>
      <c r="C126" s="1445"/>
      <c r="D126" s="633">
        <f>D35+D48+D57+D110+D124</f>
        <v>1181.26</v>
      </c>
      <c r="E126" s="634"/>
    </row>
    <row r="128" spans="1:9">
      <c r="B128" s="635"/>
      <c r="D128" s="636"/>
    </row>
    <row r="129" spans="4:4">
      <c r="D129" s="637"/>
    </row>
    <row r="130" spans="4:4">
      <c r="D130" s="638">
        <f>D126*12</f>
        <v>14175.12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00.xml><?xml version="1.0" encoding="utf-8"?>
<worksheet xmlns="http://schemas.openxmlformats.org/spreadsheetml/2006/main" xmlns:r="http://schemas.openxmlformats.org/officeDocument/2006/relationships">
  <sheetPr codeName="Plan200">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1" customWidth="1"/>
    <col min="2" max="2" width="24.140625" style="1" customWidth="1"/>
    <col min="3" max="3" width="11.140625" style="1" customWidth="1"/>
    <col min="4" max="4" width="17" style="7" customWidth="1"/>
    <col min="5" max="16384" width="9.140625" style="1"/>
  </cols>
  <sheetData>
    <row r="1" spans="1:5">
      <c r="A1" s="1392" t="s">
        <v>953</v>
      </c>
      <c r="B1" s="1393"/>
      <c r="C1" s="1393"/>
      <c r="D1" s="1393"/>
      <c r="E1" s="289"/>
    </row>
    <row r="2" spans="1:5">
      <c r="A2" s="1502" t="s">
        <v>372</v>
      </c>
      <c r="B2" s="1503"/>
      <c r="C2" s="1503"/>
      <c r="D2" s="1503"/>
      <c r="E2" s="289"/>
    </row>
    <row r="3" spans="1:5" ht="13.5" thickBot="1">
      <c r="A3" s="296" t="s">
        <v>746</v>
      </c>
      <c r="B3" s="300" t="s">
        <v>423</v>
      </c>
      <c r="C3" s="300" t="s">
        <v>747</v>
      </c>
      <c r="D3" s="300" t="s">
        <v>751</v>
      </c>
      <c r="E3" s="314" t="s">
        <v>749</v>
      </c>
    </row>
    <row r="4" spans="1:5" ht="13.5" thickBot="1">
      <c r="A4" s="280"/>
      <c r="B4" s="299"/>
      <c r="C4" s="267"/>
      <c r="D4" s="3"/>
      <c r="E4" s="289"/>
    </row>
    <row r="5" spans="1:5" ht="25.5" customHeight="1">
      <c r="A5" s="1589" t="s">
        <v>224</v>
      </c>
      <c r="B5" s="1591"/>
      <c r="C5" s="1599"/>
      <c r="D5" s="10" t="s">
        <v>317</v>
      </c>
      <c r="E5" s="289"/>
    </row>
    <row r="6" spans="1:5">
      <c r="A6" s="1582" t="s">
        <v>225</v>
      </c>
      <c r="B6" s="1583"/>
      <c r="C6" s="1600"/>
      <c r="D6" s="19">
        <f>CCT!M100</f>
        <v>212.14</v>
      </c>
      <c r="E6" s="289"/>
    </row>
    <row r="7" spans="1:5" ht="25.5">
      <c r="A7" s="1582" t="s">
        <v>226</v>
      </c>
      <c r="B7" s="1583"/>
      <c r="C7" s="1600"/>
      <c r="D7" s="11" t="s">
        <v>338</v>
      </c>
      <c r="E7" s="289"/>
    </row>
    <row r="8" spans="1:5" ht="13.5" thickBot="1">
      <c r="A8" s="1574" t="s">
        <v>227</v>
      </c>
      <c r="B8" s="1575"/>
      <c r="C8" s="1601"/>
      <c r="D8" s="884">
        <v>42005</v>
      </c>
      <c r="E8" s="289"/>
    </row>
    <row r="9" spans="1:5" ht="15.75" customHeight="1">
      <c r="A9" s="1577"/>
      <c r="B9" s="1578"/>
      <c r="C9" s="1578"/>
      <c r="D9" s="4"/>
      <c r="E9" s="289"/>
    </row>
    <row r="10" spans="1:5" ht="15.75" customHeight="1">
      <c r="A10" s="1500" t="s">
        <v>228</v>
      </c>
      <c r="B10" s="1501"/>
      <c r="C10" s="1501"/>
      <c r="D10" s="1501"/>
      <c r="E10" s="289"/>
    </row>
    <row r="11" spans="1:5" ht="15.75" customHeight="1" thickBot="1">
      <c r="A11" s="1579"/>
      <c r="B11" s="1580"/>
      <c r="C11" s="1580"/>
      <c r="D11" s="4"/>
      <c r="E11" s="289"/>
    </row>
    <row r="12" spans="1:5" ht="13.5" thickBot="1">
      <c r="A12" s="1571" t="s">
        <v>229</v>
      </c>
      <c r="B12" s="1576"/>
      <c r="C12" s="274" t="s">
        <v>872</v>
      </c>
      <c r="D12" s="5" t="s">
        <v>230</v>
      </c>
      <c r="E12" s="289"/>
    </row>
    <row r="13" spans="1:5">
      <c r="A13" s="1589" t="s">
        <v>231</v>
      </c>
      <c r="B13" s="1590"/>
      <c r="C13" s="307">
        <v>1</v>
      </c>
      <c r="D13" s="12">
        <f>D6*C13</f>
        <v>212.14</v>
      </c>
      <c r="E13" s="289"/>
    </row>
    <row r="14" spans="1:5">
      <c r="A14" s="1582" t="s">
        <v>706</v>
      </c>
      <c r="B14" s="1584"/>
      <c r="C14" s="42">
        <v>0</v>
      </c>
      <c r="D14" s="13">
        <f>D13*C14</f>
        <v>0</v>
      </c>
      <c r="E14" s="289"/>
    </row>
    <row r="15" spans="1:5">
      <c r="A15" s="1582" t="s">
        <v>232</v>
      </c>
      <c r="B15" s="1584"/>
      <c r="C15" s="275">
        <v>0</v>
      </c>
      <c r="D15" s="13">
        <v>0</v>
      </c>
      <c r="E15" s="289"/>
    </row>
    <row r="16" spans="1:5">
      <c r="A16" s="1582" t="s">
        <v>233</v>
      </c>
      <c r="B16" s="1583"/>
      <c r="C16" s="20">
        <v>0</v>
      </c>
      <c r="D16" s="13">
        <f>D13*C16*C13</f>
        <v>0</v>
      </c>
      <c r="E16" s="289"/>
    </row>
    <row r="17" spans="1:5">
      <c r="A17" s="1582" t="s">
        <v>234</v>
      </c>
      <c r="B17" s="1584"/>
      <c r="C17" s="42">
        <v>0</v>
      </c>
      <c r="D17" s="13">
        <v>0</v>
      </c>
      <c r="E17" s="289"/>
    </row>
    <row r="18" spans="1:5">
      <c r="A18" s="1582" t="s">
        <v>235</v>
      </c>
      <c r="B18" s="1583"/>
      <c r="C18" s="43">
        <v>0</v>
      </c>
      <c r="D18" s="13">
        <v>0</v>
      </c>
      <c r="E18" s="289"/>
    </row>
    <row r="19" spans="1:5">
      <c r="A19" s="1582" t="s">
        <v>236</v>
      </c>
      <c r="B19" s="1583"/>
      <c r="C19" s="20">
        <v>0</v>
      </c>
      <c r="D19" s="22">
        <f>(D13+D14+D16)*C19</f>
        <v>0</v>
      </c>
      <c r="E19" s="289"/>
    </row>
    <row r="20" spans="1:5">
      <c r="A20" s="1602" t="s">
        <v>301</v>
      </c>
      <c r="B20" s="1603"/>
      <c r="C20" s="293">
        <v>0</v>
      </c>
      <c r="D20" s="334">
        <f>D13*C20</f>
        <v>0</v>
      </c>
      <c r="E20" s="312"/>
    </row>
    <row r="21" spans="1:5" ht="13.5" thickBot="1">
      <c r="A21" s="1602" t="s">
        <v>740</v>
      </c>
      <c r="B21" s="1603"/>
      <c r="C21" s="41">
        <f>1/55*0.5*12%*30</f>
        <v>3.27E-2</v>
      </c>
      <c r="D21" s="28">
        <f>C21*D13</f>
        <v>6.94</v>
      </c>
      <c r="E21" s="312"/>
    </row>
    <row r="22" spans="1:5" ht="13.5" thickBot="1">
      <c r="A22" s="1571" t="s">
        <v>237</v>
      </c>
      <c r="B22" s="1572"/>
      <c r="C22" s="1572"/>
      <c r="D22" s="29">
        <f>SUM(D13:D21)</f>
        <v>219.08</v>
      </c>
      <c r="E22" s="289"/>
    </row>
    <row r="23" spans="1:5">
      <c r="A23" s="1577"/>
      <c r="B23" s="1578"/>
      <c r="C23" s="1578"/>
      <c r="D23" s="4"/>
      <c r="E23" s="289"/>
    </row>
    <row r="24" spans="1:5">
      <c r="A24" s="1500" t="s">
        <v>238</v>
      </c>
      <c r="B24" s="1501"/>
      <c r="C24" s="1501"/>
      <c r="D24" s="1501"/>
      <c r="E24" s="289"/>
    </row>
    <row r="25" spans="1:5" ht="13.5" thickBot="1">
      <c r="A25" s="1579"/>
      <c r="B25" s="1580"/>
      <c r="C25" s="1503"/>
      <c r="D25" s="4"/>
      <c r="E25" s="289"/>
    </row>
    <row r="26" spans="1:5" ht="13.5" thickBot="1">
      <c r="A26" s="1571" t="s">
        <v>239</v>
      </c>
      <c r="B26" s="1572"/>
      <c r="C26" s="44" t="s">
        <v>872</v>
      </c>
      <c r="D26" s="5" t="s">
        <v>230</v>
      </c>
      <c r="E26" s="289"/>
    </row>
    <row r="27" spans="1:5">
      <c r="A27" s="1589" t="s">
        <v>240</v>
      </c>
      <c r="B27" s="1590"/>
      <c r="C27" s="21">
        <v>0</v>
      </c>
      <c r="D27" s="13">
        <f>$C$13*C27</f>
        <v>0</v>
      </c>
      <c r="E27" s="289"/>
    </row>
    <row r="28" spans="1:5">
      <c r="A28" s="1582" t="s">
        <v>241</v>
      </c>
      <c r="B28" s="1583"/>
      <c r="C28" s="275">
        <f>PARÂMETRO!G3</f>
        <v>219.02</v>
      </c>
      <c r="D28" s="282">
        <f>C28</f>
        <v>219.02</v>
      </c>
      <c r="E28" s="289"/>
    </row>
    <row r="29" spans="1:5">
      <c r="A29" s="1582" t="s">
        <v>242</v>
      </c>
      <c r="B29" s="1583"/>
      <c r="C29" s="275">
        <f>PARÂMETRO!E127</f>
        <v>3.1</v>
      </c>
      <c r="D29" s="276">
        <f>(2*$C$29*20*C13)-(IF(D13*6%&lt;=(2*$C$29*20*C13),D13*6%,(2*$C$29*20*C13)))</f>
        <v>111.27</v>
      </c>
      <c r="E29" s="289"/>
    </row>
    <row r="30" spans="1:5">
      <c r="A30" s="1582" t="s">
        <v>243</v>
      </c>
      <c r="B30" s="1584"/>
      <c r="C30" s="330">
        <v>0</v>
      </c>
      <c r="D30" s="283">
        <f>$C$13*C30</f>
        <v>0</v>
      </c>
      <c r="E30" s="289"/>
    </row>
    <row r="31" spans="1:5">
      <c r="A31" s="1582" t="s">
        <v>244</v>
      </c>
      <c r="B31" s="1584"/>
      <c r="C31" s="277">
        <f>PARÂMETRO!C152</f>
        <v>3.12</v>
      </c>
      <c r="D31" s="283">
        <f>$C$13*C31</f>
        <v>3.12</v>
      </c>
      <c r="E31" s="289"/>
    </row>
    <row r="32" spans="1:5">
      <c r="A32" s="1423" t="s">
        <v>894</v>
      </c>
      <c r="B32" s="1424"/>
      <c r="C32" s="278">
        <f>PARÂMETRO!C3</f>
        <v>19.440000000000001</v>
      </c>
      <c r="D32" s="283">
        <f>$C$13*C32</f>
        <v>19.440000000000001</v>
      </c>
      <c r="E32" s="289"/>
    </row>
    <row r="33" spans="1:5">
      <c r="A33" s="1423" t="s">
        <v>896</v>
      </c>
      <c r="B33" s="1424"/>
      <c r="C33" s="279">
        <f>PARÂMETRO!D3</f>
        <v>0</v>
      </c>
      <c r="D33" s="283">
        <f>$C$13*C33</f>
        <v>0</v>
      </c>
      <c r="E33" s="289"/>
    </row>
    <row r="34" spans="1:5" ht="13.5" thickBot="1">
      <c r="A34" s="1574" t="s">
        <v>741</v>
      </c>
      <c r="B34" s="1575"/>
      <c r="C34" s="23">
        <v>0</v>
      </c>
      <c r="D34" s="281">
        <v>0</v>
      </c>
      <c r="E34" s="289"/>
    </row>
    <row r="35" spans="1:5" ht="13.5" thickBot="1">
      <c r="A35" s="1571" t="s">
        <v>245</v>
      </c>
      <c r="B35" s="1572"/>
      <c r="C35" s="1595"/>
      <c r="D35" s="67">
        <f>SUM(D27:D34)</f>
        <v>352.85</v>
      </c>
      <c r="E35" s="289"/>
    </row>
    <row r="36" spans="1:5">
      <c r="A36" s="1577"/>
      <c r="B36" s="1578"/>
      <c r="C36" s="1578"/>
      <c r="D36" s="4"/>
      <c r="E36" s="289"/>
    </row>
    <row r="37" spans="1:5">
      <c r="A37" s="1500" t="s">
        <v>246</v>
      </c>
      <c r="B37" s="1501"/>
      <c r="C37" s="1501"/>
      <c r="D37" s="1501"/>
      <c r="E37" s="289"/>
    </row>
    <row r="38" spans="1:5" ht="13.5" thickBot="1">
      <c r="A38" s="1579"/>
      <c r="B38" s="1580"/>
      <c r="C38" s="1503"/>
      <c r="D38" s="4"/>
      <c r="E38" s="289"/>
    </row>
    <row r="39" spans="1:5" ht="13.5" thickBot="1">
      <c r="A39" s="1571" t="s">
        <v>247</v>
      </c>
      <c r="B39" s="1572"/>
      <c r="C39" s="44" t="s">
        <v>872</v>
      </c>
      <c r="D39" s="5" t="s">
        <v>230</v>
      </c>
      <c r="E39" s="289"/>
    </row>
    <row r="40" spans="1:5">
      <c r="A40" s="1589" t="str">
        <f>'TOTALIZADORA MÓDULO'!A267:B267</f>
        <v>A - Uniformes e EPIs</v>
      </c>
      <c r="B40" s="1590"/>
      <c r="C40" s="38">
        <f>'Uniforme Limpeza'!Z12</f>
        <v>39.76</v>
      </c>
      <c r="D40" s="15">
        <f>C40*$C$13</f>
        <v>39.76</v>
      </c>
      <c r="E40" s="289"/>
    </row>
    <row r="41" spans="1:5">
      <c r="A41" s="1582" t="str">
        <f>'TOTALIZADORA MÓDULO'!A268:B268</f>
        <v>B - Materiais de Consumo</v>
      </c>
      <c r="B41" s="1583"/>
      <c r="C41" s="39">
        <f>'Materiais de Consumo'!F35</f>
        <v>10.32</v>
      </c>
      <c r="D41" s="15">
        <f>C41*$C$13</f>
        <v>10.32</v>
      </c>
      <c r="E41" s="289"/>
    </row>
    <row r="42" spans="1:5">
      <c r="A42" s="1582" t="str">
        <f>'TOTALIZADORA MÓDULO'!A269:B269</f>
        <v>C - Máquinas e Equipamentos (depreciação)</v>
      </c>
      <c r="B42" s="1583"/>
      <c r="C42" s="39">
        <f>'Equipamentos  TOTAL'!I13</f>
        <v>1.47</v>
      </c>
      <c r="D42" s="15">
        <f>C42*$C$13</f>
        <v>1.47</v>
      </c>
      <c r="E42" s="313"/>
    </row>
    <row r="43" spans="1:5" ht="13.5" thickBot="1">
      <c r="A43" s="1582" t="str">
        <f>'TOTALIZADORA MÓDULO'!A270:B270</f>
        <v xml:space="preserve">D -Produtos de Limpeza </v>
      </c>
      <c r="B43" s="1583"/>
      <c r="C43" s="40">
        <f>'PRODUTOS DE LIMPEZA'!I38</f>
        <v>45.06</v>
      </c>
      <c r="D43" s="15">
        <f>C43*$C$13</f>
        <v>45.06</v>
      </c>
      <c r="E43" s="289"/>
    </row>
    <row r="44" spans="1:5" ht="13.5" thickBot="1">
      <c r="A44" s="1571" t="s">
        <v>245</v>
      </c>
      <c r="B44" s="1572"/>
      <c r="C44" s="1576"/>
      <c r="D44" s="16">
        <f>SUM(D40:D43)</f>
        <v>96.61</v>
      </c>
      <c r="E44" s="289"/>
    </row>
    <row r="45" spans="1:5">
      <c r="A45" s="1577"/>
      <c r="B45" s="1578"/>
      <c r="C45" s="1578"/>
      <c r="D45" s="4"/>
      <c r="E45" s="289"/>
    </row>
    <row r="46" spans="1:5">
      <c r="A46" s="1500" t="s">
        <v>248</v>
      </c>
      <c r="B46" s="1501"/>
      <c r="C46" s="1501"/>
      <c r="D46" s="1501"/>
      <c r="E46" s="289"/>
    </row>
    <row r="47" spans="1:5" ht="13.5" thickBot="1">
      <c r="A47" s="1579"/>
      <c r="B47" s="1580"/>
      <c r="C47" s="1503"/>
      <c r="D47" s="4"/>
      <c r="E47" s="289"/>
    </row>
    <row r="48" spans="1:5" ht="13.5" thickBot="1">
      <c r="A48" s="1571" t="s">
        <v>249</v>
      </c>
      <c r="B48" s="1576"/>
      <c r="C48" s="45" t="s">
        <v>872</v>
      </c>
      <c r="D48" s="5" t="s">
        <v>230</v>
      </c>
      <c r="E48" s="289"/>
    </row>
    <row r="49" spans="1:6">
      <c r="A49" s="1589" t="s">
        <v>251</v>
      </c>
      <c r="B49" s="1591"/>
      <c r="C49" s="46">
        <f>'BASE DE DADOS MODULOS 4 E 5'!C5</f>
        <v>0.2</v>
      </c>
      <c r="D49" s="287">
        <f>$D$22*C49</f>
        <v>43.82</v>
      </c>
      <c r="E49" s="289"/>
    </row>
    <row r="50" spans="1:6">
      <c r="A50" s="1582" t="s">
        <v>252</v>
      </c>
      <c r="B50" s="1583"/>
      <c r="C50" s="332">
        <f>'BASE DE DADOS MODULOS 4 E 5'!C6</f>
        <v>1.4999999999999999E-2</v>
      </c>
      <c r="D50" s="328">
        <f t="shared" ref="D50:D56" si="0">$D$22*C50</f>
        <v>3.29</v>
      </c>
      <c r="E50" s="289"/>
    </row>
    <row r="51" spans="1:6">
      <c r="A51" s="1582" t="s">
        <v>253</v>
      </c>
      <c r="B51" s="1584"/>
      <c r="C51" s="332">
        <f>'BASE DE DADOS MODULOS 4 E 5'!C7</f>
        <v>0.01</v>
      </c>
      <c r="D51" s="328">
        <f t="shared" si="0"/>
        <v>2.19</v>
      </c>
      <c r="E51" s="289"/>
    </row>
    <row r="52" spans="1:6">
      <c r="A52" s="1582" t="s">
        <v>254</v>
      </c>
      <c r="B52" s="1584"/>
      <c r="C52" s="332">
        <f>'BASE DE DADOS MODULOS 4 E 5'!C8</f>
        <v>2E-3</v>
      </c>
      <c r="D52" s="328">
        <f t="shared" si="0"/>
        <v>0.44</v>
      </c>
      <c r="E52" s="289"/>
    </row>
    <row r="53" spans="1:6">
      <c r="A53" s="1582" t="s">
        <v>255</v>
      </c>
      <c r="B53" s="1584"/>
      <c r="C53" s="332">
        <f>'BASE DE DADOS MODULOS 4 E 5'!C9</f>
        <v>2.5000000000000001E-2</v>
      </c>
      <c r="D53" s="328">
        <f t="shared" si="0"/>
        <v>5.48</v>
      </c>
      <c r="E53" s="289"/>
    </row>
    <row r="54" spans="1:6">
      <c r="A54" s="1582" t="s">
        <v>256</v>
      </c>
      <c r="B54" s="1584"/>
      <c r="C54" s="332">
        <f>'BASE DE DADOS MODULOS 4 E 5'!C10</f>
        <v>0.08</v>
      </c>
      <c r="D54" s="287">
        <f t="shared" si="0"/>
        <v>17.53</v>
      </c>
      <c r="E54" s="289"/>
    </row>
    <row r="55" spans="1:6">
      <c r="A55" s="1582" t="s">
        <v>897</v>
      </c>
      <c r="B55" s="1584"/>
      <c r="C55" s="332">
        <f>'BASE DE DADOS MODULOS 4 E 5'!C11</f>
        <v>0.03</v>
      </c>
      <c r="D55" s="287">
        <f t="shared" si="0"/>
        <v>6.57</v>
      </c>
      <c r="E55" s="289"/>
    </row>
    <row r="56" spans="1:6" ht="13.5" thickBot="1">
      <c r="A56" s="1574" t="s">
        <v>257</v>
      </c>
      <c r="B56" s="1598"/>
      <c r="C56" s="332">
        <f>'BASE DE DADOS MODULOS 4 E 5'!C12</f>
        <v>6.0000000000000001E-3</v>
      </c>
      <c r="D56" s="287">
        <f t="shared" si="0"/>
        <v>1.31</v>
      </c>
      <c r="E56" s="289"/>
    </row>
    <row r="57" spans="1:6" ht="13.5" thickBot="1">
      <c r="A57" s="1571" t="s">
        <v>245</v>
      </c>
      <c r="B57" s="1576"/>
      <c r="C57" s="49">
        <f>SUM(C49:C56)</f>
        <v>0.36799999999999999</v>
      </c>
      <c r="D57" s="16">
        <f>SUM(D49:D56)</f>
        <v>80.63</v>
      </c>
      <c r="E57" s="289"/>
    </row>
    <row r="58" spans="1:6" ht="13.5" thickBot="1">
      <c r="A58" s="1587"/>
      <c r="B58" s="1588"/>
      <c r="C58" s="1578"/>
      <c r="D58" s="4"/>
      <c r="E58" s="289"/>
    </row>
    <row r="59" spans="1:6" ht="13.5" thickBot="1">
      <c r="A59" s="1571" t="s">
        <v>258</v>
      </c>
      <c r="B59" s="1576"/>
      <c r="C59" s="45" t="s">
        <v>872</v>
      </c>
      <c r="D59" s="5" t="s">
        <v>230</v>
      </c>
      <c r="E59" s="289"/>
    </row>
    <row r="60" spans="1:6">
      <c r="A60" s="1589" t="s">
        <v>259</v>
      </c>
      <c r="B60" s="1591"/>
      <c r="C60" s="27">
        <f>'BASE DE DADOS MODULOS 4 E 5'!C16</f>
        <v>8.3299999999999999E-2</v>
      </c>
      <c r="D60" s="331">
        <f>C60*D22</f>
        <v>18.25</v>
      </c>
      <c r="E60" s="289"/>
      <c r="F60" s="36"/>
    </row>
    <row r="61" spans="1:6">
      <c r="A61" s="1582" t="s">
        <v>260</v>
      </c>
      <c r="B61" s="1583"/>
      <c r="C61" s="20">
        <f>'BASE DE DADOS MODULOS 4 E 5'!C17</f>
        <v>2.7799999999999998E-2</v>
      </c>
      <c r="D61" s="328">
        <f>C61*D22</f>
        <v>6.09</v>
      </c>
      <c r="E61" s="289"/>
    </row>
    <row r="62" spans="1:6">
      <c r="A62" s="1585" t="s">
        <v>261</v>
      </c>
      <c r="B62" s="1586"/>
      <c r="C62" s="336">
        <f>SUM(C60:C61)</f>
        <v>0.1111</v>
      </c>
      <c r="D62" s="326">
        <f>SUM(D60:D61)</f>
        <v>24.34</v>
      </c>
      <c r="E62" s="289"/>
    </row>
    <row r="63" spans="1:6" ht="13.5" thickBot="1">
      <c r="A63" s="1574" t="s">
        <v>262</v>
      </c>
      <c r="B63" s="1598"/>
      <c r="C63" s="41">
        <f>'BASE DE DADOS MODULOS 4 E 5'!C19</f>
        <v>4.0899999999999999E-2</v>
      </c>
      <c r="D63" s="328">
        <f>D22*C63</f>
        <v>8.9600000000000009</v>
      </c>
      <c r="E63" s="289"/>
    </row>
    <row r="64" spans="1:6" ht="13.5" thickBot="1">
      <c r="A64" s="65" t="s">
        <v>245</v>
      </c>
      <c r="B64" s="66"/>
      <c r="C64" s="285">
        <f>SUM(C62:C63)</f>
        <v>0.152</v>
      </c>
      <c r="D64" s="72">
        <f>SUM(D62+D63)</f>
        <v>33.299999999999997</v>
      </c>
      <c r="E64" s="289"/>
    </row>
    <row r="65" spans="1:7" ht="13.5" thickBot="1">
      <c r="A65" s="1587"/>
      <c r="B65" s="1588"/>
      <c r="C65" s="1503"/>
      <c r="D65" s="4"/>
      <c r="E65" s="289"/>
      <c r="F65" s="37"/>
      <c r="G65" s="2"/>
    </row>
    <row r="66" spans="1:7" ht="13.5" thickBot="1">
      <c r="A66" s="1571" t="s">
        <v>263</v>
      </c>
      <c r="B66" s="1572"/>
      <c r="C66" s="44" t="s">
        <v>872</v>
      </c>
      <c r="D66" s="5" t="s">
        <v>230</v>
      </c>
      <c r="E66" s="289"/>
    </row>
    <row r="67" spans="1:7">
      <c r="A67" s="1589" t="str">
        <f>'BASE DE DADOS MODULOS 4 E 5'!A23:B23</f>
        <v>A - Férias, Adicional de Férias e 13º do substituto de Afast. Maternidade</v>
      </c>
      <c r="B67" s="1591"/>
      <c r="C67" s="27">
        <f>'BASE DE DADOS MODULOS 4 E 5'!C23</f>
        <v>1.2999999999999999E-3</v>
      </c>
      <c r="D67" s="335">
        <f>D22*C67</f>
        <v>0.28000000000000003</v>
      </c>
      <c r="E67" s="289"/>
    </row>
    <row r="68" spans="1:7" ht="13.5" thickBot="1">
      <c r="A68" s="1582" t="str">
        <f>'BASE DE DADOS MODULOS 4 E 5'!A24:B24</f>
        <v>B - Incidência Submódulo 4.1 sobre Férias, Adicional de Férias e 13º do substituto de Afast. Mat.</v>
      </c>
      <c r="B68" s="1583"/>
      <c r="C68" s="20">
        <f>'BASE DE DADOS MODULOS 4 E 5'!C24</f>
        <v>5.0000000000000001E-4</v>
      </c>
      <c r="D68" s="283">
        <f>D22*C68</f>
        <v>0.11</v>
      </c>
      <c r="E68" s="289"/>
    </row>
    <row r="69" spans="1:7" ht="13.5" thickBot="1">
      <c r="A69" s="65" t="s">
        <v>245</v>
      </c>
      <c r="B69" s="66"/>
      <c r="C69" s="285">
        <f>SUM(C67:C68)</f>
        <v>1.8E-3</v>
      </c>
      <c r="D69" s="67">
        <f>SUM(D67:D68)</f>
        <v>0.39</v>
      </c>
      <c r="E69" s="289"/>
    </row>
    <row r="70" spans="1:7" ht="13.5" thickBot="1">
      <c r="A70" s="1592"/>
      <c r="B70" s="1593"/>
      <c r="C70" s="1594"/>
      <c r="D70" s="4"/>
      <c r="E70" s="289"/>
    </row>
    <row r="71" spans="1:7" ht="13.5" thickBot="1">
      <c r="A71" s="1571" t="s">
        <v>264</v>
      </c>
      <c r="B71" s="1572"/>
      <c r="C71" s="44" t="s">
        <v>872</v>
      </c>
      <c r="D71" s="5" t="s">
        <v>230</v>
      </c>
      <c r="E71" s="289"/>
    </row>
    <row r="72" spans="1:7">
      <c r="A72" s="1589" t="s">
        <v>308</v>
      </c>
      <c r="B72" s="1591"/>
      <c r="C72" s="68">
        <f>'BASE DE DADOS MODULOS 4 E 5'!C28</f>
        <v>7.4999999999999997E-3</v>
      </c>
      <c r="D72" s="287">
        <f t="shared" ref="D72:D78" si="1">C72*$D$22</f>
        <v>1.64</v>
      </c>
      <c r="E72" s="289"/>
    </row>
    <row r="73" spans="1:7">
      <c r="A73" s="1582" t="s">
        <v>309</v>
      </c>
      <c r="B73" s="1583"/>
      <c r="C73" s="69">
        <f>'BASE DE DADOS MODULOS 4 E 5'!C29</f>
        <v>5.9999999999999995E-4</v>
      </c>
      <c r="D73" s="287">
        <f t="shared" si="1"/>
        <v>0.13</v>
      </c>
      <c r="E73" s="289"/>
    </row>
    <row r="74" spans="1:7">
      <c r="A74" s="1582" t="s">
        <v>265</v>
      </c>
      <c r="B74" s="1583"/>
      <c r="C74" s="69">
        <f>'BASE DE DADOS MODULOS 4 E 5'!C30</f>
        <v>2.9999999999999997E-4</v>
      </c>
      <c r="D74" s="287">
        <f t="shared" si="1"/>
        <v>7.0000000000000007E-2</v>
      </c>
      <c r="E74" s="289"/>
    </row>
    <row r="75" spans="1:7">
      <c r="A75" s="1582" t="s">
        <v>266</v>
      </c>
      <c r="B75" s="1583"/>
      <c r="C75" s="69">
        <f>'BASE DE DADOS MODULOS 4 E 5'!C31</f>
        <v>3.5000000000000001E-3</v>
      </c>
      <c r="D75" s="287">
        <f t="shared" si="1"/>
        <v>0.77</v>
      </c>
      <c r="E75" s="289"/>
    </row>
    <row r="76" spans="1:7">
      <c r="A76" s="1582" t="s">
        <v>267</v>
      </c>
      <c r="B76" s="1583"/>
      <c r="C76" s="69">
        <f>'BASE DE DADOS MODULOS 4 E 5'!C32</f>
        <v>1.2999999999999999E-3</v>
      </c>
      <c r="D76" s="287">
        <f t="shared" si="1"/>
        <v>0.28000000000000003</v>
      </c>
      <c r="E76" s="289"/>
    </row>
    <row r="77" spans="1:7">
      <c r="A77" s="1582" t="s">
        <v>268</v>
      </c>
      <c r="B77" s="1584"/>
      <c r="C77" s="69">
        <f>'BASE DE DADOS MODULOS 4 E 5'!C33</f>
        <v>4.2999999999999997E-2</v>
      </c>
      <c r="D77" s="287">
        <f t="shared" si="1"/>
        <v>9.42</v>
      </c>
      <c r="E77" s="289"/>
    </row>
    <row r="78" spans="1:7" ht="13.5" thickBot="1">
      <c r="A78" s="1574" t="s">
        <v>310</v>
      </c>
      <c r="B78" s="1598"/>
      <c r="C78" s="70">
        <f>'BASE DE DADOS MODULOS 4 E 5'!C34</f>
        <v>1.6999999999999999E-3</v>
      </c>
      <c r="D78" s="324">
        <f t="shared" si="1"/>
        <v>0.37</v>
      </c>
      <c r="E78" s="289"/>
    </row>
    <row r="79" spans="1:7" ht="13.5" thickBot="1">
      <c r="A79" s="65" t="s">
        <v>245</v>
      </c>
      <c r="B79" s="66"/>
      <c r="C79" s="285">
        <f>SUM(C72:C78)</f>
        <v>5.79E-2</v>
      </c>
      <c r="D79" s="72">
        <f>SUM(D72:D78)</f>
        <v>12.68</v>
      </c>
      <c r="E79" s="289"/>
    </row>
    <row r="80" spans="1:7" ht="13.5" thickBot="1">
      <c r="A80" s="1587"/>
      <c r="B80" s="1588"/>
      <c r="C80" s="1503"/>
      <c r="D80" s="4"/>
      <c r="E80" s="289"/>
    </row>
    <row r="81" spans="1:6" ht="13.5" thickBot="1">
      <c r="A81" s="1571" t="s">
        <v>269</v>
      </c>
      <c r="B81" s="1576"/>
      <c r="C81" s="50" t="s">
        <v>872</v>
      </c>
      <c r="D81" s="5" t="s">
        <v>230</v>
      </c>
      <c r="E81" s="289"/>
      <c r="F81"/>
    </row>
    <row r="82" spans="1:6">
      <c r="A82" s="1589" t="s">
        <v>314</v>
      </c>
      <c r="B82" s="1591"/>
      <c r="C82" s="68">
        <f>'BASE DE DADOS MODULOS 4 E 5'!C38</f>
        <v>8.3299999999999999E-2</v>
      </c>
      <c r="D82" s="331">
        <f>C82*$D$22</f>
        <v>18.25</v>
      </c>
      <c r="E82" s="289"/>
    </row>
    <row r="83" spans="1:6">
      <c r="A83" s="1582" t="s">
        <v>270</v>
      </c>
      <c r="B83" s="1584"/>
      <c r="C83" s="69">
        <f>'BASE DE DADOS MODULOS 4 E 5'!C39</f>
        <v>1.3899999999999999E-2</v>
      </c>
      <c r="D83" s="287">
        <f>C83*$D$22</f>
        <v>3.05</v>
      </c>
      <c r="E83" s="289"/>
    </row>
    <row r="84" spans="1:6">
      <c r="A84" s="1582" t="s">
        <v>321</v>
      </c>
      <c r="B84" s="1584"/>
      <c r="C84" s="69">
        <f>'BASE DE DADOS MODULOS 4 E 5'!C40</f>
        <v>8.3999999999999995E-3</v>
      </c>
      <c r="D84" s="287">
        <f>C84*$D$22</f>
        <v>1.84</v>
      </c>
      <c r="E84" s="289"/>
    </row>
    <row r="85" spans="1:6">
      <c r="A85" s="1582" t="s">
        <v>322</v>
      </c>
      <c r="B85" s="1583"/>
      <c r="C85" s="69">
        <f>'BASE DE DADOS MODULOS 4 E 5'!C41</f>
        <v>3.3E-3</v>
      </c>
      <c r="D85" s="287">
        <f>C85*$D$22</f>
        <v>0.72</v>
      </c>
      <c r="E85" s="289"/>
    </row>
    <row r="86" spans="1:6">
      <c r="A86" s="1582" t="s">
        <v>565</v>
      </c>
      <c r="B86" s="1583"/>
      <c r="C86" s="69">
        <f>'BASE DE DADOS MODULOS 4 E 5'!C42</f>
        <v>0</v>
      </c>
      <c r="D86" s="287">
        <f>C86*$D$22</f>
        <v>0</v>
      </c>
      <c r="E86" s="289"/>
    </row>
    <row r="87" spans="1:6">
      <c r="A87" s="1585" t="s">
        <v>271</v>
      </c>
      <c r="B87" s="1586"/>
      <c r="C87" s="337">
        <f>SUM(C82:C86)</f>
        <v>0.1089</v>
      </c>
      <c r="D87" s="326">
        <f>SUM(D82:D86)</f>
        <v>23.86</v>
      </c>
      <c r="E87" s="289"/>
    </row>
    <row r="88" spans="1:6" ht="13.5" thickBot="1">
      <c r="A88" s="1574" t="s">
        <v>323</v>
      </c>
      <c r="B88" s="1575"/>
      <c r="C88" s="70">
        <f>'BASE DE DADOS MODULOS 4 E 5'!C44</f>
        <v>4.0099999999999997E-2</v>
      </c>
      <c r="D88" s="327">
        <f>C88*D22</f>
        <v>8.7899999999999991</v>
      </c>
      <c r="E88" s="289"/>
    </row>
    <row r="89" spans="1:6" ht="13.5" thickBot="1">
      <c r="A89" s="65" t="s">
        <v>245</v>
      </c>
      <c r="B89" s="66"/>
      <c r="C89" s="285">
        <f>SUM(C87:C88)</f>
        <v>0.14899999999999999</v>
      </c>
      <c r="D89" s="72">
        <f>D87+D88</f>
        <v>32.65</v>
      </c>
      <c r="E89" s="289"/>
    </row>
    <row r="90" spans="1:6" ht="13.5" thickBot="1">
      <c r="A90" s="1587"/>
      <c r="B90" s="1588"/>
      <c r="C90" s="1503"/>
      <c r="D90" s="4"/>
      <c r="E90" s="289"/>
    </row>
    <row r="91" spans="1:6" ht="13.5" thickBot="1">
      <c r="A91" s="1571" t="s">
        <v>272</v>
      </c>
      <c r="B91" s="1576"/>
      <c r="C91" s="45" t="s">
        <v>872</v>
      </c>
      <c r="D91" s="5" t="s">
        <v>230</v>
      </c>
      <c r="E91" s="289"/>
    </row>
    <row r="92" spans="1:6">
      <c r="A92" s="1589" t="s">
        <v>273</v>
      </c>
      <c r="B92" s="1590"/>
      <c r="C92" s="51">
        <f>C57</f>
        <v>0.36799999999999999</v>
      </c>
      <c r="D92" s="25">
        <f>D57</f>
        <v>80.63</v>
      </c>
      <c r="E92" s="289"/>
    </row>
    <row r="93" spans="1:6">
      <c r="A93" s="1582" t="s">
        <v>258</v>
      </c>
      <c r="B93" s="1584"/>
      <c r="C93" s="52">
        <f>C62+C63</f>
        <v>0.152</v>
      </c>
      <c r="D93" s="24">
        <f>D64</f>
        <v>33.299999999999997</v>
      </c>
      <c r="E93" s="289"/>
    </row>
    <row r="94" spans="1:6">
      <c r="A94" s="1582" t="s">
        <v>263</v>
      </c>
      <c r="B94" s="1583"/>
      <c r="C94" s="47">
        <f>C67+C68</f>
        <v>1.8E-3</v>
      </c>
      <c r="D94" s="24">
        <f>D69</f>
        <v>0.39</v>
      </c>
      <c r="E94" s="289"/>
    </row>
    <row r="95" spans="1:6">
      <c r="A95" s="1582" t="s">
        <v>264</v>
      </c>
      <c r="B95" s="1583"/>
      <c r="C95" s="47">
        <f>SUM(C72:C78)</f>
        <v>5.79E-2</v>
      </c>
      <c r="D95" s="24">
        <f>D79</f>
        <v>12.68</v>
      </c>
      <c r="E95" s="289"/>
    </row>
    <row r="96" spans="1:6" ht="13.5" thickBot="1">
      <c r="A96" s="1574" t="s">
        <v>274</v>
      </c>
      <c r="B96" s="1575"/>
      <c r="C96" s="53">
        <f>SUM(C87:C88)</f>
        <v>0.14899999999999999</v>
      </c>
      <c r="D96" s="31">
        <f>D89</f>
        <v>32.65</v>
      </c>
      <c r="E96" s="289"/>
    </row>
    <row r="97" spans="1:7" ht="13.5" thickBot="1">
      <c r="A97" s="1571" t="s">
        <v>245</v>
      </c>
      <c r="B97" s="1576"/>
      <c r="C97" s="49">
        <f>SUM(C92:C96)</f>
        <v>0.72870000000000001</v>
      </c>
      <c r="D97" s="16">
        <f>SUM(D92:D96)</f>
        <v>159.65</v>
      </c>
      <c r="E97" s="289"/>
      <c r="F97" s="35"/>
    </row>
    <row r="98" spans="1:7">
      <c r="A98" s="1577"/>
      <c r="B98" s="1578"/>
      <c r="C98" s="1578"/>
      <c r="D98" s="18"/>
      <c r="E98" s="289"/>
    </row>
    <row r="99" spans="1:7">
      <c r="A99" s="1500" t="s">
        <v>275</v>
      </c>
      <c r="B99" s="1501"/>
      <c r="C99" s="1501"/>
      <c r="D99" s="1501"/>
      <c r="E99" s="289"/>
    </row>
    <row r="100" spans="1:7" ht="13.5" thickBot="1">
      <c r="A100" s="1579"/>
      <c r="B100" s="1580"/>
      <c r="C100" s="1580"/>
      <c r="D100" s="4"/>
      <c r="E100" s="289"/>
      <c r="G100"/>
    </row>
    <row r="101" spans="1:7" ht="13.5" thickBot="1">
      <c r="A101" s="54" t="s">
        <v>276</v>
      </c>
      <c r="B101" s="1494" t="s">
        <v>872</v>
      </c>
      <c r="C101" s="1495"/>
      <c r="D101" s="6" t="s">
        <v>230</v>
      </c>
      <c r="E101" s="289"/>
    </row>
    <row r="102" spans="1:7">
      <c r="A102" s="56" t="s">
        <v>277</v>
      </c>
      <c r="B102" s="429">
        <f>'BASE DE DADOS MODULOS 4 E 5'!B58</f>
        <v>115.19</v>
      </c>
      <c r="C102" s="57"/>
      <c r="D102" s="25">
        <f>B102*C13</f>
        <v>115.19</v>
      </c>
      <c r="E102" s="289"/>
    </row>
    <row r="103" spans="1:7">
      <c r="A103" s="58" t="s">
        <v>278</v>
      </c>
      <c r="B103" s="341" t="s">
        <v>250</v>
      </c>
      <c r="C103" s="60" t="s">
        <v>250</v>
      </c>
      <c r="D103" s="32"/>
      <c r="E103" s="289"/>
    </row>
    <row r="104" spans="1:7">
      <c r="A104" s="58" t="s">
        <v>279</v>
      </c>
      <c r="B104" s="294">
        <f>'BASE DE DADOS MODULOS 4 E 5'!B60</f>
        <v>7.6</v>
      </c>
      <c r="C104" s="60">
        <f>((100/((100-$B$109)%)-100)*B104)/$B$109</f>
        <v>8.76</v>
      </c>
      <c r="D104" s="32">
        <f>((D22+D35+D44+D97+D102+D110)*$C$104)%</f>
        <v>89.77</v>
      </c>
      <c r="E104" s="289"/>
    </row>
    <row r="105" spans="1:7">
      <c r="A105" s="58" t="s">
        <v>280</v>
      </c>
      <c r="B105" s="294">
        <f>'BASE DE DADOS MODULOS 4 E 5'!B61</f>
        <v>1.65</v>
      </c>
      <c r="C105" s="60">
        <f>((100/((100-$B$109)%)-100)*B105)/$B$109</f>
        <v>1.9</v>
      </c>
      <c r="D105" s="32">
        <f>((D22+D35+D44+D97+D102+D110)*$C$105)%</f>
        <v>19.47</v>
      </c>
      <c r="E105" s="289"/>
    </row>
    <row r="106" spans="1:7">
      <c r="A106" s="58" t="s">
        <v>281</v>
      </c>
      <c r="B106" s="59"/>
      <c r="C106" s="60"/>
      <c r="D106" s="32">
        <f>((D22+D35+D44+D97+D102+D110)*$C$106)%</f>
        <v>0</v>
      </c>
      <c r="E106" s="289"/>
    </row>
    <row r="107" spans="1:7">
      <c r="A107" s="58" t="s">
        <v>282</v>
      </c>
      <c r="B107" s="59">
        <f>100*'ISS LIMPEZA'!B117</f>
        <v>4</v>
      </c>
      <c r="C107" s="60">
        <f>((100/((100-$B$109)%)-100)*B107)/$B$109</f>
        <v>4.6100000000000003</v>
      </c>
      <c r="D107" s="32">
        <f>((D22+D35+D44+D97+D102+D110)*$C$107)%</f>
        <v>47.24</v>
      </c>
      <c r="E107" s="289"/>
    </row>
    <row r="108" spans="1:7">
      <c r="A108" s="58" t="s">
        <v>283</v>
      </c>
      <c r="B108" s="59"/>
      <c r="C108" s="60"/>
      <c r="D108" s="32">
        <f>((D22+D35+D44+D97+D102+D110)*$C$108)%</f>
        <v>0</v>
      </c>
      <c r="E108" s="289"/>
    </row>
    <row r="109" spans="1:7">
      <c r="A109" s="58" t="s">
        <v>284</v>
      </c>
      <c r="B109" s="61">
        <f>SUM(B104:B108)</f>
        <v>13.25</v>
      </c>
      <c r="C109" s="62">
        <f>SUM(C104:C108)</f>
        <v>15.27</v>
      </c>
      <c r="D109" s="33">
        <f>((D22+D35+D44+D97+D102+D110)*$C$109)%</f>
        <v>156.47999999999999</v>
      </c>
      <c r="E109" s="289"/>
      <c r="F109" s="35"/>
    </row>
    <row r="110" spans="1:7" ht="13.5" thickBot="1">
      <c r="A110" s="63" t="s">
        <v>285</v>
      </c>
      <c r="B110" s="428">
        <f>'BASE DE DADOS MODULOS 4 E 5'!B66</f>
        <v>81.400000000000006</v>
      </c>
      <c r="C110" s="64"/>
      <c r="D110" s="24">
        <f>B110*C13</f>
        <v>81.400000000000006</v>
      </c>
      <c r="E110" s="289"/>
    </row>
    <row r="111" spans="1:7" ht="13.5" thickBot="1">
      <c r="A111" s="1571" t="s">
        <v>245</v>
      </c>
      <c r="B111" s="1572"/>
      <c r="C111" s="1573"/>
      <c r="D111" s="30">
        <f>D102+D109+D110</f>
        <v>353.07</v>
      </c>
      <c r="E111" s="289"/>
    </row>
    <row r="112" spans="1:7" ht="13.5" thickBot="1">
      <c r="A112" s="1581"/>
      <c r="B112" s="1581"/>
      <c r="C112" s="1581"/>
      <c r="D112" s="18"/>
      <c r="E112" s="289"/>
    </row>
    <row r="113" spans="1:5" ht="13.5" thickBot="1">
      <c r="A113" s="1571" t="s">
        <v>286</v>
      </c>
      <c r="B113" s="1572"/>
      <c r="C113" s="1573"/>
      <c r="D113" s="323">
        <f>D22+D35+D44+D97+D111</f>
        <v>1181.26</v>
      </c>
      <c r="E113" s="339"/>
    </row>
    <row r="115" spans="1:5">
      <c r="D115" s="8"/>
    </row>
    <row r="116" spans="1:5">
      <c r="D116" s="9"/>
    </row>
    <row r="117" spans="1:5">
      <c r="D117" s="7">
        <f>D113*12</f>
        <v>14175.12</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07" display="Resumo Cat"/>
    <hyperlink ref="B3" location="CCT!C100" display="CCT"/>
    <hyperlink ref="C3" location="Resumo!B93"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1.xml><?xml version="1.0" encoding="utf-8"?>
<worksheet xmlns="http://schemas.openxmlformats.org/spreadsheetml/2006/main" xmlns:r="http://schemas.openxmlformats.org/officeDocument/2006/relationships">
  <sheetPr codeName="Plan201">
    <tabColor rgb="FF00B0F0"/>
  </sheetPr>
  <dimension ref="A1:I130"/>
  <sheetViews>
    <sheetView showGridLines="0" view="pageBreakPreview" zoomScale="110" zoomScaleNormal="100" zoomScaleSheetLayoutView="110" workbookViewId="0">
      <selection activeCell="M28" sqref="M28"/>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188</v>
      </c>
      <c r="B2" s="1395"/>
      <c r="C2" s="1395"/>
      <c r="D2" s="1395"/>
    </row>
    <row r="3" spans="1:4" ht="13.5" thickBot="1">
      <c r="A3" s="680"/>
      <c r="B3" s="681"/>
      <c r="C3" s="681"/>
      <c r="D3" s="688"/>
    </row>
    <row r="4" spans="1:4" ht="13.5" thickBot="1">
      <c r="A4" s="470"/>
      <c r="B4" s="471"/>
      <c r="C4" s="471"/>
      <c r="D4" s="472"/>
    </row>
    <row r="5" spans="1:4" ht="25.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683" t="s">
        <v>681</v>
      </c>
      <c r="D14" s="479" t="s">
        <v>223</v>
      </c>
    </row>
    <row r="15" spans="1:4">
      <c r="A15" s="1512"/>
      <c r="B15" s="1513"/>
      <c r="C15" s="1513"/>
      <c r="D15" s="1514"/>
    </row>
    <row r="16" spans="1:4" ht="13.5" thickBot="1">
      <c r="A16" s="1509"/>
      <c r="B16" s="1510"/>
      <c r="C16" s="1510"/>
      <c r="D16" s="1511"/>
    </row>
    <row r="17" spans="1:5" ht="24.75" customHeight="1" thickBot="1">
      <c r="A17" s="1389" t="s">
        <v>189</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CCT!J101</f>
        <v>1</v>
      </c>
      <c r="C20" s="510">
        <f>CCT!I101</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74"/>
      <c r="B24" s="775"/>
      <c r="C24" s="776"/>
      <c r="D24" s="547"/>
    </row>
    <row r="25" spans="1:5" ht="13.5" thickBot="1">
      <c r="A25" s="512" t="s">
        <v>694</v>
      </c>
      <c r="B25" s="509">
        <f>B23</f>
        <v>1</v>
      </c>
      <c r="C25" s="686"/>
      <c r="D25" s="699">
        <f>D23</f>
        <v>848.57</v>
      </c>
      <c r="E25" s="556"/>
    </row>
    <row r="26" spans="1:5">
      <c r="A26" s="726"/>
      <c r="B26" s="727"/>
      <c r="C26" s="978" t="s">
        <v>872</v>
      </c>
      <c r="D26" s="97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PARÂMETRO!G14</f>
        <v>14</v>
      </c>
      <c r="D41" s="572">
        <f>(C41*20-1)*B25</f>
        <v>279</v>
      </c>
    </row>
    <row r="42" spans="1:8" ht="12.75" customHeight="1">
      <c r="A42" s="1372" t="s">
        <v>242</v>
      </c>
      <c r="B42" s="1373"/>
      <c r="C42" s="573">
        <f>PARÂMETRO!E128</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PARÂMETRO!C14</f>
        <v>28.19</v>
      </c>
      <c r="D45" s="826">
        <f>C45*B25</f>
        <v>28.19</v>
      </c>
    </row>
    <row r="46" spans="1:8">
      <c r="A46" s="1423" t="s">
        <v>896</v>
      </c>
      <c r="B46" s="1424"/>
      <c r="C46" s="295">
        <f>PARÂMETRO!D14</f>
        <v>0</v>
      </c>
      <c r="D46" s="946">
        <f>C46*B25</f>
        <v>0</v>
      </c>
    </row>
    <row r="47" spans="1:8" ht="13.5" thickBot="1">
      <c r="A47" s="1428" t="s">
        <v>744</v>
      </c>
      <c r="B47" s="1429"/>
      <c r="C47" s="291">
        <v>0</v>
      </c>
      <c r="D47" s="565">
        <f>C47*B25</f>
        <v>0</v>
      </c>
      <c r="H47" s="480"/>
    </row>
    <row r="48" spans="1:8" ht="13.5" thickBot="1">
      <c r="A48" s="1425" t="s">
        <v>245</v>
      </c>
      <c r="B48" s="1426"/>
      <c r="C48" s="1427"/>
      <c r="D48" s="579">
        <f>SUM(D40:D47)</f>
        <v>383.4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Santo Ant. Monte'!B21+'Materiais de Consumo'!F35*'CARGOS Santo Ant. Monte'!B22)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584">
        <f t="shared" ref="D62:D69" si="1">$D$35*C62</f>
        <v>175.27</v>
      </c>
      <c r="E62" s="556"/>
    </row>
    <row r="63" spans="1:5">
      <c r="A63" s="1372" t="s">
        <v>252</v>
      </c>
      <c r="B63" s="1373"/>
      <c r="C63" s="587">
        <f>'BASE DE DADOS MODULOS 4 E 5'!C6</f>
        <v>1.4999999999999999E-2</v>
      </c>
      <c r="D63" s="586">
        <f t="shared" si="1"/>
        <v>13.15</v>
      </c>
    </row>
    <row r="64" spans="1:5">
      <c r="A64" s="1372" t="s">
        <v>253</v>
      </c>
      <c r="B64" s="1374"/>
      <c r="C64" s="587">
        <f>'BASE DE DADOS MODULOS 4 E 5'!C7</f>
        <v>0.01</v>
      </c>
      <c r="D64" s="586">
        <f t="shared" si="1"/>
        <v>8.76</v>
      </c>
    </row>
    <row r="65" spans="1:7">
      <c r="A65" s="1372" t="s">
        <v>254</v>
      </c>
      <c r="B65" s="1374"/>
      <c r="C65" s="587">
        <f>'BASE DE DADOS MODULOS 4 E 5'!C8</f>
        <v>2E-3</v>
      </c>
      <c r="D65" s="586">
        <f t="shared" si="1"/>
        <v>1.75</v>
      </c>
    </row>
    <row r="66" spans="1:7">
      <c r="A66" s="1372" t="s">
        <v>255</v>
      </c>
      <c r="B66" s="1374"/>
      <c r="C66" s="587">
        <f>'BASE DE DADOS MODULOS 4 E 5'!C9</f>
        <v>2.5000000000000001E-2</v>
      </c>
      <c r="D66" s="586">
        <f t="shared" si="1"/>
        <v>21.91</v>
      </c>
    </row>
    <row r="67" spans="1:7">
      <c r="A67" s="1372" t="s">
        <v>256</v>
      </c>
      <c r="B67" s="1374"/>
      <c r="C67" s="587">
        <f>'BASE DE DADOS MODULOS 4 E 5'!C10</f>
        <v>0.08</v>
      </c>
      <c r="D67" s="584">
        <f t="shared" si="1"/>
        <v>70.11</v>
      </c>
    </row>
    <row r="68" spans="1:7">
      <c r="A68" s="1372" t="s">
        <v>897</v>
      </c>
      <c r="B68" s="1374"/>
      <c r="C68" s="587">
        <f>'BASE DE DADOS MODULOS 4 E 5'!C11</f>
        <v>0.03</v>
      </c>
      <c r="D68" s="780">
        <f t="shared" si="1"/>
        <v>26.29</v>
      </c>
    </row>
    <row r="69" spans="1:7" ht="13.5" thickBot="1">
      <c r="A69" s="1383" t="s">
        <v>257</v>
      </c>
      <c r="B69" s="1384"/>
      <c r="C69" s="852">
        <f>'BASE DE DADOS MODULOS 4 E 5'!C12</f>
        <v>6.0000000000000001E-3</v>
      </c>
      <c r="D69" s="584">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43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3"/>
      <c r="C90" s="607">
        <f>'BASE DE DADOS MODULOS 4 E 5'!C33</f>
        <v>4.2999999999999997E-2</v>
      </c>
      <c r="D90" s="465">
        <f t="shared" si="2"/>
        <v>37.68</v>
      </c>
    </row>
    <row r="91" spans="1:6" ht="13.5" thickBot="1">
      <c r="A91" s="1383" t="s">
        <v>310</v>
      </c>
      <c r="B91" s="143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204.56</v>
      </c>
    </row>
    <row r="118" spans="1:9">
      <c r="A118" s="432" t="s">
        <v>280</v>
      </c>
      <c r="B118" s="862">
        <f>'BASE DE DADOS MODULOS 4 E 5'!B61</f>
        <v>1.65</v>
      </c>
      <c r="C118" s="719">
        <f>((100/((100-$B$122)%)-100)*B118)/$B$122</f>
        <v>1.88</v>
      </c>
      <c r="D118" s="718">
        <f>((D35+D48+D57+D110+D115+D123)*C118)%</f>
        <v>44.41</v>
      </c>
    </row>
    <row r="119" spans="1:9">
      <c r="A119" s="432" t="s">
        <v>281</v>
      </c>
      <c r="B119" s="628"/>
      <c r="C119" s="719"/>
      <c r="D119" s="718">
        <v>0</v>
      </c>
    </row>
    <row r="120" spans="1:9">
      <c r="A120" s="432" t="s">
        <v>282</v>
      </c>
      <c r="B120" s="628">
        <f>100*'ISS LIMPEZA'!B118</f>
        <v>3</v>
      </c>
      <c r="C120" s="719">
        <f>((100/((100-$B$122)%)-100)*B120)/$B$122</f>
        <v>3.42</v>
      </c>
      <c r="D120" s="718">
        <f>((D35+D48+D57+D110+D115+D123)*C120)%</f>
        <v>80.78</v>
      </c>
    </row>
    <row r="121" spans="1:9">
      <c r="A121" s="432" t="s">
        <v>283</v>
      </c>
      <c r="B121" s="628"/>
      <c r="C121" s="719"/>
      <c r="D121" s="718">
        <v>0</v>
      </c>
    </row>
    <row r="122" spans="1:9">
      <c r="A122" s="432" t="s">
        <v>284</v>
      </c>
      <c r="B122" s="720">
        <f>SUM(B117:B121)</f>
        <v>12.25</v>
      </c>
      <c r="C122" s="721">
        <f>SUM(C117:C121)</f>
        <v>13.96</v>
      </c>
      <c r="D122" s="722">
        <f>SUM(D117:D121)</f>
        <v>329.75</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526.34</v>
      </c>
      <c r="E124" s="556"/>
    </row>
    <row r="125" spans="1:9" ht="13.5" thickBot="1">
      <c r="A125" s="1450"/>
      <c r="B125" s="1450"/>
      <c r="C125" s="1450"/>
      <c r="D125" s="621"/>
    </row>
    <row r="126" spans="1:9" ht="13.5" thickBot="1">
      <c r="A126" s="1443" t="s">
        <v>286</v>
      </c>
      <c r="B126" s="1444"/>
      <c r="C126" s="1445"/>
      <c r="D126" s="633">
        <f>D35+D48+D57+D110+D124</f>
        <v>2691.84</v>
      </c>
      <c r="E126" s="634"/>
    </row>
    <row r="128" spans="1:9">
      <c r="B128" s="635"/>
      <c r="D128" s="636"/>
    </row>
    <row r="129" spans="4:4">
      <c r="D129" s="637"/>
    </row>
    <row r="130" spans="4:4">
      <c r="D130" s="638">
        <f>D126*12</f>
        <v>32302.080000000002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02.xml><?xml version="1.0" encoding="utf-8"?>
<worksheet xmlns="http://schemas.openxmlformats.org/spreadsheetml/2006/main" xmlns:r="http://schemas.openxmlformats.org/officeDocument/2006/relationships">
  <sheetPr codeName="Plan202">
    <tabColor theme="0" tint="-0.14999847407452621"/>
  </sheetPr>
  <dimension ref="A1:G117"/>
  <sheetViews>
    <sheetView showGridLines="0" view="pageBreakPreview" zoomScale="110" zoomScaleNormal="100" zoomScaleSheetLayoutView="110" workbookViewId="0">
      <selection activeCell="A4" sqref="A4"/>
    </sheetView>
  </sheetViews>
  <sheetFormatPr defaultRowHeight="12.75"/>
  <cols>
    <col min="1" max="1" width="54.28515625" style="1" customWidth="1"/>
    <col min="2" max="2" width="23.7109375" style="1" customWidth="1"/>
    <col min="3" max="3" width="11.140625" style="1" customWidth="1"/>
    <col min="4" max="4" width="17" style="7" customWidth="1"/>
    <col min="5" max="16384" width="9.140625" style="1"/>
  </cols>
  <sheetData>
    <row r="1" spans="1:5">
      <c r="A1" s="1392" t="s">
        <v>953</v>
      </c>
      <c r="B1" s="1393"/>
      <c r="C1" s="1393"/>
      <c r="D1" s="1393"/>
      <c r="E1" s="289"/>
    </row>
    <row r="2" spans="1:5">
      <c r="A2" s="1502" t="s">
        <v>373</v>
      </c>
      <c r="B2" s="1503"/>
      <c r="C2" s="1503"/>
      <c r="D2" s="1503"/>
      <c r="E2" s="289"/>
    </row>
    <row r="3" spans="1:5" ht="13.5" thickBot="1">
      <c r="A3" s="296" t="s">
        <v>746</v>
      </c>
      <c r="B3" s="300" t="s">
        <v>423</v>
      </c>
      <c r="C3" s="300" t="s">
        <v>747</v>
      </c>
      <c r="D3" s="300" t="s">
        <v>751</v>
      </c>
      <c r="E3" s="314" t="s">
        <v>749</v>
      </c>
    </row>
    <row r="4" spans="1:5" ht="13.5" thickBot="1">
      <c r="A4" s="280"/>
      <c r="B4" s="299"/>
      <c r="C4" s="267"/>
      <c r="D4" s="3"/>
      <c r="E4" s="289"/>
    </row>
    <row r="5" spans="1:5" ht="25.5" customHeight="1">
      <c r="A5" s="1589" t="s">
        <v>224</v>
      </c>
      <c r="B5" s="1591"/>
      <c r="C5" s="1599"/>
      <c r="D5" s="10" t="s">
        <v>317</v>
      </c>
      <c r="E5" s="289"/>
    </row>
    <row r="6" spans="1:5">
      <c r="A6" s="1582" t="s">
        <v>225</v>
      </c>
      <c r="B6" s="1583"/>
      <c r="C6" s="1600"/>
      <c r="D6" s="19">
        <f>CCT!I101</f>
        <v>848.57</v>
      </c>
      <c r="E6" s="289"/>
    </row>
    <row r="7" spans="1:5" ht="25.5">
      <c r="A7" s="1582" t="s">
        <v>226</v>
      </c>
      <c r="B7" s="1583"/>
      <c r="C7" s="1600"/>
      <c r="D7" s="11" t="s">
        <v>318</v>
      </c>
      <c r="E7" s="289"/>
    </row>
    <row r="8" spans="1:5" ht="13.5" thickBot="1">
      <c r="A8" s="1574" t="s">
        <v>227</v>
      </c>
      <c r="B8" s="1575"/>
      <c r="C8" s="1601"/>
      <c r="D8" s="884">
        <v>42005</v>
      </c>
      <c r="E8" s="289"/>
    </row>
    <row r="9" spans="1:5" ht="15.75" customHeight="1">
      <c r="A9" s="1577"/>
      <c r="B9" s="1578"/>
      <c r="C9" s="1578"/>
      <c r="D9" s="4"/>
      <c r="E9" s="289"/>
    </row>
    <row r="10" spans="1:5" ht="15.75" customHeight="1">
      <c r="A10" s="1500" t="s">
        <v>228</v>
      </c>
      <c r="B10" s="1501"/>
      <c r="C10" s="1501"/>
      <c r="D10" s="1501"/>
      <c r="E10" s="289"/>
    </row>
    <row r="11" spans="1:5" ht="15.75" customHeight="1" thickBot="1">
      <c r="A11" s="1579"/>
      <c r="B11" s="1580"/>
      <c r="C11" s="1580"/>
      <c r="D11" s="4"/>
      <c r="E11" s="289"/>
    </row>
    <row r="12" spans="1:5" ht="13.5" thickBot="1">
      <c r="A12" s="1571" t="s">
        <v>229</v>
      </c>
      <c r="B12" s="1576"/>
      <c r="C12" s="274" t="s">
        <v>872</v>
      </c>
      <c r="D12" s="5" t="s">
        <v>230</v>
      </c>
      <c r="E12" s="289"/>
    </row>
    <row r="13" spans="1:5">
      <c r="A13" s="1589" t="s">
        <v>231</v>
      </c>
      <c r="B13" s="1590"/>
      <c r="C13" s="307">
        <v>1</v>
      </c>
      <c r="D13" s="12">
        <f>D6*C13</f>
        <v>848.57</v>
      </c>
      <c r="E13" s="289"/>
    </row>
    <row r="14" spans="1:5">
      <c r="A14" s="1582" t="s">
        <v>706</v>
      </c>
      <c r="B14" s="1584"/>
      <c r="C14" s="42">
        <v>0</v>
      </c>
      <c r="D14" s="13">
        <f>D13*C14</f>
        <v>0</v>
      </c>
      <c r="E14" s="289"/>
    </row>
    <row r="15" spans="1:5">
      <c r="A15" s="1582" t="s">
        <v>232</v>
      </c>
      <c r="B15" s="1584"/>
      <c r="C15" s="275">
        <v>0</v>
      </c>
      <c r="D15" s="13">
        <v>0</v>
      </c>
      <c r="E15" s="289"/>
    </row>
    <row r="16" spans="1:5">
      <c r="A16" s="1582" t="s">
        <v>233</v>
      </c>
      <c r="B16" s="1583"/>
      <c r="C16" s="20">
        <v>0</v>
      </c>
      <c r="D16" s="13">
        <f>D13*C16*C13</f>
        <v>0</v>
      </c>
      <c r="E16" s="289"/>
    </row>
    <row r="17" spans="1:5">
      <c r="A17" s="1582" t="s">
        <v>234</v>
      </c>
      <c r="B17" s="1584"/>
      <c r="C17" s="42">
        <v>0</v>
      </c>
      <c r="D17" s="13">
        <v>0</v>
      </c>
      <c r="E17" s="289"/>
    </row>
    <row r="18" spans="1:5">
      <c r="A18" s="1582" t="s">
        <v>235</v>
      </c>
      <c r="B18" s="1583"/>
      <c r="C18" s="43">
        <v>0</v>
      </c>
      <c r="D18" s="13">
        <v>0</v>
      </c>
      <c r="E18" s="289"/>
    </row>
    <row r="19" spans="1:5">
      <c r="A19" s="1582" t="s">
        <v>236</v>
      </c>
      <c r="B19" s="1583"/>
      <c r="C19" s="20">
        <v>0</v>
      </c>
      <c r="D19" s="22">
        <f>(D13+D14+D16)*C19</f>
        <v>0</v>
      </c>
      <c r="E19" s="289"/>
    </row>
    <row r="20" spans="1:5">
      <c r="A20" s="1582" t="s">
        <v>301</v>
      </c>
      <c r="B20" s="1584"/>
      <c r="C20" s="293">
        <v>0</v>
      </c>
      <c r="D20" s="334">
        <f>D13*C20</f>
        <v>0</v>
      </c>
      <c r="E20" s="312"/>
    </row>
    <row r="21" spans="1:5" ht="13.5" thickBot="1">
      <c r="A21" s="1574" t="s">
        <v>740</v>
      </c>
      <c r="B21" s="1598"/>
      <c r="C21" s="288">
        <f>1/220*2*12%*30</f>
        <v>3.27E-2</v>
      </c>
      <c r="D21" s="28">
        <f>C21*D13</f>
        <v>27.75</v>
      </c>
      <c r="E21" s="312"/>
    </row>
    <row r="22" spans="1:5" ht="13.5" thickBot="1">
      <c r="A22" s="1571" t="s">
        <v>237</v>
      </c>
      <c r="B22" s="1572"/>
      <c r="C22" s="1576"/>
      <c r="D22" s="67">
        <f>SUM(D13:D21)</f>
        <v>876.32</v>
      </c>
      <c r="E22" s="289"/>
    </row>
    <row r="23" spans="1:5">
      <c r="A23" s="1577"/>
      <c r="B23" s="1578"/>
      <c r="C23" s="1578"/>
      <c r="D23" s="4"/>
      <c r="E23" s="289"/>
    </row>
    <row r="24" spans="1:5">
      <c r="A24" s="1500" t="s">
        <v>238</v>
      </c>
      <c r="B24" s="1501"/>
      <c r="C24" s="1501"/>
      <c r="D24" s="1501"/>
      <c r="E24" s="289"/>
    </row>
    <row r="25" spans="1:5" ht="13.5" thickBot="1">
      <c r="A25" s="1579"/>
      <c r="B25" s="1580"/>
      <c r="C25" s="1503"/>
      <c r="D25" s="4"/>
      <c r="E25" s="289"/>
    </row>
    <row r="26" spans="1:5" ht="13.5" thickBot="1">
      <c r="A26" s="1571" t="s">
        <v>239</v>
      </c>
      <c r="B26" s="1572"/>
      <c r="C26" s="44" t="s">
        <v>872</v>
      </c>
      <c r="D26" s="5" t="s">
        <v>230</v>
      </c>
      <c r="E26" s="289"/>
    </row>
    <row r="27" spans="1:5">
      <c r="A27" s="1589" t="s">
        <v>240</v>
      </c>
      <c r="B27" s="1590"/>
      <c r="C27" s="21">
        <v>0</v>
      </c>
      <c r="D27" s="13">
        <f>$C$13*C27</f>
        <v>0</v>
      </c>
      <c r="E27" s="289"/>
    </row>
    <row r="28" spans="1:5">
      <c r="A28" s="1582" t="s">
        <v>241</v>
      </c>
      <c r="B28" s="1583"/>
      <c r="C28" s="275">
        <f>PARÂMETRO!G14</f>
        <v>14</v>
      </c>
      <c r="D28" s="282">
        <f>(20*C28-1)*C13</f>
        <v>279</v>
      </c>
      <c r="E28" s="289"/>
    </row>
    <row r="29" spans="1:5">
      <c r="A29" s="1582" t="s">
        <v>242</v>
      </c>
      <c r="B29" s="1583"/>
      <c r="C29" s="275">
        <f>PARÂMETRO!E128</f>
        <v>3.1</v>
      </c>
      <c r="D29" s="276">
        <f>(2*$C$29*20*C13)-(IF(D13*6%&lt;=(2*$C$29*20*C13),D13*6%,(2*$C$29*20*C13)))</f>
        <v>73.09</v>
      </c>
      <c r="E29" s="289"/>
    </row>
    <row r="30" spans="1:5">
      <c r="A30" s="1582" t="s">
        <v>243</v>
      </c>
      <c r="B30" s="1584"/>
      <c r="C30" s="275">
        <v>0</v>
      </c>
      <c r="D30" s="283">
        <f>$C$13*C30</f>
        <v>0</v>
      </c>
      <c r="E30" s="289"/>
    </row>
    <row r="31" spans="1:5">
      <c r="A31" s="1582" t="s">
        <v>244</v>
      </c>
      <c r="B31" s="1584"/>
      <c r="C31" s="277">
        <f>PARÂMETRO!C152</f>
        <v>3.12</v>
      </c>
      <c r="D31" s="283">
        <f>$C$13*C31</f>
        <v>3.12</v>
      </c>
      <c r="E31" s="289"/>
    </row>
    <row r="32" spans="1:5">
      <c r="A32" s="1423" t="s">
        <v>894</v>
      </c>
      <c r="B32" s="1424"/>
      <c r="C32" s="278">
        <f>PARÂMETRO!C14</f>
        <v>28.19</v>
      </c>
      <c r="D32" s="13">
        <f>$C$13*C32</f>
        <v>28.19</v>
      </c>
      <c r="E32" s="289"/>
    </row>
    <row r="33" spans="1:5">
      <c r="A33" s="1423" t="s">
        <v>896</v>
      </c>
      <c r="B33" s="1424"/>
      <c r="C33" s="279">
        <f>PARÂMETRO!D14</f>
        <v>0</v>
      </c>
      <c r="D33" s="13">
        <f>$C$13*C33</f>
        <v>0</v>
      </c>
      <c r="E33" s="289"/>
    </row>
    <row r="34" spans="1:5" ht="13.5" thickBot="1">
      <c r="A34" s="1574" t="s">
        <v>741</v>
      </c>
      <c r="B34" s="1598"/>
      <c r="C34" s="338">
        <v>0</v>
      </c>
      <c r="D34" s="281">
        <v>0</v>
      </c>
      <c r="E34" s="289"/>
    </row>
    <row r="35" spans="1:5" ht="13.5" thickBot="1">
      <c r="A35" s="1571" t="s">
        <v>245</v>
      </c>
      <c r="B35" s="1572"/>
      <c r="C35" s="1595"/>
      <c r="D35" s="14">
        <f>SUM(D27:D34)</f>
        <v>383.4</v>
      </c>
      <c r="E35" s="289"/>
    </row>
    <row r="36" spans="1:5">
      <c r="A36" s="1577"/>
      <c r="B36" s="1578"/>
      <c r="C36" s="1578"/>
      <c r="D36" s="4"/>
      <c r="E36" s="289"/>
    </row>
    <row r="37" spans="1:5">
      <c r="A37" s="1500" t="s">
        <v>246</v>
      </c>
      <c r="B37" s="1501"/>
      <c r="C37" s="1501"/>
      <c r="D37" s="1501"/>
      <c r="E37" s="289"/>
    </row>
    <row r="38" spans="1:5" ht="13.5" thickBot="1">
      <c r="A38" s="1579"/>
      <c r="B38" s="1580"/>
      <c r="C38" s="1503"/>
      <c r="D38" s="4"/>
      <c r="E38" s="289"/>
    </row>
    <row r="39" spans="1:5" ht="13.5" thickBot="1">
      <c r="A39" s="1571" t="s">
        <v>247</v>
      </c>
      <c r="B39" s="1572"/>
      <c r="C39" s="44" t="s">
        <v>872</v>
      </c>
      <c r="D39" s="5" t="s">
        <v>230</v>
      </c>
      <c r="E39" s="289"/>
    </row>
    <row r="40" spans="1:5">
      <c r="A40" s="1589" t="str">
        <f>'TOTALIZADORA MÓDULO'!A267:B267</f>
        <v>A - Uniformes e EPIs</v>
      </c>
      <c r="B40" s="1590"/>
      <c r="C40" s="38">
        <f>'Uniforme Limpeza'!Z12</f>
        <v>39.76</v>
      </c>
      <c r="D40" s="15">
        <f>C40*$C$13</f>
        <v>39.76</v>
      </c>
      <c r="E40" s="289"/>
    </row>
    <row r="41" spans="1:5">
      <c r="A41" s="1582" t="str">
        <f>'TOTALIZADORA MÓDULO'!A268:B268</f>
        <v>B - Materiais de Consumo</v>
      </c>
      <c r="B41" s="1583"/>
      <c r="C41" s="39">
        <f>'Materiais de Consumo'!F33</f>
        <v>41.29</v>
      </c>
      <c r="D41" s="15">
        <f>C41*$C$13</f>
        <v>41.29</v>
      </c>
      <c r="E41" s="289"/>
    </row>
    <row r="42" spans="1:5">
      <c r="A42" s="1582" t="str">
        <f>'TOTALIZADORA MÓDULO'!A269:B269</f>
        <v>C - Máquinas e Equipamentos (depreciação)</v>
      </c>
      <c r="B42" s="1583"/>
      <c r="C42" s="39">
        <f>'Equipamentos  TOTAL'!I11</f>
        <v>5.87</v>
      </c>
      <c r="D42" s="15">
        <f>C42*$C$13</f>
        <v>5.87</v>
      </c>
      <c r="E42" s="313"/>
    </row>
    <row r="43" spans="1:5" ht="13.5" thickBot="1">
      <c r="A43" s="1582" t="str">
        <f>'TOTALIZADORA MÓDULO'!A270:B270</f>
        <v xml:space="preserve">D -Produtos de Limpeza </v>
      </c>
      <c r="B43" s="1583"/>
      <c r="C43" s="40">
        <f>'PRODUTOS DE LIMPEZA'!I36</f>
        <v>180.25</v>
      </c>
      <c r="D43" s="15">
        <f>C43*$C$13</f>
        <v>180.25</v>
      </c>
      <c r="E43" s="289"/>
    </row>
    <row r="44" spans="1:5" ht="13.5" thickBot="1">
      <c r="A44" s="1571" t="s">
        <v>245</v>
      </c>
      <c r="B44" s="1572"/>
      <c r="C44" s="1576"/>
      <c r="D44" s="16">
        <f>SUM(D40:D43)</f>
        <v>267.17</v>
      </c>
      <c r="E44" s="289"/>
    </row>
    <row r="45" spans="1:5">
      <c r="A45" s="1577"/>
      <c r="B45" s="1578"/>
      <c r="C45" s="1578"/>
      <c r="D45" s="4"/>
      <c r="E45" s="289"/>
    </row>
    <row r="46" spans="1:5">
      <c r="A46" s="1500" t="s">
        <v>248</v>
      </c>
      <c r="B46" s="1501"/>
      <c r="C46" s="1501"/>
      <c r="D46" s="1501"/>
      <c r="E46" s="289"/>
    </row>
    <row r="47" spans="1:5" ht="13.5" thickBot="1">
      <c r="A47" s="1579"/>
      <c r="B47" s="1580"/>
      <c r="C47" s="1503"/>
      <c r="D47" s="4"/>
      <c r="E47" s="289"/>
    </row>
    <row r="48" spans="1:5" ht="13.5" thickBot="1">
      <c r="A48" s="1571" t="s">
        <v>249</v>
      </c>
      <c r="B48" s="1576"/>
      <c r="C48" s="45" t="s">
        <v>872</v>
      </c>
      <c r="D48" s="5" t="s">
        <v>230</v>
      </c>
      <c r="E48" s="289"/>
    </row>
    <row r="49" spans="1:6">
      <c r="A49" s="1589" t="s">
        <v>251</v>
      </c>
      <c r="B49" s="1591"/>
      <c r="C49" s="46">
        <f>'BASE DE DADOS MODULOS 4 E 5'!C5</f>
        <v>0.2</v>
      </c>
      <c r="D49" s="287">
        <f>$D$22*C49</f>
        <v>175.26</v>
      </c>
      <c r="E49" s="289"/>
    </row>
    <row r="50" spans="1:6">
      <c r="A50" s="1582" t="s">
        <v>252</v>
      </c>
      <c r="B50" s="1583"/>
      <c r="C50" s="332">
        <f>'BASE DE DADOS MODULOS 4 E 5'!C6</f>
        <v>1.4999999999999999E-2</v>
      </c>
      <c r="D50" s="328">
        <f t="shared" ref="D50:D56" si="0">$D$22*C50</f>
        <v>13.14</v>
      </c>
      <c r="E50" s="289"/>
    </row>
    <row r="51" spans="1:6">
      <c r="A51" s="1582" t="s">
        <v>253</v>
      </c>
      <c r="B51" s="1584"/>
      <c r="C51" s="332">
        <f>'BASE DE DADOS MODULOS 4 E 5'!C7</f>
        <v>0.01</v>
      </c>
      <c r="D51" s="328">
        <f t="shared" si="0"/>
        <v>8.76</v>
      </c>
      <c r="E51" s="289"/>
    </row>
    <row r="52" spans="1:6">
      <c r="A52" s="1582" t="s">
        <v>254</v>
      </c>
      <c r="B52" s="1584"/>
      <c r="C52" s="332">
        <f>'BASE DE DADOS MODULOS 4 E 5'!C8</f>
        <v>2E-3</v>
      </c>
      <c r="D52" s="328">
        <f t="shared" si="0"/>
        <v>1.75</v>
      </c>
      <c r="E52" s="289"/>
    </row>
    <row r="53" spans="1:6">
      <c r="A53" s="1582" t="s">
        <v>255</v>
      </c>
      <c r="B53" s="1584"/>
      <c r="C53" s="332">
        <f>'BASE DE DADOS MODULOS 4 E 5'!C9</f>
        <v>2.5000000000000001E-2</v>
      </c>
      <c r="D53" s="328">
        <f t="shared" si="0"/>
        <v>21.91</v>
      </c>
      <c r="E53" s="289"/>
    </row>
    <row r="54" spans="1:6">
      <c r="A54" s="1582" t="s">
        <v>256</v>
      </c>
      <c r="B54" s="1584"/>
      <c r="C54" s="332">
        <f>'BASE DE DADOS MODULOS 4 E 5'!C10</f>
        <v>0.08</v>
      </c>
      <c r="D54" s="287">
        <f t="shared" si="0"/>
        <v>70.11</v>
      </c>
      <c r="E54" s="289"/>
    </row>
    <row r="55" spans="1:6">
      <c r="A55" s="1582" t="s">
        <v>897</v>
      </c>
      <c r="B55" s="1584"/>
      <c r="C55" s="332">
        <f>'BASE DE DADOS MODULOS 4 E 5'!C11</f>
        <v>0.03</v>
      </c>
      <c r="D55" s="287">
        <f t="shared" si="0"/>
        <v>26.29</v>
      </c>
      <c r="E55" s="289"/>
    </row>
    <row r="56" spans="1:6" ht="13.5" thickBot="1">
      <c r="A56" s="1574" t="s">
        <v>257</v>
      </c>
      <c r="B56" s="1598"/>
      <c r="C56" s="332">
        <f>'BASE DE DADOS MODULOS 4 E 5'!C12</f>
        <v>6.0000000000000001E-3</v>
      </c>
      <c r="D56" s="287">
        <f t="shared" si="0"/>
        <v>5.26</v>
      </c>
      <c r="E56" s="289"/>
    </row>
    <row r="57" spans="1:6" ht="13.5" thickBot="1">
      <c r="A57" s="1571" t="s">
        <v>245</v>
      </c>
      <c r="B57" s="1576"/>
      <c r="C57" s="49">
        <f>SUM(C49:C56)</f>
        <v>0.36799999999999999</v>
      </c>
      <c r="D57" s="16">
        <f>SUM(D49:D56)</f>
        <v>322.48</v>
      </c>
      <c r="E57" s="289"/>
    </row>
    <row r="58" spans="1:6" ht="13.5" thickBot="1">
      <c r="A58" s="1587"/>
      <c r="B58" s="1588"/>
      <c r="C58" s="1578"/>
      <c r="D58" s="4"/>
      <c r="E58" s="289"/>
    </row>
    <row r="59" spans="1:6" ht="13.5" thickBot="1">
      <c r="A59" s="1571" t="s">
        <v>258</v>
      </c>
      <c r="B59" s="1576"/>
      <c r="C59" s="45" t="s">
        <v>872</v>
      </c>
      <c r="D59" s="5" t="s">
        <v>230</v>
      </c>
      <c r="E59" s="289"/>
    </row>
    <row r="60" spans="1:6">
      <c r="A60" s="1589" t="s">
        <v>259</v>
      </c>
      <c r="B60" s="1591"/>
      <c r="C60" s="27">
        <f>'BASE DE DADOS MODULOS 4 E 5'!C16</f>
        <v>8.3299999999999999E-2</v>
      </c>
      <c r="D60" s="331">
        <f>C60*D22</f>
        <v>73</v>
      </c>
      <c r="E60" s="289"/>
      <c r="F60" s="36"/>
    </row>
    <row r="61" spans="1:6">
      <c r="A61" s="1582" t="s">
        <v>260</v>
      </c>
      <c r="B61" s="1583"/>
      <c r="C61" s="20">
        <f>'BASE DE DADOS MODULOS 4 E 5'!C17</f>
        <v>2.7799999999999998E-2</v>
      </c>
      <c r="D61" s="328">
        <f>C61*D22</f>
        <v>24.36</v>
      </c>
      <c r="E61" s="289"/>
    </row>
    <row r="62" spans="1:6">
      <c r="A62" s="1585" t="s">
        <v>261</v>
      </c>
      <c r="B62" s="1586"/>
      <c r="C62" s="336">
        <f>SUM(C60:C61)</f>
        <v>0.1111</v>
      </c>
      <c r="D62" s="326">
        <f>SUM(D60:D61)</f>
        <v>97.36</v>
      </c>
      <c r="E62" s="289"/>
    </row>
    <row r="63" spans="1:6" ht="13.5" thickBot="1">
      <c r="A63" s="1574" t="s">
        <v>262</v>
      </c>
      <c r="B63" s="1598"/>
      <c r="C63" s="41">
        <f>'BASE DE DADOS MODULOS 4 E 5'!C19</f>
        <v>4.0899999999999999E-2</v>
      </c>
      <c r="D63" s="328">
        <f>D22*C63</f>
        <v>35.840000000000003</v>
      </c>
      <c r="E63" s="289"/>
    </row>
    <row r="64" spans="1:6" ht="13.5" thickBot="1">
      <c r="A64" s="65" t="s">
        <v>245</v>
      </c>
      <c r="B64" s="66"/>
      <c r="C64" s="285">
        <f>SUM(C62:C63)</f>
        <v>0.152</v>
      </c>
      <c r="D64" s="72">
        <f>SUM(D62+D63)</f>
        <v>133.19999999999999</v>
      </c>
      <c r="E64" s="289"/>
    </row>
    <row r="65" spans="1:7" ht="13.5" thickBot="1">
      <c r="A65" s="1587"/>
      <c r="B65" s="1588"/>
      <c r="C65" s="1503"/>
      <c r="D65" s="4"/>
      <c r="E65" s="289"/>
      <c r="F65" s="37"/>
      <c r="G65" s="2"/>
    </row>
    <row r="66" spans="1:7" ht="13.5" thickBot="1">
      <c r="A66" s="1571" t="s">
        <v>263</v>
      </c>
      <c r="B66" s="1572"/>
      <c r="C66" s="44" t="s">
        <v>872</v>
      </c>
      <c r="D66" s="5" t="s">
        <v>230</v>
      </c>
      <c r="E66" s="289"/>
    </row>
    <row r="67" spans="1:7">
      <c r="A67" s="1589" t="str">
        <f>'BASE DE DADOS MODULOS 4 E 5'!A23:B23</f>
        <v>A - Férias, Adicional de Férias e 13º do substituto de Afast. Maternidade</v>
      </c>
      <c r="B67" s="1591"/>
      <c r="C67" s="27">
        <f>'BASE DE DADOS MODULOS 4 E 5'!C23</f>
        <v>1.2999999999999999E-3</v>
      </c>
      <c r="D67" s="335">
        <f>D22*C67</f>
        <v>1.1399999999999999</v>
      </c>
      <c r="E67" s="289"/>
    </row>
    <row r="68" spans="1:7" ht="13.5" thickBot="1">
      <c r="A68" s="1582" t="str">
        <f>'BASE DE DADOS MODULOS 4 E 5'!A24:B24</f>
        <v>B - Incidência Submódulo 4.1 sobre Férias, Adicional de Férias e 13º do substituto de Afast. Mat.</v>
      </c>
      <c r="B68" s="1583"/>
      <c r="C68" s="20">
        <f>'BASE DE DADOS MODULOS 4 E 5'!C24</f>
        <v>5.0000000000000001E-4</v>
      </c>
      <c r="D68" s="283">
        <f>D22*C68</f>
        <v>0.44</v>
      </c>
      <c r="E68" s="289"/>
    </row>
    <row r="69" spans="1:7" ht="13.5" thickBot="1">
      <c r="A69" s="65" t="s">
        <v>245</v>
      </c>
      <c r="B69" s="66"/>
      <c r="C69" s="285">
        <f>SUM(C67:C68)</f>
        <v>1.8E-3</v>
      </c>
      <c r="D69" s="67">
        <f>SUM(D67:D68)</f>
        <v>1.58</v>
      </c>
      <c r="E69" s="289"/>
    </row>
    <row r="70" spans="1:7" ht="13.5" thickBot="1">
      <c r="A70" s="1592"/>
      <c r="B70" s="1593"/>
      <c r="C70" s="1594"/>
      <c r="D70" s="4"/>
      <c r="E70" s="289"/>
    </row>
    <row r="71" spans="1:7" ht="13.5" thickBot="1">
      <c r="A71" s="1571" t="s">
        <v>264</v>
      </c>
      <c r="B71" s="1572"/>
      <c r="C71" s="44" t="s">
        <v>872</v>
      </c>
      <c r="D71" s="5" t="s">
        <v>230</v>
      </c>
      <c r="E71" s="289"/>
    </row>
    <row r="72" spans="1:7">
      <c r="A72" s="1589" t="s">
        <v>308</v>
      </c>
      <c r="B72" s="1591"/>
      <c r="C72" s="68">
        <f>'BASE DE DADOS MODULOS 4 E 5'!C28</f>
        <v>7.4999999999999997E-3</v>
      </c>
      <c r="D72" s="287">
        <f t="shared" ref="D72:D78" si="1">C72*$D$22</f>
        <v>6.57</v>
      </c>
      <c r="E72" s="289"/>
    </row>
    <row r="73" spans="1:7">
      <c r="A73" s="1582" t="s">
        <v>309</v>
      </c>
      <c r="B73" s="1583"/>
      <c r="C73" s="69">
        <f>'BASE DE DADOS MODULOS 4 E 5'!C29</f>
        <v>5.9999999999999995E-4</v>
      </c>
      <c r="D73" s="287">
        <f t="shared" si="1"/>
        <v>0.53</v>
      </c>
      <c r="E73" s="289"/>
    </row>
    <row r="74" spans="1:7">
      <c r="A74" s="1582" t="s">
        <v>265</v>
      </c>
      <c r="B74" s="1583"/>
      <c r="C74" s="69">
        <f>'BASE DE DADOS MODULOS 4 E 5'!C30</f>
        <v>2.9999999999999997E-4</v>
      </c>
      <c r="D74" s="287">
        <f t="shared" si="1"/>
        <v>0.26</v>
      </c>
      <c r="E74" s="289"/>
    </row>
    <row r="75" spans="1:7">
      <c r="A75" s="1582" t="s">
        <v>266</v>
      </c>
      <c r="B75" s="1583"/>
      <c r="C75" s="69">
        <f>'BASE DE DADOS MODULOS 4 E 5'!C31</f>
        <v>3.5000000000000001E-3</v>
      </c>
      <c r="D75" s="287">
        <f t="shared" si="1"/>
        <v>3.07</v>
      </c>
      <c r="E75" s="289"/>
    </row>
    <row r="76" spans="1:7">
      <c r="A76" s="1582" t="s">
        <v>267</v>
      </c>
      <c r="B76" s="1583"/>
      <c r="C76" s="69">
        <f>'BASE DE DADOS MODULOS 4 E 5'!C32</f>
        <v>1.2999999999999999E-3</v>
      </c>
      <c r="D76" s="287">
        <f t="shared" si="1"/>
        <v>1.1399999999999999</v>
      </c>
      <c r="E76" s="289"/>
    </row>
    <row r="77" spans="1:7">
      <c r="A77" s="1582" t="s">
        <v>268</v>
      </c>
      <c r="B77" s="1584"/>
      <c r="C77" s="69">
        <f>'BASE DE DADOS MODULOS 4 E 5'!C33</f>
        <v>4.2999999999999997E-2</v>
      </c>
      <c r="D77" s="287">
        <f t="shared" si="1"/>
        <v>37.68</v>
      </c>
      <c r="E77" s="289"/>
    </row>
    <row r="78" spans="1:7" ht="13.5" thickBot="1">
      <c r="A78" s="1574" t="s">
        <v>310</v>
      </c>
      <c r="B78" s="1598"/>
      <c r="C78" s="70">
        <f>'BASE DE DADOS MODULOS 4 E 5'!C34</f>
        <v>1.6999999999999999E-3</v>
      </c>
      <c r="D78" s="324">
        <f t="shared" si="1"/>
        <v>1.49</v>
      </c>
      <c r="E78" s="289"/>
    </row>
    <row r="79" spans="1:7" ht="13.5" thickBot="1">
      <c r="A79" s="65" t="s">
        <v>245</v>
      </c>
      <c r="B79" s="286"/>
      <c r="C79" s="285">
        <f>SUM(C72:C78)</f>
        <v>5.79E-2</v>
      </c>
      <c r="D79" s="72">
        <f>SUM(D72:D78)</f>
        <v>50.74</v>
      </c>
      <c r="E79" s="289"/>
    </row>
    <row r="80" spans="1:7" ht="13.5" thickBot="1">
      <c r="A80" s="1587"/>
      <c r="B80" s="1588"/>
      <c r="C80" s="1503"/>
      <c r="D80" s="4"/>
      <c r="E80" s="289"/>
    </row>
    <row r="81" spans="1:6" ht="13.5" thickBot="1">
      <c r="A81" s="1571" t="s">
        <v>269</v>
      </c>
      <c r="B81" s="1576"/>
      <c r="C81" s="50" t="s">
        <v>872</v>
      </c>
      <c r="D81" s="5" t="s">
        <v>230</v>
      </c>
      <c r="E81" s="289"/>
      <c r="F81"/>
    </row>
    <row r="82" spans="1:6">
      <c r="A82" s="1589" t="s">
        <v>314</v>
      </c>
      <c r="B82" s="1591"/>
      <c r="C82" s="68">
        <f>'BASE DE DADOS MODULOS 4 E 5'!C38</f>
        <v>8.3299999999999999E-2</v>
      </c>
      <c r="D82" s="331">
        <f>C82*$D$22</f>
        <v>73</v>
      </c>
      <c r="E82" s="289"/>
    </row>
    <row r="83" spans="1:6">
      <c r="A83" s="1582" t="s">
        <v>270</v>
      </c>
      <c r="B83" s="1584"/>
      <c r="C83" s="69">
        <f>'BASE DE DADOS MODULOS 4 E 5'!C39</f>
        <v>1.3899999999999999E-2</v>
      </c>
      <c r="D83" s="287">
        <f>C83*$D$22</f>
        <v>12.18</v>
      </c>
      <c r="E83" s="289"/>
    </row>
    <row r="84" spans="1:6">
      <c r="A84" s="1582" t="s">
        <v>321</v>
      </c>
      <c r="B84" s="1584"/>
      <c r="C84" s="69">
        <f>'BASE DE DADOS MODULOS 4 E 5'!C40</f>
        <v>8.3999999999999995E-3</v>
      </c>
      <c r="D84" s="287">
        <f>C84*$D$22</f>
        <v>7.36</v>
      </c>
      <c r="E84" s="289"/>
    </row>
    <row r="85" spans="1:6">
      <c r="A85" s="1582" t="s">
        <v>322</v>
      </c>
      <c r="B85" s="1583"/>
      <c r="C85" s="69">
        <f>'BASE DE DADOS MODULOS 4 E 5'!C41</f>
        <v>3.3E-3</v>
      </c>
      <c r="D85" s="287">
        <f>C85*$D$22</f>
        <v>2.89</v>
      </c>
      <c r="E85" s="289"/>
    </row>
    <row r="86" spans="1:6">
      <c r="A86" s="1582" t="s">
        <v>565</v>
      </c>
      <c r="B86" s="1583"/>
      <c r="C86" s="69">
        <f>'BASE DE DADOS MODULOS 4 E 5'!C42</f>
        <v>0</v>
      </c>
      <c r="D86" s="287">
        <f>C86*$D$22</f>
        <v>0</v>
      </c>
      <c r="E86" s="289"/>
    </row>
    <row r="87" spans="1:6">
      <c r="A87" s="1585" t="s">
        <v>271</v>
      </c>
      <c r="B87" s="1586"/>
      <c r="C87" s="337">
        <f>SUM(C82:C86)</f>
        <v>0.1089</v>
      </c>
      <c r="D87" s="326">
        <f>SUM(D82:D86)</f>
        <v>95.43</v>
      </c>
      <c r="E87" s="289"/>
    </row>
    <row r="88" spans="1:6" ht="13.5" thickBot="1">
      <c r="A88" s="1574" t="s">
        <v>323</v>
      </c>
      <c r="B88" s="1575"/>
      <c r="C88" s="70">
        <f>'BASE DE DADOS MODULOS 4 E 5'!C44</f>
        <v>4.0099999999999997E-2</v>
      </c>
      <c r="D88" s="327">
        <f>C88*D22</f>
        <v>35.14</v>
      </c>
      <c r="E88" s="289"/>
    </row>
    <row r="89" spans="1:6" ht="13.5" thickBot="1">
      <c r="A89" s="65" t="s">
        <v>245</v>
      </c>
      <c r="B89" s="66"/>
      <c r="C89" s="285">
        <f>SUM(C87:C88)</f>
        <v>0.14899999999999999</v>
      </c>
      <c r="D89" s="72">
        <f>D87+D88</f>
        <v>130.57</v>
      </c>
      <c r="E89" s="289"/>
    </row>
    <row r="90" spans="1:6" ht="13.5" thickBot="1">
      <c r="A90" s="1587"/>
      <c r="B90" s="1588"/>
      <c r="C90" s="1503"/>
      <c r="D90" s="4"/>
      <c r="E90" s="289"/>
    </row>
    <row r="91" spans="1:6" ht="13.5" thickBot="1">
      <c r="A91" s="1571" t="s">
        <v>272</v>
      </c>
      <c r="B91" s="1576"/>
      <c r="C91" s="45" t="s">
        <v>872</v>
      </c>
      <c r="D91" s="5" t="s">
        <v>230</v>
      </c>
      <c r="E91" s="289"/>
    </row>
    <row r="92" spans="1:6">
      <c r="A92" s="1589" t="s">
        <v>273</v>
      </c>
      <c r="B92" s="1590"/>
      <c r="C92" s="51">
        <f>C57</f>
        <v>0.36799999999999999</v>
      </c>
      <c r="D92" s="25">
        <f>D57</f>
        <v>322.48</v>
      </c>
      <c r="E92" s="289"/>
    </row>
    <row r="93" spans="1:6">
      <c r="A93" s="1582" t="s">
        <v>258</v>
      </c>
      <c r="B93" s="1584"/>
      <c r="C93" s="52">
        <f>C62+C63</f>
        <v>0.152</v>
      </c>
      <c r="D93" s="24">
        <f>D64</f>
        <v>133.19999999999999</v>
      </c>
      <c r="E93" s="289"/>
    </row>
    <row r="94" spans="1:6">
      <c r="A94" s="1582" t="s">
        <v>263</v>
      </c>
      <c r="B94" s="1583"/>
      <c r="C94" s="47">
        <f>C67+C68</f>
        <v>1.8E-3</v>
      </c>
      <c r="D94" s="24">
        <f>D69</f>
        <v>1.58</v>
      </c>
      <c r="E94" s="289"/>
    </row>
    <row r="95" spans="1:6">
      <c r="A95" s="1582" t="s">
        <v>264</v>
      </c>
      <c r="B95" s="1583"/>
      <c r="C95" s="47">
        <f>SUM(C72:C78)</f>
        <v>5.79E-2</v>
      </c>
      <c r="D95" s="24">
        <f>D79</f>
        <v>50.74</v>
      </c>
      <c r="E95" s="289"/>
    </row>
    <row r="96" spans="1:6" ht="13.5" thickBot="1">
      <c r="A96" s="1574" t="s">
        <v>274</v>
      </c>
      <c r="B96" s="1575"/>
      <c r="C96" s="53">
        <f>SUM(C87:C88)</f>
        <v>0.14899999999999999</v>
      </c>
      <c r="D96" s="31">
        <f>D89</f>
        <v>130.57</v>
      </c>
      <c r="E96" s="289"/>
    </row>
    <row r="97" spans="1:7" ht="13.5" thickBot="1">
      <c r="A97" s="1571" t="s">
        <v>245</v>
      </c>
      <c r="B97" s="1576"/>
      <c r="C97" s="49">
        <f>SUM(C92:C96)</f>
        <v>0.72870000000000001</v>
      </c>
      <c r="D97" s="16">
        <f>SUM(D92:D96)</f>
        <v>638.57000000000005</v>
      </c>
      <c r="E97" s="289"/>
      <c r="F97" s="35"/>
    </row>
    <row r="98" spans="1:7">
      <c r="A98" s="1577"/>
      <c r="B98" s="1578"/>
      <c r="C98" s="1578"/>
      <c r="D98" s="18"/>
      <c r="E98" s="289"/>
    </row>
    <row r="99" spans="1:7">
      <c r="A99" s="1500" t="s">
        <v>275</v>
      </c>
      <c r="B99" s="1501"/>
      <c r="C99" s="1501"/>
      <c r="D99" s="1501"/>
      <c r="E99" s="289"/>
    </row>
    <row r="100" spans="1:7" ht="13.5" thickBot="1">
      <c r="A100" s="1579"/>
      <c r="B100" s="1580"/>
      <c r="C100" s="1580"/>
      <c r="D100" s="4"/>
      <c r="E100" s="289"/>
      <c r="G100"/>
    </row>
    <row r="101" spans="1:7" ht="13.5" thickBot="1">
      <c r="A101" s="54" t="s">
        <v>276</v>
      </c>
      <c r="B101" s="1494" t="s">
        <v>872</v>
      </c>
      <c r="C101" s="1495"/>
      <c r="D101" s="6" t="s">
        <v>230</v>
      </c>
      <c r="E101" s="289"/>
    </row>
    <row r="102" spans="1:7">
      <c r="A102" s="56" t="s">
        <v>277</v>
      </c>
      <c r="B102" s="429">
        <f>'BASE DE DADOS MODULOS 4 E 5'!B58</f>
        <v>115.19</v>
      </c>
      <c r="C102" s="57"/>
      <c r="D102" s="25">
        <f>B102*C13</f>
        <v>115.19</v>
      </c>
      <c r="E102" s="289"/>
    </row>
    <row r="103" spans="1:7">
      <c r="A103" s="58" t="s">
        <v>278</v>
      </c>
      <c r="B103" s="294" t="s">
        <v>250</v>
      </c>
      <c r="C103" s="60" t="s">
        <v>250</v>
      </c>
      <c r="D103" s="32"/>
      <c r="E103" s="289"/>
    </row>
    <row r="104" spans="1:7">
      <c r="A104" s="58" t="s">
        <v>279</v>
      </c>
      <c r="B104" s="294">
        <f>'BASE DE DADOS MODULOS 4 E 5'!B60</f>
        <v>7.6</v>
      </c>
      <c r="C104" s="60">
        <f>((100/((100-$B$109)%)-100)*B104)/$B$109</f>
        <v>8.66</v>
      </c>
      <c r="D104" s="32">
        <f>((D22+D35+D44+D97+D102+D110)*$C$104)%</f>
        <v>204.55</v>
      </c>
      <c r="E104" s="289"/>
    </row>
    <row r="105" spans="1:7">
      <c r="A105" s="58" t="s">
        <v>280</v>
      </c>
      <c r="B105" s="294">
        <f>'BASE DE DADOS MODULOS 4 E 5'!B61</f>
        <v>1.65</v>
      </c>
      <c r="C105" s="60">
        <f>((100/((100-$B$109)%)-100)*B105)/$B$109</f>
        <v>1.88</v>
      </c>
      <c r="D105" s="32">
        <f>((D22+D35+D44+D97+D102+D110)*$C$105)%</f>
        <v>44.41</v>
      </c>
      <c r="E105" s="289"/>
    </row>
    <row r="106" spans="1:7">
      <c r="A106" s="58" t="s">
        <v>281</v>
      </c>
      <c r="B106" s="59"/>
      <c r="C106" s="60"/>
      <c r="D106" s="32">
        <f>((D22+D35+D44+D97+D102+D110)*$C$106)%</f>
        <v>0</v>
      </c>
      <c r="E106" s="289"/>
    </row>
    <row r="107" spans="1:7">
      <c r="A107" s="58" t="s">
        <v>282</v>
      </c>
      <c r="B107" s="59">
        <f>100*'ISS LIMPEZA'!B118</f>
        <v>3</v>
      </c>
      <c r="C107" s="60">
        <f>((100/((100-$B$109)%)-100)*B107)/$B$109</f>
        <v>3.42</v>
      </c>
      <c r="D107" s="32">
        <f>((D22+D35+D44+D97+D102+D110)*$C$107)%</f>
        <v>80.78</v>
      </c>
      <c r="E107" s="289"/>
    </row>
    <row r="108" spans="1:7">
      <c r="A108" s="58" t="s">
        <v>283</v>
      </c>
      <c r="B108" s="59"/>
      <c r="C108" s="60"/>
      <c r="D108" s="32">
        <f>((D22+D35+D44+D97+D102+D110)*$C$108)%</f>
        <v>0</v>
      </c>
      <c r="E108" s="289"/>
    </row>
    <row r="109" spans="1:7">
      <c r="A109" s="58" t="s">
        <v>284</v>
      </c>
      <c r="B109" s="61">
        <f>SUM(B104:B108)</f>
        <v>12.25</v>
      </c>
      <c r="C109" s="62">
        <f>SUM(C104:C108)</f>
        <v>13.96</v>
      </c>
      <c r="D109" s="33">
        <f>((D22+D35+D44+D97+D102+D110)*$C$109)%</f>
        <v>329.74</v>
      </c>
      <c r="E109" s="289"/>
      <c r="F109" s="35"/>
    </row>
    <row r="110" spans="1:7" ht="13.5" thickBot="1">
      <c r="A110" s="63" t="s">
        <v>285</v>
      </c>
      <c r="B110" s="428">
        <f>'BASE DE DADOS MODULOS 4 E 5'!B66</f>
        <v>81.400000000000006</v>
      </c>
      <c r="C110" s="64"/>
      <c r="D110" s="24">
        <f>B110*C13</f>
        <v>81.400000000000006</v>
      </c>
      <c r="E110" s="289"/>
    </row>
    <row r="111" spans="1:7" ht="13.5" thickBot="1">
      <c r="A111" s="1571" t="s">
        <v>245</v>
      </c>
      <c r="B111" s="1572"/>
      <c r="C111" s="1573"/>
      <c r="D111" s="30">
        <f>D102+D109+D110</f>
        <v>526.33000000000004</v>
      </c>
      <c r="E111" s="289"/>
    </row>
    <row r="112" spans="1:7" ht="13.5" thickBot="1">
      <c r="A112" s="1581"/>
      <c r="B112" s="1581"/>
      <c r="C112" s="1581"/>
      <c r="D112" s="18"/>
      <c r="E112" s="289"/>
    </row>
    <row r="113" spans="1:5" ht="13.5" thickBot="1">
      <c r="A113" s="1571" t="s">
        <v>286</v>
      </c>
      <c r="B113" s="1572"/>
      <c r="C113" s="1573"/>
      <c r="D113" s="323">
        <f>D22+D35+D44+D97+D111</f>
        <v>2691.79</v>
      </c>
      <c r="E113" s="339"/>
    </row>
    <row r="115" spans="1:5">
      <c r="D115" s="8"/>
    </row>
    <row r="116" spans="1:5">
      <c r="D116" s="9"/>
    </row>
    <row r="117" spans="1:5">
      <c r="D117" s="7">
        <f>D113*12</f>
        <v>32301.48</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08" display="Resumo Cat"/>
    <hyperlink ref="B3" location="CCT!C101" display="CCT"/>
    <hyperlink ref="C3" location="Resumo!B94" display="Resumo"/>
    <hyperlink ref="D3" location="PARÂMETRO!B14"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3.xml><?xml version="1.0" encoding="utf-8"?>
<worksheet xmlns="http://schemas.openxmlformats.org/spreadsheetml/2006/main" xmlns:r="http://schemas.openxmlformats.org/officeDocument/2006/relationships">
  <sheetPr codeName="Plan203">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97</v>
      </c>
      <c r="B2" s="1395"/>
      <c r="C2" s="1395"/>
      <c r="D2" s="1395"/>
    </row>
    <row r="3" spans="1:4" ht="13.5" thickBot="1">
      <c r="A3" s="680"/>
      <c r="B3" s="681"/>
      <c r="C3" s="681"/>
      <c r="D3" s="688"/>
    </row>
    <row r="4" spans="1:4" ht="13.5" thickBot="1">
      <c r="A4" s="470"/>
      <c r="B4" s="471"/>
      <c r="C4" s="471"/>
      <c r="D4" s="472"/>
    </row>
    <row r="5" spans="1:4" ht="24.75"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98</v>
      </c>
      <c r="B17" s="1390"/>
      <c r="C17" s="1390"/>
      <c r="D17" s="1391"/>
    </row>
    <row r="18" spans="1:5">
      <c r="A18" s="481" t="s">
        <v>313</v>
      </c>
      <c r="B18" s="488">
        <v>0</v>
      </c>
      <c r="C18" s="981">
        <v>0</v>
      </c>
      <c r="D18" s="802">
        <f>B18*C18</f>
        <v>0</v>
      </c>
    </row>
    <row r="19" spans="1:5">
      <c r="A19" s="485" t="s">
        <v>690</v>
      </c>
      <c r="B19" s="491">
        <v>0</v>
      </c>
      <c r="C19" s="534">
        <v>0</v>
      </c>
      <c r="D19" s="493">
        <f>B19*C19</f>
        <v>0</v>
      </c>
    </row>
    <row r="20" spans="1:5">
      <c r="A20" s="490" t="s">
        <v>679</v>
      </c>
      <c r="B20" s="491">
        <f>CCT!J102</f>
        <v>1</v>
      </c>
      <c r="C20" s="534">
        <f>CCT!I102</f>
        <v>848.57</v>
      </c>
      <c r="D20" s="493">
        <f>B20*C20</f>
        <v>848.57</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1</v>
      </c>
      <c r="C23" s="536"/>
      <c r="D23" s="500">
        <f>SUM(D18:D22)</f>
        <v>848.57</v>
      </c>
    </row>
    <row r="24" spans="1:5" ht="13.5" thickBot="1">
      <c r="A24" s="794"/>
      <c r="B24" s="795"/>
      <c r="C24" s="796"/>
      <c r="D24" s="797"/>
    </row>
    <row r="25" spans="1:5" ht="13.5" thickBot="1">
      <c r="A25" s="512" t="s">
        <v>694</v>
      </c>
      <c r="B25" s="498">
        <f>B23</f>
        <v>1</v>
      </c>
      <c r="C25" s="512"/>
      <c r="D25" s="699">
        <f>D23</f>
        <v>848.57</v>
      </c>
      <c r="E25" s="556"/>
    </row>
    <row r="26" spans="1:5">
      <c r="A26" s="976"/>
      <c r="B26" s="977"/>
      <c r="C26" s="980" t="s">
        <v>872</v>
      </c>
      <c r="D26" s="97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487">
        <f t="shared" si="0"/>
        <v>0</v>
      </c>
    </row>
    <row r="30" spans="1:5">
      <c r="A30" s="1372" t="s">
        <v>234</v>
      </c>
      <c r="B30" s="1374"/>
      <c r="C30" s="561">
        <v>0</v>
      </c>
      <c r="D30" s="487">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PARÂMETRO!G25</f>
        <v>14</v>
      </c>
      <c r="D41" s="572">
        <f>(C41*20-1)*B25</f>
        <v>279</v>
      </c>
    </row>
    <row r="42" spans="1:8" ht="12.75" customHeight="1">
      <c r="A42" s="1372" t="s">
        <v>242</v>
      </c>
      <c r="B42" s="1373"/>
      <c r="C42" s="573">
        <f>PARÂMETRO!E129</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PARÂMETRO!C25</f>
        <v>28.19</v>
      </c>
      <c r="D45" s="576">
        <f>C45*B25</f>
        <v>28.19</v>
      </c>
    </row>
    <row r="46" spans="1:8">
      <c r="A46" s="1423" t="s">
        <v>896</v>
      </c>
      <c r="B46" s="1424"/>
      <c r="C46" s="295">
        <f>PARÂMETRO!D25</f>
        <v>0</v>
      </c>
      <c r="D46" s="578">
        <f>C46*B25</f>
        <v>0</v>
      </c>
    </row>
    <row r="47" spans="1:8" ht="13.5" thickBot="1">
      <c r="A47" s="1428" t="s">
        <v>744</v>
      </c>
      <c r="B47" s="1429"/>
      <c r="C47" s="291">
        <v>0</v>
      </c>
      <c r="D47" s="565">
        <f>C47*B25</f>
        <v>0</v>
      </c>
      <c r="H47" s="480"/>
    </row>
    <row r="48" spans="1:8" ht="13.5" thickBot="1">
      <c r="A48" s="1425" t="s">
        <v>245</v>
      </c>
      <c r="B48" s="1426"/>
      <c r="C48" s="1427"/>
      <c r="D48" s="579">
        <f>SUM(D40:D47)</f>
        <v>383.4</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São Francisco'!B21+'Materiais de Consumo'!F35*'CARGOS São Francisco'!B22)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202.19</v>
      </c>
    </row>
    <row r="118" spans="1:9">
      <c r="A118" s="432" t="s">
        <v>280</v>
      </c>
      <c r="B118" s="862">
        <f>'BASE DE DADOS MODULOS 4 E 5'!B61</f>
        <v>1.65</v>
      </c>
      <c r="C118" s="719">
        <f>((100/((100-$B$122)%)-100)*B118)/$B$122</f>
        <v>1.86</v>
      </c>
      <c r="D118" s="718">
        <f>((D35+D48+D57+D110+D115+D123)*C118)%</f>
        <v>43.93</v>
      </c>
    </row>
    <row r="119" spans="1:9">
      <c r="A119" s="432" t="s">
        <v>281</v>
      </c>
      <c r="B119" s="627"/>
      <c r="C119" s="719"/>
      <c r="D119" s="718">
        <v>0</v>
      </c>
    </row>
    <row r="120" spans="1:9">
      <c r="A120" s="432" t="s">
        <v>282</v>
      </c>
      <c r="B120" s="628">
        <f>100*'ISS LIMPEZA'!B120</f>
        <v>2</v>
      </c>
      <c r="C120" s="719">
        <f>((100/((100-$B$122)%)-100)*B120)/$B$122</f>
        <v>2.25</v>
      </c>
      <c r="D120" s="718">
        <f>((D35+D48+D57+D110+D115+D123)*C120)%</f>
        <v>53.15</v>
      </c>
    </row>
    <row r="121" spans="1:9">
      <c r="A121" s="432" t="s">
        <v>283</v>
      </c>
      <c r="B121" s="628"/>
      <c r="C121" s="719"/>
      <c r="D121" s="718">
        <v>0</v>
      </c>
    </row>
    <row r="122" spans="1:9">
      <c r="A122" s="432" t="s">
        <v>284</v>
      </c>
      <c r="B122" s="720">
        <f>SUM(B117:B121)</f>
        <v>11.25</v>
      </c>
      <c r="C122" s="721">
        <f>SUM(C117:C121)</f>
        <v>12.67</v>
      </c>
      <c r="D122" s="722">
        <f>SUM(D117:D121)</f>
        <v>299.27</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495.86</v>
      </c>
      <c r="E124" s="556"/>
    </row>
    <row r="125" spans="1:9" ht="13.5" thickBot="1">
      <c r="A125" s="1450"/>
      <c r="B125" s="1450"/>
      <c r="C125" s="1450"/>
      <c r="D125" s="621"/>
    </row>
    <row r="126" spans="1:9" ht="13.5" thickBot="1">
      <c r="A126" s="1443" t="s">
        <v>286</v>
      </c>
      <c r="B126" s="1444"/>
      <c r="C126" s="1445"/>
      <c r="D126" s="633">
        <f>D35+D48+D57+D110+D124</f>
        <v>2661.36</v>
      </c>
      <c r="E126" s="634"/>
    </row>
    <row r="128" spans="1:9">
      <c r="B128" s="635"/>
      <c r="D128" s="636"/>
    </row>
    <row r="129" spans="4:4">
      <c r="D129" s="637"/>
    </row>
    <row r="130" spans="4:4">
      <c r="D130" s="638">
        <f>D126*12</f>
        <v>31936.32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04.xml><?xml version="1.0" encoding="utf-8"?>
<worksheet xmlns="http://schemas.openxmlformats.org/spreadsheetml/2006/main" xmlns:r="http://schemas.openxmlformats.org/officeDocument/2006/relationships">
  <sheetPr codeName="Plan204">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71093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374</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CCT!I102</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3" t="s">
        <v>740</v>
      </c>
      <c r="B21" s="1434"/>
      <c r="C21" s="597">
        <f>1/220*2*12%*30</f>
        <v>3.27E-2</v>
      </c>
      <c r="D21" s="565">
        <f>C21*D13</f>
        <v>27.75</v>
      </c>
      <c r="E21" s="896"/>
    </row>
    <row r="22" spans="1:5" ht="13.5" thickBot="1">
      <c r="A22" s="1379" t="s">
        <v>237</v>
      </c>
      <c r="B22" s="1380"/>
      <c r="C22" s="1427"/>
      <c r="D22" s="551">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PARÂMETRO!G25</f>
        <v>14</v>
      </c>
      <c r="D28" s="572">
        <f>(20*C28-1)*C13</f>
        <v>279</v>
      </c>
      <c r="E28" s="770"/>
    </row>
    <row r="29" spans="1:5">
      <c r="A29" s="1372" t="s">
        <v>242</v>
      </c>
      <c r="B29" s="1373"/>
      <c r="C29" s="573">
        <f>PARÂMETRO!E129</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PARÂMETRO!C25</f>
        <v>28.19</v>
      </c>
      <c r="D32" s="487">
        <f>$C$13*C32</f>
        <v>28.19</v>
      </c>
      <c r="E32" s="770"/>
    </row>
    <row r="33" spans="1:5">
      <c r="A33" s="1423" t="s">
        <v>896</v>
      </c>
      <c r="B33" s="1424"/>
      <c r="C33" s="744">
        <f>PARÂMETRO!D25</f>
        <v>0</v>
      </c>
      <c r="D33" s="487">
        <f>$C$13*C33</f>
        <v>0</v>
      </c>
      <c r="E33" s="770"/>
    </row>
    <row r="34" spans="1:5" ht="13.5" thickBot="1">
      <c r="A34" s="1383" t="s">
        <v>741</v>
      </c>
      <c r="B34" s="1434"/>
      <c r="C34" s="745">
        <v>0</v>
      </c>
      <c r="D34" s="759">
        <v>0</v>
      </c>
      <c r="E34" s="770"/>
    </row>
    <row r="35" spans="1:5" ht="13.5" thickBot="1">
      <c r="A35" s="1379" t="s">
        <v>245</v>
      </c>
      <c r="B35" s="1380"/>
      <c r="C35" s="1427"/>
      <c r="D35" s="551">
        <f>SUM(D27:D34)</f>
        <v>383.4</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80">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202.19</v>
      </c>
      <c r="E104" s="770"/>
    </row>
    <row r="105" spans="1:7">
      <c r="A105" s="432" t="s">
        <v>280</v>
      </c>
      <c r="B105" s="627">
        <f>'BASE DE DADOS MODULOS 4 E 5'!B61</f>
        <v>1.65</v>
      </c>
      <c r="C105" s="719">
        <f>((100/((100-$B$109)%)-100)*B105)/$B$109</f>
        <v>1.86</v>
      </c>
      <c r="D105" s="718">
        <f>((D22+D35+D44+D97+D102+D110)*$C$105)%</f>
        <v>43.93</v>
      </c>
      <c r="E105" s="770"/>
    </row>
    <row r="106" spans="1:7">
      <c r="A106" s="432" t="s">
        <v>281</v>
      </c>
      <c r="B106" s="627"/>
      <c r="C106" s="719"/>
      <c r="D106" s="718">
        <f>((D22+D35+D44+D97+D102+D110)*$C$106)%</f>
        <v>0</v>
      </c>
      <c r="E106" s="770"/>
    </row>
    <row r="107" spans="1:7">
      <c r="A107" s="432" t="s">
        <v>282</v>
      </c>
      <c r="B107" s="628">
        <f>'ISS LIMPEZA'!B120*100</f>
        <v>2</v>
      </c>
      <c r="C107" s="719">
        <f>((100/((100-$B$109)%)-100)*B107)/$B$109</f>
        <v>2.25</v>
      </c>
      <c r="D107" s="718">
        <f>((D22+D35+D44+D97+D102+D110)*$C$107)%</f>
        <v>53.15</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299.27</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495.86</v>
      </c>
      <c r="E111" s="770"/>
    </row>
    <row r="112" spans="1:7" ht="13.5" thickBot="1">
      <c r="A112" s="1526"/>
      <c r="B112" s="1526"/>
      <c r="C112" s="1526"/>
      <c r="D112" s="621"/>
      <c r="E112" s="770"/>
    </row>
    <row r="113" spans="1:5" ht="13.5" thickBot="1">
      <c r="A113" s="1379" t="s">
        <v>286</v>
      </c>
      <c r="B113" s="1380"/>
      <c r="C113" s="1524"/>
      <c r="D113" s="633">
        <f>D22+D35+D44+D97+D111</f>
        <v>2661.32</v>
      </c>
      <c r="E113" s="984"/>
    </row>
    <row r="115" spans="1:5">
      <c r="D115" s="636"/>
    </row>
    <row r="116" spans="1:5">
      <c r="D116" s="637"/>
    </row>
    <row r="117" spans="1:5">
      <c r="D117" s="638">
        <f>D113*12</f>
        <v>31935.84</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09" display="Resumo Cat"/>
    <hyperlink ref="B3" location="CCT!C102" display="CCT"/>
    <hyperlink ref="C3" location="Resumo!B95" display="Resumo"/>
    <hyperlink ref="D3" location="PARÂMETRO!B2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5.xml><?xml version="1.0" encoding="utf-8"?>
<worksheet xmlns="http://schemas.openxmlformats.org/spreadsheetml/2006/main" xmlns:r="http://schemas.openxmlformats.org/officeDocument/2006/relationships">
  <sheetPr codeName="Plan205">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794</v>
      </c>
      <c r="B2" s="1395"/>
      <c r="C2" s="1395"/>
      <c r="D2" s="1395"/>
    </row>
    <row r="3" spans="1:4" ht="13.5" thickBot="1">
      <c r="A3" s="680"/>
      <c r="B3" s="681"/>
      <c r="C3" s="681"/>
      <c r="D3" s="688"/>
    </row>
    <row r="4" spans="1:4" ht="13.5" thickBot="1">
      <c r="A4" s="470"/>
      <c r="B4" s="471"/>
      <c r="C4" s="471"/>
      <c r="D4" s="472"/>
    </row>
    <row r="5" spans="1:4" ht="24.75" customHeight="1">
      <c r="A5" s="1396" t="s">
        <v>224</v>
      </c>
      <c r="B5" s="1397"/>
      <c r="C5" s="1398"/>
      <c r="D5" s="473" t="s">
        <v>317</v>
      </c>
    </row>
    <row r="6" spans="1:4">
      <c r="A6" s="1399" t="s">
        <v>225</v>
      </c>
      <c r="B6" s="1400"/>
      <c r="C6" s="1401"/>
      <c r="D6" s="474">
        <v>0</v>
      </c>
    </row>
    <row r="7" spans="1:4" ht="25.5">
      <c r="A7" s="1399" t="s">
        <v>226</v>
      </c>
      <c r="B7" s="1400"/>
      <c r="C7" s="1401"/>
      <c r="D7" s="475" t="s">
        <v>807</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810" t="s">
        <v>307</v>
      </c>
      <c r="C14" s="691" t="s">
        <v>681</v>
      </c>
      <c r="D14" s="789" t="s">
        <v>223</v>
      </c>
    </row>
    <row r="15" spans="1:4">
      <c r="A15" s="1512"/>
      <c r="B15" s="1513"/>
      <c r="C15" s="1513"/>
      <c r="D15" s="1514"/>
    </row>
    <row r="16" spans="1:4" ht="13.5" thickBot="1">
      <c r="A16" s="1509"/>
      <c r="B16" s="1510"/>
      <c r="C16" s="1510"/>
      <c r="D16" s="1511"/>
    </row>
    <row r="17" spans="1:5" ht="24.75" customHeight="1" thickBot="1">
      <c r="A17" s="1389" t="s">
        <v>795</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v>0</v>
      </c>
      <c r="C21" s="534">
        <v>0</v>
      </c>
      <c r="D21" s="493">
        <f>B21*C21</f>
        <v>0</v>
      </c>
    </row>
    <row r="22" spans="1:5" ht="13.5" thickBot="1">
      <c r="A22" s="494" t="s">
        <v>684</v>
      </c>
      <c r="B22" s="540">
        <f>CCT!N103</f>
        <v>1</v>
      </c>
      <c r="C22" s="535">
        <f>CCT!M103</f>
        <v>212.14</v>
      </c>
      <c r="D22" s="508">
        <f>B22*C22</f>
        <v>212.14</v>
      </c>
    </row>
    <row r="23" spans="1:5" ht="13.5" thickBot="1">
      <c r="A23" s="915" t="s">
        <v>723</v>
      </c>
      <c r="B23" s="983">
        <f>SUM(B18:B22)</f>
        <v>1</v>
      </c>
      <c r="C23" s="950"/>
      <c r="D23" s="918">
        <f>SUM(D18:D22)</f>
        <v>212.14</v>
      </c>
    </row>
    <row r="24" spans="1:5" ht="13.5" thickBot="1">
      <c r="A24" s="794"/>
      <c r="B24" s="795"/>
      <c r="C24" s="796"/>
      <c r="D24" s="797"/>
    </row>
    <row r="25" spans="1:5" ht="13.5" thickBot="1">
      <c r="A25" s="552" t="s">
        <v>694</v>
      </c>
      <c r="B25" s="798">
        <f>B23</f>
        <v>1</v>
      </c>
      <c r="C25" s="552"/>
      <c r="D25" s="555">
        <f>D23</f>
        <v>212.14</v>
      </c>
      <c r="E25" s="556"/>
    </row>
    <row r="26" spans="1:5">
      <c r="A26" s="976"/>
      <c r="B26" s="977"/>
      <c r="C26" s="980" t="s">
        <v>872</v>
      </c>
      <c r="D26" s="97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4"/>
      <c r="C29" s="927">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PARÂMETRO!E130</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393.39</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São Gonçalo do Sapucaí'!B21+'Materiais de Consumo'!F35*'CARGOS São Gonçalo do Sapucaí'!B22)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3"/>
      <c r="C64" s="587">
        <f>'BASE DE DADOS MODULOS 4 E 5'!C7</f>
        <v>0.01</v>
      </c>
      <c r="D64" s="632">
        <f t="shared" si="1"/>
        <v>2.19</v>
      </c>
    </row>
    <row r="65" spans="1:7">
      <c r="A65" s="1372" t="s">
        <v>254</v>
      </c>
      <c r="B65" s="1373"/>
      <c r="C65" s="587">
        <f>'BASE DE DADOS MODULOS 4 E 5'!C8</f>
        <v>2E-3</v>
      </c>
      <c r="D65" s="632">
        <f t="shared" si="1"/>
        <v>0.44</v>
      </c>
    </row>
    <row r="66" spans="1:7">
      <c r="A66" s="1372" t="s">
        <v>255</v>
      </c>
      <c r="B66" s="1373"/>
      <c r="C66" s="587">
        <f>'BASE DE DADOS MODULOS 4 E 5'!C9</f>
        <v>2.5000000000000001E-2</v>
      </c>
      <c r="D66" s="632">
        <f t="shared" si="1"/>
        <v>5.48</v>
      </c>
    </row>
    <row r="67" spans="1:7">
      <c r="A67" s="1372" t="s">
        <v>256</v>
      </c>
      <c r="B67" s="1373"/>
      <c r="C67" s="587">
        <f>'BASE DE DADOS MODULOS 4 E 5'!C10</f>
        <v>0.08</v>
      </c>
      <c r="D67" s="465">
        <f t="shared" si="1"/>
        <v>17.53</v>
      </c>
    </row>
    <row r="68" spans="1:7">
      <c r="A68" s="1372" t="s">
        <v>897</v>
      </c>
      <c r="B68" s="1373"/>
      <c r="C68" s="587">
        <f>'BASE DE DADOS MODULOS 4 E 5'!C11</f>
        <v>0.03</v>
      </c>
      <c r="D68" s="923">
        <f t="shared" si="1"/>
        <v>6.57</v>
      </c>
    </row>
    <row r="69" spans="1:7" ht="13.5" thickBot="1">
      <c r="A69" s="1383" t="s">
        <v>257</v>
      </c>
      <c r="B69" s="143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43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3"/>
      <c r="C90" s="607">
        <f>'BASE DE DADOS MODULOS 4 E 5'!C33</f>
        <v>4.2999999999999997E-2</v>
      </c>
      <c r="D90" s="465">
        <f t="shared" si="2"/>
        <v>9.42</v>
      </c>
    </row>
    <row r="91" spans="1:6" ht="13.5" thickBot="1">
      <c r="A91" s="1383" t="s">
        <v>310</v>
      </c>
      <c r="B91" s="143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91.19</v>
      </c>
    </row>
    <row r="118" spans="1:9">
      <c r="A118" s="432" t="s">
        <v>280</v>
      </c>
      <c r="B118" s="862">
        <f>'BASE DE DADOS MODULOS 4 E 5'!B61</f>
        <v>1.65</v>
      </c>
      <c r="C118" s="719">
        <f>((100/((100-$B$122)%)-100)*B118)/$B$122</f>
        <v>1.86</v>
      </c>
      <c r="D118" s="718">
        <f>((D35+D48+D57+D110+D115+D123)*C118)%</f>
        <v>19.809999999999999</v>
      </c>
    </row>
    <row r="119" spans="1:9">
      <c r="A119" s="432" t="s">
        <v>281</v>
      </c>
      <c r="B119" s="628"/>
      <c r="C119" s="719"/>
      <c r="D119" s="718">
        <v>0</v>
      </c>
    </row>
    <row r="120" spans="1:9">
      <c r="A120" s="432" t="s">
        <v>282</v>
      </c>
      <c r="B120" s="628">
        <f>100*'ISS LIMPEZA'!B121</f>
        <v>2</v>
      </c>
      <c r="C120" s="719">
        <f>((100/((100-$B$122)%)-100)*B120)/$B$122</f>
        <v>2.25</v>
      </c>
      <c r="D120" s="718">
        <f>((D35+D48+D57+D110+D115+D123)*C120)%</f>
        <v>23.97</v>
      </c>
    </row>
    <row r="121" spans="1:9">
      <c r="A121" s="432" t="s">
        <v>283</v>
      </c>
      <c r="B121" s="628"/>
      <c r="C121" s="719"/>
      <c r="D121" s="718">
        <v>0</v>
      </c>
    </row>
    <row r="122" spans="1:9">
      <c r="A122" s="432" t="s">
        <v>284</v>
      </c>
      <c r="B122" s="720">
        <f>SUM(B117:B121)</f>
        <v>11.25</v>
      </c>
      <c r="C122" s="721">
        <f>SUM(C117:C121)</f>
        <v>12.67</v>
      </c>
      <c r="D122" s="722">
        <f>SUM(D117:D121)</f>
        <v>134.97</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331.56</v>
      </c>
      <c r="E124" s="556"/>
    </row>
    <row r="125" spans="1:9" ht="13.5" thickBot="1">
      <c r="A125" s="1450"/>
      <c r="B125" s="1450"/>
      <c r="C125" s="1450"/>
      <c r="D125" s="621"/>
    </row>
    <row r="126" spans="1:9" ht="13.5" thickBot="1">
      <c r="A126" s="1443" t="s">
        <v>286</v>
      </c>
      <c r="B126" s="1444"/>
      <c r="C126" s="1445"/>
      <c r="D126" s="633">
        <f>D35+D48+D57+D110+D124</f>
        <v>1200.29</v>
      </c>
      <c r="E126" s="634"/>
    </row>
    <row r="128" spans="1:9">
      <c r="B128" s="635"/>
      <c r="D128" s="636"/>
    </row>
    <row r="129" spans="4:4">
      <c r="D129" s="637"/>
    </row>
    <row r="130" spans="4:4">
      <c r="D130" s="638">
        <f>D126*12</f>
        <v>14403.48</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06.xml><?xml version="1.0" encoding="utf-8"?>
<worksheet xmlns="http://schemas.openxmlformats.org/spreadsheetml/2006/main" xmlns:r="http://schemas.openxmlformats.org/officeDocument/2006/relationships">
  <sheetPr codeName="Plan206">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71093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375</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CCT!M103</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6">
        <f>D13*C20</f>
        <v>0</v>
      </c>
      <c r="E20" s="896"/>
    </row>
    <row r="21" spans="1:5" ht="13.5" thickBot="1">
      <c r="A21" s="1383" t="s">
        <v>740</v>
      </c>
      <c r="B21" s="1434"/>
      <c r="C21" s="597">
        <f>1/55*0.5*12%*30</f>
        <v>3.27E-2</v>
      </c>
      <c r="D21" s="900">
        <f>C21*D13</f>
        <v>6.94</v>
      </c>
      <c r="E21" s="896"/>
    </row>
    <row r="22" spans="1:5" ht="13.5" thickBot="1">
      <c r="A22" s="1379" t="s">
        <v>237</v>
      </c>
      <c r="B22" s="1380"/>
      <c r="C22" s="1426"/>
      <c r="D22" s="566">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PARÂMETRO!E130</f>
        <v>3.1</v>
      </c>
      <c r="D29" s="574">
        <f>(2*$C$29*20*C13)-(IF(D13*6%&lt;=(2*$C$29*20*C13),D13*6%,(2*$C$29*20*C13)))</f>
        <v>111.27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528" t="s">
        <v>741</v>
      </c>
      <c r="B34" s="1453"/>
      <c r="C34" s="745">
        <v>0</v>
      </c>
      <c r="D34" s="759">
        <v>0</v>
      </c>
      <c r="E34" s="770"/>
    </row>
    <row r="35" spans="1:5" ht="13.5" thickBot="1">
      <c r="A35" s="1379" t="s">
        <v>245</v>
      </c>
      <c r="B35" s="1380"/>
      <c r="C35" s="1433"/>
      <c r="D35" s="551">
        <f>SUM(D27:D34)</f>
        <v>393.39</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897</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91.19</v>
      </c>
      <c r="E104" s="770"/>
    </row>
    <row r="105" spans="1:7">
      <c r="A105" s="432" t="s">
        <v>280</v>
      </c>
      <c r="B105" s="627">
        <f>'BASE DE DADOS MODULOS 4 E 5'!B61</f>
        <v>1.65</v>
      </c>
      <c r="C105" s="719">
        <f>((100/((100-$B$109)%)-100)*B105)/$B$109</f>
        <v>1.86</v>
      </c>
      <c r="D105" s="718">
        <f>((D22+D35+D44+D97+D102+D110)*$C$105)%</f>
        <v>19.809999999999999</v>
      </c>
      <c r="E105" s="770"/>
    </row>
    <row r="106" spans="1:7">
      <c r="A106" s="432" t="s">
        <v>281</v>
      </c>
      <c r="B106" s="627"/>
      <c r="C106" s="719"/>
      <c r="D106" s="718">
        <f>((D22+D35+D44+D97+D102+D110)*$C$106)%</f>
        <v>0</v>
      </c>
      <c r="E106" s="770"/>
    </row>
    <row r="107" spans="1:7">
      <c r="A107" s="432" t="s">
        <v>282</v>
      </c>
      <c r="B107" s="628">
        <f>100*'ISS LIMPEZA'!B121</f>
        <v>2</v>
      </c>
      <c r="C107" s="719">
        <f>((100/((100-$B$109)%)-100)*B107)/$B$109</f>
        <v>2.25</v>
      </c>
      <c r="D107" s="718">
        <f>((D22+D35+D44+D97+D102+D110)*$C$107)%</f>
        <v>23.97</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134.97999999999999</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331.57</v>
      </c>
      <c r="E111" s="770"/>
    </row>
    <row r="112" spans="1:7" ht="13.5" thickBot="1">
      <c r="A112" s="1526"/>
      <c r="B112" s="1526"/>
      <c r="C112" s="1526"/>
      <c r="D112" s="621"/>
      <c r="E112" s="770"/>
    </row>
    <row r="113" spans="1:5" ht="13.5" thickBot="1">
      <c r="A113" s="1379" t="s">
        <v>286</v>
      </c>
      <c r="B113" s="1380"/>
      <c r="C113" s="1524"/>
      <c r="D113" s="633">
        <f>D22+D35+D44+D97+D111</f>
        <v>1200.3</v>
      </c>
      <c r="E113" s="899"/>
    </row>
    <row r="115" spans="1:5">
      <c r="D115" s="636"/>
    </row>
    <row r="116" spans="1:5">
      <c r="D116" s="637"/>
    </row>
    <row r="117" spans="1:5">
      <c r="D117" s="638">
        <f>D113*12</f>
        <v>14403.6</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10" display="Resumo Cat"/>
    <hyperlink ref="B3" location="CCT!C103" display="CCT"/>
    <hyperlink ref="C3" location="Resumo!B96"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7.xml><?xml version="1.0" encoding="utf-8"?>
<worksheet xmlns="http://schemas.openxmlformats.org/spreadsheetml/2006/main" xmlns:r="http://schemas.openxmlformats.org/officeDocument/2006/relationships">
  <sheetPr codeName="Plan207">
    <tabColor rgb="FF00B0F0"/>
  </sheetPr>
  <dimension ref="A1:J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796</v>
      </c>
      <c r="B2" s="1395"/>
      <c r="C2" s="1395"/>
      <c r="D2" s="1395"/>
    </row>
    <row r="3" spans="1:4" ht="13.5" thickBot="1">
      <c r="A3" s="680"/>
      <c r="B3" s="681"/>
      <c r="C3" s="681"/>
      <c r="D3" s="688"/>
    </row>
    <row r="4" spans="1:4" ht="13.5" thickBot="1">
      <c r="A4" s="470"/>
      <c r="B4" s="471"/>
      <c r="C4" s="471"/>
      <c r="D4" s="472"/>
    </row>
    <row r="5" spans="1:4" ht="24.75" customHeight="1">
      <c r="A5" s="1396" t="s">
        <v>224</v>
      </c>
      <c r="B5" s="1397"/>
      <c r="C5" s="1398"/>
      <c r="D5" s="473" t="s">
        <v>317</v>
      </c>
    </row>
    <row r="6" spans="1:4">
      <c r="A6" s="1399" t="s">
        <v>225</v>
      </c>
      <c r="B6" s="1400"/>
      <c r="C6" s="1401"/>
      <c r="D6" s="474">
        <v>0</v>
      </c>
    </row>
    <row r="7" spans="1:4" ht="25.5">
      <c r="A7" s="1399" t="s">
        <v>226</v>
      </c>
      <c r="B7" s="1400"/>
      <c r="C7" s="1401"/>
      <c r="D7" s="475" t="s">
        <v>819</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479" t="s">
        <v>681</v>
      </c>
      <c r="D14" s="789" t="s">
        <v>223</v>
      </c>
    </row>
    <row r="15" spans="1:4">
      <c r="A15" s="1512"/>
      <c r="B15" s="1513"/>
      <c r="C15" s="1513"/>
      <c r="D15" s="1514"/>
    </row>
    <row r="16" spans="1:4" ht="13.5" thickBot="1">
      <c r="A16" s="1509"/>
      <c r="B16" s="1510"/>
      <c r="C16" s="1510"/>
      <c r="D16" s="1511"/>
    </row>
    <row r="17" spans="1:10" ht="24.75" customHeight="1" thickBot="1">
      <c r="A17" s="1389" t="s">
        <v>797</v>
      </c>
      <c r="B17" s="1390"/>
      <c r="C17" s="1390"/>
      <c r="D17" s="1391"/>
      <c r="J17" s="480"/>
    </row>
    <row r="18" spans="1:10">
      <c r="A18" s="481" t="s">
        <v>313</v>
      </c>
      <c r="B18" s="516">
        <v>0</v>
      </c>
      <c r="C18" s="517">
        <v>0</v>
      </c>
      <c r="D18" s="484">
        <f>B18*C18</f>
        <v>0</v>
      </c>
    </row>
    <row r="19" spans="1:10">
      <c r="A19" s="485" t="s">
        <v>690</v>
      </c>
      <c r="B19" s="505">
        <v>0</v>
      </c>
      <c r="C19" s="510">
        <v>0</v>
      </c>
      <c r="D19" s="493">
        <f>B19*C19</f>
        <v>0</v>
      </c>
    </row>
    <row r="20" spans="1:10">
      <c r="A20" s="490" t="s">
        <v>679</v>
      </c>
      <c r="B20" s="505">
        <v>0</v>
      </c>
      <c r="C20" s="510">
        <v>0</v>
      </c>
      <c r="D20" s="493">
        <f>B20*C20</f>
        <v>0</v>
      </c>
    </row>
    <row r="21" spans="1:10">
      <c r="A21" s="490" t="s">
        <v>680</v>
      </c>
      <c r="B21" s="505">
        <v>0</v>
      </c>
      <c r="C21" s="510">
        <v>0</v>
      </c>
      <c r="D21" s="493">
        <f>B21*C21</f>
        <v>0</v>
      </c>
    </row>
    <row r="22" spans="1:10" ht="13.5" thickBot="1">
      <c r="A22" s="494" t="s">
        <v>684</v>
      </c>
      <c r="B22" s="506">
        <f>CCT!N104</f>
        <v>1</v>
      </c>
      <c r="C22" s="511">
        <f>CCT!M104</f>
        <v>212.14</v>
      </c>
      <c r="D22" s="508">
        <f>B22*C22</f>
        <v>212.14</v>
      </c>
    </row>
    <row r="23" spans="1:10" ht="13.5" thickBot="1">
      <c r="A23" s="512" t="s">
        <v>723</v>
      </c>
      <c r="B23" s="509">
        <f>SUM(B18:B22)</f>
        <v>1</v>
      </c>
      <c r="C23" s="499"/>
      <c r="D23" s="500">
        <f>SUM(D18:D22)</f>
        <v>212.14</v>
      </c>
    </row>
    <row r="24" spans="1:10" ht="13.5" thickBot="1">
      <c r="A24" s="794"/>
      <c r="B24" s="951"/>
      <c r="C24" s="982"/>
      <c r="D24" s="797"/>
    </row>
    <row r="25" spans="1:10" ht="13.5" thickBot="1">
      <c r="A25" s="552" t="s">
        <v>694</v>
      </c>
      <c r="B25" s="498">
        <f>B23</f>
        <v>1</v>
      </c>
      <c r="C25" s="686"/>
      <c r="D25" s="699">
        <f>D23</f>
        <v>212.14</v>
      </c>
      <c r="E25" s="556"/>
    </row>
    <row r="26" spans="1:10">
      <c r="A26" s="976"/>
      <c r="B26" s="977"/>
      <c r="C26" s="978" t="s">
        <v>872</v>
      </c>
      <c r="D26" s="979" t="s">
        <v>877</v>
      </c>
      <c r="E26" s="556"/>
    </row>
    <row r="27" spans="1:10">
      <c r="A27" s="1415" t="s">
        <v>706</v>
      </c>
      <c r="B27" s="1416"/>
      <c r="C27" s="557">
        <v>0</v>
      </c>
      <c r="D27" s="513">
        <f t="shared" ref="D27:D33" si="0">C27*$B$25*$D$25</f>
        <v>0</v>
      </c>
    </row>
    <row r="28" spans="1:10">
      <c r="A28" s="1372" t="s">
        <v>232</v>
      </c>
      <c r="B28" s="1374"/>
      <c r="C28" s="573">
        <v>0</v>
      </c>
      <c r="D28" s="560">
        <f t="shared" si="0"/>
        <v>0</v>
      </c>
    </row>
    <row r="29" spans="1:10">
      <c r="A29" s="1372" t="s">
        <v>233</v>
      </c>
      <c r="B29" s="1373"/>
      <c r="C29" s="559">
        <v>0</v>
      </c>
      <c r="D29" s="560">
        <f t="shared" si="0"/>
        <v>0</v>
      </c>
    </row>
    <row r="30" spans="1:10">
      <c r="A30" s="1372" t="s">
        <v>234</v>
      </c>
      <c r="B30" s="1374"/>
      <c r="C30" s="558">
        <v>0</v>
      </c>
      <c r="D30" s="560">
        <f t="shared" si="0"/>
        <v>0</v>
      </c>
    </row>
    <row r="31" spans="1:10">
      <c r="A31" s="1372" t="s">
        <v>235</v>
      </c>
      <c r="B31" s="1373"/>
      <c r="C31" s="561">
        <v>0</v>
      </c>
      <c r="D31" s="560">
        <f t="shared" si="0"/>
        <v>0</v>
      </c>
    </row>
    <row r="32" spans="1:10">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6.94</v>
      </c>
      <c r="E34" s="556"/>
    </row>
    <row r="35" spans="1:8" ht="13.5" thickBot="1">
      <c r="A35" s="1379" t="s">
        <v>237</v>
      </c>
      <c r="B35" s="1380"/>
      <c r="C35" s="1380"/>
      <c r="D35" s="566">
        <f>SUM(D25:D34)</f>
        <v>219.08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PARÂMETRO!G25</f>
        <v>14</v>
      </c>
      <c r="D41" s="572">
        <f>(C41*20-1)*B25</f>
        <v>279</v>
      </c>
    </row>
    <row r="42" spans="1:8" ht="12.75" customHeight="1">
      <c r="A42" s="1372" t="s">
        <v>242</v>
      </c>
      <c r="B42" s="1373"/>
      <c r="C42" s="573">
        <f>PARÂMETRO!E131</f>
        <v>3.1</v>
      </c>
      <c r="D42" s="777">
        <f>(2*C42*20*B25)-(IF(D25*6%&lt;=(2*C42*20*B25),D25*6%,(2*C42*20*B25)))</f>
        <v>111.27</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PARÂMETRO!C25</f>
        <v>28.19</v>
      </c>
      <c r="D45" s="576">
        <f>C45*B25</f>
        <v>28.19</v>
      </c>
    </row>
    <row r="46" spans="1:8">
      <c r="A46" s="1423" t="s">
        <v>896</v>
      </c>
      <c r="B46" s="1424"/>
      <c r="C46" s="295">
        <f>PARÂMETRO!D25</f>
        <v>0</v>
      </c>
      <c r="D46" s="578">
        <f>C46*B25</f>
        <v>0</v>
      </c>
    </row>
    <row r="47" spans="1:8" ht="13.5" thickBot="1">
      <c r="A47" s="1428" t="s">
        <v>744</v>
      </c>
      <c r="B47" s="1429"/>
      <c r="C47" s="291">
        <v>0</v>
      </c>
      <c r="D47" s="565">
        <f>C47*B25</f>
        <v>0</v>
      </c>
      <c r="H47" s="480"/>
    </row>
    <row r="48" spans="1:8" ht="13.5" thickBot="1">
      <c r="A48" s="1425" t="s">
        <v>245</v>
      </c>
      <c r="B48" s="1426"/>
      <c r="C48" s="1427"/>
      <c r="D48" s="579">
        <f>SUM(D40:D47)</f>
        <v>421.58</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São João da Ponte'!B21+'Materiais de Consumo'!F35*'CARGOS São João da Ponte'!B22)</f>
        <v>10.32</v>
      </c>
    </row>
    <row r="55" spans="1:5">
      <c r="A55" s="1372" t="str">
        <f>'TOTALIZADORA MÓDULO'!A269:B269</f>
        <v>C - Máquinas e Equipamentos (depreciação)</v>
      </c>
      <c r="B55" s="1373"/>
      <c r="C55" s="1436"/>
      <c r="D55" s="580">
        <f>B19*'Equipamentos  TOTAL'!H19+B20*'Equipamentos  TOTAL'!I11+B21*'Equipamentos  TOTAL'!I12+B22*'Equipamentos  TOTAL'!I13</f>
        <v>1.47</v>
      </c>
      <c r="E55" s="556"/>
    </row>
    <row r="56" spans="1:5" ht="13.5" thickBot="1">
      <c r="A56" s="1372" t="str">
        <f>'TOTALIZADORA MÓDULO'!A270:B270</f>
        <v xml:space="preserve">D -Produtos de Limpeza </v>
      </c>
      <c r="B56" s="1373"/>
      <c r="C56" s="1437"/>
      <c r="D56" s="584">
        <f>B20*'PRODUTOS DE LIMPEZA'!I36+B21*'PRODUTOS DE LIMPEZA'!I37+B22*'PRODUTOS DE LIMPEZA'!I38</f>
        <v>45.06</v>
      </c>
    </row>
    <row r="57" spans="1:5" ht="13.5" thickBot="1">
      <c r="A57" s="1379" t="s">
        <v>245</v>
      </c>
      <c r="B57" s="1380"/>
      <c r="C57" s="1433"/>
      <c r="D57" s="581">
        <f>SUM(D53:D56)</f>
        <v>96.61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43.82</v>
      </c>
      <c r="E62" s="556"/>
    </row>
    <row r="63" spans="1:5">
      <c r="A63" s="1372" t="s">
        <v>252</v>
      </c>
      <c r="B63" s="1373"/>
      <c r="C63" s="587">
        <f>'BASE DE DADOS MODULOS 4 E 5'!C6</f>
        <v>1.4999999999999999E-2</v>
      </c>
      <c r="D63" s="632">
        <f t="shared" si="1"/>
        <v>3.29</v>
      </c>
    </row>
    <row r="64" spans="1:5">
      <c r="A64" s="1372" t="s">
        <v>253</v>
      </c>
      <c r="B64" s="1374"/>
      <c r="C64" s="587">
        <f>'BASE DE DADOS MODULOS 4 E 5'!C7</f>
        <v>0.01</v>
      </c>
      <c r="D64" s="632">
        <f t="shared" si="1"/>
        <v>2.19</v>
      </c>
    </row>
    <row r="65" spans="1:7">
      <c r="A65" s="1372" t="s">
        <v>254</v>
      </c>
      <c r="B65" s="1374"/>
      <c r="C65" s="587">
        <f>'BASE DE DADOS MODULOS 4 E 5'!C8</f>
        <v>2E-3</v>
      </c>
      <c r="D65" s="632">
        <f t="shared" si="1"/>
        <v>0.44</v>
      </c>
    </row>
    <row r="66" spans="1:7">
      <c r="A66" s="1372" t="s">
        <v>255</v>
      </c>
      <c r="B66" s="1374"/>
      <c r="C66" s="587">
        <f>'BASE DE DADOS MODULOS 4 E 5'!C9</f>
        <v>2.5000000000000001E-2</v>
      </c>
      <c r="D66" s="632">
        <f t="shared" si="1"/>
        <v>5.48</v>
      </c>
    </row>
    <row r="67" spans="1:7">
      <c r="A67" s="1372" t="s">
        <v>256</v>
      </c>
      <c r="B67" s="1374"/>
      <c r="C67" s="587">
        <f>'BASE DE DADOS MODULOS 4 E 5'!C10</f>
        <v>0.08</v>
      </c>
      <c r="D67" s="465">
        <f t="shared" si="1"/>
        <v>17.53</v>
      </c>
    </row>
    <row r="68" spans="1:7">
      <c r="A68" s="1372" t="s">
        <v>897</v>
      </c>
      <c r="B68" s="1374"/>
      <c r="C68" s="587">
        <f>'BASE DE DADOS MODULOS 4 E 5'!C11</f>
        <v>0.03</v>
      </c>
      <c r="D68" s="923">
        <f t="shared" si="1"/>
        <v>6.57</v>
      </c>
    </row>
    <row r="69" spans="1:7" ht="13.5" thickBot="1">
      <c r="A69" s="1383" t="s">
        <v>257</v>
      </c>
      <c r="B69" s="1384"/>
      <c r="C69" s="587">
        <f>'BASE DE DADOS MODULOS 4 E 5'!C12</f>
        <v>6.0000000000000001E-3</v>
      </c>
      <c r="D69" s="465">
        <f t="shared" si="1"/>
        <v>1.31</v>
      </c>
    </row>
    <row r="70" spans="1:7" ht="13.5" thickBot="1">
      <c r="A70" s="1379" t="s">
        <v>245</v>
      </c>
      <c r="B70" s="1433"/>
      <c r="C70" s="620">
        <f>SUM(C62:C69)</f>
        <v>0.36799999999999999</v>
      </c>
      <c r="D70" s="581">
        <f>SUM(D62:D69)</f>
        <v>80.63</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18.25</v>
      </c>
      <c r="F73" s="593"/>
    </row>
    <row r="74" spans="1:7">
      <c r="A74" s="1372" t="s">
        <v>260</v>
      </c>
      <c r="B74" s="1373"/>
      <c r="C74" s="559">
        <f>'BASE DE DADOS MODULOS 4 E 5'!C17</f>
        <v>2.7799999999999998E-2</v>
      </c>
      <c r="D74" s="632">
        <f>C74*D35</f>
        <v>6.09</v>
      </c>
    </row>
    <row r="75" spans="1:7">
      <c r="A75" s="1439" t="s">
        <v>261</v>
      </c>
      <c r="B75" s="1440"/>
      <c r="C75" s="858">
        <f>SUM(C73:C74)</f>
        <v>0.1111</v>
      </c>
      <c r="D75" s="614">
        <f>SUM(D73:D74)</f>
        <v>24.34</v>
      </c>
    </row>
    <row r="76" spans="1:7" ht="13.5" thickBot="1">
      <c r="A76" s="1383" t="s">
        <v>262</v>
      </c>
      <c r="B76" s="1384"/>
      <c r="C76" s="562">
        <f>'BASE DE DADOS MODULOS 4 E 5'!C19</f>
        <v>4.0899999999999999E-2</v>
      </c>
      <c r="D76" s="632">
        <f>D35*C76</f>
        <v>8.9600000000000009</v>
      </c>
    </row>
    <row r="77" spans="1:7" ht="13.5" thickBot="1">
      <c r="A77" s="599" t="s">
        <v>245</v>
      </c>
      <c r="B77" s="600"/>
      <c r="C77" s="589">
        <f>SUM(C75:C76)</f>
        <v>0.152</v>
      </c>
      <c r="D77" s="590">
        <f>SUM(D75+D76)</f>
        <v>33.299999999999997</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0.28000000000000003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0.11</v>
      </c>
    </row>
    <row r="82" spans="1:6" ht="13.5" thickBot="1">
      <c r="A82" s="599" t="s">
        <v>245</v>
      </c>
      <c r="B82" s="600"/>
      <c r="C82" s="589">
        <f>SUM(C80:C81)</f>
        <v>1.8E-3</v>
      </c>
      <c r="D82" s="551">
        <f>SUM(D80:D81)</f>
        <v>0.39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1.64</v>
      </c>
    </row>
    <row r="86" spans="1:6">
      <c r="A86" s="1372" t="s">
        <v>309</v>
      </c>
      <c r="B86" s="1373"/>
      <c r="C86" s="607">
        <f>'BASE DE DADOS MODULOS 4 E 5'!C29</f>
        <v>5.9999999999999995E-4</v>
      </c>
      <c r="D86" s="465">
        <f t="shared" si="2"/>
        <v>0.13</v>
      </c>
    </row>
    <row r="87" spans="1:6">
      <c r="A87" s="1372" t="s">
        <v>265</v>
      </c>
      <c r="B87" s="1373"/>
      <c r="C87" s="607">
        <f>'BASE DE DADOS MODULOS 4 E 5'!C30</f>
        <v>2.9999999999999997E-4</v>
      </c>
      <c r="D87" s="465">
        <f t="shared" si="2"/>
        <v>7.0000000000000007E-2</v>
      </c>
    </row>
    <row r="88" spans="1:6">
      <c r="A88" s="1372" t="s">
        <v>266</v>
      </c>
      <c r="B88" s="1373"/>
      <c r="C88" s="607">
        <f>'BASE DE DADOS MODULOS 4 E 5'!C31</f>
        <v>3.5000000000000001E-3</v>
      </c>
      <c r="D88" s="465">
        <f t="shared" si="2"/>
        <v>0.77</v>
      </c>
    </row>
    <row r="89" spans="1:6">
      <c r="A89" s="1372" t="s">
        <v>267</v>
      </c>
      <c r="B89" s="1373"/>
      <c r="C89" s="607">
        <f>'BASE DE DADOS MODULOS 4 E 5'!C32</f>
        <v>1.2999999999999999E-3</v>
      </c>
      <c r="D89" s="465">
        <f t="shared" si="2"/>
        <v>0.28000000000000003</v>
      </c>
    </row>
    <row r="90" spans="1:6">
      <c r="A90" s="1372" t="s">
        <v>268</v>
      </c>
      <c r="B90" s="1374"/>
      <c r="C90" s="607">
        <f>'BASE DE DADOS MODULOS 4 E 5'!C33</f>
        <v>4.2999999999999997E-2</v>
      </c>
      <c r="D90" s="465">
        <f t="shared" si="2"/>
        <v>9.42</v>
      </c>
    </row>
    <row r="91" spans="1:6" ht="13.5" thickBot="1">
      <c r="A91" s="1383" t="s">
        <v>310</v>
      </c>
      <c r="B91" s="1384"/>
      <c r="C91" s="711">
        <f>'BASE DE DADOS MODULOS 4 E 5'!C34</f>
        <v>1.6999999999999999E-3</v>
      </c>
      <c r="D91" s="829">
        <f t="shared" si="2"/>
        <v>0.37</v>
      </c>
    </row>
    <row r="92" spans="1:6" ht="13.5" thickBot="1">
      <c r="A92" s="599" t="s">
        <v>245</v>
      </c>
      <c r="B92" s="600"/>
      <c r="C92" s="589">
        <f>SUM(C85:C91)</f>
        <v>5.79E-2</v>
      </c>
      <c r="D92" s="590">
        <f>SUM(D85:D91)</f>
        <v>12.68</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18.25</v>
      </c>
    </row>
    <row r="96" spans="1:6">
      <c r="A96" s="1372" t="s">
        <v>270</v>
      </c>
      <c r="B96" s="1374"/>
      <c r="C96" s="607">
        <f>'BASE DE DADOS MODULOS 4 E 5'!C39</f>
        <v>1.3899999999999999E-2</v>
      </c>
      <c r="D96" s="465">
        <f>C96*$D$35</f>
        <v>3.05</v>
      </c>
    </row>
    <row r="97" spans="1:9">
      <c r="A97" s="1372" t="s">
        <v>321</v>
      </c>
      <c r="B97" s="1374"/>
      <c r="C97" s="607">
        <f>'BASE DE DADOS MODULOS 4 E 5'!C40</f>
        <v>8.3999999999999995E-3</v>
      </c>
      <c r="D97" s="465">
        <f>C97*$D$35</f>
        <v>1.84</v>
      </c>
    </row>
    <row r="98" spans="1:9">
      <c r="A98" s="1372" t="s">
        <v>322</v>
      </c>
      <c r="B98" s="1373"/>
      <c r="C98" s="607">
        <f>'BASE DE DADOS MODULOS 4 E 5'!C41</f>
        <v>3.3E-3</v>
      </c>
      <c r="D98" s="465">
        <f>C98*$D$35</f>
        <v>0.72</v>
      </c>
    </row>
    <row r="99" spans="1:9">
      <c r="A99" s="1372" t="s">
        <v>565</v>
      </c>
      <c r="B99" s="1373"/>
      <c r="C99" s="607">
        <f>'BASE DE DADOS MODULOS 4 E 5'!C42</f>
        <v>0</v>
      </c>
      <c r="D99" s="465">
        <f>C99*$D$35</f>
        <v>0</v>
      </c>
    </row>
    <row r="100" spans="1:9">
      <c r="A100" s="1439" t="s">
        <v>271</v>
      </c>
      <c r="B100" s="1440"/>
      <c r="C100" s="879">
        <f>SUM(C95:C99)</f>
        <v>0.1089</v>
      </c>
      <c r="D100" s="614">
        <f>SUM(D95:D99)</f>
        <v>23.86</v>
      </c>
    </row>
    <row r="101" spans="1:9" ht="13.5" thickBot="1">
      <c r="A101" s="1383" t="s">
        <v>323</v>
      </c>
      <c r="B101" s="1434"/>
      <c r="C101" s="711">
        <f>'BASE DE DADOS MODULOS 4 E 5'!C44</f>
        <v>4.0099999999999997E-2</v>
      </c>
      <c r="D101" s="841">
        <f>C101*D35</f>
        <v>8.7899999999999991</v>
      </c>
    </row>
    <row r="102" spans="1:9" ht="13.5" thickBot="1">
      <c r="A102" s="599" t="s">
        <v>245</v>
      </c>
      <c r="B102" s="600"/>
      <c r="C102" s="589">
        <f>SUM(C100:C101)</f>
        <v>0.14899999999999999</v>
      </c>
      <c r="D102" s="590">
        <f>D100+D101</f>
        <v>32.65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80.63</v>
      </c>
    </row>
    <row r="106" spans="1:9">
      <c r="A106" s="1372" t="s">
        <v>258</v>
      </c>
      <c r="B106" s="1374"/>
      <c r="C106" s="618">
        <f>C75+C76</f>
        <v>0.152</v>
      </c>
      <c r="D106" s="586">
        <f>D77</f>
        <v>33.299999999999997</v>
      </c>
    </row>
    <row r="107" spans="1:9">
      <c r="A107" s="1372" t="s">
        <v>263</v>
      </c>
      <c r="B107" s="1373"/>
      <c r="C107" s="585">
        <f>C80+C81</f>
        <v>1.8E-3</v>
      </c>
      <c r="D107" s="586">
        <f>D82</f>
        <v>0.39</v>
      </c>
    </row>
    <row r="108" spans="1:9">
      <c r="A108" s="1372" t="s">
        <v>264</v>
      </c>
      <c r="B108" s="1373"/>
      <c r="C108" s="585">
        <f>SUM(C85:C91)</f>
        <v>5.79E-2</v>
      </c>
      <c r="D108" s="586">
        <f>D92</f>
        <v>12.68</v>
      </c>
    </row>
    <row r="109" spans="1:9" ht="13.5" thickBot="1">
      <c r="A109" s="1383" t="s">
        <v>274</v>
      </c>
      <c r="B109" s="1434"/>
      <c r="C109" s="619">
        <f>SUM(C100:C101)</f>
        <v>0.14899999999999999</v>
      </c>
      <c r="D109" s="616">
        <f>D102</f>
        <v>32.65</v>
      </c>
    </row>
    <row r="110" spans="1:9" ht="13.5" thickBot="1">
      <c r="A110" s="1379" t="s">
        <v>245</v>
      </c>
      <c r="B110" s="1433"/>
      <c r="C110" s="620">
        <f>SUM(C105:C109)</f>
        <v>0.72870000000000001</v>
      </c>
      <c r="D110" s="581">
        <f>SUM(D105:D109)</f>
        <v>159.65</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96.88</v>
      </c>
    </row>
    <row r="118" spans="1:9">
      <c r="A118" s="432" t="s">
        <v>280</v>
      </c>
      <c r="B118" s="862">
        <f>'BASE DE DADOS MODULOS 4 E 5'!B61</f>
        <v>1.65</v>
      </c>
      <c r="C118" s="719">
        <f>((100/((100-$B$122)%)-100)*B118)/$B$122</f>
        <v>1.92</v>
      </c>
      <c r="D118" s="718">
        <f>((D35+D48+D57+D110+D115+D123)*C118)%</f>
        <v>21</v>
      </c>
    </row>
    <row r="119" spans="1:9">
      <c r="A119" s="432" t="s">
        <v>281</v>
      </c>
      <c r="B119" s="627"/>
      <c r="C119" s="719"/>
      <c r="D119" s="718">
        <v>0</v>
      </c>
    </row>
    <row r="120" spans="1:9">
      <c r="A120" s="432" t="s">
        <v>282</v>
      </c>
      <c r="B120" s="628">
        <f>100*'ISS LIMPEZA'!B122</f>
        <v>5</v>
      </c>
      <c r="C120" s="719">
        <f>((100/((100-$B$122)%)-100)*B120)/$B$122</f>
        <v>5.83</v>
      </c>
      <c r="D120" s="718">
        <f>((D35+D48+D57+D110+D115+D123)*C120)%</f>
        <v>63.75</v>
      </c>
    </row>
    <row r="121" spans="1:9">
      <c r="A121" s="432" t="s">
        <v>283</v>
      </c>
      <c r="B121" s="628"/>
      <c r="C121" s="719"/>
      <c r="D121" s="718">
        <v>0</v>
      </c>
    </row>
    <row r="122" spans="1:9">
      <c r="A122" s="432" t="s">
        <v>284</v>
      </c>
      <c r="B122" s="720">
        <f>SUM(B117:B121)</f>
        <v>14.25</v>
      </c>
      <c r="C122" s="721">
        <f>SUM(C117:C121)</f>
        <v>16.61</v>
      </c>
      <c r="D122" s="722">
        <f>SUM(D117:D121)</f>
        <v>181.63</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378.22</v>
      </c>
      <c r="E124" s="556"/>
    </row>
    <row r="125" spans="1:9" ht="13.5" thickBot="1">
      <c r="A125" s="1450"/>
      <c r="B125" s="1450"/>
      <c r="C125" s="1450"/>
      <c r="D125" s="621"/>
    </row>
    <row r="126" spans="1:9" ht="13.5" thickBot="1">
      <c r="A126" s="1443" t="s">
        <v>286</v>
      </c>
      <c r="B126" s="1444"/>
      <c r="C126" s="1445"/>
      <c r="D126" s="601">
        <f>D35+D48+D57+D110+D124</f>
        <v>1275.1400000000001</v>
      </c>
      <c r="E126" s="556"/>
    </row>
    <row r="128" spans="1:9">
      <c r="B128" s="635"/>
      <c r="D128" s="636"/>
    </row>
    <row r="129" spans="4:4">
      <c r="D129" s="637"/>
    </row>
    <row r="130" spans="4:4">
      <c r="D130" s="638">
        <f>D126*12</f>
        <v>15301.68</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08.xml><?xml version="1.0" encoding="utf-8"?>
<worksheet xmlns="http://schemas.openxmlformats.org/spreadsheetml/2006/main" xmlns:r="http://schemas.openxmlformats.org/officeDocument/2006/relationships">
  <sheetPr codeName="Plan208">
    <tabColor theme="0" tint="-0.14999847407452621"/>
  </sheetPr>
  <dimension ref="A1:G117"/>
  <sheetViews>
    <sheetView showGridLines="0" view="pageBreakPreview" zoomScale="110" zoomScaleNormal="100" zoomScaleSheetLayoutView="110" workbookViewId="0">
      <selection activeCell="H23" sqref="H23"/>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404</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CCT!M104</f>
        <v>212.14</v>
      </c>
      <c r="E6" s="770"/>
    </row>
    <row r="7" spans="1:5" ht="25.5">
      <c r="A7" s="1372" t="s">
        <v>226</v>
      </c>
      <c r="B7" s="1373"/>
      <c r="C7" s="1522"/>
      <c r="D7" s="475" t="s">
        <v>338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212.14</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3" t="s">
        <v>740</v>
      </c>
      <c r="B21" s="1434"/>
      <c r="C21" s="597">
        <f>1/55*0.5*12%*30</f>
        <v>3.27E-2</v>
      </c>
      <c r="D21" s="565">
        <f>C21*D13</f>
        <v>6.94</v>
      </c>
      <c r="E21" s="896"/>
    </row>
    <row r="22" spans="1:5" ht="13.5" thickBot="1">
      <c r="A22" s="1379" t="s">
        <v>237</v>
      </c>
      <c r="B22" s="1380"/>
      <c r="C22" s="1433"/>
      <c r="D22" s="551">
        <f>SUM(D13:D21)</f>
        <v>219.08</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PARÂMETRO!G25</f>
        <v>14</v>
      </c>
      <c r="D28" s="572">
        <f>(20*C28-1)*C13</f>
        <v>279</v>
      </c>
      <c r="E28" s="770"/>
    </row>
    <row r="29" spans="1:5">
      <c r="A29" s="1372" t="s">
        <v>242</v>
      </c>
      <c r="B29" s="1373"/>
      <c r="C29" s="573">
        <f>PARÂMETRO!E131</f>
        <v>3.1</v>
      </c>
      <c r="D29" s="574">
        <f>(2*$C$29*20*C13)-(IF(D13*6%&lt;=(2*$C$29*20*C13),D13*6%,(2*$C$29*20*C13)))</f>
        <v>111.27</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PARÂMETRO!C25</f>
        <v>28.19</v>
      </c>
      <c r="D32" s="487">
        <f>$C$13*C32</f>
        <v>28.19</v>
      </c>
      <c r="E32" s="770"/>
    </row>
    <row r="33" spans="1:5">
      <c r="A33" s="1423" t="s">
        <v>896</v>
      </c>
      <c r="B33" s="1424"/>
      <c r="C33" s="744">
        <f>PARÂMETRO!D25</f>
        <v>0</v>
      </c>
      <c r="D33" s="487">
        <f>$C$13*C33</f>
        <v>0</v>
      </c>
      <c r="E33" s="770"/>
    </row>
    <row r="34" spans="1:5" ht="13.5" thickBot="1">
      <c r="A34" s="1383" t="s">
        <v>741</v>
      </c>
      <c r="B34" s="1384"/>
      <c r="C34" s="745">
        <v>0</v>
      </c>
      <c r="D34" s="759">
        <v>0</v>
      </c>
      <c r="E34" s="770"/>
    </row>
    <row r="35" spans="1:5" ht="13.5" thickBot="1">
      <c r="A35" s="1379" t="s">
        <v>245</v>
      </c>
      <c r="B35" s="1380"/>
      <c r="C35" s="1427"/>
      <c r="D35" s="551">
        <f>SUM(D27:D34)</f>
        <v>421.58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Consumo'!F35</f>
        <v>10.32</v>
      </c>
      <c r="D41" s="580">
        <f>C41*$C$13</f>
        <v>10.32</v>
      </c>
      <c r="E41" s="770"/>
    </row>
    <row r="42" spans="1:5">
      <c r="A42" s="1372" t="str">
        <f>'TOTALIZADORA MÓDULO'!A269:B269</f>
        <v>C - Máquinas e Equipamentos (depreciação)</v>
      </c>
      <c r="B42" s="1373"/>
      <c r="C42" s="749">
        <f>'Equipamentos  TOTAL'!I13</f>
        <v>1.47</v>
      </c>
      <c r="D42" s="580">
        <f>C42*$C$13</f>
        <v>1.47</v>
      </c>
      <c r="E42" s="898"/>
    </row>
    <row r="43" spans="1:5" ht="13.5" thickBot="1">
      <c r="A43" s="1372" t="str">
        <f>'TOTALIZADORA MÓDULO'!A270:B270</f>
        <v xml:space="preserve">D -Produtos de Limpeza </v>
      </c>
      <c r="B43" s="1373"/>
      <c r="C43" s="703">
        <f>'PRODUTOS DE LIMPEZA'!I38</f>
        <v>45.06</v>
      </c>
      <c r="D43" s="580">
        <f>C43*$C$13</f>
        <v>45.06</v>
      </c>
      <c r="E43" s="770"/>
    </row>
    <row r="44" spans="1:5" ht="13.5" thickBot="1">
      <c r="A44" s="1379" t="s">
        <v>245</v>
      </c>
      <c r="B44" s="1380"/>
      <c r="C44" s="1433"/>
      <c r="D44" s="581">
        <f>SUM(D40:D43)</f>
        <v>96.61</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43.82</v>
      </c>
      <c r="E49" s="770"/>
    </row>
    <row r="50" spans="1:6">
      <c r="A50" s="1372" t="s">
        <v>252</v>
      </c>
      <c r="B50" s="1373"/>
      <c r="C50" s="587">
        <f>'BASE DE DADOS MODULOS 4 E 5'!C6</f>
        <v>1.4999999999999999E-2</v>
      </c>
      <c r="D50" s="632">
        <f t="shared" ref="D50:D56" si="0">$D$22*C50</f>
        <v>3.29</v>
      </c>
      <c r="E50" s="770"/>
    </row>
    <row r="51" spans="1:6">
      <c r="A51" s="1372" t="s">
        <v>253</v>
      </c>
      <c r="B51" s="1374"/>
      <c r="C51" s="587">
        <f>'BASE DE DADOS MODULOS 4 E 5'!C7</f>
        <v>0.01</v>
      </c>
      <c r="D51" s="632">
        <f t="shared" si="0"/>
        <v>2.19</v>
      </c>
      <c r="E51" s="770"/>
    </row>
    <row r="52" spans="1:6">
      <c r="A52" s="1372" t="s">
        <v>254</v>
      </c>
      <c r="B52" s="1374"/>
      <c r="C52" s="587">
        <f>'BASE DE DADOS MODULOS 4 E 5'!C8</f>
        <v>2E-3</v>
      </c>
      <c r="D52" s="632">
        <f t="shared" si="0"/>
        <v>0.44</v>
      </c>
      <c r="E52" s="770"/>
    </row>
    <row r="53" spans="1:6">
      <c r="A53" s="1372" t="s">
        <v>255</v>
      </c>
      <c r="B53" s="1374"/>
      <c r="C53" s="587">
        <f>'BASE DE DADOS MODULOS 4 E 5'!C9</f>
        <v>2.5000000000000001E-2</v>
      </c>
      <c r="D53" s="632">
        <f t="shared" si="0"/>
        <v>5.48</v>
      </c>
      <c r="E53" s="770"/>
    </row>
    <row r="54" spans="1:6">
      <c r="A54" s="1372" t="s">
        <v>256</v>
      </c>
      <c r="B54" s="1374"/>
      <c r="C54" s="587">
        <f>'BASE DE DADOS MODULOS 4 E 5'!C10</f>
        <v>0.08</v>
      </c>
      <c r="D54" s="465">
        <f t="shared" si="0"/>
        <v>17.53</v>
      </c>
      <c r="E54" s="770"/>
    </row>
    <row r="55" spans="1:6">
      <c r="A55" s="1372" t="s">
        <v>899</v>
      </c>
      <c r="B55" s="1374"/>
      <c r="C55" s="587">
        <f>'BASE DE DADOS MODULOS 4 E 5'!C11</f>
        <v>0.03</v>
      </c>
      <c r="D55" s="465">
        <f t="shared" si="0"/>
        <v>6.57</v>
      </c>
      <c r="E55" s="770"/>
    </row>
    <row r="56" spans="1:6" ht="13.5" thickBot="1">
      <c r="A56" s="1383" t="s">
        <v>257</v>
      </c>
      <c r="B56" s="1384"/>
      <c r="C56" s="587">
        <f>'BASE DE DADOS MODULOS 4 E 5'!C12</f>
        <v>6.0000000000000001E-3</v>
      </c>
      <c r="D56" s="465">
        <f t="shared" si="0"/>
        <v>1.31</v>
      </c>
      <c r="E56" s="770"/>
    </row>
    <row r="57" spans="1:6" ht="13.5" thickBot="1">
      <c r="A57" s="1379" t="s">
        <v>245</v>
      </c>
      <c r="B57" s="1433"/>
      <c r="C57" s="620">
        <f>SUM(C49:C56)</f>
        <v>0.36799999999999999</v>
      </c>
      <c r="D57" s="581">
        <f>SUM(D49:D56)</f>
        <v>80.63</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18.25</v>
      </c>
      <c r="E60" s="770"/>
      <c r="F60" s="593"/>
    </row>
    <row r="61" spans="1:6">
      <c r="A61" s="1372" t="s">
        <v>260</v>
      </c>
      <c r="B61" s="1373"/>
      <c r="C61" s="559">
        <f>'BASE DE DADOS MODULOS 4 E 5'!C17</f>
        <v>2.7799999999999998E-2</v>
      </c>
      <c r="D61" s="632">
        <f>C61*D22</f>
        <v>6.09</v>
      </c>
      <c r="E61" s="770"/>
    </row>
    <row r="62" spans="1:6">
      <c r="A62" s="1439" t="s">
        <v>261</v>
      </c>
      <c r="B62" s="1440"/>
      <c r="C62" s="858">
        <f>SUM(C60:C61)</f>
        <v>0.1111</v>
      </c>
      <c r="D62" s="614">
        <f>SUM(D60:D61)</f>
        <v>24.34</v>
      </c>
      <c r="E62" s="770"/>
    </row>
    <row r="63" spans="1:6" ht="13.5" thickBot="1">
      <c r="A63" s="1383" t="s">
        <v>262</v>
      </c>
      <c r="B63" s="1384"/>
      <c r="C63" s="562">
        <f>'BASE DE DADOS MODULOS 4 E 5'!C19</f>
        <v>4.0899999999999999E-2</v>
      </c>
      <c r="D63" s="632">
        <f>D22*C63</f>
        <v>8.9600000000000009</v>
      </c>
      <c r="E63" s="770"/>
    </row>
    <row r="64" spans="1:6" ht="13.5" thickBot="1">
      <c r="A64" s="599" t="s">
        <v>245</v>
      </c>
      <c r="B64" s="600"/>
      <c r="C64" s="589">
        <f>SUM(C62:C63)</f>
        <v>0.152</v>
      </c>
      <c r="D64" s="590">
        <f>SUM(D62+D63)</f>
        <v>33.299999999999997</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0.28000000000000003</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0.11</v>
      </c>
      <c r="E68" s="770"/>
    </row>
    <row r="69" spans="1:7" ht="13.5" thickBot="1">
      <c r="A69" s="599" t="s">
        <v>245</v>
      </c>
      <c r="B69" s="600"/>
      <c r="C69" s="589">
        <f>SUM(C67:C68)</f>
        <v>1.8E-3</v>
      </c>
      <c r="D69" s="551">
        <f>SUM(D67:D68)</f>
        <v>0.39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1.64</v>
      </c>
      <c r="E72" s="770"/>
    </row>
    <row r="73" spans="1:7">
      <c r="A73" s="1372" t="s">
        <v>309</v>
      </c>
      <c r="B73" s="1373"/>
      <c r="C73" s="607">
        <f>'BASE DE DADOS MODULOS 4 E 5'!C29</f>
        <v>5.9999999999999995E-4</v>
      </c>
      <c r="D73" s="465">
        <f t="shared" si="1"/>
        <v>0.13</v>
      </c>
      <c r="E73" s="770"/>
    </row>
    <row r="74" spans="1:7">
      <c r="A74" s="1372" t="s">
        <v>265</v>
      </c>
      <c r="B74" s="1373"/>
      <c r="C74" s="607">
        <f>'BASE DE DADOS MODULOS 4 E 5'!C30</f>
        <v>2.9999999999999997E-4</v>
      </c>
      <c r="D74" s="465">
        <f t="shared" si="1"/>
        <v>7.0000000000000007E-2</v>
      </c>
      <c r="E74" s="770"/>
    </row>
    <row r="75" spans="1:7">
      <c r="A75" s="1372" t="s">
        <v>266</v>
      </c>
      <c r="B75" s="1373"/>
      <c r="C75" s="607">
        <f>'BASE DE DADOS MODULOS 4 E 5'!C31</f>
        <v>3.5000000000000001E-3</v>
      </c>
      <c r="D75" s="465">
        <f t="shared" si="1"/>
        <v>0.77</v>
      </c>
      <c r="E75" s="770"/>
    </row>
    <row r="76" spans="1:7">
      <c r="A76" s="1372" t="s">
        <v>267</v>
      </c>
      <c r="B76" s="1373"/>
      <c r="C76" s="607">
        <f>'BASE DE DADOS MODULOS 4 E 5'!C32</f>
        <v>1.2999999999999999E-3</v>
      </c>
      <c r="D76" s="465">
        <f t="shared" si="1"/>
        <v>0.28000000000000003</v>
      </c>
      <c r="E76" s="770"/>
    </row>
    <row r="77" spans="1:7">
      <c r="A77" s="1372" t="s">
        <v>268</v>
      </c>
      <c r="B77" s="1374"/>
      <c r="C77" s="607">
        <f>'BASE DE DADOS MODULOS 4 E 5'!C33</f>
        <v>4.2999999999999997E-2</v>
      </c>
      <c r="D77" s="465">
        <f t="shared" si="1"/>
        <v>9.42</v>
      </c>
      <c r="E77" s="770"/>
    </row>
    <row r="78" spans="1:7" ht="13.5" thickBot="1">
      <c r="A78" s="1383" t="s">
        <v>310</v>
      </c>
      <c r="B78" s="1384"/>
      <c r="C78" s="711">
        <f>'BASE DE DADOS MODULOS 4 E 5'!C34</f>
        <v>1.6999999999999999E-3</v>
      </c>
      <c r="D78" s="829">
        <f t="shared" si="1"/>
        <v>0.37</v>
      </c>
      <c r="E78" s="770"/>
    </row>
    <row r="79" spans="1:7" ht="13.5" thickBot="1">
      <c r="A79" s="599" t="s">
        <v>245</v>
      </c>
      <c r="B79" s="600"/>
      <c r="C79" s="589">
        <f>SUM(C72:C78)</f>
        <v>5.79E-2</v>
      </c>
      <c r="D79" s="590">
        <f>SUM(D72:D78)</f>
        <v>12.68</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18.25</v>
      </c>
      <c r="E82" s="770"/>
    </row>
    <row r="83" spans="1:6">
      <c r="A83" s="1372" t="s">
        <v>270</v>
      </c>
      <c r="B83" s="1374"/>
      <c r="C83" s="607">
        <f>'BASE DE DADOS MODULOS 4 E 5'!C39</f>
        <v>1.3899999999999999E-2</v>
      </c>
      <c r="D83" s="465">
        <f>C83*$D$22</f>
        <v>3.05</v>
      </c>
      <c r="E83" s="770"/>
    </row>
    <row r="84" spans="1:6">
      <c r="A84" s="1372" t="s">
        <v>321</v>
      </c>
      <c r="B84" s="1374"/>
      <c r="C84" s="607">
        <f>'BASE DE DADOS MODULOS 4 E 5'!C40</f>
        <v>8.3999999999999995E-3</v>
      </c>
      <c r="D84" s="465">
        <f>C84*$D$22</f>
        <v>1.84</v>
      </c>
      <c r="E84" s="770"/>
    </row>
    <row r="85" spans="1:6">
      <c r="A85" s="1372" t="s">
        <v>322</v>
      </c>
      <c r="B85" s="1373"/>
      <c r="C85" s="607">
        <f>'BASE DE DADOS MODULOS 4 E 5'!C41</f>
        <v>3.3E-3</v>
      </c>
      <c r="D85" s="465">
        <f>C85*$D$22</f>
        <v>0.72</v>
      </c>
      <c r="E85" s="770"/>
    </row>
    <row r="86" spans="1:6">
      <c r="A86" s="1372" t="s">
        <v>565</v>
      </c>
      <c r="B86" s="1373"/>
      <c r="C86" s="607">
        <f>'BASE DE DADOS MODULOS 4 E 5'!C42</f>
        <v>0</v>
      </c>
      <c r="D86" s="465">
        <f>C86*$D$22</f>
        <v>0</v>
      </c>
      <c r="E86" s="770"/>
    </row>
    <row r="87" spans="1:6">
      <c r="A87" s="1439" t="s">
        <v>271</v>
      </c>
      <c r="B87" s="1440"/>
      <c r="C87" s="879">
        <f>SUM(C82:C86)</f>
        <v>0.1089</v>
      </c>
      <c r="D87" s="614">
        <f>SUM(D82:D86)</f>
        <v>23.86</v>
      </c>
      <c r="E87" s="770"/>
    </row>
    <row r="88" spans="1:6" ht="13.5" thickBot="1">
      <c r="A88" s="1383" t="s">
        <v>323</v>
      </c>
      <c r="B88" s="1434"/>
      <c r="C88" s="711">
        <f>'BASE DE DADOS MODULOS 4 E 5'!C44</f>
        <v>4.0099999999999997E-2</v>
      </c>
      <c r="D88" s="841">
        <f>C88*D22</f>
        <v>8.7899999999999991</v>
      </c>
      <c r="E88" s="770"/>
    </row>
    <row r="89" spans="1:6" ht="13.5" thickBot="1">
      <c r="A89" s="599" t="s">
        <v>245</v>
      </c>
      <c r="B89" s="600"/>
      <c r="C89" s="589">
        <f>SUM(C87:C88)</f>
        <v>0.14899999999999999</v>
      </c>
      <c r="D89" s="590">
        <f>D87+D88</f>
        <v>32.65</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80.63</v>
      </c>
      <c r="E92" s="770"/>
    </row>
    <row r="93" spans="1:6">
      <c r="A93" s="1372" t="s">
        <v>258</v>
      </c>
      <c r="B93" s="1374"/>
      <c r="C93" s="618">
        <f>C62+C63</f>
        <v>0.152</v>
      </c>
      <c r="D93" s="586">
        <f>D64</f>
        <v>33.299999999999997</v>
      </c>
      <c r="E93" s="770"/>
    </row>
    <row r="94" spans="1:6">
      <c r="A94" s="1372" t="s">
        <v>263</v>
      </c>
      <c r="B94" s="1373"/>
      <c r="C94" s="585">
        <f>C67+C68</f>
        <v>1.8E-3</v>
      </c>
      <c r="D94" s="586">
        <f>D69</f>
        <v>0.39</v>
      </c>
      <c r="E94" s="770"/>
    </row>
    <row r="95" spans="1:6">
      <c r="A95" s="1372" t="s">
        <v>264</v>
      </c>
      <c r="B95" s="1373"/>
      <c r="C95" s="585">
        <f>SUM(C72:C78)</f>
        <v>5.79E-2</v>
      </c>
      <c r="D95" s="586">
        <f>D79</f>
        <v>12.68</v>
      </c>
      <c r="E95" s="770"/>
    </row>
    <row r="96" spans="1:6" ht="13.5" thickBot="1">
      <c r="A96" s="1383" t="s">
        <v>274</v>
      </c>
      <c r="B96" s="1434"/>
      <c r="C96" s="619">
        <f>SUM(C87:C88)</f>
        <v>0.14899999999999999</v>
      </c>
      <c r="D96" s="616">
        <f>D89</f>
        <v>32.65</v>
      </c>
      <c r="E96" s="770"/>
    </row>
    <row r="97" spans="1:7" ht="13.5" thickBot="1">
      <c r="A97" s="1379" t="s">
        <v>245</v>
      </c>
      <c r="B97" s="1433"/>
      <c r="C97" s="620">
        <f>SUM(C92:C96)</f>
        <v>0.72870000000000001</v>
      </c>
      <c r="D97" s="581">
        <f>SUM(D92:D96)</f>
        <v>159.65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96.88</v>
      </c>
      <c r="E104" s="770"/>
    </row>
    <row r="105" spans="1:7">
      <c r="A105" s="432" t="s">
        <v>280</v>
      </c>
      <c r="B105" s="627">
        <f>'BASE DE DADOS MODULOS 4 E 5'!B61</f>
        <v>1.65</v>
      </c>
      <c r="C105" s="719">
        <f>((100/((100-$B$109)%)-100)*B105)/$B$109</f>
        <v>1.92</v>
      </c>
      <c r="D105" s="718">
        <f>((D22+D35+D44+D97+D102+D110)*$C$105)%</f>
        <v>21</v>
      </c>
      <c r="E105" s="770"/>
    </row>
    <row r="106" spans="1:7">
      <c r="A106" s="432" t="s">
        <v>281</v>
      </c>
      <c r="B106" s="628"/>
      <c r="C106" s="719"/>
      <c r="D106" s="718">
        <f>((D22+D35+D44+D97+D102+D110)*$C$106)%</f>
        <v>0</v>
      </c>
      <c r="E106" s="770"/>
    </row>
    <row r="107" spans="1:7">
      <c r="A107" s="432" t="s">
        <v>282</v>
      </c>
      <c r="B107" s="628">
        <f>100*'ISS LIMPEZA'!B122</f>
        <v>5</v>
      </c>
      <c r="C107" s="719">
        <f>((100/((100-$B$109)%)-100)*B107)/$B$109</f>
        <v>5.83</v>
      </c>
      <c r="D107" s="718">
        <f>((D22+D35+D44+D97+D102+D110)*$C$107)%</f>
        <v>63.75</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181.63</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378.22</v>
      </c>
      <c r="E111" s="770"/>
    </row>
    <row r="112" spans="1:7" ht="13.5" thickBot="1">
      <c r="A112" s="1526"/>
      <c r="B112" s="1526"/>
      <c r="C112" s="1526"/>
      <c r="D112" s="621"/>
      <c r="E112" s="770"/>
    </row>
    <row r="113" spans="1:5" ht="13.5" thickBot="1">
      <c r="A113" s="1379" t="s">
        <v>286</v>
      </c>
      <c r="B113" s="1380"/>
      <c r="C113" s="1524"/>
      <c r="D113" s="601">
        <f>D22+D35+D44+D97+D111</f>
        <v>1275.1400000000001</v>
      </c>
      <c r="E113" s="770"/>
    </row>
    <row r="115" spans="1:5">
      <c r="D115" s="636"/>
    </row>
    <row r="116" spans="1:5">
      <c r="D116" s="637"/>
    </row>
    <row r="117" spans="1:5">
      <c r="D117" s="638">
        <f>D113*12</f>
        <v>15301.68</v>
      </c>
    </row>
  </sheetData>
  <sheetProtection password="D587" sheet="1" objects="1" scenarios="1"/>
  <mergeCells count="98">
    <mergeCell ref="A112:C112"/>
    <mergeCell ref="A113:C113"/>
    <mergeCell ref="A92:B92"/>
    <mergeCell ref="A93:B93"/>
    <mergeCell ref="A94:B94"/>
    <mergeCell ref="A95:B95"/>
    <mergeCell ref="A96:B96"/>
    <mergeCell ref="A97:B97"/>
    <mergeCell ref="A100:C100"/>
    <mergeCell ref="A111:C111"/>
    <mergeCell ref="B101:C101"/>
    <mergeCell ref="A90:C90"/>
    <mergeCell ref="A91:B91"/>
    <mergeCell ref="A98:C98"/>
    <mergeCell ref="A99:D99"/>
    <mergeCell ref="A78:B78"/>
    <mergeCell ref="A80:C80"/>
    <mergeCell ref="A81:B81"/>
    <mergeCell ref="A82:B82"/>
    <mergeCell ref="A87:B87"/>
    <mergeCell ref="A88:B88"/>
    <mergeCell ref="A83:B83"/>
    <mergeCell ref="A84:B84"/>
    <mergeCell ref="A85:B85"/>
    <mergeCell ref="A86:B86"/>
    <mergeCell ref="A77:B77"/>
    <mergeCell ref="A66:B66"/>
    <mergeCell ref="A67:B67"/>
    <mergeCell ref="A68:B68"/>
    <mergeCell ref="A74:B74"/>
    <mergeCell ref="A75:B75"/>
    <mergeCell ref="A72:B72"/>
    <mergeCell ref="A76:B76"/>
    <mergeCell ref="A70:C70"/>
    <mergeCell ref="A71:B71"/>
    <mergeCell ref="A60:B60"/>
    <mergeCell ref="A73:B73"/>
    <mergeCell ref="A61:B61"/>
    <mergeCell ref="A62:B62"/>
    <mergeCell ref="A63:B63"/>
    <mergeCell ref="A65:C65"/>
    <mergeCell ref="A53:B53"/>
    <mergeCell ref="A54:B54"/>
    <mergeCell ref="A55:B55"/>
    <mergeCell ref="A56:B56"/>
    <mergeCell ref="A59:B59"/>
    <mergeCell ref="A57:B57"/>
    <mergeCell ref="A58:C58"/>
    <mergeCell ref="A52:B52"/>
    <mergeCell ref="A41:B41"/>
    <mergeCell ref="A42:B42"/>
    <mergeCell ref="A43:B43"/>
    <mergeCell ref="A44:C44"/>
    <mergeCell ref="A45:C45"/>
    <mergeCell ref="A51:B51"/>
    <mergeCell ref="A50:B50"/>
    <mergeCell ref="A48:B48"/>
    <mergeCell ref="A46:D46"/>
    <mergeCell ref="A47:C47"/>
    <mergeCell ref="A49:B49"/>
    <mergeCell ref="A40:B40"/>
    <mergeCell ref="A35:C35"/>
    <mergeCell ref="A36:C36"/>
    <mergeCell ref="A37:D37"/>
    <mergeCell ref="A38:C38"/>
    <mergeCell ref="A39:B39"/>
    <mergeCell ref="A25:C25"/>
    <mergeCell ref="A34:B34"/>
    <mergeCell ref="A28:B28"/>
    <mergeCell ref="A29:B29"/>
    <mergeCell ref="A31:B31"/>
    <mergeCell ref="A32:B32"/>
    <mergeCell ref="A33:B33"/>
    <mergeCell ref="A30:B30"/>
    <mergeCell ref="A27:B27"/>
    <mergeCell ref="A10:D10"/>
    <mergeCell ref="A26:B26"/>
    <mergeCell ref="A21:B21"/>
    <mergeCell ref="A13:B13"/>
    <mergeCell ref="A14:B14"/>
    <mergeCell ref="A19:B19"/>
    <mergeCell ref="A20:B20"/>
    <mergeCell ref="A18:B18"/>
    <mergeCell ref="A16:B16"/>
    <mergeCell ref="A17:B17"/>
    <mergeCell ref="A11:C11"/>
    <mergeCell ref="A12:B12"/>
    <mergeCell ref="A22:C22"/>
    <mergeCell ref="A23:C23"/>
    <mergeCell ref="A15:B15"/>
    <mergeCell ref="A24:D24"/>
    <mergeCell ref="A9:C9"/>
    <mergeCell ref="A7:C7"/>
    <mergeCell ref="A1:D1"/>
    <mergeCell ref="A2:D2"/>
    <mergeCell ref="A5:C5"/>
    <mergeCell ref="A6:C6"/>
    <mergeCell ref="A8:C8"/>
  </mergeCells>
  <phoneticPr fontId="48" type="noConversion"/>
  <hyperlinks>
    <hyperlink ref="A3" location="'Resumo Cat'!C111" display="Resumo Cat"/>
    <hyperlink ref="B3" location="CCT!C104" display="CCT"/>
    <hyperlink ref="C3" location="Resumo!B97" display="Resumo"/>
    <hyperlink ref="D3" location="PARÂMETRO!B2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09.xml><?xml version="1.0" encoding="utf-8"?>
<worksheet xmlns="http://schemas.openxmlformats.org/spreadsheetml/2006/main" xmlns:r="http://schemas.openxmlformats.org/officeDocument/2006/relationships">
  <sheetPr codeName="Plan209">
    <tabColor rgb="FF00B0F0"/>
  </sheetPr>
  <dimension ref="A1:I130"/>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798</v>
      </c>
      <c r="B2" s="1395"/>
      <c r="C2" s="1395"/>
      <c r="D2" s="1395"/>
    </row>
    <row r="3" spans="1:4" ht="13.5" thickBot="1">
      <c r="A3" s="680"/>
      <c r="B3" s="681"/>
      <c r="C3" s="681"/>
      <c r="D3" s="688"/>
    </row>
    <row r="4" spans="1:4" ht="13.5" thickBot="1">
      <c r="A4" s="470"/>
      <c r="B4" s="471"/>
      <c r="C4" s="471"/>
      <c r="D4" s="472"/>
    </row>
    <row r="5" spans="1:4" ht="24.7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682" t="s">
        <v>307</v>
      </c>
      <c r="C14" s="479" t="s">
        <v>681</v>
      </c>
      <c r="D14" s="684" t="s">
        <v>223</v>
      </c>
    </row>
    <row r="15" spans="1:4">
      <c r="A15" s="1512"/>
      <c r="B15" s="1513"/>
      <c r="C15" s="1513"/>
      <c r="D15" s="1514"/>
    </row>
    <row r="16" spans="1:4" ht="13.5" thickBot="1">
      <c r="A16" s="1509"/>
      <c r="B16" s="1510"/>
      <c r="C16" s="1510"/>
      <c r="D16" s="1511"/>
    </row>
    <row r="17" spans="1:5" ht="24.75" customHeight="1" thickBot="1">
      <c r="A17" s="1389" t="s">
        <v>915</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f>CCT!J105</f>
        <v>2</v>
      </c>
      <c r="C20" s="534">
        <f>CCT!I105</f>
        <v>848.57</v>
      </c>
      <c r="D20" s="493">
        <f>B20*C20</f>
        <v>1697.14</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2</v>
      </c>
      <c r="C23" s="536"/>
      <c r="D23" s="500">
        <f>SUM(D18:D22)</f>
        <v>1697.14</v>
      </c>
    </row>
    <row r="24" spans="1:5" ht="13.5" thickBot="1">
      <c r="A24" s="774"/>
      <c r="B24" s="807"/>
      <c r="C24" s="808"/>
      <c r="D24" s="547"/>
    </row>
    <row r="25" spans="1:5" ht="13.5" thickBot="1">
      <c r="A25" s="512" t="s">
        <v>694</v>
      </c>
      <c r="B25" s="498">
        <f>B23</f>
        <v>2</v>
      </c>
      <c r="C25" s="512"/>
      <c r="D25" s="699">
        <f>D23</f>
        <v>1697.14</v>
      </c>
      <c r="E25" s="556"/>
    </row>
    <row r="26" spans="1:5">
      <c r="A26" s="976"/>
      <c r="B26" s="977"/>
      <c r="C26" s="980" t="s">
        <v>872</v>
      </c>
      <c r="D26" s="97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55.54</v>
      </c>
      <c r="E34" s="556"/>
    </row>
    <row r="35" spans="1:8" ht="13.5" thickBot="1">
      <c r="A35" s="1379" t="s">
        <v>237</v>
      </c>
      <c r="B35" s="1380"/>
      <c r="C35" s="1380"/>
      <c r="D35" s="566">
        <f>SUM(D25:D34)</f>
        <v>1752.68</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PARÂMETRO!G15</f>
        <v>14</v>
      </c>
      <c r="D41" s="572">
        <f>(C41*20-1)*B25</f>
        <v>558</v>
      </c>
    </row>
    <row r="42" spans="1:8" ht="12.75" customHeight="1">
      <c r="A42" s="1372" t="s">
        <v>242</v>
      </c>
      <c r="B42" s="1373"/>
      <c r="C42" s="573">
        <f>PARÂMETRO!E132</f>
        <v>3.1</v>
      </c>
      <c r="D42" s="777">
        <f>(2*C42*20*B25)-(IF(D25*6%&lt;=(2*C42*20*B25),D25*6%,(2*C42*20*B25)))</f>
        <v>146.16999999999999</v>
      </c>
    </row>
    <row r="43" spans="1:8">
      <c r="A43" s="1372" t="s">
        <v>243</v>
      </c>
      <c r="B43" s="1374"/>
      <c r="C43" s="575">
        <v>0</v>
      </c>
      <c r="D43" s="576">
        <f>'Resumo Geral'!AF114</f>
        <v>0</v>
      </c>
    </row>
    <row r="44" spans="1:8">
      <c r="A44" s="1372" t="s">
        <v>244</v>
      </c>
      <c r="B44" s="1374"/>
      <c r="C44" s="778">
        <f>PARÂMETRO!C152</f>
        <v>3.12</v>
      </c>
      <c r="D44" s="576">
        <f>C44*B25</f>
        <v>6.24</v>
      </c>
    </row>
    <row r="45" spans="1:8" ht="12.75" customHeight="1">
      <c r="A45" s="1423" t="s">
        <v>894</v>
      </c>
      <c r="B45" s="1424"/>
      <c r="C45" s="295">
        <f>PARÂMETRO!C15</f>
        <v>0</v>
      </c>
      <c r="D45" s="576">
        <f>C45*B25</f>
        <v>0</v>
      </c>
    </row>
    <row r="46" spans="1:8">
      <c r="A46" s="1423" t="s">
        <v>896</v>
      </c>
      <c r="B46" s="1424"/>
      <c r="C46" s="295">
        <f>PARÂMETRO!D15</f>
        <v>0</v>
      </c>
      <c r="D46" s="578">
        <f>C46*B25</f>
        <v>0</v>
      </c>
    </row>
    <row r="47" spans="1:8" ht="13.5" thickBot="1">
      <c r="A47" s="1428" t="s">
        <v>744</v>
      </c>
      <c r="B47" s="1429"/>
      <c r="C47" s="291">
        <v>0</v>
      </c>
      <c r="D47" s="565">
        <f>C47*B25</f>
        <v>0</v>
      </c>
      <c r="H47" s="480"/>
    </row>
    <row r="48" spans="1:8" ht="13.5" thickBot="1">
      <c r="A48" s="1425" t="s">
        <v>245</v>
      </c>
      <c r="B48" s="1426"/>
      <c r="C48" s="1427"/>
      <c r="D48" s="579">
        <f>SUM(D40:D47)</f>
        <v>710.41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São João Del Rei'!B21+'Materiais de Consumo'!F35*'CARGOS São João Del Rei'!B22)</f>
        <v>82.58</v>
      </c>
    </row>
    <row r="55" spans="1:5">
      <c r="A55" s="1372" t="str">
        <f>'TOTALIZADORA MÓDULO'!A269:B269</f>
        <v>C - Máquinas e Equipamentos (depreciação)</v>
      </c>
      <c r="B55" s="1373"/>
      <c r="C55" s="1436"/>
      <c r="D55" s="580">
        <f>B19*'Equipamentos  TOTAL'!H19+B20*'Equipamentos  TOTAL'!I11+B21*'Equipamentos  TOTAL'!I12+B22*'Equipamentos  TOTAL'!I13</f>
        <v>11.74</v>
      </c>
      <c r="E55" s="556"/>
    </row>
    <row r="56" spans="1:5" ht="13.5" thickBot="1">
      <c r="A56" s="1372" t="str">
        <f>'TOTALIZADORA MÓDULO'!A270:B270</f>
        <v xml:space="preserve">D -Produtos de Limpeza </v>
      </c>
      <c r="B56" s="1373"/>
      <c r="C56" s="1437"/>
      <c r="D56" s="584">
        <f>B20*'PRODUTOS DE LIMPEZA'!I36+B21*'PRODUTOS DE LIMPEZA'!I37+B22*'PRODUTOS DE LIMPEZA'!I38</f>
        <v>360.5</v>
      </c>
    </row>
    <row r="57" spans="1:5" ht="13.5" thickBot="1">
      <c r="A57" s="1379" t="s">
        <v>245</v>
      </c>
      <c r="B57" s="1380"/>
      <c r="C57" s="1433"/>
      <c r="D57" s="581">
        <f>SUM(D53:D56)</f>
        <v>534.34</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350.54</v>
      </c>
      <c r="E62" s="556"/>
    </row>
    <row r="63" spans="1:5">
      <c r="A63" s="1372" t="s">
        <v>252</v>
      </c>
      <c r="B63" s="1373"/>
      <c r="C63" s="587">
        <f>'BASE DE DADOS MODULOS 4 E 5'!C6</f>
        <v>1.4999999999999999E-2</v>
      </c>
      <c r="D63" s="632">
        <f t="shared" si="1"/>
        <v>26.29</v>
      </c>
    </row>
    <row r="64" spans="1:5">
      <c r="A64" s="1372" t="s">
        <v>253</v>
      </c>
      <c r="B64" s="1374"/>
      <c r="C64" s="587">
        <f>'BASE DE DADOS MODULOS 4 E 5'!C7</f>
        <v>0.01</v>
      </c>
      <c r="D64" s="632">
        <f t="shared" si="1"/>
        <v>17.53</v>
      </c>
    </row>
    <row r="65" spans="1:7">
      <c r="A65" s="1372" t="s">
        <v>254</v>
      </c>
      <c r="B65" s="1374"/>
      <c r="C65" s="587">
        <f>'BASE DE DADOS MODULOS 4 E 5'!C8</f>
        <v>2E-3</v>
      </c>
      <c r="D65" s="632">
        <f t="shared" si="1"/>
        <v>3.51</v>
      </c>
    </row>
    <row r="66" spans="1:7">
      <c r="A66" s="1372" t="s">
        <v>255</v>
      </c>
      <c r="B66" s="1374"/>
      <c r="C66" s="587">
        <f>'BASE DE DADOS MODULOS 4 E 5'!C9</f>
        <v>2.5000000000000001E-2</v>
      </c>
      <c r="D66" s="632">
        <f t="shared" si="1"/>
        <v>43.82</v>
      </c>
    </row>
    <row r="67" spans="1:7">
      <c r="A67" s="1372" t="s">
        <v>256</v>
      </c>
      <c r="B67" s="1374"/>
      <c r="C67" s="587">
        <f>'BASE DE DADOS MODULOS 4 E 5'!C10</f>
        <v>0.08</v>
      </c>
      <c r="D67" s="465">
        <f t="shared" si="1"/>
        <v>140.21</v>
      </c>
    </row>
    <row r="68" spans="1:7">
      <c r="A68" s="1372" t="s">
        <v>897</v>
      </c>
      <c r="B68" s="1374"/>
      <c r="C68" s="587">
        <f>'BASE DE DADOS MODULOS 4 E 5'!C11</f>
        <v>0.03</v>
      </c>
      <c r="D68" s="923">
        <f t="shared" si="1"/>
        <v>52.58</v>
      </c>
    </row>
    <row r="69" spans="1:7" ht="13.5" thickBot="1">
      <c r="A69" s="1383" t="s">
        <v>257</v>
      </c>
      <c r="B69" s="1384"/>
      <c r="C69" s="587">
        <f>'BASE DE DADOS MODULOS 4 E 5'!C12</f>
        <v>6.0000000000000001E-3</v>
      </c>
      <c r="D69" s="465">
        <f t="shared" si="1"/>
        <v>10.52</v>
      </c>
    </row>
    <row r="70" spans="1:7" ht="13.5" thickBot="1">
      <c r="A70" s="1379" t="s">
        <v>245</v>
      </c>
      <c r="B70" s="1433"/>
      <c r="C70" s="620">
        <f>SUM(C62:C69)</f>
        <v>0.36799999999999999</v>
      </c>
      <c r="D70" s="581">
        <f>SUM(D62:D69)</f>
        <v>645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146</v>
      </c>
      <c r="F73" s="593"/>
    </row>
    <row r="74" spans="1:7">
      <c r="A74" s="1372" t="s">
        <v>260</v>
      </c>
      <c r="B74" s="1373"/>
      <c r="C74" s="559">
        <f>'BASE DE DADOS MODULOS 4 E 5'!C17</f>
        <v>2.7799999999999998E-2</v>
      </c>
      <c r="D74" s="632">
        <f>C74*D35</f>
        <v>48.72</v>
      </c>
    </row>
    <row r="75" spans="1:7">
      <c r="A75" s="1439" t="s">
        <v>261</v>
      </c>
      <c r="B75" s="1440"/>
      <c r="C75" s="858">
        <f>SUM(C73:C74)</f>
        <v>0.1111</v>
      </c>
      <c r="D75" s="614">
        <f>SUM(D73:D74)</f>
        <v>194.72</v>
      </c>
    </row>
    <row r="76" spans="1:7" ht="13.5" thickBot="1">
      <c r="A76" s="1383" t="s">
        <v>262</v>
      </c>
      <c r="B76" s="1384"/>
      <c r="C76" s="562">
        <f>'BASE DE DADOS MODULOS 4 E 5'!C19</f>
        <v>4.0899999999999999E-2</v>
      </c>
      <c r="D76" s="632">
        <f>D35*C76</f>
        <v>71.680000000000007</v>
      </c>
    </row>
    <row r="77" spans="1:7" ht="13.5" thickBot="1">
      <c r="A77" s="599" t="s">
        <v>245</v>
      </c>
      <c r="B77" s="600"/>
      <c r="C77" s="589">
        <f>SUM(C75:C76)</f>
        <v>0.152</v>
      </c>
      <c r="D77" s="590">
        <f>SUM(D75+D76)</f>
        <v>266.39999999999998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2.2799999999999998</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0.88</v>
      </c>
    </row>
    <row r="82" spans="1:6" ht="13.5" thickBot="1">
      <c r="A82" s="599" t="s">
        <v>245</v>
      </c>
      <c r="B82" s="600"/>
      <c r="C82" s="589">
        <f>SUM(C80:C81)</f>
        <v>1.8E-3</v>
      </c>
      <c r="D82" s="551">
        <f>SUM(D80:D81)</f>
        <v>3.16</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13.15</v>
      </c>
    </row>
    <row r="86" spans="1:6">
      <c r="A86" s="1372" t="s">
        <v>309</v>
      </c>
      <c r="B86" s="1373"/>
      <c r="C86" s="607">
        <f>'BASE DE DADOS MODULOS 4 E 5'!C29</f>
        <v>5.9999999999999995E-4</v>
      </c>
      <c r="D86" s="465">
        <f t="shared" si="2"/>
        <v>1.05</v>
      </c>
    </row>
    <row r="87" spans="1:6">
      <c r="A87" s="1372" t="s">
        <v>265</v>
      </c>
      <c r="B87" s="1373"/>
      <c r="C87" s="607">
        <f>'BASE DE DADOS MODULOS 4 E 5'!C30</f>
        <v>2.9999999999999997E-4</v>
      </c>
      <c r="D87" s="465">
        <f t="shared" si="2"/>
        <v>0.53</v>
      </c>
    </row>
    <row r="88" spans="1:6">
      <c r="A88" s="1372" t="s">
        <v>266</v>
      </c>
      <c r="B88" s="1373"/>
      <c r="C88" s="607">
        <f>'BASE DE DADOS MODULOS 4 E 5'!C31</f>
        <v>3.5000000000000001E-3</v>
      </c>
      <c r="D88" s="465">
        <f t="shared" si="2"/>
        <v>6.13</v>
      </c>
    </row>
    <row r="89" spans="1:6">
      <c r="A89" s="1372" t="s">
        <v>267</v>
      </c>
      <c r="B89" s="1373"/>
      <c r="C89" s="607">
        <f>'BASE DE DADOS MODULOS 4 E 5'!C32</f>
        <v>1.2999999999999999E-3</v>
      </c>
      <c r="D89" s="465">
        <f t="shared" si="2"/>
        <v>2.2799999999999998</v>
      </c>
    </row>
    <row r="90" spans="1:6">
      <c r="A90" s="1372" t="s">
        <v>268</v>
      </c>
      <c r="B90" s="1374"/>
      <c r="C90" s="607">
        <f>'BASE DE DADOS MODULOS 4 E 5'!C33</f>
        <v>4.2999999999999997E-2</v>
      </c>
      <c r="D90" s="465">
        <f t="shared" si="2"/>
        <v>75.37</v>
      </c>
    </row>
    <row r="91" spans="1:6" ht="13.5" thickBot="1">
      <c r="A91" s="1383" t="s">
        <v>310</v>
      </c>
      <c r="B91" s="1384"/>
      <c r="C91" s="711">
        <f>'BASE DE DADOS MODULOS 4 E 5'!C34</f>
        <v>1.6999999999999999E-3</v>
      </c>
      <c r="D91" s="829">
        <f t="shared" si="2"/>
        <v>2.98</v>
      </c>
    </row>
    <row r="92" spans="1:6" ht="13.5" thickBot="1">
      <c r="A92" s="599" t="s">
        <v>245</v>
      </c>
      <c r="B92" s="600"/>
      <c r="C92" s="589">
        <f>SUM(C85:C91)</f>
        <v>5.79E-2</v>
      </c>
      <c r="D92" s="590">
        <f>SUM(D85:D91)</f>
        <v>101.49</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146</v>
      </c>
    </row>
    <row r="96" spans="1:6">
      <c r="A96" s="1372" t="s">
        <v>270</v>
      </c>
      <c r="B96" s="1374"/>
      <c r="C96" s="607">
        <f>'BASE DE DADOS MODULOS 4 E 5'!C39</f>
        <v>1.3899999999999999E-2</v>
      </c>
      <c r="D96" s="465">
        <f>C96*$D$35</f>
        <v>24.36</v>
      </c>
    </row>
    <row r="97" spans="1:9">
      <c r="A97" s="1372" t="s">
        <v>321</v>
      </c>
      <c r="B97" s="1374"/>
      <c r="C97" s="607">
        <f>'BASE DE DADOS MODULOS 4 E 5'!C40</f>
        <v>8.3999999999999995E-3</v>
      </c>
      <c r="D97" s="465">
        <f>C97*$D$35</f>
        <v>14.72</v>
      </c>
    </row>
    <row r="98" spans="1:9">
      <c r="A98" s="1372" t="s">
        <v>322</v>
      </c>
      <c r="B98" s="1373"/>
      <c r="C98" s="607">
        <f>'BASE DE DADOS MODULOS 4 E 5'!C41</f>
        <v>3.3E-3</v>
      </c>
      <c r="D98" s="465">
        <f>C98*$D$35</f>
        <v>5.78</v>
      </c>
    </row>
    <row r="99" spans="1:9">
      <c r="A99" s="1372" t="s">
        <v>565</v>
      </c>
      <c r="B99" s="1373"/>
      <c r="C99" s="607">
        <f>'BASE DE DADOS MODULOS 4 E 5'!C42</f>
        <v>0</v>
      </c>
      <c r="D99" s="465">
        <f>C99*$D$35</f>
        <v>0</v>
      </c>
    </row>
    <row r="100" spans="1:9">
      <c r="A100" s="1439" t="s">
        <v>271</v>
      </c>
      <c r="B100" s="1440"/>
      <c r="C100" s="879">
        <f>SUM(C95:C99)</f>
        <v>0.1089</v>
      </c>
      <c r="D100" s="614">
        <f>SUM(D95:D99)</f>
        <v>190.86</v>
      </c>
    </row>
    <row r="101" spans="1:9" ht="13.5" thickBot="1">
      <c r="A101" s="1383" t="s">
        <v>323</v>
      </c>
      <c r="B101" s="1434"/>
      <c r="C101" s="854">
        <f>'BASE DE DADOS MODULOS 4 E 5'!C44</f>
        <v>4.0099999999999997E-2</v>
      </c>
      <c r="D101" s="841">
        <f>C101*D35</f>
        <v>70.28</v>
      </c>
    </row>
    <row r="102" spans="1:9" ht="13.5" thickBot="1">
      <c r="A102" s="599" t="s">
        <v>245</v>
      </c>
      <c r="B102" s="710"/>
      <c r="C102" s="844">
        <f>SUM(C100:C101)</f>
        <v>0.14899999999999999</v>
      </c>
      <c r="D102" s="601">
        <f>D100+D101</f>
        <v>261.14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645</v>
      </c>
    </row>
    <row r="106" spans="1:9">
      <c r="A106" s="1372" t="s">
        <v>258</v>
      </c>
      <c r="B106" s="1374"/>
      <c r="C106" s="618">
        <f>C75+C76</f>
        <v>0.152</v>
      </c>
      <c r="D106" s="586">
        <f>D77</f>
        <v>266.39999999999998</v>
      </c>
    </row>
    <row r="107" spans="1:9">
      <c r="A107" s="1372" t="s">
        <v>263</v>
      </c>
      <c r="B107" s="1373"/>
      <c r="C107" s="585">
        <f>C80+C81</f>
        <v>1.8E-3</v>
      </c>
      <c r="D107" s="586">
        <f>D82</f>
        <v>3.16</v>
      </c>
    </row>
    <row r="108" spans="1:9">
      <c r="A108" s="1372" t="s">
        <v>264</v>
      </c>
      <c r="B108" s="1373"/>
      <c r="C108" s="585">
        <f>SUM(C85:C91)</f>
        <v>5.79E-2</v>
      </c>
      <c r="D108" s="586">
        <f>D92</f>
        <v>101.49</v>
      </c>
    </row>
    <row r="109" spans="1:9" ht="13.5" thickBot="1">
      <c r="A109" s="1383" t="s">
        <v>274</v>
      </c>
      <c r="B109" s="1434"/>
      <c r="C109" s="619">
        <f>SUM(C100:C101)</f>
        <v>0.14899999999999999</v>
      </c>
      <c r="D109" s="616">
        <f>D102</f>
        <v>261.14</v>
      </c>
    </row>
    <row r="110" spans="1:9" ht="13.5" thickBot="1">
      <c r="A110" s="1379" t="s">
        <v>245</v>
      </c>
      <c r="B110" s="1433"/>
      <c r="C110" s="620">
        <f>SUM(C105:C109)</f>
        <v>0.72870000000000001</v>
      </c>
      <c r="D110" s="581">
        <f>SUM(D105:D109)</f>
        <v>1277.19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8.86</v>
      </c>
      <c r="D117" s="718">
        <f>((D35+D48+D57+D110+D115+D123)*C117)%</f>
        <v>413.57</v>
      </c>
    </row>
    <row r="118" spans="1:9">
      <c r="A118" s="432" t="s">
        <v>280</v>
      </c>
      <c r="B118" s="862">
        <f>'BASE DE DADOS MODULOS 4 E 5'!B61</f>
        <v>1.65</v>
      </c>
      <c r="C118" s="719">
        <f>((100/((100-$B$122)%)-100)*B118)/$B$122</f>
        <v>1.92</v>
      </c>
      <c r="D118" s="718">
        <f>((D35+D48+D57+D110+D115+D123)*C118)%</f>
        <v>89.62</v>
      </c>
    </row>
    <row r="119" spans="1:9">
      <c r="A119" s="432" t="s">
        <v>281</v>
      </c>
      <c r="B119" s="627"/>
      <c r="C119" s="719"/>
      <c r="D119" s="718">
        <v>0</v>
      </c>
    </row>
    <row r="120" spans="1:9">
      <c r="A120" s="432" t="s">
        <v>282</v>
      </c>
      <c r="B120" s="628">
        <f>100*'ISS LIMPEZA'!B123</f>
        <v>5</v>
      </c>
      <c r="C120" s="719">
        <f>((100/((100-$B$122)%)-100)*B120)/$B$122</f>
        <v>5.83</v>
      </c>
      <c r="D120" s="718">
        <f>((D35+D48+D57+D110+D115+D123)*C120)%</f>
        <v>272.13</v>
      </c>
    </row>
    <row r="121" spans="1:9">
      <c r="A121" s="432" t="s">
        <v>283</v>
      </c>
      <c r="B121" s="628"/>
      <c r="C121" s="719"/>
      <c r="D121" s="718">
        <v>0</v>
      </c>
    </row>
    <row r="122" spans="1:9">
      <c r="A122" s="432" t="s">
        <v>284</v>
      </c>
      <c r="B122" s="720">
        <f>SUM(B117:B121)</f>
        <v>14.25</v>
      </c>
      <c r="C122" s="721">
        <f>SUM(C117:C121)</f>
        <v>16.61</v>
      </c>
      <c r="D122" s="722">
        <f>SUM(D117:D121)</f>
        <v>775.32</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1168.5</v>
      </c>
      <c r="E124" s="556"/>
    </row>
    <row r="125" spans="1:9" ht="13.5" thickBot="1">
      <c r="A125" s="1450"/>
      <c r="B125" s="1450"/>
      <c r="C125" s="1450"/>
      <c r="D125" s="621"/>
    </row>
    <row r="126" spans="1:9" ht="13.5" thickBot="1">
      <c r="A126" s="1443" t="s">
        <v>286</v>
      </c>
      <c r="B126" s="1444"/>
      <c r="C126" s="1445"/>
      <c r="D126" s="633">
        <f>D35+D48+D57+D110+D124</f>
        <v>5443.12</v>
      </c>
      <c r="E126" s="634"/>
    </row>
    <row r="128" spans="1:9">
      <c r="B128" s="635"/>
      <c r="D128" s="636"/>
    </row>
    <row r="129" spans="4:4">
      <c r="D129" s="637"/>
    </row>
    <row r="130" spans="4:4">
      <c r="D130" s="638">
        <f>D126*12</f>
        <v>65317.440000000002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10.xml><?xml version="1.0" encoding="utf-8"?>
<worksheet xmlns="http://schemas.openxmlformats.org/spreadsheetml/2006/main" xmlns:r="http://schemas.openxmlformats.org/officeDocument/2006/relationships">
  <sheetPr codeName="Plan210">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376</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6.25" customHeight="1">
      <c r="A5" s="1431" t="s">
        <v>224</v>
      </c>
      <c r="B5" s="1438"/>
      <c r="C5" s="1525"/>
      <c r="D5" s="473" t="s">
        <v>317</v>
      </c>
      <c r="E5" s="770"/>
    </row>
    <row r="6" spans="1:5">
      <c r="A6" s="1372" t="s">
        <v>225</v>
      </c>
      <c r="B6" s="1373"/>
      <c r="C6" s="1522"/>
      <c r="D6" s="736">
        <f>CCT!I105</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739">
        <f>(D13+D14+D16)*C19</f>
        <v>0</v>
      </c>
      <c r="E19" s="770"/>
    </row>
    <row r="20" spans="1:5">
      <c r="A20" s="1381" t="s">
        <v>301</v>
      </c>
      <c r="B20" s="1382"/>
      <c r="C20" s="831">
        <v>0</v>
      </c>
      <c r="D20" s="578">
        <f>D13*C20</f>
        <v>0</v>
      </c>
      <c r="E20" s="896"/>
    </row>
    <row r="21" spans="1:5" ht="13.5" thickBot="1">
      <c r="A21" s="1383" t="s">
        <v>740</v>
      </c>
      <c r="B21" s="1434"/>
      <c r="C21" s="597">
        <f>1/220*2*12%*30</f>
        <v>3.27E-2</v>
      </c>
      <c r="D21" s="565">
        <f>C21*D13</f>
        <v>27.75</v>
      </c>
      <c r="E21" s="896"/>
    </row>
    <row r="22" spans="1:5" ht="13.5" thickBot="1">
      <c r="A22" s="1379" t="s">
        <v>237</v>
      </c>
      <c r="B22" s="1380"/>
      <c r="C22" s="1426"/>
      <c r="D22" s="566">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PARÂMETRO!G15</f>
        <v>14</v>
      </c>
      <c r="D28" s="572">
        <f>(20*C28-1)*C13</f>
        <v>279</v>
      </c>
      <c r="E28" s="770"/>
    </row>
    <row r="29" spans="1:5">
      <c r="A29" s="1372" t="s">
        <v>242</v>
      </c>
      <c r="B29" s="1373"/>
      <c r="C29" s="573">
        <f>PARÂMETRO!E132</f>
        <v>3.1</v>
      </c>
      <c r="D29" s="574">
        <f>(2*$C$29*20*C13)-(IF(D13*6%&lt;=(2*$C$29*20*C13),D13*6%,(2*$C$29*20*C13)))</f>
        <v>73.09</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PARÂMETRO!C15</f>
        <v>0</v>
      </c>
      <c r="D32" s="487">
        <f>$C$13*C32</f>
        <v>0</v>
      </c>
      <c r="E32" s="770"/>
    </row>
    <row r="33" spans="1:5">
      <c r="A33" s="1423" t="s">
        <v>896</v>
      </c>
      <c r="B33" s="1424"/>
      <c r="C33" s="744">
        <f>PARÂMETRO!D15</f>
        <v>0</v>
      </c>
      <c r="D33" s="487">
        <f>$C$13*C33</f>
        <v>0</v>
      </c>
      <c r="E33" s="770"/>
    </row>
    <row r="34" spans="1:5" ht="13.5" thickBot="1">
      <c r="A34" s="1528" t="s">
        <v>738</v>
      </c>
      <c r="B34" s="1453"/>
      <c r="C34" s="745">
        <v>0</v>
      </c>
      <c r="D34" s="759">
        <v>0</v>
      </c>
      <c r="E34" s="770"/>
    </row>
    <row r="35" spans="1:5" ht="13.5" thickBot="1">
      <c r="A35" s="1379" t="s">
        <v>245</v>
      </c>
      <c r="B35" s="1380"/>
      <c r="C35" s="1433"/>
      <c r="D35" s="747">
        <f>SUM(D27:D34)</f>
        <v>355.21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899</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332</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8.86</v>
      </c>
      <c r="D104" s="718">
        <f>((D22+D35+D44+D97+D102+D110)*$C$104)%</f>
        <v>206.78</v>
      </c>
      <c r="E104" s="770"/>
    </row>
    <row r="105" spans="1:7">
      <c r="A105" s="432" t="s">
        <v>280</v>
      </c>
      <c r="B105" s="627">
        <f>'BASE DE DADOS MODULOS 4 E 5'!B61</f>
        <v>1.65</v>
      </c>
      <c r="C105" s="719">
        <f>((100/((100-$B$109)%)-100)*B105)/$B$109</f>
        <v>1.92</v>
      </c>
      <c r="D105" s="718">
        <f>((D22+D35+D44+D97+D102+D110)*$C$105)%</f>
        <v>44.81</v>
      </c>
      <c r="E105" s="770"/>
    </row>
    <row r="106" spans="1:7">
      <c r="A106" s="432" t="s">
        <v>281</v>
      </c>
      <c r="B106" s="628"/>
      <c r="C106" s="719"/>
      <c r="D106" s="718">
        <f>((D22+D35+D44+D97+D102+D110)*$C$106)%</f>
        <v>0</v>
      </c>
      <c r="E106" s="770"/>
    </row>
    <row r="107" spans="1:7">
      <c r="A107" s="432" t="s">
        <v>282</v>
      </c>
      <c r="B107" s="628">
        <f>100*'ISS LIMPEZA'!B123</f>
        <v>5</v>
      </c>
      <c r="C107" s="719">
        <f>((100/((100-$B$109)%)-100)*B107)/$B$109</f>
        <v>5.83</v>
      </c>
      <c r="D107" s="718">
        <f>((D22+D35+D44+D97+D102+D110)*$C$107)%</f>
        <v>136.06</v>
      </c>
      <c r="E107" s="770"/>
    </row>
    <row r="108" spans="1:7">
      <c r="A108" s="432" t="s">
        <v>283</v>
      </c>
      <c r="B108" s="628"/>
      <c r="C108" s="719"/>
      <c r="D108" s="718">
        <f>((D22+D35+D44+D97+D102+D110)*$C$108)%</f>
        <v>0</v>
      </c>
      <c r="E108" s="770"/>
    </row>
    <row r="109" spans="1:7">
      <c r="A109" s="432" t="s">
        <v>284</v>
      </c>
      <c r="B109" s="720">
        <f>SUM(B104:B108)</f>
        <v>14.25</v>
      </c>
      <c r="C109" s="721">
        <f>SUM(C104:C108)</f>
        <v>16.61</v>
      </c>
      <c r="D109" s="722">
        <f>((D22+D35+D44+D97+D102+D110)*$C$109)%</f>
        <v>387.65</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584.24</v>
      </c>
      <c r="E111" s="770"/>
    </row>
    <row r="112" spans="1:7" ht="13.5" thickBot="1">
      <c r="A112" s="1526"/>
      <c r="B112" s="1526"/>
      <c r="C112" s="1526"/>
      <c r="D112" s="621"/>
      <c r="E112" s="770"/>
    </row>
    <row r="113" spans="1:5" ht="13.5" thickBot="1">
      <c r="A113" s="1379" t="s">
        <v>286</v>
      </c>
      <c r="B113" s="1380"/>
      <c r="C113" s="1524"/>
      <c r="D113" s="633">
        <f>D22+D35+D44+D97+D111</f>
        <v>2721.51</v>
      </c>
      <c r="E113" s="899"/>
    </row>
    <row r="115" spans="1:5">
      <c r="D115" s="636"/>
    </row>
    <row r="116" spans="1:5">
      <c r="D116" s="637"/>
    </row>
    <row r="117" spans="1:5">
      <c r="D117" s="638">
        <f>D113*12</f>
        <v>32658.12</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12" display="Resumo Cat"/>
    <hyperlink ref="B3" location="CCT!C105" display="CCT"/>
    <hyperlink ref="C3" location="Resumo!B98"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1.xml><?xml version="1.0" encoding="utf-8"?>
<worksheet xmlns="http://schemas.openxmlformats.org/spreadsheetml/2006/main" xmlns:r="http://schemas.openxmlformats.org/officeDocument/2006/relationships">
  <sheetPr codeName="Plan211">
    <tabColor rgb="FF00B0F0"/>
  </sheetPr>
  <dimension ref="A1:I130"/>
  <sheetViews>
    <sheetView showGridLines="0" view="pageBreakPreview" zoomScale="110" zoomScaleNormal="100" zoomScaleSheetLayoutView="110" workbookViewId="0">
      <selection activeCell="G27" sqref="G27"/>
    </sheetView>
  </sheetViews>
  <sheetFormatPr defaultRowHeight="12.75"/>
  <cols>
    <col min="1" max="1" width="54.28515625" style="469" customWidth="1"/>
    <col min="2" max="2" width="23.285156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0</v>
      </c>
      <c r="B2" s="1395"/>
      <c r="C2" s="1395"/>
      <c r="D2" s="1395"/>
    </row>
    <row r="3" spans="1:4" ht="13.5" thickBot="1">
      <c r="A3" s="680"/>
      <c r="B3" s="681"/>
      <c r="C3" s="681"/>
      <c r="D3" s="688"/>
    </row>
    <row r="4" spans="1:4" ht="13.5" thickBot="1">
      <c r="A4" s="470"/>
      <c r="B4" s="471"/>
      <c r="C4" s="471"/>
      <c r="D4" s="472"/>
    </row>
    <row r="5" spans="1:4" ht="30" customHeight="1">
      <c r="A5" s="1396" t="s">
        <v>224</v>
      </c>
      <c r="B5" s="1397"/>
      <c r="C5" s="1398"/>
      <c r="D5" s="473" t="s">
        <v>317</v>
      </c>
    </row>
    <row r="6" spans="1:4">
      <c r="A6" s="1399" t="s">
        <v>225</v>
      </c>
      <c r="B6" s="1400"/>
      <c r="C6" s="1401"/>
      <c r="D6" s="474">
        <v>0</v>
      </c>
    </row>
    <row r="7" spans="1:4" ht="25.5">
      <c r="A7" s="1399" t="s">
        <v>226</v>
      </c>
      <c r="B7" s="1400"/>
      <c r="C7" s="1401"/>
      <c r="D7" s="475" t="s">
        <v>802</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1</v>
      </c>
      <c r="B17" s="1390"/>
      <c r="C17" s="1390"/>
      <c r="D17" s="1391"/>
    </row>
    <row r="18" spans="1:5">
      <c r="A18" s="481" t="s">
        <v>313</v>
      </c>
      <c r="B18" s="516">
        <v>0</v>
      </c>
      <c r="C18" s="985">
        <v>0</v>
      </c>
      <c r="D18" s="986">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f>CCT!L106</f>
        <v>1</v>
      </c>
      <c r="C21" s="510">
        <f>CCT!K106</f>
        <v>438.32</v>
      </c>
      <c r="D21" s="493">
        <f>B21*C21</f>
        <v>438.32</v>
      </c>
    </row>
    <row r="22" spans="1:5" ht="13.5" thickBot="1">
      <c r="A22" s="494" t="s">
        <v>684</v>
      </c>
      <c r="B22" s="506">
        <v>0</v>
      </c>
      <c r="C22" s="511">
        <v>0</v>
      </c>
      <c r="D22" s="508">
        <f>B22*C22</f>
        <v>0</v>
      </c>
    </row>
    <row r="23" spans="1:5" ht="13.5" thickBot="1">
      <c r="A23" s="512" t="s">
        <v>723</v>
      </c>
      <c r="B23" s="509">
        <f>SUM(B18:B22)</f>
        <v>1</v>
      </c>
      <c r="C23" s="499"/>
      <c r="D23" s="500">
        <f>SUM(D18:D22)</f>
        <v>438.32</v>
      </c>
    </row>
    <row r="24" spans="1:5" ht="13.5" thickBot="1">
      <c r="A24" s="774"/>
      <c r="B24" s="775"/>
      <c r="C24" s="776"/>
      <c r="D24" s="547"/>
    </row>
    <row r="25" spans="1:5" ht="13.5" thickBot="1">
      <c r="A25" s="512" t="s">
        <v>694</v>
      </c>
      <c r="B25" s="509">
        <f>B23</f>
        <v>1</v>
      </c>
      <c r="C25" s="686"/>
      <c r="D25" s="699">
        <f>D23</f>
        <v>438.32</v>
      </c>
      <c r="E25" s="556"/>
    </row>
    <row r="26" spans="1:5">
      <c r="A26" s="726"/>
      <c r="B26" s="727"/>
      <c r="C26" s="819" t="s">
        <v>872</v>
      </c>
      <c r="D26" s="729" t="s">
        <v>230</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14.35</v>
      </c>
      <c r="E34" s="556"/>
    </row>
    <row r="35" spans="1:8" ht="13.5" thickBot="1">
      <c r="A35" s="1379" t="s">
        <v>237</v>
      </c>
      <c r="B35" s="1380"/>
      <c r="C35" s="1380"/>
      <c r="D35" s="566">
        <f>SUM(D25:D34)</f>
        <v>452.67</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PARÂMETRO!G20</f>
        <v>14</v>
      </c>
      <c r="D41" s="572">
        <f>(C41*20-1)*B25</f>
        <v>279</v>
      </c>
    </row>
    <row r="42" spans="1:8" ht="12.75" customHeight="1">
      <c r="A42" s="1372" t="s">
        <v>242</v>
      </c>
      <c r="B42" s="1373"/>
      <c r="C42" s="573">
        <f>PARÂMETRO!E133</f>
        <v>3.1</v>
      </c>
      <c r="D42" s="777">
        <f>(2*C42*20*B25)-(IF(D25*6%&lt;=(2*C42*20*B25),D25*6%,(2*C42*20*B25)))</f>
        <v>97.7</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PARÂMETRO!C20</f>
        <v>29.15</v>
      </c>
      <c r="D45" s="576">
        <f>C45*B25</f>
        <v>29.15</v>
      </c>
    </row>
    <row r="46" spans="1:8">
      <c r="A46" s="1423" t="s">
        <v>896</v>
      </c>
      <c r="B46" s="1424"/>
      <c r="C46" s="295">
        <f>PARÂMETRO!D20</f>
        <v>0</v>
      </c>
      <c r="D46" s="578">
        <f>C46*B25</f>
        <v>0</v>
      </c>
    </row>
    <row r="47" spans="1:8" ht="13.5" thickBot="1">
      <c r="A47" s="1428" t="s">
        <v>744</v>
      </c>
      <c r="B47" s="1429"/>
      <c r="C47" s="291">
        <v>0</v>
      </c>
      <c r="D47" s="565">
        <f>C47*B25</f>
        <v>0</v>
      </c>
      <c r="H47" s="480"/>
    </row>
    <row r="48" spans="1:8" ht="13.5" thickBot="1">
      <c r="A48" s="1425" t="s">
        <v>245</v>
      </c>
      <c r="B48" s="1426"/>
      <c r="C48" s="1427"/>
      <c r="D48" s="579">
        <f>SUM(D40:D47)</f>
        <v>408.97</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São Lourenço'!B21+'Materiais de Consumo'!F35*'CARGOS São Lourenço'!B22)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90.53</v>
      </c>
      <c r="E62" s="556"/>
    </row>
    <row r="63" spans="1:5">
      <c r="A63" s="1372" t="s">
        <v>252</v>
      </c>
      <c r="B63" s="1373"/>
      <c r="C63" s="587">
        <f>'BASE DE DADOS MODULOS 4 E 5'!C6</f>
        <v>1.4999999999999999E-2</v>
      </c>
      <c r="D63" s="632">
        <f t="shared" si="1"/>
        <v>6.79</v>
      </c>
    </row>
    <row r="64" spans="1:5">
      <c r="A64" s="1372" t="s">
        <v>253</v>
      </c>
      <c r="B64" s="1374"/>
      <c r="C64" s="587">
        <f>'BASE DE DADOS MODULOS 4 E 5'!C7</f>
        <v>0.01</v>
      </c>
      <c r="D64" s="632">
        <f t="shared" si="1"/>
        <v>4.53</v>
      </c>
    </row>
    <row r="65" spans="1:7">
      <c r="A65" s="1372" t="s">
        <v>254</v>
      </c>
      <c r="B65" s="1374"/>
      <c r="C65" s="587">
        <f>'BASE DE DADOS MODULOS 4 E 5'!C8</f>
        <v>2E-3</v>
      </c>
      <c r="D65" s="632">
        <f t="shared" si="1"/>
        <v>0.91</v>
      </c>
    </row>
    <row r="66" spans="1:7">
      <c r="A66" s="1372" t="s">
        <v>255</v>
      </c>
      <c r="B66" s="1374"/>
      <c r="C66" s="587">
        <f>'BASE DE DADOS MODULOS 4 E 5'!C9</f>
        <v>2.5000000000000001E-2</v>
      </c>
      <c r="D66" s="632">
        <f t="shared" si="1"/>
        <v>11.32</v>
      </c>
    </row>
    <row r="67" spans="1:7">
      <c r="A67" s="1372" t="s">
        <v>256</v>
      </c>
      <c r="B67" s="1374"/>
      <c r="C67" s="587">
        <f>'BASE DE DADOS MODULOS 4 E 5'!C10</f>
        <v>0.08</v>
      </c>
      <c r="D67" s="465">
        <f t="shared" si="1"/>
        <v>36.21</v>
      </c>
    </row>
    <row r="68" spans="1:7">
      <c r="A68" s="1372" t="s">
        <v>897</v>
      </c>
      <c r="B68" s="1374"/>
      <c r="C68" s="587">
        <f>'BASE DE DADOS MODULOS 4 E 5'!C11</f>
        <v>0.03</v>
      </c>
      <c r="D68" s="923">
        <f t="shared" si="1"/>
        <v>13.58</v>
      </c>
    </row>
    <row r="69" spans="1:7" ht="13.5" thickBot="1">
      <c r="A69" s="1383" t="s">
        <v>257</v>
      </c>
      <c r="B69" s="1384"/>
      <c r="C69" s="587">
        <f>'BASE DE DADOS MODULOS 4 E 5'!C12</f>
        <v>6.0000000000000001E-3</v>
      </c>
      <c r="D69" s="465">
        <f t="shared" si="1"/>
        <v>2.72</v>
      </c>
    </row>
    <row r="70" spans="1:7" ht="13.5" thickBot="1">
      <c r="A70" s="1379" t="s">
        <v>245</v>
      </c>
      <c r="B70" s="1433"/>
      <c r="C70" s="620">
        <f>SUM(C62:C69)</f>
        <v>0.36799999999999999</v>
      </c>
      <c r="D70" s="581">
        <f>SUM(D62:D69)</f>
        <v>166.59</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37.71</v>
      </c>
      <c r="F73" s="593"/>
    </row>
    <row r="74" spans="1:7">
      <c r="A74" s="1372" t="s">
        <v>260</v>
      </c>
      <c r="B74" s="1373"/>
      <c r="C74" s="559">
        <f>'BASE DE DADOS MODULOS 4 E 5'!C17</f>
        <v>2.7799999999999998E-2</v>
      </c>
      <c r="D74" s="632">
        <f>C74*D35</f>
        <v>12.58</v>
      </c>
    </row>
    <row r="75" spans="1:7">
      <c r="A75" s="1439" t="s">
        <v>261</v>
      </c>
      <c r="B75" s="1440"/>
      <c r="C75" s="858">
        <f>SUM(C73:C74)</f>
        <v>0.1111</v>
      </c>
      <c r="D75" s="614">
        <f>SUM(D73:D74)</f>
        <v>50.29</v>
      </c>
    </row>
    <row r="76" spans="1:7" ht="13.5" thickBot="1">
      <c r="A76" s="1383" t="s">
        <v>262</v>
      </c>
      <c r="B76" s="1384"/>
      <c r="C76" s="562">
        <f>'BASE DE DADOS MODULOS 4 E 5'!C19</f>
        <v>4.0899999999999999E-2</v>
      </c>
      <c r="D76" s="632">
        <f>D35*C76</f>
        <v>18.510000000000002</v>
      </c>
    </row>
    <row r="77" spans="1:7" ht="13.5" thickBot="1">
      <c r="A77" s="599" t="s">
        <v>245</v>
      </c>
      <c r="B77" s="600"/>
      <c r="C77" s="589">
        <f>SUM(C75:C76)</f>
        <v>0.152</v>
      </c>
      <c r="D77" s="590">
        <f>SUM(D75+D76)</f>
        <v>68.8</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0.23</v>
      </c>
    </row>
    <row r="82" spans="1:6" ht="13.5" thickBot="1">
      <c r="A82" s="599" t="s">
        <v>245</v>
      </c>
      <c r="B82" s="600"/>
      <c r="C82" s="589">
        <f>SUM(C80:C81)</f>
        <v>1.8E-3</v>
      </c>
      <c r="D82" s="551">
        <f>SUM(D80:D81)</f>
        <v>0.82</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3.4</v>
      </c>
    </row>
    <row r="86" spans="1:6">
      <c r="A86" s="1372" t="s">
        <v>309</v>
      </c>
      <c r="B86" s="1373"/>
      <c r="C86" s="607">
        <f>'BASE DE DADOS MODULOS 4 E 5'!C29</f>
        <v>5.9999999999999995E-4</v>
      </c>
      <c r="D86" s="465">
        <f t="shared" si="2"/>
        <v>0.27</v>
      </c>
    </row>
    <row r="87" spans="1:6">
      <c r="A87" s="1372" t="s">
        <v>265</v>
      </c>
      <c r="B87" s="1373"/>
      <c r="C87" s="607">
        <f>'BASE DE DADOS MODULOS 4 E 5'!C30</f>
        <v>2.9999999999999997E-4</v>
      </c>
      <c r="D87" s="465">
        <f t="shared" si="2"/>
        <v>0.14000000000000001</v>
      </c>
    </row>
    <row r="88" spans="1:6">
      <c r="A88" s="1372" t="s">
        <v>266</v>
      </c>
      <c r="B88" s="1373"/>
      <c r="C88" s="607">
        <f>'BASE DE DADOS MODULOS 4 E 5'!C31</f>
        <v>3.5000000000000001E-3</v>
      </c>
      <c r="D88" s="465">
        <f t="shared" si="2"/>
        <v>1.58</v>
      </c>
    </row>
    <row r="89" spans="1:6">
      <c r="A89" s="1372" t="s">
        <v>267</v>
      </c>
      <c r="B89" s="1373"/>
      <c r="C89" s="607">
        <f>'BASE DE DADOS MODULOS 4 E 5'!C32</f>
        <v>1.2999999999999999E-3</v>
      </c>
      <c r="D89" s="465">
        <f t="shared" si="2"/>
        <v>0.59</v>
      </c>
    </row>
    <row r="90" spans="1:6">
      <c r="A90" s="1372" t="s">
        <v>268</v>
      </c>
      <c r="B90" s="1374"/>
      <c r="C90" s="607">
        <f>'BASE DE DADOS MODULOS 4 E 5'!C33</f>
        <v>4.2999999999999997E-2</v>
      </c>
      <c r="D90" s="465">
        <f t="shared" si="2"/>
        <v>19.46</v>
      </c>
    </row>
    <row r="91" spans="1:6" ht="13.5" thickBot="1">
      <c r="A91" s="1383" t="s">
        <v>310</v>
      </c>
      <c r="B91" s="1384"/>
      <c r="C91" s="711">
        <f>'BASE DE DADOS MODULOS 4 E 5'!C34</f>
        <v>1.6999999999999999E-3</v>
      </c>
      <c r="D91" s="829">
        <f t="shared" si="2"/>
        <v>0.77</v>
      </c>
    </row>
    <row r="92" spans="1:6" ht="13.5" thickBot="1">
      <c r="A92" s="599" t="s">
        <v>245</v>
      </c>
      <c r="B92" s="600"/>
      <c r="C92" s="589">
        <f>SUM(C85:C91)</f>
        <v>5.79E-2</v>
      </c>
      <c r="D92" s="590">
        <f>SUM(D85:D91)</f>
        <v>26.21</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37.71</v>
      </c>
    </row>
    <row r="96" spans="1:6">
      <c r="A96" s="1372" t="s">
        <v>270</v>
      </c>
      <c r="B96" s="1374"/>
      <c r="C96" s="607">
        <f>'BASE DE DADOS MODULOS 4 E 5'!C39</f>
        <v>1.3899999999999999E-2</v>
      </c>
      <c r="D96" s="465">
        <f>C96*$D$35</f>
        <v>6.29</v>
      </c>
    </row>
    <row r="97" spans="1:9">
      <c r="A97" s="1372" t="s">
        <v>321</v>
      </c>
      <c r="B97" s="1374"/>
      <c r="C97" s="607">
        <f>'BASE DE DADOS MODULOS 4 E 5'!C40</f>
        <v>8.3999999999999995E-3</v>
      </c>
      <c r="D97" s="465">
        <f>C97*$D$35</f>
        <v>3.8</v>
      </c>
    </row>
    <row r="98" spans="1:9">
      <c r="A98" s="1372" t="s">
        <v>322</v>
      </c>
      <c r="B98" s="1373"/>
      <c r="C98" s="607">
        <f>'BASE DE DADOS MODULOS 4 E 5'!C41</f>
        <v>3.3E-3</v>
      </c>
      <c r="D98" s="465">
        <f>C98*$D$35</f>
        <v>1.49</v>
      </c>
    </row>
    <row r="99" spans="1:9">
      <c r="A99" s="1372" t="s">
        <v>565</v>
      </c>
      <c r="B99" s="1373"/>
      <c r="C99" s="607">
        <f>'BASE DE DADOS MODULOS 4 E 5'!C42</f>
        <v>0</v>
      </c>
      <c r="D99" s="465">
        <f>C99*$D$35</f>
        <v>0</v>
      </c>
    </row>
    <row r="100" spans="1:9">
      <c r="A100" s="1439" t="s">
        <v>271</v>
      </c>
      <c r="B100" s="1440"/>
      <c r="C100" s="879">
        <f>SUM(C95:C99)</f>
        <v>0.1089</v>
      </c>
      <c r="D100" s="614">
        <f>SUM(D95:D99)</f>
        <v>49.29</v>
      </c>
    </row>
    <row r="101" spans="1:9" ht="13.5" thickBot="1">
      <c r="A101" s="1383" t="s">
        <v>323</v>
      </c>
      <c r="B101" s="1434"/>
      <c r="C101" s="711">
        <f>'BASE DE DADOS MODULOS 4 E 5'!C44</f>
        <v>4.0099999999999997E-2</v>
      </c>
      <c r="D101" s="841">
        <f>C101*D35</f>
        <v>18.149999999999999</v>
      </c>
    </row>
    <row r="102" spans="1:9" ht="13.5" thickBot="1">
      <c r="A102" s="599" t="s">
        <v>245</v>
      </c>
      <c r="B102" s="600"/>
      <c r="C102" s="589">
        <f>SUM(C100:C101)</f>
        <v>0.14899999999999999</v>
      </c>
      <c r="D102" s="590">
        <f>D100+D101</f>
        <v>67.44</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166.59</v>
      </c>
    </row>
    <row r="106" spans="1:9">
      <c r="A106" s="1372" t="s">
        <v>258</v>
      </c>
      <c r="B106" s="1374"/>
      <c r="C106" s="618">
        <f>C75+C76</f>
        <v>0.152</v>
      </c>
      <c r="D106" s="586">
        <f>D77</f>
        <v>68.8</v>
      </c>
    </row>
    <row r="107" spans="1:9">
      <c r="A107" s="1372" t="s">
        <v>263</v>
      </c>
      <c r="B107" s="1373"/>
      <c r="C107" s="585">
        <f>C80+C81</f>
        <v>1.8E-3</v>
      </c>
      <c r="D107" s="586">
        <f>D82</f>
        <v>0.82</v>
      </c>
    </row>
    <row r="108" spans="1:9">
      <c r="A108" s="1372" t="s">
        <v>264</v>
      </c>
      <c r="B108" s="1373"/>
      <c r="C108" s="585">
        <f>SUM(C85:C91)</f>
        <v>5.79E-2</v>
      </c>
      <c r="D108" s="586">
        <f>D92</f>
        <v>26.21</v>
      </c>
    </row>
    <row r="109" spans="1:9" ht="13.5" thickBot="1">
      <c r="A109" s="1383" t="s">
        <v>274</v>
      </c>
      <c r="B109" s="1434"/>
      <c r="C109" s="619">
        <f>SUM(C100:C101)</f>
        <v>0.14899999999999999</v>
      </c>
      <c r="D109" s="616">
        <f>D102</f>
        <v>67.44</v>
      </c>
    </row>
    <row r="110" spans="1:9" ht="13.5" thickBot="1">
      <c r="A110" s="1379" t="s">
        <v>245</v>
      </c>
      <c r="B110" s="1433"/>
      <c r="C110" s="620">
        <f>SUM(C105:C109)</f>
        <v>0.72870000000000001</v>
      </c>
      <c r="D110" s="581">
        <f>SUM(D105:D109)</f>
        <v>329.86</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133.5</v>
      </c>
    </row>
    <row r="118" spans="1:9">
      <c r="A118" s="432" t="s">
        <v>280</v>
      </c>
      <c r="B118" s="862">
        <f>'BASE DE DADOS MODULOS 4 E 5'!B61</f>
        <v>1.65</v>
      </c>
      <c r="C118" s="719">
        <f>((100/((100-$B$122)%)-100)*B118)/$B$122</f>
        <v>1.88</v>
      </c>
      <c r="D118" s="718">
        <f>((D35+D48+D57+D110+D115+D123)*C118)%</f>
        <v>28.98</v>
      </c>
    </row>
    <row r="119" spans="1:9">
      <c r="A119" s="432" t="s">
        <v>281</v>
      </c>
      <c r="B119" s="627"/>
      <c r="C119" s="719"/>
      <c r="D119" s="718">
        <v>0</v>
      </c>
    </row>
    <row r="120" spans="1:9">
      <c r="A120" s="432" t="s">
        <v>282</v>
      </c>
      <c r="B120" s="628">
        <f>100*'ISS LIMPEZA'!B125</f>
        <v>3</v>
      </c>
      <c r="C120" s="719">
        <f>((100/((100-$B$122)%)-100)*B120)/$B$122</f>
        <v>3.42</v>
      </c>
      <c r="D120" s="718">
        <f>((D35+D48+D57+D110+D115+D123)*C120)%</f>
        <v>52.72</v>
      </c>
    </row>
    <row r="121" spans="1:9">
      <c r="A121" s="432" t="s">
        <v>283</v>
      </c>
      <c r="B121" s="628"/>
      <c r="C121" s="719"/>
      <c r="D121" s="718">
        <v>0</v>
      </c>
    </row>
    <row r="122" spans="1:9">
      <c r="A122" s="432" t="s">
        <v>284</v>
      </c>
      <c r="B122" s="720">
        <f>SUM(B117:B121)</f>
        <v>12.25</v>
      </c>
      <c r="C122" s="721">
        <f>SUM(C117:C121)</f>
        <v>13.96</v>
      </c>
      <c r="D122" s="722">
        <f>SUM(D117:D121)</f>
        <v>215.2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411.79</v>
      </c>
      <c r="E124" s="556"/>
    </row>
    <row r="125" spans="1:9" ht="13.5" thickBot="1">
      <c r="A125" s="1450"/>
      <c r="B125" s="1450"/>
      <c r="C125" s="1450"/>
      <c r="D125" s="621"/>
    </row>
    <row r="126" spans="1:9" ht="13.5" thickBot="1">
      <c r="A126" s="1443" t="s">
        <v>286</v>
      </c>
      <c r="B126" s="1444"/>
      <c r="C126" s="1445"/>
      <c r="D126" s="601">
        <f>D35+D48+D57+D110+D124</f>
        <v>1756.77</v>
      </c>
      <c r="E126" s="556"/>
    </row>
    <row r="128" spans="1:9">
      <c r="B128" s="635"/>
      <c r="D128" s="636"/>
    </row>
    <row r="129" spans="4:4">
      <c r="D129" s="637"/>
    </row>
    <row r="130" spans="4:4">
      <c r="D130" s="638">
        <f>D126*12</f>
        <v>21081.24</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39" orientation="portrait" r:id="rId1"/>
  <headerFooter alignWithMargins="0"/>
</worksheet>
</file>

<file path=xl/worksheets/sheet212.xml><?xml version="1.0" encoding="utf-8"?>
<worksheet xmlns="http://schemas.openxmlformats.org/spreadsheetml/2006/main" xmlns:r="http://schemas.openxmlformats.org/officeDocument/2006/relationships">
  <sheetPr codeName="Plan212">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377</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CCT!K106</f>
        <v>438.32</v>
      </c>
      <c r="E6" s="770"/>
    </row>
    <row r="7" spans="1:5" ht="25.5">
      <c r="A7" s="1372" t="s">
        <v>226</v>
      </c>
      <c r="B7" s="1373"/>
      <c r="C7" s="1522"/>
      <c r="D7" s="475" t="s">
        <v>319</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438.32</v>
      </c>
      <c r="E13" s="770"/>
    </row>
    <row r="14" spans="1:5">
      <c r="A14" s="1372" t="s">
        <v>706</v>
      </c>
      <c r="B14" s="1374"/>
      <c r="C14" s="558">
        <v>0</v>
      </c>
      <c r="D14" s="560">
        <f>D13*C14</f>
        <v>0</v>
      </c>
      <c r="E14" s="770"/>
    </row>
    <row r="15" spans="1:5">
      <c r="A15" s="1372" t="s">
        <v>232</v>
      </c>
      <c r="B15" s="1374"/>
      <c r="C15" s="83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1" t="s">
        <v>740</v>
      </c>
      <c r="B21" s="1382"/>
      <c r="C21" s="562">
        <f>1/110*1*12%*30</f>
        <v>3.27E-2</v>
      </c>
      <c r="D21" s="565">
        <f>C21*D13</f>
        <v>14.33</v>
      </c>
      <c r="E21" s="896"/>
    </row>
    <row r="22" spans="1:5" ht="13.5" thickBot="1">
      <c r="A22" s="1379" t="s">
        <v>237</v>
      </c>
      <c r="B22" s="1380"/>
      <c r="C22" s="1380"/>
      <c r="D22" s="566">
        <f>SUM(D13:D21)</f>
        <v>452.65</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PARÂMETRO!G20</f>
        <v>14</v>
      </c>
      <c r="D28" s="572">
        <f>(20*C28-1)*C13</f>
        <v>279</v>
      </c>
      <c r="E28" s="770"/>
    </row>
    <row r="29" spans="1:5">
      <c r="A29" s="1372" t="s">
        <v>242</v>
      </c>
      <c r="B29" s="1373"/>
      <c r="C29" s="573">
        <f>PARÂMETRO!E133</f>
        <v>3.1</v>
      </c>
      <c r="D29" s="574">
        <f>(2*$C$29*20*C13)-(IF(D13*6%&lt;=(2*$C$29*20*C13),D13*6%,(2*$C$29*20*C13)))</f>
        <v>97.7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PARÂMETRO!C20</f>
        <v>29.15</v>
      </c>
      <c r="D32" s="487">
        <f>$C$13*C32</f>
        <v>29.15</v>
      </c>
      <c r="E32" s="770"/>
    </row>
    <row r="33" spans="1:5">
      <c r="A33" s="1423" t="s">
        <v>896</v>
      </c>
      <c r="B33" s="1424"/>
      <c r="C33" s="744">
        <f>PARÂMETRO!D20</f>
        <v>0</v>
      </c>
      <c r="D33" s="487">
        <f>$C$13*C33</f>
        <v>0</v>
      </c>
      <c r="E33" s="770"/>
    </row>
    <row r="34" spans="1:5" ht="13.5" thickBot="1">
      <c r="A34" s="1383" t="s">
        <v>741</v>
      </c>
      <c r="B34" s="1434"/>
      <c r="C34" s="745">
        <v>0</v>
      </c>
      <c r="D34" s="759">
        <v>0</v>
      </c>
      <c r="E34" s="770"/>
    </row>
    <row r="35" spans="1:5" ht="13.5" thickBot="1">
      <c r="A35" s="1379" t="s">
        <v>245</v>
      </c>
      <c r="B35" s="1380"/>
      <c r="C35" s="1427"/>
      <c r="D35" s="551">
        <f>SUM(D27:D34)</f>
        <v>408.97</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90.53</v>
      </c>
      <c r="E49" s="770"/>
    </row>
    <row r="50" spans="1:6">
      <c r="A50" s="1372" t="s">
        <v>252</v>
      </c>
      <c r="B50" s="1373"/>
      <c r="C50" s="587">
        <f>'BASE DE DADOS MODULOS 4 E 5'!C6</f>
        <v>1.4999999999999999E-2</v>
      </c>
      <c r="D50" s="632">
        <f t="shared" ref="D50:D56" si="0">$D$22*C50</f>
        <v>6.79</v>
      </c>
      <c r="E50" s="770"/>
    </row>
    <row r="51" spans="1:6">
      <c r="A51" s="1372" t="s">
        <v>253</v>
      </c>
      <c r="B51" s="1373"/>
      <c r="C51" s="587">
        <f>'BASE DE DADOS MODULOS 4 E 5'!C7</f>
        <v>0.01</v>
      </c>
      <c r="D51" s="632">
        <f t="shared" si="0"/>
        <v>4.53</v>
      </c>
      <c r="E51" s="770"/>
    </row>
    <row r="52" spans="1:6">
      <c r="A52" s="1372" t="s">
        <v>254</v>
      </c>
      <c r="B52" s="1373"/>
      <c r="C52" s="587">
        <f>'BASE DE DADOS MODULOS 4 E 5'!C8</f>
        <v>2E-3</v>
      </c>
      <c r="D52" s="632">
        <f t="shared" si="0"/>
        <v>0.91</v>
      </c>
      <c r="E52" s="770"/>
    </row>
    <row r="53" spans="1:6">
      <c r="A53" s="1372" t="s">
        <v>255</v>
      </c>
      <c r="B53" s="1373"/>
      <c r="C53" s="587">
        <f>'BASE DE DADOS MODULOS 4 E 5'!C9</f>
        <v>2.5000000000000001E-2</v>
      </c>
      <c r="D53" s="632">
        <f t="shared" si="0"/>
        <v>11.32</v>
      </c>
      <c r="E53" s="770"/>
    </row>
    <row r="54" spans="1:6">
      <c r="A54" s="1372" t="s">
        <v>256</v>
      </c>
      <c r="B54" s="1373"/>
      <c r="C54" s="587">
        <f>'BASE DE DADOS MODULOS 4 E 5'!C10</f>
        <v>0.08</v>
      </c>
      <c r="D54" s="465">
        <f t="shared" si="0"/>
        <v>36.21</v>
      </c>
      <c r="E54" s="770"/>
    </row>
    <row r="55" spans="1:6">
      <c r="A55" s="1372" t="s">
        <v>899</v>
      </c>
      <c r="B55" s="1373"/>
      <c r="C55" s="587">
        <f>'BASE DE DADOS MODULOS 4 E 5'!C11</f>
        <v>0.03</v>
      </c>
      <c r="D55" s="465">
        <f t="shared" si="0"/>
        <v>13.58</v>
      </c>
      <c r="E55" s="770"/>
    </row>
    <row r="56" spans="1:6" ht="13.5" thickBot="1">
      <c r="A56" s="1383" t="s">
        <v>257</v>
      </c>
      <c r="B56" s="1434"/>
      <c r="C56" s="587">
        <f>'BASE DE DADOS MODULOS 4 E 5'!C12</f>
        <v>6.0000000000000001E-3</v>
      </c>
      <c r="D56" s="465">
        <f t="shared" si="0"/>
        <v>2.72</v>
      </c>
      <c r="E56" s="770"/>
    </row>
    <row r="57" spans="1:6" ht="13.5" thickBot="1">
      <c r="A57" s="1379" t="s">
        <v>245</v>
      </c>
      <c r="B57" s="1433"/>
      <c r="C57" s="620">
        <f>SUM(C49:C56)</f>
        <v>0.36799999999999999</v>
      </c>
      <c r="D57" s="581">
        <f>SUM(D49:D56)</f>
        <v>166.59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37.71</v>
      </c>
      <c r="E60" s="770"/>
      <c r="F60" s="593"/>
    </row>
    <row r="61" spans="1:6">
      <c r="A61" s="1372" t="s">
        <v>260</v>
      </c>
      <c r="B61" s="1373"/>
      <c r="C61" s="559">
        <f>'BASE DE DADOS MODULOS 4 E 5'!C17</f>
        <v>2.7799999999999998E-2</v>
      </c>
      <c r="D61" s="632">
        <f>C61*D22</f>
        <v>12.58</v>
      </c>
      <c r="E61" s="770"/>
    </row>
    <row r="62" spans="1:6">
      <c r="A62" s="1439" t="s">
        <v>261</v>
      </c>
      <c r="B62" s="1440"/>
      <c r="C62" s="858">
        <f>SUM(C60:C61)</f>
        <v>0.1111</v>
      </c>
      <c r="D62" s="614">
        <f>SUM(D60:D61)</f>
        <v>50.29</v>
      </c>
      <c r="E62" s="770"/>
    </row>
    <row r="63" spans="1:6" ht="13.5" thickBot="1">
      <c r="A63" s="1383" t="s">
        <v>262</v>
      </c>
      <c r="B63" s="1434"/>
      <c r="C63" s="562">
        <f>'BASE DE DADOS MODULOS 4 E 5'!C19</f>
        <v>4.0899999999999999E-2</v>
      </c>
      <c r="D63" s="632">
        <f>D22*C63</f>
        <v>18.510000000000002</v>
      </c>
      <c r="E63" s="770"/>
    </row>
    <row r="64" spans="1:6" ht="13.5" thickBot="1">
      <c r="A64" s="599" t="s">
        <v>245</v>
      </c>
      <c r="B64" s="600"/>
      <c r="C64" s="589">
        <f>SUM(C62:C63)</f>
        <v>0.152</v>
      </c>
      <c r="D64" s="590">
        <f>SUM(D62+D63)</f>
        <v>68.8</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0.23</v>
      </c>
      <c r="E68" s="770"/>
    </row>
    <row r="69" spans="1:7" ht="13.5" thickBot="1">
      <c r="A69" s="599" t="s">
        <v>245</v>
      </c>
      <c r="B69" s="600"/>
      <c r="C69" s="589">
        <f>SUM(C67:C68)</f>
        <v>1.8E-3</v>
      </c>
      <c r="D69" s="551">
        <f>SUM(D67:D68)</f>
        <v>0.82</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584">
        <f t="shared" ref="D72:D78" si="1">C72*$D$22</f>
        <v>3.39</v>
      </c>
      <c r="E72" s="770"/>
    </row>
    <row r="73" spans="1:7">
      <c r="A73" s="1372" t="s">
        <v>309</v>
      </c>
      <c r="B73" s="1373"/>
      <c r="C73" s="866">
        <f>'BASE DE DADOS MODULOS 4 E 5'!C29</f>
        <v>5.9999999999999995E-4</v>
      </c>
      <c r="D73" s="465">
        <f t="shared" si="1"/>
        <v>0.27</v>
      </c>
      <c r="E73" s="770"/>
    </row>
    <row r="74" spans="1:7">
      <c r="A74" s="1372" t="s">
        <v>265</v>
      </c>
      <c r="B74" s="1373"/>
      <c r="C74" s="607">
        <f>'BASE DE DADOS MODULOS 4 E 5'!C30</f>
        <v>2.9999999999999997E-4</v>
      </c>
      <c r="D74" s="465">
        <f t="shared" si="1"/>
        <v>0.14000000000000001</v>
      </c>
      <c r="E74" s="770"/>
    </row>
    <row r="75" spans="1:7">
      <c r="A75" s="1372" t="s">
        <v>266</v>
      </c>
      <c r="B75" s="1373"/>
      <c r="C75" s="607">
        <f>'BASE DE DADOS MODULOS 4 E 5'!C31</f>
        <v>3.5000000000000001E-3</v>
      </c>
      <c r="D75" s="465">
        <f t="shared" si="1"/>
        <v>1.58</v>
      </c>
      <c r="E75" s="770"/>
    </row>
    <row r="76" spans="1:7">
      <c r="A76" s="1372" t="s">
        <v>267</v>
      </c>
      <c r="B76" s="1373"/>
      <c r="C76" s="607">
        <f>'BASE DE DADOS MODULOS 4 E 5'!C32</f>
        <v>1.2999999999999999E-3</v>
      </c>
      <c r="D76" s="465">
        <f t="shared" si="1"/>
        <v>0.59</v>
      </c>
      <c r="E76" s="770"/>
    </row>
    <row r="77" spans="1:7">
      <c r="A77" s="1372" t="s">
        <v>268</v>
      </c>
      <c r="B77" s="1373"/>
      <c r="C77" s="607">
        <f>'BASE DE DADOS MODULOS 4 E 5'!C33</f>
        <v>4.2999999999999997E-2</v>
      </c>
      <c r="D77" s="465">
        <f t="shared" si="1"/>
        <v>19.46</v>
      </c>
      <c r="E77" s="770"/>
    </row>
    <row r="78" spans="1:7" ht="13.5" thickBot="1">
      <c r="A78" s="1383" t="s">
        <v>310</v>
      </c>
      <c r="B78" s="1434"/>
      <c r="C78" s="711">
        <f>'BASE DE DADOS MODULOS 4 E 5'!C34</f>
        <v>1.6999999999999999E-3</v>
      </c>
      <c r="D78" s="829">
        <f t="shared" si="1"/>
        <v>0.77</v>
      </c>
      <c r="E78" s="770"/>
    </row>
    <row r="79" spans="1:7" ht="13.5" thickBot="1">
      <c r="A79" s="599" t="s">
        <v>245</v>
      </c>
      <c r="B79" s="600"/>
      <c r="C79" s="589">
        <f>SUM(C72:C78)</f>
        <v>5.79E-2</v>
      </c>
      <c r="D79" s="590">
        <f>SUM(D72:D78)</f>
        <v>26.2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37.71</v>
      </c>
      <c r="E82" s="770"/>
    </row>
    <row r="83" spans="1:6">
      <c r="A83" s="1372" t="s">
        <v>270</v>
      </c>
      <c r="B83" s="1374"/>
      <c r="C83" s="607">
        <f>'BASE DE DADOS MODULOS 4 E 5'!C39</f>
        <v>1.3899999999999999E-2</v>
      </c>
      <c r="D83" s="465">
        <f>C83*$D$22</f>
        <v>6.29</v>
      </c>
      <c r="E83" s="770"/>
    </row>
    <row r="84" spans="1:6">
      <c r="A84" s="1372" t="s">
        <v>321</v>
      </c>
      <c r="B84" s="1374"/>
      <c r="C84" s="607">
        <f>'BASE DE DADOS MODULOS 4 E 5'!C40</f>
        <v>8.3999999999999995E-3</v>
      </c>
      <c r="D84" s="465">
        <f>C84*$D$22</f>
        <v>3.8</v>
      </c>
      <c r="E84" s="770"/>
    </row>
    <row r="85" spans="1:6">
      <c r="A85" s="1372" t="s">
        <v>322</v>
      </c>
      <c r="B85" s="1373"/>
      <c r="C85" s="607">
        <f>'BASE DE DADOS MODULOS 4 E 5'!C41</f>
        <v>3.3E-3</v>
      </c>
      <c r="D85" s="465">
        <f>C85*$D$22</f>
        <v>1.49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49.29</v>
      </c>
      <c r="E87" s="770"/>
    </row>
    <row r="88" spans="1:6" ht="13.5" thickBot="1">
      <c r="A88" s="1383" t="s">
        <v>323</v>
      </c>
      <c r="B88" s="1434"/>
      <c r="C88" s="711">
        <f>'BASE DE DADOS MODULOS 4 E 5'!C44</f>
        <v>4.0099999999999997E-2</v>
      </c>
      <c r="D88" s="841">
        <f>C88*D22</f>
        <v>18.149999999999999</v>
      </c>
      <c r="E88" s="770"/>
    </row>
    <row r="89" spans="1:6" ht="13.5" thickBot="1">
      <c r="A89" s="599" t="s">
        <v>245</v>
      </c>
      <c r="B89" s="600"/>
      <c r="C89" s="589">
        <f>SUM(C87:C88)</f>
        <v>0.14899999999999999</v>
      </c>
      <c r="D89" s="590">
        <f>D87+D88</f>
        <v>67.44</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166.59</v>
      </c>
      <c r="E92" s="770"/>
    </row>
    <row r="93" spans="1:6">
      <c r="A93" s="1372" t="s">
        <v>258</v>
      </c>
      <c r="B93" s="1374"/>
      <c r="C93" s="618">
        <f>C62+C63</f>
        <v>0.152</v>
      </c>
      <c r="D93" s="586">
        <f>D64</f>
        <v>68.8</v>
      </c>
      <c r="E93" s="770"/>
    </row>
    <row r="94" spans="1:6">
      <c r="A94" s="1372" t="s">
        <v>263</v>
      </c>
      <c r="B94" s="1373"/>
      <c r="C94" s="585">
        <f>C67+C68</f>
        <v>1.8E-3</v>
      </c>
      <c r="D94" s="586">
        <f>D69</f>
        <v>0.82</v>
      </c>
      <c r="E94" s="770"/>
    </row>
    <row r="95" spans="1:6">
      <c r="A95" s="1372" t="s">
        <v>264</v>
      </c>
      <c r="B95" s="1373"/>
      <c r="C95" s="585">
        <f>SUM(C72:C78)</f>
        <v>5.79E-2</v>
      </c>
      <c r="D95" s="586">
        <f>D79</f>
        <v>26.2</v>
      </c>
      <c r="E95" s="770"/>
    </row>
    <row r="96" spans="1:6" ht="13.5" thickBot="1">
      <c r="A96" s="1383" t="s">
        <v>274</v>
      </c>
      <c r="B96" s="1434"/>
      <c r="C96" s="619">
        <f>SUM(C87:C88)</f>
        <v>0.14899999999999999</v>
      </c>
      <c r="D96" s="616">
        <f>D89</f>
        <v>67.44</v>
      </c>
      <c r="E96" s="770"/>
    </row>
    <row r="97" spans="1:7" ht="13.5" thickBot="1">
      <c r="A97" s="1379" t="s">
        <v>245</v>
      </c>
      <c r="B97" s="1433"/>
      <c r="C97" s="620">
        <f>SUM(C92:C96)</f>
        <v>0.72870000000000001</v>
      </c>
      <c r="D97" s="581">
        <f>SUM(D92:D96)</f>
        <v>329.85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133.5</v>
      </c>
      <c r="E104" s="770"/>
    </row>
    <row r="105" spans="1:7">
      <c r="A105" s="432" t="s">
        <v>280</v>
      </c>
      <c r="B105" s="627">
        <f>'BASE DE DADOS MODULOS 4 E 5'!B61</f>
        <v>1.65</v>
      </c>
      <c r="C105" s="719">
        <f>((100/((100-$B$109)%)-100)*B105)/$B$109</f>
        <v>1.88</v>
      </c>
      <c r="D105" s="718">
        <f>((D22+D35+D44+D97+D102+D110)*$C$105)%</f>
        <v>28.98</v>
      </c>
      <c r="E105" s="770"/>
    </row>
    <row r="106" spans="1:7">
      <c r="A106" s="432" t="s">
        <v>281</v>
      </c>
      <c r="B106" s="627"/>
      <c r="C106" s="719"/>
      <c r="D106" s="718">
        <f>((D22+D35+D44+D97+D102+D110)*$C$106)%</f>
        <v>0</v>
      </c>
      <c r="E106" s="770"/>
    </row>
    <row r="107" spans="1:7">
      <c r="A107" s="432" t="s">
        <v>282</v>
      </c>
      <c r="B107" s="628">
        <f>100*'ISS LIMPEZA'!B125</f>
        <v>3</v>
      </c>
      <c r="C107" s="719">
        <f>((100/((100-$B$109)%)-100)*B107)/$B$109</f>
        <v>3.42</v>
      </c>
      <c r="D107" s="718">
        <f>((D22+D35+D44+D97+D102+D110)*$C$107)%</f>
        <v>52.72</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215.2</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411.79</v>
      </c>
      <c r="E111" s="770"/>
    </row>
    <row r="112" spans="1:7" ht="13.5" thickBot="1">
      <c r="A112" s="1526"/>
      <c r="B112" s="1526"/>
      <c r="C112" s="1526"/>
      <c r="D112" s="621"/>
      <c r="E112" s="770"/>
    </row>
    <row r="113" spans="1:5" ht="13.5" thickBot="1">
      <c r="A113" s="1379" t="s">
        <v>286</v>
      </c>
      <c r="B113" s="1380"/>
      <c r="C113" s="1524"/>
      <c r="D113" s="633">
        <f>D22+D35+D44+D97+D111</f>
        <v>1756.74</v>
      </c>
      <c r="E113" s="899"/>
    </row>
    <row r="115" spans="1:5">
      <c r="D115" s="636"/>
    </row>
    <row r="116" spans="1:5">
      <c r="D116" s="637"/>
    </row>
    <row r="117" spans="1:5">
      <c r="D117" s="638">
        <f>D113*12</f>
        <v>21080.880000000001</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13" display="Resumo Cat"/>
    <hyperlink ref="B3" location="CCT!C106" display="CCT"/>
    <hyperlink ref="C3" location="Resumo!B99"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3.xml><?xml version="1.0" encoding="utf-8"?>
<worksheet xmlns="http://schemas.openxmlformats.org/spreadsheetml/2006/main" xmlns:r="http://schemas.openxmlformats.org/officeDocument/2006/relationships">
  <sheetPr codeName="Plan213">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2</v>
      </c>
      <c r="B2" s="1395"/>
      <c r="C2" s="1395"/>
      <c r="D2" s="1395"/>
    </row>
    <row r="3" spans="1:4" ht="13.5" thickBot="1">
      <c r="A3" s="680"/>
      <c r="B3" s="681"/>
      <c r="C3" s="681"/>
      <c r="D3" s="688"/>
    </row>
    <row r="4" spans="1:4" ht="13.5" thickBot="1">
      <c r="A4" s="470"/>
      <c r="B4" s="471"/>
      <c r="C4" s="471"/>
      <c r="D4" s="472"/>
    </row>
    <row r="5" spans="1:4" ht="30" customHeight="1">
      <c r="A5" s="1396" t="s">
        <v>224</v>
      </c>
      <c r="B5" s="1397"/>
      <c r="C5" s="1398"/>
      <c r="D5" s="473" t="s">
        <v>317</v>
      </c>
    </row>
    <row r="6" spans="1:4">
      <c r="A6" s="1399" t="s">
        <v>225</v>
      </c>
      <c r="B6" s="1400"/>
      <c r="C6" s="1401"/>
      <c r="D6" s="474">
        <v>0</v>
      </c>
    </row>
    <row r="7" spans="1:4" ht="25.5">
      <c r="A7" s="1399" t="s">
        <v>226</v>
      </c>
      <c r="B7" s="1400"/>
      <c r="C7" s="1401"/>
      <c r="D7" s="475" t="s">
        <v>814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479" t="s">
        <v>307</v>
      </c>
      <c r="C14" s="479" t="s">
        <v>681</v>
      </c>
      <c r="D14" s="479" t="s">
        <v>223</v>
      </c>
    </row>
    <row r="15" spans="1:4">
      <c r="A15" s="1512"/>
      <c r="B15" s="1513"/>
      <c r="C15" s="1513"/>
      <c r="D15" s="1514"/>
    </row>
    <row r="16" spans="1:4" ht="13.5" thickBot="1">
      <c r="A16" s="1509"/>
      <c r="B16" s="1510"/>
      <c r="C16" s="1510"/>
      <c r="D16" s="1511"/>
    </row>
    <row r="17" spans="1:5" ht="24.75" customHeight="1" thickBot="1">
      <c r="A17" s="1389" t="s">
        <v>3</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CCT!J107</f>
        <v>1</v>
      </c>
      <c r="C20" s="510">
        <f>CCT!I107</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74"/>
      <c r="B24" s="775"/>
      <c r="C24" s="776"/>
      <c r="D24" s="547"/>
    </row>
    <row r="25" spans="1:5" ht="13.5" thickBot="1">
      <c r="A25" s="512" t="s">
        <v>694</v>
      </c>
      <c r="B25" s="509">
        <f>B23</f>
        <v>1</v>
      </c>
      <c r="C25" s="686"/>
      <c r="D25" s="699">
        <f>D23</f>
        <v>848.57</v>
      </c>
      <c r="E25" s="556"/>
    </row>
    <row r="26" spans="1:5">
      <c r="A26" s="726"/>
      <c r="B26" s="727"/>
      <c r="C26" s="819" t="s">
        <v>872</v>
      </c>
      <c r="D26" s="729" t="s">
        <v>230</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PARÂMETRO!E134</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v>0</v>
      </c>
      <c r="D45" s="576">
        <f>C45*B25</f>
        <v>0</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579">
        <f>SUM(D40:D47)</f>
        <v>355.21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São Sebastião do Paraíso'!B21+'Materiais de Consumo'!F35*'CARGOS São Sebastião do Paraíso'!B22)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923">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202.12</v>
      </c>
    </row>
    <row r="118" spans="1:9">
      <c r="A118" s="432" t="s">
        <v>280</v>
      </c>
      <c r="B118" s="862">
        <f>'BASE DE DADOS MODULOS 4 E 5'!B61</f>
        <v>1.65</v>
      </c>
      <c r="C118" s="719">
        <f>((100/((100-$B$122)%)-100)*B118)/$B$122</f>
        <v>1.88</v>
      </c>
      <c r="D118" s="718">
        <f>((D35+D48+D57+D110+D115+D123)*C118)%</f>
        <v>43.88</v>
      </c>
    </row>
    <row r="119" spans="1:9">
      <c r="A119" s="432" t="s">
        <v>281</v>
      </c>
      <c r="B119" s="627"/>
      <c r="C119" s="719"/>
      <c r="D119" s="718">
        <v>0</v>
      </c>
    </row>
    <row r="120" spans="1:9">
      <c r="A120" s="432" t="s">
        <v>282</v>
      </c>
      <c r="B120" s="628">
        <f>100*'ISS LIMPEZA'!B127</f>
        <v>3</v>
      </c>
      <c r="C120" s="719">
        <f>((100/((100-$B$122)%)-100)*B120)/$B$122</f>
        <v>3.42</v>
      </c>
      <c r="D120" s="718">
        <f>((D35+D48+D57+D110+D115+D123)*C120)%</f>
        <v>79.819999999999993</v>
      </c>
    </row>
    <row r="121" spans="1:9">
      <c r="A121" s="432" t="s">
        <v>283</v>
      </c>
      <c r="B121" s="628"/>
      <c r="C121" s="719"/>
      <c r="D121" s="718">
        <v>0</v>
      </c>
    </row>
    <row r="122" spans="1:9">
      <c r="A122" s="432" t="s">
        <v>284</v>
      </c>
      <c r="B122" s="720">
        <f>SUM(B117:B121)</f>
        <v>12.25</v>
      </c>
      <c r="C122" s="721">
        <f>SUM(C117:C121)</f>
        <v>13.96</v>
      </c>
      <c r="D122" s="722">
        <f>SUM(D117:D121)</f>
        <v>325.82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522.41</v>
      </c>
      <c r="E124" s="556"/>
    </row>
    <row r="125" spans="1:9" ht="13.5" thickBot="1">
      <c r="A125" s="1450"/>
      <c r="B125" s="1450"/>
      <c r="C125" s="1450"/>
      <c r="D125" s="621"/>
    </row>
    <row r="126" spans="1:9" ht="13.5" thickBot="1">
      <c r="A126" s="1443" t="s">
        <v>286</v>
      </c>
      <c r="B126" s="1444"/>
      <c r="C126" s="1445"/>
      <c r="D126" s="601">
        <f>D35+D48+D57+D110+D124</f>
        <v>2659.72</v>
      </c>
      <c r="E126" s="556"/>
    </row>
    <row r="128" spans="1:9">
      <c r="B128" s="635"/>
      <c r="D128" s="636"/>
    </row>
    <row r="129" spans="4:4">
      <c r="D129" s="637"/>
    </row>
    <row r="130" spans="4:4">
      <c r="D130" s="638">
        <f>D126*12</f>
        <v>31916.639999999999</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7" orientation="portrait" r:id="rId1"/>
  <headerFooter alignWithMargins="0"/>
</worksheet>
</file>

<file path=xl/worksheets/sheet214.xml><?xml version="1.0" encoding="utf-8"?>
<worksheet xmlns="http://schemas.openxmlformats.org/spreadsheetml/2006/main" xmlns:r="http://schemas.openxmlformats.org/officeDocument/2006/relationships">
  <sheetPr codeName="Plan214">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7109375" style="469" customWidth="1"/>
    <col min="3" max="3" width="11.140625" style="469" customWidth="1"/>
    <col min="4" max="4" width="17" style="638" customWidth="1"/>
    <col min="5" max="16384" width="9.140625" style="469"/>
  </cols>
  <sheetData>
    <row r="1" spans="1:5">
      <c r="A1" s="1392" t="s">
        <v>957</v>
      </c>
      <c r="B1" s="1393"/>
      <c r="C1" s="1393"/>
      <c r="D1" s="1393"/>
      <c r="E1" s="770"/>
    </row>
    <row r="2" spans="1:5">
      <c r="A2" s="1529" t="s">
        <v>378</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CCT!I107</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83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3" t="s">
        <v>740</v>
      </c>
      <c r="B21" s="1434"/>
      <c r="C21" s="597">
        <f>1/220*2*12%*30</f>
        <v>3.27E-2</v>
      </c>
      <c r="D21" s="565">
        <f>C21*D13</f>
        <v>27.75</v>
      </c>
      <c r="E21" s="896"/>
    </row>
    <row r="22" spans="1:5" ht="13.5" thickBot="1">
      <c r="A22" s="1379" t="s">
        <v>237</v>
      </c>
      <c r="B22" s="1380"/>
      <c r="C22" s="1433"/>
      <c r="D22" s="551">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PARÂMETRO!E134</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383" t="s">
        <v>741</v>
      </c>
      <c r="B34" s="1434"/>
      <c r="C34" s="745">
        <v>0</v>
      </c>
      <c r="D34" s="759">
        <v>0</v>
      </c>
      <c r="E34" s="770"/>
    </row>
    <row r="35" spans="1:5" ht="13.5" thickBot="1">
      <c r="A35" s="1379" t="s">
        <v>245</v>
      </c>
      <c r="B35" s="1380"/>
      <c r="C35" s="1427"/>
      <c r="D35" s="551">
        <f>SUM(D27:D34)</f>
        <v>355.21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202.11</v>
      </c>
      <c r="E104" s="770"/>
    </row>
    <row r="105" spans="1:7">
      <c r="A105" s="432" t="s">
        <v>280</v>
      </c>
      <c r="B105" s="627">
        <f>'BASE DE DADOS MODULOS 4 E 5'!B61</f>
        <v>1.65</v>
      </c>
      <c r="C105" s="719">
        <f>((100/((100-$B$109)%)-100)*B105)/$B$109</f>
        <v>1.88</v>
      </c>
      <c r="D105" s="718">
        <f>((D22+D35+D44+D97+D102+D110)*$C$105)%</f>
        <v>43.88</v>
      </c>
      <c r="E105" s="770"/>
    </row>
    <row r="106" spans="1:7">
      <c r="A106" s="432" t="s">
        <v>281</v>
      </c>
      <c r="B106" s="628"/>
      <c r="C106" s="719"/>
      <c r="D106" s="718">
        <f>((D22+D35+D44+D97+D102+D110)*$C$106)%</f>
        <v>0</v>
      </c>
      <c r="E106" s="770"/>
    </row>
    <row r="107" spans="1:7">
      <c r="A107" s="432" t="s">
        <v>282</v>
      </c>
      <c r="B107" s="628">
        <f>100*'ISS LIMPEZA'!B127</f>
        <v>3</v>
      </c>
      <c r="C107" s="719">
        <f>((100/((100-$B$109)%)-100)*B107)/$B$109</f>
        <v>3.42</v>
      </c>
      <c r="D107" s="718">
        <f>((D22+D35+D44+D97+D102+D110)*$C$107)%</f>
        <v>79.819999999999993</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325.81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522.4</v>
      </c>
      <c r="E111" s="770"/>
    </row>
    <row r="112" spans="1:7" ht="13.5" thickBot="1">
      <c r="A112" s="1526"/>
      <c r="B112" s="1526"/>
      <c r="C112" s="1526"/>
      <c r="D112" s="621"/>
      <c r="E112" s="770"/>
    </row>
    <row r="113" spans="1:5" ht="13.5" thickBot="1">
      <c r="A113" s="1379" t="s">
        <v>286</v>
      </c>
      <c r="B113" s="1380"/>
      <c r="C113" s="1524"/>
      <c r="D113" s="633">
        <f>D22+D35+D44+D97+D111</f>
        <v>2659.67</v>
      </c>
      <c r="E113" s="899"/>
    </row>
    <row r="115" spans="1:5">
      <c r="D115" s="636"/>
    </row>
    <row r="116" spans="1:5">
      <c r="D116" s="637"/>
    </row>
    <row r="117" spans="1:5">
      <c r="D117" s="638">
        <f>D113*12</f>
        <v>31916.04</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14" display="Resumo Cat"/>
    <hyperlink ref="B3" location="CCT!C107" display="CCT"/>
    <hyperlink ref="C3" location="Resumo!B100"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5.xml><?xml version="1.0" encoding="utf-8"?>
<worksheet xmlns="http://schemas.openxmlformats.org/spreadsheetml/2006/main" xmlns:r="http://schemas.openxmlformats.org/officeDocument/2006/relationships">
  <sheetPr codeName="Plan215">
    <tabColor rgb="FF00B0F0"/>
  </sheetPr>
  <dimension ref="A1:J130"/>
  <sheetViews>
    <sheetView showGridLines="0" view="pageBreakPreview" zoomScale="110" zoomScaleNormal="100" zoomScaleSheetLayoutView="110" workbookViewId="0">
      <selection activeCell="A3" sqref="A3"/>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4</v>
      </c>
      <c r="B2" s="1395"/>
      <c r="C2" s="1395"/>
      <c r="D2" s="1395"/>
    </row>
    <row r="3" spans="1:4" ht="13.5" thickBot="1">
      <c r="A3" s="680"/>
      <c r="B3" s="681"/>
      <c r="C3" s="681"/>
      <c r="D3" s="688"/>
    </row>
    <row r="4" spans="1:4" ht="13.5" thickBot="1">
      <c r="A4" s="470"/>
      <c r="B4" s="471"/>
      <c r="C4" s="471"/>
      <c r="D4" s="472"/>
    </row>
    <row r="5" spans="1:4" ht="30"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684" t="s">
        <v>681</v>
      </c>
      <c r="D14" s="789" t="s">
        <v>223</v>
      </c>
    </row>
    <row r="15" spans="1:4">
      <c r="A15" s="1512"/>
      <c r="B15" s="1513"/>
      <c r="C15" s="1513"/>
      <c r="D15" s="1514"/>
    </row>
    <row r="16" spans="1:4" ht="13.5" thickBot="1">
      <c r="A16" s="1509"/>
      <c r="B16" s="1510"/>
      <c r="C16" s="1510"/>
      <c r="D16" s="1511"/>
    </row>
    <row r="17" spans="1:10" ht="24.75" customHeight="1" thickBot="1">
      <c r="A17" s="1389" t="s">
        <v>5</v>
      </c>
      <c r="B17" s="1390"/>
      <c r="C17" s="1390"/>
      <c r="D17" s="1391"/>
    </row>
    <row r="18" spans="1:10">
      <c r="A18" s="481" t="s">
        <v>313</v>
      </c>
      <c r="B18" s="516">
        <v>0</v>
      </c>
      <c r="C18" s="517">
        <v>0</v>
      </c>
      <c r="D18" s="484">
        <f>B18*C18</f>
        <v>0</v>
      </c>
    </row>
    <row r="19" spans="1:10">
      <c r="A19" s="485" t="s">
        <v>690</v>
      </c>
      <c r="B19" s="505">
        <v>0</v>
      </c>
      <c r="C19" s="510">
        <v>0</v>
      </c>
      <c r="D19" s="493">
        <f>B19*C19</f>
        <v>0</v>
      </c>
    </row>
    <row r="20" spans="1:10">
      <c r="A20" s="490" t="s">
        <v>679</v>
      </c>
      <c r="B20" s="505">
        <f>CCT!J108</f>
        <v>3</v>
      </c>
      <c r="C20" s="510">
        <f>CCT!I108</f>
        <v>876.66</v>
      </c>
      <c r="D20" s="493">
        <f>B20*C20</f>
        <v>2629.98</v>
      </c>
    </row>
    <row r="21" spans="1:10">
      <c r="A21" s="490" t="s">
        <v>680</v>
      </c>
      <c r="B21" s="505">
        <v>0</v>
      </c>
      <c r="C21" s="510">
        <v>0</v>
      </c>
      <c r="D21" s="493">
        <f>B21*C21</f>
        <v>0</v>
      </c>
    </row>
    <row r="22" spans="1:10" ht="13.5" thickBot="1">
      <c r="A22" s="494" t="s">
        <v>684</v>
      </c>
      <c r="B22" s="506">
        <v>0</v>
      </c>
      <c r="C22" s="511">
        <v>0</v>
      </c>
      <c r="D22" s="508">
        <f>B22*C22</f>
        <v>0</v>
      </c>
    </row>
    <row r="23" spans="1:10" ht="13.5" thickBot="1">
      <c r="A23" s="512" t="s">
        <v>723</v>
      </c>
      <c r="B23" s="509">
        <f>SUM(B18:B22)</f>
        <v>3</v>
      </c>
      <c r="C23" s="499"/>
      <c r="D23" s="500">
        <f>SUM(D18:D22)</f>
        <v>2629.98</v>
      </c>
    </row>
    <row r="24" spans="1:10" ht="13.5" thickBot="1">
      <c r="A24" s="774"/>
      <c r="B24" s="775"/>
      <c r="C24" s="776"/>
      <c r="D24" s="547"/>
    </row>
    <row r="25" spans="1:10" ht="13.5" thickBot="1">
      <c r="A25" s="512" t="s">
        <v>694</v>
      </c>
      <c r="B25" s="509">
        <f>B23</f>
        <v>3</v>
      </c>
      <c r="C25" s="686"/>
      <c r="D25" s="699">
        <f>D23</f>
        <v>2629.98</v>
      </c>
      <c r="E25" s="556"/>
    </row>
    <row r="26" spans="1:10">
      <c r="A26" s="726"/>
      <c r="B26" s="727"/>
      <c r="C26" s="819" t="s">
        <v>872</v>
      </c>
      <c r="D26" s="729" t="s">
        <v>230</v>
      </c>
      <c r="E26" s="556"/>
    </row>
    <row r="27" spans="1:10">
      <c r="A27" s="1415" t="s">
        <v>706</v>
      </c>
      <c r="B27" s="1416"/>
      <c r="C27" s="557">
        <v>0</v>
      </c>
      <c r="D27" s="605">
        <f t="shared" ref="D27:D33" si="0">C27*$B$25*$D$25</f>
        <v>0</v>
      </c>
    </row>
    <row r="28" spans="1:10">
      <c r="A28" s="1372" t="s">
        <v>232</v>
      </c>
      <c r="B28" s="1374"/>
      <c r="C28" s="573">
        <v>0</v>
      </c>
      <c r="D28" s="560">
        <f t="shared" si="0"/>
        <v>0</v>
      </c>
    </row>
    <row r="29" spans="1:10">
      <c r="A29" s="1372" t="s">
        <v>233</v>
      </c>
      <c r="B29" s="1373"/>
      <c r="C29" s="559">
        <v>0</v>
      </c>
      <c r="D29" s="560">
        <f t="shared" si="0"/>
        <v>0</v>
      </c>
    </row>
    <row r="30" spans="1:10">
      <c r="A30" s="1372" t="s">
        <v>234</v>
      </c>
      <c r="B30" s="1374"/>
      <c r="C30" s="558">
        <v>0</v>
      </c>
      <c r="D30" s="560">
        <f t="shared" si="0"/>
        <v>0</v>
      </c>
      <c r="J30" s="480"/>
    </row>
    <row r="31" spans="1:10">
      <c r="A31" s="1372" t="s">
        <v>235</v>
      </c>
      <c r="B31" s="1373"/>
      <c r="C31" s="561">
        <v>0</v>
      </c>
      <c r="D31" s="560">
        <f t="shared" si="0"/>
        <v>0</v>
      </c>
    </row>
    <row r="32" spans="1:10">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86.07</v>
      </c>
      <c r="E34" s="556"/>
    </row>
    <row r="35" spans="1:8" ht="13.5" thickBot="1">
      <c r="A35" s="1379" t="s">
        <v>237</v>
      </c>
      <c r="B35" s="1380"/>
      <c r="C35" s="1380"/>
      <c r="D35" s="566">
        <f>SUM(D25:D34)</f>
        <v>2716.05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PARÂMETRO!G24</f>
        <v>14</v>
      </c>
      <c r="D41" s="572">
        <f>(C41*20-1)*B25</f>
        <v>837</v>
      </c>
    </row>
    <row r="42" spans="1:8" ht="12.75" customHeight="1">
      <c r="A42" s="1372" t="s">
        <v>242</v>
      </c>
      <c r="B42" s="1373"/>
      <c r="C42" s="573">
        <f>PARÂMETRO!E135</f>
        <v>3.1</v>
      </c>
      <c r="D42" s="777">
        <f>(2*C42*20*B25)-(IF(D25*6%&lt;=(2*C42*20*B25),D25*6%,(2*C42*20*B25)))</f>
        <v>214.2</v>
      </c>
    </row>
    <row r="43" spans="1:8">
      <c r="A43" s="1372" t="s">
        <v>243</v>
      </c>
      <c r="B43" s="1374"/>
      <c r="C43" s="575">
        <v>0</v>
      </c>
      <c r="D43" s="576">
        <f>'Resumo Geral'!AF114</f>
        <v>0</v>
      </c>
    </row>
    <row r="44" spans="1:8">
      <c r="A44" s="1372" t="s">
        <v>244</v>
      </c>
      <c r="B44" s="1374"/>
      <c r="C44" s="778">
        <f>PARÂMETRO!C152</f>
        <v>3.12</v>
      </c>
      <c r="D44" s="576">
        <f>C44*B25</f>
        <v>9.36</v>
      </c>
      <c r="H44" s="480"/>
    </row>
    <row r="45" spans="1:8" ht="12.75" customHeight="1">
      <c r="A45" s="1423" t="s">
        <v>894</v>
      </c>
      <c r="B45" s="1424"/>
      <c r="C45" s="295">
        <f>PARÂMETRO!C24</f>
        <v>28.19</v>
      </c>
      <c r="D45" s="576">
        <f>C45*B25</f>
        <v>84.57</v>
      </c>
    </row>
    <row r="46" spans="1:8">
      <c r="A46" s="1423" t="s">
        <v>896</v>
      </c>
      <c r="B46" s="1424"/>
      <c r="C46" s="295">
        <f>PARÂMETRO!D24</f>
        <v>0</v>
      </c>
      <c r="D46" s="578">
        <f>C46*B25</f>
        <v>0</v>
      </c>
    </row>
    <row r="47" spans="1:8" ht="13.5" thickBot="1">
      <c r="A47" s="1428" t="s">
        <v>744</v>
      </c>
      <c r="B47" s="1429"/>
      <c r="C47" s="291">
        <v>0</v>
      </c>
      <c r="D47" s="565">
        <f>C47*B25</f>
        <v>0</v>
      </c>
      <c r="H47" s="480"/>
    </row>
    <row r="48" spans="1:8" ht="13.5" thickBot="1">
      <c r="A48" s="1425" t="s">
        <v>245</v>
      </c>
      <c r="B48" s="1426"/>
      <c r="C48" s="1427"/>
      <c r="D48" s="579">
        <f>SUM(D40:D47)</f>
        <v>1145.1300000000001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119.28</v>
      </c>
    </row>
    <row r="54" spans="1:5">
      <c r="A54" s="1372" t="str">
        <f>'TOTALIZADORA MÓDULO'!A268:B268</f>
        <v>B - Materiais de Consumo</v>
      </c>
      <c r="B54" s="1373"/>
      <c r="C54" s="1436"/>
      <c r="D54" s="584">
        <f>(B20*'Materiais de Consumo'!F33+'Materiais de Consumo'!F34*'CARGOS Sete Lagoas'!B21+'Materiais de Consumo'!F35*'CARGOS Sete Lagoas'!B22)</f>
        <v>123.87</v>
      </c>
    </row>
    <row r="55" spans="1:5">
      <c r="A55" s="1372" t="str">
        <f>'TOTALIZADORA MÓDULO'!A269:B269</f>
        <v>C - Máquinas e Equipamentos (depreciação)</v>
      </c>
      <c r="B55" s="1373"/>
      <c r="C55" s="1436"/>
      <c r="D55" s="580">
        <f>B19*'Equipamentos  TOTAL'!H19+B20*'Equipamentos  TOTAL'!I11+B21*'Equipamentos  TOTAL'!I12+B22*'Equipamentos  TOTAL'!I13</f>
        <v>17.61</v>
      </c>
      <c r="E55" s="556"/>
    </row>
    <row r="56" spans="1:5" ht="13.5" thickBot="1">
      <c r="A56" s="1372" t="str">
        <f>'TOTALIZADORA MÓDULO'!A270:B270</f>
        <v xml:space="preserve">D -Produtos de Limpeza </v>
      </c>
      <c r="B56" s="1373"/>
      <c r="C56" s="1437"/>
      <c r="D56" s="584">
        <f>B20*'PRODUTOS DE LIMPEZA'!I36+B21*'PRODUTOS DE LIMPEZA'!I37+B22*'PRODUTOS DE LIMPEZA'!I38</f>
        <v>540.75</v>
      </c>
    </row>
    <row r="57" spans="1:5" ht="13.5" thickBot="1">
      <c r="A57" s="1379" t="s">
        <v>245</v>
      </c>
      <c r="B57" s="1380"/>
      <c r="C57" s="1433"/>
      <c r="D57" s="581">
        <f>SUM(D53:D56)</f>
        <v>801.51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543.21</v>
      </c>
      <c r="E62" s="556"/>
    </row>
    <row r="63" spans="1:5">
      <c r="A63" s="1372" t="s">
        <v>252</v>
      </c>
      <c r="B63" s="1373"/>
      <c r="C63" s="587">
        <f>'BASE DE DADOS MODULOS 4 E 5'!C6</f>
        <v>1.4999999999999999E-2</v>
      </c>
      <c r="D63" s="632">
        <f t="shared" si="1"/>
        <v>40.74</v>
      </c>
    </row>
    <row r="64" spans="1:5">
      <c r="A64" s="1372" t="s">
        <v>253</v>
      </c>
      <c r="B64" s="1374"/>
      <c r="C64" s="587">
        <f>'BASE DE DADOS MODULOS 4 E 5'!C7</f>
        <v>0.01</v>
      </c>
      <c r="D64" s="632">
        <f t="shared" si="1"/>
        <v>27.16</v>
      </c>
    </row>
    <row r="65" spans="1:7">
      <c r="A65" s="1372" t="s">
        <v>254</v>
      </c>
      <c r="B65" s="1374"/>
      <c r="C65" s="587">
        <f>'BASE DE DADOS MODULOS 4 E 5'!C8</f>
        <v>2E-3</v>
      </c>
      <c r="D65" s="632">
        <f t="shared" si="1"/>
        <v>5.43</v>
      </c>
    </row>
    <row r="66" spans="1:7">
      <c r="A66" s="1372" t="s">
        <v>255</v>
      </c>
      <c r="B66" s="1374"/>
      <c r="C66" s="587">
        <f>'BASE DE DADOS MODULOS 4 E 5'!C9</f>
        <v>2.5000000000000001E-2</v>
      </c>
      <c r="D66" s="632">
        <f t="shared" si="1"/>
        <v>67.900000000000006</v>
      </c>
    </row>
    <row r="67" spans="1:7">
      <c r="A67" s="1372" t="s">
        <v>256</v>
      </c>
      <c r="B67" s="1374"/>
      <c r="C67" s="587">
        <f>'BASE DE DADOS MODULOS 4 E 5'!C10</f>
        <v>0.08</v>
      </c>
      <c r="D67" s="465">
        <f t="shared" si="1"/>
        <v>217.28</v>
      </c>
    </row>
    <row r="68" spans="1:7">
      <c r="A68" s="1372" t="s">
        <v>897</v>
      </c>
      <c r="B68" s="1374"/>
      <c r="C68" s="587">
        <f>'BASE DE DADOS MODULOS 4 E 5'!C11</f>
        <v>0.03</v>
      </c>
      <c r="D68" s="923">
        <f t="shared" si="1"/>
        <v>81.48</v>
      </c>
    </row>
    <row r="69" spans="1:7" ht="13.5" thickBot="1">
      <c r="A69" s="1383" t="s">
        <v>257</v>
      </c>
      <c r="B69" s="1384"/>
      <c r="C69" s="587">
        <f>'BASE DE DADOS MODULOS 4 E 5'!C12</f>
        <v>6.0000000000000001E-3</v>
      </c>
      <c r="D69" s="465">
        <f t="shared" si="1"/>
        <v>16.3</v>
      </c>
    </row>
    <row r="70" spans="1:7" ht="13.5" thickBot="1">
      <c r="A70" s="1379" t="s">
        <v>245</v>
      </c>
      <c r="B70" s="1433"/>
      <c r="C70" s="620">
        <f>SUM(C62:C69)</f>
        <v>0.36799999999999999</v>
      </c>
      <c r="D70" s="581">
        <f>SUM(D62:D69)</f>
        <v>999.5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226.25</v>
      </c>
      <c r="F73" s="593"/>
    </row>
    <row r="74" spans="1:7">
      <c r="A74" s="1372" t="s">
        <v>260</v>
      </c>
      <c r="B74" s="1373"/>
      <c r="C74" s="559">
        <f>'BASE DE DADOS MODULOS 4 E 5'!C17</f>
        <v>2.7799999999999998E-2</v>
      </c>
      <c r="D74" s="632">
        <f>C74*D35</f>
        <v>75.510000000000005</v>
      </c>
    </row>
    <row r="75" spans="1:7">
      <c r="A75" s="1439" t="s">
        <v>261</v>
      </c>
      <c r="B75" s="1440"/>
      <c r="C75" s="858">
        <f>SUM(C73:C74)</f>
        <v>0.1111</v>
      </c>
      <c r="D75" s="614">
        <f>SUM(D73:D74)</f>
        <v>301.76</v>
      </c>
    </row>
    <row r="76" spans="1:7" ht="13.5" thickBot="1">
      <c r="A76" s="1383" t="s">
        <v>262</v>
      </c>
      <c r="B76" s="1384"/>
      <c r="C76" s="562">
        <f>'BASE DE DADOS MODULOS 4 E 5'!C19</f>
        <v>4.0899999999999999E-2</v>
      </c>
      <c r="D76" s="632">
        <f>D35*C76</f>
        <v>111.09</v>
      </c>
    </row>
    <row r="77" spans="1:7" ht="13.5" thickBot="1">
      <c r="A77" s="599" t="s">
        <v>245</v>
      </c>
      <c r="B77" s="600"/>
      <c r="C77" s="589">
        <f>SUM(C75:C76)</f>
        <v>0.152</v>
      </c>
      <c r="D77" s="590">
        <f>SUM(D75+D76)</f>
        <v>412.85</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3.53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1.36</v>
      </c>
    </row>
    <row r="82" spans="1:6" ht="13.5" thickBot="1">
      <c r="A82" s="599" t="s">
        <v>245</v>
      </c>
      <c r="B82" s="600"/>
      <c r="C82" s="589">
        <f>SUM(C80:C81)</f>
        <v>1.8E-3</v>
      </c>
      <c r="D82" s="551">
        <f>SUM(D80:D81)</f>
        <v>4.8899999999999997</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20.37</v>
      </c>
    </row>
    <row r="86" spans="1:6">
      <c r="A86" s="1372" t="s">
        <v>309</v>
      </c>
      <c r="B86" s="1373"/>
      <c r="C86" s="607">
        <f>'BASE DE DADOS MODULOS 4 E 5'!C29</f>
        <v>5.9999999999999995E-4</v>
      </c>
      <c r="D86" s="465">
        <f t="shared" si="2"/>
        <v>1.63</v>
      </c>
    </row>
    <row r="87" spans="1:6">
      <c r="A87" s="1372" t="s">
        <v>265</v>
      </c>
      <c r="B87" s="1373"/>
      <c r="C87" s="607">
        <f>'BASE DE DADOS MODULOS 4 E 5'!C30</f>
        <v>2.9999999999999997E-4</v>
      </c>
      <c r="D87" s="465">
        <f t="shared" si="2"/>
        <v>0.81</v>
      </c>
    </row>
    <row r="88" spans="1:6">
      <c r="A88" s="1372" t="s">
        <v>266</v>
      </c>
      <c r="B88" s="1373"/>
      <c r="C88" s="607">
        <f>'BASE DE DADOS MODULOS 4 E 5'!C31</f>
        <v>3.5000000000000001E-3</v>
      </c>
      <c r="D88" s="465">
        <f t="shared" si="2"/>
        <v>9.51</v>
      </c>
    </row>
    <row r="89" spans="1:6">
      <c r="A89" s="1372" t="s">
        <v>267</v>
      </c>
      <c r="B89" s="1373"/>
      <c r="C89" s="607">
        <f>'BASE DE DADOS MODULOS 4 E 5'!C32</f>
        <v>1.2999999999999999E-3</v>
      </c>
      <c r="D89" s="465">
        <f t="shared" si="2"/>
        <v>3.53</v>
      </c>
    </row>
    <row r="90" spans="1:6">
      <c r="A90" s="1372" t="s">
        <v>268</v>
      </c>
      <c r="B90" s="1374"/>
      <c r="C90" s="607">
        <f>'BASE DE DADOS MODULOS 4 E 5'!C33</f>
        <v>4.2999999999999997E-2</v>
      </c>
      <c r="D90" s="465">
        <f t="shared" si="2"/>
        <v>116.79</v>
      </c>
    </row>
    <row r="91" spans="1:6" ht="13.5" thickBot="1">
      <c r="A91" s="1383" t="s">
        <v>310</v>
      </c>
      <c r="B91" s="1384"/>
      <c r="C91" s="711">
        <f>'BASE DE DADOS MODULOS 4 E 5'!C34</f>
        <v>1.6999999999999999E-3</v>
      </c>
      <c r="D91" s="829">
        <f t="shared" si="2"/>
        <v>4.62</v>
      </c>
    </row>
    <row r="92" spans="1:6" ht="13.5" thickBot="1">
      <c r="A92" s="599" t="s">
        <v>245</v>
      </c>
      <c r="B92" s="600"/>
      <c r="C92" s="589">
        <f>SUM(C85:C91)</f>
        <v>5.79E-2</v>
      </c>
      <c r="D92" s="590">
        <f>SUM(D85:D91)</f>
        <v>157.26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226.25</v>
      </c>
    </row>
    <row r="96" spans="1:6">
      <c r="A96" s="1372" t="s">
        <v>270</v>
      </c>
      <c r="B96" s="1374"/>
      <c r="C96" s="607">
        <f>'BASE DE DADOS MODULOS 4 E 5'!C39</f>
        <v>1.3899999999999999E-2</v>
      </c>
      <c r="D96" s="465">
        <f>C96*$D$35</f>
        <v>37.75</v>
      </c>
    </row>
    <row r="97" spans="1:9">
      <c r="A97" s="1372" t="s">
        <v>321</v>
      </c>
      <c r="B97" s="1374"/>
      <c r="C97" s="607">
        <f>'BASE DE DADOS MODULOS 4 E 5'!C40</f>
        <v>8.3999999999999995E-3</v>
      </c>
      <c r="D97" s="465">
        <f>C97*$D$35</f>
        <v>22.81</v>
      </c>
    </row>
    <row r="98" spans="1:9">
      <c r="A98" s="1372" t="s">
        <v>322</v>
      </c>
      <c r="B98" s="1373"/>
      <c r="C98" s="607">
        <f>'BASE DE DADOS MODULOS 4 E 5'!C41</f>
        <v>3.3E-3</v>
      </c>
      <c r="D98" s="465">
        <f>C98*$D$35</f>
        <v>8.9600000000000009</v>
      </c>
    </row>
    <row r="99" spans="1:9">
      <c r="A99" s="1372" t="s">
        <v>565</v>
      </c>
      <c r="B99" s="1373"/>
      <c r="C99" s="607">
        <f>'BASE DE DADOS MODULOS 4 E 5'!C42</f>
        <v>0</v>
      </c>
      <c r="D99" s="465">
        <f>C99*$D$35</f>
        <v>0</v>
      </c>
    </row>
    <row r="100" spans="1:9">
      <c r="A100" s="1439" t="s">
        <v>271</v>
      </c>
      <c r="B100" s="1440"/>
      <c r="C100" s="879">
        <f>SUM(C95:C99)</f>
        <v>0.1089</v>
      </c>
      <c r="D100" s="614">
        <f>SUM(D95:D99)</f>
        <v>295.77</v>
      </c>
    </row>
    <row r="101" spans="1:9" ht="13.5" thickBot="1">
      <c r="A101" s="1383" t="s">
        <v>323</v>
      </c>
      <c r="B101" s="1434"/>
      <c r="C101" s="711">
        <f>'BASE DE DADOS MODULOS 4 E 5'!C44</f>
        <v>4.0099999999999997E-2</v>
      </c>
      <c r="D101" s="841">
        <f>C101*D35</f>
        <v>108.91</v>
      </c>
    </row>
    <row r="102" spans="1:9" ht="13.5" thickBot="1">
      <c r="A102" s="599" t="s">
        <v>245</v>
      </c>
      <c r="B102" s="600"/>
      <c r="C102" s="589">
        <f>SUM(C100:C101)</f>
        <v>0.14899999999999999</v>
      </c>
      <c r="D102" s="590">
        <f>D100+D101</f>
        <v>404.68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999.5</v>
      </c>
    </row>
    <row r="106" spans="1:9">
      <c r="A106" s="1372" t="s">
        <v>258</v>
      </c>
      <c r="B106" s="1374"/>
      <c r="C106" s="618">
        <f>C75+C76</f>
        <v>0.152</v>
      </c>
      <c r="D106" s="586">
        <f>D77</f>
        <v>412.85</v>
      </c>
    </row>
    <row r="107" spans="1:9">
      <c r="A107" s="1372" t="s">
        <v>263</v>
      </c>
      <c r="B107" s="1373"/>
      <c r="C107" s="585">
        <f>C80+C81</f>
        <v>1.8E-3</v>
      </c>
      <c r="D107" s="586">
        <f>D82</f>
        <v>4.8899999999999997</v>
      </c>
    </row>
    <row r="108" spans="1:9">
      <c r="A108" s="1372" t="s">
        <v>264</v>
      </c>
      <c r="B108" s="1373"/>
      <c r="C108" s="585">
        <f>SUM(C85:C91)</f>
        <v>5.79E-2</v>
      </c>
      <c r="D108" s="586">
        <f>D92</f>
        <v>157.26</v>
      </c>
    </row>
    <row r="109" spans="1:9" ht="13.5" thickBot="1">
      <c r="A109" s="1383" t="s">
        <v>274</v>
      </c>
      <c r="B109" s="1434"/>
      <c r="C109" s="619">
        <f>SUM(C100:C101)</f>
        <v>0.14899999999999999</v>
      </c>
      <c r="D109" s="616">
        <f>D102</f>
        <v>404.68</v>
      </c>
    </row>
    <row r="110" spans="1:9" ht="13.5" thickBot="1">
      <c r="A110" s="1379" t="s">
        <v>245</v>
      </c>
      <c r="B110" s="1433"/>
      <c r="C110" s="620">
        <f>SUM(C105:C109)</f>
        <v>0.72870000000000001</v>
      </c>
      <c r="D110" s="581">
        <f>SUM(D105:D109)</f>
        <v>1979.18</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345.57</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626.26</v>
      </c>
    </row>
    <row r="118" spans="1:9">
      <c r="A118" s="432" t="s">
        <v>280</v>
      </c>
      <c r="B118" s="862">
        <f>'BASE DE DADOS MODULOS 4 E 5'!B61</f>
        <v>1.65</v>
      </c>
      <c r="C118" s="719">
        <f>((100/((100-$B$122)%)-100)*B118)/$B$122</f>
        <v>1.88</v>
      </c>
      <c r="D118" s="718">
        <f>((D35+D48+D57+D110+D115+D123)*C118)%</f>
        <v>135.94999999999999</v>
      </c>
    </row>
    <row r="119" spans="1:9">
      <c r="A119" s="432" t="s">
        <v>281</v>
      </c>
      <c r="B119" s="627"/>
      <c r="C119" s="719"/>
      <c r="D119" s="718">
        <v>0</v>
      </c>
    </row>
    <row r="120" spans="1:9">
      <c r="A120" s="432" t="s">
        <v>282</v>
      </c>
      <c r="B120" s="628">
        <f>100*'ISS LIMPEZA'!B128</f>
        <v>3</v>
      </c>
      <c r="C120" s="719">
        <f>((100/((100-$B$122)%)-100)*B120)/$B$122</f>
        <v>3.42</v>
      </c>
      <c r="D120" s="718">
        <f>((D35+D48+D57+D110+D115+D123)*C120)%</f>
        <v>247.32</v>
      </c>
    </row>
    <row r="121" spans="1:9">
      <c r="A121" s="432" t="s">
        <v>283</v>
      </c>
      <c r="B121" s="628"/>
      <c r="C121" s="719"/>
      <c r="D121" s="718">
        <v>0</v>
      </c>
    </row>
    <row r="122" spans="1:9">
      <c r="A122" s="432" t="s">
        <v>284</v>
      </c>
      <c r="B122" s="720">
        <f>SUM(B117:B121)</f>
        <v>12.25</v>
      </c>
      <c r="C122" s="721">
        <f>SUM(C117:C121)</f>
        <v>13.96</v>
      </c>
      <c r="D122" s="722">
        <f>SUM(D117:D121)</f>
        <v>1009.53</v>
      </c>
      <c r="F122" s="556"/>
    </row>
    <row r="123" spans="1:9" ht="13.5" thickBot="1">
      <c r="A123" s="630" t="s">
        <v>285</v>
      </c>
      <c r="B123" s="784">
        <f>'BASE DE DADOS MODULOS 4 E 5'!B66</f>
        <v>81.400000000000006</v>
      </c>
      <c r="C123" s="724"/>
      <c r="D123" s="586">
        <f>B123*B25</f>
        <v>244.2</v>
      </c>
    </row>
    <row r="124" spans="1:9" ht="13.5" thickBot="1">
      <c r="A124" s="1443" t="s">
        <v>245</v>
      </c>
      <c r="B124" s="1444"/>
      <c r="C124" s="1445"/>
      <c r="D124" s="601">
        <f>D115+D122+D123</f>
        <v>1599.3</v>
      </c>
      <c r="E124" s="556"/>
    </row>
    <row r="125" spans="1:9" ht="13.5" thickBot="1">
      <c r="A125" s="1450"/>
      <c r="B125" s="1450"/>
      <c r="C125" s="1450"/>
      <c r="D125" s="621"/>
    </row>
    <row r="126" spans="1:9" ht="13.5" thickBot="1">
      <c r="A126" s="1443" t="s">
        <v>286</v>
      </c>
      <c r="B126" s="1444"/>
      <c r="C126" s="1445"/>
      <c r="D126" s="633">
        <f>D35+D48+D57+D110+D124</f>
        <v>8241.17</v>
      </c>
      <c r="E126" s="634"/>
    </row>
    <row r="128" spans="1:9">
      <c r="B128" s="635"/>
      <c r="D128" s="636"/>
    </row>
    <row r="129" spans="4:4">
      <c r="D129" s="637"/>
    </row>
    <row r="130" spans="4:4">
      <c r="D130" s="638">
        <f>D126*12</f>
        <v>98894.04</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16.xml><?xml version="1.0" encoding="utf-8"?>
<worksheet xmlns="http://schemas.openxmlformats.org/spreadsheetml/2006/main" xmlns:r="http://schemas.openxmlformats.org/officeDocument/2006/relationships">
  <sheetPr codeName="Plan216">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71093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379</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CCT!I108</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83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487">
        <v>0</v>
      </c>
      <c r="E18" s="770"/>
    </row>
    <row r="19" spans="1:5">
      <c r="A19" s="1372" t="s">
        <v>236</v>
      </c>
      <c r="B19" s="1374"/>
      <c r="C19" s="559">
        <v>0</v>
      </c>
      <c r="D19" s="826">
        <f>(D13+D14+D16)*C19</f>
        <v>0</v>
      </c>
      <c r="E19" s="770"/>
    </row>
    <row r="20" spans="1:5">
      <c r="A20" s="1381" t="s">
        <v>301</v>
      </c>
      <c r="B20" s="1527"/>
      <c r="C20" s="562">
        <v>0</v>
      </c>
      <c r="D20" s="826">
        <f>D13*C20</f>
        <v>0</v>
      </c>
      <c r="E20" s="896"/>
    </row>
    <row r="21" spans="1:5" ht="13.5" thickBot="1">
      <c r="A21" s="1383" t="s">
        <v>740</v>
      </c>
      <c r="B21" s="1384"/>
      <c r="C21" s="597">
        <f>1/220*2*12%*30</f>
        <v>3.27E-2</v>
      </c>
      <c r="D21" s="987">
        <f>C21*D13</f>
        <v>28.67</v>
      </c>
      <c r="E21" s="896"/>
    </row>
    <row r="22" spans="1:5" ht="13.5" thickBot="1">
      <c r="A22" s="1425" t="s">
        <v>237</v>
      </c>
      <c r="B22" s="1426"/>
      <c r="C22" s="1427"/>
      <c r="D22" s="542">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PARÂMETRO!G24</f>
        <v>14</v>
      </c>
      <c r="D28" s="572">
        <f>(20*C28-1)*C13</f>
        <v>279</v>
      </c>
      <c r="E28" s="770"/>
    </row>
    <row r="29" spans="1:5">
      <c r="A29" s="1372" t="s">
        <v>242</v>
      </c>
      <c r="B29" s="1373"/>
      <c r="C29" s="573">
        <f>PARÂMETRO!E135</f>
        <v>3.1</v>
      </c>
      <c r="D29" s="574">
        <f>(2*$C$29*20*C13)-(IF(D13*6%&lt;=(2*$C$29*20*C13),D13*6%,(2*$C$29*20*C13)))</f>
        <v>71.400000000000006</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PARÂMETRO!C24</f>
        <v>28.19</v>
      </c>
      <c r="D32" s="487">
        <f>$C$13*C32</f>
        <v>28.19</v>
      </c>
      <c r="E32" s="770"/>
    </row>
    <row r="33" spans="1:5">
      <c r="A33" s="1423" t="s">
        <v>896</v>
      </c>
      <c r="B33" s="1424"/>
      <c r="C33" s="744">
        <f>PARÂMETRO!D24</f>
        <v>0</v>
      </c>
      <c r="D33" s="487">
        <f>$C$13*C33</f>
        <v>0</v>
      </c>
      <c r="E33" s="770"/>
    </row>
    <row r="34" spans="1:5" ht="13.5" thickBot="1">
      <c r="A34" s="1383" t="s">
        <v>741</v>
      </c>
      <c r="B34" s="1434"/>
      <c r="C34" s="745">
        <v>0</v>
      </c>
      <c r="D34" s="759">
        <v>0</v>
      </c>
      <c r="E34" s="770"/>
    </row>
    <row r="35" spans="1:5" ht="13.5" thickBot="1">
      <c r="A35" s="1379" t="s">
        <v>245</v>
      </c>
      <c r="B35" s="1380"/>
      <c r="C35" s="1433"/>
      <c r="D35" s="551">
        <f>SUM(D27:D34)</f>
        <v>381.71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181.07</v>
      </c>
      <c r="E49" s="770"/>
    </row>
    <row r="50" spans="1:6">
      <c r="A50" s="1372" t="s">
        <v>252</v>
      </c>
      <c r="B50" s="1373"/>
      <c r="C50" s="587">
        <f>'BASE DE DADOS MODULOS 4 E 5'!C6</f>
        <v>1.4999999999999999E-2</v>
      </c>
      <c r="D50" s="632">
        <f t="shared" ref="D50:D56" si="0">$D$22*C50</f>
        <v>13.58</v>
      </c>
      <c r="E50" s="770"/>
    </row>
    <row r="51" spans="1:6">
      <c r="A51" s="1372" t="s">
        <v>253</v>
      </c>
      <c r="B51" s="1374"/>
      <c r="C51" s="587">
        <f>'BASE DE DADOS MODULOS 4 E 5'!C7</f>
        <v>0.01</v>
      </c>
      <c r="D51" s="632">
        <f t="shared" si="0"/>
        <v>9.0500000000000007</v>
      </c>
      <c r="E51" s="770"/>
    </row>
    <row r="52" spans="1:6">
      <c r="A52" s="1372" t="s">
        <v>254</v>
      </c>
      <c r="B52" s="1374"/>
      <c r="C52" s="587">
        <f>'BASE DE DADOS MODULOS 4 E 5'!C8</f>
        <v>2E-3</v>
      </c>
      <c r="D52" s="632">
        <f t="shared" si="0"/>
        <v>1.81</v>
      </c>
      <c r="E52" s="770"/>
    </row>
    <row r="53" spans="1:6">
      <c r="A53" s="1372" t="s">
        <v>255</v>
      </c>
      <c r="B53" s="1374"/>
      <c r="C53" s="587">
        <f>'BASE DE DADOS MODULOS 4 E 5'!C9</f>
        <v>2.5000000000000001E-2</v>
      </c>
      <c r="D53" s="632">
        <f t="shared" si="0"/>
        <v>22.63</v>
      </c>
      <c r="E53" s="770"/>
    </row>
    <row r="54" spans="1:6">
      <c r="A54" s="1372" t="s">
        <v>256</v>
      </c>
      <c r="B54" s="1374"/>
      <c r="C54" s="587">
        <f>'BASE DE DADOS MODULOS 4 E 5'!C10</f>
        <v>0.08</v>
      </c>
      <c r="D54" s="465">
        <f t="shared" si="0"/>
        <v>72.430000000000007</v>
      </c>
      <c r="E54" s="770"/>
    </row>
    <row r="55" spans="1:6">
      <c r="A55" s="1372" t="s">
        <v>897</v>
      </c>
      <c r="B55" s="1374"/>
      <c r="C55" s="587">
        <f>'BASE DE DADOS MODULOS 4 E 5'!C11</f>
        <v>0.03</v>
      </c>
      <c r="D55" s="465">
        <f t="shared" si="0"/>
        <v>27.16</v>
      </c>
      <c r="E55" s="770"/>
    </row>
    <row r="56" spans="1:6" ht="13.5" thickBot="1">
      <c r="A56" s="1383" t="s">
        <v>257</v>
      </c>
      <c r="B56" s="1384"/>
      <c r="C56" s="587">
        <f>'BASE DE DADOS MODULOS 4 E 5'!C12</f>
        <v>6.0000000000000001E-3</v>
      </c>
      <c r="D56" s="465">
        <f t="shared" si="0"/>
        <v>5.43</v>
      </c>
      <c r="E56" s="770"/>
    </row>
    <row r="57" spans="1:6" ht="13.5" thickBot="1">
      <c r="A57" s="1379" t="s">
        <v>245</v>
      </c>
      <c r="B57" s="1433"/>
      <c r="C57" s="620">
        <f>SUM(C49:C56)</f>
        <v>0.36799999999999999</v>
      </c>
      <c r="D57" s="581">
        <f>SUM(D49:D56)</f>
        <v>333.16</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75.41</v>
      </c>
      <c r="E60" s="770"/>
      <c r="F60" s="593"/>
    </row>
    <row r="61" spans="1:6">
      <c r="A61" s="1372" t="s">
        <v>260</v>
      </c>
      <c r="B61" s="1373"/>
      <c r="C61" s="559">
        <f>'BASE DE DADOS MODULOS 4 E 5'!C17</f>
        <v>2.7799999999999998E-2</v>
      </c>
      <c r="D61" s="632">
        <f>C61*D22</f>
        <v>25.17</v>
      </c>
      <c r="E61" s="770"/>
    </row>
    <row r="62" spans="1:6">
      <c r="A62" s="1439" t="s">
        <v>261</v>
      </c>
      <c r="B62" s="1440"/>
      <c r="C62" s="858">
        <f>SUM(C60:C61)</f>
        <v>0.1111</v>
      </c>
      <c r="D62" s="614">
        <f>SUM(D60:D61)</f>
        <v>100.58</v>
      </c>
      <c r="E62" s="770"/>
    </row>
    <row r="63" spans="1:6" ht="13.5" thickBot="1">
      <c r="A63" s="1383" t="s">
        <v>262</v>
      </c>
      <c r="B63" s="1384"/>
      <c r="C63" s="562">
        <f>'BASE DE DADOS MODULOS 4 E 5'!C19</f>
        <v>4.0899999999999999E-2</v>
      </c>
      <c r="D63" s="632">
        <f>D22*C63</f>
        <v>37.03</v>
      </c>
      <c r="E63" s="770"/>
    </row>
    <row r="64" spans="1:6"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208.75</v>
      </c>
      <c r="E104" s="770"/>
    </row>
    <row r="105" spans="1:7">
      <c r="A105" s="432" t="s">
        <v>280</v>
      </c>
      <c r="B105" s="627">
        <f>'BASE DE DADOS MODULOS 4 E 5'!B61</f>
        <v>1.65</v>
      </c>
      <c r="C105" s="719">
        <f>((100/((100-$B$109)%)-100)*B105)/$B$109</f>
        <v>1.88</v>
      </c>
      <c r="D105" s="718">
        <f>((D22+D35+D44+D97+D102+D110)*$C$105)%</f>
        <v>45.32</v>
      </c>
      <c r="E105" s="770"/>
    </row>
    <row r="106" spans="1:7">
      <c r="A106" s="432" t="s">
        <v>281</v>
      </c>
      <c r="B106" s="628"/>
      <c r="C106" s="719"/>
      <c r="D106" s="718">
        <f>((D22+D35+D44+D97+D102+D110)*$C$106)%</f>
        <v>0</v>
      </c>
      <c r="E106" s="770"/>
    </row>
    <row r="107" spans="1:7">
      <c r="A107" s="432" t="s">
        <v>282</v>
      </c>
      <c r="B107" s="628">
        <f>100*'ISS LIMPEZA'!B128</f>
        <v>3</v>
      </c>
      <c r="C107" s="719">
        <f>((100/((100-$B$109)%)-100)*B107)/$B$109</f>
        <v>3.42</v>
      </c>
      <c r="D107" s="718">
        <f>((D22+D35+D44+D97+D102+D110)*$C$107)%</f>
        <v>82.44</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336.51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533.1</v>
      </c>
      <c r="E111" s="770"/>
    </row>
    <row r="112" spans="1:7" ht="13.5" thickBot="1">
      <c r="A112" s="1526"/>
      <c r="B112" s="1526"/>
      <c r="C112" s="1526"/>
      <c r="D112" s="621"/>
      <c r="E112" s="770"/>
    </row>
    <row r="113" spans="1:5" ht="13.5" thickBot="1">
      <c r="A113" s="1379" t="s">
        <v>286</v>
      </c>
      <c r="B113" s="1380"/>
      <c r="C113" s="1524"/>
      <c r="D113" s="601">
        <f>D22+D35+D44+D97+D111</f>
        <v>2747.01</v>
      </c>
      <c r="E113" s="770"/>
    </row>
    <row r="115" spans="1:5">
      <c r="D115" s="636"/>
    </row>
    <row r="116" spans="1:5">
      <c r="D116" s="637"/>
    </row>
    <row r="117" spans="1:5">
      <c r="D117" s="638">
        <f>D113*12</f>
        <v>32964.120000000003</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15" display="Resumo Cat"/>
    <hyperlink ref="B3" location="CCT!C108" display="CCT"/>
    <hyperlink ref="C3" location="Resumo!B101" display="Resumo"/>
    <hyperlink ref="D3" location="PARÂMETRO!B22"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7.xml><?xml version="1.0" encoding="utf-8"?>
<worksheet xmlns="http://schemas.openxmlformats.org/spreadsheetml/2006/main" xmlns:r="http://schemas.openxmlformats.org/officeDocument/2006/relationships">
  <sheetPr codeName="Plan217">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42578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6</v>
      </c>
      <c r="B2" s="1395"/>
      <c r="C2" s="1395"/>
      <c r="D2" s="1395"/>
    </row>
    <row r="3" spans="1:4" ht="13.5" thickBot="1">
      <c r="A3" s="680"/>
      <c r="B3" s="681"/>
      <c r="C3" s="681"/>
      <c r="D3" s="688"/>
    </row>
    <row r="4" spans="1:4" ht="13.5" thickBot="1">
      <c r="A4" s="470"/>
      <c r="B4" s="471"/>
      <c r="C4" s="471"/>
      <c r="D4" s="472"/>
    </row>
    <row r="5" spans="1:4" ht="30" customHeight="1">
      <c r="A5" s="1396" t="s">
        <v>224</v>
      </c>
      <c r="B5" s="1397"/>
      <c r="C5" s="1398"/>
      <c r="D5" s="473" t="s">
        <v>317</v>
      </c>
    </row>
    <row r="6" spans="1:4">
      <c r="A6" s="1399" t="s">
        <v>225</v>
      </c>
      <c r="B6" s="1400"/>
      <c r="C6" s="1401"/>
      <c r="D6" s="474">
        <v>0</v>
      </c>
    </row>
    <row r="7" spans="1:4" ht="25.5">
      <c r="A7" s="1399" t="s">
        <v>226</v>
      </c>
      <c r="B7" s="1400"/>
      <c r="C7" s="1401"/>
      <c r="D7" s="475" t="s">
        <v>800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479" t="s">
        <v>681</v>
      </c>
      <c r="D14" s="789" t="s">
        <v>223</v>
      </c>
    </row>
    <row r="15" spans="1:4">
      <c r="A15" s="1512"/>
      <c r="B15" s="1513"/>
      <c r="C15" s="1513"/>
      <c r="D15" s="1514"/>
    </row>
    <row r="16" spans="1:4" ht="13.5" thickBot="1">
      <c r="A16" s="1509"/>
      <c r="B16" s="1510"/>
      <c r="C16" s="1510"/>
      <c r="D16" s="1511"/>
    </row>
    <row r="17" spans="1:5" ht="24.75" customHeight="1" thickBot="1">
      <c r="A17" s="1389" t="s">
        <v>7</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CCT!J109</f>
        <v>3</v>
      </c>
      <c r="C20" s="510">
        <f>CCT!I109</f>
        <v>876.66</v>
      </c>
      <c r="D20" s="493">
        <f>B20*C20</f>
        <v>2629.98</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3</v>
      </c>
      <c r="C23" s="499"/>
      <c r="D23" s="500">
        <f>SUM(D18:D22)</f>
        <v>2629.98</v>
      </c>
    </row>
    <row r="24" spans="1:5" ht="13.5" thickBot="1">
      <c r="A24" s="774"/>
      <c r="B24" s="775"/>
      <c r="C24" s="776"/>
      <c r="D24" s="547"/>
    </row>
    <row r="25" spans="1:5" ht="13.5" thickBot="1">
      <c r="A25" s="512" t="s">
        <v>694</v>
      </c>
      <c r="B25" s="509">
        <f>B23</f>
        <v>3</v>
      </c>
      <c r="C25" s="686"/>
      <c r="D25" s="699">
        <f>D23</f>
        <v>2629.98</v>
      </c>
      <c r="E25" s="556"/>
    </row>
    <row r="26" spans="1:5">
      <c r="A26" s="726"/>
      <c r="B26" s="727"/>
      <c r="C26" s="819" t="s">
        <v>872</v>
      </c>
      <c r="D26" s="729" t="s">
        <v>230</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86.07</v>
      </c>
      <c r="E34" s="556"/>
    </row>
    <row r="35" spans="1:8" ht="13.5" thickBot="1">
      <c r="A35" s="1379" t="s">
        <v>237</v>
      </c>
      <c r="B35" s="1380"/>
      <c r="C35" s="1380"/>
      <c r="D35" s="566">
        <f>SUM(D25:D34)</f>
        <v>2716.05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PARÂMETRO!G28</f>
        <v>14</v>
      </c>
      <c r="D41" s="572">
        <f>(C41*20-1)*B25</f>
        <v>837</v>
      </c>
    </row>
    <row r="42" spans="1:8" ht="12.75" customHeight="1">
      <c r="A42" s="1372" t="s">
        <v>242</v>
      </c>
      <c r="B42" s="1373"/>
      <c r="C42" s="573">
        <f>PARÂMETRO!E136</f>
        <v>3.1</v>
      </c>
      <c r="D42" s="777">
        <f>(2*C42*20*B25)-(IF(D25*6%&lt;=(2*C42*20*B25),D25*6%,(2*C42*20*B25)))</f>
        <v>214.2</v>
      </c>
    </row>
    <row r="43" spans="1:8">
      <c r="A43" s="1372" t="s">
        <v>243</v>
      </c>
      <c r="B43" s="1374"/>
      <c r="C43" s="575">
        <v>0</v>
      </c>
      <c r="D43" s="576">
        <f>'Resumo Geral'!AF114</f>
        <v>0</v>
      </c>
    </row>
    <row r="44" spans="1:8">
      <c r="A44" s="1372" t="s">
        <v>244</v>
      </c>
      <c r="B44" s="1374"/>
      <c r="C44" s="778">
        <f>PARÂMETRO!C152</f>
        <v>3.12</v>
      </c>
      <c r="D44" s="576">
        <f>C44*B25</f>
        <v>9.36</v>
      </c>
    </row>
    <row r="45" spans="1:8" ht="12.75" customHeight="1">
      <c r="A45" s="1423" t="s">
        <v>894</v>
      </c>
      <c r="B45" s="1424"/>
      <c r="C45" s="295">
        <f>PARÂMETRO!C28</f>
        <v>28.19</v>
      </c>
      <c r="D45" s="576">
        <f>C45*B25</f>
        <v>84.57</v>
      </c>
    </row>
    <row r="46" spans="1:8">
      <c r="A46" s="1423" t="s">
        <v>896</v>
      </c>
      <c r="B46" s="1424"/>
      <c r="C46" s="295">
        <f>PARÂMETRO!D28</f>
        <v>0</v>
      </c>
      <c r="D46" s="578">
        <f>C46*B25</f>
        <v>0</v>
      </c>
    </row>
    <row r="47" spans="1:8" ht="13.5" thickBot="1">
      <c r="A47" s="1428" t="s">
        <v>744</v>
      </c>
      <c r="B47" s="1429"/>
      <c r="C47" s="291">
        <v>0</v>
      </c>
      <c r="D47" s="565">
        <f>C47*B25</f>
        <v>0</v>
      </c>
      <c r="H47" s="480"/>
    </row>
    <row r="48" spans="1:8" ht="13.5" thickBot="1">
      <c r="A48" s="1425" t="s">
        <v>245</v>
      </c>
      <c r="B48" s="1426"/>
      <c r="C48" s="1427"/>
      <c r="D48" s="579">
        <f>SUM(D40:D47)</f>
        <v>1145.1300000000001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119.28</v>
      </c>
    </row>
    <row r="54" spans="1:5">
      <c r="A54" s="1372" t="str">
        <f>'TOTALIZADORA MÓDULO'!A268:B268</f>
        <v>B - Materiais de Consumo</v>
      </c>
      <c r="B54" s="1373"/>
      <c r="C54" s="1436"/>
      <c r="D54" s="584">
        <f>(B20*'Materiais de Consumo'!F33+'Materiais de Consumo'!F34*'CARGOS Teófilo Otoni'!B21+'Materiais de Consumo'!F35*'CARGOS Teófilo Otoni'!B22)</f>
        <v>123.87</v>
      </c>
    </row>
    <row r="55" spans="1:5">
      <c r="A55" s="1372" t="str">
        <f>'TOTALIZADORA MÓDULO'!A269:B269</f>
        <v>C - Máquinas e Equipamentos (depreciação)</v>
      </c>
      <c r="B55" s="1373"/>
      <c r="C55" s="1436"/>
      <c r="D55" s="580">
        <f>B19*'Equipamentos  TOTAL'!H19+B20*'Equipamentos  TOTAL'!I11+B21*'Equipamentos  TOTAL'!I12+B22*'Equipamentos  TOTAL'!I13</f>
        <v>17.61</v>
      </c>
      <c r="E55" s="556"/>
    </row>
    <row r="56" spans="1:5" ht="13.5" thickBot="1">
      <c r="A56" s="1372" t="str">
        <f>'TOTALIZADORA MÓDULO'!A270:B270</f>
        <v xml:space="preserve">D -Produtos de Limpeza </v>
      </c>
      <c r="B56" s="1373"/>
      <c r="C56" s="1437"/>
      <c r="D56" s="584">
        <f>B20*'PRODUTOS DE LIMPEZA'!I36+B21*'PRODUTOS DE LIMPEZA'!I37+B22*'PRODUTOS DE LIMPEZA'!I38</f>
        <v>540.75</v>
      </c>
    </row>
    <row r="57" spans="1:5" ht="13.5" thickBot="1">
      <c r="A57" s="1379" t="s">
        <v>245</v>
      </c>
      <c r="B57" s="1380"/>
      <c r="C57" s="1433"/>
      <c r="D57" s="581">
        <f>SUM(D53:D56)</f>
        <v>801.51</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543.21</v>
      </c>
      <c r="E62" s="556"/>
    </row>
    <row r="63" spans="1:5">
      <c r="A63" s="1372" t="s">
        <v>252</v>
      </c>
      <c r="B63" s="1373"/>
      <c r="C63" s="587">
        <f>'BASE DE DADOS MODULOS 4 E 5'!C6</f>
        <v>1.4999999999999999E-2</v>
      </c>
      <c r="D63" s="632">
        <f t="shared" si="1"/>
        <v>40.74</v>
      </c>
    </row>
    <row r="64" spans="1:5">
      <c r="A64" s="1372" t="s">
        <v>253</v>
      </c>
      <c r="B64" s="1374"/>
      <c r="C64" s="587">
        <f>'BASE DE DADOS MODULOS 4 E 5'!C7</f>
        <v>0.01</v>
      </c>
      <c r="D64" s="632">
        <f t="shared" si="1"/>
        <v>27.16</v>
      </c>
    </row>
    <row r="65" spans="1:7">
      <c r="A65" s="1372" t="s">
        <v>254</v>
      </c>
      <c r="B65" s="1374"/>
      <c r="C65" s="587">
        <f>'BASE DE DADOS MODULOS 4 E 5'!C8</f>
        <v>2E-3</v>
      </c>
      <c r="D65" s="632">
        <f t="shared" si="1"/>
        <v>5.43</v>
      </c>
    </row>
    <row r="66" spans="1:7">
      <c r="A66" s="1372" t="s">
        <v>255</v>
      </c>
      <c r="B66" s="1374"/>
      <c r="C66" s="587">
        <f>'BASE DE DADOS MODULOS 4 E 5'!C9</f>
        <v>2.5000000000000001E-2</v>
      </c>
      <c r="D66" s="632">
        <f t="shared" si="1"/>
        <v>67.900000000000006</v>
      </c>
    </row>
    <row r="67" spans="1:7">
      <c r="A67" s="1372" t="s">
        <v>256</v>
      </c>
      <c r="B67" s="1374"/>
      <c r="C67" s="587">
        <f>'BASE DE DADOS MODULOS 4 E 5'!C10</f>
        <v>0.08</v>
      </c>
      <c r="D67" s="465">
        <f t="shared" si="1"/>
        <v>217.28</v>
      </c>
    </row>
    <row r="68" spans="1:7">
      <c r="A68" s="1372" t="s">
        <v>897</v>
      </c>
      <c r="B68" s="1374"/>
      <c r="C68" s="587">
        <f>'BASE DE DADOS MODULOS 4 E 5'!C11</f>
        <v>0.03</v>
      </c>
      <c r="D68" s="923">
        <f t="shared" si="1"/>
        <v>81.48</v>
      </c>
    </row>
    <row r="69" spans="1:7" ht="13.5" thickBot="1">
      <c r="A69" s="1383" t="s">
        <v>257</v>
      </c>
      <c r="B69" s="1384"/>
      <c r="C69" s="587">
        <f>'BASE DE DADOS MODULOS 4 E 5'!C12</f>
        <v>6.0000000000000001E-3</v>
      </c>
      <c r="D69" s="465">
        <f t="shared" si="1"/>
        <v>16.3</v>
      </c>
    </row>
    <row r="70" spans="1:7" ht="13.5" thickBot="1">
      <c r="A70" s="1379" t="s">
        <v>245</v>
      </c>
      <c r="B70" s="1433"/>
      <c r="C70" s="620">
        <f>SUM(C62:C69)</f>
        <v>0.36799999999999999</v>
      </c>
      <c r="D70" s="581">
        <f>SUM(D62:D69)</f>
        <v>999.5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226.25</v>
      </c>
      <c r="F73" s="593"/>
    </row>
    <row r="74" spans="1:7">
      <c r="A74" s="1372" t="s">
        <v>260</v>
      </c>
      <c r="B74" s="1373"/>
      <c r="C74" s="559">
        <f>'BASE DE DADOS MODULOS 4 E 5'!C17</f>
        <v>2.7799999999999998E-2</v>
      </c>
      <c r="D74" s="632">
        <f>C74*D35</f>
        <v>75.510000000000005</v>
      </c>
    </row>
    <row r="75" spans="1:7">
      <c r="A75" s="1439" t="s">
        <v>261</v>
      </c>
      <c r="B75" s="1440"/>
      <c r="C75" s="858">
        <f>SUM(C73:C74)</f>
        <v>0.1111</v>
      </c>
      <c r="D75" s="614">
        <f>SUM(D73:D74)</f>
        <v>301.76</v>
      </c>
    </row>
    <row r="76" spans="1:7" ht="13.5" thickBot="1">
      <c r="A76" s="1383" t="s">
        <v>262</v>
      </c>
      <c r="B76" s="1384"/>
      <c r="C76" s="562">
        <f>'BASE DE DADOS MODULOS 4 E 5'!C19</f>
        <v>4.0899999999999999E-2</v>
      </c>
      <c r="D76" s="632">
        <f>D35*C76</f>
        <v>111.09</v>
      </c>
    </row>
    <row r="77" spans="1:7" ht="13.5" thickBot="1">
      <c r="A77" s="599" t="s">
        <v>245</v>
      </c>
      <c r="B77" s="600"/>
      <c r="C77" s="589">
        <f>SUM(C75:C76)</f>
        <v>0.152</v>
      </c>
      <c r="D77" s="590">
        <f>SUM(D75+D76)</f>
        <v>412.85</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3.53</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1.36</v>
      </c>
    </row>
    <row r="82" spans="1:6" ht="13.5" thickBot="1">
      <c r="A82" s="599" t="s">
        <v>245</v>
      </c>
      <c r="B82" s="600"/>
      <c r="C82" s="589">
        <f>SUM(C80:C81)</f>
        <v>1.8E-3</v>
      </c>
      <c r="D82" s="551">
        <f>SUM(D80:D81)</f>
        <v>4.8899999999999997</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20.37</v>
      </c>
    </row>
    <row r="86" spans="1:6">
      <c r="A86" s="1372" t="s">
        <v>309</v>
      </c>
      <c r="B86" s="1373"/>
      <c r="C86" s="607">
        <f>'BASE DE DADOS MODULOS 4 E 5'!C29</f>
        <v>5.9999999999999995E-4</v>
      </c>
      <c r="D86" s="465">
        <f t="shared" si="2"/>
        <v>1.63</v>
      </c>
    </row>
    <row r="87" spans="1:6">
      <c r="A87" s="1372" t="s">
        <v>265</v>
      </c>
      <c r="B87" s="1373"/>
      <c r="C87" s="607">
        <f>'BASE DE DADOS MODULOS 4 E 5'!C30</f>
        <v>2.9999999999999997E-4</v>
      </c>
      <c r="D87" s="465">
        <f t="shared" si="2"/>
        <v>0.81</v>
      </c>
    </row>
    <row r="88" spans="1:6">
      <c r="A88" s="1372" t="s">
        <v>266</v>
      </c>
      <c r="B88" s="1373"/>
      <c r="C88" s="607">
        <f>'BASE DE DADOS MODULOS 4 E 5'!C31</f>
        <v>3.5000000000000001E-3</v>
      </c>
      <c r="D88" s="465">
        <f t="shared" si="2"/>
        <v>9.51</v>
      </c>
    </row>
    <row r="89" spans="1:6">
      <c r="A89" s="1372" t="s">
        <v>267</v>
      </c>
      <c r="B89" s="1373"/>
      <c r="C89" s="607">
        <f>'BASE DE DADOS MODULOS 4 E 5'!C32</f>
        <v>1.2999999999999999E-3</v>
      </c>
      <c r="D89" s="465">
        <f t="shared" si="2"/>
        <v>3.53</v>
      </c>
    </row>
    <row r="90" spans="1:6">
      <c r="A90" s="1372" t="s">
        <v>268</v>
      </c>
      <c r="B90" s="1374"/>
      <c r="C90" s="607">
        <f>'BASE DE DADOS MODULOS 4 E 5'!C33</f>
        <v>4.2999999999999997E-2</v>
      </c>
      <c r="D90" s="465">
        <f t="shared" si="2"/>
        <v>116.79</v>
      </c>
    </row>
    <row r="91" spans="1:6" ht="13.5" thickBot="1">
      <c r="A91" s="1383" t="s">
        <v>310</v>
      </c>
      <c r="B91" s="1384"/>
      <c r="C91" s="711">
        <f>'BASE DE DADOS MODULOS 4 E 5'!C34</f>
        <v>1.6999999999999999E-3</v>
      </c>
      <c r="D91" s="829">
        <f t="shared" si="2"/>
        <v>4.62</v>
      </c>
    </row>
    <row r="92" spans="1:6" ht="13.5" thickBot="1">
      <c r="A92" s="599" t="s">
        <v>245</v>
      </c>
      <c r="B92" s="600"/>
      <c r="C92" s="589">
        <f>SUM(C85:C91)</f>
        <v>5.79E-2</v>
      </c>
      <c r="D92" s="590">
        <f>SUM(D85:D91)</f>
        <v>157.26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226.25</v>
      </c>
    </row>
    <row r="96" spans="1:6">
      <c r="A96" s="1372" t="s">
        <v>270</v>
      </c>
      <c r="B96" s="1374"/>
      <c r="C96" s="607">
        <f>'BASE DE DADOS MODULOS 4 E 5'!C39</f>
        <v>1.3899999999999999E-2</v>
      </c>
      <c r="D96" s="465">
        <f>C96*$D$35</f>
        <v>37.75</v>
      </c>
    </row>
    <row r="97" spans="1:9">
      <c r="A97" s="1372" t="s">
        <v>321</v>
      </c>
      <c r="B97" s="1374"/>
      <c r="C97" s="607">
        <f>'BASE DE DADOS MODULOS 4 E 5'!C40</f>
        <v>8.3999999999999995E-3</v>
      </c>
      <c r="D97" s="465">
        <f>C97*$D$35</f>
        <v>22.81</v>
      </c>
    </row>
    <row r="98" spans="1:9">
      <c r="A98" s="1372" t="s">
        <v>322</v>
      </c>
      <c r="B98" s="1373"/>
      <c r="C98" s="607">
        <f>'BASE DE DADOS MODULOS 4 E 5'!C41</f>
        <v>3.3E-3</v>
      </c>
      <c r="D98" s="465">
        <f>C98*$D$35</f>
        <v>8.9600000000000009</v>
      </c>
    </row>
    <row r="99" spans="1:9">
      <c r="A99" s="1372" t="s">
        <v>565</v>
      </c>
      <c r="B99" s="1373"/>
      <c r="C99" s="607">
        <f>'BASE DE DADOS MODULOS 4 E 5'!C42</f>
        <v>0</v>
      </c>
      <c r="D99" s="465">
        <f>C99*$D$35</f>
        <v>0</v>
      </c>
    </row>
    <row r="100" spans="1:9">
      <c r="A100" s="1439" t="s">
        <v>271</v>
      </c>
      <c r="B100" s="1440"/>
      <c r="C100" s="879">
        <f>SUM(C95:C99)</f>
        <v>0.1089</v>
      </c>
      <c r="D100" s="614">
        <f>SUM(D95:D99)</f>
        <v>295.77</v>
      </c>
    </row>
    <row r="101" spans="1:9" ht="13.5" thickBot="1">
      <c r="A101" s="1383" t="s">
        <v>323</v>
      </c>
      <c r="B101" s="1434"/>
      <c r="C101" s="711">
        <f>'BASE DE DADOS MODULOS 4 E 5'!C44</f>
        <v>4.0099999999999997E-2</v>
      </c>
      <c r="D101" s="841">
        <f>C101*D35</f>
        <v>108.91</v>
      </c>
    </row>
    <row r="102" spans="1:9" ht="13.5" thickBot="1">
      <c r="A102" s="599" t="s">
        <v>245</v>
      </c>
      <c r="B102" s="600"/>
      <c r="C102" s="589">
        <f>SUM(C100:C101)</f>
        <v>0.14899999999999999</v>
      </c>
      <c r="D102" s="590">
        <f>D100+D101</f>
        <v>404.68</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999.5</v>
      </c>
    </row>
    <row r="106" spans="1:9">
      <c r="A106" s="1372" t="s">
        <v>258</v>
      </c>
      <c r="B106" s="1374"/>
      <c r="C106" s="618">
        <f>C75+C76</f>
        <v>0.152</v>
      </c>
      <c r="D106" s="586">
        <f>D77</f>
        <v>412.85</v>
      </c>
    </row>
    <row r="107" spans="1:9">
      <c r="A107" s="1372" t="s">
        <v>263</v>
      </c>
      <c r="B107" s="1373"/>
      <c r="C107" s="585">
        <f>C80+C81</f>
        <v>1.8E-3</v>
      </c>
      <c r="D107" s="586">
        <f>D82</f>
        <v>4.8899999999999997</v>
      </c>
    </row>
    <row r="108" spans="1:9">
      <c r="A108" s="1372" t="s">
        <v>264</v>
      </c>
      <c r="B108" s="1373"/>
      <c r="C108" s="585">
        <f>SUM(C85:C91)</f>
        <v>5.79E-2</v>
      </c>
      <c r="D108" s="586">
        <f>D92</f>
        <v>157.26</v>
      </c>
    </row>
    <row r="109" spans="1:9" ht="13.5" thickBot="1">
      <c r="A109" s="1383" t="s">
        <v>274</v>
      </c>
      <c r="B109" s="1434"/>
      <c r="C109" s="619">
        <f>SUM(C100:C101)</f>
        <v>0.14899999999999999</v>
      </c>
      <c r="D109" s="616">
        <f>D102</f>
        <v>404.68</v>
      </c>
    </row>
    <row r="110" spans="1:9" ht="13.5" thickBot="1">
      <c r="A110" s="1379" t="s">
        <v>245</v>
      </c>
      <c r="B110" s="1433"/>
      <c r="C110" s="620">
        <f>SUM(C105:C109)</f>
        <v>0.72870000000000001</v>
      </c>
      <c r="D110" s="581">
        <f>SUM(D105:D109)</f>
        <v>1979.18</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345.57</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626.26</v>
      </c>
    </row>
    <row r="118" spans="1:9">
      <c r="A118" s="432" t="s">
        <v>280</v>
      </c>
      <c r="B118" s="862">
        <f>'BASE DE DADOS MODULOS 4 E 5'!B61</f>
        <v>1.65</v>
      </c>
      <c r="C118" s="719">
        <f>((100/((100-$B$122)%)-100)*B118)/$B$122</f>
        <v>1.88</v>
      </c>
      <c r="D118" s="718">
        <f>((D35+D48+D57+D110+D115+D123)*C118)%</f>
        <v>135.94999999999999</v>
      </c>
    </row>
    <row r="119" spans="1:9">
      <c r="A119" s="432" t="s">
        <v>281</v>
      </c>
      <c r="B119" s="628"/>
      <c r="C119" s="719"/>
      <c r="D119" s="718">
        <v>0</v>
      </c>
    </row>
    <row r="120" spans="1:9">
      <c r="A120" s="432" t="s">
        <v>282</v>
      </c>
      <c r="B120" s="628">
        <f>100*'ISS LIMPEZA'!B130</f>
        <v>3</v>
      </c>
      <c r="C120" s="719">
        <f>((100/((100-$B$122)%)-100)*B120)/$B$122</f>
        <v>3.42</v>
      </c>
      <c r="D120" s="718">
        <f>((D35+D48+D57+D110+D115+D123)*C120)%</f>
        <v>247.32</v>
      </c>
    </row>
    <row r="121" spans="1:9">
      <c r="A121" s="432" t="s">
        <v>283</v>
      </c>
      <c r="B121" s="628"/>
      <c r="C121" s="719"/>
      <c r="D121" s="718">
        <v>0</v>
      </c>
    </row>
    <row r="122" spans="1:9">
      <c r="A122" s="432" t="s">
        <v>284</v>
      </c>
      <c r="B122" s="720">
        <f>SUM(B117:B121)</f>
        <v>12.25</v>
      </c>
      <c r="C122" s="721">
        <f>SUM(C117:C121)</f>
        <v>13.96</v>
      </c>
      <c r="D122" s="722">
        <f>SUM(D117:D121)</f>
        <v>1009.53</v>
      </c>
      <c r="F122" s="556"/>
    </row>
    <row r="123" spans="1:9" ht="13.5" thickBot="1">
      <c r="A123" s="630" t="s">
        <v>285</v>
      </c>
      <c r="B123" s="784">
        <f>'BASE DE DADOS MODULOS 4 E 5'!B66</f>
        <v>81.400000000000006</v>
      </c>
      <c r="C123" s="724"/>
      <c r="D123" s="586">
        <f>B123*B25</f>
        <v>244.2</v>
      </c>
    </row>
    <row r="124" spans="1:9" ht="13.5" thickBot="1">
      <c r="A124" s="1443" t="s">
        <v>245</v>
      </c>
      <c r="B124" s="1444"/>
      <c r="C124" s="1445"/>
      <c r="D124" s="601">
        <f>D115+D122+D123</f>
        <v>1599.3</v>
      </c>
      <c r="E124" s="556"/>
    </row>
    <row r="125" spans="1:9" ht="13.5" thickBot="1">
      <c r="A125" s="1450"/>
      <c r="B125" s="1450"/>
      <c r="C125" s="1450"/>
      <c r="D125" s="621"/>
    </row>
    <row r="126" spans="1:9" ht="13.5" thickBot="1">
      <c r="A126" s="1443" t="s">
        <v>286</v>
      </c>
      <c r="B126" s="1444"/>
      <c r="C126" s="1445"/>
      <c r="D126" s="601">
        <f>D35+D48+D57+D110+D124</f>
        <v>8241.17</v>
      </c>
      <c r="E126" s="556"/>
    </row>
    <row r="128" spans="1:9">
      <c r="B128" s="635"/>
      <c r="D128" s="636"/>
    </row>
    <row r="129" spans="4:4">
      <c r="D129" s="637"/>
    </row>
    <row r="130" spans="4:4">
      <c r="D130" s="638">
        <f>D126*12</f>
        <v>98894.04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18.xml><?xml version="1.0" encoding="utf-8"?>
<worksheet xmlns="http://schemas.openxmlformats.org/spreadsheetml/2006/main" xmlns:r="http://schemas.openxmlformats.org/officeDocument/2006/relationships">
  <sheetPr codeName="Plan218">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710937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380</v>
      </c>
      <c r="B2" s="1422"/>
      <c r="C2" s="1422"/>
      <c r="D2" s="1422"/>
      <c r="E2" s="770"/>
    </row>
    <row r="3" spans="1:5" ht="13.5" thickBot="1">
      <c r="A3" s="765" t="s">
        <v>746</v>
      </c>
      <c r="B3" s="901" t="s">
        <v>423</v>
      </c>
      <c r="C3" s="732" t="s">
        <v>747</v>
      </c>
      <c r="D3" s="732" t="s">
        <v>751</v>
      </c>
      <c r="E3" s="901" t="s">
        <v>749</v>
      </c>
    </row>
    <row r="4" spans="1:5" ht="13.5" thickBot="1">
      <c r="A4" s="754"/>
      <c r="B4" s="755"/>
      <c r="C4" s="756"/>
      <c r="D4" s="472"/>
      <c r="E4" s="770"/>
    </row>
    <row r="5" spans="1:5" ht="28.5" customHeight="1">
      <c r="A5" s="1431" t="s">
        <v>224</v>
      </c>
      <c r="B5" s="1438"/>
      <c r="C5" s="1525"/>
      <c r="D5" s="473" t="s">
        <v>317</v>
      </c>
      <c r="E5" s="770"/>
    </row>
    <row r="6" spans="1:5">
      <c r="A6" s="1372" t="s">
        <v>225</v>
      </c>
      <c r="B6" s="1373"/>
      <c r="C6" s="1522"/>
      <c r="D6" s="736">
        <f>CCT!I109</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83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60">
        <f>(D13+D14+D16)*C19</f>
        <v>0</v>
      </c>
      <c r="E19" s="770"/>
    </row>
    <row r="20" spans="1:5">
      <c r="A20" s="1372" t="s">
        <v>301</v>
      </c>
      <c r="B20" s="1374"/>
      <c r="C20" s="562">
        <v>0</v>
      </c>
      <c r="D20" s="576">
        <f>D13*C20</f>
        <v>0</v>
      </c>
      <c r="E20" s="896"/>
    </row>
    <row r="21" spans="1:5" ht="13.5" thickBot="1">
      <c r="A21" s="1428" t="s">
        <v>740</v>
      </c>
      <c r="B21" s="1521"/>
      <c r="C21" s="597">
        <f>1/220*2*12%*30</f>
        <v>3.27E-2</v>
      </c>
      <c r="D21" s="565">
        <f>C21*D13</f>
        <v>28.67</v>
      </c>
      <c r="E21" s="896"/>
    </row>
    <row r="22" spans="1:5" ht="13.5" thickBot="1">
      <c r="A22" s="1379" t="s">
        <v>237</v>
      </c>
      <c r="B22" s="1380"/>
      <c r="C22" s="1427"/>
      <c r="D22" s="842">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PARÂMETRO!G28</f>
        <v>14</v>
      </c>
      <c r="D28" s="572">
        <f>(20*C28-1)*C13</f>
        <v>279</v>
      </c>
      <c r="E28" s="770"/>
    </row>
    <row r="29" spans="1:5">
      <c r="A29" s="1372" t="s">
        <v>242</v>
      </c>
      <c r="B29" s="1373"/>
      <c r="C29" s="573">
        <f>PARÂMETRO!E136</f>
        <v>3.1</v>
      </c>
      <c r="D29" s="574">
        <f>(2*$C$29*20*C13)-(IF(D13*6%&lt;=(2*$C$29*20*C13),D13*6%,(2*$C$29*20*C13)))</f>
        <v>71.400000000000006</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PARÂMETRO!C28</f>
        <v>28.19</v>
      </c>
      <c r="D32" s="487">
        <f>$C$13*C32</f>
        <v>28.19</v>
      </c>
      <c r="E32" s="770"/>
    </row>
    <row r="33" spans="1:5">
      <c r="A33" s="1423" t="s">
        <v>896</v>
      </c>
      <c r="B33" s="1424"/>
      <c r="C33" s="744">
        <f>PARÂMETRO!D28</f>
        <v>0</v>
      </c>
      <c r="D33" s="487">
        <f>$C$13*C33</f>
        <v>0</v>
      </c>
      <c r="E33" s="770"/>
    </row>
    <row r="34" spans="1:5" ht="13.5" thickBot="1">
      <c r="A34" s="1381" t="s">
        <v>738</v>
      </c>
      <c r="B34" s="1527"/>
      <c r="C34" s="893">
        <v>0</v>
      </c>
      <c r="D34" s="759">
        <v>0</v>
      </c>
      <c r="E34" s="770"/>
    </row>
    <row r="35" spans="1:5" ht="13.5" thickBot="1">
      <c r="A35" s="1379" t="s">
        <v>245</v>
      </c>
      <c r="B35" s="1380"/>
      <c r="C35" s="1433"/>
      <c r="D35" s="747">
        <f>SUM(D27:D34)</f>
        <v>381.71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181.07</v>
      </c>
      <c r="E49" s="770"/>
    </row>
    <row r="50" spans="1:6">
      <c r="A50" s="1372" t="s">
        <v>252</v>
      </c>
      <c r="B50" s="1373"/>
      <c r="C50" s="587">
        <f>'BASE DE DADOS MODULOS 4 E 5'!C6</f>
        <v>1.4999999999999999E-2</v>
      </c>
      <c r="D50" s="632">
        <f t="shared" ref="D50:D56" si="0">$D$22*C50</f>
        <v>13.58</v>
      </c>
      <c r="E50" s="770"/>
    </row>
    <row r="51" spans="1:6">
      <c r="A51" s="1372" t="s">
        <v>253</v>
      </c>
      <c r="B51" s="1374"/>
      <c r="C51" s="587">
        <f>'BASE DE DADOS MODULOS 4 E 5'!C7</f>
        <v>0.01</v>
      </c>
      <c r="D51" s="632">
        <f t="shared" si="0"/>
        <v>9.0500000000000007</v>
      </c>
      <c r="E51" s="770"/>
    </row>
    <row r="52" spans="1:6">
      <c r="A52" s="1372" t="s">
        <v>254</v>
      </c>
      <c r="B52" s="1374"/>
      <c r="C52" s="587">
        <f>'BASE DE DADOS MODULOS 4 E 5'!C8</f>
        <v>2E-3</v>
      </c>
      <c r="D52" s="632">
        <f t="shared" si="0"/>
        <v>1.81</v>
      </c>
      <c r="E52" s="770"/>
    </row>
    <row r="53" spans="1:6">
      <c r="A53" s="1372" t="s">
        <v>255</v>
      </c>
      <c r="B53" s="1374"/>
      <c r="C53" s="587">
        <f>'BASE DE DADOS MODULOS 4 E 5'!C9</f>
        <v>2.5000000000000001E-2</v>
      </c>
      <c r="D53" s="632">
        <f t="shared" si="0"/>
        <v>22.63</v>
      </c>
      <c r="E53" s="770"/>
    </row>
    <row r="54" spans="1:6">
      <c r="A54" s="1372" t="s">
        <v>256</v>
      </c>
      <c r="B54" s="1374"/>
      <c r="C54" s="587">
        <f>'BASE DE DADOS MODULOS 4 E 5'!C10</f>
        <v>0.08</v>
      </c>
      <c r="D54" s="465">
        <f t="shared" si="0"/>
        <v>72.430000000000007</v>
      </c>
      <c r="E54" s="770"/>
    </row>
    <row r="55" spans="1:6">
      <c r="A55" s="1372" t="s">
        <v>897</v>
      </c>
      <c r="B55" s="1374"/>
      <c r="C55" s="587">
        <f>'BASE DE DADOS MODULOS 4 E 5'!C11</f>
        <v>0.03</v>
      </c>
      <c r="D55" s="465">
        <f t="shared" si="0"/>
        <v>27.16</v>
      </c>
      <c r="E55" s="770"/>
    </row>
    <row r="56" spans="1:6" ht="13.5" thickBot="1">
      <c r="A56" s="1383" t="s">
        <v>257</v>
      </c>
      <c r="B56" s="1384"/>
      <c r="C56" s="587">
        <f>'BASE DE DADOS MODULOS 4 E 5'!C12</f>
        <v>6.0000000000000001E-3</v>
      </c>
      <c r="D56" s="465">
        <f t="shared" si="0"/>
        <v>5.43</v>
      </c>
      <c r="E56" s="770"/>
    </row>
    <row r="57" spans="1:6" ht="13.5" thickBot="1">
      <c r="A57" s="1379" t="s">
        <v>245</v>
      </c>
      <c r="B57" s="1433"/>
      <c r="C57" s="620">
        <f>SUM(C49:C56)</f>
        <v>0.36799999999999999</v>
      </c>
      <c r="D57" s="581">
        <f>SUM(D49:D56)</f>
        <v>333.16</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75.41</v>
      </c>
      <c r="E60" s="770"/>
      <c r="F60" s="593"/>
    </row>
    <row r="61" spans="1:6">
      <c r="A61" s="1372" t="s">
        <v>260</v>
      </c>
      <c r="B61" s="1373"/>
      <c r="C61" s="559">
        <f>'BASE DE DADOS MODULOS 4 E 5'!C17</f>
        <v>2.7799999999999998E-2</v>
      </c>
      <c r="D61" s="632">
        <f>C61*D22</f>
        <v>25.17</v>
      </c>
      <c r="E61" s="770"/>
    </row>
    <row r="62" spans="1:6">
      <c r="A62" s="1439" t="s">
        <v>261</v>
      </c>
      <c r="B62" s="1440"/>
      <c r="C62" s="858">
        <f>SUM(C60:C61)</f>
        <v>0.1111</v>
      </c>
      <c r="D62" s="614">
        <f>SUM(D60:D61)</f>
        <v>100.58</v>
      </c>
      <c r="E62" s="770"/>
    </row>
    <row r="63" spans="1:6" ht="13.5" thickBot="1">
      <c r="A63" s="1383" t="s">
        <v>262</v>
      </c>
      <c r="B63" s="1384"/>
      <c r="C63" s="562">
        <f>'BASE DE DADOS MODULOS 4 E 5'!C19</f>
        <v>4.0899999999999999E-2</v>
      </c>
      <c r="D63" s="632">
        <f>D22*C63</f>
        <v>37.03</v>
      </c>
      <c r="E63" s="770"/>
    </row>
    <row r="64" spans="1:6"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208.75</v>
      </c>
      <c r="E104" s="770"/>
    </row>
    <row r="105" spans="1:7">
      <c r="A105" s="432" t="s">
        <v>280</v>
      </c>
      <c r="B105" s="628">
        <f>'BASE DE DADOS MODULOS 4 E 5'!B61</f>
        <v>1.65</v>
      </c>
      <c r="C105" s="719">
        <f>((100/((100-$B$109)%)-100)*B105)/$B$109</f>
        <v>1.88</v>
      </c>
      <c r="D105" s="718">
        <f>((D22+D35+D44+D97+D102+D110)*$C$105)%</f>
        <v>45.32</v>
      </c>
      <c r="E105" s="770"/>
    </row>
    <row r="106" spans="1:7">
      <c r="A106" s="432" t="s">
        <v>281</v>
      </c>
      <c r="B106" s="628"/>
      <c r="C106" s="719"/>
      <c r="D106" s="718">
        <f>((D22+D35+D44+D97+D102+D110)*$C$106)%</f>
        <v>0</v>
      </c>
      <c r="E106" s="770"/>
    </row>
    <row r="107" spans="1:7">
      <c r="A107" s="432" t="s">
        <v>282</v>
      </c>
      <c r="B107" s="628">
        <f>'ISS LIMPEZA'!B130*100</f>
        <v>3</v>
      </c>
      <c r="C107" s="719">
        <f>((100/((100-$B$109)%)-100)*B107)/$B$109</f>
        <v>3.42</v>
      </c>
      <c r="D107" s="718">
        <f>((D22+D35+D44+D97+D102+D110)*$C$107)%</f>
        <v>82.44</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336.51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533.1</v>
      </c>
      <c r="E111" s="770"/>
    </row>
    <row r="112" spans="1:7" ht="13.5" thickBot="1">
      <c r="A112" s="1526"/>
      <c r="B112" s="1526"/>
      <c r="C112" s="1526"/>
      <c r="D112" s="621"/>
      <c r="E112" s="770"/>
    </row>
    <row r="113" spans="1:5" ht="13.5" thickBot="1">
      <c r="A113" s="1379" t="s">
        <v>286</v>
      </c>
      <c r="B113" s="1380"/>
      <c r="C113" s="1524"/>
      <c r="D113" s="633">
        <f>D22+D35+D44+D97+D111</f>
        <v>2747.01</v>
      </c>
      <c r="E113" s="899"/>
    </row>
    <row r="115" spans="1:5">
      <c r="D115" s="636"/>
    </row>
    <row r="116" spans="1:5">
      <c r="D116" s="637"/>
    </row>
    <row r="117" spans="1:5">
      <c r="D117" s="638">
        <f>D113*12</f>
        <v>32964.120000000003</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16" display="Resumo Cat"/>
    <hyperlink ref="B3" location="CCT!C109" display="CCT"/>
    <hyperlink ref="C3" location="Resumo!B102" display="Resumo"/>
    <hyperlink ref="D3" location="PARÂMETRO!B26"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19.xml><?xml version="1.0" encoding="utf-8"?>
<worksheet xmlns="http://schemas.openxmlformats.org/spreadsheetml/2006/main" xmlns:r="http://schemas.openxmlformats.org/officeDocument/2006/relationships">
  <sheetPr codeName="Plan219">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6"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8</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808</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682" t="s">
        <v>307</v>
      </c>
      <c r="C14" s="479" t="s">
        <v>681</v>
      </c>
      <c r="D14" s="479" t="s">
        <v>223</v>
      </c>
    </row>
    <row r="15" spans="1:4">
      <c r="A15" s="1512"/>
      <c r="B15" s="1513"/>
      <c r="C15" s="1513"/>
      <c r="D15" s="1514"/>
    </row>
    <row r="16" spans="1:4" ht="13.5" thickBot="1">
      <c r="A16" s="1509"/>
      <c r="B16" s="1510"/>
      <c r="C16" s="1510"/>
      <c r="D16" s="1511"/>
    </row>
    <row r="17" spans="1:5" ht="24.75" customHeight="1" thickBot="1">
      <c r="A17" s="1389" t="s">
        <v>9</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v>0</v>
      </c>
      <c r="C20" s="510">
        <v>0</v>
      </c>
      <c r="D20" s="493">
        <f>B20*C20</f>
        <v>0</v>
      </c>
    </row>
    <row r="21" spans="1:5">
      <c r="A21" s="490" t="s">
        <v>680</v>
      </c>
      <c r="B21" s="505">
        <f>CCT!L111</f>
        <v>1</v>
      </c>
      <c r="C21" s="510">
        <f>CCT!K111</f>
        <v>424.28</v>
      </c>
      <c r="D21" s="493">
        <f>B21*C21</f>
        <v>424.28</v>
      </c>
    </row>
    <row r="22" spans="1:5" ht="13.5" thickBot="1">
      <c r="A22" s="494" t="s">
        <v>684</v>
      </c>
      <c r="B22" s="506">
        <v>0</v>
      </c>
      <c r="C22" s="511">
        <v>0</v>
      </c>
      <c r="D22" s="508">
        <f>B22*C22</f>
        <v>0</v>
      </c>
    </row>
    <row r="23" spans="1:5" ht="13.5" thickBot="1">
      <c r="A23" s="512" t="s">
        <v>723</v>
      </c>
      <c r="B23" s="509">
        <f>SUM(B18:B22)</f>
        <v>1</v>
      </c>
      <c r="C23" s="499"/>
      <c r="D23" s="500">
        <f>SUM(D18:D22)</f>
        <v>424.28</v>
      </c>
    </row>
    <row r="24" spans="1:5" ht="13.5" thickBot="1">
      <c r="A24" s="774"/>
      <c r="B24" s="775"/>
      <c r="C24" s="776"/>
      <c r="D24" s="547"/>
    </row>
    <row r="25" spans="1:5" ht="13.5" thickBot="1">
      <c r="A25" s="512" t="s">
        <v>694</v>
      </c>
      <c r="B25" s="509">
        <f>B23</f>
        <v>1</v>
      </c>
      <c r="C25" s="686"/>
      <c r="D25" s="699">
        <f>D23</f>
        <v>424.28</v>
      </c>
      <c r="E25" s="556"/>
    </row>
    <row r="26" spans="1:5">
      <c r="A26" s="726"/>
      <c r="B26" s="727"/>
      <c r="C26" s="819" t="s">
        <v>872</v>
      </c>
      <c r="D26" s="729" t="s">
        <v>877</v>
      </c>
      <c r="E26" s="556"/>
    </row>
    <row r="27" spans="1:5">
      <c r="A27" s="1415" t="s">
        <v>706</v>
      </c>
      <c r="B27" s="1416"/>
      <c r="C27" s="557">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380"/>
      <c r="D35" s="566">
        <f>SUM(D25:D34)</f>
        <v>438.17</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PARÂMETRO!G3</f>
        <v>219.02</v>
      </c>
      <c r="D41" s="572">
        <f>C41*B25</f>
        <v>219.02</v>
      </c>
    </row>
    <row r="42" spans="1:8" ht="12.75" customHeight="1">
      <c r="A42" s="1372" t="s">
        <v>242</v>
      </c>
      <c r="B42" s="1373"/>
      <c r="C42" s="573">
        <f>PARÂMETRO!E138</f>
        <v>3.1</v>
      </c>
      <c r="D42" s="743">
        <f>(2*C42*20*B25)-(IF(D25*6%&lt;=(2*C42*20*B25),D25*6%,(2*C42*20*B25)))</f>
        <v>98.54</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PARÂMETRO!C3</f>
        <v>19.440000000000001</v>
      </c>
      <c r="D45" s="576">
        <f>C45*B25</f>
        <v>19.440000000000001</v>
      </c>
    </row>
    <row r="46" spans="1:8">
      <c r="A46" s="1423" t="s">
        <v>896</v>
      </c>
      <c r="B46" s="1424"/>
      <c r="C46" s="295">
        <f>PARÂMETRO!D3</f>
        <v>0</v>
      </c>
      <c r="D46" s="578">
        <f>C46*B25</f>
        <v>0</v>
      </c>
    </row>
    <row r="47" spans="1:8" ht="13.5" thickBot="1">
      <c r="A47" s="1428" t="s">
        <v>744</v>
      </c>
      <c r="B47" s="1429"/>
      <c r="C47" s="291">
        <v>0</v>
      </c>
      <c r="D47" s="565">
        <f>C47*B25</f>
        <v>0</v>
      </c>
      <c r="H47" s="480"/>
    </row>
    <row r="48" spans="1:8" ht="13.5" thickBot="1">
      <c r="A48" s="1425" t="s">
        <v>245</v>
      </c>
      <c r="B48" s="1426"/>
      <c r="C48" s="1427"/>
      <c r="D48" s="842">
        <f>SUM(D40:D47)</f>
        <v>340.12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Tupaciguara'!B21+'Materiais de Consumo'!F35*'CARGOS Tupaciguara'!B22)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87.63</v>
      </c>
      <c r="E62" s="556"/>
    </row>
    <row r="63" spans="1:5">
      <c r="A63" s="1372" t="s">
        <v>252</v>
      </c>
      <c r="B63" s="1373"/>
      <c r="C63" s="587">
        <f>'BASE DE DADOS MODULOS 4 E 5'!C6</f>
        <v>1.4999999999999999E-2</v>
      </c>
      <c r="D63" s="632">
        <f t="shared" si="1"/>
        <v>6.57</v>
      </c>
    </row>
    <row r="64" spans="1:5">
      <c r="A64" s="1372" t="s">
        <v>253</v>
      </c>
      <c r="B64" s="1374"/>
      <c r="C64" s="587">
        <f>'BASE DE DADOS MODULOS 4 E 5'!C7</f>
        <v>0.01</v>
      </c>
      <c r="D64" s="632">
        <f t="shared" si="1"/>
        <v>4.38</v>
      </c>
    </row>
    <row r="65" spans="1:7">
      <c r="A65" s="1372" t="s">
        <v>254</v>
      </c>
      <c r="B65" s="1374"/>
      <c r="C65" s="587">
        <f>'BASE DE DADOS MODULOS 4 E 5'!C8</f>
        <v>2E-3</v>
      </c>
      <c r="D65" s="632">
        <f t="shared" si="1"/>
        <v>0.88</v>
      </c>
    </row>
    <row r="66" spans="1:7">
      <c r="A66" s="1372" t="s">
        <v>255</v>
      </c>
      <c r="B66" s="1374"/>
      <c r="C66" s="587">
        <f>'BASE DE DADOS MODULOS 4 E 5'!C9</f>
        <v>2.5000000000000001E-2</v>
      </c>
      <c r="D66" s="632">
        <f t="shared" si="1"/>
        <v>10.95</v>
      </c>
    </row>
    <row r="67" spans="1:7">
      <c r="A67" s="1372" t="s">
        <v>256</v>
      </c>
      <c r="B67" s="1374"/>
      <c r="C67" s="587">
        <f>'BASE DE DADOS MODULOS 4 E 5'!C10</f>
        <v>0.08</v>
      </c>
      <c r="D67" s="465">
        <f t="shared" si="1"/>
        <v>35.049999999999997</v>
      </c>
    </row>
    <row r="68" spans="1:7">
      <c r="A68" s="1372" t="s">
        <v>897</v>
      </c>
      <c r="B68" s="1374"/>
      <c r="C68" s="587">
        <f>'BASE DE DADOS MODULOS 4 E 5'!C11</f>
        <v>0.03</v>
      </c>
      <c r="D68" s="923">
        <f t="shared" si="1"/>
        <v>13.15</v>
      </c>
    </row>
    <row r="69" spans="1:7" ht="13.5" thickBot="1">
      <c r="A69" s="1383" t="s">
        <v>257</v>
      </c>
      <c r="B69" s="1384"/>
      <c r="C69" s="587">
        <f>'BASE DE DADOS MODULOS 4 E 5'!C12</f>
        <v>6.0000000000000001E-3</v>
      </c>
      <c r="D69" s="465">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36.5</v>
      </c>
      <c r="F73" s="593"/>
    </row>
    <row r="74" spans="1:7">
      <c r="A74" s="1372" t="s">
        <v>260</v>
      </c>
      <c r="B74" s="1373"/>
      <c r="C74" s="559">
        <f>'BASE DE DADOS MODULOS 4 E 5'!C17</f>
        <v>2.7799999999999998E-2</v>
      </c>
      <c r="D74" s="632">
        <f>C74*D35</f>
        <v>12.18</v>
      </c>
    </row>
    <row r="75" spans="1:7">
      <c r="A75" s="1439" t="s">
        <v>261</v>
      </c>
      <c r="B75" s="1440"/>
      <c r="C75" s="858">
        <f>SUM(C73:C74)</f>
        <v>0.1111</v>
      </c>
      <c r="D75" s="614">
        <f>SUM(D73:D74)</f>
        <v>48.68</v>
      </c>
    </row>
    <row r="76" spans="1:7" ht="13.5" thickBot="1">
      <c r="A76" s="1383" t="s">
        <v>262</v>
      </c>
      <c r="B76" s="1384"/>
      <c r="C76" s="562">
        <f>'BASE DE DADOS MODULOS 4 E 5'!C19</f>
        <v>4.0899999999999999E-2</v>
      </c>
      <c r="D76" s="632">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3.29</v>
      </c>
    </row>
    <row r="86" spans="1:6">
      <c r="A86" s="1372" t="s">
        <v>309</v>
      </c>
      <c r="B86" s="1373"/>
      <c r="C86" s="607">
        <f>'BASE DE DADOS MODULOS 4 E 5'!C29</f>
        <v>5.9999999999999995E-4</v>
      </c>
      <c r="D86" s="465">
        <f t="shared" si="2"/>
        <v>0.26</v>
      </c>
    </row>
    <row r="87" spans="1:6">
      <c r="A87" s="1372" t="s">
        <v>265</v>
      </c>
      <c r="B87" s="1373"/>
      <c r="C87" s="607">
        <f>'BASE DE DADOS MODULOS 4 E 5'!C30</f>
        <v>2.9999999999999997E-4</v>
      </c>
      <c r="D87" s="465">
        <f t="shared" si="2"/>
        <v>0.13</v>
      </c>
    </row>
    <row r="88" spans="1:6">
      <c r="A88" s="1372" t="s">
        <v>266</v>
      </c>
      <c r="B88" s="1373"/>
      <c r="C88" s="607">
        <f>'BASE DE DADOS MODULOS 4 E 5'!C31</f>
        <v>3.5000000000000001E-3</v>
      </c>
      <c r="D88" s="465">
        <f t="shared" si="2"/>
        <v>1.53</v>
      </c>
    </row>
    <row r="89" spans="1:6">
      <c r="A89" s="1372" t="s">
        <v>267</v>
      </c>
      <c r="B89" s="1373"/>
      <c r="C89" s="607">
        <f>'BASE DE DADOS MODULOS 4 E 5'!C32</f>
        <v>1.2999999999999999E-3</v>
      </c>
      <c r="D89" s="465">
        <f t="shared" si="2"/>
        <v>0.56999999999999995</v>
      </c>
    </row>
    <row r="90" spans="1:6">
      <c r="A90" s="1372" t="s">
        <v>268</v>
      </c>
      <c r="B90" s="1374"/>
      <c r="C90" s="607">
        <f>'BASE DE DADOS MODULOS 4 E 5'!C33</f>
        <v>4.2999999999999997E-2</v>
      </c>
      <c r="D90" s="465">
        <f t="shared" si="2"/>
        <v>18.84</v>
      </c>
    </row>
    <row r="91" spans="1:6" ht="13.5" thickBot="1">
      <c r="A91" s="1383" t="s">
        <v>310</v>
      </c>
      <c r="B91" s="1384"/>
      <c r="C91" s="711">
        <f>'BASE DE DADOS MODULOS 4 E 5'!C34</f>
        <v>1.6999999999999999E-3</v>
      </c>
      <c r="D91" s="829">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36.5</v>
      </c>
    </row>
    <row r="96" spans="1:6">
      <c r="A96" s="1372" t="s">
        <v>270</v>
      </c>
      <c r="B96" s="1374"/>
      <c r="C96" s="607">
        <f>'BASE DE DADOS MODULOS 4 E 5'!C39</f>
        <v>1.3899999999999999E-2</v>
      </c>
      <c r="D96" s="465">
        <f>C96*$D$35</f>
        <v>6.09</v>
      </c>
    </row>
    <row r="97" spans="1:9">
      <c r="A97" s="1372" t="s">
        <v>321</v>
      </c>
      <c r="B97" s="1374"/>
      <c r="C97" s="607">
        <f>'BASE DE DADOS MODULOS 4 E 5'!C40</f>
        <v>8.3999999999999995E-3</v>
      </c>
      <c r="D97" s="465">
        <f>C97*$D$35</f>
        <v>3.68</v>
      </c>
    </row>
    <row r="98" spans="1:9">
      <c r="A98" s="1372" t="s">
        <v>322</v>
      </c>
      <c r="B98" s="1373"/>
      <c r="C98" s="607">
        <f>'BASE DE DADOS MODULOS 4 E 5'!C41</f>
        <v>3.3E-3</v>
      </c>
      <c r="D98" s="465">
        <f>C98*$D$35</f>
        <v>1.45</v>
      </c>
    </row>
    <row r="99" spans="1:9">
      <c r="A99" s="1372" t="s">
        <v>565</v>
      </c>
      <c r="B99" s="1373"/>
      <c r="C99" s="607">
        <f>'BASE DE DADOS MODULOS 4 E 5'!C42</f>
        <v>0</v>
      </c>
      <c r="D99" s="465">
        <f>C99*$D$35</f>
        <v>0</v>
      </c>
    </row>
    <row r="100" spans="1:9">
      <c r="A100" s="1439" t="s">
        <v>271</v>
      </c>
      <c r="B100" s="1440"/>
      <c r="C100" s="879">
        <f>SUM(C95:C99)</f>
        <v>0.1089</v>
      </c>
      <c r="D100" s="614">
        <f>SUM(D95:D99)</f>
        <v>47.72</v>
      </c>
    </row>
    <row r="101" spans="1:9" ht="13.5" thickBot="1">
      <c r="A101" s="1383" t="s">
        <v>323</v>
      </c>
      <c r="B101" s="1434"/>
      <c r="C101" s="711">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161.24</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319.27999999999997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8.56</v>
      </c>
      <c r="D117" s="718">
        <f>((D35+D48+D57+D110+D115+D123)*C117)%</f>
        <v>123.92</v>
      </c>
    </row>
    <row r="118" spans="1:9">
      <c r="A118" s="432" t="s">
        <v>280</v>
      </c>
      <c r="B118" s="862">
        <f>'BASE DE DADOS MODULOS 4 E 5'!B61</f>
        <v>1.65</v>
      </c>
      <c r="C118" s="719">
        <f>((100/((100-$B$122)%)-100)*B118)/$B$122</f>
        <v>1.86</v>
      </c>
      <c r="D118" s="718">
        <f>((D35+D48+D57+D110+D115+D123)*C118)%</f>
        <v>26.93</v>
      </c>
    </row>
    <row r="119" spans="1:9">
      <c r="A119" s="432" t="s">
        <v>281</v>
      </c>
      <c r="B119" s="628"/>
      <c r="C119" s="719"/>
      <c r="D119" s="718">
        <v>0</v>
      </c>
    </row>
    <row r="120" spans="1:9">
      <c r="A120" s="432" t="s">
        <v>282</v>
      </c>
      <c r="B120" s="628">
        <f>100*'ISS LIMPEZA'!B134</f>
        <v>2</v>
      </c>
      <c r="C120" s="719">
        <f>((100/((100-$B$122)%)-100)*B120)/$B$122</f>
        <v>2.25</v>
      </c>
      <c r="D120" s="718">
        <f>((D35+D48+D57+D110+D115+D123)*C120)%</f>
        <v>32.57</v>
      </c>
    </row>
    <row r="121" spans="1:9">
      <c r="A121" s="432" t="s">
        <v>283</v>
      </c>
      <c r="B121" s="628"/>
      <c r="C121" s="719"/>
      <c r="D121" s="718">
        <v>0</v>
      </c>
    </row>
    <row r="122" spans="1:9">
      <c r="A122" s="432" t="s">
        <v>284</v>
      </c>
      <c r="B122" s="720">
        <f>SUM(B117:B121)</f>
        <v>11.25</v>
      </c>
      <c r="C122" s="721">
        <f>SUM(C117:C121)</f>
        <v>12.67</v>
      </c>
      <c r="D122" s="722">
        <f>SUM(D117:D121)</f>
        <v>183.42</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380.01</v>
      </c>
      <c r="E124" s="556"/>
    </row>
    <row r="125" spans="1:9" ht="13.5" thickBot="1">
      <c r="A125" s="1450"/>
      <c r="B125" s="1450"/>
      <c r="C125" s="1450"/>
      <c r="D125" s="621"/>
    </row>
    <row r="126" spans="1:9" ht="13.5" thickBot="1">
      <c r="A126" s="1443" t="s">
        <v>286</v>
      </c>
      <c r="B126" s="1444"/>
      <c r="C126" s="1445"/>
      <c r="D126" s="601">
        <f>D35+D48+D57+D110+D124</f>
        <v>1631.06</v>
      </c>
      <c r="E126" s="556"/>
    </row>
    <row r="128" spans="1:9">
      <c r="B128" s="635"/>
      <c r="D128" s="636"/>
    </row>
    <row r="129" spans="4:4">
      <c r="D129" s="637"/>
    </row>
    <row r="130" spans="4:4">
      <c r="D130" s="638">
        <f>D126*12</f>
        <v>19572.72</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20.xml><?xml version="1.0" encoding="utf-8"?>
<worksheet xmlns="http://schemas.openxmlformats.org/spreadsheetml/2006/main" xmlns:r="http://schemas.openxmlformats.org/officeDocument/2006/relationships">
  <sheetPr codeName="Plan220">
    <tabColor theme="0" tint="-0.14999847407452621"/>
  </sheetPr>
  <dimension ref="A1:G117"/>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6">
      <c r="A1" s="1392" t="s">
        <v>953</v>
      </c>
      <c r="B1" s="1393"/>
      <c r="C1" s="1393"/>
      <c r="D1" s="1393"/>
      <c r="E1" s="770"/>
    </row>
    <row r="2" spans="1:6">
      <c r="A2" s="1529" t="s">
        <v>381</v>
      </c>
      <c r="B2" s="1422"/>
      <c r="C2" s="1422"/>
      <c r="D2" s="1422"/>
      <c r="E2" s="770"/>
    </row>
    <row r="3" spans="1:6" ht="13.5" thickBot="1">
      <c r="A3" s="765" t="s">
        <v>746</v>
      </c>
      <c r="B3" s="732" t="s">
        <v>423</v>
      </c>
      <c r="C3" s="830" t="s">
        <v>747</v>
      </c>
      <c r="D3" s="732" t="s">
        <v>751</v>
      </c>
      <c r="E3" s="901" t="s">
        <v>749</v>
      </c>
    </row>
    <row r="4" spans="1:6" ht="13.5" thickBot="1">
      <c r="A4" s="754"/>
      <c r="B4" s="755"/>
      <c r="C4" s="756"/>
      <c r="D4" s="472"/>
      <c r="E4" s="770"/>
      <c r="F4" s="770"/>
    </row>
    <row r="5" spans="1:6" ht="27.75" customHeight="1">
      <c r="A5" s="1431" t="s">
        <v>224</v>
      </c>
      <c r="B5" s="1438"/>
      <c r="C5" s="1525"/>
      <c r="D5" s="473" t="s">
        <v>317</v>
      </c>
      <c r="E5" s="770"/>
    </row>
    <row r="6" spans="1:6">
      <c r="A6" s="1372" t="s">
        <v>225</v>
      </c>
      <c r="B6" s="1373"/>
      <c r="C6" s="1522"/>
      <c r="D6" s="736">
        <f>CCT!K111</f>
        <v>424.28</v>
      </c>
      <c r="E6" s="770"/>
    </row>
    <row r="7" spans="1:6" ht="25.5">
      <c r="A7" s="1372" t="s">
        <v>226</v>
      </c>
      <c r="B7" s="1373"/>
      <c r="C7" s="1522"/>
      <c r="D7" s="475" t="s">
        <v>319</v>
      </c>
      <c r="E7" s="770"/>
    </row>
    <row r="8" spans="1:6" ht="13.5" thickBot="1">
      <c r="A8" s="1383" t="s">
        <v>227</v>
      </c>
      <c r="B8" s="1434"/>
      <c r="C8" s="1523"/>
      <c r="D8" s="476">
        <v>42005</v>
      </c>
      <c r="E8" s="770"/>
    </row>
    <row r="9" spans="1:6" ht="15.75" customHeight="1">
      <c r="A9" s="1375"/>
      <c r="B9" s="1376"/>
      <c r="C9" s="1376"/>
      <c r="D9" s="477"/>
      <c r="E9" s="770"/>
    </row>
    <row r="10" spans="1:6" ht="15.75" customHeight="1">
      <c r="A10" s="1377" t="s">
        <v>228</v>
      </c>
      <c r="B10" s="1378"/>
      <c r="C10" s="1378"/>
      <c r="D10" s="1378"/>
      <c r="E10" s="770"/>
    </row>
    <row r="11" spans="1:6" ht="15.75" customHeight="1" thickBot="1">
      <c r="A11" s="1420"/>
      <c r="B11" s="1421"/>
      <c r="C11" s="1421"/>
      <c r="D11" s="477"/>
      <c r="E11" s="770"/>
    </row>
    <row r="12" spans="1:6" ht="13.5" thickBot="1">
      <c r="A12" s="1379" t="s">
        <v>229</v>
      </c>
      <c r="B12" s="1433"/>
      <c r="C12" s="737" t="s">
        <v>872</v>
      </c>
      <c r="D12" s="569" t="s">
        <v>230</v>
      </c>
      <c r="E12" s="770"/>
    </row>
    <row r="13" spans="1:6">
      <c r="A13" s="1431" t="s">
        <v>231</v>
      </c>
      <c r="B13" s="1432"/>
      <c r="C13" s="516">
        <v>1</v>
      </c>
      <c r="D13" s="605">
        <f>D6*C13</f>
        <v>424.28</v>
      </c>
      <c r="E13" s="770"/>
    </row>
    <row r="14" spans="1:6">
      <c r="A14" s="1372" t="s">
        <v>706</v>
      </c>
      <c r="B14" s="1374"/>
      <c r="C14" s="558">
        <v>0</v>
      </c>
      <c r="D14" s="560">
        <f>D13*C14</f>
        <v>0</v>
      </c>
      <c r="E14" s="770"/>
    </row>
    <row r="15" spans="1:6">
      <c r="A15" s="1372" t="s">
        <v>232</v>
      </c>
      <c r="B15" s="1374"/>
      <c r="C15" s="573">
        <v>0</v>
      </c>
      <c r="D15" s="560">
        <v>0</v>
      </c>
      <c r="E15" s="770"/>
    </row>
    <row r="16" spans="1:6">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562">
        <v>0</v>
      </c>
      <c r="D20" s="576">
        <f>D13*C20</f>
        <v>0</v>
      </c>
      <c r="E20" s="896"/>
    </row>
    <row r="21" spans="1:5" ht="13.5" thickBot="1">
      <c r="A21" s="1383" t="s">
        <v>740</v>
      </c>
      <c r="B21" s="1434"/>
      <c r="C21" s="597">
        <f>1/110*1*12%*30</f>
        <v>3.27E-2</v>
      </c>
      <c r="D21" s="565">
        <f>C21*D13</f>
        <v>13.87</v>
      </c>
      <c r="E21" s="896"/>
    </row>
    <row r="22" spans="1:5" ht="13.5" thickBot="1">
      <c r="A22" s="1379" t="s">
        <v>237</v>
      </c>
      <c r="B22" s="1380"/>
      <c r="C22" s="1427"/>
      <c r="D22" s="842">
        <f>SUM(D13:D21)</f>
        <v>438.15</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PARÂMETRO!G3</f>
        <v>219.02</v>
      </c>
      <c r="D28" s="572">
        <f>C28*C13</f>
        <v>219.02</v>
      </c>
      <c r="E28" s="770"/>
    </row>
    <row r="29" spans="1:5">
      <c r="A29" s="1372" t="s">
        <v>242</v>
      </c>
      <c r="B29" s="1373"/>
      <c r="C29" s="573">
        <f>PARÂMETRO!E138</f>
        <v>3.1</v>
      </c>
      <c r="D29" s="574">
        <f>(2*$C$29*20*C13)-(IF(D13*6%&lt;=(2*$C$29*20*C13),D13*6%,(2*$C$29*20*C13)))</f>
        <v>98.54</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PARÂMETRO!C3</f>
        <v>19.440000000000001</v>
      </c>
      <c r="D32" s="487">
        <f>$C$13*C32</f>
        <v>19.440000000000001</v>
      </c>
      <c r="E32" s="770"/>
    </row>
    <row r="33" spans="1:5">
      <c r="A33" s="1423" t="s">
        <v>896</v>
      </c>
      <c r="B33" s="1424"/>
      <c r="C33" s="744">
        <f>PARÂMETRO!D3</f>
        <v>0</v>
      </c>
      <c r="D33" s="487">
        <f>$C$13*C33</f>
        <v>0</v>
      </c>
      <c r="E33" s="770"/>
    </row>
    <row r="34" spans="1:5" ht="13.5" thickBot="1">
      <c r="A34" s="1381" t="s">
        <v>741</v>
      </c>
      <c r="B34" s="1382"/>
      <c r="C34" s="744">
        <v>0</v>
      </c>
      <c r="D34" s="759">
        <v>0</v>
      </c>
      <c r="E34" s="770"/>
    </row>
    <row r="35" spans="1:5" ht="13.5" thickBot="1">
      <c r="A35" s="1379" t="s">
        <v>245</v>
      </c>
      <c r="B35" s="1380"/>
      <c r="C35" s="1433"/>
      <c r="D35" s="747">
        <f>SUM(D27:D34)</f>
        <v>340.12</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87.63</v>
      </c>
      <c r="E49" s="770"/>
    </row>
    <row r="50" spans="1:6">
      <c r="A50" s="1372" t="s">
        <v>252</v>
      </c>
      <c r="B50" s="1373"/>
      <c r="C50" s="587">
        <f>'BASE DE DADOS MODULOS 4 E 5'!C6</f>
        <v>1.4999999999999999E-2</v>
      </c>
      <c r="D50" s="632">
        <f t="shared" ref="D50:D56" si="0">$D$22*C50</f>
        <v>6.57</v>
      </c>
      <c r="E50" s="770"/>
    </row>
    <row r="51" spans="1:6">
      <c r="A51" s="1372" t="s">
        <v>253</v>
      </c>
      <c r="B51" s="1374"/>
      <c r="C51" s="587">
        <f>'BASE DE DADOS MODULOS 4 E 5'!C7</f>
        <v>0.01</v>
      </c>
      <c r="D51" s="632">
        <f t="shared" si="0"/>
        <v>4.38</v>
      </c>
      <c r="E51" s="770"/>
    </row>
    <row r="52" spans="1:6">
      <c r="A52" s="1372" t="s">
        <v>254</v>
      </c>
      <c r="B52" s="1374"/>
      <c r="C52" s="587">
        <f>'BASE DE DADOS MODULOS 4 E 5'!C8</f>
        <v>2E-3</v>
      </c>
      <c r="D52" s="632">
        <f t="shared" si="0"/>
        <v>0.88</v>
      </c>
      <c r="E52" s="770"/>
    </row>
    <row r="53" spans="1:6">
      <c r="A53" s="1372" t="s">
        <v>255</v>
      </c>
      <c r="B53" s="1374"/>
      <c r="C53" s="587">
        <f>'BASE DE DADOS MODULOS 4 E 5'!C9</f>
        <v>2.5000000000000001E-2</v>
      </c>
      <c r="D53" s="632">
        <f t="shared" si="0"/>
        <v>10.95</v>
      </c>
      <c r="E53" s="770"/>
    </row>
    <row r="54" spans="1:6">
      <c r="A54" s="1372" t="s">
        <v>256</v>
      </c>
      <c r="B54" s="1374"/>
      <c r="C54" s="587">
        <f>'BASE DE DADOS MODULOS 4 E 5'!C10</f>
        <v>0.08</v>
      </c>
      <c r="D54" s="465">
        <f t="shared" si="0"/>
        <v>35.049999999999997</v>
      </c>
      <c r="E54" s="770"/>
    </row>
    <row r="55" spans="1:6">
      <c r="A55" s="1372" t="s">
        <v>897</v>
      </c>
      <c r="B55" s="1374"/>
      <c r="C55" s="587">
        <f>'BASE DE DADOS MODULOS 4 E 5'!C11</f>
        <v>0.03</v>
      </c>
      <c r="D55" s="465">
        <f t="shared" si="0"/>
        <v>13.14</v>
      </c>
      <c r="E55" s="770"/>
    </row>
    <row r="56" spans="1:6" ht="13.5" thickBot="1">
      <c r="A56" s="1383" t="s">
        <v>257</v>
      </c>
      <c r="B56" s="1384"/>
      <c r="C56" s="587">
        <f>'BASE DE DADOS MODULOS 4 E 5'!C12</f>
        <v>6.0000000000000001E-3</v>
      </c>
      <c r="D56" s="465">
        <f t="shared" si="0"/>
        <v>2.63</v>
      </c>
      <c r="E56" s="770"/>
    </row>
    <row r="57" spans="1:6" ht="13.5" thickBot="1">
      <c r="A57" s="1379" t="s">
        <v>245</v>
      </c>
      <c r="B57" s="1433"/>
      <c r="C57" s="620">
        <f>SUM(C49:C56)</f>
        <v>0.36799999999999999</v>
      </c>
      <c r="D57" s="581">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36.5</v>
      </c>
      <c r="E60" s="770"/>
      <c r="F60" s="593"/>
    </row>
    <row r="61" spans="1:6">
      <c r="A61" s="1372" t="s">
        <v>260</v>
      </c>
      <c r="B61" s="1373"/>
      <c r="C61" s="559">
        <f>'BASE DE DADOS MODULOS 4 E 5'!C17</f>
        <v>2.7799999999999998E-2</v>
      </c>
      <c r="D61" s="632">
        <f>C61*D22</f>
        <v>12.18</v>
      </c>
      <c r="E61" s="770"/>
    </row>
    <row r="62" spans="1:6">
      <c r="A62" s="1439" t="s">
        <v>261</v>
      </c>
      <c r="B62" s="1440"/>
      <c r="C62" s="858">
        <f>SUM(C60:C61)</f>
        <v>0.1111</v>
      </c>
      <c r="D62" s="614">
        <f>SUM(D60:D61)</f>
        <v>48.68</v>
      </c>
      <c r="E62" s="770"/>
    </row>
    <row r="63" spans="1:6" ht="13.5" thickBot="1">
      <c r="A63" s="1383" t="s">
        <v>262</v>
      </c>
      <c r="B63" s="1384"/>
      <c r="C63" s="562">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0.56999999999999995</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c r="E68" s="770"/>
    </row>
    <row r="69" spans="1:7" ht="13.5" thickBot="1">
      <c r="A69" s="599" t="s">
        <v>245</v>
      </c>
      <c r="B69" s="600"/>
      <c r="C69" s="589">
        <f>SUM(C67:C68)</f>
        <v>1.8E-3</v>
      </c>
      <c r="D69" s="551">
        <f>SUM(D67:D68)</f>
        <v>0.79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3.29</v>
      </c>
      <c r="E72" s="770"/>
    </row>
    <row r="73" spans="1:7">
      <c r="A73" s="1372" t="s">
        <v>309</v>
      </c>
      <c r="B73" s="1373"/>
      <c r="C73" s="607">
        <f>'BASE DE DADOS MODULOS 4 E 5'!C29</f>
        <v>5.9999999999999995E-4</v>
      </c>
      <c r="D73" s="465">
        <f t="shared" si="1"/>
        <v>0.26</v>
      </c>
      <c r="E73" s="770"/>
    </row>
    <row r="74" spans="1:7">
      <c r="A74" s="1372" t="s">
        <v>265</v>
      </c>
      <c r="B74" s="1373"/>
      <c r="C74" s="607">
        <f>'BASE DE DADOS MODULOS 4 E 5'!C30</f>
        <v>2.9999999999999997E-4</v>
      </c>
      <c r="D74" s="465">
        <f t="shared" si="1"/>
        <v>0.13</v>
      </c>
      <c r="E74" s="770"/>
    </row>
    <row r="75" spans="1:7">
      <c r="A75" s="1372" t="s">
        <v>266</v>
      </c>
      <c r="B75" s="1373"/>
      <c r="C75" s="607">
        <f>'BASE DE DADOS MODULOS 4 E 5'!C31</f>
        <v>3.5000000000000001E-3</v>
      </c>
      <c r="D75" s="465">
        <f t="shared" si="1"/>
        <v>1.53</v>
      </c>
      <c r="E75" s="770"/>
    </row>
    <row r="76" spans="1:7">
      <c r="A76" s="1372" t="s">
        <v>267</v>
      </c>
      <c r="B76" s="1373"/>
      <c r="C76" s="607">
        <f>'BASE DE DADOS MODULOS 4 E 5'!C32</f>
        <v>1.2999999999999999E-3</v>
      </c>
      <c r="D76" s="465">
        <f t="shared" si="1"/>
        <v>0.56999999999999995</v>
      </c>
      <c r="E76" s="770"/>
    </row>
    <row r="77" spans="1:7">
      <c r="A77" s="1372" t="s">
        <v>268</v>
      </c>
      <c r="B77" s="1374"/>
      <c r="C77" s="607">
        <f>'BASE DE DADOS MODULOS 4 E 5'!C33</f>
        <v>4.2999999999999997E-2</v>
      </c>
      <c r="D77" s="465">
        <f t="shared" si="1"/>
        <v>18.84</v>
      </c>
      <c r="E77" s="770"/>
    </row>
    <row r="78" spans="1:7" ht="13.5" thickBot="1">
      <c r="A78" s="1383" t="s">
        <v>310</v>
      </c>
      <c r="B78" s="1384"/>
      <c r="C78" s="711">
        <f>'BASE DE DADOS MODULOS 4 E 5'!C34</f>
        <v>1.6999999999999999E-3</v>
      </c>
      <c r="D78" s="829">
        <f t="shared" si="1"/>
        <v>0.74</v>
      </c>
      <c r="E78" s="770"/>
    </row>
    <row r="79" spans="1:7" ht="13.5" thickBot="1">
      <c r="A79" s="599" t="s">
        <v>245</v>
      </c>
      <c r="B79" s="600"/>
      <c r="C79" s="589">
        <f>SUM(C72:C78)</f>
        <v>5.79E-2</v>
      </c>
      <c r="D79" s="590">
        <f>SUM(D72:D78)</f>
        <v>25.36</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36.5</v>
      </c>
      <c r="E82" s="770"/>
    </row>
    <row r="83" spans="1:6">
      <c r="A83" s="1372" t="s">
        <v>270</v>
      </c>
      <c r="B83" s="1374"/>
      <c r="C83" s="607">
        <f>'BASE DE DADOS MODULOS 4 E 5'!C39</f>
        <v>1.3899999999999999E-2</v>
      </c>
      <c r="D83" s="465">
        <f>C83*$D$22</f>
        <v>6.09</v>
      </c>
      <c r="E83" s="770"/>
    </row>
    <row r="84" spans="1:6">
      <c r="A84" s="1372" t="s">
        <v>321</v>
      </c>
      <c r="B84" s="1374"/>
      <c r="C84" s="607">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47.72</v>
      </c>
      <c r="E87" s="770"/>
    </row>
    <row r="88" spans="1:6" ht="13.5" thickBot="1">
      <c r="A88" s="1383" t="s">
        <v>323</v>
      </c>
      <c r="B88" s="1434"/>
      <c r="C88" s="711">
        <f>'BASE DE DADOS MODULOS 4 E 5'!C44</f>
        <v>4.0099999999999997E-2</v>
      </c>
      <c r="D88" s="841">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7" ht="13.5" thickBot="1">
      <c r="A97" s="1379" t="s">
        <v>245</v>
      </c>
      <c r="B97" s="1433"/>
      <c r="C97" s="620">
        <f>SUM(C92:C96)</f>
        <v>0.72870000000000001</v>
      </c>
      <c r="D97" s="581">
        <f>SUM(D92:D96)</f>
        <v>319.27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8.56</v>
      </c>
      <c r="D104" s="718">
        <f>((D22+D35+D44+D97+D102+D110)*$C$104)%</f>
        <v>123.92</v>
      </c>
      <c r="E104" s="770"/>
    </row>
    <row r="105" spans="1:7">
      <c r="A105" s="432" t="s">
        <v>280</v>
      </c>
      <c r="B105" s="627">
        <f>'BASE DE DADOS MODULOS 4 E 5'!B61</f>
        <v>1.65</v>
      </c>
      <c r="C105" s="719">
        <f>((100/((100-$B$109)%)-100)*B105)/$B$109</f>
        <v>1.86</v>
      </c>
      <c r="D105" s="718">
        <f>((D22+D35+D44+D97+D102+D110)*$C$105)%</f>
        <v>26.93</v>
      </c>
      <c r="E105" s="770"/>
    </row>
    <row r="106" spans="1:7">
      <c r="A106" s="432" t="s">
        <v>281</v>
      </c>
      <c r="B106" s="628"/>
      <c r="C106" s="719"/>
      <c r="D106" s="718">
        <f>((D22+D35+D44+D97+D102+D110)*$C$106)%</f>
        <v>0</v>
      </c>
      <c r="E106" s="770"/>
    </row>
    <row r="107" spans="1:7">
      <c r="A107" s="432" t="s">
        <v>282</v>
      </c>
      <c r="B107" s="628">
        <f>100*'ISS LIMPEZA'!B134</f>
        <v>2</v>
      </c>
      <c r="C107" s="719">
        <f>((100/((100-$B$109)%)-100)*B107)/$B$109</f>
        <v>2.25</v>
      </c>
      <c r="D107" s="718">
        <f>((D22+D35+D44+D97+D102+D110)*$C$107)%</f>
        <v>32.57</v>
      </c>
      <c r="E107" s="770"/>
    </row>
    <row r="108" spans="1:7">
      <c r="A108" s="432" t="s">
        <v>283</v>
      </c>
      <c r="B108" s="628"/>
      <c r="C108" s="719"/>
      <c r="D108" s="718">
        <f>((D22+D35+D44+D97+D102+D110)*$C$108)%</f>
        <v>0</v>
      </c>
      <c r="E108" s="770"/>
    </row>
    <row r="109" spans="1:7">
      <c r="A109" s="432" t="s">
        <v>284</v>
      </c>
      <c r="B109" s="720">
        <f>SUM(B104:B108)</f>
        <v>11.25</v>
      </c>
      <c r="C109" s="721">
        <f>SUM(C104:C108)</f>
        <v>12.67</v>
      </c>
      <c r="D109" s="722">
        <f>((D22+D35+D44+D97+D102+D110)*$C$109)%</f>
        <v>183.41</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380</v>
      </c>
      <c r="E111" s="770"/>
    </row>
    <row r="112" spans="1:7" ht="13.5" thickBot="1">
      <c r="A112" s="1526"/>
      <c r="B112" s="1526"/>
      <c r="C112" s="1526"/>
      <c r="D112" s="621"/>
      <c r="E112" s="770"/>
    </row>
    <row r="113" spans="1:5" ht="13.5" thickBot="1">
      <c r="A113" s="1379" t="s">
        <v>286</v>
      </c>
      <c r="B113" s="1380"/>
      <c r="C113" s="1524"/>
      <c r="D113" s="601">
        <f>D22+D35+D44+D97+D111</f>
        <v>1631.02</v>
      </c>
      <c r="E113" s="770"/>
    </row>
    <row r="115" spans="1:5">
      <c r="D115" s="636"/>
    </row>
    <row r="116" spans="1:5">
      <c r="D116" s="637"/>
    </row>
    <row r="117" spans="1:5">
      <c r="D117" s="638">
        <f>D113*12</f>
        <v>19572.240000000002</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18" display="Resumo Cat"/>
    <hyperlink ref="B3" location="CCT!C111" display="CCT"/>
    <hyperlink ref="C3" location="Resumo!B104" display="Resumo"/>
    <hyperlink ref="D3" location="PARÂMETRO!B3"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1.xml><?xml version="1.0" encoding="utf-8"?>
<worksheet xmlns="http://schemas.openxmlformats.org/spreadsheetml/2006/main" xmlns:r="http://schemas.openxmlformats.org/officeDocument/2006/relationships">
  <sheetPr codeName="Plan221">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6" style="469" customWidth="1"/>
    <col min="3" max="3" width="18" style="469" customWidth="1"/>
    <col min="4" max="4" width="17" style="638" customWidth="1"/>
    <col min="5" max="5" width="12.28515625" style="469" customWidth="1"/>
    <col min="6" max="16384" width="9.140625" style="469"/>
  </cols>
  <sheetData>
    <row r="1" spans="1:4">
      <c r="A1" s="1392" t="s">
        <v>956</v>
      </c>
      <c r="B1" s="1393"/>
      <c r="C1" s="1393"/>
      <c r="D1" s="1393"/>
    </row>
    <row r="2" spans="1:4">
      <c r="A2" s="1394" t="s">
        <v>10</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806</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11</v>
      </c>
      <c r="B17" s="1390"/>
      <c r="C17" s="1390"/>
      <c r="D17" s="1391"/>
    </row>
    <row r="18" spans="1:5">
      <c r="A18" s="481" t="s">
        <v>313</v>
      </c>
      <c r="B18" s="539">
        <v>0</v>
      </c>
      <c r="C18" s="533">
        <v>0</v>
      </c>
      <c r="D18" s="484">
        <f>B18*C18</f>
        <v>0</v>
      </c>
    </row>
    <row r="19" spans="1:5">
      <c r="A19" s="485" t="s">
        <v>690</v>
      </c>
      <c r="B19" s="491">
        <v>0</v>
      </c>
      <c r="C19" s="534">
        <v>0</v>
      </c>
      <c r="D19" s="493">
        <f>B19*C19</f>
        <v>0</v>
      </c>
    </row>
    <row r="20" spans="1:5">
      <c r="A20" s="490" t="s">
        <v>679</v>
      </c>
      <c r="B20" s="491">
        <v>0</v>
      </c>
      <c r="C20" s="534">
        <v>0</v>
      </c>
      <c r="D20" s="493">
        <f>B20*C20</f>
        <v>0</v>
      </c>
    </row>
    <row r="21" spans="1:5">
      <c r="A21" s="490" t="s">
        <v>680</v>
      </c>
      <c r="B21" s="491">
        <f>CCT!L110</f>
        <v>1</v>
      </c>
      <c r="C21" s="534">
        <f>CCT!K110</f>
        <v>424.28</v>
      </c>
      <c r="D21" s="493">
        <f>B21*C21</f>
        <v>424.28</v>
      </c>
    </row>
    <row r="22" spans="1:5" ht="13.5" thickBot="1">
      <c r="A22" s="494" t="s">
        <v>684</v>
      </c>
      <c r="B22" s="540">
        <v>0</v>
      </c>
      <c r="C22" s="535">
        <v>0</v>
      </c>
      <c r="D22" s="508">
        <f>B22*C22</f>
        <v>0</v>
      </c>
    </row>
    <row r="23" spans="1:5" ht="13.5" thickBot="1">
      <c r="A23" s="512" t="s">
        <v>723</v>
      </c>
      <c r="B23" s="498">
        <f>SUM(B18:B22)</f>
        <v>1</v>
      </c>
      <c r="C23" s="536"/>
      <c r="D23" s="500">
        <f>SUM(D18:D22)</f>
        <v>424.28</v>
      </c>
    </row>
    <row r="24" spans="1:5" ht="13.5" thickBot="1">
      <c r="A24" s="774"/>
      <c r="B24" s="807"/>
      <c r="C24" s="808"/>
      <c r="D24" s="547"/>
    </row>
    <row r="25" spans="1:5" ht="13.5" thickBot="1">
      <c r="A25" s="512" t="s">
        <v>694</v>
      </c>
      <c r="B25" s="498">
        <f>B23</f>
        <v>1</v>
      </c>
      <c r="C25" s="512"/>
      <c r="D25" s="699">
        <f>D23</f>
        <v>424.28</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13.89</v>
      </c>
      <c r="E34" s="556"/>
    </row>
    <row r="35" spans="1:8" ht="13.5" thickBot="1">
      <c r="A35" s="1379" t="s">
        <v>237</v>
      </c>
      <c r="B35" s="1380"/>
      <c r="C35" s="1380"/>
      <c r="D35" s="566">
        <f>SUM(D25:D34)</f>
        <v>438.17</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PARÂMETRO!E137</f>
        <v>3.1</v>
      </c>
      <c r="D42" s="777">
        <f>(2*C42*20*B25)-(IF(D25*6%&lt;=(2*C42*20*B25),D25*6%,(2*C42*20*B25)))</f>
        <v>98.54</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v>0</v>
      </c>
      <c r="D45" s="576">
        <f>C45*B25</f>
        <v>0</v>
      </c>
    </row>
    <row r="46" spans="1:8">
      <c r="A46" s="1423" t="s">
        <v>896</v>
      </c>
      <c r="B46" s="1424"/>
      <c r="C46" s="295">
        <f>PARÂMETRO!D17</f>
        <v>0</v>
      </c>
      <c r="D46" s="576">
        <f>C46*B25</f>
        <v>0</v>
      </c>
    </row>
    <row r="47" spans="1:8" ht="13.5" thickBot="1">
      <c r="A47" s="1428" t="s">
        <v>744</v>
      </c>
      <c r="B47" s="1429"/>
      <c r="C47" s="291">
        <v>0</v>
      </c>
      <c r="D47" s="565">
        <f>C47*B25</f>
        <v>0</v>
      </c>
      <c r="H47" s="480"/>
    </row>
    <row r="48" spans="1:8" ht="13.5" thickBot="1">
      <c r="A48" s="1425" t="s">
        <v>245</v>
      </c>
      <c r="B48" s="1426"/>
      <c r="C48" s="1427"/>
      <c r="D48" s="579">
        <f>SUM(D40:D47)</f>
        <v>380.66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Três Pontas'!B21+'Materiais de Consumo'!F35*'CARGOS Três Pontas'!B22)</f>
        <v>20.65</v>
      </c>
    </row>
    <row r="55" spans="1:5">
      <c r="A55" s="1372" t="str">
        <f>'TOTALIZADORA MÓDULO'!A269:B269</f>
        <v>C - Máquinas e Equipamentos (depreciação)</v>
      </c>
      <c r="B55" s="1373"/>
      <c r="C55" s="1436"/>
      <c r="D55" s="580">
        <f>B19*'Equipamentos  TOTAL'!H19+B20*'Equipamentos  TOTAL'!I11+B21*'Equipamentos  TOTAL'!I12+B22*'Equipamentos  TOTAL'!I13</f>
        <v>2.94</v>
      </c>
      <c r="E55" s="556"/>
    </row>
    <row r="56" spans="1:5" ht="13.5" thickBot="1">
      <c r="A56" s="1372" t="str">
        <f>'TOTALIZADORA MÓDULO'!A270:B270</f>
        <v xml:space="preserve">D -Produtos de Limpeza </v>
      </c>
      <c r="B56" s="1373"/>
      <c r="C56" s="1437"/>
      <c r="D56" s="584">
        <f>B20*'PRODUTOS DE LIMPEZA'!I36+B21*'PRODUTOS DE LIMPEZA'!I37+B22*'PRODUTOS DE LIMPEZA'!I38</f>
        <v>90.13</v>
      </c>
    </row>
    <row r="57" spans="1:5" ht="13.5" thickBot="1">
      <c r="A57" s="1379" t="s">
        <v>245</v>
      </c>
      <c r="B57" s="1380"/>
      <c r="C57" s="1433"/>
      <c r="D57" s="581">
        <f>SUM(D53:D56)</f>
        <v>153.47999999999999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87.63</v>
      </c>
      <c r="E62" s="556"/>
    </row>
    <row r="63" spans="1:5">
      <c r="A63" s="1372" t="s">
        <v>252</v>
      </c>
      <c r="B63" s="1373"/>
      <c r="C63" s="587">
        <f>'BASE DE DADOS MODULOS 4 E 5'!C6</f>
        <v>1.4999999999999999E-2</v>
      </c>
      <c r="D63" s="632">
        <f t="shared" si="1"/>
        <v>6.57</v>
      </c>
    </row>
    <row r="64" spans="1:5">
      <c r="A64" s="1372" t="s">
        <v>253</v>
      </c>
      <c r="B64" s="1374"/>
      <c r="C64" s="587">
        <f>'BASE DE DADOS MODULOS 4 E 5'!C7</f>
        <v>0.01</v>
      </c>
      <c r="D64" s="632">
        <f t="shared" si="1"/>
        <v>4.38</v>
      </c>
    </row>
    <row r="65" spans="1:7">
      <c r="A65" s="1372" t="s">
        <v>254</v>
      </c>
      <c r="B65" s="1374"/>
      <c r="C65" s="587">
        <f>'BASE DE DADOS MODULOS 4 E 5'!C8</f>
        <v>2E-3</v>
      </c>
      <c r="D65" s="632">
        <f t="shared" si="1"/>
        <v>0.88</v>
      </c>
    </row>
    <row r="66" spans="1:7">
      <c r="A66" s="1372" t="s">
        <v>255</v>
      </c>
      <c r="B66" s="1374"/>
      <c r="C66" s="587">
        <f>'BASE DE DADOS MODULOS 4 E 5'!C9</f>
        <v>2.5000000000000001E-2</v>
      </c>
      <c r="D66" s="632">
        <f t="shared" si="1"/>
        <v>10.95</v>
      </c>
    </row>
    <row r="67" spans="1:7">
      <c r="A67" s="1372" t="s">
        <v>256</v>
      </c>
      <c r="B67" s="1374"/>
      <c r="C67" s="587">
        <f>'BASE DE DADOS MODULOS 4 E 5'!C10</f>
        <v>0.08</v>
      </c>
      <c r="D67" s="465">
        <f t="shared" si="1"/>
        <v>35.049999999999997</v>
      </c>
    </row>
    <row r="68" spans="1:7">
      <c r="A68" s="1372" t="s">
        <v>897</v>
      </c>
      <c r="B68" s="1374"/>
      <c r="C68" s="587">
        <f>'BASE DE DADOS MODULOS 4 E 5'!C11</f>
        <v>0.03</v>
      </c>
      <c r="D68" s="923">
        <f t="shared" si="1"/>
        <v>13.15</v>
      </c>
    </row>
    <row r="69" spans="1:7" ht="13.5" thickBot="1">
      <c r="A69" s="1383" t="s">
        <v>257</v>
      </c>
      <c r="B69" s="1384"/>
      <c r="C69" s="587">
        <f>'BASE DE DADOS MODULOS 4 E 5'!C12</f>
        <v>6.0000000000000001E-3</v>
      </c>
      <c r="D69" s="465">
        <f t="shared" si="1"/>
        <v>2.63</v>
      </c>
    </row>
    <row r="70" spans="1:7" ht="13.5" thickBot="1">
      <c r="A70" s="1379" t="s">
        <v>245</v>
      </c>
      <c r="B70" s="1433"/>
      <c r="C70" s="620">
        <f>SUM(C62:C69)</f>
        <v>0.36799999999999999</v>
      </c>
      <c r="D70" s="581">
        <f>SUM(D62:D69)</f>
        <v>161.24</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36.5</v>
      </c>
      <c r="F73" s="593"/>
    </row>
    <row r="74" spans="1:7">
      <c r="A74" s="1372" t="s">
        <v>260</v>
      </c>
      <c r="B74" s="1373"/>
      <c r="C74" s="559">
        <f>'BASE DE DADOS MODULOS 4 E 5'!C17</f>
        <v>2.7799999999999998E-2</v>
      </c>
      <c r="D74" s="632">
        <f>C74*D35</f>
        <v>12.18</v>
      </c>
    </row>
    <row r="75" spans="1:7">
      <c r="A75" s="1439" t="s">
        <v>261</v>
      </c>
      <c r="B75" s="1440"/>
      <c r="C75" s="858">
        <f>SUM(C73:C74)</f>
        <v>0.1111</v>
      </c>
      <c r="D75" s="614">
        <f>SUM(D73:D74)</f>
        <v>48.68</v>
      </c>
    </row>
    <row r="76" spans="1:7" ht="13.5" thickBot="1">
      <c r="A76" s="1383" t="s">
        <v>262</v>
      </c>
      <c r="B76" s="1384"/>
      <c r="C76" s="562">
        <f>'BASE DE DADOS MODULOS 4 E 5'!C19</f>
        <v>4.0899999999999999E-2</v>
      </c>
      <c r="D76" s="632">
        <f>D35*C76</f>
        <v>17.920000000000002</v>
      </c>
    </row>
    <row r="77" spans="1:7" ht="13.5" thickBot="1">
      <c r="A77" s="599" t="s">
        <v>245</v>
      </c>
      <c r="B77" s="600"/>
      <c r="C77" s="589">
        <f>SUM(C75:C76)</f>
        <v>0.152</v>
      </c>
      <c r="D77" s="590">
        <f>SUM(D75+D76)</f>
        <v>66.599999999999994</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0.56999999999999995</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0.22</v>
      </c>
    </row>
    <row r="82" spans="1:6" ht="13.5" thickBot="1">
      <c r="A82" s="599" t="s">
        <v>245</v>
      </c>
      <c r="B82" s="600"/>
      <c r="C82" s="589">
        <f>SUM(C80:C81)</f>
        <v>1.8E-3</v>
      </c>
      <c r="D82" s="551">
        <f>SUM(D80:D81)</f>
        <v>0.79</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3.29</v>
      </c>
    </row>
    <row r="86" spans="1:6">
      <c r="A86" s="1372" t="s">
        <v>309</v>
      </c>
      <c r="B86" s="1373"/>
      <c r="C86" s="607">
        <f>'BASE DE DADOS MODULOS 4 E 5'!C29</f>
        <v>5.9999999999999995E-4</v>
      </c>
      <c r="D86" s="465">
        <f t="shared" si="2"/>
        <v>0.26</v>
      </c>
    </row>
    <row r="87" spans="1:6">
      <c r="A87" s="1372" t="s">
        <v>265</v>
      </c>
      <c r="B87" s="1373"/>
      <c r="C87" s="607">
        <f>'BASE DE DADOS MODULOS 4 E 5'!C30</f>
        <v>2.9999999999999997E-4</v>
      </c>
      <c r="D87" s="465">
        <f t="shared" si="2"/>
        <v>0.13</v>
      </c>
    </row>
    <row r="88" spans="1:6">
      <c r="A88" s="1372" t="s">
        <v>266</v>
      </c>
      <c r="B88" s="1373"/>
      <c r="C88" s="607">
        <f>'BASE DE DADOS MODULOS 4 E 5'!C31</f>
        <v>3.5000000000000001E-3</v>
      </c>
      <c r="D88" s="465">
        <f t="shared" si="2"/>
        <v>1.53</v>
      </c>
    </row>
    <row r="89" spans="1:6">
      <c r="A89" s="1372" t="s">
        <v>267</v>
      </c>
      <c r="B89" s="1373"/>
      <c r="C89" s="607">
        <f>'BASE DE DADOS MODULOS 4 E 5'!C32</f>
        <v>1.2999999999999999E-3</v>
      </c>
      <c r="D89" s="465">
        <f t="shared" si="2"/>
        <v>0.56999999999999995</v>
      </c>
    </row>
    <row r="90" spans="1:6">
      <c r="A90" s="1372" t="s">
        <v>268</v>
      </c>
      <c r="B90" s="1374"/>
      <c r="C90" s="607">
        <f>'BASE DE DADOS MODULOS 4 E 5'!C33</f>
        <v>4.2999999999999997E-2</v>
      </c>
      <c r="D90" s="465">
        <f t="shared" si="2"/>
        <v>18.84</v>
      </c>
    </row>
    <row r="91" spans="1:6" ht="13.5" thickBot="1">
      <c r="A91" s="1383" t="s">
        <v>310</v>
      </c>
      <c r="B91" s="1384"/>
      <c r="C91" s="711">
        <f>'BASE DE DADOS MODULOS 4 E 5'!C34</f>
        <v>1.6999999999999999E-3</v>
      </c>
      <c r="D91" s="829">
        <f t="shared" si="2"/>
        <v>0.74</v>
      </c>
    </row>
    <row r="92" spans="1:6" ht="13.5" thickBot="1">
      <c r="A92" s="599" t="s">
        <v>245</v>
      </c>
      <c r="B92" s="600"/>
      <c r="C92" s="589">
        <f>SUM(C85:C91)</f>
        <v>5.79E-2</v>
      </c>
      <c r="D92" s="590">
        <f>SUM(D85:D91)</f>
        <v>25.36</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36.5</v>
      </c>
    </row>
    <row r="96" spans="1:6">
      <c r="A96" s="1372" t="s">
        <v>270</v>
      </c>
      <c r="B96" s="1374"/>
      <c r="C96" s="607">
        <f>'BASE DE DADOS MODULOS 4 E 5'!C39</f>
        <v>1.3899999999999999E-2</v>
      </c>
      <c r="D96" s="465">
        <f>C96*$D$35</f>
        <v>6.09</v>
      </c>
    </row>
    <row r="97" spans="1:9">
      <c r="A97" s="1372" t="s">
        <v>321</v>
      </c>
      <c r="B97" s="1374"/>
      <c r="C97" s="607">
        <f>'BASE DE DADOS MODULOS 4 E 5'!C40</f>
        <v>8.3999999999999995E-3</v>
      </c>
      <c r="D97" s="465">
        <f>C97*$D$35</f>
        <v>3.68</v>
      </c>
    </row>
    <row r="98" spans="1:9">
      <c r="A98" s="1372" t="s">
        <v>322</v>
      </c>
      <c r="B98" s="1373"/>
      <c r="C98" s="607">
        <f>'BASE DE DADOS MODULOS 4 E 5'!C41</f>
        <v>3.3E-3</v>
      </c>
      <c r="D98" s="465">
        <f>C98*$D$35</f>
        <v>1.45</v>
      </c>
    </row>
    <row r="99" spans="1:9">
      <c r="A99" s="1372" t="s">
        <v>565</v>
      </c>
      <c r="B99" s="1373"/>
      <c r="C99" s="607">
        <f>'BASE DE DADOS MODULOS 4 E 5'!C42</f>
        <v>0</v>
      </c>
      <c r="D99" s="465">
        <f>C99*$D$35</f>
        <v>0</v>
      </c>
    </row>
    <row r="100" spans="1:9">
      <c r="A100" s="1439" t="s">
        <v>271</v>
      </c>
      <c r="B100" s="1440"/>
      <c r="C100" s="879">
        <f>SUM(C95:C99)</f>
        <v>0.1089</v>
      </c>
      <c r="D100" s="614">
        <f>SUM(D95:D99)</f>
        <v>47.72</v>
      </c>
    </row>
    <row r="101" spans="1:9" ht="13.5" thickBot="1">
      <c r="A101" s="1383" t="s">
        <v>323</v>
      </c>
      <c r="B101" s="1434"/>
      <c r="C101" s="711">
        <f>'BASE DE DADOS MODULOS 4 E 5'!C44</f>
        <v>4.0099999999999997E-2</v>
      </c>
      <c r="D101" s="841">
        <f>C101*D35</f>
        <v>17.57</v>
      </c>
    </row>
    <row r="102" spans="1:9" ht="13.5" thickBot="1">
      <c r="A102" s="599" t="s">
        <v>245</v>
      </c>
      <c r="B102" s="600"/>
      <c r="C102" s="589">
        <f>SUM(C100:C101)</f>
        <v>0.14899999999999999</v>
      </c>
      <c r="D102" s="590">
        <f>D100+D101</f>
        <v>65.290000000000006</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161.24</v>
      </c>
    </row>
    <row r="106" spans="1:9">
      <c r="A106" s="1372" t="s">
        <v>258</v>
      </c>
      <c r="B106" s="1374"/>
      <c r="C106" s="618">
        <f>C75+C76</f>
        <v>0.152</v>
      </c>
      <c r="D106" s="586">
        <f>D77</f>
        <v>66.599999999999994</v>
      </c>
    </row>
    <row r="107" spans="1:9">
      <c r="A107" s="1372" t="s">
        <v>263</v>
      </c>
      <c r="B107" s="1373"/>
      <c r="C107" s="585">
        <f>C80+C81</f>
        <v>1.8E-3</v>
      </c>
      <c r="D107" s="586">
        <f>D82</f>
        <v>0.79</v>
      </c>
    </row>
    <row r="108" spans="1:9">
      <c r="A108" s="1372" t="s">
        <v>264</v>
      </c>
      <c r="B108" s="1373"/>
      <c r="C108" s="585">
        <f>SUM(C85:C91)</f>
        <v>5.79E-2</v>
      </c>
      <c r="D108" s="586">
        <f>D92</f>
        <v>25.36</v>
      </c>
    </row>
    <row r="109" spans="1:9" ht="13.5" thickBot="1">
      <c r="A109" s="1383" t="s">
        <v>274</v>
      </c>
      <c r="B109" s="1434"/>
      <c r="C109" s="619">
        <f>SUM(C100:C101)</f>
        <v>0.14899999999999999</v>
      </c>
      <c r="D109" s="616">
        <f>D102</f>
        <v>65.290000000000006</v>
      </c>
    </row>
    <row r="110" spans="1:9" ht="13.5" thickBot="1">
      <c r="A110" s="1379" t="s">
        <v>245</v>
      </c>
      <c r="B110" s="1433"/>
      <c r="C110" s="620">
        <f>SUM(C105:C109)</f>
        <v>0.72870000000000001</v>
      </c>
      <c r="D110" s="581">
        <f>SUM(D105:D109)</f>
        <v>319.27999999999997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8.61</v>
      </c>
      <c r="D117" s="718">
        <f>((D35+D48+D57+D110+D115+D123)*C117)%</f>
        <v>128.13</v>
      </c>
    </row>
    <row r="118" spans="1:9">
      <c r="A118" s="432" t="s">
        <v>280</v>
      </c>
      <c r="B118" s="862">
        <f>'BASE DE DADOS MODULOS 4 E 5'!B61</f>
        <v>1.65</v>
      </c>
      <c r="C118" s="719">
        <f>((100/((100-$B$122)%)-100)*B118)/$B$122</f>
        <v>1.87</v>
      </c>
      <c r="D118" s="718">
        <f>((D35+D48+D57+D110+D115+D123)*C118)%</f>
        <v>27.83</v>
      </c>
    </row>
    <row r="119" spans="1:9">
      <c r="A119" s="432" t="s">
        <v>281</v>
      </c>
      <c r="B119" s="628"/>
      <c r="C119" s="719"/>
      <c r="D119" s="718">
        <v>0</v>
      </c>
    </row>
    <row r="120" spans="1:9">
      <c r="A120" s="432" t="s">
        <v>282</v>
      </c>
      <c r="B120" s="628">
        <f>100*'ISS LIMPEZA'!B133</f>
        <v>2.5</v>
      </c>
      <c r="C120" s="719">
        <f>((100/((100-$B$122)%)-100)*B120)/$B$122</f>
        <v>2.83</v>
      </c>
      <c r="D120" s="718">
        <f>((D35+D48+D57+D110+D115+D123)*C120)%</f>
        <v>42.12</v>
      </c>
    </row>
    <row r="121" spans="1:9">
      <c r="A121" s="432" t="s">
        <v>283</v>
      </c>
      <c r="B121" s="628"/>
      <c r="C121" s="719"/>
      <c r="D121" s="718">
        <v>0</v>
      </c>
    </row>
    <row r="122" spans="1:9">
      <c r="A122" s="432" t="s">
        <v>284</v>
      </c>
      <c r="B122" s="720">
        <f>SUM(B117:B121)</f>
        <v>11.75</v>
      </c>
      <c r="C122" s="721">
        <f>SUM(C117:C121)</f>
        <v>13.31</v>
      </c>
      <c r="D122" s="722">
        <f>SUM(D117:D121)</f>
        <v>198.08</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394.67</v>
      </c>
      <c r="E124" s="556"/>
    </row>
    <row r="125" spans="1:9" ht="13.5" thickBot="1">
      <c r="A125" s="1450"/>
      <c r="B125" s="1450"/>
      <c r="C125" s="1450"/>
      <c r="D125" s="621"/>
    </row>
    <row r="126" spans="1:9" ht="13.5" thickBot="1">
      <c r="A126" s="1443" t="s">
        <v>286</v>
      </c>
      <c r="B126" s="1444"/>
      <c r="C126" s="1445"/>
      <c r="D126" s="601">
        <f>D35+D48+D57+D110+D124</f>
        <v>1686.26</v>
      </c>
      <c r="E126" s="556"/>
    </row>
    <row r="128" spans="1:9">
      <c r="B128" s="635"/>
      <c r="D128" s="636"/>
    </row>
    <row r="129" spans="4:4">
      <c r="D129" s="637"/>
    </row>
    <row r="130" spans="4:4">
      <c r="D130" s="638">
        <f>D126*12</f>
        <v>20235.12</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22.xml><?xml version="1.0" encoding="utf-8"?>
<worksheet xmlns="http://schemas.openxmlformats.org/spreadsheetml/2006/main" xmlns:r="http://schemas.openxmlformats.org/officeDocument/2006/relationships">
  <sheetPr codeName="Plan222">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6">
      <c r="A1" s="1392" t="s">
        <v>953</v>
      </c>
      <c r="B1" s="1393"/>
      <c r="C1" s="1393"/>
      <c r="D1" s="1393"/>
      <c r="E1" s="770"/>
    </row>
    <row r="2" spans="1:6">
      <c r="A2" s="1529" t="s">
        <v>382</v>
      </c>
      <c r="B2" s="1422"/>
      <c r="C2" s="1422"/>
      <c r="D2" s="1422"/>
      <c r="E2" s="770"/>
    </row>
    <row r="3" spans="1:6" ht="13.5" thickBot="1">
      <c r="A3" s="765" t="s">
        <v>746</v>
      </c>
      <c r="B3" s="732" t="s">
        <v>423</v>
      </c>
      <c r="C3" s="732" t="s">
        <v>747</v>
      </c>
      <c r="D3" s="732" t="s">
        <v>751</v>
      </c>
      <c r="E3" s="901" t="s">
        <v>749</v>
      </c>
    </row>
    <row r="4" spans="1:6" ht="13.5" thickBot="1">
      <c r="A4" s="754"/>
      <c r="B4" s="755"/>
      <c r="C4" s="756"/>
      <c r="D4" s="472"/>
      <c r="E4" s="770"/>
      <c r="F4" s="770"/>
    </row>
    <row r="5" spans="1:6" ht="27.75" customHeight="1">
      <c r="A5" s="1431" t="s">
        <v>224</v>
      </c>
      <c r="B5" s="1438"/>
      <c r="C5" s="1525"/>
      <c r="D5" s="473" t="s">
        <v>317</v>
      </c>
      <c r="E5" s="770"/>
    </row>
    <row r="6" spans="1:6">
      <c r="A6" s="1372" t="s">
        <v>225</v>
      </c>
      <c r="B6" s="1373"/>
      <c r="C6" s="1522"/>
      <c r="D6" s="736">
        <f>CCT!K110</f>
        <v>424.28</v>
      </c>
      <c r="E6" s="770"/>
    </row>
    <row r="7" spans="1:6" ht="25.5">
      <c r="A7" s="1372" t="s">
        <v>226</v>
      </c>
      <c r="B7" s="1373"/>
      <c r="C7" s="1522"/>
      <c r="D7" s="475" t="s">
        <v>319</v>
      </c>
      <c r="E7" s="770"/>
    </row>
    <row r="8" spans="1:6" ht="13.5" thickBot="1">
      <c r="A8" s="1383" t="s">
        <v>227</v>
      </c>
      <c r="B8" s="1434"/>
      <c r="C8" s="1523"/>
      <c r="D8" s="476">
        <v>42005</v>
      </c>
      <c r="E8" s="770"/>
    </row>
    <row r="9" spans="1:6" ht="15.75" customHeight="1">
      <c r="A9" s="1375"/>
      <c r="B9" s="1376"/>
      <c r="C9" s="1376"/>
      <c r="D9" s="477"/>
      <c r="E9" s="770"/>
    </row>
    <row r="10" spans="1:6" ht="15.75" customHeight="1">
      <c r="A10" s="1377" t="s">
        <v>228</v>
      </c>
      <c r="B10" s="1378"/>
      <c r="C10" s="1378"/>
      <c r="D10" s="1378"/>
      <c r="E10" s="770"/>
    </row>
    <row r="11" spans="1:6" ht="15.75" customHeight="1" thickBot="1">
      <c r="A11" s="1420"/>
      <c r="B11" s="1421"/>
      <c r="C11" s="1421"/>
      <c r="D11" s="477"/>
      <c r="E11" s="770"/>
    </row>
    <row r="12" spans="1:6" ht="13.5" thickBot="1">
      <c r="A12" s="1379" t="s">
        <v>229</v>
      </c>
      <c r="B12" s="1433"/>
      <c r="C12" s="737" t="s">
        <v>872</v>
      </c>
      <c r="D12" s="569" t="s">
        <v>230</v>
      </c>
      <c r="E12" s="770"/>
    </row>
    <row r="13" spans="1:6">
      <c r="A13" s="1431" t="s">
        <v>231</v>
      </c>
      <c r="B13" s="1432"/>
      <c r="C13" s="516">
        <v>1</v>
      </c>
      <c r="D13" s="605">
        <f>D6*C13</f>
        <v>424.28</v>
      </c>
      <c r="E13" s="770"/>
    </row>
    <row r="14" spans="1:6">
      <c r="A14" s="1372" t="s">
        <v>706</v>
      </c>
      <c r="B14" s="1374"/>
      <c r="C14" s="558">
        <v>0</v>
      </c>
      <c r="D14" s="560">
        <f>D13*C14</f>
        <v>0</v>
      </c>
      <c r="E14" s="770"/>
    </row>
    <row r="15" spans="1:6">
      <c r="A15" s="1372" t="s">
        <v>232</v>
      </c>
      <c r="B15" s="1374"/>
      <c r="C15" s="573">
        <v>0</v>
      </c>
      <c r="D15" s="560">
        <v>0</v>
      </c>
      <c r="E15" s="770"/>
    </row>
    <row r="16" spans="1:6">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487">
        <f>(D13+D14+D16)*C19</f>
        <v>0</v>
      </c>
      <c r="E19" s="770"/>
    </row>
    <row r="20" spans="1:5">
      <c r="A20" s="1372" t="s">
        <v>301</v>
      </c>
      <c r="B20" s="1374"/>
      <c r="C20" s="562">
        <v>0</v>
      </c>
      <c r="D20" s="826">
        <f>D13*C20</f>
        <v>0</v>
      </c>
      <c r="E20" s="896"/>
    </row>
    <row r="21" spans="1:5" ht="13.5" thickBot="1">
      <c r="A21" s="1381" t="s">
        <v>740</v>
      </c>
      <c r="B21" s="1527"/>
      <c r="C21" s="562">
        <f>1/110*1*12%*30</f>
        <v>3.27E-2</v>
      </c>
      <c r="D21" s="989">
        <f>C21*D13</f>
        <v>13.87</v>
      </c>
      <c r="E21" s="896"/>
    </row>
    <row r="22" spans="1:5" ht="13.5" thickBot="1">
      <c r="A22" s="1379" t="s">
        <v>237</v>
      </c>
      <c r="B22" s="1380"/>
      <c r="C22" s="1380"/>
      <c r="D22" s="566">
        <f>SUM(D13:D21)</f>
        <v>438.15</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PARÂMETRO!G17</f>
        <v>14</v>
      </c>
      <c r="D28" s="572">
        <f>(20*C28-1)*C13</f>
        <v>279</v>
      </c>
      <c r="E28" s="770"/>
    </row>
    <row r="29" spans="1:5">
      <c r="A29" s="1372" t="s">
        <v>242</v>
      </c>
      <c r="B29" s="1373"/>
      <c r="C29" s="573">
        <f>PARÂMETRO!E137</f>
        <v>3.1</v>
      </c>
      <c r="D29" s="574">
        <f>(2*$C$29*20*C13)-(IF(D13*6%&lt;=(2*$C$29*20*C13),D13*6%,(2*$C$29*20*C13)))</f>
        <v>98.54</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v>0</v>
      </c>
      <c r="D32" s="487">
        <f>$C$13*C32</f>
        <v>0</v>
      </c>
      <c r="E32" s="770"/>
    </row>
    <row r="33" spans="1:5">
      <c r="A33" s="1423" t="s">
        <v>896</v>
      </c>
      <c r="B33" s="1424"/>
      <c r="C33" s="744">
        <f>PARÂMETRO!D17</f>
        <v>0</v>
      </c>
      <c r="D33" s="487">
        <f>$C$13*C33</f>
        <v>0</v>
      </c>
      <c r="E33" s="770"/>
    </row>
    <row r="34" spans="1:5" ht="13.5" thickBot="1">
      <c r="A34" s="1381" t="s">
        <v>741</v>
      </c>
      <c r="B34" s="1382"/>
      <c r="C34" s="744">
        <v>0</v>
      </c>
      <c r="D34" s="759">
        <v>0</v>
      </c>
      <c r="E34" s="770"/>
    </row>
    <row r="35" spans="1:5" ht="13.5" thickBot="1">
      <c r="A35" s="1379" t="s">
        <v>245</v>
      </c>
      <c r="B35" s="1380"/>
      <c r="C35" s="1433"/>
      <c r="D35" s="747">
        <f>SUM(D27:D34)</f>
        <v>380.66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87.63</v>
      </c>
      <c r="E49" s="770"/>
    </row>
    <row r="50" spans="1:6">
      <c r="A50" s="1372" t="s">
        <v>252</v>
      </c>
      <c r="B50" s="1373"/>
      <c r="C50" s="587">
        <f>'BASE DE DADOS MODULOS 4 E 5'!C6</f>
        <v>1.4999999999999999E-2</v>
      </c>
      <c r="D50" s="632">
        <f t="shared" ref="D50:D56" si="0">$D$22*C50</f>
        <v>6.57</v>
      </c>
      <c r="E50" s="770"/>
    </row>
    <row r="51" spans="1:6">
      <c r="A51" s="1372" t="s">
        <v>253</v>
      </c>
      <c r="B51" s="1374"/>
      <c r="C51" s="587">
        <f>'BASE DE DADOS MODULOS 4 E 5'!C7</f>
        <v>0.01</v>
      </c>
      <c r="D51" s="632">
        <f t="shared" si="0"/>
        <v>4.38</v>
      </c>
      <c r="E51" s="770"/>
    </row>
    <row r="52" spans="1:6">
      <c r="A52" s="1372" t="s">
        <v>254</v>
      </c>
      <c r="B52" s="1374"/>
      <c r="C52" s="587">
        <f>'BASE DE DADOS MODULOS 4 E 5'!C8</f>
        <v>2E-3</v>
      </c>
      <c r="D52" s="632">
        <f t="shared" si="0"/>
        <v>0.88</v>
      </c>
      <c r="E52" s="770"/>
    </row>
    <row r="53" spans="1:6">
      <c r="A53" s="1372" t="s">
        <v>255</v>
      </c>
      <c r="B53" s="1374"/>
      <c r="C53" s="587">
        <f>'BASE DE DADOS MODULOS 4 E 5'!C9</f>
        <v>2.5000000000000001E-2</v>
      </c>
      <c r="D53" s="632">
        <f t="shared" si="0"/>
        <v>10.95</v>
      </c>
      <c r="E53" s="770"/>
    </row>
    <row r="54" spans="1:6">
      <c r="A54" s="1372" t="s">
        <v>256</v>
      </c>
      <c r="B54" s="1374"/>
      <c r="C54" s="587">
        <f>'BASE DE DADOS MODULOS 4 E 5'!C10</f>
        <v>0.08</v>
      </c>
      <c r="D54" s="465">
        <f t="shared" si="0"/>
        <v>35.049999999999997</v>
      </c>
      <c r="E54" s="770"/>
    </row>
    <row r="55" spans="1:6">
      <c r="A55" s="1372" t="s">
        <v>897</v>
      </c>
      <c r="B55" s="1374"/>
      <c r="C55" s="587">
        <f>'BASE DE DADOS MODULOS 4 E 5'!C11</f>
        <v>0.03</v>
      </c>
      <c r="D55" s="465">
        <f t="shared" si="0"/>
        <v>13.14</v>
      </c>
      <c r="E55" s="770"/>
    </row>
    <row r="56" spans="1:6" ht="13.5" thickBot="1">
      <c r="A56" s="1383" t="s">
        <v>257</v>
      </c>
      <c r="B56" s="1384"/>
      <c r="C56" s="587">
        <f>'BASE DE DADOS MODULOS 4 E 5'!C12</f>
        <v>6.0000000000000001E-3</v>
      </c>
      <c r="D56" s="465">
        <f t="shared" si="0"/>
        <v>2.63</v>
      </c>
      <c r="E56" s="770"/>
    </row>
    <row r="57" spans="1:6" ht="13.5" thickBot="1">
      <c r="A57" s="1379" t="s">
        <v>245</v>
      </c>
      <c r="B57" s="1433"/>
      <c r="C57" s="620">
        <f>SUM(C49:C56)</f>
        <v>0.36799999999999999</v>
      </c>
      <c r="D57" s="581">
        <f>SUM(D49:D56)</f>
        <v>161.22999999999999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36.5</v>
      </c>
      <c r="E60" s="770"/>
      <c r="F60" s="593"/>
    </row>
    <row r="61" spans="1:6">
      <c r="A61" s="1372" t="s">
        <v>260</v>
      </c>
      <c r="B61" s="1373"/>
      <c r="C61" s="559">
        <f>'BASE DE DADOS MODULOS 4 E 5'!C17</f>
        <v>2.7799999999999998E-2</v>
      </c>
      <c r="D61" s="632">
        <f>C61*D22</f>
        <v>12.18</v>
      </c>
      <c r="E61" s="770"/>
    </row>
    <row r="62" spans="1:6">
      <c r="A62" s="1439" t="s">
        <v>261</v>
      </c>
      <c r="B62" s="1440"/>
      <c r="C62" s="858">
        <f>SUM(C60:C61)</f>
        <v>0.1111</v>
      </c>
      <c r="D62" s="614">
        <f>SUM(D60:D61)</f>
        <v>48.68</v>
      </c>
      <c r="E62" s="770"/>
    </row>
    <row r="63" spans="1:6" ht="13.5" thickBot="1">
      <c r="A63" s="1383" t="s">
        <v>262</v>
      </c>
      <c r="B63" s="1384"/>
      <c r="C63" s="562">
        <f>'BASE DE DADOS MODULOS 4 E 5'!C19</f>
        <v>4.0899999999999999E-2</v>
      </c>
      <c r="D63" s="632">
        <f>D22*C63</f>
        <v>17.920000000000002</v>
      </c>
      <c r="E63" s="770"/>
    </row>
    <row r="64" spans="1:6" ht="13.5" thickBot="1">
      <c r="A64" s="599" t="s">
        <v>245</v>
      </c>
      <c r="B64" s="600"/>
      <c r="C64" s="589">
        <f>SUM(C62:C63)</f>
        <v>0.152</v>
      </c>
      <c r="D64" s="590">
        <f>SUM(D62+D63)</f>
        <v>66.599999999999994</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0.56999999999999995</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0.22</v>
      </c>
      <c r="E68" s="770"/>
    </row>
    <row r="69" spans="1:7" ht="13.5" thickBot="1">
      <c r="A69" s="599" t="s">
        <v>245</v>
      </c>
      <c r="B69" s="600"/>
      <c r="C69" s="589">
        <f>SUM(C67:C68)</f>
        <v>1.8E-3</v>
      </c>
      <c r="D69" s="551">
        <f>SUM(D67:D68)</f>
        <v>0.79</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3.29</v>
      </c>
      <c r="E72" s="770"/>
    </row>
    <row r="73" spans="1:7">
      <c r="A73" s="1372" t="s">
        <v>309</v>
      </c>
      <c r="B73" s="1373"/>
      <c r="C73" s="607">
        <f>'BASE DE DADOS MODULOS 4 E 5'!C29</f>
        <v>5.9999999999999995E-4</v>
      </c>
      <c r="D73" s="465">
        <f t="shared" si="1"/>
        <v>0.26</v>
      </c>
      <c r="E73" s="770"/>
    </row>
    <row r="74" spans="1:7">
      <c r="A74" s="1372" t="s">
        <v>265</v>
      </c>
      <c r="B74" s="1373"/>
      <c r="C74" s="607">
        <f>'BASE DE DADOS MODULOS 4 E 5'!C30</f>
        <v>2.9999999999999997E-4</v>
      </c>
      <c r="D74" s="465">
        <f t="shared" si="1"/>
        <v>0.13</v>
      </c>
      <c r="E74" s="770"/>
    </row>
    <row r="75" spans="1:7">
      <c r="A75" s="1372" t="s">
        <v>266</v>
      </c>
      <c r="B75" s="1373"/>
      <c r="C75" s="607">
        <f>'BASE DE DADOS MODULOS 4 E 5'!C31</f>
        <v>3.5000000000000001E-3</v>
      </c>
      <c r="D75" s="465">
        <f t="shared" si="1"/>
        <v>1.53</v>
      </c>
      <c r="E75" s="770"/>
    </row>
    <row r="76" spans="1:7">
      <c r="A76" s="1372" t="s">
        <v>267</v>
      </c>
      <c r="B76" s="1373"/>
      <c r="C76" s="607">
        <f>'BASE DE DADOS MODULOS 4 E 5'!C32</f>
        <v>1.2999999999999999E-3</v>
      </c>
      <c r="D76" s="465">
        <f t="shared" si="1"/>
        <v>0.56999999999999995</v>
      </c>
      <c r="E76" s="770"/>
    </row>
    <row r="77" spans="1:7">
      <c r="A77" s="1372" t="s">
        <v>268</v>
      </c>
      <c r="B77" s="1374"/>
      <c r="C77" s="607">
        <f>'BASE DE DADOS MODULOS 4 E 5'!C33</f>
        <v>4.2999999999999997E-2</v>
      </c>
      <c r="D77" s="465">
        <f t="shared" si="1"/>
        <v>18.84</v>
      </c>
      <c r="E77" s="770"/>
    </row>
    <row r="78" spans="1:7" ht="13.5" thickBot="1">
      <c r="A78" s="1383" t="s">
        <v>310</v>
      </c>
      <c r="B78" s="1384"/>
      <c r="C78" s="711">
        <f>'BASE DE DADOS MODULOS 4 E 5'!C34</f>
        <v>1.6999999999999999E-3</v>
      </c>
      <c r="D78" s="829">
        <f t="shared" si="1"/>
        <v>0.74</v>
      </c>
      <c r="E78" s="770"/>
    </row>
    <row r="79" spans="1:7" ht="13.5" thickBot="1">
      <c r="A79" s="599" t="s">
        <v>245</v>
      </c>
      <c r="B79" s="600"/>
      <c r="C79" s="589">
        <f>SUM(C72:C78)</f>
        <v>5.79E-2</v>
      </c>
      <c r="D79" s="590">
        <f>SUM(D72:D78)</f>
        <v>25.36</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36.5</v>
      </c>
      <c r="E82" s="770"/>
    </row>
    <row r="83" spans="1:6">
      <c r="A83" s="1372" t="s">
        <v>270</v>
      </c>
      <c r="B83" s="1374"/>
      <c r="C83" s="607">
        <f>'BASE DE DADOS MODULOS 4 E 5'!C39</f>
        <v>1.3899999999999999E-2</v>
      </c>
      <c r="D83" s="465">
        <f>C83*$D$22</f>
        <v>6.09</v>
      </c>
      <c r="E83" s="770"/>
    </row>
    <row r="84" spans="1:6">
      <c r="A84" s="1372" t="s">
        <v>321</v>
      </c>
      <c r="B84" s="1374"/>
      <c r="C84" s="607">
        <f>'BASE DE DADOS MODULOS 4 E 5'!C40</f>
        <v>8.3999999999999995E-3</v>
      </c>
      <c r="D84" s="465">
        <f>C84*$D$22</f>
        <v>3.68</v>
      </c>
      <c r="E84" s="770"/>
    </row>
    <row r="85" spans="1:6">
      <c r="A85" s="1372" t="s">
        <v>322</v>
      </c>
      <c r="B85" s="1373"/>
      <c r="C85" s="607">
        <f>'BASE DE DADOS MODULOS 4 E 5'!C41</f>
        <v>3.3E-3</v>
      </c>
      <c r="D85" s="465">
        <f>C85*$D$22</f>
        <v>1.45</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47.72</v>
      </c>
      <c r="E87" s="770"/>
    </row>
    <row r="88" spans="1:6" ht="13.5" thickBot="1">
      <c r="A88" s="1383" t="s">
        <v>323</v>
      </c>
      <c r="B88" s="1434"/>
      <c r="C88" s="711">
        <f>'BASE DE DADOS MODULOS 4 E 5'!C44</f>
        <v>4.0099999999999997E-2</v>
      </c>
      <c r="D88" s="841">
        <f>C88*D22</f>
        <v>17.57</v>
      </c>
      <c r="E88" s="770"/>
    </row>
    <row r="89" spans="1:6" ht="13.5" thickBot="1">
      <c r="A89" s="599" t="s">
        <v>245</v>
      </c>
      <c r="B89" s="600"/>
      <c r="C89" s="589">
        <f>SUM(C87:C88)</f>
        <v>0.14899999999999999</v>
      </c>
      <c r="D89" s="590">
        <f>D87+D88</f>
        <v>65.290000000000006</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161.22999999999999</v>
      </c>
      <c r="E92" s="770"/>
    </row>
    <row r="93" spans="1:6">
      <c r="A93" s="1372" t="s">
        <v>258</v>
      </c>
      <c r="B93" s="1374"/>
      <c r="C93" s="618">
        <f>C62+C63</f>
        <v>0.152</v>
      </c>
      <c r="D93" s="586">
        <f>D64</f>
        <v>66.599999999999994</v>
      </c>
      <c r="E93" s="770"/>
    </row>
    <row r="94" spans="1:6">
      <c r="A94" s="1372" t="s">
        <v>263</v>
      </c>
      <c r="B94" s="1373"/>
      <c r="C94" s="585">
        <f>C67+C68</f>
        <v>1.8E-3</v>
      </c>
      <c r="D94" s="586">
        <f>D69</f>
        <v>0.79</v>
      </c>
      <c r="E94" s="770"/>
    </row>
    <row r="95" spans="1:6">
      <c r="A95" s="1372" t="s">
        <v>264</v>
      </c>
      <c r="B95" s="1373"/>
      <c r="C95" s="585">
        <f>SUM(C72:C78)</f>
        <v>5.79E-2</v>
      </c>
      <c r="D95" s="586">
        <f>D79</f>
        <v>25.36</v>
      </c>
      <c r="E95" s="770"/>
    </row>
    <row r="96" spans="1:6" ht="13.5" thickBot="1">
      <c r="A96" s="1383" t="s">
        <v>274</v>
      </c>
      <c r="B96" s="1434"/>
      <c r="C96" s="619">
        <f>SUM(C87:C88)</f>
        <v>0.14899999999999999</v>
      </c>
      <c r="D96" s="616">
        <f>D89</f>
        <v>65.290000000000006</v>
      </c>
      <c r="E96" s="770"/>
    </row>
    <row r="97" spans="1:7" ht="13.5" thickBot="1">
      <c r="A97" s="1379" t="s">
        <v>245</v>
      </c>
      <c r="B97" s="1433"/>
      <c r="C97" s="620">
        <f>SUM(C92:C96)</f>
        <v>0.72870000000000001</v>
      </c>
      <c r="D97" s="581">
        <f>SUM(D92:D96)</f>
        <v>319.27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8.61</v>
      </c>
      <c r="D104" s="718">
        <f>((D22+D35+D44+D97+D102+D110)*$C$104)%</f>
        <v>128.13</v>
      </c>
      <c r="E104" s="770"/>
    </row>
    <row r="105" spans="1:7">
      <c r="A105" s="432" t="s">
        <v>280</v>
      </c>
      <c r="B105" s="627">
        <f>'BASE DE DADOS MODULOS 4 E 5'!B61</f>
        <v>1.65</v>
      </c>
      <c r="C105" s="719">
        <f>((100/((100-$B$109)%)-100)*B105)/$B$109</f>
        <v>1.87</v>
      </c>
      <c r="D105" s="718">
        <f>((D22+D35+D44+D97+D102+D110)*$C$105)%</f>
        <v>27.83</v>
      </c>
      <c r="E105" s="770"/>
    </row>
    <row r="106" spans="1:7">
      <c r="A106" s="432" t="s">
        <v>281</v>
      </c>
      <c r="B106" s="628"/>
      <c r="C106" s="719"/>
      <c r="D106" s="718">
        <f>((D22+D35+D44+D97+D102+D110)*$C$106)%</f>
        <v>0</v>
      </c>
      <c r="E106" s="770"/>
    </row>
    <row r="107" spans="1:7">
      <c r="A107" s="432" t="s">
        <v>282</v>
      </c>
      <c r="B107" s="628">
        <f>100*'ISS LIMPEZA'!B133</f>
        <v>2.5</v>
      </c>
      <c r="C107" s="719">
        <f>((100/((100-$B$109)%)-100)*B107)/$B$109</f>
        <v>2.83</v>
      </c>
      <c r="D107" s="718">
        <f>((D22+D35+D44+D97+D102+D110)*$C$107)%</f>
        <v>42.11</v>
      </c>
      <c r="E107" s="770"/>
    </row>
    <row r="108" spans="1:7">
      <c r="A108" s="432" t="s">
        <v>283</v>
      </c>
      <c r="B108" s="628"/>
      <c r="C108" s="719"/>
      <c r="D108" s="718">
        <f>((D22+D35+D44+D97+D102+D110)*$C$108)%</f>
        <v>0</v>
      </c>
      <c r="E108" s="770"/>
    </row>
    <row r="109" spans="1:7">
      <c r="A109" s="432" t="s">
        <v>284</v>
      </c>
      <c r="B109" s="720">
        <f>SUM(B104:B108)</f>
        <v>11.75</v>
      </c>
      <c r="C109" s="721">
        <f>SUM(C104:C108)</f>
        <v>13.31</v>
      </c>
      <c r="D109" s="722">
        <f>((D22+D35+D44+D97+D102+D110)*$C$109)%</f>
        <v>198.07</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394.66</v>
      </c>
      <c r="E111" s="770"/>
    </row>
    <row r="112" spans="1:7" ht="13.5" thickBot="1">
      <c r="A112" s="1526"/>
      <c r="B112" s="1526"/>
      <c r="C112" s="1526"/>
      <c r="D112" s="621"/>
      <c r="E112" s="770"/>
    </row>
    <row r="113" spans="1:5" ht="13.5" thickBot="1">
      <c r="A113" s="1379" t="s">
        <v>286</v>
      </c>
      <c r="B113" s="1380"/>
      <c r="C113" s="1524"/>
      <c r="D113" s="633">
        <f>D22+D35+D44+D97+D111</f>
        <v>1686.22</v>
      </c>
      <c r="E113" s="899"/>
    </row>
    <row r="115" spans="1:5">
      <c r="D115" s="636"/>
    </row>
    <row r="116" spans="1:5">
      <c r="D116" s="637"/>
    </row>
    <row r="117" spans="1:5">
      <c r="D117" s="638">
        <f>D113*12</f>
        <v>20234.64</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17" display="Resumo Cat"/>
    <hyperlink ref="B3" location="CCT!C110" display="CCT"/>
    <hyperlink ref="C3" location="Resumo!B103"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3.xml><?xml version="1.0" encoding="utf-8"?>
<worksheet xmlns="http://schemas.openxmlformats.org/spreadsheetml/2006/main" xmlns:r="http://schemas.openxmlformats.org/officeDocument/2006/relationships">
  <sheetPr codeName="Plan223">
    <tabColor rgb="FF00B0F0"/>
  </sheetPr>
  <dimension ref="A1:I130"/>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6"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12</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25.5">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605"/>
      <c r="B11" s="1606"/>
      <c r="C11" s="1606"/>
      <c r="D11" s="477"/>
    </row>
    <row r="12" spans="1:4" ht="27" customHeight="1" thickBot="1">
      <c r="A12" s="1532" t="s">
        <v>682</v>
      </c>
      <c r="B12" s="1533"/>
      <c r="C12" s="1533"/>
      <c r="D12" s="1534"/>
    </row>
    <row r="13" spans="1:4" ht="12.75" customHeight="1" thickBot="1">
      <c r="A13" s="1563" t="s">
        <v>693</v>
      </c>
      <c r="B13" s="1564"/>
      <c r="C13" s="1564"/>
      <c r="D13" s="1565"/>
    </row>
    <row r="14" spans="1:4" ht="13.5" thickBot="1">
      <c r="A14" s="693" t="s">
        <v>412</v>
      </c>
      <c r="B14" s="682" t="s">
        <v>307</v>
      </c>
      <c r="C14" s="479" t="s">
        <v>681</v>
      </c>
      <c r="D14" s="479" t="s">
        <v>223</v>
      </c>
    </row>
    <row r="15" spans="1:4">
      <c r="A15" s="1512"/>
      <c r="B15" s="1513"/>
      <c r="C15" s="1513"/>
      <c r="D15" s="1514"/>
    </row>
    <row r="16" spans="1:4" ht="13.5" thickBot="1">
      <c r="A16" s="1509"/>
      <c r="B16" s="1510"/>
      <c r="C16" s="1510"/>
      <c r="D16" s="1511"/>
    </row>
    <row r="17" spans="1:5" ht="24.75" customHeight="1" thickBot="1">
      <c r="A17" s="1389" t="s">
        <v>13</v>
      </c>
      <c r="B17" s="1390"/>
      <c r="C17" s="1390"/>
      <c r="D17" s="1391"/>
    </row>
    <row r="18" spans="1:5">
      <c r="A18" s="481" t="s">
        <v>313</v>
      </c>
      <c r="B18" s="488">
        <v>0</v>
      </c>
      <c r="C18" s="533">
        <v>0</v>
      </c>
      <c r="D18" s="484">
        <f>B18*C18</f>
        <v>0</v>
      </c>
    </row>
    <row r="19" spans="1:5">
      <c r="A19" s="485" t="s">
        <v>690</v>
      </c>
      <c r="B19" s="491">
        <v>0</v>
      </c>
      <c r="C19" s="534">
        <v>0</v>
      </c>
      <c r="D19" s="493">
        <f>B19*C19</f>
        <v>0</v>
      </c>
    </row>
    <row r="20" spans="1:5">
      <c r="A20" s="490" t="s">
        <v>679</v>
      </c>
      <c r="B20" s="491">
        <f>CCT!J112</f>
        <v>1</v>
      </c>
      <c r="C20" s="534">
        <f>CCT!I112</f>
        <v>848.57</v>
      </c>
      <c r="D20" s="493">
        <f>B20*C20</f>
        <v>848.57</v>
      </c>
    </row>
    <row r="21" spans="1:5">
      <c r="A21" s="490" t="s">
        <v>680</v>
      </c>
      <c r="B21" s="491">
        <v>0</v>
      </c>
      <c r="C21" s="534">
        <v>0</v>
      </c>
      <c r="D21" s="493">
        <f>B21*C21</f>
        <v>0</v>
      </c>
    </row>
    <row r="22" spans="1:5" ht="13.5" thickBot="1">
      <c r="A22" s="494" t="s">
        <v>684</v>
      </c>
      <c r="B22" s="540">
        <v>0</v>
      </c>
      <c r="C22" s="535">
        <v>0</v>
      </c>
      <c r="D22" s="508">
        <f>B22*C22</f>
        <v>0</v>
      </c>
    </row>
    <row r="23" spans="1:5" ht="13.5" thickBot="1">
      <c r="A23" s="512" t="s">
        <v>723</v>
      </c>
      <c r="B23" s="498">
        <f>SUM(B18:B22)</f>
        <v>1</v>
      </c>
      <c r="C23" s="536"/>
      <c r="D23" s="500">
        <f>SUM(D18:D22)</f>
        <v>848.57</v>
      </c>
    </row>
    <row r="24" spans="1:5" ht="13.5" thickBot="1">
      <c r="A24" s="794"/>
      <c r="B24" s="795"/>
      <c r="C24" s="796"/>
      <c r="D24" s="797"/>
    </row>
    <row r="25" spans="1:5" ht="13.5" thickBot="1">
      <c r="A25" s="552" t="s">
        <v>694</v>
      </c>
      <c r="B25" s="798">
        <f>B23</f>
        <v>1</v>
      </c>
      <c r="C25" s="552"/>
      <c r="D25" s="555">
        <f>D23</f>
        <v>848.57</v>
      </c>
      <c r="E25" s="556"/>
    </row>
    <row r="26" spans="1:5">
      <c r="A26" s="726"/>
      <c r="B26" s="727"/>
      <c r="C26" s="728" t="s">
        <v>872</v>
      </c>
      <c r="D26" s="729" t="s">
        <v>877</v>
      </c>
      <c r="E26" s="556"/>
    </row>
    <row r="27" spans="1:5">
      <c r="A27" s="1415" t="s">
        <v>706</v>
      </c>
      <c r="B27" s="1416"/>
      <c r="C27" s="700">
        <v>0</v>
      </c>
      <c r="D27" s="513">
        <f t="shared" ref="D27:D33" si="0">C27*$B$25*$D$25</f>
        <v>0</v>
      </c>
    </row>
    <row r="28" spans="1:5">
      <c r="A28" s="1372" t="s">
        <v>232</v>
      </c>
      <c r="B28" s="1374"/>
      <c r="C28" s="573">
        <v>0</v>
      </c>
      <c r="D28" s="487">
        <f t="shared" si="0"/>
        <v>0</v>
      </c>
    </row>
    <row r="29" spans="1:5">
      <c r="A29" s="1372" t="s">
        <v>233</v>
      </c>
      <c r="B29" s="1373"/>
      <c r="C29" s="559">
        <v>0</v>
      </c>
      <c r="D29" s="487">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PARÂMETRO!G5</f>
        <v>14</v>
      </c>
      <c r="D41" s="572">
        <f>(C41*20-1)*B25</f>
        <v>279</v>
      </c>
    </row>
    <row r="42" spans="1:8" ht="12.75" customHeight="1">
      <c r="A42" s="1372" t="s">
        <v>242</v>
      </c>
      <c r="B42" s="1373"/>
      <c r="C42" s="573">
        <f>PARÂMETRO!E139</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PARÂMETRO!C5</f>
        <v>32.049999999999997</v>
      </c>
      <c r="D45" s="576">
        <f>C45*B25</f>
        <v>32.049999999999997</v>
      </c>
    </row>
    <row r="46" spans="1:8">
      <c r="A46" s="1423" t="s">
        <v>896</v>
      </c>
      <c r="B46" s="1424"/>
      <c r="C46" s="295">
        <f>PARÂMETRO!D5</f>
        <v>0</v>
      </c>
      <c r="D46" s="576">
        <f>C46*B25</f>
        <v>0</v>
      </c>
    </row>
    <row r="47" spans="1:8" ht="13.5" thickBot="1">
      <c r="A47" s="1428" t="s">
        <v>744</v>
      </c>
      <c r="B47" s="1429"/>
      <c r="C47" s="291">
        <v>0</v>
      </c>
      <c r="D47" s="565">
        <f>C47*B25</f>
        <v>0</v>
      </c>
      <c r="H47" s="480"/>
    </row>
    <row r="48" spans="1:8" ht="13.5" thickBot="1">
      <c r="A48" s="1425" t="s">
        <v>245</v>
      </c>
      <c r="B48" s="1426"/>
      <c r="C48" s="1427"/>
      <c r="D48" s="579">
        <f>SUM(D40:D47)</f>
        <v>387.26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Uba'!B21+'Materiais de Consumo'!F35*'CARGOS Uba'!B22)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3"/>
      <c r="C64" s="587">
        <f>'BASE DE DADOS MODULOS 4 E 5'!C7</f>
        <v>0.01</v>
      </c>
      <c r="D64" s="632">
        <f t="shared" si="1"/>
        <v>8.76</v>
      </c>
    </row>
    <row r="65" spans="1:7">
      <c r="A65" s="1372" t="s">
        <v>254</v>
      </c>
      <c r="B65" s="1373"/>
      <c r="C65" s="587">
        <f>'BASE DE DADOS MODULOS 4 E 5'!C8</f>
        <v>2E-3</v>
      </c>
      <c r="D65" s="632">
        <f t="shared" si="1"/>
        <v>1.75</v>
      </c>
    </row>
    <row r="66" spans="1:7">
      <c r="A66" s="1372" t="s">
        <v>255</v>
      </c>
      <c r="B66" s="1373"/>
      <c r="C66" s="587">
        <f>'BASE DE DADOS MODULOS 4 E 5'!C9</f>
        <v>2.5000000000000001E-2</v>
      </c>
      <c r="D66" s="632">
        <f t="shared" si="1"/>
        <v>21.91</v>
      </c>
    </row>
    <row r="67" spans="1:7">
      <c r="A67" s="1372" t="s">
        <v>256</v>
      </c>
      <c r="B67" s="1373"/>
      <c r="C67" s="587">
        <f>'BASE DE DADOS MODULOS 4 E 5'!C10</f>
        <v>0.08</v>
      </c>
      <c r="D67" s="465">
        <f t="shared" si="1"/>
        <v>70.11</v>
      </c>
    </row>
    <row r="68" spans="1:7">
      <c r="A68" s="1372" t="s">
        <v>897</v>
      </c>
      <c r="B68" s="1373"/>
      <c r="C68" s="587">
        <f>'BASE DE DADOS MODULOS 4 E 5'!C11</f>
        <v>0.03</v>
      </c>
      <c r="D68" s="923">
        <f t="shared" si="1"/>
        <v>26.29</v>
      </c>
    </row>
    <row r="69" spans="1:7" ht="13.5" thickBot="1">
      <c r="A69" s="1383" t="s">
        <v>257</v>
      </c>
      <c r="B69" s="1434"/>
      <c r="C69" s="852">
        <f>'BASE DE DADOS MODULOS 4 E 5'!C12</f>
        <v>6.0000000000000001E-3</v>
      </c>
      <c r="D69" s="465">
        <f t="shared" si="1"/>
        <v>5.26</v>
      </c>
    </row>
    <row r="70" spans="1:7" ht="13.5" thickBot="1">
      <c r="A70" s="1379" t="s">
        <v>245</v>
      </c>
      <c r="B70" s="1433"/>
      <c r="C70" s="936">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434"/>
      <c r="C76" s="597">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3"/>
      <c r="C90" s="607">
        <f>'BASE DE DADOS MODULOS 4 E 5'!C33</f>
        <v>4.2999999999999997E-2</v>
      </c>
      <c r="D90" s="465">
        <f t="shared" si="2"/>
        <v>37.68</v>
      </c>
    </row>
    <row r="91" spans="1:6" ht="13.5" thickBot="1">
      <c r="A91" s="1383" t="s">
        <v>310</v>
      </c>
      <c r="B91" s="1434"/>
      <c r="C91" s="854">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204.89</v>
      </c>
    </row>
    <row r="118" spans="1:9">
      <c r="A118" s="432" t="s">
        <v>280</v>
      </c>
      <c r="B118" s="862">
        <f>'BASE DE DADOS MODULOS 4 E 5'!B61</f>
        <v>1.65</v>
      </c>
      <c r="C118" s="719">
        <f>((100/((100-$B$122)%)-100)*B118)/$B$122</f>
        <v>1.88</v>
      </c>
      <c r="D118" s="718">
        <f>((D35+D48+D57+D110+D115+D123)*C118)%</f>
        <v>44.48</v>
      </c>
    </row>
    <row r="119" spans="1:9">
      <c r="A119" s="432" t="s">
        <v>281</v>
      </c>
      <c r="B119" s="628"/>
      <c r="C119" s="719"/>
      <c r="D119" s="718">
        <v>0</v>
      </c>
    </row>
    <row r="120" spans="1:9">
      <c r="A120" s="432" t="s">
        <v>282</v>
      </c>
      <c r="B120" s="628">
        <f>100*'ISS LIMPEZA'!B136</f>
        <v>3</v>
      </c>
      <c r="C120" s="719">
        <f>((100/((100-$B$122)%)-100)*B120)/$B$122</f>
        <v>3.42</v>
      </c>
      <c r="D120" s="718">
        <f>((D35+D48+D57+D110+D115+D123)*C120)%</f>
        <v>80.92</v>
      </c>
    </row>
    <row r="121" spans="1:9">
      <c r="A121" s="432" t="s">
        <v>283</v>
      </c>
      <c r="B121" s="628"/>
      <c r="C121" s="719"/>
      <c r="D121" s="718">
        <v>0</v>
      </c>
    </row>
    <row r="122" spans="1:9">
      <c r="A122" s="432" t="s">
        <v>284</v>
      </c>
      <c r="B122" s="720">
        <f>SUM(B117:B121)</f>
        <v>12.25</v>
      </c>
      <c r="C122" s="721">
        <f>SUM(C117:C121)</f>
        <v>13.96</v>
      </c>
      <c r="D122" s="722">
        <f>SUM(D117:D121)</f>
        <v>330.29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526.88</v>
      </c>
      <c r="E124" s="556"/>
    </row>
    <row r="125" spans="1:9" ht="13.5" thickBot="1">
      <c r="A125" s="1450"/>
      <c r="B125" s="1450"/>
      <c r="C125" s="1450"/>
      <c r="D125" s="621"/>
    </row>
    <row r="126" spans="1:9" ht="13.5" thickBot="1">
      <c r="A126" s="1443" t="s">
        <v>286</v>
      </c>
      <c r="B126" s="1444"/>
      <c r="C126" s="1445"/>
      <c r="D126" s="601">
        <f>D35+D48+D57+D110+D124</f>
        <v>2696.24</v>
      </c>
      <c r="E126" s="556"/>
    </row>
    <row r="128" spans="1:9">
      <c r="B128" s="635"/>
      <c r="D128" s="636"/>
    </row>
    <row r="129" spans="4:4">
      <c r="D129" s="637"/>
    </row>
    <row r="130" spans="4:4">
      <c r="D130" s="638">
        <f>D126*12</f>
        <v>32354.880000000001</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24.xml><?xml version="1.0" encoding="utf-8"?>
<worksheet xmlns="http://schemas.openxmlformats.org/spreadsheetml/2006/main" xmlns:r="http://schemas.openxmlformats.org/officeDocument/2006/relationships">
  <sheetPr codeName="Plan224">
    <tabColor theme="0" tint="-0.14999847407452621"/>
  </sheetPr>
  <dimension ref="A1:G117"/>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6">
      <c r="A1" s="1392" t="s">
        <v>953</v>
      </c>
      <c r="B1" s="1393"/>
      <c r="C1" s="1393"/>
      <c r="D1" s="1393"/>
      <c r="E1" s="770"/>
    </row>
    <row r="2" spans="1:6">
      <c r="A2" s="1529" t="s">
        <v>383</v>
      </c>
      <c r="B2" s="1422"/>
      <c r="C2" s="1422"/>
      <c r="D2" s="1422"/>
      <c r="E2" s="770"/>
    </row>
    <row r="3" spans="1:6" ht="13.5" thickBot="1">
      <c r="A3" s="765" t="s">
        <v>746</v>
      </c>
      <c r="B3" s="732" t="s">
        <v>423</v>
      </c>
      <c r="C3" s="732" t="s">
        <v>747</v>
      </c>
      <c r="D3" s="732" t="s">
        <v>751</v>
      </c>
      <c r="E3" s="901" t="s">
        <v>749</v>
      </c>
    </row>
    <row r="4" spans="1:6" ht="13.5" thickBot="1">
      <c r="A4" s="754"/>
      <c r="B4" s="755"/>
      <c r="C4" s="756"/>
      <c r="D4" s="472"/>
      <c r="E4" s="770"/>
      <c r="F4" s="770"/>
    </row>
    <row r="5" spans="1:6" ht="27.75" customHeight="1">
      <c r="A5" s="1431" t="s">
        <v>224</v>
      </c>
      <c r="B5" s="1438"/>
      <c r="C5" s="1525"/>
      <c r="D5" s="473" t="s">
        <v>317</v>
      </c>
      <c r="E5" s="770"/>
    </row>
    <row r="6" spans="1:6">
      <c r="A6" s="1372" t="s">
        <v>225</v>
      </c>
      <c r="B6" s="1373"/>
      <c r="C6" s="1522"/>
      <c r="D6" s="736">
        <f>CCT!I112</f>
        <v>848.57</v>
      </c>
      <c r="E6" s="770"/>
    </row>
    <row r="7" spans="1:6" ht="25.5">
      <c r="A7" s="1372" t="s">
        <v>226</v>
      </c>
      <c r="B7" s="1373"/>
      <c r="C7" s="1522"/>
      <c r="D7" s="475" t="s">
        <v>318</v>
      </c>
      <c r="E7" s="770"/>
    </row>
    <row r="8" spans="1:6" ht="13.5" thickBot="1">
      <c r="A8" s="1383" t="s">
        <v>227</v>
      </c>
      <c r="B8" s="1434"/>
      <c r="C8" s="1523"/>
      <c r="D8" s="476">
        <v>42005</v>
      </c>
      <c r="E8" s="770"/>
    </row>
    <row r="9" spans="1:6" ht="15.75" customHeight="1">
      <c r="A9" s="1375"/>
      <c r="B9" s="1376"/>
      <c r="C9" s="1376"/>
      <c r="D9" s="477"/>
      <c r="E9" s="770"/>
    </row>
    <row r="10" spans="1:6" ht="15.75" customHeight="1">
      <c r="A10" s="1377" t="s">
        <v>228</v>
      </c>
      <c r="B10" s="1378"/>
      <c r="C10" s="1378"/>
      <c r="D10" s="1378"/>
      <c r="E10" s="770"/>
    </row>
    <row r="11" spans="1:6" ht="15.75" customHeight="1" thickBot="1">
      <c r="A11" s="1420"/>
      <c r="B11" s="1421"/>
      <c r="C11" s="1421"/>
      <c r="D11" s="477"/>
      <c r="E11" s="770"/>
    </row>
    <row r="12" spans="1:6" ht="13.5" thickBot="1">
      <c r="A12" s="1379" t="s">
        <v>229</v>
      </c>
      <c r="B12" s="1433"/>
      <c r="C12" s="737" t="s">
        <v>872</v>
      </c>
      <c r="D12" s="569" t="s">
        <v>230</v>
      </c>
      <c r="E12" s="770"/>
    </row>
    <row r="13" spans="1:6">
      <c r="A13" s="1431" t="s">
        <v>231</v>
      </c>
      <c r="B13" s="1432"/>
      <c r="C13" s="516">
        <v>1</v>
      </c>
      <c r="D13" s="605">
        <f>D6*C13</f>
        <v>848.57</v>
      </c>
      <c r="E13" s="770"/>
    </row>
    <row r="14" spans="1:6">
      <c r="A14" s="1372" t="s">
        <v>706</v>
      </c>
      <c r="B14" s="1374"/>
      <c r="C14" s="558">
        <v>0</v>
      </c>
      <c r="D14" s="560">
        <f>D13*C14</f>
        <v>0</v>
      </c>
      <c r="E14" s="770"/>
    </row>
    <row r="15" spans="1:6">
      <c r="A15" s="1372" t="s">
        <v>232</v>
      </c>
      <c r="B15" s="1374"/>
      <c r="C15" s="573">
        <v>0</v>
      </c>
      <c r="D15" s="560">
        <v>0</v>
      </c>
      <c r="E15" s="770"/>
    </row>
    <row r="16" spans="1:6">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60">
        <f>(D13+D14+D16)*C19</f>
        <v>0</v>
      </c>
      <c r="E19" s="770"/>
    </row>
    <row r="20" spans="1:5">
      <c r="A20" s="1381" t="s">
        <v>301</v>
      </c>
      <c r="B20" s="1382"/>
      <c r="C20" s="562">
        <v>0</v>
      </c>
      <c r="D20" s="576">
        <f>D13*C20</f>
        <v>0</v>
      </c>
      <c r="E20" s="896"/>
    </row>
    <row r="21" spans="1:5" ht="13.5" thickBot="1">
      <c r="A21" s="1383" t="s">
        <v>740</v>
      </c>
      <c r="B21" s="1434"/>
      <c r="C21" s="597">
        <f>1/220*2*12%*30</f>
        <v>3.27E-2</v>
      </c>
      <c r="D21" s="565">
        <f>C21*D13</f>
        <v>27.75</v>
      </c>
      <c r="E21" s="896"/>
    </row>
    <row r="22" spans="1:5" ht="13.5" thickBot="1">
      <c r="A22" s="1379" t="s">
        <v>237</v>
      </c>
      <c r="B22" s="1380"/>
      <c r="C22" s="1427"/>
      <c r="D22" s="542">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PARÂMETRO!G5</f>
        <v>14</v>
      </c>
      <c r="D28" s="572">
        <f>(20*C28-1)*C13</f>
        <v>279</v>
      </c>
      <c r="E28" s="770"/>
    </row>
    <row r="29" spans="1:5">
      <c r="A29" s="1372" t="s">
        <v>242</v>
      </c>
      <c r="B29" s="1373"/>
      <c r="C29" s="573">
        <f>PARÂMETRO!E139</f>
        <v>3.1</v>
      </c>
      <c r="D29" s="574">
        <f>(2*$C$29*20*C13)-(IF(D13*6%&lt;=(2*$C$29*20*C13),D13*6%,(2*$C$29*20*C13)))</f>
        <v>73.09</v>
      </c>
      <c r="E29" s="770"/>
    </row>
    <row r="30" spans="1:5">
      <c r="A30" s="1372" t="s">
        <v>243</v>
      </c>
      <c r="B30" s="1374"/>
      <c r="C30" s="573">
        <v>0</v>
      </c>
      <c r="D30" s="487">
        <f>$C$13*C30</f>
        <v>0</v>
      </c>
      <c r="E30" s="770"/>
    </row>
    <row r="31" spans="1:5">
      <c r="A31" s="1372" t="s">
        <v>244</v>
      </c>
      <c r="B31" s="1374"/>
      <c r="C31" s="577">
        <f>PARÂMETRO!C152</f>
        <v>3.12</v>
      </c>
      <c r="D31" s="487">
        <f>$C$13*C31</f>
        <v>3.12</v>
      </c>
      <c r="E31" s="770"/>
    </row>
    <row r="32" spans="1:5">
      <c r="A32" s="1423" t="s">
        <v>894</v>
      </c>
      <c r="B32" s="1424"/>
      <c r="C32" s="702">
        <f>PARÂMETRO!C5</f>
        <v>32.049999999999997</v>
      </c>
      <c r="D32" s="560">
        <f>$C$13*C32</f>
        <v>32.049999999999997</v>
      </c>
      <c r="E32" s="770"/>
    </row>
    <row r="33" spans="1:5">
      <c r="A33" s="1423" t="s">
        <v>896</v>
      </c>
      <c r="B33" s="1424"/>
      <c r="C33" s="744">
        <f>PARÂMETRO!D5</f>
        <v>0</v>
      </c>
      <c r="D33" s="560">
        <f>$C$13*C33</f>
        <v>0</v>
      </c>
      <c r="E33" s="770"/>
    </row>
    <row r="34" spans="1:5" ht="13.5" thickBot="1">
      <c r="A34" s="1383" t="s">
        <v>741</v>
      </c>
      <c r="B34" s="1384"/>
      <c r="C34" s="988">
        <v>0</v>
      </c>
      <c r="D34" s="565">
        <v>0</v>
      </c>
      <c r="E34" s="770"/>
    </row>
    <row r="35" spans="1:5" ht="13.5" thickBot="1">
      <c r="A35" s="1379" t="s">
        <v>245</v>
      </c>
      <c r="B35" s="1380"/>
      <c r="C35" s="1427"/>
      <c r="D35" s="747">
        <f>SUM(D27:D34)</f>
        <v>387.26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204.89</v>
      </c>
      <c r="E104" s="770"/>
    </row>
    <row r="105" spans="1:7">
      <c r="A105" s="432" t="s">
        <v>280</v>
      </c>
      <c r="B105" s="627">
        <f>'BASE DE DADOS MODULOS 4 E 5'!B61</f>
        <v>1.65</v>
      </c>
      <c r="C105" s="719">
        <f>((100/((100-$B$109)%)-100)*B105)/$B$109</f>
        <v>1.88</v>
      </c>
      <c r="D105" s="718">
        <f>((D22+D35+D44+D97+D102+D110)*$C$105)%</f>
        <v>44.48</v>
      </c>
      <c r="E105" s="770"/>
    </row>
    <row r="106" spans="1:7">
      <c r="A106" s="432" t="s">
        <v>281</v>
      </c>
      <c r="B106" s="627"/>
      <c r="C106" s="719"/>
      <c r="D106" s="718">
        <f>((D22+D35+D44+D97+D102+D110)*$C$106)%</f>
        <v>0</v>
      </c>
      <c r="E106" s="770"/>
    </row>
    <row r="107" spans="1:7">
      <c r="A107" s="432" t="s">
        <v>282</v>
      </c>
      <c r="B107" s="628">
        <f>100*'ISS LIMPEZA'!B136</f>
        <v>3</v>
      </c>
      <c r="C107" s="719">
        <f>((100/((100-$B$109)%)-100)*B107)/$B$109</f>
        <v>3.42</v>
      </c>
      <c r="D107" s="718">
        <f>((D22+D35+D44+D97+D102+D110)*$C$107)%</f>
        <v>80.91</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330.28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526.87</v>
      </c>
      <c r="E111" s="770"/>
    </row>
    <row r="112" spans="1:7" ht="13.5" thickBot="1">
      <c r="A112" s="1526"/>
      <c r="B112" s="1526"/>
      <c r="C112" s="1526"/>
      <c r="D112" s="621"/>
      <c r="E112" s="770"/>
    </row>
    <row r="113" spans="1:5" ht="13.5" thickBot="1">
      <c r="A113" s="1379" t="s">
        <v>286</v>
      </c>
      <c r="B113" s="1380"/>
      <c r="C113" s="1433"/>
      <c r="D113" s="601">
        <f>D22+D35+D44+D97+D111</f>
        <v>2696.19</v>
      </c>
      <c r="E113" s="770"/>
    </row>
    <row r="115" spans="1:5">
      <c r="D115" s="636"/>
    </row>
    <row r="116" spans="1:5">
      <c r="D116" s="637"/>
    </row>
    <row r="117" spans="1:5">
      <c r="D117" s="638">
        <f>D113*12</f>
        <v>32354.28</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19" display="Resumo Cat"/>
    <hyperlink ref="B3" location="CCT!C112" display="CCT"/>
    <hyperlink ref="C3" location="Resumo!B105" display="Resumo"/>
    <hyperlink ref="D3" location="PARÂMETRO!B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5.xml><?xml version="1.0" encoding="utf-8"?>
<worksheet xmlns="http://schemas.openxmlformats.org/spreadsheetml/2006/main" xmlns:r="http://schemas.openxmlformats.org/officeDocument/2006/relationships">
  <sheetPr codeName="Plan225">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6"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14</v>
      </c>
      <c r="B2" s="1395"/>
      <c r="C2" s="1395"/>
      <c r="D2" s="1395"/>
    </row>
    <row r="3" spans="1:4" ht="13.5" thickBot="1">
      <c r="A3" s="680"/>
      <c r="B3" s="681"/>
      <c r="C3" s="681"/>
      <c r="D3" s="688"/>
    </row>
    <row r="4" spans="1:4" ht="13.5" thickBot="1">
      <c r="A4" s="470"/>
      <c r="B4" s="471"/>
      <c r="C4" s="471"/>
      <c r="D4" s="472"/>
    </row>
    <row r="5" spans="1:4" ht="30.75" customHeight="1">
      <c r="A5" s="1396" t="s">
        <v>224</v>
      </c>
      <c r="B5" s="1397"/>
      <c r="C5" s="1398"/>
      <c r="D5" s="473" t="s">
        <v>317</v>
      </c>
    </row>
    <row r="6" spans="1:4">
      <c r="A6" s="1399" t="s">
        <v>225</v>
      </c>
      <c r="B6" s="1400"/>
      <c r="C6" s="1401"/>
      <c r="D6" s="474">
        <v>0</v>
      </c>
    </row>
    <row r="7" spans="1:4" ht="38.25">
      <c r="A7" s="1399" t="s">
        <v>226</v>
      </c>
      <c r="B7" s="1400"/>
      <c r="C7" s="1401"/>
      <c r="D7" s="475" t="s">
        <v>820</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682" t="s">
        <v>307</v>
      </c>
      <c r="C14" s="682" t="s">
        <v>681</v>
      </c>
      <c r="D14" s="479" t="s">
        <v>223</v>
      </c>
    </row>
    <row r="15" spans="1:4">
      <c r="A15" s="1512"/>
      <c r="B15" s="1513"/>
      <c r="C15" s="1513"/>
      <c r="D15" s="1514"/>
    </row>
    <row r="16" spans="1:4" ht="13.5" thickBot="1">
      <c r="A16" s="1509"/>
      <c r="B16" s="1510"/>
      <c r="C16" s="1510"/>
      <c r="D16" s="1511"/>
    </row>
    <row r="17" spans="1:5" ht="24.75" customHeight="1" thickBot="1">
      <c r="A17" s="1389" t="s">
        <v>15</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CCT!J113</f>
        <v>1</v>
      </c>
      <c r="C20" s="510">
        <f>CCT!I113</f>
        <v>876.66</v>
      </c>
      <c r="D20" s="493">
        <f>B20*C20</f>
        <v>876.66</v>
      </c>
    </row>
    <row r="21" spans="1:5">
      <c r="A21" s="490" t="s">
        <v>680</v>
      </c>
      <c r="B21" s="505">
        <f>CCT!L113</f>
        <v>1</v>
      </c>
      <c r="C21" s="510">
        <f>CCT!K113</f>
        <v>438.33</v>
      </c>
      <c r="D21" s="493">
        <f>B21*C21</f>
        <v>438.33</v>
      </c>
    </row>
    <row r="22" spans="1:5" ht="13.5" thickBot="1">
      <c r="A22" s="494" t="s">
        <v>684</v>
      </c>
      <c r="B22" s="506">
        <v>0</v>
      </c>
      <c r="C22" s="511">
        <v>0</v>
      </c>
      <c r="D22" s="508">
        <f>B22*C22</f>
        <v>0</v>
      </c>
    </row>
    <row r="23" spans="1:5" ht="13.5" thickBot="1">
      <c r="A23" s="512" t="s">
        <v>723</v>
      </c>
      <c r="B23" s="509">
        <f>SUM(B18:B22)</f>
        <v>2</v>
      </c>
      <c r="C23" s="499"/>
      <c r="D23" s="500">
        <f>SUM(D18:D22)</f>
        <v>1314.99</v>
      </c>
    </row>
    <row r="24" spans="1:5" ht="13.5" thickBot="1">
      <c r="A24" s="774"/>
      <c r="B24" s="775"/>
      <c r="C24" s="776"/>
      <c r="D24" s="547"/>
    </row>
    <row r="25" spans="1:5" ht="13.5" thickBot="1">
      <c r="A25" s="512" t="s">
        <v>694</v>
      </c>
      <c r="B25" s="509">
        <f>B23</f>
        <v>2</v>
      </c>
      <c r="C25" s="686"/>
      <c r="D25" s="699">
        <f>D23</f>
        <v>1314.99</v>
      </c>
      <c r="E25" s="556"/>
    </row>
    <row r="26" spans="1:5">
      <c r="A26" s="726"/>
      <c r="B26" s="727"/>
      <c r="C26" s="819" t="s">
        <v>872</v>
      </c>
      <c r="D26" s="729" t="s">
        <v>877</v>
      </c>
      <c r="E26" s="556"/>
    </row>
    <row r="27" spans="1:5">
      <c r="A27" s="1415" t="s">
        <v>706</v>
      </c>
      <c r="B27" s="1416"/>
      <c r="C27" s="557">
        <v>0</v>
      </c>
      <c r="D27" s="605">
        <f t="shared" ref="D27:D33" si="0">C27*$B$25*$D$25</f>
        <v>0</v>
      </c>
    </row>
    <row r="28" spans="1:5">
      <c r="A28" s="1372" t="s">
        <v>232</v>
      </c>
      <c r="B28" s="1374"/>
      <c r="C28" s="573">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43.04</v>
      </c>
      <c r="E34" s="556"/>
    </row>
    <row r="35" spans="1:8" ht="13.5" thickBot="1">
      <c r="A35" s="1379" t="s">
        <v>237</v>
      </c>
      <c r="B35" s="1380"/>
      <c r="C35" s="1380"/>
      <c r="D35" s="566">
        <f>SUM(D25:D34)</f>
        <v>1358.03</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PARÂMETRO!G29</f>
        <v>14</v>
      </c>
      <c r="D41" s="572">
        <f>(C41*20-1)*B25</f>
        <v>558</v>
      </c>
    </row>
    <row r="42" spans="1:8" ht="12.75" customHeight="1">
      <c r="A42" s="1372" t="s">
        <v>242</v>
      </c>
      <c r="B42" s="1373"/>
      <c r="C42" s="573">
        <f>PARÂMETRO!E140</f>
        <v>3.1</v>
      </c>
      <c r="D42" s="777">
        <f>(2*C42*20*B25)-(IF(D25*6%&lt;=(2*C42*20*B25),D25*6%,(2*C42*20*B25)))</f>
        <v>169.1</v>
      </c>
    </row>
    <row r="43" spans="1:8">
      <c r="A43" s="1372" t="s">
        <v>243</v>
      </c>
      <c r="B43" s="1374"/>
      <c r="C43" s="575">
        <v>0</v>
      </c>
      <c r="D43" s="576">
        <f>'Resumo Geral'!AF114</f>
        <v>0</v>
      </c>
    </row>
    <row r="44" spans="1:8">
      <c r="A44" s="1372" t="s">
        <v>244</v>
      </c>
      <c r="B44" s="1374"/>
      <c r="C44" s="778">
        <f>PARÂMETRO!C152</f>
        <v>3.12</v>
      </c>
      <c r="D44" s="576">
        <f>C44*B25</f>
        <v>6.24</v>
      </c>
    </row>
    <row r="45" spans="1:8" ht="12.75" customHeight="1">
      <c r="A45" s="1423" t="s">
        <v>894</v>
      </c>
      <c r="B45" s="1424"/>
      <c r="C45" s="295">
        <f>PARÂMETRO!C29</f>
        <v>28.19</v>
      </c>
      <c r="D45" s="576">
        <f>C45*B25</f>
        <v>56.38</v>
      </c>
    </row>
    <row r="46" spans="1:8">
      <c r="A46" s="1423" t="s">
        <v>896</v>
      </c>
      <c r="B46" s="1424"/>
      <c r="C46" s="295">
        <f>PARÂMETRO!D29</f>
        <v>0</v>
      </c>
      <c r="D46" s="576">
        <f>C46*B25</f>
        <v>0</v>
      </c>
    </row>
    <row r="47" spans="1:8" ht="13.5" thickBot="1">
      <c r="A47" s="1428" t="s">
        <v>744</v>
      </c>
      <c r="B47" s="1429"/>
      <c r="C47" s="291">
        <v>0</v>
      </c>
      <c r="D47" s="565">
        <f>C47*B25</f>
        <v>0</v>
      </c>
      <c r="H47" s="480"/>
    </row>
    <row r="48" spans="1:8" ht="13.5" thickBot="1">
      <c r="A48" s="1425" t="s">
        <v>245</v>
      </c>
      <c r="B48" s="1426"/>
      <c r="C48" s="1427"/>
      <c r="D48" s="579">
        <f>SUM(D40:D47)</f>
        <v>789.72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79.52</v>
      </c>
    </row>
    <row r="54" spans="1:5">
      <c r="A54" s="1372" t="str">
        <f>'TOTALIZADORA MÓDULO'!A268:B268</f>
        <v>B - Materiais de Consumo</v>
      </c>
      <c r="B54" s="1373"/>
      <c r="C54" s="1436"/>
      <c r="D54" s="584">
        <f>(B20*'Materiais de Consumo'!F33+'Materiais de Consumo'!F34*'CARGOS Uberaba'!B21+'Materiais de Consumo'!F35*'CARGOS Uberaba'!B22)</f>
        <v>61.94</v>
      </c>
    </row>
    <row r="55" spans="1:5">
      <c r="A55" s="1372" t="str">
        <f>'TOTALIZADORA MÓDULO'!A269:B269</f>
        <v>C - Máquinas e Equipamentos (depreciação)</v>
      </c>
      <c r="B55" s="1373"/>
      <c r="C55" s="1436"/>
      <c r="D55" s="580">
        <f>B19*'Equipamentos  TOTAL'!H19+B20*'Equipamentos  TOTAL'!I11+B21*'Equipamentos  TOTAL'!I12+B22*'Equipamentos  TOTAL'!I13</f>
        <v>8.81</v>
      </c>
      <c r="E55" s="556"/>
    </row>
    <row r="56" spans="1:5" ht="13.5" thickBot="1">
      <c r="A56" s="1372" t="str">
        <f>'TOTALIZADORA MÓDULO'!A270:B270</f>
        <v xml:space="preserve">D -Produtos de Limpeza </v>
      </c>
      <c r="B56" s="1373"/>
      <c r="C56" s="1437"/>
      <c r="D56" s="584">
        <f>B20*'PRODUTOS DE LIMPEZA'!I36+B21*'PRODUTOS DE LIMPEZA'!I37+B22*'PRODUTOS DE LIMPEZA'!I38</f>
        <v>270.38</v>
      </c>
    </row>
    <row r="57" spans="1:5" ht="13.5" thickBot="1">
      <c r="A57" s="1379" t="s">
        <v>245</v>
      </c>
      <c r="B57" s="1380"/>
      <c r="C57" s="1433"/>
      <c r="D57" s="581">
        <f>SUM(D53:D56)</f>
        <v>420.65</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271.61</v>
      </c>
      <c r="E62" s="556"/>
    </row>
    <row r="63" spans="1:5">
      <c r="A63" s="1372" t="s">
        <v>252</v>
      </c>
      <c r="B63" s="1373"/>
      <c r="C63" s="587">
        <f>'BASE DE DADOS MODULOS 4 E 5'!C6</f>
        <v>1.4999999999999999E-2</v>
      </c>
      <c r="D63" s="632">
        <f t="shared" si="1"/>
        <v>20.37</v>
      </c>
    </row>
    <row r="64" spans="1:5">
      <c r="A64" s="1372" t="s">
        <v>253</v>
      </c>
      <c r="B64" s="1374"/>
      <c r="C64" s="587">
        <f>'BASE DE DADOS MODULOS 4 E 5'!C7</f>
        <v>0.01</v>
      </c>
      <c r="D64" s="632">
        <f t="shared" si="1"/>
        <v>13.58</v>
      </c>
    </row>
    <row r="65" spans="1:7">
      <c r="A65" s="1372" t="s">
        <v>254</v>
      </c>
      <c r="B65" s="1374"/>
      <c r="C65" s="587">
        <f>'BASE DE DADOS MODULOS 4 E 5'!C8</f>
        <v>2E-3</v>
      </c>
      <c r="D65" s="632">
        <f t="shared" si="1"/>
        <v>2.72</v>
      </c>
    </row>
    <row r="66" spans="1:7">
      <c r="A66" s="1372" t="s">
        <v>255</v>
      </c>
      <c r="B66" s="1374"/>
      <c r="C66" s="587">
        <f>'BASE DE DADOS MODULOS 4 E 5'!C9</f>
        <v>2.5000000000000001E-2</v>
      </c>
      <c r="D66" s="632">
        <f t="shared" si="1"/>
        <v>33.950000000000003</v>
      </c>
    </row>
    <row r="67" spans="1:7">
      <c r="A67" s="1372" t="s">
        <v>256</v>
      </c>
      <c r="B67" s="1374"/>
      <c r="C67" s="587">
        <f>'BASE DE DADOS MODULOS 4 E 5'!C10</f>
        <v>0.08</v>
      </c>
      <c r="D67" s="465">
        <f t="shared" si="1"/>
        <v>108.64</v>
      </c>
    </row>
    <row r="68" spans="1:7">
      <c r="A68" s="1372" t="s">
        <v>897</v>
      </c>
      <c r="B68" s="1374"/>
      <c r="C68" s="587">
        <f>'BASE DE DADOS MODULOS 4 E 5'!C11</f>
        <v>0.03</v>
      </c>
      <c r="D68" s="923">
        <f t="shared" si="1"/>
        <v>40.74</v>
      </c>
    </row>
    <row r="69" spans="1:7" ht="13.5" thickBot="1">
      <c r="A69" s="1383" t="s">
        <v>257</v>
      </c>
      <c r="B69" s="1384"/>
      <c r="C69" s="587">
        <f>'BASE DE DADOS MODULOS 4 E 5'!C12</f>
        <v>6.0000000000000001E-3</v>
      </c>
      <c r="D69" s="465">
        <f t="shared" si="1"/>
        <v>8.15</v>
      </c>
    </row>
    <row r="70" spans="1:7" ht="13.5" thickBot="1">
      <c r="A70" s="1379" t="s">
        <v>245</v>
      </c>
      <c r="B70" s="1433"/>
      <c r="C70" s="620">
        <f>SUM(C62:C69)</f>
        <v>0.36799999999999999</v>
      </c>
      <c r="D70" s="581">
        <f>SUM(D62:D69)</f>
        <v>499.76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113.12</v>
      </c>
      <c r="F73" s="593"/>
    </row>
    <row r="74" spans="1:7">
      <c r="A74" s="1372" t="s">
        <v>260</v>
      </c>
      <c r="B74" s="1373"/>
      <c r="C74" s="559">
        <f>'BASE DE DADOS MODULOS 4 E 5'!C17</f>
        <v>2.7799999999999998E-2</v>
      </c>
      <c r="D74" s="632">
        <f>C74*D35</f>
        <v>37.75</v>
      </c>
    </row>
    <row r="75" spans="1:7">
      <c r="A75" s="1439" t="s">
        <v>261</v>
      </c>
      <c r="B75" s="1440"/>
      <c r="C75" s="858">
        <f>SUM(C73:C74)</f>
        <v>0.1111</v>
      </c>
      <c r="D75" s="614">
        <f>SUM(D73:D74)</f>
        <v>150.87</v>
      </c>
    </row>
    <row r="76" spans="1:7" ht="13.5" thickBot="1">
      <c r="A76" s="1383" t="s">
        <v>262</v>
      </c>
      <c r="B76" s="1384"/>
      <c r="C76" s="562">
        <f>'BASE DE DADOS MODULOS 4 E 5'!C19</f>
        <v>4.0899999999999999E-2</v>
      </c>
      <c r="D76" s="632">
        <f>D35*C76</f>
        <v>55.54</v>
      </c>
    </row>
    <row r="77" spans="1:7" ht="13.5" thickBot="1">
      <c r="A77" s="599" t="s">
        <v>245</v>
      </c>
      <c r="B77" s="600"/>
      <c r="C77" s="589">
        <f>SUM(C75:C76)</f>
        <v>0.152</v>
      </c>
      <c r="D77" s="590">
        <f>SUM(D75+D76)</f>
        <v>206.41</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1.77</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0.68</v>
      </c>
    </row>
    <row r="82" spans="1:6" ht="13.5" thickBot="1">
      <c r="A82" s="599" t="s">
        <v>245</v>
      </c>
      <c r="B82" s="600"/>
      <c r="C82" s="589">
        <f>SUM(C80:C81)</f>
        <v>1.8E-3</v>
      </c>
      <c r="D82" s="551">
        <f>SUM(D80:D81)</f>
        <v>2.4500000000000002</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10.19</v>
      </c>
    </row>
    <row r="86" spans="1:6">
      <c r="A86" s="1372" t="s">
        <v>309</v>
      </c>
      <c r="B86" s="1373"/>
      <c r="C86" s="607">
        <f>'BASE DE DADOS MODULOS 4 E 5'!C29</f>
        <v>5.9999999999999995E-4</v>
      </c>
      <c r="D86" s="465">
        <f t="shared" si="2"/>
        <v>0.81</v>
      </c>
    </row>
    <row r="87" spans="1:6">
      <c r="A87" s="1372" t="s">
        <v>265</v>
      </c>
      <c r="B87" s="1373"/>
      <c r="C87" s="607">
        <f>'BASE DE DADOS MODULOS 4 E 5'!C30</f>
        <v>2.9999999999999997E-4</v>
      </c>
      <c r="D87" s="465">
        <f t="shared" si="2"/>
        <v>0.41</v>
      </c>
    </row>
    <row r="88" spans="1:6">
      <c r="A88" s="1372" t="s">
        <v>266</v>
      </c>
      <c r="B88" s="1373"/>
      <c r="C88" s="607">
        <f>'BASE DE DADOS MODULOS 4 E 5'!C31</f>
        <v>3.5000000000000001E-3</v>
      </c>
      <c r="D88" s="465">
        <f t="shared" si="2"/>
        <v>4.75</v>
      </c>
    </row>
    <row r="89" spans="1:6">
      <c r="A89" s="1372" t="s">
        <v>267</v>
      </c>
      <c r="B89" s="1373"/>
      <c r="C89" s="607">
        <f>'BASE DE DADOS MODULOS 4 E 5'!C32</f>
        <v>1.2999999999999999E-3</v>
      </c>
      <c r="D89" s="465">
        <f t="shared" si="2"/>
        <v>1.77</v>
      </c>
    </row>
    <row r="90" spans="1:6">
      <c r="A90" s="1372" t="s">
        <v>268</v>
      </c>
      <c r="B90" s="1374"/>
      <c r="C90" s="607">
        <f>'BASE DE DADOS MODULOS 4 E 5'!C33</f>
        <v>4.2999999999999997E-2</v>
      </c>
      <c r="D90" s="465">
        <f t="shared" si="2"/>
        <v>58.4</v>
      </c>
    </row>
    <row r="91" spans="1:6" ht="13.5" thickBot="1">
      <c r="A91" s="1383" t="s">
        <v>310</v>
      </c>
      <c r="B91" s="1384"/>
      <c r="C91" s="711">
        <f>'BASE DE DADOS MODULOS 4 E 5'!C34</f>
        <v>1.6999999999999999E-3</v>
      </c>
      <c r="D91" s="829">
        <f t="shared" si="2"/>
        <v>2.31</v>
      </c>
    </row>
    <row r="92" spans="1:6" ht="13.5" thickBot="1">
      <c r="A92" s="599" t="s">
        <v>245</v>
      </c>
      <c r="B92" s="600"/>
      <c r="C92" s="589">
        <f>SUM(C85:C91)</f>
        <v>5.79E-2</v>
      </c>
      <c r="D92" s="590">
        <f>SUM(D85:D91)</f>
        <v>78.64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113.12</v>
      </c>
    </row>
    <row r="96" spans="1:6">
      <c r="A96" s="1372" t="s">
        <v>270</v>
      </c>
      <c r="B96" s="1374"/>
      <c r="C96" s="607">
        <f>'BASE DE DADOS MODULOS 4 E 5'!C39</f>
        <v>1.3899999999999999E-2</v>
      </c>
      <c r="D96" s="465">
        <f>C96*$D$35</f>
        <v>18.88</v>
      </c>
    </row>
    <row r="97" spans="1:9">
      <c r="A97" s="1372" t="s">
        <v>321</v>
      </c>
      <c r="B97" s="1374"/>
      <c r="C97" s="607">
        <f>'BASE DE DADOS MODULOS 4 E 5'!C40</f>
        <v>8.3999999999999995E-3</v>
      </c>
      <c r="D97" s="465">
        <f>C97*$D$35</f>
        <v>11.41</v>
      </c>
    </row>
    <row r="98" spans="1:9">
      <c r="A98" s="1372" t="s">
        <v>322</v>
      </c>
      <c r="B98" s="1373"/>
      <c r="C98" s="607">
        <f>'BASE DE DADOS MODULOS 4 E 5'!C41</f>
        <v>3.3E-3</v>
      </c>
      <c r="D98" s="465">
        <f>C98*$D$35</f>
        <v>4.4800000000000004</v>
      </c>
    </row>
    <row r="99" spans="1:9">
      <c r="A99" s="1372" t="s">
        <v>565</v>
      </c>
      <c r="B99" s="1373"/>
      <c r="C99" s="607">
        <f>'BASE DE DADOS MODULOS 4 E 5'!C42</f>
        <v>0</v>
      </c>
      <c r="D99" s="465">
        <f>C99*$D$35</f>
        <v>0</v>
      </c>
    </row>
    <row r="100" spans="1:9">
      <c r="A100" s="1439" t="s">
        <v>271</v>
      </c>
      <c r="B100" s="1440"/>
      <c r="C100" s="879">
        <f>SUM(C95:C99)</f>
        <v>0.1089</v>
      </c>
      <c r="D100" s="614">
        <f>SUM(D95:D99)</f>
        <v>147.88999999999999</v>
      </c>
    </row>
    <row r="101" spans="1:9" ht="13.5" thickBot="1">
      <c r="A101" s="1383" t="s">
        <v>323</v>
      </c>
      <c r="B101" s="1434"/>
      <c r="C101" s="711">
        <f>'BASE DE DADOS MODULOS 4 E 5'!C44</f>
        <v>4.0099999999999997E-2</v>
      </c>
      <c r="D101" s="841">
        <f>C101*D35</f>
        <v>54.46</v>
      </c>
    </row>
    <row r="102" spans="1:9" ht="13.5" thickBot="1">
      <c r="A102" s="599" t="s">
        <v>245</v>
      </c>
      <c r="B102" s="600"/>
      <c r="C102" s="589">
        <f>SUM(C100:C101)</f>
        <v>0.14899999999999999</v>
      </c>
      <c r="D102" s="590">
        <f>D100+D101</f>
        <v>202.35</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499.76</v>
      </c>
    </row>
    <row r="106" spans="1:9">
      <c r="A106" s="1372" t="s">
        <v>258</v>
      </c>
      <c r="B106" s="1374"/>
      <c r="C106" s="618">
        <f>C75+C76</f>
        <v>0.152</v>
      </c>
      <c r="D106" s="586">
        <f>D77</f>
        <v>206.41</v>
      </c>
    </row>
    <row r="107" spans="1:9">
      <c r="A107" s="1372" t="s">
        <v>263</v>
      </c>
      <c r="B107" s="1373"/>
      <c r="C107" s="585">
        <f>C80+C81</f>
        <v>1.8E-3</v>
      </c>
      <c r="D107" s="586">
        <f>D82</f>
        <v>2.4500000000000002</v>
      </c>
    </row>
    <row r="108" spans="1:9">
      <c r="A108" s="1372" t="s">
        <v>264</v>
      </c>
      <c r="B108" s="1373"/>
      <c r="C108" s="585">
        <f>SUM(C85:C91)</f>
        <v>5.79E-2</v>
      </c>
      <c r="D108" s="586">
        <f>D92</f>
        <v>78.64</v>
      </c>
    </row>
    <row r="109" spans="1:9" ht="13.5" thickBot="1">
      <c r="A109" s="1383" t="s">
        <v>274</v>
      </c>
      <c r="B109" s="1434"/>
      <c r="C109" s="619">
        <f>SUM(C100:C101)</f>
        <v>0.14899999999999999</v>
      </c>
      <c r="D109" s="616">
        <f>D102</f>
        <v>202.35</v>
      </c>
    </row>
    <row r="110" spans="1:9" ht="13.5" thickBot="1">
      <c r="A110" s="1379" t="s">
        <v>245</v>
      </c>
      <c r="B110" s="1433"/>
      <c r="C110" s="620">
        <f>SUM(C105:C109)</f>
        <v>0.72870000000000001</v>
      </c>
      <c r="D110" s="581">
        <f>SUM(D105:D109)</f>
        <v>989.61</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230.38</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342.17</v>
      </c>
    </row>
    <row r="118" spans="1:9">
      <c r="A118" s="432" t="s">
        <v>280</v>
      </c>
      <c r="B118" s="862">
        <f>'BASE DE DADOS MODULOS 4 E 5'!B61</f>
        <v>1.65</v>
      </c>
      <c r="C118" s="719">
        <f>((100/((100-$B$122)%)-100)*B118)/$B$122</f>
        <v>1.88</v>
      </c>
      <c r="D118" s="718">
        <f>((D35+D48+D57+D110+D115+D123)*C118)%</f>
        <v>74.28</v>
      </c>
    </row>
    <row r="119" spans="1:9">
      <c r="A119" s="432" t="s">
        <v>281</v>
      </c>
      <c r="B119" s="627"/>
      <c r="C119" s="719"/>
      <c r="D119" s="718">
        <v>0</v>
      </c>
    </row>
    <row r="120" spans="1:9">
      <c r="A120" s="432" t="s">
        <v>282</v>
      </c>
      <c r="B120" s="627">
        <f>100*'ISS LIMPEZA'!B136</f>
        <v>3</v>
      </c>
      <c r="C120" s="719">
        <f>((100/((100-$B$122)%)-100)*B120)/$B$122</f>
        <v>3.42</v>
      </c>
      <c r="D120" s="718">
        <f>((D35+D48+D57+D110+D115+D123)*C120)%</f>
        <v>135.13</v>
      </c>
    </row>
    <row r="121" spans="1:9">
      <c r="A121" s="432" t="s">
        <v>283</v>
      </c>
      <c r="B121" s="628"/>
      <c r="C121" s="719"/>
      <c r="D121" s="718">
        <v>0</v>
      </c>
    </row>
    <row r="122" spans="1:9">
      <c r="A122" s="432" t="s">
        <v>284</v>
      </c>
      <c r="B122" s="720">
        <f>SUM(B117:B121)</f>
        <v>12.25</v>
      </c>
      <c r="C122" s="721">
        <f>SUM(C117:C121)</f>
        <v>13.96</v>
      </c>
      <c r="D122" s="722">
        <f>SUM(D117:D121)</f>
        <v>551.58000000000004</v>
      </c>
      <c r="F122" s="556"/>
    </row>
    <row r="123" spans="1:9" ht="13.5" thickBot="1">
      <c r="A123" s="630" t="s">
        <v>285</v>
      </c>
      <c r="B123" s="784">
        <f>'BASE DE DADOS MODULOS 4 E 5'!B66</f>
        <v>81.400000000000006</v>
      </c>
      <c r="C123" s="724"/>
      <c r="D123" s="586">
        <f>B123*B25</f>
        <v>162.80000000000001</v>
      </c>
    </row>
    <row r="124" spans="1:9" ht="13.5" thickBot="1">
      <c r="A124" s="1443" t="s">
        <v>245</v>
      </c>
      <c r="B124" s="1444"/>
      <c r="C124" s="1445"/>
      <c r="D124" s="601">
        <f>D115+D122+D123</f>
        <v>944.76</v>
      </c>
      <c r="E124" s="556"/>
    </row>
    <row r="125" spans="1:9" ht="13.5" thickBot="1">
      <c r="A125" s="1450"/>
      <c r="B125" s="1450"/>
      <c r="C125" s="1450"/>
      <c r="D125" s="621"/>
    </row>
    <row r="126" spans="1:9" ht="13.5" thickBot="1">
      <c r="A126" s="1443" t="s">
        <v>286</v>
      </c>
      <c r="B126" s="1444"/>
      <c r="C126" s="1445"/>
      <c r="D126" s="633">
        <f>D35+D48+D57+D110+D124</f>
        <v>4502.7700000000004</v>
      </c>
      <c r="E126" s="634"/>
    </row>
    <row r="128" spans="1:9">
      <c r="B128" s="635"/>
      <c r="D128" s="636"/>
    </row>
    <row r="129" spans="4:4">
      <c r="D129" s="637"/>
    </row>
    <row r="130" spans="4:4">
      <c r="D130" s="638">
        <f>D126*12</f>
        <v>54033.24</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39" orientation="portrait" r:id="rId1"/>
  <headerFooter alignWithMargins="0"/>
</worksheet>
</file>

<file path=xl/worksheets/sheet226.xml><?xml version="1.0" encoding="utf-8"?>
<worksheet xmlns="http://schemas.openxmlformats.org/spreadsheetml/2006/main" xmlns:r="http://schemas.openxmlformats.org/officeDocument/2006/relationships">
  <sheetPr codeName="Plan226">
    <tabColor theme="0" tint="-0.14999847407452621"/>
  </sheetPr>
  <dimension ref="A1:G117"/>
  <sheetViews>
    <sheetView showGridLines="0" view="pageBreakPreview" zoomScale="110" zoomScaleNormal="100" zoomScaleSheetLayoutView="110" workbookViewId="0">
      <selection activeCell="A7" sqref="A7:C7"/>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5">
      <c r="A1" s="1392" t="s">
        <v>953</v>
      </c>
      <c r="B1" s="1393"/>
      <c r="C1" s="1393"/>
      <c r="D1" s="1393"/>
    </row>
    <row r="2" spans="1:5">
      <c r="A2" s="1394" t="s">
        <v>303</v>
      </c>
      <c r="B2" s="1395"/>
      <c r="C2" s="1395"/>
      <c r="D2" s="1395"/>
    </row>
    <row r="3" spans="1:5" ht="13.5" thickBot="1">
      <c r="A3" s="753" t="s">
        <v>746</v>
      </c>
      <c r="B3" s="731" t="s">
        <v>423</v>
      </c>
      <c r="C3" s="731" t="s">
        <v>747</v>
      </c>
      <c r="D3" s="732" t="s">
        <v>751</v>
      </c>
      <c r="E3" s="730" t="s">
        <v>749</v>
      </c>
    </row>
    <row r="4" spans="1:5" ht="13.5" thickBot="1">
      <c r="A4" s="754"/>
      <c r="B4" s="755"/>
      <c r="C4" s="756"/>
      <c r="D4" s="472"/>
    </row>
    <row r="5" spans="1:5" ht="27.75" customHeight="1">
      <c r="A5" s="1431" t="s">
        <v>224</v>
      </c>
      <c r="B5" s="1438"/>
      <c r="C5" s="1525"/>
      <c r="D5" s="473" t="s">
        <v>317</v>
      </c>
    </row>
    <row r="6" spans="1:5">
      <c r="A6" s="1372" t="s">
        <v>225</v>
      </c>
      <c r="B6" s="1373"/>
      <c r="C6" s="1522"/>
      <c r="D6" s="736">
        <f>CCT!I113</f>
        <v>876.66</v>
      </c>
    </row>
    <row r="7" spans="1:5" ht="25.5">
      <c r="A7" s="1372" t="s">
        <v>226</v>
      </c>
      <c r="B7" s="1373"/>
      <c r="C7" s="1522"/>
      <c r="D7" s="475" t="s">
        <v>318</v>
      </c>
    </row>
    <row r="8" spans="1:5" ht="13.5" thickBot="1">
      <c r="A8" s="1383" t="s">
        <v>227</v>
      </c>
      <c r="B8" s="1434"/>
      <c r="C8" s="1523"/>
      <c r="D8" s="476">
        <v>42005</v>
      </c>
    </row>
    <row r="9" spans="1:5" ht="15.75" customHeight="1">
      <c r="A9" s="1375"/>
      <c r="B9" s="1376"/>
      <c r="C9" s="1376"/>
      <c r="D9" s="477"/>
    </row>
    <row r="10" spans="1:5" ht="15.75" customHeight="1">
      <c r="A10" s="1377" t="s">
        <v>228</v>
      </c>
      <c r="B10" s="1378"/>
      <c r="C10" s="1378"/>
      <c r="D10" s="1378"/>
    </row>
    <row r="11" spans="1:5" ht="15.75" customHeight="1" thickBot="1">
      <c r="A11" s="1420"/>
      <c r="B11" s="1421"/>
      <c r="C11" s="1421"/>
      <c r="D11" s="477"/>
    </row>
    <row r="12" spans="1:5" ht="13.5" thickBot="1">
      <c r="A12" s="1379" t="s">
        <v>229</v>
      </c>
      <c r="B12" s="1433"/>
      <c r="C12" s="737" t="s">
        <v>872</v>
      </c>
      <c r="D12" s="569" t="s">
        <v>230</v>
      </c>
    </row>
    <row r="13" spans="1:5">
      <c r="A13" s="1431" t="s">
        <v>231</v>
      </c>
      <c r="B13" s="1432"/>
      <c r="C13" s="516">
        <v>1</v>
      </c>
      <c r="D13" s="605">
        <f>D6*C13</f>
        <v>876.66</v>
      </c>
    </row>
    <row r="14" spans="1:5">
      <c r="A14" s="1372" t="s">
        <v>706</v>
      </c>
      <c r="B14" s="1374"/>
      <c r="C14" s="558">
        <v>0</v>
      </c>
      <c r="D14" s="560">
        <f>D13*C14</f>
        <v>0</v>
      </c>
    </row>
    <row r="15" spans="1:5">
      <c r="A15" s="1372" t="s">
        <v>232</v>
      </c>
      <c r="B15" s="1374"/>
      <c r="C15" s="573">
        <v>0</v>
      </c>
      <c r="D15" s="560">
        <v>0</v>
      </c>
    </row>
    <row r="16" spans="1:5">
      <c r="A16" s="1372" t="s">
        <v>233</v>
      </c>
      <c r="B16" s="1373"/>
      <c r="C16" s="559">
        <v>0</v>
      </c>
      <c r="D16" s="560">
        <f>D13*C16*C13</f>
        <v>0</v>
      </c>
    </row>
    <row r="17" spans="1:5">
      <c r="A17" s="1372" t="s">
        <v>234</v>
      </c>
      <c r="B17" s="1374"/>
      <c r="C17" s="558">
        <v>0</v>
      </c>
      <c r="D17" s="560">
        <v>0</v>
      </c>
    </row>
    <row r="18" spans="1:5">
      <c r="A18" s="1372" t="s">
        <v>235</v>
      </c>
      <c r="B18" s="1373"/>
      <c r="C18" s="561">
        <v>0</v>
      </c>
      <c r="D18" s="560">
        <v>0</v>
      </c>
    </row>
    <row r="19" spans="1:5">
      <c r="A19" s="1372" t="s">
        <v>236</v>
      </c>
      <c r="B19" s="1373"/>
      <c r="C19" s="559">
        <v>0</v>
      </c>
      <c r="D19" s="487">
        <f>(D13+D14+D16)*C19</f>
        <v>0</v>
      </c>
    </row>
    <row r="20" spans="1:5">
      <c r="A20" s="1372" t="s">
        <v>301</v>
      </c>
      <c r="B20" s="1374"/>
      <c r="C20" s="562">
        <v>0</v>
      </c>
      <c r="D20" s="576">
        <f>D13*C20</f>
        <v>0</v>
      </c>
      <c r="E20" s="563"/>
    </row>
    <row r="21" spans="1:5" ht="13.5" thickBot="1">
      <c r="A21" s="1428" t="s">
        <v>740</v>
      </c>
      <c r="B21" s="1521"/>
      <c r="C21" s="597">
        <f>1/220*2*12%*30</f>
        <v>3.27E-2</v>
      </c>
      <c r="D21" s="565">
        <f>C21*D13</f>
        <v>28.67</v>
      </c>
      <c r="E21" s="563"/>
    </row>
    <row r="22" spans="1:5" ht="13.5" thickBot="1">
      <c r="A22" s="1379" t="s">
        <v>237</v>
      </c>
      <c r="B22" s="1380"/>
      <c r="C22" s="1427"/>
      <c r="D22" s="842">
        <f>SUM(D13:D21)</f>
        <v>905.33</v>
      </c>
    </row>
    <row r="23" spans="1:5">
      <c r="A23" s="1375"/>
      <c r="B23" s="1376"/>
      <c r="C23" s="1376"/>
      <c r="D23" s="477"/>
    </row>
    <row r="24" spans="1:5">
      <c r="A24" s="1377" t="s">
        <v>238</v>
      </c>
      <c r="B24" s="1378"/>
      <c r="C24" s="1378"/>
      <c r="D24" s="1378"/>
    </row>
    <row r="25" spans="1:5" ht="13.5" thickBot="1">
      <c r="A25" s="1420"/>
      <c r="B25" s="1421"/>
      <c r="C25" s="1422"/>
      <c r="D25" s="477"/>
    </row>
    <row r="26" spans="1:5" ht="13.5" thickBot="1">
      <c r="A26" s="1379" t="s">
        <v>239</v>
      </c>
      <c r="B26" s="1380"/>
      <c r="C26" s="568" t="s">
        <v>872</v>
      </c>
      <c r="D26" s="569" t="s">
        <v>230</v>
      </c>
    </row>
    <row r="27" spans="1:5">
      <c r="A27" s="1431" t="s">
        <v>240</v>
      </c>
      <c r="B27" s="1432"/>
      <c r="C27" s="570">
        <v>0</v>
      </c>
      <c r="D27" s="487">
        <f>$C$13*C27</f>
        <v>0</v>
      </c>
    </row>
    <row r="28" spans="1:5">
      <c r="A28" s="1372" t="s">
        <v>241</v>
      </c>
      <c r="B28" s="1373"/>
      <c r="C28" s="573">
        <f>PARÂMETRO!G29</f>
        <v>14</v>
      </c>
      <c r="D28" s="572">
        <f>(20*C28-1)*C13</f>
        <v>279</v>
      </c>
    </row>
    <row r="29" spans="1:5">
      <c r="A29" s="1372" t="s">
        <v>242</v>
      </c>
      <c r="B29" s="1373"/>
      <c r="C29" s="573">
        <f>PARÂMETRO!E140</f>
        <v>3.1</v>
      </c>
      <c r="D29" s="574">
        <f>(2*$C$29*20*C13)-(IF(D13*6%&lt;=(2*$C$29*20*C13),D13*6%,(2*$C$29*20*C13)))</f>
        <v>71.400000000000006</v>
      </c>
    </row>
    <row r="30" spans="1:5">
      <c r="A30" s="1372" t="s">
        <v>243</v>
      </c>
      <c r="B30" s="1374"/>
      <c r="C30" s="573">
        <v>0</v>
      </c>
      <c r="D30" s="487">
        <f>$C$13*C30</f>
        <v>0</v>
      </c>
    </row>
    <row r="31" spans="1:5">
      <c r="A31" s="1372" t="s">
        <v>244</v>
      </c>
      <c r="B31" s="1374"/>
      <c r="C31" s="577">
        <f>PARÂMETRO!C152</f>
        <v>3.12</v>
      </c>
      <c r="D31" s="487">
        <f>$C$13*C31</f>
        <v>3.12</v>
      </c>
    </row>
    <row r="32" spans="1:5">
      <c r="A32" s="1423" t="s">
        <v>894</v>
      </c>
      <c r="B32" s="1424"/>
      <c r="C32" s="702">
        <f>PARÂMETRO!C29</f>
        <v>28.19</v>
      </c>
      <c r="D32" s="487">
        <f>$C$13*C32</f>
        <v>28.19</v>
      </c>
    </row>
    <row r="33" spans="1:5">
      <c r="A33" s="1423" t="s">
        <v>896</v>
      </c>
      <c r="B33" s="1424"/>
      <c r="C33" s="744">
        <f>PARÂMETRO!D29</f>
        <v>0</v>
      </c>
      <c r="D33" s="487">
        <f>$C$13*C33</f>
        <v>0</v>
      </c>
    </row>
    <row r="34" spans="1:5" ht="13.5" thickBot="1">
      <c r="A34" s="1383" t="s">
        <v>741</v>
      </c>
      <c r="B34" s="1384"/>
      <c r="C34" s="745">
        <v>0</v>
      </c>
      <c r="D34" s="759">
        <v>0</v>
      </c>
    </row>
    <row r="35" spans="1:5" ht="13.5" thickBot="1">
      <c r="A35" s="1379" t="s">
        <v>245</v>
      </c>
      <c r="B35" s="1380"/>
      <c r="C35" s="1433"/>
      <c r="D35" s="551">
        <f>SUM(D27:D34)</f>
        <v>381.71</v>
      </c>
    </row>
    <row r="36" spans="1:5">
      <c r="A36" s="1375"/>
      <c r="B36" s="1376"/>
      <c r="C36" s="1376"/>
      <c r="D36" s="477"/>
    </row>
    <row r="37" spans="1:5">
      <c r="A37" s="1377" t="s">
        <v>246</v>
      </c>
      <c r="B37" s="1378"/>
      <c r="C37" s="1378"/>
      <c r="D37" s="1378"/>
    </row>
    <row r="38" spans="1:5" ht="13.5" thickBot="1">
      <c r="A38" s="1420"/>
      <c r="B38" s="1421"/>
      <c r="C38" s="1422"/>
      <c r="D38" s="477"/>
    </row>
    <row r="39" spans="1:5" ht="13.5" thickBot="1">
      <c r="A39" s="1379" t="s">
        <v>247</v>
      </c>
      <c r="B39" s="1380"/>
      <c r="C39" s="568" t="s">
        <v>872</v>
      </c>
      <c r="D39" s="569" t="s">
        <v>230</v>
      </c>
    </row>
    <row r="40" spans="1:5">
      <c r="A40" s="1431" t="str">
        <f>'TOTALIZADORA MÓDULO'!A267:B267</f>
        <v>A - Uniformes e EPIs</v>
      </c>
      <c r="B40" s="1432"/>
      <c r="C40" s="748">
        <f>'Uniforme Limpeza'!Z12</f>
        <v>39.76</v>
      </c>
      <c r="D40" s="580">
        <f>C40*$C$13</f>
        <v>39.76</v>
      </c>
    </row>
    <row r="41" spans="1:5">
      <c r="A41" s="1372" t="str">
        <f>'TOTALIZADORA MÓDULO'!A268:B268</f>
        <v>B - Materiais de Consumo</v>
      </c>
      <c r="B41" s="1373"/>
      <c r="C41" s="749">
        <f>'Materiais de Consumo'!F33</f>
        <v>41.29</v>
      </c>
      <c r="D41" s="580">
        <f>C41*$C$13</f>
        <v>41.29</v>
      </c>
    </row>
    <row r="42" spans="1:5">
      <c r="A42" s="1372" t="str">
        <f>'TOTALIZADORA MÓDULO'!A269:B269</f>
        <v>C - Máquinas e Equipamentos (depreciação)</v>
      </c>
      <c r="B42" s="1373"/>
      <c r="C42" s="749">
        <f>'Equipamentos  TOTAL'!I11</f>
        <v>5.87</v>
      </c>
      <c r="D42" s="580">
        <f>C42*$C$13</f>
        <v>5.87</v>
      </c>
      <c r="E42" s="556"/>
    </row>
    <row r="43" spans="1:5" ht="13.5" thickBot="1">
      <c r="A43" s="1372" t="str">
        <f>'TOTALIZADORA MÓDULO'!A270:B270</f>
        <v xml:space="preserve">D -Produtos de Limpeza </v>
      </c>
      <c r="B43" s="1373"/>
      <c r="C43" s="703">
        <f>'PRODUTOS DE LIMPEZA'!I36</f>
        <v>180.25</v>
      </c>
      <c r="D43" s="580">
        <f>C43*$C$13</f>
        <v>180.25</v>
      </c>
    </row>
    <row r="44" spans="1:5" ht="13.5" thickBot="1">
      <c r="A44" s="1379" t="s">
        <v>245</v>
      </c>
      <c r="B44" s="1380"/>
      <c r="C44" s="1433"/>
      <c r="D44" s="581">
        <f>SUM(D40:D43)</f>
        <v>267.17</v>
      </c>
    </row>
    <row r="45" spans="1:5">
      <c r="A45" s="1375"/>
      <c r="B45" s="1376"/>
      <c r="C45" s="1376"/>
      <c r="D45" s="477"/>
    </row>
    <row r="46" spans="1:5">
      <c r="A46" s="1377" t="s">
        <v>248</v>
      </c>
      <c r="B46" s="1378"/>
      <c r="C46" s="1378"/>
      <c r="D46" s="1378"/>
    </row>
    <row r="47" spans="1:5" ht="13.5" thickBot="1">
      <c r="A47" s="1420"/>
      <c r="B47" s="1421"/>
      <c r="C47" s="1422"/>
      <c r="D47" s="477"/>
    </row>
    <row r="48" spans="1:5" ht="13.5" thickBot="1">
      <c r="A48" s="1379" t="s">
        <v>249</v>
      </c>
      <c r="B48" s="1433"/>
      <c r="C48" s="582" t="s">
        <v>872</v>
      </c>
      <c r="D48" s="569" t="s">
        <v>230</v>
      </c>
    </row>
    <row r="49" spans="1:6">
      <c r="A49" s="1431" t="s">
        <v>251</v>
      </c>
      <c r="B49" s="1438"/>
      <c r="C49" s="583">
        <f>'BASE DE DADOS MODULOS 4 E 5'!C5</f>
        <v>0.2</v>
      </c>
      <c r="D49" s="465">
        <f>$D$22*C49</f>
        <v>181.07</v>
      </c>
    </row>
    <row r="50" spans="1:6">
      <c r="A50" s="1372" t="s">
        <v>252</v>
      </c>
      <c r="B50" s="1373"/>
      <c r="C50" s="587">
        <f>'BASE DE DADOS MODULOS 4 E 5'!C6</f>
        <v>1.4999999999999999E-2</v>
      </c>
      <c r="D50" s="632">
        <f t="shared" ref="D50:D56" si="0">$D$22*C50</f>
        <v>13.58</v>
      </c>
    </row>
    <row r="51" spans="1:6">
      <c r="A51" s="1372" t="s">
        <v>253</v>
      </c>
      <c r="B51" s="1374"/>
      <c r="C51" s="587">
        <f>'BASE DE DADOS MODULOS 4 E 5'!C7</f>
        <v>0.01</v>
      </c>
      <c r="D51" s="632">
        <f t="shared" si="0"/>
        <v>9.0500000000000007</v>
      </c>
    </row>
    <row r="52" spans="1:6">
      <c r="A52" s="1372" t="s">
        <v>254</v>
      </c>
      <c r="B52" s="1374"/>
      <c r="C52" s="587">
        <f>'BASE DE DADOS MODULOS 4 E 5'!C8</f>
        <v>2E-3</v>
      </c>
      <c r="D52" s="632">
        <f t="shared" si="0"/>
        <v>1.81</v>
      </c>
    </row>
    <row r="53" spans="1:6">
      <c r="A53" s="1372" t="s">
        <v>255</v>
      </c>
      <c r="B53" s="1374"/>
      <c r="C53" s="587">
        <f>'BASE DE DADOS MODULOS 4 E 5'!C9</f>
        <v>2.5000000000000001E-2</v>
      </c>
      <c r="D53" s="632">
        <f t="shared" si="0"/>
        <v>22.63</v>
      </c>
    </row>
    <row r="54" spans="1:6">
      <c r="A54" s="1372" t="s">
        <v>256</v>
      </c>
      <c r="B54" s="1374"/>
      <c r="C54" s="587">
        <f>'BASE DE DADOS MODULOS 4 E 5'!C10</f>
        <v>0.08</v>
      </c>
      <c r="D54" s="465">
        <f t="shared" si="0"/>
        <v>72.430000000000007</v>
      </c>
    </row>
    <row r="55" spans="1:6">
      <c r="A55" s="1372" t="s">
        <v>897</v>
      </c>
      <c r="B55" s="1374"/>
      <c r="C55" s="587">
        <f>'BASE DE DADOS MODULOS 4 E 5'!C11</f>
        <v>0.03</v>
      </c>
      <c r="D55" s="465">
        <f t="shared" si="0"/>
        <v>27.16</v>
      </c>
    </row>
    <row r="56" spans="1:6" ht="13.5" thickBot="1">
      <c r="A56" s="1383" t="s">
        <v>257</v>
      </c>
      <c r="B56" s="1384"/>
      <c r="C56" s="587">
        <f>'BASE DE DADOS MODULOS 4 E 5'!C12</f>
        <v>6.0000000000000001E-3</v>
      </c>
      <c r="D56" s="465">
        <f t="shared" si="0"/>
        <v>5.43</v>
      </c>
    </row>
    <row r="57" spans="1:6" ht="13.5" thickBot="1">
      <c r="A57" s="1379" t="s">
        <v>245</v>
      </c>
      <c r="B57" s="1433"/>
      <c r="C57" s="620">
        <f>SUM(C49:C56)</f>
        <v>0.36799999999999999</v>
      </c>
      <c r="D57" s="581">
        <f>SUM(D49:D56)</f>
        <v>333.16</v>
      </c>
    </row>
    <row r="58" spans="1:6" ht="13.5" thickBot="1">
      <c r="A58" s="1441"/>
      <c r="B58" s="1442"/>
      <c r="C58" s="1376"/>
      <c r="D58" s="477"/>
    </row>
    <row r="59" spans="1:6" ht="13.5" thickBot="1">
      <c r="A59" s="1379" t="s">
        <v>258</v>
      </c>
      <c r="B59" s="1433"/>
      <c r="C59" s="582" t="s">
        <v>872</v>
      </c>
      <c r="D59" s="569" t="s">
        <v>230</v>
      </c>
    </row>
    <row r="60" spans="1:6">
      <c r="A60" s="1431" t="s">
        <v>259</v>
      </c>
      <c r="B60" s="1438"/>
      <c r="C60" s="604">
        <f>'BASE DE DADOS MODULOS 4 E 5'!C16</f>
        <v>8.3299999999999999E-2</v>
      </c>
      <c r="D60" s="626">
        <f>C60*D22</f>
        <v>75.41</v>
      </c>
      <c r="F60" s="593"/>
    </row>
    <row r="61" spans="1:6">
      <c r="A61" s="1372" t="s">
        <v>260</v>
      </c>
      <c r="B61" s="1373"/>
      <c r="C61" s="559">
        <f>'BASE DE DADOS MODULOS 4 E 5'!C17</f>
        <v>2.7799999999999998E-2</v>
      </c>
      <c r="D61" s="632">
        <f>C61*D22</f>
        <v>25.17</v>
      </c>
    </row>
    <row r="62" spans="1:6">
      <c r="A62" s="1439" t="s">
        <v>261</v>
      </c>
      <c r="B62" s="1440"/>
      <c r="C62" s="559">
        <f>SUM(C60:C61)</f>
        <v>0.1111</v>
      </c>
      <c r="D62" s="614">
        <f>SUM(D60:D61)</f>
        <v>100.58</v>
      </c>
    </row>
    <row r="63" spans="1:6" ht="13.5" thickBot="1">
      <c r="A63" s="1383" t="s">
        <v>262</v>
      </c>
      <c r="B63" s="1384"/>
      <c r="C63" s="562">
        <f>'BASE DE DADOS MODULOS 4 E 5'!C19</f>
        <v>4.0899999999999999E-2</v>
      </c>
      <c r="D63" s="632">
        <f>D22*C63</f>
        <v>37.03</v>
      </c>
    </row>
    <row r="64" spans="1:6" ht="13.5" thickBot="1">
      <c r="A64" s="599" t="s">
        <v>245</v>
      </c>
      <c r="B64" s="600"/>
      <c r="C64" s="589">
        <f>SUM(C62:C63)</f>
        <v>0.152</v>
      </c>
      <c r="D64" s="590">
        <f>SUM(D62+D63)</f>
        <v>137.61000000000001</v>
      </c>
    </row>
    <row r="65" spans="1:7" ht="13.5" thickBot="1">
      <c r="A65" s="1441"/>
      <c r="B65" s="1442"/>
      <c r="C65" s="1422"/>
      <c r="D65" s="477"/>
      <c r="F65" s="602"/>
      <c r="G65" s="603"/>
    </row>
    <row r="66" spans="1:7" ht="13.5" thickBot="1">
      <c r="A66" s="1379" t="s">
        <v>263</v>
      </c>
      <c r="B66" s="1380"/>
      <c r="C66" s="568" t="s">
        <v>872</v>
      </c>
      <c r="D66" s="569" t="s">
        <v>230</v>
      </c>
    </row>
    <row r="67" spans="1:7">
      <c r="A67" s="1431" t="str">
        <f>'BASE DE DADOS MODULOS 4 E 5'!A23:B23</f>
        <v>A - Férias, Adicional de Férias e 13º do substituto de Afast. Maternidade</v>
      </c>
      <c r="B67" s="1438"/>
      <c r="C67" s="604">
        <f>'BASE DE DADOS MODULOS 4 E 5'!C23</f>
        <v>1.2999999999999999E-3</v>
      </c>
      <c r="D67" s="513">
        <f>D22*C67</f>
        <v>1.18</v>
      </c>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row>
    <row r="69" spans="1:7" ht="13.5" thickBot="1">
      <c r="A69" s="599" t="s">
        <v>245</v>
      </c>
      <c r="B69" s="600"/>
      <c r="C69" s="589">
        <f>SUM(C67:C68)</f>
        <v>1.8E-3</v>
      </c>
      <c r="D69" s="551">
        <f>SUM(D67:D68)</f>
        <v>1.63</v>
      </c>
    </row>
    <row r="70" spans="1:7" ht="13.5" thickBot="1">
      <c r="A70" s="1451"/>
      <c r="B70" s="1452"/>
      <c r="C70" s="1453"/>
      <c r="D70" s="477"/>
    </row>
    <row r="71" spans="1:7" ht="13.5" thickBot="1">
      <c r="A71" s="1379" t="s">
        <v>264</v>
      </c>
      <c r="B71" s="1380"/>
      <c r="C71" s="568" t="s">
        <v>872</v>
      </c>
      <c r="D71" s="569" t="s">
        <v>230</v>
      </c>
    </row>
    <row r="72" spans="1:7">
      <c r="A72" s="1431" t="s">
        <v>308</v>
      </c>
      <c r="B72" s="1438"/>
      <c r="C72" s="606">
        <f>'BASE DE DADOS MODULOS 4 E 5'!C28</f>
        <v>7.4999999999999997E-3</v>
      </c>
      <c r="D72" s="465">
        <f t="shared" ref="D72:D78" si="1">C72*$D$22</f>
        <v>6.79</v>
      </c>
    </row>
    <row r="73" spans="1:7">
      <c r="A73" s="1372" t="s">
        <v>309</v>
      </c>
      <c r="B73" s="1373"/>
      <c r="C73" s="607">
        <f>'BASE DE DADOS MODULOS 4 E 5'!C29</f>
        <v>5.9999999999999995E-4</v>
      </c>
      <c r="D73" s="465">
        <f t="shared" si="1"/>
        <v>0.54</v>
      </c>
    </row>
    <row r="74" spans="1:7">
      <c r="A74" s="1372" t="s">
        <v>265</v>
      </c>
      <c r="B74" s="1373"/>
      <c r="C74" s="607">
        <f>'BASE DE DADOS MODULOS 4 E 5'!C30</f>
        <v>2.9999999999999997E-4</v>
      </c>
      <c r="D74" s="465">
        <f t="shared" si="1"/>
        <v>0.27</v>
      </c>
    </row>
    <row r="75" spans="1:7">
      <c r="A75" s="1372" t="s">
        <v>266</v>
      </c>
      <c r="B75" s="1373"/>
      <c r="C75" s="607">
        <f>'BASE DE DADOS MODULOS 4 E 5'!C31</f>
        <v>3.5000000000000001E-3</v>
      </c>
      <c r="D75" s="465">
        <f t="shared" si="1"/>
        <v>3.17</v>
      </c>
    </row>
    <row r="76" spans="1:7">
      <c r="A76" s="1372" t="s">
        <v>267</v>
      </c>
      <c r="B76" s="1373"/>
      <c r="C76" s="607">
        <f>'BASE DE DADOS MODULOS 4 E 5'!C32</f>
        <v>1.2999999999999999E-3</v>
      </c>
      <c r="D76" s="465">
        <f t="shared" si="1"/>
        <v>1.18</v>
      </c>
    </row>
    <row r="77" spans="1:7">
      <c r="A77" s="1372" t="s">
        <v>268</v>
      </c>
      <c r="B77" s="1374"/>
      <c r="C77" s="607">
        <f>'BASE DE DADOS MODULOS 4 E 5'!C33</f>
        <v>4.2999999999999997E-2</v>
      </c>
      <c r="D77" s="465">
        <f t="shared" si="1"/>
        <v>38.93</v>
      </c>
    </row>
    <row r="78" spans="1:7" ht="13.5" thickBot="1">
      <c r="A78" s="1383" t="s">
        <v>310</v>
      </c>
      <c r="B78" s="1384"/>
      <c r="C78" s="711">
        <f>'BASE DE DADOS MODULOS 4 E 5'!C34</f>
        <v>1.6999999999999999E-3</v>
      </c>
      <c r="D78" s="829">
        <f t="shared" si="1"/>
        <v>1.54</v>
      </c>
    </row>
    <row r="79" spans="1:7" ht="13.5" thickBot="1">
      <c r="A79" s="599" t="s">
        <v>245</v>
      </c>
      <c r="B79" s="600"/>
      <c r="C79" s="589">
        <f>SUM(C72:C78)</f>
        <v>5.79E-2</v>
      </c>
      <c r="D79" s="590">
        <f>SUM(D72:D78)</f>
        <v>52.42</v>
      </c>
    </row>
    <row r="80" spans="1:7" ht="13.5" thickBot="1">
      <c r="A80" s="1441"/>
      <c r="B80" s="1442"/>
      <c r="C80" s="1422"/>
      <c r="D80" s="477"/>
    </row>
    <row r="81" spans="1:6" ht="13.5" thickBot="1">
      <c r="A81" s="1379" t="s">
        <v>269</v>
      </c>
      <c r="B81" s="1433"/>
      <c r="C81" s="609" t="s">
        <v>872</v>
      </c>
      <c r="D81" s="569" t="s">
        <v>230</v>
      </c>
      <c r="F81" s="847"/>
    </row>
    <row r="82" spans="1:6">
      <c r="A82" s="1431" t="s">
        <v>314</v>
      </c>
      <c r="B82" s="1438"/>
      <c r="C82" s="606">
        <f>'BASE DE DADOS MODULOS 4 E 5'!C38</f>
        <v>8.3299999999999999E-2</v>
      </c>
      <c r="D82" s="626">
        <f>C82*$D$22</f>
        <v>75.41</v>
      </c>
    </row>
    <row r="83" spans="1:6">
      <c r="A83" s="1372" t="s">
        <v>270</v>
      </c>
      <c r="B83" s="1374"/>
      <c r="C83" s="607">
        <f>'BASE DE DADOS MODULOS 4 E 5'!C39</f>
        <v>1.3899999999999999E-2</v>
      </c>
      <c r="D83" s="465">
        <f>C83*$D$22</f>
        <v>12.58</v>
      </c>
    </row>
    <row r="84" spans="1:6">
      <c r="A84" s="1372" t="s">
        <v>321</v>
      </c>
      <c r="B84" s="1374"/>
      <c r="C84" s="607">
        <f>'BASE DE DADOS MODULOS 4 E 5'!C40</f>
        <v>8.3999999999999995E-3</v>
      </c>
      <c r="D84" s="465">
        <f>C84*$D$22</f>
        <v>7.6</v>
      </c>
    </row>
    <row r="85" spans="1:6">
      <c r="A85" s="1372" t="s">
        <v>322</v>
      </c>
      <c r="B85" s="1373"/>
      <c r="C85" s="607">
        <f>'BASE DE DADOS MODULOS 4 E 5'!C41</f>
        <v>3.3E-3</v>
      </c>
      <c r="D85" s="465">
        <f>C85*$D$22</f>
        <v>2.99</v>
      </c>
    </row>
    <row r="86" spans="1:6">
      <c r="A86" s="1372" t="s">
        <v>565</v>
      </c>
      <c r="B86" s="1373"/>
      <c r="C86" s="607">
        <f>'BASE DE DADOS MODULOS 4 E 5'!C42</f>
        <v>0</v>
      </c>
      <c r="D86" s="465">
        <f>C86*$D$22</f>
        <v>0</v>
      </c>
    </row>
    <row r="87" spans="1:6">
      <c r="A87" s="1439" t="s">
        <v>271</v>
      </c>
      <c r="B87" s="1440"/>
      <c r="C87" s="607">
        <f>SUM(C82:C86)</f>
        <v>0.1089</v>
      </c>
      <c r="D87" s="632">
        <f>SUM(D82:D86)</f>
        <v>98.58</v>
      </c>
    </row>
    <row r="88" spans="1:6" ht="13.5" thickBot="1">
      <c r="A88" s="1383" t="s">
        <v>323</v>
      </c>
      <c r="B88" s="1434"/>
      <c r="C88" s="711">
        <f>'BASE DE DADOS MODULOS 4 E 5'!C44</f>
        <v>4.0099999999999997E-2</v>
      </c>
      <c r="D88" s="841">
        <f>C88*D22</f>
        <v>36.299999999999997</v>
      </c>
    </row>
    <row r="89" spans="1:6" ht="13.5" thickBot="1">
      <c r="A89" s="599" t="s">
        <v>245</v>
      </c>
      <c r="B89" s="600"/>
      <c r="C89" s="589">
        <f>SUM(C87:C88)</f>
        <v>0.14899999999999999</v>
      </c>
      <c r="D89" s="590">
        <f>D87+D88</f>
        <v>134.88</v>
      </c>
    </row>
    <row r="90" spans="1:6" ht="13.5" thickBot="1">
      <c r="A90" s="1441"/>
      <c r="B90" s="1442"/>
      <c r="C90" s="1422"/>
      <c r="D90" s="477"/>
    </row>
    <row r="91" spans="1:6" ht="13.5" thickBot="1">
      <c r="A91" s="1379" t="s">
        <v>272</v>
      </c>
      <c r="B91" s="1433"/>
      <c r="C91" s="582" t="s">
        <v>872</v>
      </c>
      <c r="D91" s="569" t="s">
        <v>230</v>
      </c>
    </row>
    <row r="92" spans="1:6">
      <c r="A92" s="1431" t="s">
        <v>273</v>
      </c>
      <c r="B92" s="1432"/>
      <c r="C92" s="617">
        <f>C57</f>
        <v>0.36799999999999999</v>
      </c>
      <c r="D92" s="592">
        <f>D57</f>
        <v>333.16</v>
      </c>
    </row>
    <row r="93" spans="1:6">
      <c r="A93" s="1372" t="s">
        <v>258</v>
      </c>
      <c r="B93" s="1374"/>
      <c r="C93" s="618">
        <f>C62+C63</f>
        <v>0.152</v>
      </c>
      <c r="D93" s="586">
        <f>D64</f>
        <v>137.61000000000001</v>
      </c>
    </row>
    <row r="94" spans="1:6">
      <c r="A94" s="1372" t="s">
        <v>263</v>
      </c>
      <c r="B94" s="1373"/>
      <c r="C94" s="585">
        <f>C67+C68</f>
        <v>1.8E-3</v>
      </c>
      <c r="D94" s="586">
        <f>D69</f>
        <v>1.63</v>
      </c>
    </row>
    <row r="95" spans="1:6">
      <c r="A95" s="1372" t="s">
        <v>264</v>
      </c>
      <c r="B95" s="1373"/>
      <c r="C95" s="585">
        <f>SUM(C72:C78)</f>
        <v>5.79E-2</v>
      </c>
      <c r="D95" s="586">
        <f>D79</f>
        <v>52.42</v>
      </c>
    </row>
    <row r="96" spans="1:6" ht="13.5" thickBot="1">
      <c r="A96" s="1383" t="s">
        <v>274</v>
      </c>
      <c r="B96" s="1434"/>
      <c r="C96" s="619">
        <f>SUM(C87:C88)</f>
        <v>0.14899999999999999</v>
      </c>
      <c r="D96" s="616">
        <f>D89</f>
        <v>134.88</v>
      </c>
    </row>
    <row r="97" spans="1:7" ht="13.5" thickBot="1">
      <c r="A97" s="1379" t="s">
        <v>245</v>
      </c>
      <c r="B97" s="1433"/>
      <c r="C97" s="620">
        <f>SUM(C92:C96)</f>
        <v>0.72870000000000001</v>
      </c>
      <c r="D97" s="581">
        <f>SUM(D92:D96)</f>
        <v>659.7</v>
      </c>
      <c r="F97" s="556"/>
    </row>
    <row r="98" spans="1:7">
      <c r="A98" s="1375"/>
      <c r="B98" s="1376"/>
      <c r="C98" s="1376"/>
      <c r="D98" s="621"/>
    </row>
    <row r="99" spans="1:7">
      <c r="A99" s="1377" t="s">
        <v>275</v>
      </c>
      <c r="B99" s="1378"/>
      <c r="C99" s="1378"/>
      <c r="D99" s="1378"/>
    </row>
    <row r="100" spans="1:7" ht="13.5" thickBot="1">
      <c r="A100" s="1420"/>
      <c r="B100" s="1421"/>
      <c r="C100" s="1421"/>
      <c r="D100" s="477"/>
      <c r="G100" s="847"/>
    </row>
    <row r="101" spans="1:7" ht="13.5" thickBot="1">
      <c r="A101" s="622" t="s">
        <v>276</v>
      </c>
      <c r="B101" s="1448" t="s">
        <v>872</v>
      </c>
      <c r="C101" s="1449"/>
      <c r="D101" s="623" t="s">
        <v>230</v>
      </c>
    </row>
    <row r="102" spans="1:7">
      <c r="A102" s="624" t="s">
        <v>277</v>
      </c>
      <c r="B102" s="878">
        <f>'BASE DE DADOS MODULOS 4 E 5'!B58</f>
        <v>115.19</v>
      </c>
      <c r="C102" s="716"/>
      <c r="D102" s="592">
        <f>B102*C13</f>
        <v>115.19</v>
      </c>
    </row>
    <row r="103" spans="1:7">
      <c r="A103" s="432" t="s">
        <v>278</v>
      </c>
      <c r="B103" s="627" t="s">
        <v>250</v>
      </c>
      <c r="C103" s="719" t="s">
        <v>250</v>
      </c>
      <c r="D103" s="718"/>
    </row>
    <row r="104" spans="1:7">
      <c r="A104" s="432" t="s">
        <v>279</v>
      </c>
      <c r="B104" s="627">
        <f>'BASE DE DADOS MODULOS 4 E 5'!B60</f>
        <v>7.6</v>
      </c>
      <c r="C104" s="719">
        <f>((100/((100-$B$109)%)-100)*B104)/$B$109</f>
        <v>8.66</v>
      </c>
      <c r="D104" s="718">
        <f>((D22+D35+D44+D97+D102+D110)*$C$104)%</f>
        <v>208.75</v>
      </c>
    </row>
    <row r="105" spans="1:7">
      <c r="A105" s="432" t="s">
        <v>280</v>
      </c>
      <c r="B105" s="627">
        <f>'BASE DE DADOS MODULOS 4 E 5'!B61</f>
        <v>1.65</v>
      </c>
      <c r="C105" s="719">
        <f>((100/((100-$B$109)%)-100)*B105)/$B$109</f>
        <v>1.88</v>
      </c>
      <c r="D105" s="718">
        <f>((D22+D35+D44+D97+D102+D110)*$C$105)%</f>
        <v>45.32</v>
      </c>
    </row>
    <row r="106" spans="1:7">
      <c r="A106" s="432" t="s">
        <v>281</v>
      </c>
      <c r="B106" s="628"/>
      <c r="C106" s="719"/>
      <c r="D106" s="718">
        <f>((D22+D35+D44+D97+D102+D110)*$C$106)%</f>
        <v>0</v>
      </c>
    </row>
    <row r="107" spans="1:7">
      <c r="A107" s="432" t="s">
        <v>282</v>
      </c>
      <c r="B107" s="628">
        <f>100*'ISS LIMPEZA'!B137</f>
        <v>3</v>
      </c>
      <c r="C107" s="719">
        <f>((100/((100-$B$109)%)-100)*B107)/$B$109</f>
        <v>3.42</v>
      </c>
      <c r="D107" s="718">
        <f>((D22+D35+D44+D97+D102+D110)*$C$107)%</f>
        <v>82.44</v>
      </c>
    </row>
    <row r="108" spans="1:7">
      <c r="A108" s="432" t="s">
        <v>283</v>
      </c>
      <c r="B108" s="628"/>
      <c r="C108" s="719"/>
      <c r="D108" s="718">
        <f>((D22+D35+D44+D97+D102+D110)*$C$108)%</f>
        <v>0</v>
      </c>
    </row>
    <row r="109" spans="1:7">
      <c r="A109" s="432" t="s">
        <v>284</v>
      </c>
      <c r="B109" s="720">
        <f>SUM(B104:B108)</f>
        <v>12.25</v>
      </c>
      <c r="C109" s="721">
        <f>SUM(C104:C108)</f>
        <v>13.96</v>
      </c>
      <c r="D109" s="722">
        <f>((D22+D35+D44+D97+D102+D110)*$C$109)%</f>
        <v>336.51</v>
      </c>
      <c r="F109" s="556"/>
    </row>
    <row r="110" spans="1:7" ht="13.5" thickBot="1">
      <c r="A110" s="630" t="s">
        <v>285</v>
      </c>
      <c r="B110" s="751">
        <f>'BASE DE DADOS MODULOS 4 E 5'!B66</f>
        <v>81.400000000000006</v>
      </c>
      <c r="C110" s="752"/>
      <c r="D110" s="586">
        <f>B110*C13</f>
        <v>81.400000000000006</v>
      </c>
    </row>
    <row r="111" spans="1:7" ht="13.5" thickBot="1">
      <c r="A111" s="1379" t="s">
        <v>245</v>
      </c>
      <c r="B111" s="1380"/>
      <c r="C111" s="1524"/>
      <c r="D111" s="601">
        <f>D102+D109+D110</f>
        <v>533.1</v>
      </c>
    </row>
    <row r="112" spans="1:7" ht="13.5" thickBot="1">
      <c r="A112" s="1526"/>
      <c r="B112" s="1526"/>
      <c r="C112" s="1526"/>
      <c r="D112" s="621"/>
    </row>
    <row r="113" spans="1:4" ht="13.5" thickBot="1">
      <c r="A113" s="1379" t="s">
        <v>286</v>
      </c>
      <c r="B113" s="1380"/>
      <c r="C113" s="1524"/>
      <c r="D113" s="601">
        <f>D22+D35+D44+D97+D111</f>
        <v>2747.01</v>
      </c>
    </row>
    <row r="115" spans="1:4">
      <c r="D115" s="636"/>
    </row>
    <row r="116" spans="1:4">
      <c r="D116" s="637"/>
    </row>
    <row r="117" spans="1:4">
      <c r="D117" s="638">
        <f>D113*12</f>
        <v>32964.120000000003</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20" display="Resumo Cat"/>
    <hyperlink ref="B3" location="CCT!C113" display="CCT"/>
    <hyperlink ref="C3" location="Resumo!B106" display="Resumo"/>
    <hyperlink ref="D3" location="PARÂMETRO!B27"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7.xml><?xml version="1.0" encoding="utf-8"?>
<worksheet xmlns="http://schemas.openxmlformats.org/spreadsheetml/2006/main" xmlns:r="http://schemas.openxmlformats.org/officeDocument/2006/relationships">
  <sheetPr codeName="Plan227">
    <tabColor theme="0" tint="-0.14999847407452621"/>
  </sheetPr>
  <dimension ref="A1:G117"/>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3.85546875" style="469" customWidth="1"/>
    <col min="3" max="3" width="11.140625" style="469" customWidth="1"/>
    <col min="4" max="4" width="17" style="638" customWidth="1"/>
    <col min="5" max="16384" width="9.140625" style="469"/>
  </cols>
  <sheetData>
    <row r="1" spans="1:6">
      <c r="A1" s="1392" t="s">
        <v>953</v>
      </c>
      <c r="B1" s="1393"/>
      <c r="C1" s="1393"/>
      <c r="D1" s="1393"/>
      <c r="E1" s="770"/>
    </row>
    <row r="2" spans="1:6">
      <c r="A2" s="1529" t="s">
        <v>303</v>
      </c>
      <c r="B2" s="1422"/>
      <c r="C2" s="1422"/>
      <c r="D2" s="1422"/>
      <c r="E2" s="770"/>
    </row>
    <row r="3" spans="1:6" ht="13.5" thickBot="1">
      <c r="A3" s="765" t="s">
        <v>746</v>
      </c>
      <c r="B3" s="732" t="s">
        <v>423</v>
      </c>
      <c r="C3" s="830" t="s">
        <v>747</v>
      </c>
      <c r="D3" s="732" t="s">
        <v>751</v>
      </c>
      <c r="E3" s="901" t="s">
        <v>749</v>
      </c>
    </row>
    <row r="4" spans="1:6" ht="13.5" thickBot="1">
      <c r="A4" s="754"/>
      <c r="B4" s="755"/>
      <c r="C4" s="756"/>
      <c r="D4" s="472"/>
      <c r="E4" s="770"/>
      <c r="F4" s="770"/>
    </row>
    <row r="5" spans="1:6" ht="27.75" customHeight="1">
      <c r="A5" s="1431" t="s">
        <v>224</v>
      </c>
      <c r="B5" s="1438"/>
      <c r="C5" s="1525"/>
      <c r="D5" s="473" t="s">
        <v>317</v>
      </c>
      <c r="E5" s="770"/>
    </row>
    <row r="6" spans="1:6">
      <c r="A6" s="1372" t="s">
        <v>225</v>
      </c>
      <c r="B6" s="1373"/>
      <c r="C6" s="1522"/>
      <c r="D6" s="736">
        <f>CCT!K113</f>
        <v>438.33</v>
      </c>
      <c r="E6" s="770"/>
    </row>
    <row r="7" spans="1:6" ht="25.5">
      <c r="A7" s="1372" t="s">
        <v>226</v>
      </c>
      <c r="B7" s="1373"/>
      <c r="C7" s="1522"/>
      <c r="D7" s="475" t="s">
        <v>319</v>
      </c>
      <c r="E7" s="770"/>
    </row>
    <row r="8" spans="1:6" ht="13.5" thickBot="1">
      <c r="A8" s="1383" t="s">
        <v>227</v>
      </c>
      <c r="B8" s="1434"/>
      <c r="C8" s="1523"/>
      <c r="D8" s="476">
        <v>42005</v>
      </c>
      <c r="E8" s="770"/>
    </row>
    <row r="9" spans="1:6" ht="15.75" customHeight="1">
      <c r="A9" s="1375"/>
      <c r="B9" s="1376"/>
      <c r="C9" s="1376"/>
      <c r="D9" s="477"/>
      <c r="E9" s="770"/>
    </row>
    <row r="10" spans="1:6" ht="15.75" customHeight="1">
      <c r="A10" s="1377" t="s">
        <v>228</v>
      </c>
      <c r="B10" s="1378"/>
      <c r="C10" s="1378"/>
      <c r="D10" s="1378"/>
      <c r="E10" s="770"/>
    </row>
    <row r="11" spans="1:6" ht="15.75" customHeight="1" thickBot="1">
      <c r="A11" s="1420"/>
      <c r="B11" s="1421"/>
      <c r="C11" s="1421"/>
      <c r="D11" s="477"/>
      <c r="E11" s="770"/>
    </row>
    <row r="12" spans="1:6" ht="13.5" thickBot="1">
      <c r="A12" s="1379" t="s">
        <v>229</v>
      </c>
      <c r="B12" s="1433"/>
      <c r="C12" s="737" t="s">
        <v>872</v>
      </c>
      <c r="D12" s="569" t="s">
        <v>230</v>
      </c>
      <c r="E12" s="770"/>
    </row>
    <row r="13" spans="1:6">
      <c r="A13" s="1431" t="s">
        <v>231</v>
      </c>
      <c r="B13" s="1432"/>
      <c r="C13" s="516">
        <v>1</v>
      </c>
      <c r="D13" s="605">
        <f>D6*C13</f>
        <v>438.33</v>
      </c>
      <c r="E13" s="770"/>
    </row>
    <row r="14" spans="1:6">
      <c r="A14" s="1372" t="s">
        <v>706</v>
      </c>
      <c r="B14" s="1374"/>
      <c r="C14" s="558">
        <v>0</v>
      </c>
      <c r="D14" s="560">
        <f>D13*C14</f>
        <v>0</v>
      </c>
      <c r="E14" s="770"/>
    </row>
    <row r="15" spans="1:6">
      <c r="A15" s="1372" t="s">
        <v>232</v>
      </c>
      <c r="B15" s="1374"/>
      <c r="C15" s="573">
        <v>0</v>
      </c>
      <c r="D15" s="560">
        <v>0</v>
      </c>
      <c r="E15" s="770"/>
    </row>
    <row r="16" spans="1:6">
      <c r="A16" s="1372" t="s">
        <v>233</v>
      </c>
      <c r="B16" s="1373"/>
      <c r="C16" s="559">
        <v>0</v>
      </c>
      <c r="D16" s="487">
        <f>D13*C16*C13</f>
        <v>0</v>
      </c>
      <c r="E16" s="770"/>
    </row>
    <row r="17" spans="1:5">
      <c r="A17" s="1372" t="s">
        <v>234</v>
      </c>
      <c r="B17" s="1374"/>
      <c r="C17" s="561">
        <v>0</v>
      </c>
      <c r="D17" s="487">
        <v>0</v>
      </c>
      <c r="E17" s="770"/>
    </row>
    <row r="18" spans="1:5">
      <c r="A18" s="1372" t="s">
        <v>235</v>
      </c>
      <c r="B18" s="1373"/>
      <c r="C18" s="561">
        <v>0</v>
      </c>
      <c r="D18" s="487">
        <v>0</v>
      </c>
      <c r="E18" s="770"/>
    </row>
    <row r="19" spans="1:5">
      <c r="A19" s="1372" t="s">
        <v>236</v>
      </c>
      <c r="B19" s="1373"/>
      <c r="C19" s="559">
        <v>0</v>
      </c>
      <c r="D19" s="576">
        <f>(D13+D14+D16)*C19</f>
        <v>0</v>
      </c>
      <c r="E19" s="770"/>
    </row>
    <row r="20" spans="1:5">
      <c r="A20" s="1372" t="s">
        <v>301</v>
      </c>
      <c r="B20" s="1374"/>
      <c r="C20" s="562">
        <v>0</v>
      </c>
      <c r="D20" s="576">
        <f>D13*C20</f>
        <v>0</v>
      </c>
      <c r="E20" s="896"/>
    </row>
    <row r="21" spans="1:5" ht="13.5" thickBot="1">
      <c r="A21" s="1428" t="s">
        <v>740</v>
      </c>
      <c r="B21" s="1521"/>
      <c r="C21" s="597">
        <f>1/110*1*12%*30</f>
        <v>3.27E-2</v>
      </c>
      <c r="D21" s="565">
        <f>C21*D13</f>
        <v>14.33</v>
      </c>
      <c r="E21" s="896"/>
    </row>
    <row r="22" spans="1:5" ht="13.5" thickBot="1">
      <c r="A22" s="1379" t="s">
        <v>237</v>
      </c>
      <c r="B22" s="1380"/>
      <c r="C22" s="1427"/>
      <c r="D22" s="542">
        <f>SUM(D13:D21)</f>
        <v>452.66</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PARÂMETRO!G29</f>
        <v>14</v>
      </c>
      <c r="D28" s="572">
        <f>(20*C28-1)*C13</f>
        <v>279</v>
      </c>
      <c r="E28" s="770"/>
    </row>
    <row r="29" spans="1:5">
      <c r="A29" s="1372" t="s">
        <v>242</v>
      </c>
      <c r="B29" s="1373"/>
      <c r="C29" s="573">
        <f>PARÂMETRO!E140</f>
        <v>3.1</v>
      </c>
      <c r="D29" s="574">
        <f>(2*$C$29*20*C13)-(IF(D13*6%&lt;=(2*$C$29*20*C13),D13*6%,(2*$C$29*20*C13)))</f>
        <v>97.7</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PARÂMETRO!C29</f>
        <v>28.19</v>
      </c>
      <c r="D32" s="487">
        <f>$C$13*C32</f>
        <v>28.19</v>
      </c>
      <c r="E32" s="770"/>
    </row>
    <row r="33" spans="1:5">
      <c r="A33" s="1423" t="s">
        <v>896</v>
      </c>
      <c r="B33" s="1424"/>
      <c r="C33" s="744">
        <f>PARÂMETRO!D29</f>
        <v>0</v>
      </c>
      <c r="D33" s="487">
        <f>$C$13*C33</f>
        <v>0</v>
      </c>
      <c r="E33" s="770"/>
    </row>
    <row r="34" spans="1:5" ht="13.5" thickBot="1">
      <c r="A34" s="1383" t="s">
        <v>741</v>
      </c>
      <c r="B34" s="1384"/>
      <c r="C34" s="897">
        <v>0</v>
      </c>
      <c r="D34" s="759">
        <v>0</v>
      </c>
      <c r="E34" s="770"/>
    </row>
    <row r="35" spans="1:5" ht="13.5" thickBot="1">
      <c r="A35" s="1379" t="s">
        <v>245</v>
      </c>
      <c r="B35" s="1380"/>
      <c r="C35" s="1427"/>
      <c r="D35" s="551">
        <f>SUM(D27:D34)</f>
        <v>408.01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Consumo'!F34</f>
        <v>20.65</v>
      </c>
      <c r="D41" s="580">
        <f>C41*$C$13</f>
        <v>20.65</v>
      </c>
      <c r="E41" s="770"/>
    </row>
    <row r="42" spans="1:5">
      <c r="A42" s="1372" t="str">
        <f>'TOTALIZADORA MÓDULO'!A269:B269</f>
        <v>C - Máquinas e Equipamentos (depreciação)</v>
      </c>
      <c r="B42" s="1373"/>
      <c r="C42" s="749">
        <f>'Equipamentos  TOTAL'!I12</f>
        <v>2.94</v>
      </c>
      <c r="D42" s="580">
        <f>C42*$C$13</f>
        <v>2.94</v>
      </c>
      <c r="E42" s="898"/>
    </row>
    <row r="43" spans="1:5" ht="13.5" thickBot="1">
      <c r="A43" s="1372" t="str">
        <f>'TOTALIZADORA MÓDULO'!A270:B270</f>
        <v xml:space="preserve">D -Produtos de Limpeza </v>
      </c>
      <c r="B43" s="1373"/>
      <c r="C43" s="703">
        <f>'PRODUTOS DE LIMPEZA'!I37</f>
        <v>90.13</v>
      </c>
      <c r="D43" s="580">
        <f>C43*$C$13</f>
        <v>90.13</v>
      </c>
      <c r="E43" s="770"/>
    </row>
    <row r="44" spans="1:5" ht="13.5" thickBot="1">
      <c r="A44" s="1379" t="s">
        <v>245</v>
      </c>
      <c r="B44" s="1380"/>
      <c r="C44" s="1433"/>
      <c r="D44" s="581">
        <f>SUM(D40:D43)</f>
        <v>153.47999999999999</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90.53</v>
      </c>
      <c r="E49" s="770"/>
    </row>
    <row r="50" spans="1:6">
      <c r="A50" s="1372" t="s">
        <v>252</v>
      </c>
      <c r="B50" s="1373"/>
      <c r="C50" s="587">
        <f>'BASE DE DADOS MODULOS 4 E 5'!C6</f>
        <v>1.4999999999999999E-2</v>
      </c>
      <c r="D50" s="632">
        <f t="shared" ref="D50:D56" si="0">$D$22*C50</f>
        <v>6.79</v>
      </c>
      <c r="E50" s="770"/>
    </row>
    <row r="51" spans="1:6">
      <c r="A51" s="1372" t="s">
        <v>253</v>
      </c>
      <c r="B51" s="1374"/>
      <c r="C51" s="587">
        <f>'BASE DE DADOS MODULOS 4 E 5'!C7</f>
        <v>0.01</v>
      </c>
      <c r="D51" s="632">
        <f t="shared" si="0"/>
        <v>4.53</v>
      </c>
      <c r="E51" s="770"/>
    </row>
    <row r="52" spans="1:6">
      <c r="A52" s="1372" t="s">
        <v>254</v>
      </c>
      <c r="B52" s="1374"/>
      <c r="C52" s="587">
        <f>'BASE DE DADOS MODULOS 4 E 5'!C8</f>
        <v>2E-3</v>
      </c>
      <c r="D52" s="632">
        <f t="shared" si="0"/>
        <v>0.91</v>
      </c>
      <c r="E52" s="770"/>
    </row>
    <row r="53" spans="1:6">
      <c r="A53" s="1372" t="s">
        <v>255</v>
      </c>
      <c r="B53" s="1374"/>
      <c r="C53" s="587">
        <f>'BASE DE DADOS MODULOS 4 E 5'!C9</f>
        <v>2.5000000000000001E-2</v>
      </c>
      <c r="D53" s="632">
        <f t="shared" si="0"/>
        <v>11.32</v>
      </c>
      <c r="E53" s="770"/>
    </row>
    <row r="54" spans="1:6">
      <c r="A54" s="1372" t="s">
        <v>256</v>
      </c>
      <c r="B54" s="1374"/>
      <c r="C54" s="587">
        <f>'BASE DE DADOS MODULOS 4 E 5'!C10</f>
        <v>0.08</v>
      </c>
      <c r="D54" s="465">
        <f t="shared" si="0"/>
        <v>36.21</v>
      </c>
      <c r="E54" s="770"/>
    </row>
    <row r="55" spans="1:6">
      <c r="A55" s="1372" t="s">
        <v>897</v>
      </c>
      <c r="B55" s="1374"/>
      <c r="C55" s="587">
        <f>'BASE DE DADOS MODULOS 4 E 5'!C11</f>
        <v>0.03</v>
      </c>
      <c r="D55" s="465">
        <f t="shared" si="0"/>
        <v>13.58</v>
      </c>
      <c r="E55" s="770"/>
    </row>
    <row r="56" spans="1:6" ht="13.5" thickBot="1">
      <c r="A56" s="1383" t="s">
        <v>257</v>
      </c>
      <c r="B56" s="1384"/>
      <c r="C56" s="587">
        <f>'BASE DE DADOS MODULOS 4 E 5'!C12</f>
        <v>6.0000000000000001E-3</v>
      </c>
      <c r="D56" s="465">
        <f t="shared" si="0"/>
        <v>2.72</v>
      </c>
      <c r="E56" s="770"/>
    </row>
    <row r="57" spans="1:6" ht="13.5" thickBot="1">
      <c r="A57" s="1379" t="s">
        <v>245</v>
      </c>
      <c r="B57" s="1433"/>
      <c r="C57" s="620">
        <f>SUM(C49:C56)</f>
        <v>0.36799999999999999</v>
      </c>
      <c r="D57" s="581">
        <f>SUM(D49:D56)</f>
        <v>166.59</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37.71</v>
      </c>
      <c r="E60" s="770"/>
      <c r="F60" s="593"/>
    </row>
    <row r="61" spans="1:6">
      <c r="A61" s="1372" t="s">
        <v>260</v>
      </c>
      <c r="B61" s="1373"/>
      <c r="C61" s="559">
        <f>'BASE DE DADOS MODULOS 4 E 5'!C17</f>
        <v>2.7799999999999998E-2</v>
      </c>
      <c r="D61" s="632">
        <f>C61*D22</f>
        <v>12.58</v>
      </c>
      <c r="E61" s="770"/>
    </row>
    <row r="62" spans="1:6">
      <c r="A62" s="1439" t="s">
        <v>261</v>
      </c>
      <c r="B62" s="1440"/>
      <c r="C62" s="858">
        <f>SUM(C60:C61)</f>
        <v>0.1111</v>
      </c>
      <c r="D62" s="614">
        <f>SUM(D60:D61)</f>
        <v>50.29</v>
      </c>
      <c r="E62" s="770"/>
    </row>
    <row r="63" spans="1:6" ht="13.5" thickBot="1">
      <c r="A63" s="1383" t="s">
        <v>262</v>
      </c>
      <c r="B63" s="1384"/>
      <c r="C63" s="562">
        <f>'BASE DE DADOS MODULOS 4 E 5'!C19</f>
        <v>4.0899999999999999E-2</v>
      </c>
      <c r="D63" s="632">
        <f>D22*C63</f>
        <v>18.510000000000002</v>
      </c>
      <c r="E63" s="770"/>
    </row>
    <row r="64" spans="1:6" ht="13.5" thickBot="1">
      <c r="A64" s="599" t="s">
        <v>245</v>
      </c>
      <c r="B64" s="600"/>
      <c r="C64" s="589">
        <f>SUM(C62:C63)</f>
        <v>0.152</v>
      </c>
      <c r="D64" s="590">
        <f>SUM(D62+D63)</f>
        <v>68.8</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0.59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0.23</v>
      </c>
      <c r="E68" s="770"/>
    </row>
    <row r="69" spans="1:7" ht="13.5" thickBot="1">
      <c r="A69" s="599" t="s">
        <v>245</v>
      </c>
      <c r="B69" s="600"/>
      <c r="C69" s="589">
        <f>SUM(C67:C68)</f>
        <v>1.8E-3</v>
      </c>
      <c r="D69" s="551">
        <f>SUM(D67:D68)</f>
        <v>0.82</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3.39</v>
      </c>
      <c r="E72" s="770"/>
    </row>
    <row r="73" spans="1:7">
      <c r="A73" s="1372" t="s">
        <v>309</v>
      </c>
      <c r="B73" s="1373"/>
      <c r="C73" s="607">
        <f>'BASE DE DADOS MODULOS 4 E 5'!C29</f>
        <v>5.9999999999999995E-4</v>
      </c>
      <c r="D73" s="465">
        <f t="shared" si="1"/>
        <v>0.27</v>
      </c>
      <c r="E73" s="770"/>
    </row>
    <row r="74" spans="1:7">
      <c r="A74" s="1372" t="s">
        <v>265</v>
      </c>
      <c r="B74" s="1373"/>
      <c r="C74" s="607">
        <f>'BASE DE DADOS MODULOS 4 E 5'!C30</f>
        <v>2.9999999999999997E-4</v>
      </c>
      <c r="D74" s="465">
        <f t="shared" si="1"/>
        <v>0.14000000000000001</v>
      </c>
      <c r="E74" s="770"/>
    </row>
    <row r="75" spans="1:7">
      <c r="A75" s="1372" t="s">
        <v>266</v>
      </c>
      <c r="B75" s="1373"/>
      <c r="C75" s="607">
        <f>'BASE DE DADOS MODULOS 4 E 5'!C31</f>
        <v>3.5000000000000001E-3</v>
      </c>
      <c r="D75" s="465">
        <f t="shared" si="1"/>
        <v>1.58</v>
      </c>
      <c r="E75" s="770"/>
    </row>
    <row r="76" spans="1:7">
      <c r="A76" s="1372" t="s">
        <v>267</v>
      </c>
      <c r="B76" s="1373"/>
      <c r="C76" s="607">
        <f>'BASE DE DADOS MODULOS 4 E 5'!C32</f>
        <v>1.2999999999999999E-3</v>
      </c>
      <c r="D76" s="465">
        <f t="shared" si="1"/>
        <v>0.59</v>
      </c>
      <c r="E76" s="770"/>
    </row>
    <row r="77" spans="1:7">
      <c r="A77" s="1372" t="s">
        <v>268</v>
      </c>
      <c r="B77" s="1374"/>
      <c r="C77" s="607">
        <f>'BASE DE DADOS MODULOS 4 E 5'!C33</f>
        <v>4.2999999999999997E-2</v>
      </c>
      <c r="D77" s="465">
        <f t="shared" si="1"/>
        <v>19.46</v>
      </c>
      <c r="E77" s="770"/>
    </row>
    <row r="78" spans="1:7" ht="13.5" thickBot="1">
      <c r="A78" s="1383" t="s">
        <v>310</v>
      </c>
      <c r="B78" s="1384"/>
      <c r="C78" s="711">
        <f>'BASE DE DADOS MODULOS 4 E 5'!C34</f>
        <v>1.6999999999999999E-3</v>
      </c>
      <c r="D78" s="829">
        <f t="shared" si="1"/>
        <v>0.77</v>
      </c>
      <c r="E78" s="770"/>
    </row>
    <row r="79" spans="1:7" ht="13.5" thickBot="1">
      <c r="A79" s="599" t="s">
        <v>245</v>
      </c>
      <c r="B79" s="600"/>
      <c r="C79" s="589">
        <f>SUM(C72:C78)</f>
        <v>5.79E-2</v>
      </c>
      <c r="D79" s="590">
        <f>SUM(D72:D78)</f>
        <v>26.2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37.71</v>
      </c>
      <c r="E82" s="770"/>
    </row>
    <row r="83" spans="1:6">
      <c r="A83" s="1372" t="s">
        <v>270</v>
      </c>
      <c r="B83" s="1374"/>
      <c r="C83" s="607">
        <f>'BASE DE DADOS MODULOS 4 E 5'!C39</f>
        <v>1.3899999999999999E-2</v>
      </c>
      <c r="D83" s="465">
        <f>C83*$D$22</f>
        <v>6.29</v>
      </c>
      <c r="E83" s="770"/>
    </row>
    <row r="84" spans="1:6">
      <c r="A84" s="1372" t="s">
        <v>321</v>
      </c>
      <c r="B84" s="1374"/>
      <c r="C84" s="607">
        <f>'BASE DE DADOS MODULOS 4 E 5'!C40</f>
        <v>8.3999999999999995E-3</v>
      </c>
      <c r="D84" s="465">
        <f>C84*$D$22</f>
        <v>3.8</v>
      </c>
      <c r="E84" s="770"/>
    </row>
    <row r="85" spans="1:6">
      <c r="A85" s="1372" t="s">
        <v>322</v>
      </c>
      <c r="B85" s="1373"/>
      <c r="C85" s="607">
        <f>'BASE DE DADOS MODULOS 4 E 5'!C41</f>
        <v>3.3E-3</v>
      </c>
      <c r="D85" s="465">
        <f>C85*$D$22</f>
        <v>1.49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49.29</v>
      </c>
      <c r="E87" s="770"/>
    </row>
    <row r="88" spans="1:6" ht="13.5" thickBot="1">
      <c r="A88" s="1383" t="s">
        <v>323</v>
      </c>
      <c r="B88" s="1434"/>
      <c r="C88" s="711">
        <f>'BASE DE DADOS MODULOS 4 E 5'!C44</f>
        <v>4.0099999999999997E-2</v>
      </c>
      <c r="D88" s="841">
        <f>C88*D22</f>
        <v>18.149999999999999</v>
      </c>
      <c r="E88" s="770"/>
    </row>
    <row r="89" spans="1:6" ht="13.5" thickBot="1">
      <c r="A89" s="599" t="s">
        <v>245</v>
      </c>
      <c r="B89" s="600"/>
      <c r="C89" s="589">
        <f>SUM(C87:C88)</f>
        <v>0.14899999999999999</v>
      </c>
      <c r="D89" s="590">
        <f>D87+D88</f>
        <v>67.44</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166.59</v>
      </c>
      <c r="E92" s="770"/>
    </row>
    <row r="93" spans="1:6">
      <c r="A93" s="1372" t="s">
        <v>258</v>
      </c>
      <c r="B93" s="1374"/>
      <c r="C93" s="618">
        <f>C62+C63</f>
        <v>0.152</v>
      </c>
      <c r="D93" s="586">
        <f>D64</f>
        <v>68.8</v>
      </c>
      <c r="E93" s="770"/>
    </row>
    <row r="94" spans="1:6">
      <c r="A94" s="1372" t="s">
        <v>263</v>
      </c>
      <c r="B94" s="1373"/>
      <c r="C94" s="585">
        <f>C67+C68</f>
        <v>1.8E-3</v>
      </c>
      <c r="D94" s="586">
        <f>D69</f>
        <v>0.82</v>
      </c>
      <c r="E94" s="770"/>
    </row>
    <row r="95" spans="1:6">
      <c r="A95" s="1372" t="s">
        <v>264</v>
      </c>
      <c r="B95" s="1373"/>
      <c r="C95" s="585">
        <f>SUM(C72:C78)</f>
        <v>5.79E-2</v>
      </c>
      <c r="D95" s="586">
        <f>D79</f>
        <v>26.2</v>
      </c>
      <c r="E95" s="770"/>
    </row>
    <row r="96" spans="1:6" ht="13.5" thickBot="1">
      <c r="A96" s="1383" t="s">
        <v>274</v>
      </c>
      <c r="B96" s="1434"/>
      <c r="C96" s="619">
        <f>SUM(C87:C88)</f>
        <v>0.14899999999999999</v>
      </c>
      <c r="D96" s="616">
        <f>D89</f>
        <v>67.44</v>
      </c>
      <c r="E96" s="770"/>
    </row>
    <row r="97" spans="1:7" ht="13.5" thickBot="1">
      <c r="A97" s="1379" t="s">
        <v>245</v>
      </c>
      <c r="B97" s="1433"/>
      <c r="C97" s="620">
        <f>SUM(C92:C96)</f>
        <v>0.72870000000000001</v>
      </c>
      <c r="D97" s="581">
        <f>SUM(D92:D96)</f>
        <v>329.85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133.41999999999999</v>
      </c>
      <c r="E104" s="770"/>
    </row>
    <row r="105" spans="1:7">
      <c r="A105" s="432" t="s">
        <v>280</v>
      </c>
      <c r="B105" s="627">
        <f>'BASE DE DADOS MODULOS 4 E 5'!B61</f>
        <v>1.65</v>
      </c>
      <c r="C105" s="719">
        <f>((100/((100-$B$109)%)-100)*B105)/$B$109</f>
        <v>1.88</v>
      </c>
      <c r="D105" s="718">
        <f>((D22+D35+D44+D97+D102+D110)*$C$105)%</f>
        <v>28.96</v>
      </c>
      <c r="E105" s="770"/>
    </row>
    <row r="106" spans="1:7">
      <c r="A106" s="432" t="s">
        <v>281</v>
      </c>
      <c r="B106" s="628"/>
      <c r="C106" s="719"/>
      <c r="D106" s="718">
        <f>((D22+D35+D44+D97+D102+D110)*$C$106)%</f>
        <v>0</v>
      </c>
      <c r="E106" s="770"/>
    </row>
    <row r="107" spans="1:7">
      <c r="A107" s="432" t="s">
        <v>282</v>
      </c>
      <c r="B107" s="628">
        <f>100*'ISS LIMPEZA'!B137</f>
        <v>3</v>
      </c>
      <c r="C107" s="719">
        <f>((100/((100-$B$109)%)-100)*B107)/$B$109</f>
        <v>3.42</v>
      </c>
      <c r="D107" s="718">
        <f>((D22+D35+D44+D97+D102+D110)*$C$107)%</f>
        <v>52.69</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215.07</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411.66</v>
      </c>
      <c r="E111" s="770"/>
    </row>
    <row r="112" spans="1:7" ht="13.5" thickBot="1">
      <c r="A112" s="1526"/>
      <c r="B112" s="1526"/>
      <c r="C112" s="1526"/>
      <c r="D112" s="621"/>
      <c r="E112" s="770"/>
    </row>
    <row r="113" spans="1:5" ht="13.5" thickBot="1">
      <c r="A113" s="1379" t="s">
        <v>286</v>
      </c>
      <c r="B113" s="1380"/>
      <c r="C113" s="1524"/>
      <c r="D113" s="601">
        <f>D22+D35+D44+D97+D111</f>
        <v>1755.66</v>
      </c>
      <c r="E113" s="770"/>
    </row>
    <row r="115" spans="1:5">
      <c r="D115" s="636"/>
    </row>
    <row r="116" spans="1:5">
      <c r="D116" s="637"/>
    </row>
    <row r="117" spans="1:5">
      <c r="D117" s="638">
        <f>D113*12</f>
        <v>21067.919999999998</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21" display="Resumo Cat"/>
    <hyperlink ref="B3" location="CCT!C113" display="CCT"/>
    <hyperlink ref="C3" location="Resumo!B106" display="Resumo"/>
    <hyperlink ref="D3" location="PARÂMETRO!B27"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28.xml><?xml version="1.0" encoding="utf-8"?>
<worksheet xmlns="http://schemas.openxmlformats.org/spreadsheetml/2006/main" xmlns:r="http://schemas.openxmlformats.org/officeDocument/2006/relationships">
  <sheetPr codeName="Plan228">
    <tabColor rgb="FF00B0F0"/>
  </sheetPr>
  <dimension ref="A1:I130"/>
  <sheetViews>
    <sheetView showGridLines="0" view="pageBreakPreview" zoomScale="110" zoomScaleNormal="100" zoomScaleSheetLayoutView="110" workbookViewId="0">
      <selection activeCell="A6" sqref="A6:C6"/>
    </sheetView>
  </sheetViews>
  <sheetFormatPr defaultRowHeight="12.75"/>
  <cols>
    <col min="1" max="1" width="54.28515625" style="469" customWidth="1"/>
    <col min="2" max="2" width="22.5703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16</v>
      </c>
      <c r="B2" s="1395"/>
      <c r="C2" s="1395"/>
      <c r="D2" s="1395"/>
    </row>
    <row r="3" spans="1:4" ht="13.5" thickBot="1">
      <c r="A3" s="680"/>
      <c r="B3" s="681"/>
      <c r="C3" s="681"/>
      <c r="D3" s="688"/>
    </row>
    <row r="4" spans="1:4" ht="13.5" thickBot="1">
      <c r="A4" s="470"/>
      <c r="B4" s="471"/>
      <c r="C4" s="471"/>
      <c r="D4" s="472"/>
    </row>
    <row r="5" spans="1:4" ht="28.5" customHeight="1">
      <c r="A5" s="1396" t="s">
        <v>224</v>
      </c>
      <c r="B5" s="1397"/>
      <c r="C5" s="1398"/>
      <c r="D5" s="473" t="s">
        <v>317</v>
      </c>
    </row>
    <row r="6" spans="1:4">
      <c r="A6" s="1399" t="s">
        <v>225</v>
      </c>
      <c r="B6" s="1400"/>
      <c r="C6" s="1401"/>
      <c r="D6" s="474">
        <v>0</v>
      </c>
    </row>
    <row r="7" spans="1:4" ht="27.75" customHeight="1">
      <c r="A7" s="1399" t="s">
        <v>226</v>
      </c>
      <c r="B7" s="1400"/>
      <c r="C7" s="1401"/>
      <c r="D7" s="475" t="s">
        <v>814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800" t="s">
        <v>307</v>
      </c>
      <c r="C14" s="479" t="s">
        <v>681</v>
      </c>
      <c r="D14" s="479" t="s">
        <v>223</v>
      </c>
    </row>
    <row r="15" spans="1:4">
      <c r="A15" s="1512"/>
      <c r="B15" s="1513"/>
      <c r="C15" s="1513"/>
      <c r="D15" s="1514"/>
    </row>
    <row r="16" spans="1:4" ht="13.5" thickBot="1">
      <c r="A16" s="1509"/>
      <c r="B16" s="1510"/>
      <c r="C16" s="1510"/>
      <c r="D16" s="1511"/>
    </row>
    <row r="17" spans="1:5" ht="24.75" customHeight="1" thickBot="1">
      <c r="A17" s="1389" t="s">
        <v>17</v>
      </c>
      <c r="B17" s="1390"/>
      <c r="C17" s="1390"/>
      <c r="D17" s="1391"/>
    </row>
    <row r="18" spans="1:5">
      <c r="A18" s="481" t="s">
        <v>313</v>
      </c>
      <c r="B18" s="504">
        <v>0</v>
      </c>
      <c r="C18" s="517">
        <v>0</v>
      </c>
      <c r="D18" s="484">
        <f>B18*C18</f>
        <v>0</v>
      </c>
    </row>
    <row r="19" spans="1:5">
      <c r="A19" s="485" t="s">
        <v>690</v>
      </c>
      <c r="B19" s="505">
        <v>0</v>
      </c>
      <c r="C19" s="510">
        <v>0</v>
      </c>
      <c r="D19" s="493">
        <f>B19*C19</f>
        <v>0</v>
      </c>
    </row>
    <row r="20" spans="1:5">
      <c r="A20" s="490" t="s">
        <v>679</v>
      </c>
      <c r="B20" s="505">
        <f>CCT!J114</f>
        <v>7</v>
      </c>
      <c r="C20" s="510">
        <f>CCT!I114</f>
        <v>876.66</v>
      </c>
      <c r="D20" s="493">
        <f>B20*C20</f>
        <v>6136.62</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7</v>
      </c>
      <c r="C23" s="499"/>
      <c r="D23" s="500">
        <f>SUM(D18:D22)</f>
        <v>6136.62</v>
      </c>
    </row>
    <row r="24" spans="1:5" ht="13.5" thickBot="1">
      <c r="A24" s="794"/>
      <c r="B24" s="951"/>
      <c r="C24" s="982"/>
      <c r="D24" s="797"/>
    </row>
    <row r="25" spans="1:5" ht="13.5" thickBot="1">
      <c r="A25" s="552" t="s">
        <v>694</v>
      </c>
      <c r="B25" s="553">
        <f>B23</f>
        <v>7</v>
      </c>
      <c r="C25" s="692"/>
      <c r="D25" s="555">
        <f>D23</f>
        <v>6136.62</v>
      </c>
      <c r="E25" s="556"/>
    </row>
    <row r="26" spans="1:5">
      <c r="A26" s="726"/>
      <c r="B26" s="727"/>
      <c r="C26" s="819" t="s">
        <v>872</v>
      </c>
      <c r="D26" s="729" t="s">
        <v>230</v>
      </c>
      <c r="E26" s="556"/>
    </row>
    <row r="27" spans="1:5">
      <c r="A27" s="1415" t="s">
        <v>706</v>
      </c>
      <c r="B27" s="1416"/>
      <c r="C27" s="557">
        <v>0</v>
      </c>
      <c r="D27" s="513">
        <f t="shared" ref="D27:D33" si="0">C27*$B$25*$D$25</f>
        <v>0</v>
      </c>
    </row>
    <row r="28" spans="1:5">
      <c r="A28" s="1372" t="s">
        <v>232</v>
      </c>
      <c r="B28" s="1374"/>
      <c r="C28" s="778">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200.83</v>
      </c>
      <c r="E34" s="556"/>
    </row>
    <row r="35" spans="1:8" ht="13.5" thickBot="1">
      <c r="A35" s="1379" t="s">
        <v>237</v>
      </c>
      <c r="B35" s="1380"/>
      <c r="C35" s="1380"/>
      <c r="D35" s="566">
        <f>SUM(D25:D34)</f>
        <v>6337.45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PARÂMETRO!G30</f>
        <v>219.02</v>
      </c>
      <c r="D41" s="572">
        <f>C41*B25</f>
        <v>1533.14</v>
      </c>
    </row>
    <row r="42" spans="1:8" ht="12.75" customHeight="1">
      <c r="A42" s="1372" t="s">
        <v>242</v>
      </c>
      <c r="B42" s="1373"/>
      <c r="C42" s="573">
        <f>PARÂMETRO!E141</f>
        <v>3.1</v>
      </c>
      <c r="D42" s="777">
        <f>(2*C42*20*B25)-(IF(D25*6%&lt;=(2*C42*20*B25),D25*6%,(2*C42*20*B25)))</f>
        <v>499.8</v>
      </c>
    </row>
    <row r="43" spans="1:8">
      <c r="A43" s="1372" t="s">
        <v>243</v>
      </c>
      <c r="B43" s="1374"/>
      <c r="C43" s="575">
        <v>0</v>
      </c>
      <c r="D43" s="576">
        <f>'Resumo Geral'!AF114</f>
        <v>0</v>
      </c>
    </row>
    <row r="44" spans="1:8">
      <c r="A44" s="1372" t="s">
        <v>244</v>
      </c>
      <c r="B44" s="1374"/>
      <c r="C44" s="778">
        <f>PARÂMETRO!C152</f>
        <v>3.12</v>
      </c>
      <c r="D44" s="576">
        <f>C44*B25</f>
        <v>21.84</v>
      </c>
    </row>
    <row r="45" spans="1:8" ht="12.75" customHeight="1">
      <c r="A45" s="1423" t="s">
        <v>894</v>
      </c>
      <c r="B45" s="1424"/>
      <c r="C45" s="295">
        <f>PARÂMETRO!C30</f>
        <v>19.440000000000001</v>
      </c>
      <c r="D45" s="576">
        <f>C45*B25</f>
        <v>136.08000000000001</v>
      </c>
    </row>
    <row r="46" spans="1:8">
      <c r="A46" s="1423" t="s">
        <v>896</v>
      </c>
      <c r="B46" s="1424"/>
      <c r="C46" s="295">
        <f>PARÂMETRO!D30</f>
        <v>0</v>
      </c>
      <c r="D46" s="576">
        <f>C46*B25</f>
        <v>0</v>
      </c>
    </row>
    <row r="47" spans="1:8" ht="13.5" thickBot="1">
      <c r="A47" s="1428" t="s">
        <v>744</v>
      </c>
      <c r="B47" s="1429"/>
      <c r="C47" s="291">
        <v>0</v>
      </c>
      <c r="D47" s="565">
        <f>C47*B25</f>
        <v>0</v>
      </c>
      <c r="H47" s="480"/>
    </row>
    <row r="48" spans="1:8" ht="13.5" thickBot="1">
      <c r="A48" s="1425" t="s">
        <v>245</v>
      </c>
      <c r="B48" s="1426"/>
      <c r="C48" s="1427"/>
      <c r="D48" s="579">
        <f>SUM(D40:D47)</f>
        <v>2190.86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278.32</v>
      </c>
    </row>
    <row r="54" spans="1:5">
      <c r="A54" s="1372" t="str">
        <f>'TOTALIZADORA MÓDULO'!A268:B268</f>
        <v>B - Materiais de Consumo</v>
      </c>
      <c r="B54" s="1373"/>
      <c r="C54" s="1436"/>
      <c r="D54" s="584">
        <f>(B20*'Materiais de Consumo'!F33+'Materiais de Consumo'!F34*'CARGOS Uberlândia'!B21+'Materiais de Consumo'!F35*'CARGOS Uberlândia'!B22)</f>
        <v>289.02999999999997</v>
      </c>
    </row>
    <row r="55" spans="1:5">
      <c r="A55" s="1372" t="str">
        <f>'TOTALIZADORA MÓDULO'!A269:B269</f>
        <v>C - Máquinas e Equipamentos (depreciação)</v>
      </c>
      <c r="B55" s="1373"/>
      <c r="C55" s="1436"/>
      <c r="D55" s="580">
        <f>B19*'Equipamentos  TOTAL'!H19+B20*'Equipamentos  TOTAL'!I11+B21*'Equipamentos  TOTAL'!I12+B22*'Equipamentos  TOTAL'!I13</f>
        <v>41.09</v>
      </c>
      <c r="E55" s="556"/>
    </row>
    <row r="56" spans="1:5" ht="13.5" thickBot="1">
      <c r="A56" s="1372" t="str">
        <f>'TOTALIZADORA MÓDULO'!A270:B270</f>
        <v xml:space="preserve">D -Produtos de Limpeza </v>
      </c>
      <c r="B56" s="1373"/>
      <c r="C56" s="1437"/>
      <c r="D56" s="584">
        <f>B20*'PRODUTOS DE LIMPEZA'!I36+B21*'PRODUTOS DE LIMPEZA'!I37+B22*'PRODUTOS DE LIMPEZA'!I38</f>
        <v>1261.75</v>
      </c>
    </row>
    <row r="57" spans="1:5" ht="13.5" thickBot="1">
      <c r="A57" s="1379" t="s">
        <v>245</v>
      </c>
      <c r="B57" s="1380"/>
      <c r="C57" s="1433"/>
      <c r="D57" s="581">
        <f>SUM(D53:D56)</f>
        <v>1870.19</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1267.49</v>
      </c>
      <c r="E62" s="556"/>
    </row>
    <row r="63" spans="1:5">
      <c r="A63" s="1372" t="s">
        <v>252</v>
      </c>
      <c r="B63" s="1373"/>
      <c r="C63" s="587">
        <f>'BASE DE DADOS MODULOS 4 E 5'!C6</f>
        <v>1.4999999999999999E-2</v>
      </c>
      <c r="D63" s="632">
        <f t="shared" si="1"/>
        <v>95.06</v>
      </c>
    </row>
    <row r="64" spans="1:5">
      <c r="A64" s="1372" t="s">
        <v>253</v>
      </c>
      <c r="B64" s="1374"/>
      <c r="C64" s="587">
        <f>'BASE DE DADOS MODULOS 4 E 5'!C7</f>
        <v>0.01</v>
      </c>
      <c r="D64" s="632">
        <f t="shared" si="1"/>
        <v>63.37</v>
      </c>
    </row>
    <row r="65" spans="1:7">
      <c r="A65" s="1372" t="s">
        <v>254</v>
      </c>
      <c r="B65" s="1374"/>
      <c r="C65" s="587">
        <f>'BASE DE DADOS MODULOS 4 E 5'!C8</f>
        <v>2E-3</v>
      </c>
      <c r="D65" s="632">
        <f t="shared" si="1"/>
        <v>12.67</v>
      </c>
    </row>
    <row r="66" spans="1:7">
      <c r="A66" s="1372" t="s">
        <v>255</v>
      </c>
      <c r="B66" s="1374"/>
      <c r="C66" s="587">
        <f>'BASE DE DADOS MODULOS 4 E 5'!C9</f>
        <v>2.5000000000000001E-2</v>
      </c>
      <c r="D66" s="632">
        <f t="shared" si="1"/>
        <v>158.44</v>
      </c>
    </row>
    <row r="67" spans="1:7">
      <c r="A67" s="1372" t="s">
        <v>256</v>
      </c>
      <c r="B67" s="1374"/>
      <c r="C67" s="587">
        <f>'BASE DE DADOS MODULOS 4 E 5'!C10</f>
        <v>0.08</v>
      </c>
      <c r="D67" s="465">
        <f t="shared" si="1"/>
        <v>507</v>
      </c>
    </row>
    <row r="68" spans="1:7">
      <c r="A68" s="1372" t="s">
        <v>897</v>
      </c>
      <c r="B68" s="1374"/>
      <c r="C68" s="587">
        <f>'BASE DE DADOS MODULOS 4 E 5'!C11</f>
        <v>0.03</v>
      </c>
      <c r="D68" s="923">
        <f t="shared" si="1"/>
        <v>190.12</v>
      </c>
    </row>
    <row r="69" spans="1:7" ht="13.5" thickBot="1">
      <c r="A69" s="1383" t="s">
        <v>257</v>
      </c>
      <c r="B69" s="1384"/>
      <c r="C69" s="587">
        <f>'BASE DE DADOS MODULOS 4 E 5'!C12</f>
        <v>6.0000000000000001E-3</v>
      </c>
      <c r="D69" s="465">
        <f t="shared" si="1"/>
        <v>38.020000000000003</v>
      </c>
    </row>
    <row r="70" spans="1:7" ht="13.5" thickBot="1">
      <c r="A70" s="1379" t="s">
        <v>245</v>
      </c>
      <c r="B70" s="1433"/>
      <c r="C70" s="620">
        <f>SUM(C62:C69)</f>
        <v>0.36799999999999999</v>
      </c>
      <c r="D70" s="581">
        <f>SUM(D62:D69)</f>
        <v>2332.17</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527.91</v>
      </c>
      <c r="F73" s="593"/>
    </row>
    <row r="74" spans="1:7">
      <c r="A74" s="1372" t="s">
        <v>260</v>
      </c>
      <c r="B74" s="1373"/>
      <c r="C74" s="559">
        <f>'BASE DE DADOS MODULOS 4 E 5'!C17</f>
        <v>2.7799999999999998E-2</v>
      </c>
      <c r="D74" s="632">
        <f>C74*D35</f>
        <v>176.18</v>
      </c>
    </row>
    <row r="75" spans="1:7">
      <c r="A75" s="1439" t="s">
        <v>261</v>
      </c>
      <c r="B75" s="1440"/>
      <c r="C75" s="858">
        <f>SUM(C73:C74)</f>
        <v>0.1111</v>
      </c>
      <c r="D75" s="614">
        <f>SUM(D73:D74)</f>
        <v>704.09</v>
      </c>
    </row>
    <row r="76" spans="1:7" ht="13.5" thickBot="1">
      <c r="A76" s="1383" t="s">
        <v>262</v>
      </c>
      <c r="B76" s="1384"/>
      <c r="C76" s="562">
        <f>'BASE DE DADOS MODULOS 4 E 5'!C19</f>
        <v>4.0899999999999999E-2</v>
      </c>
      <c r="D76" s="632">
        <f>D35*C76</f>
        <v>259.2</v>
      </c>
    </row>
    <row r="77" spans="1:7" ht="13.5" thickBot="1">
      <c r="A77" s="599" t="s">
        <v>245</v>
      </c>
      <c r="B77" s="600"/>
      <c r="C77" s="589">
        <f>SUM(C75:C76)</f>
        <v>0.152</v>
      </c>
      <c r="D77" s="590">
        <f>SUM(D75+D76)</f>
        <v>963.29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8.24</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3.17</v>
      </c>
    </row>
    <row r="82" spans="1:6" ht="13.5" thickBot="1">
      <c r="A82" s="599" t="s">
        <v>245</v>
      </c>
      <c r="B82" s="600"/>
      <c r="C82" s="589">
        <f>SUM(C80:C81)</f>
        <v>1.8E-3</v>
      </c>
      <c r="D82" s="551">
        <f>SUM(D80:D81)</f>
        <v>11.41</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47.53</v>
      </c>
    </row>
    <row r="86" spans="1:6">
      <c r="A86" s="1372" t="s">
        <v>309</v>
      </c>
      <c r="B86" s="1373"/>
      <c r="C86" s="607">
        <f>'BASE DE DADOS MODULOS 4 E 5'!C29</f>
        <v>5.9999999999999995E-4</v>
      </c>
      <c r="D86" s="465">
        <f t="shared" si="2"/>
        <v>3.8</v>
      </c>
    </row>
    <row r="87" spans="1:6">
      <c r="A87" s="1372" t="s">
        <v>265</v>
      </c>
      <c r="B87" s="1373"/>
      <c r="C87" s="607">
        <f>'BASE DE DADOS MODULOS 4 E 5'!C30</f>
        <v>2.9999999999999997E-4</v>
      </c>
      <c r="D87" s="465">
        <f t="shared" si="2"/>
        <v>1.9</v>
      </c>
    </row>
    <row r="88" spans="1:6">
      <c r="A88" s="1372" t="s">
        <v>266</v>
      </c>
      <c r="B88" s="1373"/>
      <c r="C88" s="607">
        <f>'BASE DE DADOS MODULOS 4 E 5'!C31</f>
        <v>3.5000000000000001E-3</v>
      </c>
      <c r="D88" s="465">
        <f t="shared" si="2"/>
        <v>22.18</v>
      </c>
    </row>
    <row r="89" spans="1:6">
      <c r="A89" s="1372" t="s">
        <v>267</v>
      </c>
      <c r="B89" s="1373"/>
      <c r="C89" s="607">
        <f>'BASE DE DADOS MODULOS 4 E 5'!C32</f>
        <v>1.2999999999999999E-3</v>
      </c>
      <c r="D89" s="465">
        <f t="shared" si="2"/>
        <v>8.24</v>
      </c>
    </row>
    <row r="90" spans="1:6">
      <c r="A90" s="1372" t="s">
        <v>268</v>
      </c>
      <c r="B90" s="1374"/>
      <c r="C90" s="607">
        <f>'BASE DE DADOS MODULOS 4 E 5'!C33</f>
        <v>4.2999999999999997E-2</v>
      </c>
      <c r="D90" s="465">
        <f t="shared" si="2"/>
        <v>272.51</v>
      </c>
    </row>
    <row r="91" spans="1:6" ht="13.5" thickBot="1">
      <c r="A91" s="1383" t="s">
        <v>310</v>
      </c>
      <c r="B91" s="1384"/>
      <c r="C91" s="711">
        <f>'BASE DE DADOS MODULOS 4 E 5'!C34</f>
        <v>1.6999999999999999E-3</v>
      </c>
      <c r="D91" s="829">
        <f t="shared" si="2"/>
        <v>10.77</v>
      </c>
    </row>
    <row r="92" spans="1:6" ht="13.5" thickBot="1">
      <c r="A92" s="599" t="s">
        <v>245</v>
      </c>
      <c r="B92" s="600"/>
      <c r="C92" s="589">
        <f>SUM(C85:C91)</f>
        <v>5.79E-2</v>
      </c>
      <c r="D92" s="590">
        <f>SUM(D85:D91)</f>
        <v>366.93</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527.91</v>
      </c>
    </row>
    <row r="96" spans="1:6">
      <c r="A96" s="1372" t="s">
        <v>270</v>
      </c>
      <c r="B96" s="1374"/>
      <c r="C96" s="607">
        <f>'BASE DE DADOS MODULOS 4 E 5'!C39</f>
        <v>1.3899999999999999E-2</v>
      </c>
      <c r="D96" s="465">
        <f>C96*$D$35</f>
        <v>88.09</v>
      </c>
    </row>
    <row r="97" spans="1:9">
      <c r="A97" s="1372" t="s">
        <v>321</v>
      </c>
      <c r="B97" s="1374"/>
      <c r="C97" s="607">
        <f>'BASE DE DADOS MODULOS 4 E 5'!C40</f>
        <v>8.3999999999999995E-3</v>
      </c>
      <c r="D97" s="465">
        <f>C97*$D$35</f>
        <v>53.23</v>
      </c>
    </row>
    <row r="98" spans="1:9">
      <c r="A98" s="1372" t="s">
        <v>322</v>
      </c>
      <c r="B98" s="1373"/>
      <c r="C98" s="607">
        <f>'BASE DE DADOS MODULOS 4 E 5'!C41</f>
        <v>3.3E-3</v>
      </c>
      <c r="D98" s="465">
        <f>C98*$D$35</f>
        <v>20.91</v>
      </c>
    </row>
    <row r="99" spans="1:9">
      <c r="A99" s="1372" t="s">
        <v>565</v>
      </c>
      <c r="B99" s="1373"/>
      <c r="C99" s="607">
        <f>'BASE DE DADOS MODULOS 4 E 5'!C42</f>
        <v>0</v>
      </c>
      <c r="D99" s="465">
        <f>C99*$D$35</f>
        <v>0</v>
      </c>
    </row>
    <row r="100" spans="1:9">
      <c r="A100" s="1439" t="s">
        <v>271</v>
      </c>
      <c r="B100" s="1440"/>
      <c r="C100" s="879">
        <f>'BASE DE DADOS MODULOS 4 E 5'!C43</f>
        <v>0.1089</v>
      </c>
      <c r="D100" s="614">
        <f>SUM(D95:D99)</f>
        <v>690.14</v>
      </c>
    </row>
    <row r="101" spans="1:9" ht="13.5" thickBot="1">
      <c r="A101" s="1383" t="s">
        <v>323</v>
      </c>
      <c r="B101" s="1434"/>
      <c r="C101" s="711">
        <f>'BASE DE DADOS MODULOS 4 E 5'!C44</f>
        <v>4.0099999999999997E-2</v>
      </c>
      <c r="D101" s="841">
        <f>C101*D35</f>
        <v>254.13</v>
      </c>
    </row>
    <row r="102" spans="1:9" ht="13.5" thickBot="1">
      <c r="A102" s="599" t="s">
        <v>245</v>
      </c>
      <c r="B102" s="600"/>
      <c r="C102" s="589">
        <f>SUM(C100:C101)</f>
        <v>0.14899999999999999</v>
      </c>
      <c r="D102" s="590">
        <f>D100+D101</f>
        <v>944.27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2332.17</v>
      </c>
    </row>
    <row r="106" spans="1:9">
      <c r="A106" s="1372" t="s">
        <v>258</v>
      </c>
      <c r="B106" s="1374"/>
      <c r="C106" s="618">
        <f>C75+C76</f>
        <v>0.152</v>
      </c>
      <c r="D106" s="586">
        <f>D77</f>
        <v>963.29</v>
      </c>
    </row>
    <row r="107" spans="1:9">
      <c r="A107" s="1372" t="s">
        <v>263</v>
      </c>
      <c r="B107" s="1373"/>
      <c r="C107" s="585">
        <f>C80+C81</f>
        <v>1.8E-3</v>
      </c>
      <c r="D107" s="586">
        <f>D82</f>
        <v>11.41</v>
      </c>
    </row>
    <row r="108" spans="1:9">
      <c r="A108" s="1372" t="s">
        <v>264</v>
      </c>
      <c r="B108" s="1373"/>
      <c r="C108" s="585">
        <f>SUM(C85:C91)</f>
        <v>5.79E-2</v>
      </c>
      <c r="D108" s="586">
        <f>D92</f>
        <v>366.93</v>
      </c>
    </row>
    <row r="109" spans="1:9" ht="13.5" thickBot="1">
      <c r="A109" s="1383" t="s">
        <v>274</v>
      </c>
      <c r="B109" s="1434"/>
      <c r="C109" s="619">
        <f>SUM(C100:C101)</f>
        <v>0.14899999999999999</v>
      </c>
      <c r="D109" s="616">
        <f>D102</f>
        <v>944.27</v>
      </c>
    </row>
    <row r="110" spans="1:9" ht="13.5" thickBot="1">
      <c r="A110" s="1379" t="s">
        <v>245</v>
      </c>
      <c r="B110" s="1433"/>
      <c r="C110" s="620">
        <f>SUM(C105:C109)</f>
        <v>0.72870000000000001</v>
      </c>
      <c r="D110" s="581">
        <f>SUM(D105:D109)</f>
        <v>4618.07</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806.33</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1419.61</v>
      </c>
    </row>
    <row r="118" spans="1:9">
      <c r="A118" s="432" t="s">
        <v>280</v>
      </c>
      <c r="B118" s="862">
        <f>'BASE DE DADOS MODULOS 4 E 5'!B61</f>
        <v>1.65</v>
      </c>
      <c r="C118" s="719">
        <f>((100/((100-$B$122)%)-100)*B118)/$B$122</f>
        <v>1.88</v>
      </c>
      <c r="D118" s="718">
        <f>((D35+D48+D57+D110+D115+D123)*C118)%</f>
        <v>308.18</v>
      </c>
    </row>
    <row r="119" spans="1:9">
      <c r="A119" s="432" t="s">
        <v>281</v>
      </c>
      <c r="B119" s="627"/>
      <c r="C119" s="719"/>
      <c r="D119" s="718">
        <v>0</v>
      </c>
    </row>
    <row r="120" spans="1:9">
      <c r="A120" s="432" t="s">
        <v>282</v>
      </c>
      <c r="B120" s="628">
        <f>100*'ISS LIMPEZA'!B138</f>
        <v>3</v>
      </c>
      <c r="C120" s="719">
        <f>((100/((100-$B$122)%)-100)*B120)/$B$122</f>
        <v>3.42</v>
      </c>
      <c r="D120" s="718">
        <f>((D35+D48+D57+D110+D115+D123)*C120)%</f>
        <v>560.63</v>
      </c>
    </row>
    <row r="121" spans="1:9">
      <c r="A121" s="432" t="s">
        <v>283</v>
      </c>
      <c r="B121" s="628"/>
      <c r="C121" s="719"/>
      <c r="D121" s="718">
        <v>0</v>
      </c>
    </row>
    <row r="122" spans="1:9">
      <c r="A122" s="432" t="s">
        <v>284</v>
      </c>
      <c r="B122" s="720">
        <f>SUM(B117:B121)</f>
        <v>12.25</v>
      </c>
      <c r="C122" s="721">
        <f>SUM(C117:C121)</f>
        <v>13.96</v>
      </c>
      <c r="D122" s="722">
        <f>SUM(D117:D121)</f>
        <v>2288.42</v>
      </c>
      <c r="F122" s="556"/>
    </row>
    <row r="123" spans="1:9" ht="13.5" thickBot="1">
      <c r="A123" s="630" t="s">
        <v>285</v>
      </c>
      <c r="B123" s="784">
        <f>'BASE DE DADOS MODULOS 4 E 5'!B66</f>
        <v>81.400000000000006</v>
      </c>
      <c r="C123" s="724"/>
      <c r="D123" s="586">
        <f>B123*B25</f>
        <v>569.79999999999995</v>
      </c>
    </row>
    <row r="124" spans="1:9" ht="13.5" thickBot="1">
      <c r="A124" s="1443" t="s">
        <v>245</v>
      </c>
      <c r="B124" s="1444"/>
      <c r="C124" s="1445"/>
      <c r="D124" s="601">
        <f>D115+D122+D123</f>
        <v>3664.55</v>
      </c>
      <c r="E124" s="556"/>
    </row>
    <row r="125" spans="1:9" ht="13.5" thickBot="1">
      <c r="A125" s="1450"/>
      <c r="B125" s="1450"/>
      <c r="C125" s="1450"/>
      <c r="D125" s="621"/>
    </row>
    <row r="126" spans="1:9" ht="13.5" thickBot="1">
      <c r="A126" s="1443" t="s">
        <v>286</v>
      </c>
      <c r="B126" s="1444"/>
      <c r="C126" s="1445"/>
      <c r="D126" s="601">
        <f>D35+D48+D57+D110+D124</f>
        <v>18681.12</v>
      </c>
      <c r="E126" s="556"/>
    </row>
    <row r="128" spans="1:9">
      <c r="B128" s="635"/>
      <c r="D128" s="636"/>
    </row>
    <row r="129" spans="4:4">
      <c r="D129" s="637"/>
    </row>
    <row r="130" spans="4:4">
      <c r="D130" s="638">
        <f>D126*12</f>
        <v>224173.44</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29.xml><?xml version="1.0" encoding="utf-8"?>
<worksheet xmlns="http://schemas.openxmlformats.org/spreadsheetml/2006/main" xmlns:r="http://schemas.openxmlformats.org/officeDocument/2006/relationships">
  <sheetPr codeName="Plan229">
    <tabColor theme="0" tint="-0.14999847407452621"/>
  </sheetPr>
  <dimension ref="A1:G117"/>
  <sheetViews>
    <sheetView showGridLines="0" view="pageBreakPreview" zoomScale="110" zoomScaleNormal="100" zoomScaleSheetLayoutView="110" workbookViewId="0">
      <selection activeCell="A40" sqref="A40:B40"/>
    </sheetView>
  </sheetViews>
  <sheetFormatPr defaultRowHeight="12.75"/>
  <cols>
    <col min="1" max="1" width="54.28515625" style="469" customWidth="1"/>
    <col min="2" max="2" width="24.425781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288</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CCT!I114</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61">
        <v>0</v>
      </c>
      <c r="D17" s="487">
        <v>0</v>
      </c>
      <c r="E17" s="770"/>
    </row>
    <row r="18" spans="1:5">
      <c r="A18" s="1372" t="s">
        <v>235</v>
      </c>
      <c r="B18" s="1373"/>
      <c r="C18" s="561">
        <v>0</v>
      </c>
      <c r="D18" s="487">
        <v>0</v>
      </c>
      <c r="E18" s="770"/>
    </row>
    <row r="19" spans="1:5">
      <c r="A19" s="1372" t="s">
        <v>236</v>
      </c>
      <c r="B19" s="1373"/>
      <c r="C19" s="559">
        <v>0</v>
      </c>
      <c r="D19" s="487">
        <f>(D13+D14+D16)*C19</f>
        <v>0</v>
      </c>
      <c r="E19" s="770"/>
    </row>
    <row r="20" spans="1:5">
      <c r="A20" s="1372" t="s">
        <v>301</v>
      </c>
      <c r="B20" s="1374"/>
      <c r="C20" s="562">
        <v>0</v>
      </c>
      <c r="D20" s="576">
        <f>D13*C20</f>
        <v>0</v>
      </c>
      <c r="E20" s="896"/>
    </row>
    <row r="21" spans="1:5" ht="13.5" thickBot="1">
      <c r="A21" s="1428" t="s">
        <v>740</v>
      </c>
      <c r="B21" s="1521"/>
      <c r="C21" s="597">
        <f>1/220*2*12%*30</f>
        <v>3.27E-2</v>
      </c>
      <c r="D21" s="565">
        <f>C21*D13</f>
        <v>28.67</v>
      </c>
      <c r="E21" s="896"/>
    </row>
    <row r="22" spans="1:5" ht="13.5" thickBot="1">
      <c r="A22" s="1379" t="s">
        <v>237</v>
      </c>
      <c r="B22" s="1380"/>
      <c r="C22" s="1427"/>
      <c r="D22" s="842">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PARÂMETRO!G30</f>
        <v>219.02</v>
      </c>
      <c r="D28" s="572">
        <f>C28*C13</f>
        <v>219.02</v>
      </c>
      <c r="E28" s="770"/>
    </row>
    <row r="29" spans="1:5">
      <c r="A29" s="1372" t="s">
        <v>242</v>
      </c>
      <c r="B29" s="1373"/>
      <c r="C29" s="573">
        <f>PARÂMETRO!E141</f>
        <v>3.1</v>
      </c>
      <c r="D29" s="574">
        <f>(2*$C$29*20*C13)-(IF(D13*6%&lt;=(2*$C$29*20*C13),D13*6%,(2*$C$29*20*C13)))</f>
        <v>71.400000000000006</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PARÂMETRO!C30</f>
        <v>19.440000000000001</v>
      </c>
      <c r="D32" s="487">
        <f>$C$13*C32</f>
        <v>19.440000000000001</v>
      </c>
      <c r="E32" s="770"/>
    </row>
    <row r="33" spans="1:5">
      <c r="A33" s="1423" t="s">
        <v>896</v>
      </c>
      <c r="B33" s="1424"/>
      <c r="C33" s="744">
        <f>PARÂMETRO!D30</f>
        <v>0</v>
      </c>
      <c r="D33" s="487">
        <f>$C$13*C33</f>
        <v>0</v>
      </c>
      <c r="E33" s="770"/>
    </row>
    <row r="34" spans="1:5" ht="13.5" thickBot="1">
      <c r="A34" s="1528" t="s">
        <v>741</v>
      </c>
      <c r="B34" s="1453"/>
      <c r="C34" s="744">
        <v>0</v>
      </c>
      <c r="D34" s="759">
        <v>0</v>
      </c>
      <c r="E34" s="770"/>
    </row>
    <row r="35" spans="1:5" ht="13.5" thickBot="1">
      <c r="A35" s="1379" t="s">
        <v>245</v>
      </c>
      <c r="B35" s="1380"/>
      <c r="C35" s="1433"/>
      <c r="D35" s="747">
        <f>SUM(D27:D33)</f>
        <v>312.98</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181.07</v>
      </c>
      <c r="E49" s="770"/>
    </row>
    <row r="50" spans="1:6">
      <c r="A50" s="1372" t="s">
        <v>252</v>
      </c>
      <c r="B50" s="1373"/>
      <c r="C50" s="587">
        <f>'BASE DE DADOS MODULOS 4 E 5'!C6</f>
        <v>1.4999999999999999E-2</v>
      </c>
      <c r="D50" s="632">
        <f t="shared" ref="D50:D56" si="0">$D$22*C50</f>
        <v>13.58</v>
      </c>
      <c r="E50" s="770"/>
    </row>
    <row r="51" spans="1:6">
      <c r="A51" s="1372" t="s">
        <v>253</v>
      </c>
      <c r="B51" s="1374"/>
      <c r="C51" s="587">
        <f>'BASE DE DADOS MODULOS 4 E 5'!C7</f>
        <v>0.01</v>
      </c>
      <c r="D51" s="632">
        <f t="shared" si="0"/>
        <v>9.0500000000000007</v>
      </c>
      <c r="E51" s="770"/>
    </row>
    <row r="52" spans="1:6">
      <c r="A52" s="1372" t="s">
        <v>254</v>
      </c>
      <c r="B52" s="1374"/>
      <c r="C52" s="587">
        <f>'BASE DE DADOS MODULOS 4 E 5'!C8</f>
        <v>2E-3</v>
      </c>
      <c r="D52" s="632">
        <f t="shared" si="0"/>
        <v>1.81</v>
      </c>
      <c r="E52" s="770"/>
    </row>
    <row r="53" spans="1:6">
      <c r="A53" s="1372" t="s">
        <v>255</v>
      </c>
      <c r="B53" s="1374"/>
      <c r="C53" s="587">
        <f>'BASE DE DADOS MODULOS 4 E 5'!C9</f>
        <v>2.5000000000000001E-2</v>
      </c>
      <c r="D53" s="632">
        <f t="shared" si="0"/>
        <v>22.63</v>
      </c>
      <c r="E53" s="770"/>
    </row>
    <row r="54" spans="1:6">
      <c r="A54" s="1372" t="s">
        <v>256</v>
      </c>
      <c r="B54" s="1374"/>
      <c r="C54" s="587">
        <f>'BASE DE DADOS MODULOS 4 E 5'!C10</f>
        <v>0.08</v>
      </c>
      <c r="D54" s="465">
        <f t="shared" si="0"/>
        <v>72.430000000000007</v>
      </c>
      <c r="E54" s="770"/>
    </row>
    <row r="55" spans="1:6">
      <c r="A55" s="1372" t="s">
        <v>897</v>
      </c>
      <c r="B55" s="1374"/>
      <c r="C55" s="587">
        <f>'BASE DE DADOS MODULOS 4 E 5'!C11</f>
        <v>0.03</v>
      </c>
      <c r="D55" s="465">
        <f t="shared" si="0"/>
        <v>27.16</v>
      </c>
      <c r="E55" s="770"/>
    </row>
    <row r="56" spans="1:6" ht="13.5" thickBot="1">
      <c r="A56" s="1383" t="s">
        <v>257</v>
      </c>
      <c r="B56" s="1384"/>
      <c r="C56" s="587">
        <f>'BASE DE DADOS MODULOS 4 E 5'!C12</f>
        <v>6.0000000000000001E-3</v>
      </c>
      <c r="D56" s="465">
        <f t="shared" si="0"/>
        <v>5.43</v>
      </c>
      <c r="E56" s="770"/>
    </row>
    <row r="57" spans="1:6" ht="13.5" thickBot="1">
      <c r="A57" s="1379" t="s">
        <v>245</v>
      </c>
      <c r="B57" s="1433"/>
      <c r="C57" s="620">
        <f>SUM(C49:C56)</f>
        <v>0.36799999999999999</v>
      </c>
      <c r="D57" s="581">
        <f>SUM(D49:D56)</f>
        <v>333.16</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75.41</v>
      </c>
      <c r="E60" s="770"/>
      <c r="F60" s="593"/>
    </row>
    <row r="61" spans="1:6">
      <c r="A61" s="1372" t="s">
        <v>260</v>
      </c>
      <c r="B61" s="1373"/>
      <c r="C61" s="559">
        <f>'BASE DE DADOS MODULOS 4 E 5'!C17</f>
        <v>2.7799999999999998E-2</v>
      </c>
      <c r="D61" s="632">
        <f>C61*D22</f>
        <v>25.17</v>
      </c>
      <c r="E61" s="770"/>
    </row>
    <row r="62" spans="1:6">
      <c r="A62" s="1439" t="s">
        <v>261</v>
      </c>
      <c r="B62" s="1440"/>
      <c r="C62" s="858">
        <f>SUM(C60:C61)</f>
        <v>0.1111</v>
      </c>
      <c r="D62" s="614">
        <f>SUM(D60:D61)</f>
        <v>100.58</v>
      </c>
      <c r="E62" s="770"/>
    </row>
    <row r="63" spans="1:6" ht="13.5" thickBot="1">
      <c r="A63" s="1383" t="s">
        <v>262</v>
      </c>
      <c r="B63" s="1384"/>
      <c r="C63" s="562">
        <f>'BASE DE DADOS MODULOS 4 E 5'!C19</f>
        <v>4.0899999999999999E-2</v>
      </c>
      <c r="D63" s="632">
        <f>D22*C63</f>
        <v>37.03</v>
      </c>
      <c r="E63" s="770"/>
    </row>
    <row r="64" spans="1:6"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202.8</v>
      </c>
      <c r="E104" s="770"/>
    </row>
    <row r="105" spans="1:7">
      <c r="A105" s="432" t="s">
        <v>280</v>
      </c>
      <c r="B105" s="627">
        <f>'BASE DE DADOS MODULOS 4 E 5'!B61</f>
        <v>1.65</v>
      </c>
      <c r="C105" s="719">
        <f>((100/((100-$B$109)%)-100)*B105)/$B$109</f>
        <v>1.88</v>
      </c>
      <c r="D105" s="718">
        <f>((D22+D35+D44+D97+D102+D110)*$C$105)%</f>
        <v>44.03</v>
      </c>
      <c r="E105" s="770"/>
    </row>
    <row r="106" spans="1:7">
      <c r="A106" s="432" t="s">
        <v>281</v>
      </c>
      <c r="B106" s="627"/>
      <c r="C106" s="719"/>
      <c r="D106" s="718">
        <f>((D22+D35+D44+D97+D102+D110)*$C$106)%</f>
        <v>0</v>
      </c>
      <c r="E106" s="770"/>
    </row>
    <row r="107" spans="1:7">
      <c r="A107" s="432" t="s">
        <v>282</v>
      </c>
      <c r="B107" s="628">
        <f>100*'ISS LIMPEZA'!B138</f>
        <v>3</v>
      </c>
      <c r="C107" s="719">
        <f>((100/((100-$B$109)%)-100)*B107)/$B$109</f>
        <v>3.42</v>
      </c>
      <c r="D107" s="718">
        <f>((D22+D35+D44+D97+D102+D110)*$C$107)%</f>
        <v>80.09</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326.91000000000003</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523.5</v>
      </c>
      <c r="E111" s="770"/>
    </row>
    <row r="112" spans="1:7" ht="13.5" thickBot="1">
      <c r="A112" s="1526"/>
      <c r="B112" s="1526"/>
      <c r="C112" s="1526"/>
      <c r="D112" s="621"/>
      <c r="E112" s="770"/>
    </row>
    <row r="113" spans="1:5" ht="13.5" thickBot="1">
      <c r="A113" s="1379" t="s">
        <v>286</v>
      </c>
      <c r="B113" s="1380"/>
      <c r="C113" s="1524"/>
      <c r="D113" s="633">
        <f>D22+D35+D44+D97+D111</f>
        <v>2668.68</v>
      </c>
      <c r="E113" s="899"/>
    </row>
    <row r="115" spans="1:5">
      <c r="D115" s="636"/>
    </row>
    <row r="116" spans="1:5">
      <c r="D116" s="637"/>
    </row>
    <row r="117" spans="1:5">
      <c r="D117" s="638">
        <f>D113*12</f>
        <v>32024.16</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22" display="Resumo Cat"/>
    <hyperlink ref="B3" location="CCT!C114" display="CCT"/>
    <hyperlink ref="C3" location="Resumo!B107" display="Resumo"/>
    <hyperlink ref="D3" location="PARÂMETRO!B2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0.xml><?xml version="1.0" encoding="utf-8"?>
<worksheet xmlns="http://schemas.openxmlformats.org/spreadsheetml/2006/main" xmlns:r="http://schemas.openxmlformats.org/officeDocument/2006/relationships">
  <sheetPr codeName="Plan230">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18</v>
      </c>
      <c r="B2" s="1395"/>
      <c r="C2" s="1395"/>
      <c r="D2" s="1395"/>
    </row>
    <row r="3" spans="1:4" ht="13.5" thickBot="1">
      <c r="A3" s="680"/>
      <c r="B3" s="681"/>
      <c r="C3" s="681"/>
      <c r="D3" s="688"/>
    </row>
    <row r="4" spans="1:4" ht="13.5" thickBot="1">
      <c r="A4" s="470"/>
      <c r="B4" s="471"/>
      <c r="C4" s="471"/>
      <c r="D4" s="472"/>
    </row>
    <row r="5" spans="1:4" ht="28.5" customHeight="1">
      <c r="A5" s="1396" t="s">
        <v>224</v>
      </c>
      <c r="B5" s="1397"/>
      <c r="C5" s="1398"/>
      <c r="D5" s="473" t="s">
        <v>317</v>
      </c>
    </row>
    <row r="6" spans="1:4">
      <c r="A6" s="1399" t="s">
        <v>225</v>
      </c>
      <c r="B6" s="1400"/>
      <c r="C6" s="1401"/>
      <c r="D6" s="474">
        <v>0</v>
      </c>
    </row>
    <row r="7" spans="1:4" ht="27.75" customHeight="1">
      <c r="A7" s="1399" t="s">
        <v>226</v>
      </c>
      <c r="B7" s="1400"/>
      <c r="C7" s="1401"/>
      <c r="D7" s="475" t="s">
        <v>803</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772"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19</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CCT!J115</f>
        <v>1</v>
      </c>
      <c r="C20" s="510">
        <f>CCT!I115</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74"/>
      <c r="B24" s="775"/>
      <c r="C24" s="776"/>
      <c r="D24" s="547"/>
    </row>
    <row r="25" spans="1:5" ht="13.5" thickBot="1">
      <c r="A25" s="512" t="s">
        <v>694</v>
      </c>
      <c r="B25" s="509">
        <f>B23</f>
        <v>1</v>
      </c>
      <c r="C25" s="686"/>
      <c r="D25" s="699">
        <f>D23</f>
        <v>848.57</v>
      </c>
      <c r="E25" s="556"/>
    </row>
    <row r="26" spans="1:5">
      <c r="A26" s="726"/>
      <c r="B26" s="727"/>
      <c r="C26" s="819" t="s">
        <v>872</v>
      </c>
      <c r="D26" s="729" t="s">
        <v>230</v>
      </c>
      <c r="E26" s="556"/>
    </row>
    <row r="27" spans="1:5">
      <c r="A27" s="1415" t="s">
        <v>706</v>
      </c>
      <c r="B27" s="1416"/>
      <c r="C27" s="557">
        <v>0</v>
      </c>
      <c r="D27" s="513">
        <f t="shared" ref="D27:D33" si="0">C27*$B$25*$D$25</f>
        <v>0</v>
      </c>
    </row>
    <row r="28" spans="1:5">
      <c r="A28" s="1372" t="s">
        <v>232</v>
      </c>
      <c r="B28" s="1374"/>
      <c r="C28" s="778">
        <v>0</v>
      </c>
      <c r="D28" s="487">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507" t="s">
        <v>237</v>
      </c>
      <c r="B35" s="1508"/>
      <c r="C35" s="1508"/>
      <c r="D35" s="566">
        <f>SUM(D25:D34)</f>
        <v>876.34</v>
      </c>
      <c r="E35" s="567"/>
    </row>
    <row r="36" spans="1:8" ht="13.5" thickBot="1">
      <c r="A36" s="1441"/>
      <c r="B36" s="1442"/>
      <c r="C36" s="1442"/>
      <c r="D36" s="990"/>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PARÂMETRO!G17</f>
        <v>14</v>
      </c>
      <c r="D41" s="572">
        <f>(C41*20-1)*B25</f>
        <v>279</v>
      </c>
    </row>
    <row r="42" spans="1:8" ht="12.75" customHeight="1">
      <c r="A42" s="1372" t="s">
        <v>242</v>
      </c>
      <c r="B42" s="1373"/>
      <c r="C42" s="573">
        <f>PARÂMETRO!E142</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76">
        <f>C44*B25</f>
        <v>3.12</v>
      </c>
    </row>
    <row r="45" spans="1:8" ht="12.75" customHeight="1">
      <c r="A45" s="1423" t="s">
        <v>894</v>
      </c>
      <c r="B45" s="1424"/>
      <c r="C45" s="295">
        <f>PARÂMETRO!C17</f>
        <v>29.15</v>
      </c>
      <c r="D45" s="576">
        <f>C45*B25</f>
        <v>29.15</v>
      </c>
    </row>
    <row r="46" spans="1:8">
      <c r="A46" s="1423" t="s">
        <v>896</v>
      </c>
      <c r="B46" s="1424"/>
      <c r="C46" s="295">
        <f>PARÂMETRO!D17</f>
        <v>0</v>
      </c>
      <c r="D46" s="578">
        <f>C46*B25</f>
        <v>0</v>
      </c>
    </row>
    <row r="47" spans="1:8" ht="13.5" thickBot="1">
      <c r="A47" s="1428" t="s">
        <v>744</v>
      </c>
      <c r="B47" s="1429"/>
      <c r="C47" s="291">
        <v>0</v>
      </c>
      <c r="D47" s="565">
        <f>C47*B25</f>
        <v>0</v>
      </c>
      <c r="H47" s="480"/>
    </row>
    <row r="48" spans="1:8" ht="13.5" thickBot="1">
      <c r="A48" s="1425" t="s">
        <v>245</v>
      </c>
      <c r="B48" s="1426"/>
      <c r="C48" s="1427"/>
      <c r="D48" s="842">
        <f>SUM(D40:D47)</f>
        <v>384.36</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Varginha'!B21+'Materiais de Consumo'!F35*'CARGOS Varginha'!B22)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4"/>
      <c r="C64" s="587">
        <f>'BASE DE DADOS MODULOS 4 E 5'!C7</f>
        <v>0.01</v>
      </c>
      <c r="D64" s="632">
        <f t="shared" si="1"/>
        <v>8.76</v>
      </c>
    </row>
    <row r="65" spans="1:7">
      <c r="A65" s="1372" t="s">
        <v>254</v>
      </c>
      <c r="B65" s="1374"/>
      <c r="C65" s="587">
        <f>'BASE DE DADOS MODULOS 4 E 5'!C8</f>
        <v>2E-3</v>
      </c>
      <c r="D65" s="632">
        <f t="shared" si="1"/>
        <v>1.75</v>
      </c>
    </row>
    <row r="66" spans="1:7">
      <c r="A66" s="1372" t="s">
        <v>255</v>
      </c>
      <c r="B66" s="1374"/>
      <c r="C66" s="587">
        <f>'BASE DE DADOS MODULOS 4 E 5'!C9</f>
        <v>2.5000000000000001E-2</v>
      </c>
      <c r="D66" s="632">
        <f t="shared" si="1"/>
        <v>21.91</v>
      </c>
    </row>
    <row r="67" spans="1:7">
      <c r="A67" s="1372" t="s">
        <v>256</v>
      </c>
      <c r="B67" s="1374"/>
      <c r="C67" s="587">
        <f>'BASE DE DADOS MODULOS 4 E 5'!C10</f>
        <v>0.08</v>
      </c>
      <c r="D67" s="465">
        <f t="shared" si="1"/>
        <v>70.11</v>
      </c>
    </row>
    <row r="68" spans="1:7">
      <c r="A68" s="1372" t="s">
        <v>897</v>
      </c>
      <c r="B68" s="1374"/>
      <c r="C68" s="587">
        <f>'BASE DE DADOS MODULOS 4 E 5'!C11</f>
        <v>0.03</v>
      </c>
      <c r="D68" s="588">
        <f t="shared" si="1"/>
        <v>26.29</v>
      </c>
    </row>
    <row r="69" spans="1:7" ht="13.5" thickBot="1">
      <c r="A69" s="1383" t="s">
        <v>257</v>
      </c>
      <c r="B69" s="138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38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4"/>
      <c r="C90" s="607">
        <f>'BASE DE DADOS MODULOS 4 E 5'!C33</f>
        <v>4.2999999999999997E-2</v>
      </c>
      <c r="D90" s="465">
        <f t="shared" si="2"/>
        <v>37.68</v>
      </c>
    </row>
    <row r="91" spans="1:6" ht="13.5" thickBot="1">
      <c r="A91" s="1383" t="s">
        <v>310</v>
      </c>
      <c r="B91" s="138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332</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8.66</v>
      </c>
      <c r="D117" s="718">
        <f>((D35+D48+D57+D110+D115+D123)*C117)%</f>
        <v>204.64</v>
      </c>
    </row>
    <row r="118" spans="1:9">
      <c r="A118" s="432" t="s">
        <v>280</v>
      </c>
      <c r="B118" s="862">
        <f>'BASE DE DADOS MODULOS 4 E 5'!B61</f>
        <v>1.65</v>
      </c>
      <c r="C118" s="719">
        <f>((100/((100-$B$122)%)-100)*B118)/$B$122</f>
        <v>1.88</v>
      </c>
      <c r="D118" s="718">
        <f>((D35+D48+D57+D110+D115+D123)*C118)%</f>
        <v>44.43</v>
      </c>
    </row>
    <row r="119" spans="1:9">
      <c r="A119" s="432" t="s">
        <v>281</v>
      </c>
      <c r="B119" s="628"/>
      <c r="C119" s="719"/>
      <c r="D119" s="718">
        <v>0</v>
      </c>
    </row>
    <row r="120" spans="1:9">
      <c r="A120" s="432" t="s">
        <v>282</v>
      </c>
      <c r="B120" s="628">
        <f>100*'ISS LIMPEZA'!B139</f>
        <v>3</v>
      </c>
      <c r="C120" s="719">
        <f>((100/((100-$B$122)%)-100)*B120)/$B$122</f>
        <v>3.42</v>
      </c>
      <c r="D120" s="718">
        <f>((D35+D48+D57+D110+D115+D123)*C120)%</f>
        <v>80.819999999999993</v>
      </c>
    </row>
    <row r="121" spans="1:9">
      <c r="A121" s="432" t="s">
        <v>283</v>
      </c>
      <c r="B121" s="628"/>
      <c r="C121" s="719"/>
      <c r="D121" s="718">
        <v>0</v>
      </c>
    </row>
    <row r="122" spans="1:9">
      <c r="A122" s="432" t="s">
        <v>284</v>
      </c>
      <c r="B122" s="720">
        <f>SUM(B117:B121)</f>
        <v>12.25</v>
      </c>
      <c r="C122" s="721">
        <f>SUM(C117:C121)</f>
        <v>13.96</v>
      </c>
      <c r="D122" s="722">
        <f>SUM(D117:D121)</f>
        <v>329.89</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526.48</v>
      </c>
      <c r="E124" s="556"/>
    </row>
    <row r="125" spans="1:9" ht="13.5" thickBot="1">
      <c r="A125" s="1450"/>
      <c r="B125" s="1450"/>
      <c r="C125" s="1450"/>
      <c r="D125" s="621"/>
    </row>
    <row r="126" spans="1:9" ht="13.5" thickBot="1">
      <c r="A126" s="1443" t="s">
        <v>286</v>
      </c>
      <c r="B126" s="1444"/>
      <c r="C126" s="1445"/>
      <c r="D126" s="633">
        <f>D35+D48+D57+D110+D124</f>
        <v>2692.94</v>
      </c>
      <c r="E126" s="634"/>
    </row>
    <row r="128" spans="1:9">
      <c r="B128" s="635"/>
      <c r="D128" s="636"/>
    </row>
    <row r="129" spans="4:4">
      <c r="D129" s="637"/>
    </row>
    <row r="130" spans="4:4">
      <c r="D130" s="638">
        <f>D126*12</f>
        <v>32315.279999999999</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31.xml><?xml version="1.0" encoding="utf-8"?>
<worksheet xmlns="http://schemas.openxmlformats.org/spreadsheetml/2006/main" xmlns:r="http://schemas.openxmlformats.org/officeDocument/2006/relationships">
  <sheetPr codeName="Plan231">
    <tabColor theme="0" tint="-0.14999847407452621"/>
  </sheetPr>
  <dimension ref="A1:G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425781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302</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CCT!I115</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487">
        <v>0</v>
      </c>
      <c r="E18" s="770"/>
    </row>
    <row r="19" spans="1:5">
      <c r="A19" s="1372" t="s">
        <v>236</v>
      </c>
      <c r="B19" s="1373"/>
      <c r="C19" s="559">
        <v>0</v>
      </c>
      <c r="D19" s="487">
        <f>(D13+D14+D16)*C19</f>
        <v>0</v>
      </c>
      <c r="E19" s="770"/>
    </row>
    <row r="20" spans="1:5">
      <c r="A20" s="1381" t="s">
        <v>301</v>
      </c>
      <c r="B20" s="1527"/>
      <c r="C20" s="562">
        <v>0</v>
      </c>
      <c r="D20" s="576">
        <f>D13*C20</f>
        <v>0</v>
      </c>
      <c r="E20" s="896"/>
    </row>
    <row r="21" spans="1:5" ht="13.5" thickBot="1">
      <c r="A21" s="1383" t="s">
        <v>740</v>
      </c>
      <c r="B21" s="1384"/>
      <c r="C21" s="597">
        <f>1/220*2*12%*30</f>
        <v>3.27E-2</v>
      </c>
      <c r="D21" s="565">
        <f>C21*D13</f>
        <v>27.75</v>
      </c>
      <c r="E21" s="896"/>
    </row>
    <row r="22" spans="1:5" ht="13.5" thickBot="1">
      <c r="A22" s="1379" t="s">
        <v>237</v>
      </c>
      <c r="B22" s="1380"/>
      <c r="C22" s="1427"/>
      <c r="D22" s="842">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487">
        <f>$C$13*C27</f>
        <v>0</v>
      </c>
      <c r="E27" s="770"/>
    </row>
    <row r="28" spans="1:5">
      <c r="A28" s="1372" t="s">
        <v>241</v>
      </c>
      <c r="B28" s="1373"/>
      <c r="C28" s="573">
        <f>PARÂMETRO!G17</f>
        <v>14</v>
      </c>
      <c r="D28" s="572">
        <f>(20*C28-1)*C13</f>
        <v>279</v>
      </c>
      <c r="E28" s="770"/>
    </row>
    <row r="29" spans="1:5">
      <c r="A29" s="1372" t="s">
        <v>242</v>
      </c>
      <c r="B29" s="1373"/>
      <c r="C29" s="573">
        <f>PARÂMETRO!E142</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PARÂMETRO!C17</f>
        <v>29.15</v>
      </c>
      <c r="D32" s="487">
        <f>$C$13*C32</f>
        <v>29.15</v>
      </c>
      <c r="E32" s="770"/>
    </row>
    <row r="33" spans="1:5">
      <c r="A33" s="1423" t="s">
        <v>896</v>
      </c>
      <c r="B33" s="1424"/>
      <c r="C33" s="744">
        <f>PARÂMETRO!D17</f>
        <v>0</v>
      </c>
      <c r="D33" s="487">
        <f>$C$13*C33</f>
        <v>0</v>
      </c>
      <c r="E33" s="770"/>
    </row>
    <row r="34" spans="1:5" ht="13.5" thickBot="1">
      <c r="A34" s="1428" t="s">
        <v>741</v>
      </c>
      <c r="B34" s="1521"/>
      <c r="C34" s="745">
        <v>0</v>
      </c>
      <c r="D34" s="759">
        <v>0</v>
      </c>
      <c r="E34" s="770"/>
    </row>
    <row r="35" spans="1:5" ht="13.5" thickBot="1">
      <c r="A35" s="1379" t="s">
        <v>245</v>
      </c>
      <c r="B35" s="1380"/>
      <c r="C35" s="1427"/>
      <c r="D35" s="747">
        <f>SUM(D27:D34)</f>
        <v>384.36</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4"/>
      <c r="C51" s="587">
        <f>'BASE DE DADOS MODULOS 4 E 5'!C7</f>
        <v>0.01</v>
      </c>
      <c r="D51" s="632">
        <f t="shared" si="0"/>
        <v>8.76</v>
      </c>
      <c r="E51" s="770"/>
    </row>
    <row r="52" spans="1:6">
      <c r="A52" s="1372" t="s">
        <v>254</v>
      </c>
      <c r="B52" s="1374"/>
      <c r="C52" s="587">
        <f>'BASE DE DADOS MODULOS 4 E 5'!C8</f>
        <v>2E-3</v>
      </c>
      <c r="D52" s="632">
        <f t="shared" si="0"/>
        <v>1.75</v>
      </c>
      <c r="E52" s="770"/>
    </row>
    <row r="53" spans="1:6">
      <c r="A53" s="1372" t="s">
        <v>255</v>
      </c>
      <c r="B53" s="1374"/>
      <c r="C53" s="587">
        <f>'BASE DE DADOS MODULOS 4 E 5'!C9</f>
        <v>2.5000000000000001E-2</v>
      </c>
      <c r="D53" s="632">
        <f t="shared" si="0"/>
        <v>21.91</v>
      </c>
      <c r="E53" s="770"/>
    </row>
    <row r="54" spans="1:6">
      <c r="A54" s="1372" t="s">
        <v>256</v>
      </c>
      <c r="B54" s="1374"/>
      <c r="C54" s="587">
        <f>'BASE DE DADOS MODULOS 4 E 5'!C10</f>
        <v>0.08</v>
      </c>
      <c r="D54" s="465">
        <f t="shared" si="0"/>
        <v>70.11</v>
      </c>
      <c r="E54" s="770"/>
    </row>
    <row r="55" spans="1:6">
      <c r="A55" s="1372" t="s">
        <v>897</v>
      </c>
      <c r="B55" s="1374"/>
      <c r="C55" s="587">
        <f>'BASE DE DADOS MODULOS 4 E 5'!C11</f>
        <v>0.03</v>
      </c>
      <c r="D55" s="465">
        <f t="shared" si="0"/>
        <v>26.29</v>
      </c>
      <c r="E55" s="770"/>
    </row>
    <row r="56" spans="1:6" ht="13.5" thickBot="1">
      <c r="A56" s="1383" t="s">
        <v>257</v>
      </c>
      <c r="B56" s="138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38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4"/>
      <c r="C77" s="607">
        <f>'BASE DE DADOS MODULOS 4 E 5'!C33</f>
        <v>4.2999999999999997E-2</v>
      </c>
      <c r="D77" s="465">
        <f t="shared" si="1"/>
        <v>37.68</v>
      </c>
      <c r="E77" s="770"/>
    </row>
    <row r="78" spans="1:7" ht="13.5" thickBot="1">
      <c r="A78" s="1383" t="s">
        <v>310</v>
      </c>
      <c r="B78" s="138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854">
        <f>'BASE DE DADOS MODULOS 4 E 5'!C44</f>
        <v>4.0099999999999997E-2</v>
      </c>
      <c r="D88" s="841">
        <f>C88*D22</f>
        <v>35.14</v>
      </c>
      <c r="E88" s="770"/>
    </row>
    <row r="89" spans="1:6" ht="13.5" thickBot="1">
      <c r="A89" s="707" t="s">
        <v>245</v>
      </c>
      <c r="B89" s="710"/>
      <c r="C89" s="620">
        <f>SUM(C87:C88)</f>
        <v>0.14899999999999999</v>
      </c>
      <c r="D89" s="590">
        <f>D87+D88</f>
        <v>130.57</v>
      </c>
      <c r="E89" s="770"/>
    </row>
    <row r="90" spans="1:6" ht="13.5" thickBot="1">
      <c r="A90" s="1441"/>
      <c r="B90" s="1442"/>
      <c r="C90" s="144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204.64</v>
      </c>
      <c r="E104" s="770"/>
    </row>
    <row r="105" spans="1:7">
      <c r="A105" s="432" t="s">
        <v>280</v>
      </c>
      <c r="B105" s="627">
        <f>'BASE DE DADOS MODULOS 4 E 5'!B61</f>
        <v>1.65</v>
      </c>
      <c r="C105" s="719">
        <f>((100/((100-$B$109)%)-100)*B105)/$B$109</f>
        <v>1.88</v>
      </c>
      <c r="D105" s="718">
        <f>((D22+D35+D44+D97+D102+D110)*$C$105)%</f>
        <v>44.42</v>
      </c>
      <c r="E105" s="770"/>
    </row>
    <row r="106" spans="1:7">
      <c r="A106" s="432" t="s">
        <v>281</v>
      </c>
      <c r="B106" s="628"/>
      <c r="C106" s="719"/>
      <c r="D106" s="718">
        <f>((D22+D35+D44+D97+D102+D110)*$C$106)%</f>
        <v>0</v>
      </c>
      <c r="E106" s="770"/>
    </row>
    <row r="107" spans="1:7">
      <c r="A107" s="432" t="s">
        <v>282</v>
      </c>
      <c r="B107" s="628">
        <f>100*'ISS LIMPEZA'!B139</f>
        <v>3</v>
      </c>
      <c r="C107" s="719">
        <f>((100/((100-$B$109)%)-100)*B107)/$B$109</f>
        <v>3.42</v>
      </c>
      <c r="D107" s="718">
        <f>((D22+D35+D44+D97+D102+D110)*$C$107)%</f>
        <v>80.81</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329.88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526.47</v>
      </c>
      <c r="E111" s="770"/>
    </row>
    <row r="112" spans="1:7" ht="13.5" thickBot="1">
      <c r="A112" s="1526"/>
      <c r="B112" s="1526"/>
      <c r="C112" s="1526"/>
      <c r="D112" s="621"/>
      <c r="E112" s="770"/>
    </row>
    <row r="113" spans="1:5" ht="13.5" thickBot="1">
      <c r="A113" s="1379" t="s">
        <v>286</v>
      </c>
      <c r="B113" s="1380"/>
      <c r="C113" s="1524"/>
      <c r="D113" s="633">
        <f>D22+D35+D44+D97+D111</f>
        <v>2692.89</v>
      </c>
      <c r="E113" s="899"/>
    </row>
    <row r="115" spans="1:5">
      <c r="D115" s="636"/>
    </row>
    <row r="116" spans="1:5">
      <c r="D116" s="637"/>
    </row>
    <row r="117" spans="1:5">
      <c r="D117" s="638">
        <f>D113*12</f>
        <v>32314.68</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23" display="Resumo Cat"/>
    <hyperlink ref="B3" location="CCT!C115" display="CCT"/>
    <hyperlink ref="C3" location="Resumo!B108" display="Resumo"/>
    <hyperlink ref="D3" location="PARÂMETRO!B15"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2.xml><?xml version="1.0" encoding="utf-8"?>
<worksheet xmlns="http://schemas.openxmlformats.org/spreadsheetml/2006/main" xmlns:r="http://schemas.openxmlformats.org/officeDocument/2006/relationships">
  <sheetPr codeName="Plan232">
    <tabColor rgb="FF00B0F0"/>
  </sheetPr>
  <dimension ref="A1:K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8" style="469" customWidth="1"/>
    <col min="4" max="4" width="17" style="638" customWidth="1"/>
    <col min="5" max="5" width="12.28515625" style="469" customWidth="1"/>
    <col min="6" max="16384" width="9.140625" style="469"/>
  </cols>
  <sheetData>
    <row r="1" spans="1:11">
      <c r="A1" s="1392" t="s">
        <v>952</v>
      </c>
      <c r="B1" s="1393"/>
      <c r="C1" s="1393"/>
      <c r="D1" s="1393"/>
    </row>
    <row r="2" spans="1:11">
      <c r="A2" s="1394" t="s">
        <v>20</v>
      </c>
      <c r="B2" s="1395"/>
      <c r="C2" s="1395"/>
      <c r="D2" s="1395"/>
    </row>
    <row r="3" spans="1:11" ht="13.5" thickBot="1">
      <c r="A3" s="680"/>
      <c r="B3" s="681"/>
      <c r="C3" s="681"/>
      <c r="D3" s="688"/>
    </row>
    <row r="4" spans="1:11" ht="13.5" thickBot="1">
      <c r="A4" s="470"/>
      <c r="B4" s="471"/>
      <c r="C4" s="471"/>
      <c r="D4" s="472"/>
    </row>
    <row r="5" spans="1:11" ht="28.5" customHeight="1">
      <c r="A5" s="1396" t="s">
        <v>224</v>
      </c>
      <c r="B5" s="1397"/>
      <c r="C5" s="1398"/>
      <c r="D5" s="473" t="s">
        <v>317</v>
      </c>
    </row>
    <row r="6" spans="1:11">
      <c r="A6" s="1399" t="s">
        <v>225</v>
      </c>
      <c r="B6" s="1400"/>
      <c r="C6" s="1401"/>
      <c r="D6" s="474">
        <v>0</v>
      </c>
    </row>
    <row r="7" spans="1:11" ht="27.75" customHeight="1">
      <c r="A7" s="1399" t="s">
        <v>226</v>
      </c>
      <c r="B7" s="1400"/>
      <c r="C7" s="1401"/>
      <c r="D7" s="475" t="s">
        <v>803</v>
      </c>
    </row>
    <row r="8" spans="1:11" ht="13.5" thickBot="1">
      <c r="A8" s="1402" t="s">
        <v>227</v>
      </c>
      <c r="B8" s="1403"/>
      <c r="C8" s="1404"/>
      <c r="D8" s="476">
        <v>42005</v>
      </c>
    </row>
    <row r="9" spans="1:11" ht="15.75" customHeight="1">
      <c r="A9" s="1408"/>
      <c r="B9" s="1409"/>
      <c r="C9" s="1409"/>
      <c r="D9" s="477"/>
    </row>
    <row r="10" spans="1:11" ht="15.75" customHeight="1">
      <c r="A10" s="1410" t="s">
        <v>228</v>
      </c>
      <c r="B10" s="1411"/>
      <c r="C10" s="1411"/>
      <c r="D10" s="1411"/>
    </row>
    <row r="11" spans="1:11" ht="15.75" customHeight="1" thickBot="1">
      <c r="A11" s="1394"/>
      <c r="B11" s="1395"/>
      <c r="C11" s="1395"/>
      <c r="D11" s="477"/>
    </row>
    <row r="12" spans="1:11" ht="27" customHeight="1" thickBot="1">
      <c r="A12" s="1532" t="s">
        <v>682</v>
      </c>
      <c r="B12" s="1533"/>
      <c r="C12" s="1533"/>
      <c r="D12" s="1534"/>
      <c r="K12" s="480"/>
    </row>
    <row r="13" spans="1:11" ht="12.75" customHeight="1" thickBot="1">
      <c r="A13" s="1412" t="s">
        <v>693</v>
      </c>
      <c r="B13" s="1413"/>
      <c r="C13" s="1413"/>
      <c r="D13" s="1414"/>
    </row>
    <row r="14" spans="1:11" ht="13.5" thickBot="1">
      <c r="A14" s="478" t="s">
        <v>412</v>
      </c>
      <c r="B14" s="684" t="s">
        <v>307</v>
      </c>
      <c r="C14" s="684" t="s">
        <v>681</v>
      </c>
      <c r="D14" s="789" t="s">
        <v>223</v>
      </c>
    </row>
    <row r="15" spans="1:11">
      <c r="A15" s="1512"/>
      <c r="B15" s="1513"/>
      <c r="C15" s="1513"/>
      <c r="D15" s="1514"/>
    </row>
    <row r="16" spans="1:11" ht="13.5" thickBot="1">
      <c r="A16" s="1509"/>
      <c r="B16" s="1510"/>
      <c r="C16" s="1510"/>
      <c r="D16" s="1511"/>
    </row>
    <row r="17" spans="1:8" ht="24.75" customHeight="1" thickBot="1">
      <c r="A17" s="1389" t="s">
        <v>21</v>
      </c>
      <c r="B17" s="1390"/>
      <c r="C17" s="1390"/>
      <c r="D17" s="1391"/>
    </row>
    <row r="18" spans="1:8">
      <c r="A18" s="481" t="s">
        <v>313</v>
      </c>
      <c r="B18" s="539">
        <v>0</v>
      </c>
      <c r="C18" s="533">
        <v>0</v>
      </c>
      <c r="D18" s="484">
        <f>B18*C18</f>
        <v>0</v>
      </c>
    </row>
    <row r="19" spans="1:8">
      <c r="A19" s="485" t="s">
        <v>690</v>
      </c>
      <c r="B19" s="491">
        <v>0</v>
      </c>
      <c r="C19" s="534">
        <v>0</v>
      </c>
      <c r="D19" s="493">
        <f>B19*C19</f>
        <v>0</v>
      </c>
      <c r="H19" s="480"/>
    </row>
    <row r="20" spans="1:8">
      <c r="A20" s="490" t="s">
        <v>679</v>
      </c>
      <c r="B20" s="491">
        <f>CCT!J116</f>
        <v>1</v>
      </c>
      <c r="C20" s="534">
        <f>CCT!I116</f>
        <v>876.66</v>
      </c>
      <c r="D20" s="493">
        <f>B20*C20</f>
        <v>876.66</v>
      </c>
    </row>
    <row r="21" spans="1:8">
      <c r="A21" s="490" t="s">
        <v>680</v>
      </c>
      <c r="B21" s="491">
        <v>0</v>
      </c>
      <c r="C21" s="534">
        <v>0</v>
      </c>
      <c r="D21" s="493">
        <f>B21*C21</f>
        <v>0</v>
      </c>
    </row>
    <row r="22" spans="1:8" ht="13.5" thickBot="1">
      <c r="A22" s="494" t="s">
        <v>684</v>
      </c>
      <c r="B22" s="540">
        <v>0</v>
      </c>
      <c r="C22" s="535">
        <v>0</v>
      </c>
      <c r="D22" s="508">
        <f>B22*C22</f>
        <v>0</v>
      </c>
    </row>
    <row r="23" spans="1:8" ht="13.5" thickBot="1">
      <c r="A23" s="512" t="s">
        <v>723</v>
      </c>
      <c r="B23" s="498">
        <f>SUM(B18:B22)</f>
        <v>1</v>
      </c>
      <c r="C23" s="536"/>
      <c r="D23" s="500">
        <f>SUM(D18:D22)</f>
        <v>876.66</v>
      </c>
    </row>
    <row r="24" spans="1:8" ht="13.5" thickBot="1">
      <c r="A24" s="774"/>
      <c r="B24" s="807"/>
      <c r="C24" s="808"/>
      <c r="D24" s="547"/>
    </row>
    <row r="25" spans="1:8" ht="13.5" thickBot="1">
      <c r="A25" s="512" t="s">
        <v>694</v>
      </c>
      <c r="B25" s="498">
        <f>B23</f>
        <v>1</v>
      </c>
      <c r="C25" s="512"/>
      <c r="D25" s="699">
        <f>D23</f>
        <v>876.66</v>
      </c>
      <c r="E25" s="556"/>
    </row>
    <row r="26" spans="1:8">
      <c r="A26" s="726"/>
      <c r="B26" s="727"/>
      <c r="C26" s="819" t="s">
        <v>872</v>
      </c>
      <c r="D26" s="729" t="s">
        <v>230</v>
      </c>
      <c r="E26" s="556"/>
    </row>
    <row r="27" spans="1:8">
      <c r="A27" s="1415" t="s">
        <v>706</v>
      </c>
      <c r="B27" s="1416"/>
      <c r="C27" s="557">
        <v>0</v>
      </c>
      <c r="D27" s="605">
        <f t="shared" ref="D27:D33" si="0">C27*$B$25*$D$25</f>
        <v>0</v>
      </c>
    </row>
    <row r="28" spans="1:8">
      <c r="A28" s="1372" t="s">
        <v>232</v>
      </c>
      <c r="B28" s="1374"/>
      <c r="C28" s="778">
        <v>0</v>
      </c>
      <c r="D28" s="560">
        <f t="shared" si="0"/>
        <v>0</v>
      </c>
    </row>
    <row r="29" spans="1:8">
      <c r="A29" s="1372" t="s">
        <v>233</v>
      </c>
      <c r="B29" s="1373"/>
      <c r="C29" s="559">
        <v>0</v>
      </c>
      <c r="D29" s="560">
        <f t="shared" si="0"/>
        <v>0</v>
      </c>
    </row>
    <row r="30" spans="1:8">
      <c r="A30" s="1372" t="s">
        <v>234</v>
      </c>
      <c r="B30" s="1374"/>
      <c r="C30" s="558">
        <v>0</v>
      </c>
      <c r="D30" s="560">
        <f t="shared" si="0"/>
        <v>0</v>
      </c>
    </row>
    <row r="31" spans="1:8">
      <c r="A31" s="1372" t="s">
        <v>235</v>
      </c>
      <c r="B31" s="1373"/>
      <c r="C31" s="561">
        <v>0</v>
      </c>
      <c r="D31" s="560">
        <f t="shared" si="0"/>
        <v>0</v>
      </c>
    </row>
    <row r="32" spans="1:8">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28.69</v>
      </c>
      <c r="E34" s="556"/>
    </row>
    <row r="35" spans="1:8" ht="13.5" thickBot="1">
      <c r="A35" s="1379" t="s">
        <v>237</v>
      </c>
      <c r="B35" s="1380"/>
      <c r="C35" s="1380"/>
      <c r="D35" s="566">
        <f>SUM(D25:D34)</f>
        <v>905.35</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PARÂMETRO!G31</f>
        <v>14</v>
      </c>
      <c r="D41" s="572">
        <f>(C41*20-1)*B25</f>
        <v>279</v>
      </c>
    </row>
    <row r="42" spans="1:8" ht="12.75" customHeight="1">
      <c r="A42" s="1372" t="s">
        <v>242</v>
      </c>
      <c r="B42" s="1373"/>
      <c r="C42" s="573">
        <f>PARÂMETRO!E143</f>
        <v>3.1</v>
      </c>
      <c r="D42" s="777">
        <f>(2*C42*20*B25)-(IF(D25*6%&lt;=(2*C42*20*B25),D25*6%,(2*C42*20*B25)))</f>
        <v>71.400000000000006</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PARÂMETRO!C31</f>
        <v>0</v>
      </c>
      <c r="D45" s="576">
        <f>C45*B25</f>
        <v>0</v>
      </c>
    </row>
    <row r="46" spans="1:8">
      <c r="A46" s="1423" t="s">
        <v>896</v>
      </c>
      <c r="B46" s="1424"/>
      <c r="C46" s="295">
        <f>PARÂMETRO!D31</f>
        <v>0</v>
      </c>
      <c r="D46" s="578">
        <f>C46*B25</f>
        <v>0</v>
      </c>
    </row>
    <row r="47" spans="1:8" ht="13.5" thickBot="1">
      <c r="A47" s="1428" t="s">
        <v>744</v>
      </c>
      <c r="B47" s="1429"/>
      <c r="C47" s="291">
        <v>0</v>
      </c>
      <c r="D47" s="565">
        <f>C47*B25</f>
        <v>0</v>
      </c>
      <c r="H47" s="480"/>
    </row>
    <row r="48" spans="1:8" ht="13.5" thickBot="1">
      <c r="A48" s="1425" t="s">
        <v>245</v>
      </c>
      <c r="B48" s="1426"/>
      <c r="C48" s="1427"/>
      <c r="D48" s="579">
        <f>SUM(D40:D47)</f>
        <v>353.52</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Vespasiano'!B21+'Materiais de Consumo'!F35*'CARGOS Vespasiano'!B22)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181.07</v>
      </c>
      <c r="E62" s="556"/>
    </row>
    <row r="63" spans="1:5">
      <c r="A63" s="1372" t="s">
        <v>252</v>
      </c>
      <c r="B63" s="1373"/>
      <c r="C63" s="587">
        <f>'BASE DE DADOS MODULOS 4 E 5'!C6</f>
        <v>1.4999999999999999E-2</v>
      </c>
      <c r="D63" s="632">
        <f t="shared" si="1"/>
        <v>13.58</v>
      </c>
    </row>
    <row r="64" spans="1:5">
      <c r="A64" s="1372" t="s">
        <v>253</v>
      </c>
      <c r="B64" s="1374"/>
      <c r="C64" s="587">
        <f>'BASE DE DADOS MODULOS 4 E 5'!C7</f>
        <v>0.01</v>
      </c>
      <c r="D64" s="632">
        <f t="shared" si="1"/>
        <v>9.0500000000000007</v>
      </c>
    </row>
    <row r="65" spans="1:7">
      <c r="A65" s="1372" t="s">
        <v>254</v>
      </c>
      <c r="B65" s="1374"/>
      <c r="C65" s="587">
        <f>'BASE DE DADOS MODULOS 4 E 5'!C8</f>
        <v>2E-3</v>
      </c>
      <c r="D65" s="632">
        <f t="shared" si="1"/>
        <v>1.81</v>
      </c>
    </row>
    <row r="66" spans="1:7">
      <c r="A66" s="1372" t="s">
        <v>255</v>
      </c>
      <c r="B66" s="1374"/>
      <c r="C66" s="587">
        <f>'BASE DE DADOS MODULOS 4 E 5'!C9</f>
        <v>2.5000000000000001E-2</v>
      </c>
      <c r="D66" s="632">
        <f t="shared" si="1"/>
        <v>22.63</v>
      </c>
    </row>
    <row r="67" spans="1:7">
      <c r="A67" s="1372" t="s">
        <v>256</v>
      </c>
      <c r="B67" s="1374"/>
      <c r="C67" s="587">
        <f>'BASE DE DADOS MODULOS 4 E 5'!C10</f>
        <v>0.08</v>
      </c>
      <c r="D67" s="465">
        <f t="shared" si="1"/>
        <v>72.430000000000007</v>
      </c>
    </row>
    <row r="68" spans="1:7">
      <c r="A68" s="1372" t="s">
        <v>897</v>
      </c>
      <c r="B68" s="1374"/>
      <c r="C68" s="587">
        <f>'BASE DE DADOS MODULOS 4 E 5'!C11</f>
        <v>0.03</v>
      </c>
      <c r="D68" s="923">
        <f t="shared" si="1"/>
        <v>27.16</v>
      </c>
    </row>
    <row r="69" spans="1:7" ht="13.5" thickBot="1">
      <c r="A69" s="1383" t="s">
        <v>257</v>
      </c>
      <c r="B69" s="1384"/>
      <c r="C69" s="587">
        <f>'BASE DE DADOS MODULOS 4 E 5'!C12</f>
        <v>6.0000000000000001E-3</v>
      </c>
      <c r="D69" s="465">
        <f t="shared" si="1"/>
        <v>5.43</v>
      </c>
    </row>
    <row r="70" spans="1:7" ht="13.5" thickBot="1">
      <c r="A70" s="1379" t="s">
        <v>245</v>
      </c>
      <c r="B70" s="1433"/>
      <c r="C70" s="620">
        <f>SUM(C62:C69)</f>
        <v>0.36799999999999999</v>
      </c>
      <c r="D70" s="581">
        <f>SUM(D62:D69)</f>
        <v>333.16</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75.42</v>
      </c>
      <c r="F73" s="593"/>
    </row>
    <row r="74" spans="1:7">
      <c r="A74" s="1372" t="s">
        <v>260</v>
      </c>
      <c r="B74" s="1373"/>
      <c r="C74" s="559">
        <f>'BASE DE DADOS MODULOS 4 E 5'!C17</f>
        <v>2.7799999999999998E-2</v>
      </c>
      <c r="D74" s="632">
        <f>C74*D35</f>
        <v>25.17</v>
      </c>
    </row>
    <row r="75" spans="1:7">
      <c r="A75" s="1439" t="s">
        <v>261</v>
      </c>
      <c r="B75" s="1440"/>
      <c r="C75" s="858">
        <f>SUM(C73:C74)</f>
        <v>0.1111</v>
      </c>
      <c r="D75" s="614">
        <f>SUM(D73:D74)</f>
        <v>100.59</v>
      </c>
    </row>
    <row r="76" spans="1:7" ht="13.5" thickBot="1">
      <c r="A76" s="1383" t="s">
        <v>262</v>
      </c>
      <c r="B76" s="1384"/>
      <c r="C76" s="562">
        <f>'BASE DE DADOS MODULOS 4 E 5'!C19</f>
        <v>4.0899999999999999E-2</v>
      </c>
      <c r="D76" s="632">
        <f>D35*C76</f>
        <v>37.03</v>
      </c>
    </row>
    <row r="77" spans="1:7" ht="13.5" thickBot="1">
      <c r="A77" s="599" t="s">
        <v>245</v>
      </c>
      <c r="B77" s="600"/>
      <c r="C77" s="589">
        <f>SUM(C75:C76)</f>
        <v>0.152</v>
      </c>
      <c r="D77" s="590">
        <f>SUM(D75+D76)</f>
        <v>137.62</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1.18</v>
      </c>
    </row>
    <row r="81" spans="1:10" ht="13.5" thickBot="1">
      <c r="A81" s="1372" t="str">
        <f>'BASE DE DADOS MODULOS 4 E 5'!A24:B24</f>
        <v>B - Incidência Submódulo 4.1 sobre Férias, Adicional de Férias e 13º do substituto de Afast. Mat.</v>
      </c>
      <c r="B81" s="1373"/>
      <c r="C81" s="559">
        <f>'BASE DE DADOS MODULOS 4 E 5'!C24</f>
        <v>5.0000000000000001E-4</v>
      </c>
      <c r="D81" s="487">
        <f>D35*C81</f>
        <v>0.45</v>
      </c>
    </row>
    <row r="82" spans="1:10" ht="13.5" thickBot="1">
      <c r="A82" s="599" t="s">
        <v>245</v>
      </c>
      <c r="B82" s="600"/>
      <c r="C82" s="589">
        <f>SUM(C80:C81)</f>
        <v>1.8E-3</v>
      </c>
      <c r="D82" s="551">
        <f>SUM(D80:D81)</f>
        <v>1.63</v>
      </c>
      <c r="E82" s="567"/>
    </row>
    <row r="83" spans="1:10" ht="13.5" thickBot="1">
      <c r="A83" s="1451"/>
      <c r="B83" s="1452"/>
      <c r="C83" s="1453"/>
      <c r="D83" s="477"/>
    </row>
    <row r="84" spans="1:10" ht="13.5" thickBot="1">
      <c r="A84" s="1379" t="s">
        <v>264</v>
      </c>
      <c r="B84" s="1380"/>
      <c r="C84" s="568" t="s">
        <v>872</v>
      </c>
      <c r="D84" s="569" t="s">
        <v>230</v>
      </c>
    </row>
    <row r="85" spans="1:10">
      <c r="A85" s="1431" t="s">
        <v>308</v>
      </c>
      <c r="B85" s="1438"/>
      <c r="C85" s="606">
        <f>'BASE DE DADOS MODULOS 4 E 5'!C28</f>
        <v>7.4999999999999997E-3</v>
      </c>
      <c r="D85" s="465">
        <f t="shared" ref="D85:D91" si="2">C85*$D$35</f>
        <v>6.79</v>
      </c>
    </row>
    <row r="86" spans="1:10">
      <c r="A86" s="1372" t="s">
        <v>309</v>
      </c>
      <c r="B86" s="1373"/>
      <c r="C86" s="607">
        <f>'BASE DE DADOS MODULOS 4 E 5'!C29</f>
        <v>5.9999999999999995E-4</v>
      </c>
      <c r="D86" s="465">
        <f t="shared" si="2"/>
        <v>0.54</v>
      </c>
    </row>
    <row r="87" spans="1:10">
      <c r="A87" s="1372" t="s">
        <v>265</v>
      </c>
      <c r="B87" s="1373"/>
      <c r="C87" s="607">
        <f>'BASE DE DADOS MODULOS 4 E 5'!C30</f>
        <v>2.9999999999999997E-4</v>
      </c>
      <c r="D87" s="465">
        <f t="shared" si="2"/>
        <v>0.27</v>
      </c>
    </row>
    <row r="88" spans="1:10">
      <c r="A88" s="1372" t="s">
        <v>266</v>
      </c>
      <c r="B88" s="1373"/>
      <c r="C88" s="607">
        <f>'BASE DE DADOS MODULOS 4 E 5'!C31</f>
        <v>3.5000000000000001E-3</v>
      </c>
      <c r="D88" s="465">
        <f t="shared" si="2"/>
        <v>3.17</v>
      </c>
    </row>
    <row r="89" spans="1:10">
      <c r="A89" s="1372" t="s">
        <v>267</v>
      </c>
      <c r="B89" s="1373"/>
      <c r="C89" s="607">
        <f>'BASE DE DADOS MODULOS 4 E 5'!C32</f>
        <v>1.2999999999999999E-3</v>
      </c>
      <c r="D89" s="465">
        <f t="shared" si="2"/>
        <v>1.18</v>
      </c>
    </row>
    <row r="90" spans="1:10">
      <c r="A90" s="1372" t="s">
        <v>268</v>
      </c>
      <c r="B90" s="1374"/>
      <c r="C90" s="607">
        <f>'BASE DE DADOS MODULOS 4 E 5'!C33</f>
        <v>4.2999999999999997E-2</v>
      </c>
      <c r="D90" s="465">
        <f t="shared" si="2"/>
        <v>38.93</v>
      </c>
    </row>
    <row r="91" spans="1:10" ht="13.5" thickBot="1">
      <c r="A91" s="1383" t="s">
        <v>310</v>
      </c>
      <c r="B91" s="1384"/>
      <c r="C91" s="711">
        <f>'BASE DE DADOS MODULOS 4 E 5'!C34</f>
        <v>1.6999999999999999E-3</v>
      </c>
      <c r="D91" s="829">
        <f t="shared" si="2"/>
        <v>1.54</v>
      </c>
      <c r="J91" s="480"/>
    </row>
    <row r="92" spans="1:10" ht="13.5" thickBot="1">
      <c r="A92" s="599" t="s">
        <v>245</v>
      </c>
      <c r="B92" s="600"/>
      <c r="C92" s="589">
        <f>SUM(C85:C91)</f>
        <v>5.79E-2</v>
      </c>
      <c r="D92" s="590">
        <f>SUM(D85:D91)</f>
        <v>52.42</v>
      </c>
      <c r="E92" s="567"/>
    </row>
    <row r="93" spans="1:10" ht="13.5" thickBot="1">
      <c r="A93" s="1441"/>
      <c r="B93" s="1442"/>
      <c r="C93" s="1422"/>
      <c r="D93" s="477"/>
    </row>
    <row r="94" spans="1:10" ht="13.5" thickBot="1">
      <c r="A94" s="1379" t="s">
        <v>269</v>
      </c>
      <c r="B94" s="1433"/>
      <c r="C94" s="609" t="s">
        <v>872</v>
      </c>
      <c r="D94" s="569" t="s">
        <v>230</v>
      </c>
      <c r="F94" s="847"/>
    </row>
    <row r="95" spans="1:10">
      <c r="A95" s="1431" t="s">
        <v>314</v>
      </c>
      <c r="B95" s="1438"/>
      <c r="C95" s="606">
        <f>'BASE DE DADOS MODULOS 4 E 5'!C38</f>
        <v>8.3299999999999999E-2</v>
      </c>
      <c r="D95" s="626">
        <f>C95*$D$35</f>
        <v>75.42</v>
      </c>
      <c r="I95" s="480"/>
    </row>
    <row r="96" spans="1:10">
      <c r="A96" s="1372" t="s">
        <v>270</v>
      </c>
      <c r="B96" s="1374"/>
      <c r="C96" s="607">
        <f>'BASE DE DADOS MODULOS 4 E 5'!C39</f>
        <v>1.3899999999999999E-2</v>
      </c>
      <c r="D96" s="465">
        <f>C96*$D$35</f>
        <v>12.58</v>
      </c>
      <c r="I96" s="480"/>
    </row>
    <row r="97" spans="1:9">
      <c r="A97" s="1372" t="s">
        <v>321</v>
      </c>
      <c r="B97" s="1374"/>
      <c r="C97" s="607">
        <f>'BASE DE DADOS MODULOS 4 E 5'!C40</f>
        <v>8.3999999999999995E-3</v>
      </c>
      <c r="D97" s="465">
        <f>C97*$D$35</f>
        <v>7.6</v>
      </c>
    </row>
    <row r="98" spans="1:9">
      <c r="A98" s="1372" t="s">
        <v>322</v>
      </c>
      <c r="B98" s="1373"/>
      <c r="C98" s="607">
        <f>'BASE DE DADOS MODULOS 4 E 5'!C41</f>
        <v>3.3E-3</v>
      </c>
      <c r="D98" s="465">
        <f>C98*$D$35</f>
        <v>2.99</v>
      </c>
    </row>
    <row r="99" spans="1:9">
      <c r="A99" s="1372" t="s">
        <v>565</v>
      </c>
      <c r="B99" s="1373"/>
      <c r="C99" s="607">
        <f>'BASE DE DADOS MODULOS 4 E 5'!C42</f>
        <v>0</v>
      </c>
      <c r="D99" s="465">
        <f>C99*$D$35</f>
        <v>0</v>
      </c>
    </row>
    <row r="100" spans="1:9">
      <c r="A100" s="1439" t="s">
        <v>271</v>
      </c>
      <c r="B100" s="1440"/>
      <c r="C100" s="879">
        <f>SUM(C95:C99)</f>
        <v>0.1089</v>
      </c>
      <c r="D100" s="614">
        <f>SUM(D95:D99)</f>
        <v>98.59</v>
      </c>
    </row>
    <row r="101" spans="1:9" ht="13.5" thickBot="1">
      <c r="A101" s="1383" t="s">
        <v>323</v>
      </c>
      <c r="B101" s="1434"/>
      <c r="C101" s="711">
        <f>'BASE DE DADOS MODULOS 4 E 5'!C44</f>
        <v>4.0099999999999997E-2</v>
      </c>
      <c r="D101" s="841">
        <f>C101*D35</f>
        <v>36.299999999999997</v>
      </c>
    </row>
    <row r="102" spans="1:9" ht="13.5" thickBot="1">
      <c r="A102" s="599" t="s">
        <v>245</v>
      </c>
      <c r="B102" s="600"/>
      <c r="C102" s="589">
        <f>SUM(C100:C101)</f>
        <v>0.14899999999999999</v>
      </c>
      <c r="D102" s="590">
        <f>D100+D101</f>
        <v>134.88999999999999</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333.16</v>
      </c>
    </row>
    <row r="106" spans="1:9">
      <c r="A106" s="1372" t="s">
        <v>258</v>
      </c>
      <c r="B106" s="1374"/>
      <c r="C106" s="618">
        <f>C75+C76</f>
        <v>0.152</v>
      </c>
      <c r="D106" s="586">
        <f>D77</f>
        <v>137.62</v>
      </c>
    </row>
    <row r="107" spans="1:9">
      <c r="A107" s="1372" t="s">
        <v>263</v>
      </c>
      <c r="B107" s="1373"/>
      <c r="C107" s="585">
        <f>C80+C81</f>
        <v>1.8E-3</v>
      </c>
      <c r="D107" s="586">
        <f>D82</f>
        <v>1.63</v>
      </c>
    </row>
    <row r="108" spans="1:9">
      <c r="A108" s="1372" t="s">
        <v>264</v>
      </c>
      <c r="B108" s="1373"/>
      <c r="C108" s="585">
        <f>SUM(C85:C91)</f>
        <v>5.79E-2</v>
      </c>
      <c r="D108" s="586">
        <f>D92</f>
        <v>52.42</v>
      </c>
    </row>
    <row r="109" spans="1:9" ht="13.5" thickBot="1">
      <c r="A109" s="1383" t="s">
        <v>274</v>
      </c>
      <c r="B109" s="1434"/>
      <c r="C109" s="619">
        <f>SUM(C100:C101)</f>
        <v>0.14899999999999999</v>
      </c>
      <c r="D109" s="616">
        <f>D102</f>
        <v>134.88999999999999</v>
      </c>
    </row>
    <row r="110" spans="1:9" ht="13.5" thickBot="1">
      <c r="A110" s="1379" t="s">
        <v>245</v>
      </c>
      <c r="B110" s="1433"/>
      <c r="C110" s="620">
        <f>SUM(C105:C109)</f>
        <v>0.72870000000000001</v>
      </c>
      <c r="D110" s="581">
        <f>SUM(D105:D109)</f>
        <v>659.72</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627">
        <f>((100/((100-$B$122)%)-100)*B117)/$B$122</f>
        <v>8.66</v>
      </c>
      <c r="D117" s="718">
        <f>((D35+D48+D57+D110+D115+D123)*C117)%</f>
        <v>206.31</v>
      </c>
    </row>
    <row r="118" spans="1:9">
      <c r="A118" s="432" t="s">
        <v>280</v>
      </c>
      <c r="B118" s="862">
        <f>'BASE DE DADOS MODULOS 4 E 5'!B61</f>
        <v>1.65</v>
      </c>
      <c r="C118" s="719">
        <f>((100/((100-$B$122)%)-100)*B118)/$B$122</f>
        <v>1.88</v>
      </c>
      <c r="D118" s="718">
        <f>((D35+D48+D57+D110+D115+D123)*C118)%</f>
        <v>44.79</v>
      </c>
    </row>
    <row r="119" spans="1:9">
      <c r="A119" s="432" t="s">
        <v>281</v>
      </c>
      <c r="B119" s="628"/>
      <c r="C119" s="719"/>
      <c r="D119" s="718">
        <v>0</v>
      </c>
    </row>
    <row r="120" spans="1:9">
      <c r="A120" s="432" t="s">
        <v>282</v>
      </c>
      <c r="B120" s="628">
        <f>100*'ISS LIMPEZA'!B140</f>
        <v>3</v>
      </c>
      <c r="C120" s="719">
        <f>((100/((100-$B$122)%)-100)*B120)/$B$122</f>
        <v>3.42</v>
      </c>
      <c r="D120" s="718">
        <f>((D35+D48+D57+D110+D115+D123)*C120)%</f>
        <v>81.48</v>
      </c>
    </row>
    <row r="121" spans="1:9">
      <c r="A121" s="432" t="s">
        <v>283</v>
      </c>
      <c r="B121" s="628"/>
      <c r="C121" s="719"/>
      <c r="D121" s="718">
        <v>0</v>
      </c>
    </row>
    <row r="122" spans="1:9">
      <c r="A122" s="432" t="s">
        <v>284</v>
      </c>
      <c r="B122" s="720">
        <f>SUM(B117:B121)</f>
        <v>12.25</v>
      </c>
      <c r="C122" s="721">
        <f>SUM(C117:C121)</f>
        <v>13.96</v>
      </c>
      <c r="D122" s="722">
        <f>SUM(D117:D121)</f>
        <v>332.58</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529.16999999999996</v>
      </c>
      <c r="E124" s="556"/>
    </row>
    <row r="125" spans="1:9" ht="13.5" thickBot="1">
      <c r="A125" s="1450"/>
      <c r="B125" s="1450"/>
      <c r="C125" s="1450"/>
      <c r="D125" s="621"/>
    </row>
    <row r="126" spans="1:9" ht="13.5" thickBot="1">
      <c r="A126" s="1443" t="s">
        <v>286</v>
      </c>
      <c r="B126" s="1444"/>
      <c r="C126" s="1445"/>
      <c r="D126" s="633">
        <f>D35+D48+D57+D110+D124</f>
        <v>2714.93</v>
      </c>
      <c r="E126" s="634"/>
    </row>
    <row r="128" spans="1:9">
      <c r="B128" s="635"/>
      <c r="D128" s="636"/>
    </row>
    <row r="129" spans="4:4">
      <c r="D129" s="637"/>
    </row>
    <row r="130" spans="4:4">
      <c r="D130" s="638">
        <f>D126*12</f>
        <v>32579.16</v>
      </c>
    </row>
  </sheetData>
  <sheetProtection password="D587" sheet="1" objects="1" scenarios="1"/>
  <mergeCells count="102">
    <mergeCell ref="A16:D16"/>
    <mergeCell ref="A15:D15"/>
    <mergeCell ref="A9:C9"/>
    <mergeCell ref="A10:D10"/>
    <mergeCell ref="A11:C11"/>
    <mergeCell ref="A12:D12"/>
    <mergeCell ref="A30:B30"/>
    <mergeCell ref="A13:D13"/>
    <mergeCell ref="A1:D1"/>
    <mergeCell ref="A2:D2"/>
    <mergeCell ref="A5:C5"/>
    <mergeCell ref="A6:C6"/>
    <mergeCell ref="A28:B28"/>
    <mergeCell ref="A27:B27"/>
    <mergeCell ref="A7:C7"/>
    <mergeCell ref="A8:C8"/>
    <mergeCell ref="A31:B31"/>
    <mergeCell ref="A17:D17"/>
    <mergeCell ref="A43:B43"/>
    <mergeCell ref="A32:B32"/>
    <mergeCell ref="A33:B33"/>
    <mergeCell ref="A34:B34"/>
    <mergeCell ref="A35:C35"/>
    <mergeCell ref="A36:C36"/>
    <mergeCell ref="A37:D37"/>
    <mergeCell ref="A29:B29"/>
    <mergeCell ref="A48:C48"/>
    <mergeCell ref="A38:C38"/>
    <mergeCell ref="A39:B39"/>
    <mergeCell ref="A40:B40"/>
    <mergeCell ref="A41:B41"/>
    <mergeCell ref="A42:B42"/>
    <mergeCell ref="A44:B44"/>
    <mergeCell ref="A45:B45"/>
    <mergeCell ref="A46:B46"/>
    <mergeCell ref="A47:B47"/>
    <mergeCell ref="A53:B53"/>
    <mergeCell ref="A54:B54"/>
    <mergeCell ref="A56:B56"/>
    <mergeCell ref="A55:B55"/>
    <mergeCell ref="A49:C49"/>
    <mergeCell ref="A50:D50"/>
    <mergeCell ref="A51:C51"/>
    <mergeCell ref="A52:B52"/>
    <mergeCell ref="C53:C56"/>
    <mergeCell ref="A73:B73"/>
    <mergeCell ref="A74:B74"/>
    <mergeCell ref="A63:B63"/>
    <mergeCell ref="A64:B64"/>
    <mergeCell ref="A65:B65"/>
    <mergeCell ref="A66:B66"/>
    <mergeCell ref="A81:B81"/>
    <mergeCell ref="A68:B68"/>
    <mergeCell ref="A69:B69"/>
    <mergeCell ref="A70:B70"/>
    <mergeCell ref="A78:C78"/>
    <mergeCell ref="A79:B79"/>
    <mergeCell ref="A80:B80"/>
    <mergeCell ref="A75:B75"/>
    <mergeCell ref="A76:B76"/>
    <mergeCell ref="A57:C57"/>
    <mergeCell ref="A58:C58"/>
    <mergeCell ref="A61:B61"/>
    <mergeCell ref="A71:C71"/>
    <mergeCell ref="A72:B72"/>
    <mergeCell ref="A62:B62"/>
    <mergeCell ref="A59:D59"/>
    <mergeCell ref="A60:C60"/>
    <mergeCell ref="A67:B67"/>
    <mergeCell ref="A99:B99"/>
    <mergeCell ref="A100:B100"/>
    <mergeCell ref="A101:B101"/>
    <mergeCell ref="A103:C103"/>
    <mergeCell ref="A113:C113"/>
    <mergeCell ref="A104:B104"/>
    <mergeCell ref="A105:B105"/>
    <mergeCell ref="A125:C125"/>
    <mergeCell ref="A83:C83"/>
    <mergeCell ref="A98:B98"/>
    <mergeCell ref="A86:B86"/>
    <mergeCell ref="A87:B87"/>
    <mergeCell ref="A88:B88"/>
    <mergeCell ref="A89:B89"/>
    <mergeCell ref="A90:B90"/>
    <mergeCell ref="A93:C93"/>
    <mergeCell ref="A84:B84"/>
    <mergeCell ref="A85:B85"/>
    <mergeCell ref="A91:B91"/>
    <mergeCell ref="A94:B94"/>
    <mergeCell ref="A95:B95"/>
    <mergeCell ref="A96:B96"/>
    <mergeCell ref="A97:B97"/>
    <mergeCell ref="A126:C126"/>
    <mergeCell ref="A106:B106"/>
    <mergeCell ref="A107:B107"/>
    <mergeCell ref="A108:B108"/>
    <mergeCell ref="A109:B109"/>
    <mergeCell ref="A110:B110"/>
    <mergeCell ref="A112:D112"/>
    <mergeCell ref="A124:C124"/>
    <mergeCell ref="A111:C111"/>
    <mergeCell ref="B114:C114"/>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33.xml><?xml version="1.0" encoding="utf-8"?>
<worksheet xmlns="http://schemas.openxmlformats.org/spreadsheetml/2006/main" xmlns:r="http://schemas.openxmlformats.org/officeDocument/2006/relationships">
  <sheetPr codeName="Plan233">
    <tabColor theme="0" tint="-0.14999847407452621"/>
  </sheetPr>
  <dimension ref="A1:K117"/>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4.425781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384</v>
      </c>
      <c r="B2" s="1422"/>
      <c r="C2" s="1422"/>
      <c r="D2" s="1422"/>
      <c r="E2" s="770"/>
    </row>
    <row r="3" spans="1:5" ht="13.5" thickBot="1">
      <c r="A3" s="765" t="s">
        <v>746</v>
      </c>
      <c r="B3" s="732" t="s">
        <v>423</v>
      </c>
      <c r="C3" s="732" t="s">
        <v>747</v>
      </c>
      <c r="D3" s="732"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CCT!I116</f>
        <v>876.66</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876.66</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72" t="s">
        <v>301</v>
      </c>
      <c r="B20" s="1374"/>
      <c r="C20" s="559">
        <v>0</v>
      </c>
      <c r="D20" s="576">
        <f>D13*C20</f>
        <v>0</v>
      </c>
      <c r="E20" s="896"/>
    </row>
    <row r="21" spans="1:5" ht="13.5" thickBot="1">
      <c r="A21" s="1428" t="s">
        <v>740</v>
      </c>
      <c r="B21" s="1521"/>
      <c r="C21" s="597">
        <f>1/220*2*12%*30</f>
        <v>3.27E-2</v>
      </c>
      <c r="D21" s="565">
        <f>C21*D13</f>
        <v>28.67</v>
      </c>
      <c r="E21" s="896"/>
    </row>
    <row r="22" spans="1:5" ht="13.5" thickBot="1">
      <c r="A22" s="1379" t="s">
        <v>237</v>
      </c>
      <c r="B22" s="1380"/>
      <c r="C22" s="1427"/>
      <c r="D22" s="566">
        <f>SUM(D13:D21)</f>
        <v>905.33</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PARÂMETRO!G31</f>
        <v>14</v>
      </c>
      <c r="D28" s="572">
        <f>(20*C28-1)*C13</f>
        <v>279</v>
      </c>
      <c r="E28" s="770"/>
    </row>
    <row r="29" spans="1:5">
      <c r="A29" s="1372" t="s">
        <v>242</v>
      </c>
      <c r="B29" s="1373"/>
      <c r="C29" s="573">
        <f>PARÂMETRO!E143</f>
        <v>3.1</v>
      </c>
      <c r="D29" s="574">
        <f>(2*$C$29*20*C13)-(IF(D13*6%&lt;=(2*$C$29*20*C13),D13*6%,(2*$C$29*20*C13)))</f>
        <v>71.400000000000006</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PARÂMETRO!C31</f>
        <v>0</v>
      </c>
      <c r="D32" s="487">
        <f>$C$13*C32</f>
        <v>0</v>
      </c>
      <c r="E32" s="770"/>
    </row>
    <row r="33" spans="1:5">
      <c r="A33" s="1423" t="s">
        <v>896</v>
      </c>
      <c r="B33" s="1424"/>
      <c r="C33" s="744">
        <f>PARÂMETRO!D31</f>
        <v>0</v>
      </c>
      <c r="D33" s="487">
        <f>$C$13*C33</f>
        <v>0</v>
      </c>
      <c r="E33" s="770"/>
    </row>
    <row r="34" spans="1:5" ht="13.5" thickBot="1">
      <c r="A34" s="1528" t="s">
        <v>741</v>
      </c>
      <c r="B34" s="1453"/>
      <c r="C34" s="745">
        <v>0</v>
      </c>
      <c r="D34" s="759">
        <v>0</v>
      </c>
      <c r="E34" s="770"/>
    </row>
    <row r="35" spans="1:5" ht="13.5" thickBot="1">
      <c r="A35" s="1379" t="s">
        <v>245</v>
      </c>
      <c r="B35" s="1380"/>
      <c r="C35" s="1433"/>
      <c r="D35" s="551">
        <f>SUM(D27:D34)</f>
        <v>353.52</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11">
      <c r="A49" s="1431" t="s">
        <v>251</v>
      </c>
      <c r="B49" s="1438"/>
      <c r="C49" s="583">
        <f>'BASE DE DADOS MODULOS 4 E 5'!C5</f>
        <v>0.2</v>
      </c>
      <c r="D49" s="465">
        <f>$D$22*C49</f>
        <v>181.07</v>
      </c>
      <c r="E49" s="770"/>
    </row>
    <row r="50" spans="1:11">
      <c r="A50" s="1372" t="s">
        <v>252</v>
      </c>
      <c r="B50" s="1373"/>
      <c r="C50" s="587">
        <f>'BASE DE DADOS MODULOS 4 E 5'!C6</f>
        <v>1.4999999999999999E-2</v>
      </c>
      <c r="D50" s="632">
        <f t="shared" ref="D50:D56" si="0">$D$22*C50</f>
        <v>13.58</v>
      </c>
      <c r="E50" s="770"/>
    </row>
    <row r="51" spans="1:11">
      <c r="A51" s="1372" t="s">
        <v>253</v>
      </c>
      <c r="B51" s="1374"/>
      <c r="C51" s="587">
        <f>'BASE DE DADOS MODULOS 4 E 5'!C7</f>
        <v>0.01</v>
      </c>
      <c r="D51" s="632">
        <f t="shared" si="0"/>
        <v>9.0500000000000007</v>
      </c>
      <c r="E51" s="770"/>
      <c r="I51" s="480"/>
    </row>
    <row r="52" spans="1:11">
      <c r="A52" s="1372" t="s">
        <v>254</v>
      </c>
      <c r="B52" s="1374"/>
      <c r="C52" s="587">
        <f>'BASE DE DADOS MODULOS 4 E 5'!C8</f>
        <v>2E-3</v>
      </c>
      <c r="D52" s="632">
        <f t="shared" si="0"/>
        <v>1.81</v>
      </c>
      <c r="E52" s="770"/>
    </row>
    <row r="53" spans="1:11">
      <c r="A53" s="1372" t="s">
        <v>255</v>
      </c>
      <c r="B53" s="1374"/>
      <c r="C53" s="587">
        <f>'BASE DE DADOS MODULOS 4 E 5'!C9</f>
        <v>2.5000000000000001E-2</v>
      </c>
      <c r="D53" s="632">
        <f t="shared" si="0"/>
        <v>22.63</v>
      </c>
      <c r="E53" s="770"/>
    </row>
    <row r="54" spans="1:11">
      <c r="A54" s="1372" t="s">
        <v>256</v>
      </c>
      <c r="B54" s="1374"/>
      <c r="C54" s="587">
        <f>'BASE DE DADOS MODULOS 4 E 5'!C10</f>
        <v>0.08</v>
      </c>
      <c r="D54" s="465">
        <f t="shared" si="0"/>
        <v>72.430000000000007</v>
      </c>
      <c r="E54" s="770"/>
    </row>
    <row r="55" spans="1:11">
      <c r="A55" s="1372" t="s">
        <v>897</v>
      </c>
      <c r="B55" s="1374"/>
      <c r="C55" s="587">
        <f>'BASE DE DADOS MODULOS 4 E 5'!C11</f>
        <v>0.03</v>
      </c>
      <c r="D55" s="465">
        <f t="shared" si="0"/>
        <v>27.16</v>
      </c>
      <c r="E55" s="770"/>
    </row>
    <row r="56" spans="1:11" ht="13.5" thickBot="1">
      <c r="A56" s="1383" t="s">
        <v>257</v>
      </c>
      <c r="B56" s="1384"/>
      <c r="C56" s="587">
        <f>'BASE DE DADOS MODULOS 4 E 5'!C12</f>
        <v>6.0000000000000001E-3</v>
      </c>
      <c r="D56" s="465">
        <f t="shared" si="0"/>
        <v>5.43</v>
      </c>
      <c r="E56" s="770"/>
    </row>
    <row r="57" spans="1:11" ht="13.5" thickBot="1">
      <c r="A57" s="1379" t="s">
        <v>245</v>
      </c>
      <c r="B57" s="1433"/>
      <c r="C57" s="620">
        <f>SUM(C49:C56)</f>
        <v>0.36799999999999999</v>
      </c>
      <c r="D57" s="581">
        <f>SUM(D49:D56)</f>
        <v>333.16</v>
      </c>
      <c r="E57" s="770"/>
    </row>
    <row r="58" spans="1:11" ht="13.5" thickBot="1">
      <c r="A58" s="1441"/>
      <c r="B58" s="1442"/>
      <c r="C58" s="1376"/>
      <c r="D58" s="477"/>
      <c r="E58" s="770"/>
    </row>
    <row r="59" spans="1:11" ht="13.5" thickBot="1">
      <c r="A59" s="1379" t="s">
        <v>258</v>
      </c>
      <c r="B59" s="1433"/>
      <c r="C59" s="582" t="s">
        <v>872</v>
      </c>
      <c r="D59" s="569" t="s">
        <v>230</v>
      </c>
      <c r="E59" s="770"/>
    </row>
    <row r="60" spans="1:11">
      <c r="A60" s="1431" t="s">
        <v>259</v>
      </c>
      <c r="B60" s="1438"/>
      <c r="C60" s="604">
        <f>'BASE DE DADOS MODULOS 4 E 5'!C16</f>
        <v>8.3299999999999999E-2</v>
      </c>
      <c r="D60" s="626">
        <f>C60*D22</f>
        <v>75.41</v>
      </c>
      <c r="E60" s="770"/>
      <c r="F60" s="593"/>
    </row>
    <row r="61" spans="1:11">
      <c r="A61" s="1372" t="s">
        <v>260</v>
      </c>
      <c r="B61" s="1373"/>
      <c r="C61" s="559">
        <f>'BASE DE DADOS MODULOS 4 E 5'!C17</f>
        <v>2.7799999999999998E-2</v>
      </c>
      <c r="D61" s="632">
        <f>C61*D22</f>
        <v>25.17</v>
      </c>
      <c r="E61" s="770"/>
      <c r="K61" s="480"/>
    </row>
    <row r="62" spans="1:11">
      <c r="A62" s="1439" t="s">
        <v>261</v>
      </c>
      <c r="B62" s="1440"/>
      <c r="C62" s="858">
        <f>SUM(C60:C61)</f>
        <v>0.1111</v>
      </c>
      <c r="D62" s="614">
        <f>SUM(D60:D61)</f>
        <v>100.58</v>
      </c>
      <c r="E62" s="770"/>
    </row>
    <row r="63" spans="1:11" ht="13.5" thickBot="1">
      <c r="A63" s="1383" t="s">
        <v>262</v>
      </c>
      <c r="B63" s="1384"/>
      <c r="C63" s="562">
        <f>'BASE DE DADOS MODULOS 4 E 5'!C19</f>
        <v>4.0899999999999999E-2</v>
      </c>
      <c r="D63" s="632">
        <f>D22*C63</f>
        <v>37.03</v>
      </c>
      <c r="E63" s="770"/>
    </row>
    <row r="64" spans="1:11" ht="13.5" thickBot="1">
      <c r="A64" s="599" t="s">
        <v>245</v>
      </c>
      <c r="B64" s="600"/>
      <c r="C64" s="589">
        <f>SUM(C62:C63)</f>
        <v>0.152</v>
      </c>
      <c r="D64" s="590">
        <f>SUM(D62+D63)</f>
        <v>137.61000000000001</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1.18</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0.45</v>
      </c>
      <c r="E68" s="770"/>
    </row>
    <row r="69" spans="1:7" ht="13.5" thickBot="1">
      <c r="A69" s="599" t="s">
        <v>245</v>
      </c>
      <c r="B69" s="600"/>
      <c r="C69" s="589">
        <f>SUM(C67:C68)</f>
        <v>1.8E-3</v>
      </c>
      <c r="D69" s="551">
        <f>SUM(D67:D68)</f>
        <v>1.63</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6.79</v>
      </c>
      <c r="E72" s="770"/>
    </row>
    <row r="73" spans="1:7">
      <c r="A73" s="1372" t="s">
        <v>309</v>
      </c>
      <c r="B73" s="1373"/>
      <c r="C73" s="607">
        <f>'BASE DE DADOS MODULOS 4 E 5'!C29</f>
        <v>5.9999999999999995E-4</v>
      </c>
      <c r="D73" s="465">
        <f t="shared" si="1"/>
        <v>0.54</v>
      </c>
      <c r="E73" s="770"/>
    </row>
    <row r="74" spans="1:7">
      <c r="A74" s="1372" t="s">
        <v>265</v>
      </c>
      <c r="B74" s="1373"/>
      <c r="C74" s="607">
        <f>'BASE DE DADOS MODULOS 4 E 5'!C30</f>
        <v>2.9999999999999997E-4</v>
      </c>
      <c r="D74" s="465">
        <f t="shared" si="1"/>
        <v>0.27</v>
      </c>
      <c r="E74" s="770"/>
    </row>
    <row r="75" spans="1:7">
      <c r="A75" s="1372" t="s">
        <v>266</v>
      </c>
      <c r="B75" s="1373"/>
      <c r="C75" s="607">
        <f>'BASE DE DADOS MODULOS 4 E 5'!C31</f>
        <v>3.5000000000000001E-3</v>
      </c>
      <c r="D75" s="465">
        <f t="shared" si="1"/>
        <v>3.17</v>
      </c>
      <c r="E75" s="770"/>
    </row>
    <row r="76" spans="1:7">
      <c r="A76" s="1372" t="s">
        <v>267</v>
      </c>
      <c r="B76" s="1373"/>
      <c r="C76" s="607">
        <f>'BASE DE DADOS MODULOS 4 E 5'!C32</f>
        <v>1.2999999999999999E-3</v>
      </c>
      <c r="D76" s="465">
        <f t="shared" si="1"/>
        <v>1.18</v>
      </c>
      <c r="E76" s="770"/>
    </row>
    <row r="77" spans="1:7">
      <c r="A77" s="1372" t="s">
        <v>268</v>
      </c>
      <c r="B77" s="1374"/>
      <c r="C77" s="607">
        <f>'BASE DE DADOS MODULOS 4 E 5'!C33</f>
        <v>4.2999999999999997E-2</v>
      </c>
      <c r="D77" s="465">
        <f t="shared" si="1"/>
        <v>38.93</v>
      </c>
      <c r="E77" s="770"/>
    </row>
    <row r="78" spans="1:7" ht="13.5" thickBot="1">
      <c r="A78" s="1383" t="s">
        <v>310</v>
      </c>
      <c r="B78" s="1384"/>
      <c r="C78" s="711">
        <f>'BASE DE DADOS MODULOS 4 E 5'!C34</f>
        <v>1.6999999999999999E-3</v>
      </c>
      <c r="D78" s="829">
        <f t="shared" si="1"/>
        <v>1.54</v>
      </c>
      <c r="E78" s="770"/>
    </row>
    <row r="79" spans="1:7" ht="13.5" thickBot="1">
      <c r="A79" s="599" t="s">
        <v>245</v>
      </c>
      <c r="B79" s="600"/>
      <c r="C79" s="589">
        <f>SUM(C72:C78)</f>
        <v>5.79E-2</v>
      </c>
      <c r="D79" s="590">
        <f>SUM(D72:D78)</f>
        <v>52.42</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75.41</v>
      </c>
      <c r="E82" s="770"/>
    </row>
    <row r="83" spans="1:6">
      <c r="A83" s="1372" t="s">
        <v>270</v>
      </c>
      <c r="B83" s="1374"/>
      <c r="C83" s="607">
        <f>'BASE DE DADOS MODULOS 4 E 5'!C39</f>
        <v>1.3899999999999999E-2</v>
      </c>
      <c r="D83" s="465">
        <f>C83*$D$22</f>
        <v>12.58</v>
      </c>
      <c r="E83" s="770"/>
    </row>
    <row r="84" spans="1:6">
      <c r="A84" s="1372" t="s">
        <v>321</v>
      </c>
      <c r="B84" s="1374"/>
      <c r="C84" s="607">
        <f>'BASE DE DADOS MODULOS 4 E 5'!C40</f>
        <v>8.3999999999999995E-3</v>
      </c>
      <c r="D84" s="465">
        <f>C84*$D$22</f>
        <v>7.6</v>
      </c>
      <c r="E84" s="770"/>
    </row>
    <row r="85" spans="1:6">
      <c r="A85" s="1372" t="s">
        <v>322</v>
      </c>
      <c r="B85" s="1373"/>
      <c r="C85" s="607">
        <f>'BASE DE DADOS MODULOS 4 E 5'!C41</f>
        <v>3.3E-3</v>
      </c>
      <c r="D85" s="465">
        <f>C85*$D$22</f>
        <v>2.99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98.58</v>
      </c>
      <c r="E87" s="770"/>
    </row>
    <row r="88" spans="1:6" ht="13.5" thickBot="1">
      <c r="A88" s="1383" t="s">
        <v>323</v>
      </c>
      <c r="B88" s="1434"/>
      <c r="C88" s="711">
        <f>'BASE DE DADOS MODULOS 4 E 5'!C44</f>
        <v>4.0099999999999997E-2</v>
      </c>
      <c r="D88" s="841">
        <f>C88*D22</f>
        <v>36.299999999999997</v>
      </c>
      <c r="E88" s="770"/>
    </row>
    <row r="89" spans="1:6" ht="13.5" thickBot="1">
      <c r="A89" s="599" t="s">
        <v>245</v>
      </c>
      <c r="B89" s="600"/>
      <c r="C89" s="589">
        <f>SUM(C87:C88)</f>
        <v>0.14899999999999999</v>
      </c>
      <c r="D89" s="590">
        <f>D87+D88</f>
        <v>134.88</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333.16</v>
      </c>
      <c r="E92" s="770"/>
    </row>
    <row r="93" spans="1:6">
      <c r="A93" s="1372" t="s">
        <v>258</v>
      </c>
      <c r="B93" s="1374"/>
      <c r="C93" s="618">
        <f>C62+C63</f>
        <v>0.152</v>
      </c>
      <c r="D93" s="586">
        <f>D64</f>
        <v>137.61000000000001</v>
      </c>
      <c r="E93" s="770"/>
    </row>
    <row r="94" spans="1:6">
      <c r="A94" s="1372" t="s">
        <v>263</v>
      </c>
      <c r="B94" s="1373"/>
      <c r="C94" s="585">
        <f>C67+C68</f>
        <v>1.8E-3</v>
      </c>
      <c r="D94" s="586">
        <f>D69</f>
        <v>1.63</v>
      </c>
      <c r="E94" s="770"/>
    </row>
    <row r="95" spans="1:6">
      <c r="A95" s="1372" t="s">
        <v>264</v>
      </c>
      <c r="B95" s="1373"/>
      <c r="C95" s="585">
        <f>SUM(C72:C78)</f>
        <v>5.79E-2</v>
      </c>
      <c r="D95" s="586">
        <f>D79</f>
        <v>52.42</v>
      </c>
      <c r="E95" s="770"/>
    </row>
    <row r="96" spans="1:6" ht="13.5" thickBot="1">
      <c r="A96" s="1383" t="s">
        <v>274</v>
      </c>
      <c r="B96" s="1434"/>
      <c r="C96" s="619">
        <f>SUM(C87:C88)</f>
        <v>0.14899999999999999</v>
      </c>
      <c r="D96" s="616">
        <f>D89</f>
        <v>134.88</v>
      </c>
      <c r="E96" s="770"/>
    </row>
    <row r="97" spans="1:7" ht="13.5" thickBot="1">
      <c r="A97" s="1379" t="s">
        <v>245</v>
      </c>
      <c r="B97" s="1433"/>
      <c r="C97" s="620">
        <f>SUM(C92:C96)</f>
        <v>0.72870000000000001</v>
      </c>
      <c r="D97" s="581">
        <f>SUM(D92:D96)</f>
        <v>659.7</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8.66</v>
      </c>
      <c r="D104" s="718">
        <f>((D22+D35+D44+D97+D102+D110)*$C$104)%</f>
        <v>206.31</v>
      </c>
      <c r="E104" s="770"/>
    </row>
    <row r="105" spans="1:7">
      <c r="A105" s="432" t="s">
        <v>280</v>
      </c>
      <c r="B105" s="627">
        <f>'BASE DE DADOS MODULOS 4 E 5'!B61</f>
        <v>1.65</v>
      </c>
      <c r="C105" s="719">
        <f>((100/((100-$B$109)%)-100)*B105)/$B$109</f>
        <v>1.88</v>
      </c>
      <c r="D105" s="718">
        <f>((D22+D35+D44+D97+D102+D110)*$C$105)%</f>
        <v>44.79</v>
      </c>
      <c r="E105" s="770"/>
    </row>
    <row r="106" spans="1:7">
      <c r="A106" s="432" t="s">
        <v>281</v>
      </c>
      <c r="B106" s="627"/>
      <c r="C106" s="719"/>
      <c r="D106" s="718">
        <f>((D22+D35+D44+D97+D102+D110)*$C$106)%</f>
        <v>0</v>
      </c>
      <c r="E106" s="770"/>
    </row>
    <row r="107" spans="1:7">
      <c r="A107" s="432" t="s">
        <v>282</v>
      </c>
      <c r="B107" s="628">
        <f>100*'ISS LIMPEZA'!B140</f>
        <v>3</v>
      </c>
      <c r="C107" s="719">
        <f>((100/((100-$B$109)%)-100)*B107)/$B$109</f>
        <v>3.42</v>
      </c>
      <c r="D107" s="718">
        <f>((D22+D35+D44+D97+D102+D110)*$C$107)%</f>
        <v>81.48</v>
      </c>
      <c r="E107" s="770"/>
    </row>
    <row r="108" spans="1:7">
      <c r="A108" s="432" t="s">
        <v>283</v>
      </c>
      <c r="B108" s="628"/>
      <c r="C108" s="719"/>
      <c r="D108" s="718">
        <f>((D22+D35+D44+D97+D102+D110)*$C$108)%</f>
        <v>0</v>
      </c>
      <c r="E108" s="770"/>
    </row>
    <row r="109" spans="1:7">
      <c r="A109" s="432" t="s">
        <v>284</v>
      </c>
      <c r="B109" s="720">
        <f>SUM(B104:B108)</f>
        <v>12.25</v>
      </c>
      <c r="C109" s="721">
        <f>SUM(C104:C108)</f>
        <v>13.96</v>
      </c>
      <c r="D109" s="722">
        <f>((D22+D35+D44+D97+D102+D110)*$C$109)%</f>
        <v>332.57</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529.16</v>
      </c>
      <c r="E111" s="770"/>
    </row>
    <row r="112" spans="1:7" ht="13.5" thickBot="1">
      <c r="A112" s="1526"/>
      <c r="B112" s="1526"/>
      <c r="C112" s="1526"/>
      <c r="D112" s="621"/>
      <c r="E112" s="770"/>
    </row>
    <row r="113" spans="1:5" ht="13.5" thickBot="1">
      <c r="A113" s="1379" t="s">
        <v>286</v>
      </c>
      <c r="B113" s="1380"/>
      <c r="C113" s="1524"/>
      <c r="D113" s="601">
        <f>D22+D35+D44+D97+D111</f>
        <v>2714.88</v>
      </c>
      <c r="E113" s="770"/>
    </row>
    <row r="115" spans="1:5">
      <c r="D115" s="636"/>
    </row>
    <row r="116" spans="1:5">
      <c r="D116" s="637"/>
    </row>
    <row r="117" spans="1:5">
      <c r="D117" s="638">
        <f>D113*12</f>
        <v>32578.560000000001</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24" display="Resumo Cat"/>
    <hyperlink ref="B3" location="CCT!C116" display="CCT"/>
    <hyperlink ref="C3" location="Resumo!B109" display="Resumo"/>
    <hyperlink ref="D3" location="PARÂMETRO!B29"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xl/worksheets/sheet234.xml><?xml version="1.0" encoding="utf-8"?>
<worksheet xmlns="http://schemas.openxmlformats.org/spreadsheetml/2006/main" xmlns:r="http://schemas.openxmlformats.org/officeDocument/2006/relationships">
  <sheetPr codeName="Plan234">
    <tabColor rgb="FF00B0F0"/>
  </sheetPr>
  <dimension ref="A1:I130"/>
  <sheetViews>
    <sheetView showGridLines="0" view="pageBreakPreview" zoomScale="110" zoomScaleNormal="100" zoomScaleSheetLayoutView="110" workbookViewId="0">
      <selection activeCell="A5" sqref="A5:C5"/>
    </sheetView>
  </sheetViews>
  <sheetFormatPr defaultRowHeight="12.75"/>
  <cols>
    <col min="1" max="1" width="54.28515625" style="469" customWidth="1"/>
    <col min="2" max="2" width="22.5703125" style="469" customWidth="1"/>
    <col min="3" max="3" width="18" style="469" customWidth="1"/>
    <col min="4" max="4" width="17" style="638" customWidth="1"/>
    <col min="5" max="5" width="12.28515625" style="469" customWidth="1"/>
    <col min="6" max="16384" width="9.140625" style="469"/>
  </cols>
  <sheetData>
    <row r="1" spans="1:4">
      <c r="A1" s="1392" t="s">
        <v>952</v>
      </c>
      <c r="B1" s="1393"/>
      <c r="C1" s="1393"/>
      <c r="D1" s="1393"/>
    </row>
    <row r="2" spans="1:4">
      <c r="A2" s="1394" t="s">
        <v>22</v>
      </c>
      <c r="B2" s="1395"/>
      <c r="C2" s="1395"/>
      <c r="D2" s="1395"/>
    </row>
    <row r="3" spans="1:4" ht="13.5" thickBot="1">
      <c r="A3" s="680"/>
      <c r="B3" s="681"/>
      <c r="C3" s="681"/>
      <c r="D3" s="688"/>
    </row>
    <row r="4" spans="1:4" ht="13.5" thickBot="1">
      <c r="A4" s="470"/>
      <c r="B4" s="471"/>
      <c r="C4" s="471"/>
      <c r="D4" s="472"/>
    </row>
    <row r="5" spans="1:4" ht="28.5" customHeight="1">
      <c r="A5" s="1396" t="s">
        <v>224</v>
      </c>
      <c r="B5" s="1397"/>
      <c r="C5" s="1398"/>
      <c r="D5" s="473" t="s">
        <v>317</v>
      </c>
    </row>
    <row r="6" spans="1:4">
      <c r="A6" s="1399" t="s">
        <v>225</v>
      </c>
      <c r="B6" s="1400"/>
      <c r="C6" s="1401"/>
      <c r="D6" s="474">
        <v>0</v>
      </c>
    </row>
    <row r="7" spans="1:4" ht="27.75" customHeight="1">
      <c r="A7" s="1399" t="s">
        <v>226</v>
      </c>
      <c r="B7" s="1400"/>
      <c r="C7" s="1401"/>
      <c r="D7" s="475" t="s">
        <v>814</v>
      </c>
    </row>
    <row r="8" spans="1:4" ht="13.5" thickBot="1">
      <c r="A8" s="1402" t="s">
        <v>227</v>
      </c>
      <c r="B8" s="1403"/>
      <c r="C8" s="1404"/>
      <c r="D8" s="476">
        <v>42005</v>
      </c>
    </row>
    <row r="9" spans="1:4" ht="15.75" customHeight="1">
      <c r="A9" s="1408"/>
      <c r="B9" s="1409"/>
      <c r="C9" s="1409"/>
      <c r="D9" s="477"/>
    </row>
    <row r="10" spans="1:4" ht="15.75" customHeight="1">
      <c r="A10" s="1410" t="s">
        <v>228</v>
      </c>
      <c r="B10" s="1411"/>
      <c r="C10" s="1411"/>
      <c r="D10" s="1411"/>
    </row>
    <row r="11" spans="1:4" ht="15.75" customHeight="1" thickBot="1">
      <c r="A11" s="1394"/>
      <c r="B11" s="1395"/>
      <c r="C11" s="1395"/>
      <c r="D11" s="477"/>
    </row>
    <row r="12" spans="1:4" ht="27" customHeight="1" thickBot="1">
      <c r="A12" s="1532" t="s">
        <v>682</v>
      </c>
      <c r="B12" s="1533"/>
      <c r="C12" s="1533"/>
      <c r="D12" s="1534"/>
    </row>
    <row r="13" spans="1:4" ht="12.75" customHeight="1" thickBot="1">
      <c r="A13" s="1412" t="s">
        <v>693</v>
      </c>
      <c r="B13" s="1413"/>
      <c r="C13" s="1413"/>
      <c r="D13" s="1414"/>
    </row>
    <row r="14" spans="1:4" ht="13.5" thickBot="1">
      <c r="A14" s="478" t="s">
        <v>412</v>
      </c>
      <c r="B14" s="479" t="s">
        <v>307</v>
      </c>
      <c r="C14" s="800" t="s">
        <v>681</v>
      </c>
      <c r="D14" s="479" t="s">
        <v>223</v>
      </c>
    </row>
    <row r="15" spans="1:4">
      <c r="A15" s="1512"/>
      <c r="B15" s="1513"/>
      <c r="C15" s="1513"/>
      <c r="D15" s="1514"/>
    </row>
    <row r="16" spans="1:4" ht="13.5" thickBot="1">
      <c r="A16" s="1509"/>
      <c r="B16" s="1510"/>
      <c r="C16" s="1510"/>
      <c r="D16" s="1511"/>
    </row>
    <row r="17" spans="1:5" ht="24.75" customHeight="1" thickBot="1">
      <c r="A17" s="1389" t="s">
        <v>916</v>
      </c>
      <c r="B17" s="1390"/>
      <c r="C17" s="1390"/>
      <c r="D17" s="1391"/>
    </row>
    <row r="18" spans="1:5">
      <c r="A18" s="481" t="s">
        <v>313</v>
      </c>
      <c r="B18" s="516">
        <v>0</v>
      </c>
      <c r="C18" s="517">
        <v>0</v>
      </c>
      <c r="D18" s="484">
        <f>B18*C18</f>
        <v>0</v>
      </c>
    </row>
    <row r="19" spans="1:5">
      <c r="A19" s="485" t="s">
        <v>690</v>
      </c>
      <c r="B19" s="505">
        <v>0</v>
      </c>
      <c r="C19" s="510">
        <v>0</v>
      </c>
      <c r="D19" s="493">
        <f>B19*C19</f>
        <v>0</v>
      </c>
    </row>
    <row r="20" spans="1:5">
      <c r="A20" s="490" t="s">
        <v>679</v>
      </c>
      <c r="B20" s="505">
        <f>CCT!J117</f>
        <v>1</v>
      </c>
      <c r="C20" s="510">
        <f>CCT!I117</f>
        <v>848.57</v>
      </c>
      <c r="D20" s="493">
        <f>B20*C20</f>
        <v>848.57</v>
      </c>
    </row>
    <row r="21" spans="1:5">
      <c r="A21" s="490" t="s">
        <v>680</v>
      </c>
      <c r="B21" s="505">
        <v>0</v>
      </c>
      <c r="C21" s="510">
        <v>0</v>
      </c>
      <c r="D21" s="493">
        <f>B21*C21</f>
        <v>0</v>
      </c>
    </row>
    <row r="22" spans="1:5" ht="13.5" thickBot="1">
      <c r="A22" s="494" t="s">
        <v>684</v>
      </c>
      <c r="B22" s="506">
        <v>0</v>
      </c>
      <c r="C22" s="511">
        <v>0</v>
      </c>
      <c r="D22" s="508">
        <f>B22*C22</f>
        <v>0</v>
      </c>
    </row>
    <row r="23" spans="1:5" ht="13.5" thickBot="1">
      <c r="A23" s="512" t="s">
        <v>723</v>
      </c>
      <c r="B23" s="509">
        <f>SUM(B18:B22)</f>
        <v>1</v>
      </c>
      <c r="C23" s="499"/>
      <c r="D23" s="500">
        <f>SUM(D18:D22)</f>
        <v>848.57</v>
      </c>
    </row>
    <row r="24" spans="1:5" ht="13.5" thickBot="1">
      <c r="A24" s="794"/>
      <c r="B24" s="951"/>
      <c r="C24" s="982"/>
      <c r="D24" s="797"/>
    </row>
    <row r="25" spans="1:5" ht="13.5" thickBot="1">
      <c r="A25" s="512" t="s">
        <v>694</v>
      </c>
      <c r="B25" s="509">
        <f>B23</f>
        <v>1</v>
      </c>
      <c r="C25" s="686"/>
      <c r="D25" s="699">
        <f>D23</f>
        <v>848.57</v>
      </c>
      <c r="E25" s="556"/>
    </row>
    <row r="26" spans="1:5">
      <c r="A26" s="726"/>
      <c r="B26" s="727"/>
      <c r="C26" s="819" t="s">
        <v>872</v>
      </c>
      <c r="D26" s="729" t="s">
        <v>230</v>
      </c>
      <c r="E26" s="556"/>
    </row>
    <row r="27" spans="1:5">
      <c r="A27" s="1415" t="s">
        <v>706</v>
      </c>
      <c r="B27" s="1416"/>
      <c r="C27" s="557">
        <v>0</v>
      </c>
      <c r="D27" s="513">
        <f t="shared" ref="D27:D33" si="0">C27*$B$25*$D$25</f>
        <v>0</v>
      </c>
    </row>
    <row r="28" spans="1:5">
      <c r="A28" s="1372" t="s">
        <v>232</v>
      </c>
      <c r="B28" s="1374"/>
      <c r="C28" s="778">
        <v>0</v>
      </c>
      <c r="D28" s="560">
        <f t="shared" si="0"/>
        <v>0</v>
      </c>
    </row>
    <row r="29" spans="1:5">
      <c r="A29" s="1372" t="s">
        <v>233</v>
      </c>
      <c r="B29" s="1373"/>
      <c r="C29" s="559">
        <v>0</v>
      </c>
      <c r="D29" s="560">
        <f t="shared" si="0"/>
        <v>0</v>
      </c>
    </row>
    <row r="30" spans="1:5">
      <c r="A30" s="1372" t="s">
        <v>234</v>
      </c>
      <c r="B30" s="1374"/>
      <c r="C30" s="558">
        <v>0</v>
      </c>
      <c r="D30" s="560">
        <f t="shared" si="0"/>
        <v>0</v>
      </c>
    </row>
    <row r="31" spans="1:5">
      <c r="A31" s="1372" t="s">
        <v>235</v>
      </c>
      <c r="B31" s="1373"/>
      <c r="C31" s="561">
        <v>0</v>
      </c>
      <c r="D31" s="560">
        <f t="shared" si="0"/>
        <v>0</v>
      </c>
    </row>
    <row r="32" spans="1:5">
      <c r="A32" s="1372" t="s">
        <v>236</v>
      </c>
      <c r="B32" s="1373"/>
      <c r="C32" s="559">
        <v>0</v>
      </c>
      <c r="D32" s="560">
        <f t="shared" si="0"/>
        <v>0</v>
      </c>
    </row>
    <row r="33" spans="1:8">
      <c r="A33" s="1381" t="s">
        <v>301</v>
      </c>
      <c r="B33" s="1382"/>
      <c r="C33" s="562">
        <v>0</v>
      </c>
      <c r="D33" s="560">
        <f t="shared" si="0"/>
        <v>0</v>
      </c>
      <c r="E33" s="563"/>
    </row>
    <row r="34" spans="1:8" ht="26.25" thickBot="1">
      <c r="A34" s="1381" t="s">
        <v>721</v>
      </c>
      <c r="B34" s="1382"/>
      <c r="C34" s="701" t="s">
        <v>695</v>
      </c>
      <c r="D34" s="565">
        <f>C20/220*2*30*12%*B20+C21/110*1*30*12%*B21+C22/55*0.5*30*12%*B22</f>
        <v>27.77</v>
      </c>
      <c r="E34" s="556"/>
    </row>
    <row r="35" spans="1:8" ht="13.5" thickBot="1">
      <c r="A35" s="1379" t="s">
        <v>237</v>
      </c>
      <c r="B35" s="1380"/>
      <c r="C35" s="1380"/>
      <c r="D35" s="566">
        <f>SUM(D25:D34)</f>
        <v>876.34</v>
      </c>
      <c r="E35" s="567"/>
    </row>
    <row r="36" spans="1:8">
      <c r="A36" s="1529"/>
      <c r="B36" s="1422"/>
      <c r="C36" s="1422"/>
      <c r="D36" s="477"/>
    </row>
    <row r="37" spans="1:8">
      <c r="A37" s="1377" t="s">
        <v>238</v>
      </c>
      <c r="B37" s="1378"/>
      <c r="C37" s="1378"/>
      <c r="D37" s="1378"/>
    </row>
    <row r="38" spans="1:8" ht="13.5" thickBot="1">
      <c r="A38" s="1420"/>
      <c r="B38" s="1421"/>
      <c r="C38" s="1422"/>
      <c r="D38" s="477"/>
    </row>
    <row r="39" spans="1:8" ht="13.5" thickBot="1">
      <c r="A39" s="1379" t="s">
        <v>239</v>
      </c>
      <c r="B39" s="1380"/>
      <c r="C39" s="568" t="s">
        <v>872</v>
      </c>
      <c r="D39" s="569" t="s">
        <v>230</v>
      </c>
    </row>
    <row r="40" spans="1:8">
      <c r="A40" s="1431" t="s">
        <v>240</v>
      </c>
      <c r="B40" s="1432"/>
      <c r="C40" s="570">
        <v>0</v>
      </c>
      <c r="D40" s="560">
        <f>'Resumo Geral'!AC114</f>
        <v>0</v>
      </c>
    </row>
    <row r="41" spans="1:8">
      <c r="A41" s="1372" t="s">
        <v>241</v>
      </c>
      <c r="B41" s="1373"/>
      <c r="C41" s="573">
        <f>PARÂMETRO!G15</f>
        <v>14</v>
      </c>
      <c r="D41" s="572">
        <f>(C41*20-1)*B25</f>
        <v>279</v>
      </c>
    </row>
    <row r="42" spans="1:8" ht="12.75" customHeight="1">
      <c r="A42" s="1372" t="s">
        <v>242</v>
      </c>
      <c r="B42" s="1373"/>
      <c r="C42" s="573">
        <f>PARÂMETRO!E144</f>
        <v>3.1</v>
      </c>
      <c r="D42" s="777">
        <f>(2*C42*20*B25)-(IF(D25*6%&lt;=(2*C42*20*B25),D25*6%,(2*C42*20*B25)))</f>
        <v>73.09</v>
      </c>
    </row>
    <row r="43" spans="1:8">
      <c r="A43" s="1372" t="s">
        <v>243</v>
      </c>
      <c r="B43" s="1374"/>
      <c r="C43" s="575">
        <v>0</v>
      </c>
      <c r="D43" s="576">
        <f>'Resumo Geral'!AF114</f>
        <v>0</v>
      </c>
    </row>
    <row r="44" spans="1:8">
      <c r="A44" s="1372" t="s">
        <v>244</v>
      </c>
      <c r="B44" s="1374"/>
      <c r="C44" s="778">
        <f>PARÂMETRO!C152</f>
        <v>3.12</v>
      </c>
      <c r="D44" s="560">
        <f>C44*B25</f>
        <v>3.12</v>
      </c>
    </row>
    <row r="45" spans="1:8" ht="12.75" customHeight="1">
      <c r="A45" s="1423" t="s">
        <v>894</v>
      </c>
      <c r="B45" s="1424"/>
      <c r="C45" s="295">
        <f>PARÂMETRO!C15</f>
        <v>0</v>
      </c>
      <c r="D45" s="576">
        <f>C45*B25</f>
        <v>0</v>
      </c>
    </row>
    <row r="46" spans="1:8">
      <c r="A46" s="1423" t="s">
        <v>896</v>
      </c>
      <c r="B46" s="1424"/>
      <c r="C46" s="295">
        <f>PARÂMETRO!D15</f>
        <v>0</v>
      </c>
      <c r="D46" s="578">
        <f>C46*B25</f>
        <v>0</v>
      </c>
    </row>
    <row r="47" spans="1:8" ht="13.5" thickBot="1">
      <c r="A47" s="1428" t="s">
        <v>744</v>
      </c>
      <c r="B47" s="1429"/>
      <c r="C47" s="291">
        <v>0</v>
      </c>
      <c r="D47" s="565">
        <f>C47*B25</f>
        <v>0</v>
      </c>
      <c r="H47" s="480"/>
    </row>
    <row r="48" spans="1:8" ht="13.5" thickBot="1">
      <c r="A48" s="1425" t="s">
        <v>245</v>
      </c>
      <c r="B48" s="1426"/>
      <c r="C48" s="1427"/>
      <c r="D48" s="579">
        <f>SUM(D40:D47)</f>
        <v>355.21</v>
      </c>
    </row>
    <row r="49" spans="1:5">
      <c r="A49" s="1375"/>
      <c r="B49" s="1376"/>
      <c r="C49" s="1376"/>
      <c r="D49" s="477"/>
    </row>
    <row r="50" spans="1:5">
      <c r="A50" s="1377" t="s">
        <v>246</v>
      </c>
      <c r="B50" s="1378"/>
      <c r="C50" s="1378"/>
      <c r="D50" s="1378"/>
    </row>
    <row r="51" spans="1:5" ht="13.5" thickBot="1">
      <c r="A51" s="1420"/>
      <c r="B51" s="1421"/>
      <c r="C51" s="1422"/>
      <c r="D51" s="477"/>
    </row>
    <row r="52" spans="1:5" ht="13.5" thickBot="1">
      <c r="A52" s="1379" t="s">
        <v>247</v>
      </c>
      <c r="B52" s="1380"/>
      <c r="C52" s="568" t="s">
        <v>872</v>
      </c>
      <c r="D52" s="569" t="s">
        <v>230</v>
      </c>
    </row>
    <row r="53" spans="1:5" ht="25.5" customHeight="1">
      <c r="A53" s="1431" t="str">
        <f>'TOTALIZADORA MÓDULO'!A267:B267</f>
        <v>A - Uniformes e EPIs</v>
      </c>
      <c r="B53" s="1432"/>
      <c r="C53" s="1435" t="s">
        <v>695</v>
      </c>
      <c r="D53" s="584">
        <f>B18*'Uniforme Limpeza'!Z10+B19*'Uniforme Limpeza'!Z11+B20*'Uniforme Limpeza'!Z12+B21*'Uniforme Limpeza'!Z12+B22*'Uniforme Limpeza'!Z12</f>
        <v>39.76</v>
      </c>
    </row>
    <row r="54" spans="1:5">
      <c r="A54" s="1372" t="str">
        <f>'TOTALIZADORA MÓDULO'!A268:B268</f>
        <v>B - Materiais de Consumo</v>
      </c>
      <c r="B54" s="1373"/>
      <c r="C54" s="1436"/>
      <c r="D54" s="584">
        <f>(B20*'Materiais de Consumo'!F33+'Materiais de Consumo'!F34*'CARGOS Viçosa'!B21+'Materiais de Consumo'!F35*'CARGOS Viçosa'!B22)</f>
        <v>41.29</v>
      </c>
    </row>
    <row r="55" spans="1:5">
      <c r="A55" s="1372" t="str">
        <f>'TOTALIZADORA MÓDULO'!A269:B269</f>
        <v>C - Máquinas e Equipamentos (depreciação)</v>
      </c>
      <c r="B55" s="1373"/>
      <c r="C55" s="1436"/>
      <c r="D55" s="580">
        <f>B19*'Equipamentos  TOTAL'!H19+B20*'Equipamentos  TOTAL'!I11+B21*'Equipamentos  TOTAL'!I12+B22*'Equipamentos  TOTAL'!I13</f>
        <v>5.87</v>
      </c>
      <c r="E55" s="556"/>
    </row>
    <row r="56" spans="1:5" ht="13.5" thickBot="1">
      <c r="A56" s="1372" t="str">
        <f>'TOTALIZADORA MÓDULO'!A270:B270</f>
        <v xml:space="preserve">D -Produtos de Limpeza </v>
      </c>
      <c r="B56" s="1373"/>
      <c r="C56" s="1437"/>
      <c r="D56" s="584">
        <f>B20*'PRODUTOS DE LIMPEZA'!I36+B21*'PRODUTOS DE LIMPEZA'!I37+B22*'PRODUTOS DE LIMPEZA'!I38</f>
        <v>180.25</v>
      </c>
    </row>
    <row r="57" spans="1:5" ht="13.5" thickBot="1">
      <c r="A57" s="1379" t="s">
        <v>245</v>
      </c>
      <c r="B57" s="1380"/>
      <c r="C57" s="1433"/>
      <c r="D57" s="581">
        <f>SUM(D53:D56)</f>
        <v>267.17</v>
      </c>
    </row>
    <row r="58" spans="1:5">
      <c r="A58" s="1375"/>
      <c r="B58" s="1376"/>
      <c r="C58" s="1376"/>
      <c r="D58" s="477"/>
    </row>
    <row r="59" spans="1:5">
      <c r="A59" s="1377" t="s">
        <v>248</v>
      </c>
      <c r="B59" s="1378"/>
      <c r="C59" s="1378"/>
      <c r="D59" s="1378"/>
    </row>
    <row r="60" spans="1:5" ht="13.5" thickBot="1">
      <c r="A60" s="1420"/>
      <c r="B60" s="1421"/>
      <c r="C60" s="1422"/>
      <c r="D60" s="477"/>
    </row>
    <row r="61" spans="1:5" ht="13.5" thickBot="1">
      <c r="A61" s="1379" t="s">
        <v>249</v>
      </c>
      <c r="B61" s="1433"/>
      <c r="C61" s="582" t="s">
        <v>872</v>
      </c>
      <c r="D61" s="569" t="s">
        <v>230</v>
      </c>
    </row>
    <row r="62" spans="1:5">
      <c r="A62" s="1431" t="s">
        <v>251</v>
      </c>
      <c r="B62" s="1438"/>
      <c r="C62" s="583">
        <f>'BASE DE DADOS MODULOS 4 E 5'!C5</f>
        <v>0.2</v>
      </c>
      <c r="D62" s="465">
        <f t="shared" ref="D62:D69" si="1">$D$35*C62</f>
        <v>175.27</v>
      </c>
      <c r="E62" s="556"/>
    </row>
    <row r="63" spans="1:5">
      <c r="A63" s="1372" t="s">
        <v>252</v>
      </c>
      <c r="B63" s="1373"/>
      <c r="C63" s="587">
        <f>'BASE DE DADOS MODULOS 4 E 5'!C6</f>
        <v>1.4999999999999999E-2</v>
      </c>
      <c r="D63" s="632">
        <f t="shared" si="1"/>
        <v>13.15</v>
      </c>
    </row>
    <row r="64" spans="1:5">
      <c r="A64" s="1372" t="s">
        <v>253</v>
      </c>
      <c r="B64" s="1373"/>
      <c r="C64" s="587">
        <f>'BASE DE DADOS MODULOS 4 E 5'!C7</f>
        <v>0.01</v>
      </c>
      <c r="D64" s="632">
        <f t="shared" si="1"/>
        <v>8.76</v>
      </c>
    </row>
    <row r="65" spans="1:7">
      <c r="A65" s="1372" t="s">
        <v>254</v>
      </c>
      <c r="B65" s="1373"/>
      <c r="C65" s="587">
        <f>'BASE DE DADOS MODULOS 4 E 5'!C8</f>
        <v>2E-3</v>
      </c>
      <c r="D65" s="632">
        <f t="shared" si="1"/>
        <v>1.75</v>
      </c>
    </row>
    <row r="66" spans="1:7">
      <c r="A66" s="1372" t="s">
        <v>255</v>
      </c>
      <c r="B66" s="1373"/>
      <c r="C66" s="587">
        <f>'BASE DE DADOS MODULOS 4 E 5'!C9</f>
        <v>2.5000000000000001E-2</v>
      </c>
      <c r="D66" s="632">
        <f t="shared" si="1"/>
        <v>21.91</v>
      </c>
    </row>
    <row r="67" spans="1:7">
      <c r="A67" s="1372" t="s">
        <v>256</v>
      </c>
      <c r="B67" s="1373"/>
      <c r="C67" s="587">
        <f>'BASE DE DADOS MODULOS 4 E 5'!C10</f>
        <v>0.08</v>
      </c>
      <c r="D67" s="465">
        <f t="shared" si="1"/>
        <v>70.11</v>
      </c>
    </row>
    <row r="68" spans="1:7">
      <c r="A68" s="1372" t="s">
        <v>897</v>
      </c>
      <c r="B68" s="1373"/>
      <c r="C68" s="587">
        <f>'BASE DE DADOS MODULOS 4 E 5'!C11</f>
        <v>0.03</v>
      </c>
      <c r="D68" s="923">
        <f t="shared" si="1"/>
        <v>26.29</v>
      </c>
    </row>
    <row r="69" spans="1:7" ht="13.5" thickBot="1">
      <c r="A69" s="1383" t="s">
        <v>257</v>
      </c>
      <c r="B69" s="1434"/>
      <c r="C69" s="587">
        <f>'BASE DE DADOS MODULOS 4 E 5'!C12</f>
        <v>6.0000000000000001E-3</v>
      </c>
      <c r="D69" s="465">
        <f t="shared" si="1"/>
        <v>5.26</v>
      </c>
    </row>
    <row r="70" spans="1:7" ht="13.5" thickBot="1">
      <c r="A70" s="1379" t="s">
        <v>245</v>
      </c>
      <c r="B70" s="1433"/>
      <c r="C70" s="620">
        <f>SUM(C62:C69)</f>
        <v>0.36799999999999999</v>
      </c>
      <c r="D70" s="581">
        <f>SUM(D62:D69)</f>
        <v>322.5</v>
      </c>
      <c r="E70" s="556"/>
    </row>
    <row r="71" spans="1:7" ht="13.5" thickBot="1">
      <c r="A71" s="1441"/>
      <c r="B71" s="1442"/>
      <c r="C71" s="1376"/>
      <c r="D71" s="477"/>
    </row>
    <row r="72" spans="1:7" ht="13.5" thickBot="1">
      <c r="A72" s="1379" t="s">
        <v>258</v>
      </c>
      <c r="B72" s="1433"/>
      <c r="C72" s="582" t="s">
        <v>872</v>
      </c>
      <c r="D72" s="569" t="s">
        <v>230</v>
      </c>
    </row>
    <row r="73" spans="1:7">
      <c r="A73" s="1431" t="s">
        <v>259</v>
      </c>
      <c r="B73" s="1438"/>
      <c r="C73" s="604">
        <f>'BASE DE DADOS MODULOS 4 E 5'!C16</f>
        <v>8.3299999999999999E-2</v>
      </c>
      <c r="D73" s="626">
        <f>C73*D35</f>
        <v>73</v>
      </c>
      <c r="F73" s="593"/>
    </row>
    <row r="74" spans="1:7">
      <c r="A74" s="1372" t="s">
        <v>260</v>
      </c>
      <c r="B74" s="1373"/>
      <c r="C74" s="559">
        <f>'BASE DE DADOS MODULOS 4 E 5'!C17</f>
        <v>2.7799999999999998E-2</v>
      </c>
      <c r="D74" s="632">
        <f>C74*D35</f>
        <v>24.36</v>
      </c>
    </row>
    <row r="75" spans="1:7">
      <c r="A75" s="1439" t="s">
        <v>261</v>
      </c>
      <c r="B75" s="1440"/>
      <c r="C75" s="858">
        <f>SUM(C73:C74)</f>
        <v>0.1111</v>
      </c>
      <c r="D75" s="614">
        <f>SUM(D73:D74)</f>
        <v>97.36</v>
      </c>
    </row>
    <row r="76" spans="1:7" ht="13.5" thickBot="1">
      <c r="A76" s="1383" t="s">
        <v>262</v>
      </c>
      <c r="B76" s="1434"/>
      <c r="C76" s="562">
        <f>'BASE DE DADOS MODULOS 4 E 5'!C19</f>
        <v>4.0899999999999999E-2</v>
      </c>
      <c r="D76" s="632">
        <f>D35*C76</f>
        <v>35.840000000000003</v>
      </c>
    </row>
    <row r="77" spans="1:7" ht="13.5" thickBot="1">
      <c r="A77" s="599" t="s">
        <v>245</v>
      </c>
      <c r="B77" s="600"/>
      <c r="C77" s="589">
        <f>SUM(C75:C76)</f>
        <v>0.152</v>
      </c>
      <c r="D77" s="590">
        <f>SUM(D75+D76)</f>
        <v>133.19999999999999</v>
      </c>
      <c r="E77" s="556"/>
    </row>
    <row r="78" spans="1:7" ht="13.5" thickBot="1">
      <c r="A78" s="1441"/>
      <c r="B78" s="1442"/>
      <c r="C78" s="1422"/>
      <c r="D78" s="477"/>
      <c r="F78" s="602"/>
      <c r="G78" s="603"/>
    </row>
    <row r="79" spans="1:7" ht="13.5" thickBot="1">
      <c r="A79" s="1379" t="s">
        <v>263</v>
      </c>
      <c r="B79" s="1380"/>
      <c r="C79" s="568" t="s">
        <v>872</v>
      </c>
      <c r="D79" s="569" t="s">
        <v>230</v>
      </c>
    </row>
    <row r="80" spans="1:7">
      <c r="A80" s="1431" t="str">
        <f>'BASE DE DADOS MODULOS 4 E 5'!A23:B23</f>
        <v>A - Férias, Adicional de Férias e 13º do substituto de Afast. Maternidade</v>
      </c>
      <c r="B80" s="1438"/>
      <c r="C80" s="604">
        <f>'BASE DE DADOS MODULOS 4 E 5'!C23</f>
        <v>1.2999999999999999E-3</v>
      </c>
      <c r="D80" s="513">
        <f>D35*C80</f>
        <v>1.1399999999999999</v>
      </c>
    </row>
    <row r="81" spans="1:6" ht="13.5" thickBot="1">
      <c r="A81" s="1372" t="str">
        <f>'BASE DE DADOS MODULOS 4 E 5'!A24:B24</f>
        <v>B - Incidência Submódulo 4.1 sobre Férias, Adicional de Férias e 13º do substituto de Afast. Mat.</v>
      </c>
      <c r="B81" s="1373"/>
      <c r="C81" s="559">
        <f>'BASE DE DADOS MODULOS 4 E 5'!C24</f>
        <v>5.0000000000000001E-4</v>
      </c>
      <c r="D81" s="487">
        <f>D35*C81</f>
        <v>0.44</v>
      </c>
    </row>
    <row r="82" spans="1:6" ht="13.5" thickBot="1">
      <c r="A82" s="599" t="s">
        <v>245</v>
      </c>
      <c r="B82" s="600"/>
      <c r="C82" s="589">
        <f>SUM(C80:C81)</f>
        <v>1.8E-3</v>
      </c>
      <c r="D82" s="551">
        <f>SUM(D80:D81)</f>
        <v>1.58</v>
      </c>
      <c r="E82" s="567"/>
    </row>
    <row r="83" spans="1:6" ht="13.5" thickBot="1">
      <c r="A83" s="1451"/>
      <c r="B83" s="1452"/>
      <c r="C83" s="1453"/>
      <c r="D83" s="477"/>
    </row>
    <row r="84" spans="1:6" ht="13.5" thickBot="1">
      <c r="A84" s="1379" t="s">
        <v>264</v>
      </c>
      <c r="B84" s="1380"/>
      <c r="C84" s="568" t="s">
        <v>872</v>
      </c>
      <c r="D84" s="569" t="s">
        <v>230</v>
      </c>
    </row>
    <row r="85" spans="1:6">
      <c r="A85" s="1431" t="s">
        <v>308</v>
      </c>
      <c r="B85" s="1438"/>
      <c r="C85" s="606">
        <f>'BASE DE DADOS MODULOS 4 E 5'!C28</f>
        <v>7.4999999999999997E-3</v>
      </c>
      <c r="D85" s="465">
        <f t="shared" ref="D85:D91" si="2">C85*$D$35</f>
        <v>6.57</v>
      </c>
    </row>
    <row r="86" spans="1:6">
      <c r="A86" s="1372" t="s">
        <v>309</v>
      </c>
      <c r="B86" s="1373"/>
      <c r="C86" s="607">
        <f>'BASE DE DADOS MODULOS 4 E 5'!C29</f>
        <v>5.9999999999999995E-4</v>
      </c>
      <c r="D86" s="465">
        <f t="shared" si="2"/>
        <v>0.53</v>
      </c>
    </row>
    <row r="87" spans="1:6">
      <c r="A87" s="1372" t="s">
        <v>265</v>
      </c>
      <c r="B87" s="1373"/>
      <c r="C87" s="607">
        <f>'BASE DE DADOS MODULOS 4 E 5'!C30</f>
        <v>2.9999999999999997E-4</v>
      </c>
      <c r="D87" s="465">
        <f t="shared" si="2"/>
        <v>0.26</v>
      </c>
    </row>
    <row r="88" spans="1:6">
      <c r="A88" s="1372" t="s">
        <v>266</v>
      </c>
      <c r="B88" s="1373"/>
      <c r="C88" s="607">
        <f>'BASE DE DADOS MODULOS 4 E 5'!C31</f>
        <v>3.5000000000000001E-3</v>
      </c>
      <c r="D88" s="465">
        <f t="shared" si="2"/>
        <v>3.07</v>
      </c>
    </row>
    <row r="89" spans="1:6">
      <c r="A89" s="1372" t="s">
        <v>267</v>
      </c>
      <c r="B89" s="1373"/>
      <c r="C89" s="607">
        <f>'BASE DE DADOS MODULOS 4 E 5'!C32</f>
        <v>1.2999999999999999E-3</v>
      </c>
      <c r="D89" s="465">
        <f t="shared" si="2"/>
        <v>1.1399999999999999</v>
      </c>
    </row>
    <row r="90" spans="1:6">
      <c r="A90" s="1372" t="s">
        <v>268</v>
      </c>
      <c r="B90" s="1373"/>
      <c r="C90" s="607">
        <f>'BASE DE DADOS MODULOS 4 E 5'!C33</f>
        <v>4.2999999999999997E-2</v>
      </c>
      <c r="D90" s="465">
        <f t="shared" si="2"/>
        <v>37.68</v>
      </c>
    </row>
    <row r="91" spans="1:6" ht="13.5" thickBot="1">
      <c r="A91" s="1383" t="s">
        <v>310</v>
      </c>
      <c r="B91" s="1434"/>
      <c r="C91" s="711">
        <f>'BASE DE DADOS MODULOS 4 E 5'!C34</f>
        <v>1.6999999999999999E-3</v>
      </c>
      <c r="D91" s="829">
        <f t="shared" si="2"/>
        <v>1.49</v>
      </c>
    </row>
    <row r="92" spans="1:6" ht="13.5" thickBot="1">
      <c r="A92" s="599" t="s">
        <v>245</v>
      </c>
      <c r="B92" s="600"/>
      <c r="C92" s="589">
        <f>SUM(C85:C91)</f>
        <v>5.79E-2</v>
      </c>
      <c r="D92" s="590">
        <f>SUM(D85:D91)</f>
        <v>50.74</v>
      </c>
      <c r="E92" s="567"/>
    </row>
    <row r="93" spans="1:6" ht="13.5" thickBot="1">
      <c r="A93" s="1441"/>
      <c r="B93" s="1442"/>
      <c r="C93" s="1422"/>
      <c r="D93" s="477"/>
    </row>
    <row r="94" spans="1:6" ht="13.5" thickBot="1">
      <c r="A94" s="1379" t="s">
        <v>269</v>
      </c>
      <c r="B94" s="1433"/>
      <c r="C94" s="609" t="s">
        <v>872</v>
      </c>
      <c r="D94" s="569" t="s">
        <v>230</v>
      </c>
      <c r="F94" s="847"/>
    </row>
    <row r="95" spans="1:6">
      <c r="A95" s="1431" t="s">
        <v>314</v>
      </c>
      <c r="B95" s="1438"/>
      <c r="C95" s="606">
        <f>'BASE DE DADOS MODULOS 4 E 5'!C38</f>
        <v>8.3299999999999999E-2</v>
      </c>
      <c r="D95" s="626">
        <f>C95*$D$35</f>
        <v>73</v>
      </c>
    </row>
    <row r="96" spans="1:6">
      <c r="A96" s="1372" t="s">
        <v>270</v>
      </c>
      <c r="B96" s="1374"/>
      <c r="C96" s="607">
        <f>'BASE DE DADOS MODULOS 4 E 5'!C39</f>
        <v>1.3899999999999999E-2</v>
      </c>
      <c r="D96" s="465">
        <f>C96*$D$35</f>
        <v>12.18</v>
      </c>
    </row>
    <row r="97" spans="1:9">
      <c r="A97" s="1372" t="s">
        <v>321</v>
      </c>
      <c r="B97" s="1374"/>
      <c r="C97" s="607">
        <f>'BASE DE DADOS MODULOS 4 E 5'!C40</f>
        <v>8.3999999999999995E-3</v>
      </c>
      <c r="D97" s="465">
        <f>C97*$D$35</f>
        <v>7.36</v>
      </c>
    </row>
    <row r="98" spans="1:9">
      <c r="A98" s="1372" t="s">
        <v>322</v>
      </c>
      <c r="B98" s="1373"/>
      <c r="C98" s="607">
        <f>'BASE DE DADOS MODULOS 4 E 5'!C41</f>
        <v>3.3E-3</v>
      </c>
      <c r="D98" s="465">
        <f>C98*$D$35</f>
        <v>2.89</v>
      </c>
    </row>
    <row r="99" spans="1:9">
      <c r="A99" s="1372" t="s">
        <v>565</v>
      </c>
      <c r="B99" s="1373"/>
      <c r="C99" s="607">
        <f>'BASE DE DADOS MODULOS 4 E 5'!C42</f>
        <v>0</v>
      </c>
      <c r="D99" s="465">
        <f>C99*$D$35</f>
        <v>0</v>
      </c>
    </row>
    <row r="100" spans="1:9">
      <c r="A100" s="1439" t="s">
        <v>271</v>
      </c>
      <c r="B100" s="1440"/>
      <c r="C100" s="879">
        <f>SUM(C95:C99)</f>
        <v>0.1089</v>
      </c>
      <c r="D100" s="614">
        <f>SUM(D95:D99)</f>
        <v>95.43</v>
      </c>
    </row>
    <row r="101" spans="1:9" ht="13.5" thickBot="1">
      <c r="A101" s="1383" t="s">
        <v>323</v>
      </c>
      <c r="B101" s="1434"/>
      <c r="C101" s="711">
        <f>'BASE DE DADOS MODULOS 4 E 5'!C44</f>
        <v>4.0099999999999997E-2</v>
      </c>
      <c r="D101" s="841">
        <f>C101*D35</f>
        <v>35.14</v>
      </c>
    </row>
    <row r="102" spans="1:9" ht="13.5" thickBot="1">
      <c r="A102" s="599" t="s">
        <v>245</v>
      </c>
      <c r="B102" s="600"/>
      <c r="C102" s="589">
        <f>SUM(C100:C101)</f>
        <v>0.14899999999999999</v>
      </c>
      <c r="D102" s="590">
        <f>D100+D101</f>
        <v>130.57</v>
      </c>
      <c r="E102" s="567"/>
    </row>
    <row r="103" spans="1:9" ht="13.5" thickBot="1">
      <c r="A103" s="1441"/>
      <c r="B103" s="1442"/>
      <c r="C103" s="1422"/>
      <c r="D103" s="477"/>
    </row>
    <row r="104" spans="1:9" ht="13.5" thickBot="1">
      <c r="A104" s="1379" t="s">
        <v>272</v>
      </c>
      <c r="B104" s="1433"/>
      <c r="C104" s="582" t="s">
        <v>872</v>
      </c>
      <c r="D104" s="569" t="s">
        <v>230</v>
      </c>
    </row>
    <row r="105" spans="1:9">
      <c r="A105" s="1431" t="s">
        <v>273</v>
      </c>
      <c r="B105" s="1432"/>
      <c r="C105" s="617">
        <f>C70</f>
        <v>0.36799999999999999</v>
      </c>
      <c r="D105" s="592">
        <f>D70</f>
        <v>322.5</v>
      </c>
    </row>
    <row r="106" spans="1:9">
      <c r="A106" s="1372" t="s">
        <v>258</v>
      </c>
      <c r="B106" s="1374"/>
      <c r="C106" s="618">
        <f>C75+C76</f>
        <v>0.152</v>
      </c>
      <c r="D106" s="586">
        <f>D77</f>
        <v>133.19999999999999</v>
      </c>
    </row>
    <row r="107" spans="1:9">
      <c r="A107" s="1372" t="s">
        <v>263</v>
      </c>
      <c r="B107" s="1373"/>
      <c r="C107" s="585">
        <f>C80+C81</f>
        <v>1.8E-3</v>
      </c>
      <c r="D107" s="586">
        <f>D82</f>
        <v>1.58</v>
      </c>
    </row>
    <row r="108" spans="1:9">
      <c r="A108" s="1372" t="s">
        <v>264</v>
      </c>
      <c r="B108" s="1373"/>
      <c r="C108" s="585">
        <f>SUM(C85:C91)</f>
        <v>5.79E-2</v>
      </c>
      <c r="D108" s="586">
        <f>D92</f>
        <v>50.74</v>
      </c>
    </row>
    <row r="109" spans="1:9" ht="13.5" thickBot="1">
      <c r="A109" s="1383" t="s">
        <v>274</v>
      </c>
      <c r="B109" s="1434"/>
      <c r="C109" s="619">
        <f>SUM(C100:C101)</f>
        <v>0.14899999999999999</v>
      </c>
      <c r="D109" s="616">
        <f>D102</f>
        <v>130.57</v>
      </c>
    </row>
    <row r="110" spans="1:9" ht="13.5" thickBot="1">
      <c r="A110" s="1379" t="s">
        <v>245</v>
      </c>
      <c r="B110" s="1433"/>
      <c r="C110" s="620">
        <f>SUM(C105:C109)</f>
        <v>0.72870000000000001</v>
      </c>
      <c r="D110" s="581">
        <f>SUM(D105:D109)</f>
        <v>638.59</v>
      </c>
      <c r="E110" s="556"/>
      <c r="F110" s="556"/>
      <c r="I110" s="480"/>
    </row>
    <row r="111" spans="1:9">
      <c r="A111" s="1375"/>
      <c r="B111" s="1376"/>
      <c r="C111" s="1376"/>
      <c r="D111" s="621"/>
    </row>
    <row r="112" spans="1:9">
      <c r="A112" s="1377" t="s">
        <v>275</v>
      </c>
      <c r="B112" s="1378"/>
      <c r="C112" s="1378"/>
      <c r="D112" s="1378"/>
    </row>
    <row r="113" spans="1:9" ht="13.5" thickBot="1">
      <c r="A113" s="1420"/>
      <c r="B113" s="1421"/>
      <c r="C113" s="1421"/>
      <c r="D113" s="477"/>
      <c r="G113" s="847"/>
    </row>
    <row r="114" spans="1:9" ht="13.5" thickBot="1">
      <c r="A114" s="622" t="s">
        <v>276</v>
      </c>
      <c r="B114" s="1448" t="s">
        <v>872</v>
      </c>
      <c r="C114" s="1449"/>
      <c r="D114" s="623" t="s">
        <v>230</v>
      </c>
    </row>
    <row r="115" spans="1:9">
      <c r="A115" s="624" t="s">
        <v>277</v>
      </c>
      <c r="B115" s="861">
        <f>'BASE DE DADOS MODULOS 4 E 5'!B58</f>
        <v>115.19</v>
      </c>
      <c r="C115" s="716"/>
      <c r="D115" s="592">
        <f>B115*B25</f>
        <v>115.19</v>
      </c>
      <c r="I115" s="480"/>
    </row>
    <row r="116" spans="1:9">
      <c r="A116" s="432" t="s">
        <v>278</v>
      </c>
      <c r="B116" s="862" t="s">
        <v>250</v>
      </c>
      <c r="C116" s="717" t="s">
        <v>250</v>
      </c>
      <c r="D116" s="718"/>
    </row>
    <row r="117" spans="1:9" ht="12.75" customHeight="1">
      <c r="A117" s="432" t="s">
        <v>279</v>
      </c>
      <c r="B117" s="862">
        <f>'BASE DE DADOS MODULOS 4 E 5'!B60</f>
        <v>7.6</v>
      </c>
      <c r="C117" s="910">
        <f>((100/((100-$B$122)%)-100)*B117)/$B$122</f>
        <v>8.7100000000000009</v>
      </c>
      <c r="D117" s="718">
        <f>((D35+D48+D57+D110+D115+D123)*C117)%</f>
        <v>203.28</v>
      </c>
    </row>
    <row r="118" spans="1:9">
      <c r="A118" s="432" t="s">
        <v>280</v>
      </c>
      <c r="B118" s="862">
        <f>'BASE DE DADOS MODULOS 4 E 5'!B61</f>
        <v>1.65</v>
      </c>
      <c r="C118" s="719">
        <f>((100/((100-$B$122)%)-100)*B118)/$B$122</f>
        <v>1.89</v>
      </c>
      <c r="D118" s="718">
        <f>((D35+D48+D57+D110+D115+D123)*C118)%</f>
        <v>44.11</v>
      </c>
    </row>
    <row r="119" spans="1:9">
      <c r="A119" s="432" t="s">
        <v>281</v>
      </c>
      <c r="B119" s="628"/>
      <c r="C119" s="719"/>
      <c r="D119" s="718">
        <v>0</v>
      </c>
    </row>
    <row r="120" spans="1:9">
      <c r="A120" s="432" t="s">
        <v>282</v>
      </c>
      <c r="B120" s="628">
        <f>100*'ISS LIMPEZA'!B141</f>
        <v>3.5</v>
      </c>
      <c r="C120" s="719">
        <f>((100/((100-$B$122)%)-100)*B120)/$B$122</f>
        <v>4.01</v>
      </c>
      <c r="D120" s="718">
        <f>((D35+D48+D57+D110+D115+D123)*C120)%</f>
        <v>93.59</v>
      </c>
    </row>
    <row r="121" spans="1:9">
      <c r="A121" s="432" t="s">
        <v>283</v>
      </c>
      <c r="B121" s="628"/>
      <c r="C121" s="719"/>
      <c r="D121" s="718">
        <v>0</v>
      </c>
    </row>
    <row r="122" spans="1:9">
      <c r="A122" s="432" t="s">
        <v>284</v>
      </c>
      <c r="B122" s="720">
        <f>SUM(B117:B121)</f>
        <v>12.75</v>
      </c>
      <c r="C122" s="721">
        <f>SUM(C117:C121)</f>
        <v>14.61</v>
      </c>
      <c r="D122" s="722">
        <f>SUM(D117:D121)</f>
        <v>340.98</v>
      </c>
      <c r="F122" s="556"/>
    </row>
    <row r="123" spans="1:9" ht="13.5" thickBot="1">
      <c r="A123" s="630" t="s">
        <v>285</v>
      </c>
      <c r="B123" s="784">
        <f>'BASE DE DADOS MODULOS 4 E 5'!B66</f>
        <v>81.400000000000006</v>
      </c>
      <c r="C123" s="724"/>
      <c r="D123" s="586">
        <f>B123*B25</f>
        <v>81.400000000000006</v>
      </c>
    </row>
    <row r="124" spans="1:9" ht="13.5" thickBot="1">
      <c r="A124" s="1443" t="s">
        <v>245</v>
      </c>
      <c r="B124" s="1444"/>
      <c r="C124" s="1445"/>
      <c r="D124" s="601">
        <f>D115+D122+D123</f>
        <v>537.57000000000005</v>
      </c>
      <c r="E124" s="556"/>
    </row>
    <row r="125" spans="1:9" ht="13.5" thickBot="1">
      <c r="A125" s="1450"/>
      <c r="B125" s="1450"/>
      <c r="C125" s="1450"/>
      <c r="D125" s="621"/>
    </row>
    <row r="126" spans="1:9" ht="13.5" thickBot="1">
      <c r="A126" s="1443" t="s">
        <v>286</v>
      </c>
      <c r="B126" s="1444"/>
      <c r="C126" s="1445"/>
      <c r="D126" s="633">
        <f>D35+D48+D57+D110+D124</f>
        <v>2674.88</v>
      </c>
      <c r="E126" s="634"/>
    </row>
    <row r="128" spans="1:9">
      <c r="B128" s="635"/>
      <c r="D128" s="636"/>
    </row>
    <row r="129" spans="4:4">
      <c r="D129" s="637"/>
    </row>
    <row r="130" spans="4:4">
      <c r="D130" s="638">
        <f>D126*12</f>
        <v>32098.560000000001</v>
      </c>
    </row>
  </sheetData>
  <sheetProtection password="D587" sheet="1" objects="1" scenarios="1"/>
  <mergeCells count="102">
    <mergeCell ref="A126:C126"/>
    <mergeCell ref="A106:B106"/>
    <mergeCell ref="A107:B107"/>
    <mergeCell ref="A108:B108"/>
    <mergeCell ref="A109:B109"/>
    <mergeCell ref="A110:B110"/>
    <mergeCell ref="A112:D112"/>
    <mergeCell ref="A113:C113"/>
    <mergeCell ref="A124:C124"/>
    <mergeCell ref="A111:C111"/>
    <mergeCell ref="A99:B99"/>
    <mergeCell ref="A100:B100"/>
    <mergeCell ref="A101:B101"/>
    <mergeCell ref="A103:C103"/>
    <mergeCell ref="A104:B104"/>
    <mergeCell ref="A105:B105"/>
    <mergeCell ref="A125:C125"/>
    <mergeCell ref="A97:B97"/>
    <mergeCell ref="A83:C83"/>
    <mergeCell ref="A98:B98"/>
    <mergeCell ref="A86:B86"/>
    <mergeCell ref="A87:B87"/>
    <mergeCell ref="A88:B88"/>
    <mergeCell ref="A89:B89"/>
    <mergeCell ref="A90:B90"/>
    <mergeCell ref="A91:B91"/>
    <mergeCell ref="A93:C93"/>
    <mergeCell ref="A84:B84"/>
    <mergeCell ref="A85:B85"/>
    <mergeCell ref="A94:B94"/>
    <mergeCell ref="A95:B95"/>
    <mergeCell ref="A96:B96"/>
    <mergeCell ref="B114:C114"/>
    <mergeCell ref="A62:B62"/>
    <mergeCell ref="A59:D59"/>
    <mergeCell ref="A60:C60"/>
    <mergeCell ref="A81:B81"/>
    <mergeCell ref="A67:B67"/>
    <mergeCell ref="A68:B68"/>
    <mergeCell ref="A69:B69"/>
    <mergeCell ref="A70:B70"/>
    <mergeCell ref="A71:C71"/>
    <mergeCell ref="A72:B72"/>
    <mergeCell ref="A73:B73"/>
    <mergeCell ref="A74:B74"/>
    <mergeCell ref="A75:B75"/>
    <mergeCell ref="A76:B76"/>
    <mergeCell ref="A78:C78"/>
    <mergeCell ref="A79:B79"/>
    <mergeCell ref="A80:B80"/>
    <mergeCell ref="A63:B63"/>
    <mergeCell ref="A64:B64"/>
    <mergeCell ref="A65:B65"/>
    <mergeCell ref="A66:B66"/>
    <mergeCell ref="A49:C49"/>
    <mergeCell ref="A50:D50"/>
    <mergeCell ref="A51:C51"/>
    <mergeCell ref="A45:B45"/>
    <mergeCell ref="A46:B46"/>
    <mergeCell ref="A47:B47"/>
    <mergeCell ref="A57:C57"/>
    <mergeCell ref="A58:C58"/>
    <mergeCell ref="A61:B61"/>
    <mergeCell ref="A52:B52"/>
    <mergeCell ref="A56:B56"/>
    <mergeCell ref="A48:C48"/>
    <mergeCell ref="A55:B55"/>
    <mergeCell ref="A53:B53"/>
    <mergeCell ref="A54:B54"/>
    <mergeCell ref="C53:C56"/>
    <mergeCell ref="A41:B41"/>
    <mergeCell ref="A42:B42"/>
    <mergeCell ref="A44:B44"/>
    <mergeCell ref="A31:B31"/>
    <mergeCell ref="A43:B43"/>
    <mergeCell ref="A32:B32"/>
    <mergeCell ref="A33:B33"/>
    <mergeCell ref="A34:B34"/>
    <mergeCell ref="A35:C35"/>
    <mergeCell ref="A38:C38"/>
    <mergeCell ref="A36:C36"/>
    <mergeCell ref="A37:D37"/>
    <mergeCell ref="A39:B39"/>
    <mergeCell ref="A17:D17"/>
    <mergeCell ref="A29:B29"/>
    <mergeCell ref="A30:B30"/>
    <mergeCell ref="A13:D13"/>
    <mergeCell ref="A28:B28"/>
    <mergeCell ref="A27:B27"/>
    <mergeCell ref="A11:C11"/>
    <mergeCell ref="A12:D12"/>
    <mergeCell ref="A40:B40"/>
    <mergeCell ref="A1:D1"/>
    <mergeCell ref="A2:D2"/>
    <mergeCell ref="A5:C5"/>
    <mergeCell ref="A6:C6"/>
    <mergeCell ref="A7:C7"/>
    <mergeCell ref="A8:C8"/>
    <mergeCell ref="A16:D16"/>
    <mergeCell ref="A15:D15"/>
    <mergeCell ref="A9:C9"/>
    <mergeCell ref="A10:D10"/>
  </mergeCells>
  <phoneticPr fontId="48" type="noConversion"/>
  <printOptions horizontalCentered="1"/>
  <pageMargins left="0.39370078740157483" right="0.39370078740157483" top="1.1811023622047245" bottom="0.39370078740157483" header="0.39370078740157483" footer="0.39370078740157483"/>
  <pageSetup scale="40" orientation="portrait" r:id="rId1"/>
  <headerFooter alignWithMargins="0"/>
</worksheet>
</file>

<file path=xl/worksheets/sheet235.xml><?xml version="1.0" encoding="utf-8"?>
<worksheet xmlns="http://schemas.openxmlformats.org/spreadsheetml/2006/main" xmlns:r="http://schemas.openxmlformats.org/officeDocument/2006/relationships">
  <sheetPr codeName="Plan235">
    <tabColor theme="0" tint="-0.14999847407452621"/>
  </sheetPr>
  <dimension ref="A1:G117"/>
  <sheetViews>
    <sheetView showGridLines="0" view="pageBreakPreview" zoomScale="110" zoomScaleNormal="100" zoomScaleSheetLayoutView="110" workbookViewId="0">
      <selection activeCell="L33" sqref="L33"/>
    </sheetView>
  </sheetViews>
  <sheetFormatPr defaultRowHeight="12.75"/>
  <cols>
    <col min="1" max="1" width="54.28515625" style="469" customWidth="1"/>
    <col min="2" max="2" width="24.42578125" style="469" customWidth="1"/>
    <col min="3" max="3" width="11.140625" style="469" customWidth="1"/>
    <col min="4" max="4" width="17" style="638" customWidth="1"/>
    <col min="5" max="16384" width="9.140625" style="469"/>
  </cols>
  <sheetData>
    <row r="1" spans="1:5">
      <c r="A1" s="1392" t="s">
        <v>953</v>
      </c>
      <c r="B1" s="1393"/>
      <c r="C1" s="1393"/>
      <c r="D1" s="1393"/>
      <c r="E1" s="770"/>
    </row>
    <row r="2" spans="1:5">
      <c r="A2" s="1529" t="s">
        <v>385</v>
      </c>
      <c r="B2" s="1422"/>
      <c r="C2" s="1422"/>
      <c r="D2" s="1422"/>
      <c r="E2" s="770"/>
    </row>
    <row r="3" spans="1:5" ht="13.5" thickBot="1">
      <c r="A3" s="765" t="s">
        <v>746</v>
      </c>
      <c r="B3" s="830" t="s">
        <v>423</v>
      </c>
      <c r="C3" s="732" t="s">
        <v>747</v>
      </c>
      <c r="D3" s="830" t="s">
        <v>751</v>
      </c>
      <c r="E3" s="901" t="s">
        <v>749</v>
      </c>
    </row>
    <row r="4" spans="1:5" ht="13.5" thickBot="1">
      <c r="A4" s="754"/>
      <c r="B4" s="755"/>
      <c r="C4" s="756"/>
      <c r="D4" s="472"/>
      <c r="E4" s="770"/>
    </row>
    <row r="5" spans="1:5" ht="25.5" customHeight="1">
      <c r="A5" s="1431" t="s">
        <v>224</v>
      </c>
      <c r="B5" s="1438"/>
      <c r="C5" s="1525"/>
      <c r="D5" s="473" t="s">
        <v>317</v>
      </c>
      <c r="E5" s="770"/>
    </row>
    <row r="6" spans="1:5">
      <c r="A6" s="1372" t="s">
        <v>225</v>
      </c>
      <c r="B6" s="1373"/>
      <c r="C6" s="1522"/>
      <c r="D6" s="736">
        <f>CCT!I117</f>
        <v>848.57</v>
      </c>
      <c r="E6" s="770"/>
    </row>
    <row r="7" spans="1:5" ht="25.5">
      <c r="A7" s="1372" t="s">
        <v>226</v>
      </c>
      <c r="B7" s="1373"/>
      <c r="C7" s="1522"/>
      <c r="D7" s="475" t="s">
        <v>318</v>
      </c>
      <c r="E7" s="770"/>
    </row>
    <row r="8" spans="1:5" ht="13.5" thickBot="1">
      <c r="A8" s="1383" t="s">
        <v>227</v>
      </c>
      <c r="B8" s="1434"/>
      <c r="C8" s="1523"/>
      <c r="D8" s="476">
        <v>42005</v>
      </c>
      <c r="E8" s="770"/>
    </row>
    <row r="9" spans="1:5" ht="15.75" customHeight="1">
      <c r="A9" s="1375"/>
      <c r="B9" s="1376"/>
      <c r="C9" s="1376"/>
      <c r="D9" s="477"/>
      <c r="E9" s="770"/>
    </row>
    <row r="10" spans="1:5" ht="15.75" customHeight="1">
      <c r="A10" s="1377" t="s">
        <v>228</v>
      </c>
      <c r="B10" s="1378"/>
      <c r="C10" s="1378"/>
      <c r="D10" s="1378"/>
      <c r="E10" s="770"/>
    </row>
    <row r="11" spans="1:5" ht="15.75" customHeight="1" thickBot="1">
      <c r="A11" s="1420"/>
      <c r="B11" s="1421"/>
      <c r="C11" s="1421"/>
      <c r="D11" s="477"/>
      <c r="E11" s="770"/>
    </row>
    <row r="12" spans="1:5" ht="13.5" thickBot="1">
      <c r="A12" s="1379" t="s">
        <v>229</v>
      </c>
      <c r="B12" s="1433"/>
      <c r="C12" s="737" t="s">
        <v>872</v>
      </c>
      <c r="D12" s="569" t="s">
        <v>230</v>
      </c>
      <c r="E12" s="770"/>
    </row>
    <row r="13" spans="1:5">
      <c r="A13" s="1431" t="s">
        <v>231</v>
      </c>
      <c r="B13" s="1432"/>
      <c r="C13" s="516">
        <v>1</v>
      </c>
      <c r="D13" s="605">
        <f>D6*C13</f>
        <v>848.57</v>
      </c>
      <c r="E13" s="770"/>
    </row>
    <row r="14" spans="1:5">
      <c r="A14" s="1372" t="s">
        <v>706</v>
      </c>
      <c r="B14" s="1374"/>
      <c r="C14" s="558">
        <v>0</v>
      </c>
      <c r="D14" s="560">
        <f>D13*C14</f>
        <v>0</v>
      </c>
      <c r="E14" s="770"/>
    </row>
    <row r="15" spans="1:5">
      <c r="A15" s="1372" t="s">
        <v>232</v>
      </c>
      <c r="B15" s="1374"/>
      <c r="C15" s="573">
        <v>0</v>
      </c>
      <c r="D15" s="560">
        <v>0</v>
      </c>
      <c r="E15" s="770"/>
    </row>
    <row r="16" spans="1:5">
      <c r="A16" s="1372" t="s">
        <v>233</v>
      </c>
      <c r="B16" s="1373"/>
      <c r="C16" s="559">
        <v>0</v>
      </c>
      <c r="D16" s="560">
        <f>D13*C16*C13</f>
        <v>0</v>
      </c>
      <c r="E16" s="770"/>
    </row>
    <row r="17" spans="1:5">
      <c r="A17" s="1372" t="s">
        <v>234</v>
      </c>
      <c r="B17" s="1374"/>
      <c r="C17" s="558">
        <v>0</v>
      </c>
      <c r="D17" s="560">
        <v>0</v>
      </c>
      <c r="E17" s="770"/>
    </row>
    <row r="18" spans="1:5">
      <c r="A18" s="1372" t="s">
        <v>235</v>
      </c>
      <c r="B18" s="1373"/>
      <c r="C18" s="561">
        <v>0</v>
      </c>
      <c r="D18" s="560">
        <v>0</v>
      </c>
      <c r="E18" s="770"/>
    </row>
    <row r="19" spans="1:5">
      <c r="A19" s="1372" t="s">
        <v>236</v>
      </c>
      <c r="B19" s="1373"/>
      <c r="C19" s="559">
        <v>0</v>
      </c>
      <c r="D19" s="576">
        <f>(D13+D14+D16)*C19</f>
        <v>0</v>
      </c>
      <c r="E19" s="770"/>
    </row>
    <row r="20" spans="1:5">
      <c r="A20" s="1381" t="s">
        <v>301</v>
      </c>
      <c r="B20" s="1382"/>
      <c r="C20" s="831">
        <v>0</v>
      </c>
      <c r="D20" s="832">
        <f>D13*C20</f>
        <v>0</v>
      </c>
      <c r="E20" s="896"/>
    </row>
    <row r="21" spans="1:5" ht="13.5" thickBot="1">
      <c r="A21" s="1381" t="s">
        <v>740</v>
      </c>
      <c r="B21" s="1382"/>
      <c r="C21" s="562">
        <f>1/220*2*12%*30</f>
        <v>3.27E-2</v>
      </c>
      <c r="D21" s="565">
        <f>C21*D13</f>
        <v>27.75</v>
      </c>
      <c r="E21" s="896"/>
    </row>
    <row r="22" spans="1:5" ht="13.5" thickBot="1">
      <c r="A22" s="1379" t="s">
        <v>237</v>
      </c>
      <c r="B22" s="1380"/>
      <c r="C22" s="1433"/>
      <c r="D22" s="551">
        <f>SUM(D13:D21)</f>
        <v>876.32</v>
      </c>
      <c r="E22" s="770"/>
    </row>
    <row r="23" spans="1:5">
      <c r="A23" s="1375"/>
      <c r="B23" s="1376"/>
      <c r="C23" s="1376"/>
      <c r="D23" s="477"/>
      <c r="E23" s="770"/>
    </row>
    <row r="24" spans="1:5">
      <c r="A24" s="1377" t="s">
        <v>238</v>
      </c>
      <c r="B24" s="1378"/>
      <c r="C24" s="1378"/>
      <c r="D24" s="1378"/>
      <c r="E24" s="770"/>
    </row>
    <row r="25" spans="1:5" ht="13.5" thickBot="1">
      <c r="A25" s="1420"/>
      <c r="B25" s="1421"/>
      <c r="C25" s="1422"/>
      <c r="D25" s="477"/>
      <c r="E25" s="770"/>
    </row>
    <row r="26" spans="1:5" ht="13.5" thickBot="1">
      <c r="A26" s="1379" t="s">
        <v>239</v>
      </c>
      <c r="B26" s="1380"/>
      <c r="C26" s="568" t="s">
        <v>872</v>
      </c>
      <c r="D26" s="569" t="s">
        <v>230</v>
      </c>
      <c r="E26" s="770"/>
    </row>
    <row r="27" spans="1:5">
      <c r="A27" s="1431" t="s">
        <v>240</v>
      </c>
      <c r="B27" s="1432"/>
      <c r="C27" s="570">
        <v>0</v>
      </c>
      <c r="D27" s="560">
        <f>$C$13*C27</f>
        <v>0</v>
      </c>
      <c r="E27" s="770"/>
    </row>
    <row r="28" spans="1:5">
      <c r="A28" s="1372" t="s">
        <v>241</v>
      </c>
      <c r="B28" s="1373"/>
      <c r="C28" s="573">
        <f>PARÂMETRO!G15</f>
        <v>14</v>
      </c>
      <c r="D28" s="572">
        <f>(20*C28-1)*C13</f>
        <v>279</v>
      </c>
      <c r="E28" s="770"/>
    </row>
    <row r="29" spans="1:5">
      <c r="A29" s="1372" t="s">
        <v>242</v>
      </c>
      <c r="B29" s="1373"/>
      <c r="C29" s="573">
        <f>PARÂMETRO!E144</f>
        <v>3.1</v>
      </c>
      <c r="D29" s="574">
        <f>(2*$C$29*20*C13)-(IF(D13*6%&lt;=(2*$C$29*20*C13),D13*6%,(2*$C$29*20*C13)))</f>
        <v>73.09</v>
      </c>
      <c r="E29" s="770"/>
    </row>
    <row r="30" spans="1:5">
      <c r="A30" s="1372" t="s">
        <v>243</v>
      </c>
      <c r="B30" s="1374"/>
      <c r="C30" s="833">
        <v>0</v>
      </c>
      <c r="D30" s="487">
        <f>$C$13*C30</f>
        <v>0</v>
      </c>
      <c r="E30" s="770"/>
    </row>
    <row r="31" spans="1:5">
      <c r="A31" s="1372" t="s">
        <v>244</v>
      </c>
      <c r="B31" s="1374"/>
      <c r="C31" s="577">
        <f>PARÂMETRO!C152</f>
        <v>3.12</v>
      </c>
      <c r="D31" s="487">
        <f>$C$13*C31</f>
        <v>3.12</v>
      </c>
      <c r="E31" s="770"/>
    </row>
    <row r="32" spans="1:5">
      <c r="A32" s="1423" t="s">
        <v>894</v>
      </c>
      <c r="B32" s="1424"/>
      <c r="C32" s="702">
        <f>PARÂMETRO!C15</f>
        <v>0</v>
      </c>
      <c r="D32" s="487">
        <f>$C$13*C32</f>
        <v>0</v>
      </c>
      <c r="E32" s="770"/>
    </row>
    <row r="33" spans="1:5">
      <c r="A33" s="1423" t="s">
        <v>896</v>
      </c>
      <c r="B33" s="1424"/>
      <c r="C33" s="744">
        <f>PARÂMETRO!D15</f>
        <v>0</v>
      </c>
      <c r="D33" s="487">
        <f>$C$13*C33</f>
        <v>0</v>
      </c>
      <c r="E33" s="770"/>
    </row>
    <row r="34" spans="1:5" ht="13.5" thickBot="1">
      <c r="A34" s="1383" t="s">
        <v>741</v>
      </c>
      <c r="B34" s="1434"/>
      <c r="C34" s="745">
        <v>0</v>
      </c>
      <c r="D34" s="759">
        <v>0</v>
      </c>
      <c r="E34" s="770"/>
    </row>
    <row r="35" spans="1:5" ht="13.5" thickBot="1">
      <c r="A35" s="1379" t="s">
        <v>245</v>
      </c>
      <c r="B35" s="1380"/>
      <c r="C35" s="1427"/>
      <c r="D35" s="551">
        <f>SUM(D27:D34)</f>
        <v>355.21</v>
      </c>
      <c r="E35" s="770"/>
    </row>
    <row r="36" spans="1:5">
      <c r="A36" s="1375"/>
      <c r="B36" s="1376"/>
      <c r="C36" s="1376"/>
      <c r="D36" s="477"/>
      <c r="E36" s="770"/>
    </row>
    <row r="37" spans="1:5">
      <c r="A37" s="1377" t="s">
        <v>246</v>
      </c>
      <c r="B37" s="1378"/>
      <c r="C37" s="1378"/>
      <c r="D37" s="1378"/>
      <c r="E37" s="770"/>
    </row>
    <row r="38" spans="1:5" ht="13.5" thickBot="1">
      <c r="A38" s="1420"/>
      <c r="B38" s="1421"/>
      <c r="C38" s="1422"/>
      <c r="D38" s="477"/>
      <c r="E38" s="770"/>
    </row>
    <row r="39" spans="1:5" ht="13.5" thickBot="1">
      <c r="A39" s="1379" t="s">
        <v>247</v>
      </c>
      <c r="B39" s="1380"/>
      <c r="C39" s="568" t="s">
        <v>872</v>
      </c>
      <c r="D39" s="569" t="s">
        <v>230</v>
      </c>
      <c r="E39" s="770"/>
    </row>
    <row r="40" spans="1:5">
      <c r="A40" s="1431" t="str">
        <f>'TOTALIZADORA MÓDULO'!A267:B267</f>
        <v>A - Uniformes e EPIs</v>
      </c>
      <c r="B40" s="1432"/>
      <c r="C40" s="748">
        <f>'Uniforme Limpeza'!Z12</f>
        <v>39.76</v>
      </c>
      <c r="D40" s="580">
        <f>C40*$C$13</f>
        <v>39.76</v>
      </c>
      <c r="E40" s="770"/>
    </row>
    <row r="41" spans="1:5">
      <c r="A41" s="1372" t="str">
        <f>'TOTALIZADORA MÓDULO'!A268:B268</f>
        <v>B - Materiais de Consumo</v>
      </c>
      <c r="B41" s="1373"/>
      <c r="C41" s="749">
        <f>'Materiais de Consumo'!F33</f>
        <v>41.29</v>
      </c>
      <c r="D41" s="580">
        <f>C41*$C$13</f>
        <v>41.29</v>
      </c>
      <c r="E41" s="770"/>
    </row>
    <row r="42" spans="1:5">
      <c r="A42" s="1372" t="str">
        <f>'TOTALIZADORA MÓDULO'!A269:B269</f>
        <v>C - Máquinas e Equipamentos (depreciação)</v>
      </c>
      <c r="B42" s="1373"/>
      <c r="C42" s="749">
        <f>'Equipamentos  TOTAL'!I11</f>
        <v>5.87</v>
      </c>
      <c r="D42" s="580">
        <f>C42*$C$13</f>
        <v>5.87</v>
      </c>
      <c r="E42" s="898"/>
    </row>
    <row r="43" spans="1:5" ht="13.5" thickBot="1">
      <c r="A43" s="1372" t="str">
        <f>'TOTALIZADORA MÓDULO'!A270:B270</f>
        <v xml:space="preserve">D -Produtos de Limpeza </v>
      </c>
      <c r="B43" s="1373"/>
      <c r="C43" s="703">
        <f>'PRODUTOS DE LIMPEZA'!I36</f>
        <v>180.25</v>
      </c>
      <c r="D43" s="580">
        <f>C43*$C$13</f>
        <v>180.25</v>
      </c>
      <c r="E43" s="770"/>
    </row>
    <row r="44" spans="1:5" ht="13.5" thickBot="1">
      <c r="A44" s="1379" t="s">
        <v>245</v>
      </c>
      <c r="B44" s="1380"/>
      <c r="C44" s="1433"/>
      <c r="D44" s="581">
        <f>SUM(D40:D43)</f>
        <v>267.17</v>
      </c>
      <c r="E44" s="770"/>
    </row>
    <row r="45" spans="1:5">
      <c r="A45" s="1375"/>
      <c r="B45" s="1376"/>
      <c r="C45" s="1376"/>
      <c r="D45" s="477"/>
      <c r="E45" s="770"/>
    </row>
    <row r="46" spans="1:5">
      <c r="A46" s="1377" t="s">
        <v>248</v>
      </c>
      <c r="B46" s="1378"/>
      <c r="C46" s="1378"/>
      <c r="D46" s="1378"/>
      <c r="E46" s="770"/>
    </row>
    <row r="47" spans="1:5" ht="13.5" thickBot="1">
      <c r="A47" s="1420"/>
      <c r="B47" s="1421"/>
      <c r="C47" s="1422"/>
      <c r="D47" s="477"/>
      <c r="E47" s="770"/>
    </row>
    <row r="48" spans="1:5" ht="13.5" thickBot="1">
      <c r="A48" s="1379" t="s">
        <v>249</v>
      </c>
      <c r="B48" s="1433"/>
      <c r="C48" s="582" t="s">
        <v>872</v>
      </c>
      <c r="D48" s="569" t="s">
        <v>230</v>
      </c>
      <c r="E48" s="770"/>
    </row>
    <row r="49" spans="1:6">
      <c r="A49" s="1431" t="s">
        <v>251</v>
      </c>
      <c r="B49" s="1438"/>
      <c r="C49" s="583">
        <f>'BASE DE DADOS MODULOS 4 E 5'!C5</f>
        <v>0.2</v>
      </c>
      <c r="D49" s="465">
        <f>$D$22*C49</f>
        <v>175.26</v>
      </c>
      <c r="E49" s="770"/>
    </row>
    <row r="50" spans="1:6">
      <c r="A50" s="1372" t="s">
        <v>252</v>
      </c>
      <c r="B50" s="1373"/>
      <c r="C50" s="587">
        <f>'BASE DE DADOS MODULOS 4 E 5'!C6</f>
        <v>1.4999999999999999E-2</v>
      </c>
      <c r="D50" s="632">
        <f t="shared" ref="D50:D56" si="0">$D$22*C50</f>
        <v>13.14</v>
      </c>
      <c r="E50" s="770"/>
    </row>
    <row r="51" spans="1:6">
      <c r="A51" s="1372" t="s">
        <v>253</v>
      </c>
      <c r="B51" s="1373"/>
      <c r="C51" s="587">
        <f>'BASE DE DADOS MODULOS 4 E 5'!C7</f>
        <v>0.01</v>
      </c>
      <c r="D51" s="632">
        <f t="shared" si="0"/>
        <v>8.76</v>
      </c>
      <c r="E51" s="770"/>
    </row>
    <row r="52" spans="1:6">
      <c r="A52" s="1372" t="s">
        <v>254</v>
      </c>
      <c r="B52" s="1373"/>
      <c r="C52" s="587">
        <f>'BASE DE DADOS MODULOS 4 E 5'!C8</f>
        <v>2E-3</v>
      </c>
      <c r="D52" s="632">
        <f t="shared" si="0"/>
        <v>1.75</v>
      </c>
      <c r="E52" s="770"/>
    </row>
    <row r="53" spans="1:6">
      <c r="A53" s="1372" t="s">
        <v>255</v>
      </c>
      <c r="B53" s="1373"/>
      <c r="C53" s="587">
        <f>'BASE DE DADOS MODULOS 4 E 5'!C9</f>
        <v>2.5000000000000001E-2</v>
      </c>
      <c r="D53" s="632">
        <f t="shared" si="0"/>
        <v>21.91</v>
      </c>
      <c r="E53" s="770"/>
    </row>
    <row r="54" spans="1:6">
      <c r="A54" s="1372" t="s">
        <v>256</v>
      </c>
      <c r="B54" s="1373"/>
      <c r="C54" s="587">
        <f>'BASE DE DADOS MODULOS 4 E 5'!C10</f>
        <v>0.08</v>
      </c>
      <c r="D54" s="465">
        <f t="shared" si="0"/>
        <v>70.11</v>
      </c>
      <c r="E54" s="770"/>
    </row>
    <row r="55" spans="1:6">
      <c r="A55" s="1372" t="s">
        <v>897</v>
      </c>
      <c r="B55" s="1373"/>
      <c r="C55" s="587">
        <f>'BASE DE DADOS MODULOS 4 E 5'!C11</f>
        <v>0.03</v>
      </c>
      <c r="D55" s="465">
        <f t="shared" si="0"/>
        <v>26.29</v>
      </c>
      <c r="E55" s="770"/>
    </row>
    <row r="56" spans="1:6" ht="13.5" thickBot="1">
      <c r="A56" s="1383" t="s">
        <v>257</v>
      </c>
      <c r="B56" s="1434"/>
      <c r="C56" s="587">
        <f>'BASE DE DADOS MODULOS 4 E 5'!C12</f>
        <v>6.0000000000000001E-3</v>
      </c>
      <c r="D56" s="465">
        <f t="shared" si="0"/>
        <v>5.26</v>
      </c>
      <c r="E56" s="770"/>
    </row>
    <row r="57" spans="1:6" ht="13.5" thickBot="1">
      <c r="A57" s="1379" t="s">
        <v>245</v>
      </c>
      <c r="B57" s="1433"/>
      <c r="C57" s="620">
        <f>SUM(C49:C56)</f>
        <v>0.36799999999999999</v>
      </c>
      <c r="D57" s="581">
        <f>SUM(D49:D56)</f>
        <v>322.48</v>
      </c>
      <c r="E57" s="770"/>
    </row>
    <row r="58" spans="1:6" ht="13.5" thickBot="1">
      <c r="A58" s="1441"/>
      <c r="B58" s="1442"/>
      <c r="C58" s="1376"/>
      <c r="D58" s="477"/>
      <c r="E58" s="770"/>
    </row>
    <row r="59" spans="1:6" ht="13.5" thickBot="1">
      <c r="A59" s="1379" t="s">
        <v>258</v>
      </c>
      <c r="B59" s="1433"/>
      <c r="C59" s="582" t="s">
        <v>872</v>
      </c>
      <c r="D59" s="569" t="s">
        <v>230</v>
      </c>
      <c r="E59" s="770"/>
    </row>
    <row r="60" spans="1:6">
      <c r="A60" s="1431" t="s">
        <v>259</v>
      </c>
      <c r="B60" s="1438"/>
      <c r="C60" s="604">
        <f>'BASE DE DADOS MODULOS 4 E 5'!C16</f>
        <v>8.3299999999999999E-2</v>
      </c>
      <c r="D60" s="626">
        <f>C60*D22</f>
        <v>73</v>
      </c>
      <c r="E60" s="770"/>
      <c r="F60" s="593"/>
    </row>
    <row r="61" spans="1:6">
      <c r="A61" s="1372" t="s">
        <v>260</v>
      </c>
      <c r="B61" s="1373"/>
      <c r="C61" s="559">
        <f>'BASE DE DADOS MODULOS 4 E 5'!C17</f>
        <v>2.7799999999999998E-2</v>
      </c>
      <c r="D61" s="632">
        <f>C61*D22</f>
        <v>24.36</v>
      </c>
      <c r="E61" s="770"/>
    </row>
    <row r="62" spans="1:6">
      <c r="A62" s="1439" t="s">
        <v>261</v>
      </c>
      <c r="B62" s="1440"/>
      <c r="C62" s="858">
        <f>SUM(C60:C61)</f>
        <v>0.1111</v>
      </c>
      <c r="D62" s="614">
        <f>SUM(D60:D61)</f>
        <v>97.36</v>
      </c>
      <c r="E62" s="770"/>
    </row>
    <row r="63" spans="1:6" ht="13.5" thickBot="1">
      <c r="A63" s="1383" t="s">
        <v>262</v>
      </c>
      <c r="B63" s="1434"/>
      <c r="C63" s="562">
        <f>'BASE DE DADOS MODULOS 4 E 5'!C19</f>
        <v>4.0899999999999999E-2</v>
      </c>
      <c r="D63" s="632">
        <f>D22*C63</f>
        <v>35.840000000000003</v>
      </c>
      <c r="E63" s="770"/>
    </row>
    <row r="64" spans="1:6" ht="13.5" thickBot="1">
      <c r="A64" s="599" t="s">
        <v>245</v>
      </c>
      <c r="B64" s="600"/>
      <c r="C64" s="589">
        <f>SUM(C62:C63)</f>
        <v>0.152</v>
      </c>
      <c r="D64" s="590">
        <f>SUM(D62+D63)</f>
        <v>133.19999999999999</v>
      </c>
      <c r="E64" s="770"/>
    </row>
    <row r="65" spans="1:7" ht="13.5" thickBot="1">
      <c r="A65" s="1441"/>
      <c r="B65" s="1442"/>
      <c r="C65" s="1422"/>
      <c r="D65" s="477"/>
      <c r="E65" s="770"/>
      <c r="F65" s="602"/>
      <c r="G65" s="603"/>
    </row>
    <row r="66" spans="1:7" ht="13.5" thickBot="1">
      <c r="A66" s="1379" t="s">
        <v>263</v>
      </c>
      <c r="B66" s="1380"/>
      <c r="C66" s="568" t="s">
        <v>872</v>
      </c>
      <c r="D66" s="569" t="s">
        <v>230</v>
      </c>
      <c r="E66" s="770"/>
    </row>
    <row r="67" spans="1:7">
      <c r="A67" s="1431" t="str">
        <f>'BASE DE DADOS MODULOS 4 E 5'!A23:B23</f>
        <v>A - Férias, Adicional de Férias e 13º do substituto de Afast. Maternidade</v>
      </c>
      <c r="B67" s="1438"/>
      <c r="C67" s="604">
        <f>'BASE DE DADOS MODULOS 4 E 5'!C23</f>
        <v>1.2999999999999999E-3</v>
      </c>
      <c r="D67" s="513">
        <f>D22*C67</f>
        <v>1.1399999999999999</v>
      </c>
      <c r="E67" s="770"/>
    </row>
    <row r="68" spans="1:7" ht="13.5" thickBot="1">
      <c r="A68" s="1372" t="str">
        <f>'BASE DE DADOS MODULOS 4 E 5'!A24:B24</f>
        <v>B - Incidência Submódulo 4.1 sobre Férias, Adicional de Férias e 13º do substituto de Afast. Mat.</v>
      </c>
      <c r="B68" s="1373"/>
      <c r="C68" s="559">
        <f>'BASE DE DADOS MODULOS 4 E 5'!C24</f>
        <v>5.0000000000000001E-4</v>
      </c>
      <c r="D68" s="487">
        <f>D22*C68</f>
        <v>0.44</v>
      </c>
      <c r="E68" s="770"/>
    </row>
    <row r="69" spans="1:7" ht="13.5" thickBot="1">
      <c r="A69" s="599" t="s">
        <v>245</v>
      </c>
      <c r="B69" s="600"/>
      <c r="C69" s="589">
        <f>SUM(C67:C68)</f>
        <v>1.8E-3</v>
      </c>
      <c r="D69" s="551">
        <f>SUM(D67:D68)</f>
        <v>1.58</v>
      </c>
      <c r="E69" s="770"/>
    </row>
    <row r="70" spans="1:7" ht="13.5" thickBot="1">
      <c r="A70" s="1451"/>
      <c r="B70" s="1452"/>
      <c r="C70" s="1453"/>
      <c r="D70" s="477"/>
      <c r="E70" s="770"/>
    </row>
    <row r="71" spans="1:7" ht="13.5" thickBot="1">
      <c r="A71" s="1379" t="s">
        <v>264</v>
      </c>
      <c r="B71" s="1380"/>
      <c r="C71" s="568" t="s">
        <v>872</v>
      </c>
      <c r="D71" s="569" t="s">
        <v>230</v>
      </c>
      <c r="E71" s="770"/>
    </row>
    <row r="72" spans="1:7">
      <c r="A72" s="1431" t="s">
        <v>308</v>
      </c>
      <c r="B72" s="1438"/>
      <c r="C72" s="606">
        <f>'BASE DE DADOS MODULOS 4 E 5'!C28</f>
        <v>7.4999999999999997E-3</v>
      </c>
      <c r="D72" s="465">
        <f t="shared" ref="D72:D78" si="1">C72*$D$22</f>
        <v>6.57</v>
      </c>
      <c r="E72" s="770"/>
    </row>
    <row r="73" spans="1:7">
      <c r="A73" s="1372" t="s">
        <v>309</v>
      </c>
      <c r="B73" s="1373"/>
      <c r="C73" s="607">
        <f>'BASE DE DADOS MODULOS 4 E 5'!C29</f>
        <v>5.9999999999999995E-4</v>
      </c>
      <c r="D73" s="465">
        <f t="shared" si="1"/>
        <v>0.53</v>
      </c>
      <c r="E73" s="770"/>
    </row>
    <row r="74" spans="1:7">
      <c r="A74" s="1372" t="s">
        <v>265</v>
      </c>
      <c r="B74" s="1373"/>
      <c r="C74" s="607">
        <f>'BASE DE DADOS MODULOS 4 E 5'!C30</f>
        <v>2.9999999999999997E-4</v>
      </c>
      <c r="D74" s="465">
        <f t="shared" si="1"/>
        <v>0.26</v>
      </c>
      <c r="E74" s="770"/>
    </row>
    <row r="75" spans="1:7">
      <c r="A75" s="1372" t="s">
        <v>266</v>
      </c>
      <c r="B75" s="1373"/>
      <c r="C75" s="607">
        <f>'BASE DE DADOS MODULOS 4 E 5'!C31</f>
        <v>3.5000000000000001E-3</v>
      </c>
      <c r="D75" s="465">
        <f t="shared" si="1"/>
        <v>3.07</v>
      </c>
      <c r="E75" s="770"/>
    </row>
    <row r="76" spans="1:7">
      <c r="A76" s="1372" t="s">
        <v>267</v>
      </c>
      <c r="B76" s="1373"/>
      <c r="C76" s="607">
        <f>'BASE DE DADOS MODULOS 4 E 5'!C32</f>
        <v>1.2999999999999999E-3</v>
      </c>
      <c r="D76" s="465">
        <f t="shared" si="1"/>
        <v>1.1399999999999999</v>
      </c>
      <c r="E76" s="770"/>
    </row>
    <row r="77" spans="1:7">
      <c r="A77" s="1372" t="s">
        <v>268</v>
      </c>
      <c r="B77" s="1373"/>
      <c r="C77" s="607">
        <f>'BASE DE DADOS MODULOS 4 E 5'!C33</f>
        <v>4.2999999999999997E-2</v>
      </c>
      <c r="D77" s="465">
        <f t="shared" si="1"/>
        <v>37.68</v>
      </c>
      <c r="E77" s="770"/>
    </row>
    <row r="78" spans="1:7" ht="13.5" thickBot="1">
      <c r="A78" s="1383" t="s">
        <v>310</v>
      </c>
      <c r="B78" s="1434"/>
      <c r="C78" s="711">
        <f>'BASE DE DADOS MODULOS 4 E 5'!C34</f>
        <v>1.6999999999999999E-3</v>
      </c>
      <c r="D78" s="829">
        <f t="shared" si="1"/>
        <v>1.49</v>
      </c>
      <c r="E78" s="770"/>
    </row>
    <row r="79" spans="1:7" ht="13.5" thickBot="1">
      <c r="A79" s="599" t="s">
        <v>245</v>
      </c>
      <c r="B79" s="600"/>
      <c r="C79" s="589">
        <f>SUM(C72:C78)</f>
        <v>5.79E-2</v>
      </c>
      <c r="D79" s="590">
        <f>SUM(D72:D78)</f>
        <v>50.74</v>
      </c>
      <c r="E79" s="770"/>
    </row>
    <row r="80" spans="1:7" ht="13.5" thickBot="1">
      <c r="A80" s="1441"/>
      <c r="B80" s="1442"/>
      <c r="C80" s="1422"/>
      <c r="D80" s="477"/>
      <c r="E80" s="770"/>
    </row>
    <row r="81" spans="1:6" ht="13.5" thickBot="1">
      <c r="A81" s="1379" t="s">
        <v>269</v>
      </c>
      <c r="B81" s="1433"/>
      <c r="C81" s="609" t="s">
        <v>872</v>
      </c>
      <c r="D81" s="569" t="s">
        <v>230</v>
      </c>
      <c r="E81" s="770"/>
      <c r="F81" s="847"/>
    </row>
    <row r="82" spans="1:6">
      <c r="A82" s="1431" t="s">
        <v>314</v>
      </c>
      <c r="B82" s="1438"/>
      <c r="C82" s="606">
        <f>'BASE DE DADOS MODULOS 4 E 5'!C38</f>
        <v>8.3299999999999999E-2</v>
      </c>
      <c r="D82" s="626">
        <f>C82*$D$22</f>
        <v>73</v>
      </c>
      <c r="E82" s="770"/>
    </row>
    <row r="83" spans="1:6">
      <c r="A83" s="1372" t="s">
        <v>270</v>
      </c>
      <c r="B83" s="1374"/>
      <c r="C83" s="607">
        <f>'BASE DE DADOS MODULOS 4 E 5'!C39</f>
        <v>1.3899999999999999E-2</v>
      </c>
      <c r="D83" s="465">
        <f>C83*$D$22</f>
        <v>12.18</v>
      </c>
      <c r="E83" s="770"/>
    </row>
    <row r="84" spans="1:6">
      <c r="A84" s="1372" t="s">
        <v>321</v>
      </c>
      <c r="B84" s="1374"/>
      <c r="C84" s="607">
        <f>'BASE DE DADOS MODULOS 4 E 5'!C40</f>
        <v>8.3999999999999995E-3</v>
      </c>
      <c r="D84" s="465">
        <f>C84*$D$22</f>
        <v>7.36</v>
      </c>
      <c r="E84" s="770"/>
    </row>
    <row r="85" spans="1:6">
      <c r="A85" s="1372" t="s">
        <v>322</v>
      </c>
      <c r="B85" s="1373"/>
      <c r="C85" s="607">
        <f>'BASE DE DADOS MODULOS 4 E 5'!C41</f>
        <v>3.3E-3</v>
      </c>
      <c r="D85" s="465">
        <f>C85*$D$22</f>
        <v>2.89</v>
      </c>
      <c r="E85" s="770"/>
    </row>
    <row r="86" spans="1:6">
      <c r="A86" s="1372" t="s">
        <v>565</v>
      </c>
      <c r="B86" s="1373"/>
      <c r="C86" s="607">
        <f>'BASE DE DADOS MODULOS 4 E 5'!C42</f>
        <v>0</v>
      </c>
      <c r="D86" s="465">
        <f>C86*$D$22</f>
        <v>0</v>
      </c>
      <c r="E86" s="770"/>
    </row>
    <row r="87" spans="1:6">
      <c r="A87" s="1439" t="s">
        <v>271</v>
      </c>
      <c r="B87" s="1440"/>
      <c r="C87" s="879">
        <f>SUM(C82:C86)</f>
        <v>0.1089</v>
      </c>
      <c r="D87" s="614">
        <f>SUM(D82:D86)</f>
        <v>95.43</v>
      </c>
      <c r="E87" s="770"/>
    </row>
    <row r="88" spans="1:6" ht="13.5" thickBot="1">
      <c r="A88" s="1383" t="s">
        <v>323</v>
      </c>
      <c r="B88" s="1434"/>
      <c r="C88" s="711">
        <f>'BASE DE DADOS MODULOS 4 E 5'!C44</f>
        <v>4.0099999999999997E-2</v>
      </c>
      <c r="D88" s="841">
        <f>C88*D22</f>
        <v>35.14</v>
      </c>
      <c r="E88" s="770"/>
    </row>
    <row r="89" spans="1:6" ht="13.5" thickBot="1">
      <c r="A89" s="599" t="s">
        <v>245</v>
      </c>
      <c r="B89" s="600"/>
      <c r="C89" s="589">
        <f>SUM(C87:C88)</f>
        <v>0.14899999999999999</v>
      </c>
      <c r="D89" s="590">
        <f>D87+D88</f>
        <v>130.57</v>
      </c>
      <c r="E89" s="770"/>
    </row>
    <row r="90" spans="1:6" ht="13.5" thickBot="1">
      <c r="A90" s="1441"/>
      <c r="B90" s="1442"/>
      <c r="C90" s="1422"/>
      <c r="D90" s="477"/>
      <c r="E90" s="770"/>
    </row>
    <row r="91" spans="1:6" ht="13.5" thickBot="1">
      <c r="A91" s="1379" t="s">
        <v>272</v>
      </c>
      <c r="B91" s="1433"/>
      <c r="C91" s="582" t="s">
        <v>872</v>
      </c>
      <c r="D91" s="569" t="s">
        <v>230</v>
      </c>
      <c r="E91" s="770"/>
    </row>
    <row r="92" spans="1:6">
      <c r="A92" s="1431" t="s">
        <v>273</v>
      </c>
      <c r="B92" s="1432"/>
      <c r="C92" s="617">
        <f>C57</f>
        <v>0.36799999999999999</v>
      </c>
      <c r="D92" s="592">
        <f>D57</f>
        <v>322.48</v>
      </c>
      <c r="E92" s="770"/>
    </row>
    <row r="93" spans="1:6">
      <c r="A93" s="1372" t="s">
        <v>258</v>
      </c>
      <c r="B93" s="1374"/>
      <c r="C93" s="618">
        <f>C62+C63</f>
        <v>0.152</v>
      </c>
      <c r="D93" s="586">
        <f>D64</f>
        <v>133.19999999999999</v>
      </c>
      <c r="E93" s="770"/>
    </row>
    <row r="94" spans="1:6">
      <c r="A94" s="1372" t="s">
        <v>263</v>
      </c>
      <c r="B94" s="1373"/>
      <c r="C94" s="585">
        <f>C67+C68</f>
        <v>1.8E-3</v>
      </c>
      <c r="D94" s="586">
        <f>D69</f>
        <v>1.58</v>
      </c>
      <c r="E94" s="770"/>
    </row>
    <row r="95" spans="1:6">
      <c r="A95" s="1372" t="s">
        <v>264</v>
      </c>
      <c r="B95" s="1373"/>
      <c r="C95" s="585">
        <f>SUM(C72:C78)</f>
        <v>5.79E-2</v>
      </c>
      <c r="D95" s="586">
        <f>D79</f>
        <v>50.74</v>
      </c>
      <c r="E95" s="770"/>
    </row>
    <row r="96" spans="1:6" ht="13.5" thickBot="1">
      <c r="A96" s="1383" t="s">
        <v>274</v>
      </c>
      <c r="B96" s="1434"/>
      <c r="C96" s="619">
        <f>SUM(C87:C88)</f>
        <v>0.14899999999999999</v>
      </c>
      <c r="D96" s="616">
        <f>D89</f>
        <v>130.57</v>
      </c>
      <c r="E96" s="770"/>
    </row>
    <row r="97" spans="1:7" ht="13.5" thickBot="1">
      <c r="A97" s="1379" t="s">
        <v>245</v>
      </c>
      <c r="B97" s="1433"/>
      <c r="C97" s="620">
        <f>SUM(C92:C96)</f>
        <v>0.72870000000000001</v>
      </c>
      <c r="D97" s="581">
        <f>SUM(D92:D96)</f>
        <v>638.57000000000005</v>
      </c>
      <c r="E97" s="770"/>
      <c r="F97" s="556"/>
    </row>
    <row r="98" spans="1:7">
      <c r="A98" s="1375"/>
      <c r="B98" s="1376"/>
      <c r="C98" s="1376"/>
      <c r="D98" s="621"/>
      <c r="E98" s="770"/>
    </row>
    <row r="99" spans="1:7">
      <c r="A99" s="1377" t="s">
        <v>275</v>
      </c>
      <c r="B99" s="1378"/>
      <c r="C99" s="1378"/>
      <c r="D99" s="1378"/>
      <c r="E99" s="770"/>
    </row>
    <row r="100" spans="1:7" ht="13.5" thickBot="1">
      <c r="A100" s="1420"/>
      <c r="B100" s="1421"/>
      <c r="C100" s="1421"/>
      <c r="D100" s="477"/>
      <c r="E100" s="770"/>
      <c r="G100" s="847"/>
    </row>
    <row r="101" spans="1:7" ht="13.5" thickBot="1">
      <c r="A101" s="622" t="s">
        <v>276</v>
      </c>
      <c r="B101" s="1448" t="s">
        <v>872</v>
      </c>
      <c r="C101" s="1449"/>
      <c r="D101" s="623" t="s">
        <v>230</v>
      </c>
      <c r="E101" s="770"/>
    </row>
    <row r="102" spans="1:7">
      <c r="A102" s="624" t="s">
        <v>277</v>
      </c>
      <c r="B102" s="878">
        <f>'BASE DE DADOS MODULOS 4 E 5'!B58</f>
        <v>115.19</v>
      </c>
      <c r="C102" s="716"/>
      <c r="D102" s="592">
        <f>B102*C13</f>
        <v>115.19</v>
      </c>
      <c r="E102" s="770"/>
    </row>
    <row r="103" spans="1:7">
      <c r="A103" s="432" t="s">
        <v>278</v>
      </c>
      <c r="B103" s="627" t="s">
        <v>250</v>
      </c>
      <c r="C103" s="719" t="s">
        <v>250</v>
      </c>
      <c r="D103" s="718"/>
      <c r="E103" s="770"/>
    </row>
    <row r="104" spans="1:7">
      <c r="A104" s="432" t="s">
        <v>279</v>
      </c>
      <c r="B104" s="627">
        <f>'BASE DE DADOS MODULOS 4 E 5'!B60</f>
        <v>7.6</v>
      </c>
      <c r="C104" s="719">
        <f>((100/((100-$B$109)%)-100)*B104)/$B$109</f>
        <v>8.7100000000000009</v>
      </c>
      <c r="D104" s="718">
        <f>((D22+D35+D44+D97+D102+D110)*$C$104)%</f>
        <v>203.28</v>
      </c>
      <c r="E104" s="770"/>
    </row>
    <row r="105" spans="1:7">
      <c r="A105" s="432" t="s">
        <v>280</v>
      </c>
      <c r="B105" s="627">
        <f>'BASE DE DADOS MODULOS 4 E 5'!B61</f>
        <v>1.65</v>
      </c>
      <c r="C105" s="719">
        <f>((100/((100-$B$109)%)-100)*B105)/$B$109</f>
        <v>1.89</v>
      </c>
      <c r="D105" s="718">
        <f>((D22+D35+D44+D97+D102+D110)*$C$105)%</f>
        <v>44.11</v>
      </c>
      <c r="E105" s="770"/>
    </row>
    <row r="106" spans="1:7">
      <c r="A106" s="432" t="s">
        <v>281</v>
      </c>
      <c r="B106" s="628"/>
      <c r="C106" s="719"/>
      <c r="D106" s="718">
        <f>((D22+D35+D44+D97+D102+D110)*$C$106)%</f>
        <v>0</v>
      </c>
      <c r="E106" s="770"/>
    </row>
    <row r="107" spans="1:7">
      <c r="A107" s="432" t="s">
        <v>282</v>
      </c>
      <c r="B107" s="628">
        <f>100*'ISS LIMPEZA'!B141</f>
        <v>3.5</v>
      </c>
      <c r="C107" s="719">
        <f>((100/((100-$B$109)%)-100)*B107)/$B$109</f>
        <v>4.01</v>
      </c>
      <c r="D107" s="718">
        <f>((D22+D35+D44+D97+D102+D110)*$C$107)%</f>
        <v>93.59</v>
      </c>
      <c r="E107" s="770"/>
    </row>
    <row r="108" spans="1:7">
      <c r="A108" s="432" t="s">
        <v>283</v>
      </c>
      <c r="B108" s="628"/>
      <c r="C108" s="719"/>
      <c r="D108" s="718">
        <f>((D22+D35+D44+D97+D102+D110)*$C$108)%</f>
        <v>0</v>
      </c>
      <c r="E108" s="770"/>
    </row>
    <row r="109" spans="1:7">
      <c r="A109" s="432" t="s">
        <v>284</v>
      </c>
      <c r="B109" s="720">
        <f>SUM(B104:B108)</f>
        <v>12.75</v>
      </c>
      <c r="C109" s="721">
        <f>SUM(C104:C108)</f>
        <v>14.61</v>
      </c>
      <c r="D109" s="722">
        <f>((D22+D35+D44+D97+D102+D110)*$C$109)%</f>
        <v>340.98</v>
      </c>
      <c r="E109" s="770"/>
      <c r="F109" s="556"/>
    </row>
    <row r="110" spans="1:7" ht="13.5" thickBot="1">
      <c r="A110" s="630" t="s">
        <v>285</v>
      </c>
      <c r="B110" s="751">
        <f>'BASE DE DADOS MODULOS 4 E 5'!B66</f>
        <v>81.400000000000006</v>
      </c>
      <c r="C110" s="752"/>
      <c r="D110" s="586">
        <f>B110*C13</f>
        <v>81.400000000000006</v>
      </c>
      <c r="E110" s="770"/>
    </row>
    <row r="111" spans="1:7" ht="13.5" thickBot="1">
      <c r="A111" s="1379" t="s">
        <v>245</v>
      </c>
      <c r="B111" s="1380"/>
      <c r="C111" s="1524"/>
      <c r="D111" s="601">
        <f>D102+D109+D110</f>
        <v>537.57000000000005</v>
      </c>
      <c r="E111" s="770"/>
    </row>
    <row r="112" spans="1:7" ht="13.5" thickBot="1">
      <c r="A112" s="1526"/>
      <c r="B112" s="1526"/>
      <c r="C112" s="1526"/>
      <c r="D112" s="621"/>
      <c r="E112" s="770"/>
    </row>
    <row r="113" spans="1:5" ht="13.5" thickBot="1">
      <c r="A113" s="1379" t="s">
        <v>286</v>
      </c>
      <c r="B113" s="1380"/>
      <c r="C113" s="1524"/>
      <c r="D113" s="633">
        <f>D22+D35+D44+D97+D111</f>
        <v>2674.84</v>
      </c>
      <c r="E113" s="899"/>
    </row>
    <row r="115" spans="1:5">
      <c r="D115" s="636"/>
    </row>
    <row r="116" spans="1:5">
      <c r="D116" s="637"/>
    </row>
    <row r="117" spans="1:5">
      <c r="D117" s="638">
        <f>D113*12</f>
        <v>32098.080000000002</v>
      </c>
    </row>
  </sheetData>
  <sheetProtection password="D587" sheet="1" objects="1" scenarios="1"/>
  <mergeCells count="98">
    <mergeCell ref="A8:C8"/>
    <mergeCell ref="A9:C9"/>
    <mergeCell ref="A10:D10"/>
    <mergeCell ref="A1:D1"/>
    <mergeCell ref="A2:D2"/>
    <mergeCell ref="A5:C5"/>
    <mergeCell ref="A6:C6"/>
    <mergeCell ref="A7:C7"/>
    <mergeCell ref="A11:C11"/>
    <mergeCell ref="A12:B12"/>
    <mergeCell ref="A26:B26"/>
    <mergeCell ref="A27:B27"/>
    <mergeCell ref="A15:B15"/>
    <mergeCell ref="A16:B16"/>
    <mergeCell ref="A17:B17"/>
    <mergeCell ref="A18:B18"/>
    <mergeCell ref="A19:B19"/>
    <mergeCell ref="A20:B20"/>
    <mergeCell ref="A13:B13"/>
    <mergeCell ref="A14:B14"/>
    <mergeCell ref="A21:B21"/>
    <mergeCell ref="A22:C22"/>
    <mergeCell ref="A23:C23"/>
    <mergeCell ref="A24:D24"/>
    <mergeCell ref="A29:B29"/>
    <mergeCell ref="A30:B30"/>
    <mergeCell ref="A31:B31"/>
    <mergeCell ref="A44:C44"/>
    <mergeCell ref="A49:B49"/>
    <mergeCell ref="A32:B32"/>
    <mergeCell ref="A33:B33"/>
    <mergeCell ref="A35:C35"/>
    <mergeCell ref="A36:C36"/>
    <mergeCell ref="A34:B34"/>
    <mergeCell ref="A37:D37"/>
    <mergeCell ref="A38:C38"/>
    <mergeCell ref="A39:B39"/>
    <mergeCell ref="A40:B40"/>
    <mergeCell ref="A47:C47"/>
    <mergeCell ref="A48:B48"/>
    <mergeCell ref="A25:C25"/>
    <mergeCell ref="A28:B28"/>
    <mergeCell ref="A112:C112"/>
    <mergeCell ref="A113:C113"/>
    <mergeCell ref="A92:B92"/>
    <mergeCell ref="A93:B93"/>
    <mergeCell ref="A94:B94"/>
    <mergeCell ref="A95:B95"/>
    <mergeCell ref="A96:B96"/>
    <mergeCell ref="A97:B97"/>
    <mergeCell ref="A100:C100"/>
    <mergeCell ref="A111:C111"/>
    <mergeCell ref="A98:C98"/>
    <mergeCell ref="A99:D99"/>
    <mergeCell ref="A61:B61"/>
    <mergeCell ref="A62:B62"/>
    <mergeCell ref="A50:B50"/>
    <mergeCell ref="A53:B53"/>
    <mergeCell ref="A54:B54"/>
    <mergeCell ref="A59:B59"/>
    <mergeCell ref="A60:B60"/>
    <mergeCell ref="A56:B56"/>
    <mergeCell ref="A57:B57"/>
    <mergeCell ref="A58:C58"/>
    <mergeCell ref="A55:B55"/>
    <mergeCell ref="A41:B41"/>
    <mergeCell ref="A42:B42"/>
    <mergeCell ref="A43:B43"/>
    <mergeCell ref="A45:C45"/>
    <mergeCell ref="A46:D46"/>
    <mergeCell ref="A77:B77"/>
    <mergeCell ref="A83:B83"/>
    <mergeCell ref="A74:B74"/>
    <mergeCell ref="A51:B51"/>
    <mergeCell ref="A52:B52"/>
    <mergeCell ref="A78:B78"/>
    <mergeCell ref="A80:C80"/>
    <mergeCell ref="A88:B88"/>
    <mergeCell ref="A81:B81"/>
    <mergeCell ref="A82:B82"/>
    <mergeCell ref="A85:B85"/>
    <mergeCell ref="A86:B86"/>
    <mergeCell ref="B101:C101"/>
    <mergeCell ref="A75:B75"/>
    <mergeCell ref="A76:B76"/>
    <mergeCell ref="A63:B63"/>
    <mergeCell ref="A65:C65"/>
    <mergeCell ref="A68:B68"/>
    <mergeCell ref="A70:C70"/>
    <mergeCell ref="A71:B71"/>
    <mergeCell ref="A66:B66"/>
    <mergeCell ref="A67:B67"/>
    <mergeCell ref="A84:B84"/>
    <mergeCell ref="A72:B72"/>
    <mergeCell ref="A73:B73"/>
    <mergeCell ref="A90:C90"/>
    <mergeCell ref="A91:B91"/>
    <mergeCell ref="A87:B87"/>
  </mergeCells>
  <phoneticPr fontId="48" type="noConversion"/>
  <hyperlinks>
    <hyperlink ref="A3" location="'Resumo Cat'!C125" display="Resumo Cat"/>
    <hyperlink ref="B3" location="CCT!C117" display="CCT"/>
    <hyperlink ref="C3" location="Resumo!B110" display="Resumo"/>
    <hyperlink ref="D3" location="PARÂMETRO!B8" display="Parâmetro"/>
    <hyperlink ref="E3" location="'Uniforme Limpeza'!A1" display="Uniforme"/>
  </hyperlinks>
  <printOptions horizontalCentered="1"/>
  <pageMargins left="0.39370078740157483" right="0.39370078740157483" top="1.1811023622047245" bottom="0.39370078740157483" header="0.39370078740157483" footer="0.39370078740157483"/>
  <pageSetup scale="46"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235</vt:i4>
      </vt:variant>
      <vt:variant>
        <vt:lpstr>Intervalos nomeados</vt:lpstr>
      </vt:variant>
      <vt:variant>
        <vt:i4>254</vt:i4>
      </vt:variant>
    </vt:vector>
  </HeadingPairs>
  <TitlesOfParts>
    <vt:vector size="489" baseType="lpstr">
      <vt:lpstr>ISS LIMPEZA</vt:lpstr>
      <vt:lpstr>Uniforme Limpeza</vt:lpstr>
      <vt:lpstr>Equipamentos  TOTAL</vt:lpstr>
      <vt:lpstr>PRODUTOS DE LIMPEZA</vt:lpstr>
      <vt:lpstr>Materiais de Consumo</vt:lpstr>
      <vt:lpstr>CCT</vt:lpstr>
      <vt:lpstr>PARÂMETRO</vt:lpstr>
      <vt:lpstr>Resumo Geral</vt:lpstr>
      <vt:lpstr>Resumo Cat</vt:lpstr>
      <vt:lpstr>TOTALIZADORA MÓDULO</vt:lpstr>
      <vt:lpstr>BASE DE DADOS MODULOS 4 E 5</vt:lpstr>
      <vt:lpstr>CARGOS BH</vt:lpstr>
      <vt:lpstr>Enc. Limpeza BH</vt:lpstr>
      <vt:lpstr>Limp. de vidros BH</vt:lpstr>
      <vt:lpstr>Serv. Limpeza 220h  BH</vt:lpstr>
      <vt:lpstr>Serv. Limpeza 110h BH</vt:lpstr>
      <vt:lpstr>CARGOS Aguas Formosas </vt:lpstr>
      <vt:lpstr>Serv. Limp. Aguas Formosa 220h </vt:lpstr>
      <vt:lpstr>CARGOS Aiuruoca</vt:lpstr>
      <vt:lpstr>Serv. Limpeza 110h Aiuruoca</vt:lpstr>
      <vt:lpstr>CARGOS Alfenas</vt:lpstr>
      <vt:lpstr>Serv. Limp. Alfenas 220h</vt:lpstr>
      <vt:lpstr>CARGOS Almenara</vt:lpstr>
      <vt:lpstr>Serv. Limpeza Almenara 220</vt:lpstr>
      <vt:lpstr>CARGOS Andradas</vt:lpstr>
      <vt:lpstr>Serv. Limpeza 110 Andradas</vt:lpstr>
      <vt:lpstr>CARGOS Araçuaí</vt:lpstr>
      <vt:lpstr>Serv. Limpeza 110h Araçuaí</vt:lpstr>
      <vt:lpstr>CARGOS Araguari</vt:lpstr>
      <vt:lpstr>Serv. Limpeza Araguari 220 </vt:lpstr>
      <vt:lpstr>CARGOS Araxá</vt:lpstr>
      <vt:lpstr>Serv. Limpeza Araxá 220 </vt:lpstr>
      <vt:lpstr>CARGOS Arcos</vt:lpstr>
      <vt:lpstr>Serv. Limp Arcos  55  </vt:lpstr>
      <vt:lpstr>CARGOS Arinos</vt:lpstr>
      <vt:lpstr>Serv. Limp.Arinos 55h </vt:lpstr>
      <vt:lpstr>CARGOS Barbacena</vt:lpstr>
      <vt:lpstr>Serv. Limpeza Barbacena 220 </vt:lpstr>
      <vt:lpstr>CARGOS Betim</vt:lpstr>
      <vt:lpstr>Serv. Limpeza Betim 220</vt:lpstr>
      <vt:lpstr>CARGOS Boa Esperança</vt:lpstr>
      <vt:lpstr>Serv. Limpeza 110 Boa Esperança</vt:lpstr>
      <vt:lpstr>CARGOS Caeté</vt:lpstr>
      <vt:lpstr>Serv. Limpeza 110 Caeté</vt:lpstr>
      <vt:lpstr>CARGOS Campo Belo</vt:lpstr>
      <vt:lpstr>Serv. Limp. Campo Belo 220h </vt:lpstr>
      <vt:lpstr>CARGOS Capelina</vt:lpstr>
      <vt:lpstr>Serv. Limp. Capelinha 55h  </vt:lpstr>
      <vt:lpstr>CARGOS Carangola</vt:lpstr>
      <vt:lpstr>Serv. Limp. Carangola 220h</vt:lpstr>
      <vt:lpstr>CARGOS Caratinga</vt:lpstr>
      <vt:lpstr>Serv. Limp. Caratinga 220h</vt:lpstr>
      <vt:lpstr>CARGOS Carmop. de Minas</vt:lpstr>
      <vt:lpstr>Serv. Limp.Carmop. de Mina55h  </vt:lpstr>
      <vt:lpstr>CARGOS Carmo do Paranaíba </vt:lpstr>
      <vt:lpstr>Serv. Limpeza Carmo Paran  220 </vt:lpstr>
      <vt:lpstr>CARGOS Cássia</vt:lpstr>
      <vt:lpstr>Serv. Limp.Cássia  220 </vt:lpstr>
      <vt:lpstr>CARGOS Cláudio</vt:lpstr>
      <vt:lpstr>Serv. Limp. Cláudio 55h</vt:lpstr>
      <vt:lpstr>CARGOS Congonhas</vt:lpstr>
      <vt:lpstr>Serv. Limpeza Congonhas 220 </vt:lpstr>
      <vt:lpstr>CARGOS Conquista</vt:lpstr>
      <vt:lpstr>Serv. Limpeza Conquista 110h </vt:lpstr>
      <vt:lpstr>CARGOS Cons. Lafaiete</vt:lpstr>
      <vt:lpstr>Serv. Limpeza Cons. Lafaiet 220</vt:lpstr>
      <vt:lpstr>CARGOS Cons. Pena</vt:lpstr>
      <vt:lpstr>Serv. Limp Cons. Pena 55 </vt:lpstr>
      <vt:lpstr>CARGOS Contagem</vt:lpstr>
      <vt:lpstr>Serv. Limpeza Contagem 220 </vt:lpstr>
      <vt:lpstr>CARGOS Corinto</vt:lpstr>
      <vt:lpstr>Serv. Limpeza Corinto 55h</vt:lpstr>
      <vt:lpstr>CARGOS Coromandel</vt:lpstr>
      <vt:lpstr>Serv. Limpeza Coromandel 55h </vt:lpstr>
      <vt:lpstr>CARGOS Diamantina</vt:lpstr>
      <vt:lpstr>Serv. Limp. Diamantina 220h </vt:lpstr>
      <vt:lpstr>CARGOS Divinópolis</vt:lpstr>
      <vt:lpstr>Serv. Limp. Divinópolis 220h</vt:lpstr>
      <vt:lpstr>CARGOS Formiga</vt:lpstr>
      <vt:lpstr>Serv. Limpeza Formiga 220 </vt:lpstr>
      <vt:lpstr>Serv. Limpeza Formiga110h </vt:lpstr>
      <vt:lpstr>CARGOS Frutal</vt:lpstr>
      <vt:lpstr>Serv. Limpeza Frutal 55h</vt:lpstr>
      <vt:lpstr>CARGOS Gov. Valadares</vt:lpstr>
      <vt:lpstr>Serv. Limpeza Gov. Valada 220  </vt:lpstr>
      <vt:lpstr>Serv. Limpeza 110h Gov. Valadar</vt:lpstr>
      <vt:lpstr>CARGOS Guanhães</vt:lpstr>
      <vt:lpstr>Serv. Limpeza Guanhães 55h</vt:lpstr>
      <vt:lpstr>CARGOS Ibiá</vt:lpstr>
      <vt:lpstr>Serv. Limpeza Ibiá 55h</vt:lpstr>
      <vt:lpstr>CARGOS Ibiraci</vt:lpstr>
      <vt:lpstr>Serv. Limpeza Ibiraci 55h</vt:lpstr>
      <vt:lpstr>CARGOS Ibirité</vt:lpstr>
      <vt:lpstr>Serv. Limpeza Ibirité 220 </vt:lpstr>
      <vt:lpstr>CARGOS Igarapé</vt:lpstr>
      <vt:lpstr>Serv. Limp. Igarape 55h</vt:lpstr>
      <vt:lpstr>CARGOS Ipatinga</vt:lpstr>
      <vt:lpstr>Serv. Limpeza Ipatinga 220  </vt:lpstr>
      <vt:lpstr>CARGOS Itabira</vt:lpstr>
      <vt:lpstr>Serv. Limpeza 110 Itabira</vt:lpstr>
      <vt:lpstr>CARGOS Itabirito</vt:lpstr>
      <vt:lpstr>Serv. Limpeza Itabirito 220h  </vt:lpstr>
      <vt:lpstr>CARGOS Itaguara</vt:lpstr>
      <vt:lpstr>Serv. Limp.Itaguara 55h  </vt:lpstr>
      <vt:lpstr>CARGOS Itajuba</vt:lpstr>
      <vt:lpstr>Serv. Limpeza Itajubá 220  </vt:lpstr>
      <vt:lpstr>CARGOS Itambacuri</vt:lpstr>
      <vt:lpstr>Serv. Limp.Itambacuri 55</vt:lpstr>
      <vt:lpstr>CARGOS Itamonte</vt:lpstr>
      <vt:lpstr>Serv. Limpeza Itamonte 55h </vt:lpstr>
      <vt:lpstr>CARGOS Itaúna</vt:lpstr>
      <vt:lpstr>Serv. Limpeza Itaúna 220 </vt:lpstr>
      <vt:lpstr>CARGOS Ituiutaba</vt:lpstr>
      <vt:lpstr>Serv. Limpeza Ituiutaba 220 </vt:lpstr>
      <vt:lpstr>CARGOS Iturama</vt:lpstr>
      <vt:lpstr>Serv. Limpeza 110 Iturama</vt:lpstr>
      <vt:lpstr>CARGOS Janaúba</vt:lpstr>
      <vt:lpstr>Serv. Limpeza Janaúba 220 </vt:lpstr>
      <vt:lpstr>CARGOS Januária</vt:lpstr>
      <vt:lpstr>Serv. Limpeza Januária 220  </vt:lpstr>
      <vt:lpstr>CARGOS João Pinheiro</vt:lpstr>
      <vt:lpstr>Serv. Limpeza João Pinhei 220  </vt:lpstr>
      <vt:lpstr>CARGOS Juiz de Fora</vt:lpstr>
      <vt:lpstr>Serv. Limpeza Juiz de Fora 220</vt:lpstr>
      <vt:lpstr>CARGOS Lambari</vt:lpstr>
      <vt:lpstr>Serv. Limp. Lambari 55h  </vt:lpstr>
      <vt:lpstr>CARGOS Lavras</vt:lpstr>
      <vt:lpstr>Serv. Limpeza Lavras  220</vt:lpstr>
      <vt:lpstr>CARGOS Luz</vt:lpstr>
      <vt:lpstr>Serv. Limp. Luz 55h </vt:lpstr>
      <vt:lpstr>CARGOS Machado</vt:lpstr>
      <vt:lpstr>Serv. Limpeza 110h Machado</vt:lpstr>
      <vt:lpstr>CARGOS Manga</vt:lpstr>
      <vt:lpstr>Serv. Limpeza Manga 220</vt:lpstr>
      <vt:lpstr>CARGOS Martinho Campos</vt:lpstr>
      <vt:lpstr>Serv. Limp. Martinho Campos 55</vt:lpstr>
      <vt:lpstr>CARGOS Mateus Leme</vt:lpstr>
      <vt:lpstr>Serv. Limpeza Mateus Leme 220 </vt:lpstr>
      <vt:lpstr>CARGOS Minas Novas</vt:lpstr>
      <vt:lpstr>Serv. Limp. Minas Novas 55h  </vt:lpstr>
      <vt:lpstr>CARGOS Miradouro</vt:lpstr>
      <vt:lpstr>Serv. Limpeza 55 Miradouro</vt:lpstr>
      <vt:lpstr>CARGOS Miraí</vt:lpstr>
      <vt:lpstr>Serv. Limp. Miraí 55h </vt:lpstr>
      <vt:lpstr>CARGOS Monte Azul</vt:lpstr>
      <vt:lpstr>Serv. Limp. Monte Azul 55h </vt:lpstr>
      <vt:lpstr>CARGOS Montes Claros</vt:lpstr>
      <vt:lpstr>Serv. Limpeza Montes Claros 220</vt:lpstr>
      <vt:lpstr>CARGOS Muriaé</vt:lpstr>
      <vt:lpstr>Serv. Limpeza 110h Muriaé</vt:lpstr>
      <vt:lpstr>CARGOS Nova Lima</vt:lpstr>
      <vt:lpstr>Serv. Limpeza Nova Lima 220</vt:lpstr>
      <vt:lpstr>CARGOS Nova Ponte</vt:lpstr>
      <vt:lpstr>Serv. Limpeza Nova Ponte 220 </vt:lpstr>
      <vt:lpstr>CARGOS Nova Serrana</vt:lpstr>
      <vt:lpstr>Serv. Limpeza Nova Serrana 55h</vt:lpstr>
      <vt:lpstr>CARGOS Oliveira</vt:lpstr>
      <vt:lpstr>Serv. Limpeza 110 Oliveira</vt:lpstr>
      <vt:lpstr>CARGOS Ouro Fino</vt:lpstr>
      <vt:lpstr>Serv. Limp. Ouro Fino 55h  </vt:lpstr>
      <vt:lpstr>CARGOS Ouro Preto</vt:lpstr>
      <vt:lpstr>Serv. Limpeza Ouro Preto 220 </vt:lpstr>
      <vt:lpstr>CARGOS Pará de Minas</vt:lpstr>
      <vt:lpstr>Serv. Limpeza Pará de Minas 220</vt:lpstr>
      <vt:lpstr>CARGOS Passos</vt:lpstr>
      <vt:lpstr>Serv. Limpeza Passos 220</vt:lpstr>
      <vt:lpstr>CARGOS Patos de Minas</vt:lpstr>
      <vt:lpstr>Serv. Limpeza Patos de Mina220 </vt:lpstr>
      <vt:lpstr>Serv. Limpeza 110h Patos de Min</vt:lpstr>
      <vt:lpstr>CARGOS Pedro Leopoldo</vt:lpstr>
      <vt:lpstr>Serv. Limpeza Pedro Leopoldo220</vt:lpstr>
      <vt:lpstr>CARGOS Pitangui</vt:lpstr>
      <vt:lpstr>Serv. Limpeza Pitangui  55h</vt:lpstr>
      <vt:lpstr>CARGOS Piumhi</vt:lpstr>
      <vt:lpstr>Serv. Limpeza Piumhi  55h </vt:lpstr>
      <vt:lpstr>CARGOS Poço Fundo</vt:lpstr>
      <vt:lpstr>Serv. Limpeza Poço Fundo 55h </vt:lpstr>
      <vt:lpstr>CARGOS Poços de Caldas</vt:lpstr>
      <vt:lpstr>Serv. Limpeza Poços Caldas 220</vt:lpstr>
      <vt:lpstr>CARGOS Ponte Nova</vt:lpstr>
      <vt:lpstr>Serv. Limpeza Ponte Nova 220</vt:lpstr>
      <vt:lpstr>CARGOS Porteirinha</vt:lpstr>
      <vt:lpstr>Serv. Limpeza 110h Porteirinha</vt:lpstr>
      <vt:lpstr>CARGOS Pouso Alegre</vt:lpstr>
      <vt:lpstr>Serv. Limpeza Pouso Alegre 220h</vt:lpstr>
      <vt:lpstr>CARGOS Resplendor</vt:lpstr>
      <vt:lpstr>Serv. Limp. Resplendor 55</vt:lpstr>
      <vt:lpstr>CARGOS Ribeirão das Neves</vt:lpstr>
      <vt:lpstr>Serv. Limpeza Rib. das Neve 220</vt:lpstr>
      <vt:lpstr>Serv. Limpeza 110 Rib das Neves</vt:lpstr>
      <vt:lpstr>CARGOS Sabará</vt:lpstr>
      <vt:lpstr>Serv. Limpeza 110 Sabará</vt:lpstr>
      <vt:lpstr>CARGOS Sacramento</vt:lpstr>
      <vt:lpstr>Serv. Limpeza 110 Sacramento</vt:lpstr>
      <vt:lpstr>CARGOS Salinas</vt:lpstr>
      <vt:lpstr>Serv. Limpeza Salinas 55</vt:lpstr>
      <vt:lpstr>CARGOS Santa Rita</vt:lpstr>
      <vt:lpstr>Serv. Limpeza Santa Rita 55 </vt:lpstr>
      <vt:lpstr>CARGOS Santa Vitória</vt:lpstr>
      <vt:lpstr>Serv. Limpeza Santa Vitória 55 </vt:lpstr>
      <vt:lpstr>CARGOS Santo Ant. Monte</vt:lpstr>
      <vt:lpstr>Serv. Limp. Santo Ant. do M 220</vt:lpstr>
      <vt:lpstr>CARGOS São Francisco</vt:lpstr>
      <vt:lpstr>Serv. Limp. São Franc. 220</vt:lpstr>
      <vt:lpstr>CARGOS São Gonçalo do Sapucaí</vt:lpstr>
      <vt:lpstr>Serv. Limp. São Gonçalo Sapuc55</vt:lpstr>
      <vt:lpstr>CARGOS São João da Ponte</vt:lpstr>
      <vt:lpstr>Serv. Limp. Saõ João Ponte 55</vt:lpstr>
      <vt:lpstr>CARGOS São João Del Rei</vt:lpstr>
      <vt:lpstr>Serv. Lim São João Del Rei 220 </vt:lpstr>
      <vt:lpstr>CARGOS São Lourenço</vt:lpstr>
      <vt:lpstr>Serv. Limpeza 110 São Lourenço </vt:lpstr>
      <vt:lpstr>CARGOS São Sebastião do Paraíso</vt:lpstr>
      <vt:lpstr>Serv. Limp. São Seb. Paraís 220</vt:lpstr>
      <vt:lpstr>CARGOS Sete Lagoas</vt:lpstr>
      <vt:lpstr>Serv. Limpeza Sete Lagoas 220</vt:lpstr>
      <vt:lpstr>CARGOS Teófilo Otoni</vt:lpstr>
      <vt:lpstr>Serv. Limpeza Teóf. Otoni 220</vt:lpstr>
      <vt:lpstr>CARGOS Tupaciguara</vt:lpstr>
      <vt:lpstr>Serv. Limpeza 110 Tupaciguara</vt:lpstr>
      <vt:lpstr>CARGOS Três Pontas</vt:lpstr>
      <vt:lpstr>Serv. Limpeza 110 Tres Pontas</vt:lpstr>
      <vt:lpstr>CARGOS Uba</vt:lpstr>
      <vt:lpstr>Serv. Limpeza Ubá 220</vt:lpstr>
      <vt:lpstr>CARGOS Uberaba</vt:lpstr>
      <vt:lpstr>Serv. Limpeza Uberaba 220 </vt:lpstr>
      <vt:lpstr>Serv. Limpeza 110 Uberaba</vt:lpstr>
      <vt:lpstr>CARGOS Uberlândia</vt:lpstr>
      <vt:lpstr>Serv. Limpeza Uberlandia 220 </vt:lpstr>
      <vt:lpstr>CARGOS Varginha</vt:lpstr>
      <vt:lpstr>Serv. Limpeza Varginha 220</vt:lpstr>
      <vt:lpstr>CARGOS Vespasiano</vt:lpstr>
      <vt:lpstr>Serv. Limpeza Vespasiano 220</vt:lpstr>
      <vt:lpstr>CARGOS Viçosa</vt:lpstr>
      <vt:lpstr>Serv. Limp. Viçosa 220</vt:lpstr>
      <vt:lpstr>_CCT1</vt:lpstr>
      <vt:lpstr>Águas_Formosas</vt:lpstr>
      <vt:lpstr>ALIQ_ISS</vt:lpstr>
      <vt:lpstr>'BASE DE DADOS MODULOS 4 E 5'!Area_de_impressao</vt:lpstr>
      <vt:lpstr>'CARGOS Aguas Formosas '!Area_de_impressao</vt:lpstr>
      <vt:lpstr>'CARGOS Aiuruoca'!Area_de_impressao</vt:lpstr>
      <vt:lpstr>'CARGOS Alfenas'!Area_de_impressao</vt:lpstr>
      <vt:lpstr>'CARGOS Almenara'!Area_de_impressao</vt:lpstr>
      <vt:lpstr>'CARGOS Andradas'!Area_de_impressao</vt:lpstr>
      <vt:lpstr>'CARGOS Araçuaí'!Area_de_impressao</vt:lpstr>
      <vt:lpstr>'CARGOS Araguari'!Area_de_impressao</vt:lpstr>
      <vt:lpstr>'CARGOS Araxá'!Area_de_impressao</vt:lpstr>
      <vt:lpstr>'CARGOS Arcos'!Area_de_impressao</vt:lpstr>
      <vt:lpstr>'CARGOS Arinos'!Area_de_impressao</vt:lpstr>
      <vt:lpstr>'CARGOS Barbacena'!Area_de_impressao</vt:lpstr>
      <vt:lpstr>'CARGOS Betim'!Area_de_impressao</vt:lpstr>
      <vt:lpstr>'CARGOS BH'!Area_de_impressao</vt:lpstr>
      <vt:lpstr>'CARGOS Boa Esperança'!Area_de_impressao</vt:lpstr>
      <vt:lpstr>'CARGOS Caeté'!Area_de_impressao</vt:lpstr>
      <vt:lpstr>'CARGOS Campo Belo'!Area_de_impressao</vt:lpstr>
      <vt:lpstr>'CARGOS Capelina'!Area_de_impressao</vt:lpstr>
      <vt:lpstr>'CARGOS Carangola'!Area_de_impressao</vt:lpstr>
      <vt:lpstr>'CARGOS Caratinga'!Area_de_impressao</vt:lpstr>
      <vt:lpstr>'CARGOS Carmo do Paranaíba '!Area_de_impressao</vt:lpstr>
      <vt:lpstr>'CARGOS Carmop. de Minas'!Area_de_impressao</vt:lpstr>
      <vt:lpstr>'CARGOS Cássia'!Area_de_impressao</vt:lpstr>
      <vt:lpstr>'CARGOS Cláudio'!Area_de_impressao</vt:lpstr>
      <vt:lpstr>'CARGOS Congonhas'!Area_de_impressao</vt:lpstr>
      <vt:lpstr>'CARGOS Conquista'!Area_de_impressao</vt:lpstr>
      <vt:lpstr>'CARGOS Cons. Lafaiete'!Area_de_impressao</vt:lpstr>
      <vt:lpstr>'CARGOS Cons. Pena'!Area_de_impressao</vt:lpstr>
      <vt:lpstr>'CARGOS Contagem'!Area_de_impressao</vt:lpstr>
      <vt:lpstr>'CARGOS Corinto'!Area_de_impressao</vt:lpstr>
      <vt:lpstr>'CARGOS Coromandel'!Area_de_impressao</vt:lpstr>
      <vt:lpstr>'CARGOS Diamantina'!Area_de_impressao</vt:lpstr>
      <vt:lpstr>'CARGOS Divinópolis'!Area_de_impressao</vt:lpstr>
      <vt:lpstr>'CARGOS Formiga'!Area_de_impressao</vt:lpstr>
      <vt:lpstr>'CARGOS Frutal'!Area_de_impressao</vt:lpstr>
      <vt:lpstr>'CARGOS Gov. Valadares'!Area_de_impressao</vt:lpstr>
      <vt:lpstr>'CARGOS Guanhães'!Area_de_impressao</vt:lpstr>
      <vt:lpstr>'CARGOS Ibiá'!Area_de_impressao</vt:lpstr>
      <vt:lpstr>'CARGOS Ibiraci'!Area_de_impressao</vt:lpstr>
      <vt:lpstr>'CARGOS Ibirité'!Area_de_impressao</vt:lpstr>
      <vt:lpstr>'CARGOS Igarapé'!Area_de_impressao</vt:lpstr>
      <vt:lpstr>'CARGOS Ipatinga'!Area_de_impressao</vt:lpstr>
      <vt:lpstr>'CARGOS Itabira'!Area_de_impressao</vt:lpstr>
      <vt:lpstr>'CARGOS Itabirito'!Area_de_impressao</vt:lpstr>
      <vt:lpstr>'CARGOS Itaguara'!Area_de_impressao</vt:lpstr>
      <vt:lpstr>'CARGOS Itajuba'!Area_de_impressao</vt:lpstr>
      <vt:lpstr>'CARGOS Itambacuri'!Area_de_impressao</vt:lpstr>
      <vt:lpstr>'CARGOS Itamonte'!Area_de_impressao</vt:lpstr>
      <vt:lpstr>'CARGOS Itaúna'!Area_de_impressao</vt:lpstr>
      <vt:lpstr>'CARGOS Ituiutaba'!Area_de_impressao</vt:lpstr>
      <vt:lpstr>'CARGOS Iturama'!Area_de_impressao</vt:lpstr>
      <vt:lpstr>'CARGOS Janaúba'!Area_de_impressao</vt:lpstr>
      <vt:lpstr>'CARGOS Januária'!Area_de_impressao</vt:lpstr>
      <vt:lpstr>'CARGOS João Pinheiro'!Area_de_impressao</vt:lpstr>
      <vt:lpstr>'CARGOS Juiz de Fora'!Area_de_impressao</vt:lpstr>
      <vt:lpstr>'CARGOS Lambari'!Area_de_impressao</vt:lpstr>
      <vt:lpstr>'CARGOS Lavras'!Area_de_impressao</vt:lpstr>
      <vt:lpstr>'CARGOS Luz'!Area_de_impressao</vt:lpstr>
      <vt:lpstr>'CARGOS Machado'!Area_de_impressao</vt:lpstr>
      <vt:lpstr>'CARGOS Manga'!Area_de_impressao</vt:lpstr>
      <vt:lpstr>'CARGOS Martinho Campos'!Area_de_impressao</vt:lpstr>
      <vt:lpstr>'CARGOS Mateus Leme'!Area_de_impressao</vt:lpstr>
      <vt:lpstr>'CARGOS Minas Novas'!Area_de_impressao</vt:lpstr>
      <vt:lpstr>'CARGOS Miradouro'!Area_de_impressao</vt:lpstr>
      <vt:lpstr>'CARGOS Miraí'!Area_de_impressao</vt:lpstr>
      <vt:lpstr>'CARGOS Monte Azul'!Area_de_impressao</vt:lpstr>
      <vt:lpstr>'CARGOS Montes Claros'!Area_de_impressao</vt:lpstr>
      <vt:lpstr>'CARGOS Muriaé'!Area_de_impressao</vt:lpstr>
      <vt:lpstr>'CARGOS Nova Lima'!Area_de_impressao</vt:lpstr>
      <vt:lpstr>'CARGOS Nova Ponte'!Area_de_impressao</vt:lpstr>
      <vt:lpstr>'CARGOS Nova Serrana'!Area_de_impressao</vt:lpstr>
      <vt:lpstr>'CARGOS Oliveira'!Area_de_impressao</vt:lpstr>
      <vt:lpstr>'CARGOS Ouro Fino'!Area_de_impressao</vt:lpstr>
      <vt:lpstr>'CARGOS Ouro Preto'!Area_de_impressao</vt:lpstr>
      <vt:lpstr>'CARGOS Pará de Minas'!Area_de_impressao</vt:lpstr>
      <vt:lpstr>'CARGOS Passos'!Area_de_impressao</vt:lpstr>
      <vt:lpstr>'CARGOS Patos de Minas'!Area_de_impressao</vt:lpstr>
      <vt:lpstr>'CARGOS Pedro Leopoldo'!Area_de_impressao</vt:lpstr>
      <vt:lpstr>'CARGOS Pitangui'!Area_de_impressao</vt:lpstr>
      <vt:lpstr>'CARGOS Piumhi'!Area_de_impressao</vt:lpstr>
      <vt:lpstr>'CARGOS Poço Fundo'!Area_de_impressao</vt:lpstr>
      <vt:lpstr>'CARGOS Poços de Caldas'!Area_de_impressao</vt:lpstr>
      <vt:lpstr>'CARGOS Ponte Nova'!Area_de_impressao</vt:lpstr>
      <vt:lpstr>'CARGOS Porteirinha'!Area_de_impressao</vt:lpstr>
      <vt:lpstr>'CARGOS Pouso Alegre'!Area_de_impressao</vt:lpstr>
      <vt:lpstr>'CARGOS Resplendor'!Area_de_impressao</vt:lpstr>
      <vt:lpstr>'CARGOS Ribeirão das Neves'!Area_de_impressao</vt:lpstr>
      <vt:lpstr>'CARGOS Sabará'!Area_de_impressao</vt:lpstr>
      <vt:lpstr>'CARGOS Sacramento'!Area_de_impressao</vt:lpstr>
      <vt:lpstr>'CARGOS Salinas'!Area_de_impressao</vt:lpstr>
      <vt:lpstr>'CARGOS Santa Rita'!Area_de_impressao</vt:lpstr>
      <vt:lpstr>'CARGOS Santa Vitória'!Area_de_impressao</vt:lpstr>
      <vt:lpstr>'CARGOS Santo Ant. Monte'!Area_de_impressao</vt:lpstr>
      <vt:lpstr>'CARGOS São Francisco'!Area_de_impressao</vt:lpstr>
      <vt:lpstr>'CARGOS São Gonçalo do Sapucaí'!Area_de_impressao</vt:lpstr>
      <vt:lpstr>'CARGOS São João da Ponte'!Area_de_impressao</vt:lpstr>
      <vt:lpstr>'CARGOS São João Del Rei'!Area_de_impressao</vt:lpstr>
      <vt:lpstr>'CARGOS São Lourenço'!Area_de_impressao</vt:lpstr>
      <vt:lpstr>'CARGOS São Sebastião do Paraíso'!Area_de_impressao</vt:lpstr>
      <vt:lpstr>'CARGOS Sete Lagoas'!Area_de_impressao</vt:lpstr>
      <vt:lpstr>'CARGOS Teófilo Otoni'!Area_de_impressao</vt:lpstr>
      <vt:lpstr>'CARGOS Três Pontas'!Area_de_impressao</vt:lpstr>
      <vt:lpstr>'CARGOS Tupaciguara'!Area_de_impressao</vt:lpstr>
      <vt:lpstr>'CARGOS Uba'!Area_de_impressao</vt:lpstr>
      <vt:lpstr>'CARGOS Uberaba'!Area_de_impressao</vt:lpstr>
      <vt:lpstr>'CARGOS Uberlândia'!Area_de_impressao</vt:lpstr>
      <vt:lpstr>'CARGOS Varginha'!Area_de_impressao</vt:lpstr>
      <vt:lpstr>'CARGOS Vespasiano'!Area_de_impressao</vt:lpstr>
      <vt:lpstr>'CARGOS Viçosa'!Area_de_impressao</vt:lpstr>
      <vt:lpstr>CCT!Area_de_impressao</vt:lpstr>
      <vt:lpstr>'Enc. Limpeza BH'!Area_de_impressao</vt:lpstr>
      <vt:lpstr>'ISS LIMPEZA'!Area_de_impressao</vt:lpstr>
      <vt:lpstr>'Limp. de vidros BH'!Area_de_impressao</vt:lpstr>
      <vt:lpstr>'Materiais de Consumo'!Area_de_impressao</vt:lpstr>
      <vt:lpstr>PARÂMETRO!Area_de_impressao</vt:lpstr>
      <vt:lpstr>'PRODUTOS DE LIMPEZA'!Area_de_impressao</vt:lpstr>
      <vt:lpstr>'Resumo Cat'!Area_de_impressao</vt:lpstr>
      <vt:lpstr>'Resumo Geral'!Area_de_impressao</vt:lpstr>
      <vt:lpstr>'Serv. Lim São João Del Rei 220 '!Area_de_impressao</vt:lpstr>
      <vt:lpstr>'Serv. Limp Arcos  55  '!Area_de_impressao</vt:lpstr>
      <vt:lpstr>'Serv. Limp Cons. Pena 55 '!Area_de_impressao</vt:lpstr>
      <vt:lpstr>'Serv. Limp. Aguas Formosa 220h '!Area_de_impressao</vt:lpstr>
      <vt:lpstr>'Serv. Limp. Alfenas 220h'!Area_de_impressao</vt:lpstr>
      <vt:lpstr>'Serv. Limp. Campo Belo 220h '!Area_de_impressao</vt:lpstr>
      <vt:lpstr>'Serv. Limp. Capelinha 55h  '!Area_de_impressao</vt:lpstr>
      <vt:lpstr>'Serv. Limp. Carangola 220h'!Area_de_impressao</vt:lpstr>
      <vt:lpstr>'Serv. Limp. Caratinga 220h'!Area_de_impressao</vt:lpstr>
      <vt:lpstr>'Serv. Limp. Cláudio 55h'!Area_de_impressao</vt:lpstr>
      <vt:lpstr>'Serv. Limp. Diamantina 220h '!Area_de_impressao</vt:lpstr>
      <vt:lpstr>'Serv. Limp. Divinópolis 220h'!Area_de_impressao</vt:lpstr>
      <vt:lpstr>'Serv. Limp. Igarape 55h'!Area_de_impressao</vt:lpstr>
      <vt:lpstr>'Serv. Limp. Lambari 55h  '!Area_de_impressao</vt:lpstr>
      <vt:lpstr>'Serv. Limp. Luz 55h '!Area_de_impressao</vt:lpstr>
      <vt:lpstr>'Serv. Limp. Martinho Campos 55'!Area_de_impressao</vt:lpstr>
      <vt:lpstr>'Serv. Limp. Minas Novas 55h  '!Area_de_impressao</vt:lpstr>
      <vt:lpstr>'Serv. Limp. Miraí 55h '!Area_de_impressao</vt:lpstr>
      <vt:lpstr>'Serv. Limp. Monte Azul 55h '!Area_de_impressao</vt:lpstr>
      <vt:lpstr>'Serv. Limp. Ouro Fino 55h  '!Area_de_impressao</vt:lpstr>
      <vt:lpstr>'Serv. Limp. Resplendor 55'!Area_de_impressao</vt:lpstr>
      <vt:lpstr>'Serv. Limp. Santo Ant. do M 220'!Area_de_impressao</vt:lpstr>
      <vt:lpstr>'Serv. Limp. São Franc. 220'!Area_de_impressao</vt:lpstr>
      <vt:lpstr>'Serv. Limp. São Gonçalo Sapuc55'!Area_de_impressao</vt:lpstr>
      <vt:lpstr>'Serv. Limp. Saõ João Ponte 55'!Area_de_impressao</vt:lpstr>
      <vt:lpstr>'Serv. Limp. São Seb. Paraís 220'!Area_de_impressao</vt:lpstr>
      <vt:lpstr>'Serv. Limp. Viçosa 220'!Area_de_impressao</vt:lpstr>
      <vt:lpstr>'Serv. Limp.Arinos 55h '!Area_de_impressao</vt:lpstr>
      <vt:lpstr>'Serv. Limp.Carmop. de Mina55h  '!Area_de_impressao</vt:lpstr>
      <vt:lpstr>'Serv. Limp.Cássia  220 '!Area_de_impressao</vt:lpstr>
      <vt:lpstr>'Serv. Limp.Itaguara 55h  '!Area_de_impressao</vt:lpstr>
      <vt:lpstr>'Serv. Limp.Itambacuri 55'!Area_de_impressao</vt:lpstr>
      <vt:lpstr>'Serv. Limpeza 110 Andradas'!Area_de_impressao</vt:lpstr>
      <vt:lpstr>'Serv. Limpeza 110 Boa Esperança'!Area_de_impressao</vt:lpstr>
      <vt:lpstr>'Serv. Limpeza 110 Caeté'!Area_de_impressao</vt:lpstr>
      <vt:lpstr>'Serv. Limpeza 110 Itabira'!Area_de_impressao</vt:lpstr>
      <vt:lpstr>'Serv. Limpeza 110 Iturama'!Area_de_impressao</vt:lpstr>
      <vt:lpstr>'Serv. Limpeza 110 Oliveira'!Area_de_impressao</vt:lpstr>
      <vt:lpstr>'Serv. Limpeza 110 Rib das Neves'!Area_de_impressao</vt:lpstr>
      <vt:lpstr>'Serv. Limpeza 110 Sabará'!Area_de_impressao</vt:lpstr>
      <vt:lpstr>'Serv. Limpeza 110 Sacramento'!Area_de_impressao</vt:lpstr>
      <vt:lpstr>'Serv. Limpeza 110 São Lourenço '!Area_de_impressao</vt:lpstr>
      <vt:lpstr>'Serv. Limpeza 110 Tres Pontas'!Area_de_impressao</vt:lpstr>
      <vt:lpstr>'Serv. Limpeza 110 Tupaciguara'!Area_de_impressao</vt:lpstr>
      <vt:lpstr>'Serv. Limpeza 110 Uberaba'!Area_de_impressao</vt:lpstr>
      <vt:lpstr>'Serv. Limpeza 110h Aiuruoca'!Area_de_impressao</vt:lpstr>
      <vt:lpstr>'Serv. Limpeza 110h Araçuaí'!Area_de_impressao</vt:lpstr>
      <vt:lpstr>'Serv. Limpeza 110h BH'!Area_de_impressao</vt:lpstr>
      <vt:lpstr>'Serv. Limpeza 110h Gov. Valadar'!Area_de_impressao</vt:lpstr>
      <vt:lpstr>'Serv. Limpeza 110h Machado'!Area_de_impressao</vt:lpstr>
      <vt:lpstr>'Serv. Limpeza 110h Muriaé'!Area_de_impressao</vt:lpstr>
      <vt:lpstr>'Serv. Limpeza 110h Patos de Min'!Area_de_impressao</vt:lpstr>
      <vt:lpstr>'Serv. Limpeza 110h Porteirinha'!Area_de_impressao</vt:lpstr>
      <vt:lpstr>'Serv. Limpeza 220h  BH'!Area_de_impressao</vt:lpstr>
      <vt:lpstr>'Serv. Limpeza 55 Miradouro'!Area_de_impressao</vt:lpstr>
      <vt:lpstr>'Serv. Limpeza Almenara 220'!Area_de_impressao</vt:lpstr>
      <vt:lpstr>'Serv. Limpeza Araguari 220 '!Area_de_impressao</vt:lpstr>
      <vt:lpstr>'Serv. Limpeza Araxá 220 '!Area_de_impressao</vt:lpstr>
      <vt:lpstr>'Serv. Limpeza Barbacena 220 '!Area_de_impressao</vt:lpstr>
      <vt:lpstr>'Serv. Limpeza Betim 220'!Area_de_impressao</vt:lpstr>
      <vt:lpstr>'Serv. Limpeza Carmo Paran  220 '!Area_de_impressao</vt:lpstr>
      <vt:lpstr>'Serv. Limpeza Congonhas 220 '!Area_de_impressao</vt:lpstr>
      <vt:lpstr>'Serv. Limpeza Conquista 110h '!Area_de_impressao</vt:lpstr>
      <vt:lpstr>'Serv. Limpeza Cons. Lafaiet 220'!Area_de_impressao</vt:lpstr>
      <vt:lpstr>'Serv. Limpeza Contagem 220 '!Area_de_impressao</vt:lpstr>
      <vt:lpstr>'Serv. Limpeza Corinto 55h'!Area_de_impressao</vt:lpstr>
      <vt:lpstr>'Serv. Limpeza Coromandel 55h '!Area_de_impressao</vt:lpstr>
      <vt:lpstr>'Serv. Limpeza Formiga 220 '!Area_de_impressao</vt:lpstr>
      <vt:lpstr>'Serv. Limpeza Formiga110h '!Area_de_impressao</vt:lpstr>
      <vt:lpstr>'Serv. Limpeza Frutal 55h'!Area_de_impressao</vt:lpstr>
      <vt:lpstr>'Serv. Limpeza Gov. Valada 220  '!Area_de_impressao</vt:lpstr>
      <vt:lpstr>'Serv. Limpeza Guanhães 55h'!Area_de_impressao</vt:lpstr>
      <vt:lpstr>'Serv. Limpeza Ibiá 55h'!Area_de_impressao</vt:lpstr>
      <vt:lpstr>'Serv. Limpeza Ibiraci 55h'!Area_de_impressao</vt:lpstr>
      <vt:lpstr>'Serv. Limpeza Ibirité 220 '!Area_de_impressao</vt:lpstr>
      <vt:lpstr>'Serv. Limpeza Ipatinga 220  '!Area_de_impressao</vt:lpstr>
      <vt:lpstr>'Serv. Limpeza Itabirito 220h  '!Area_de_impressao</vt:lpstr>
      <vt:lpstr>'Serv. Limpeza Itajubá 220  '!Area_de_impressao</vt:lpstr>
      <vt:lpstr>'Serv. Limpeza Itamonte 55h '!Area_de_impressao</vt:lpstr>
      <vt:lpstr>'Serv. Limpeza Itaúna 220 '!Area_de_impressao</vt:lpstr>
      <vt:lpstr>'Serv. Limpeza Ituiutaba 220 '!Area_de_impressao</vt:lpstr>
      <vt:lpstr>'Serv. Limpeza Janaúba 220 '!Area_de_impressao</vt:lpstr>
      <vt:lpstr>'Serv. Limpeza Januária 220  '!Area_de_impressao</vt:lpstr>
      <vt:lpstr>'Serv. Limpeza João Pinhei 220  '!Area_de_impressao</vt:lpstr>
      <vt:lpstr>'Serv. Limpeza Juiz de Fora 220'!Area_de_impressao</vt:lpstr>
      <vt:lpstr>'Serv. Limpeza Lavras  220'!Area_de_impressao</vt:lpstr>
      <vt:lpstr>'Serv. Limpeza Manga 220'!Area_de_impressao</vt:lpstr>
      <vt:lpstr>'Serv. Limpeza Mateus Leme 220 '!Area_de_impressao</vt:lpstr>
      <vt:lpstr>'Serv. Limpeza Montes Claros 220'!Area_de_impressao</vt:lpstr>
      <vt:lpstr>'Serv. Limpeza Nova Lima 220'!Area_de_impressao</vt:lpstr>
      <vt:lpstr>'Serv. Limpeza Nova Ponte 220 '!Area_de_impressao</vt:lpstr>
      <vt:lpstr>'Serv. Limpeza Nova Serrana 55h'!Area_de_impressao</vt:lpstr>
      <vt:lpstr>'Serv. Limpeza Ouro Preto 220 '!Area_de_impressao</vt:lpstr>
      <vt:lpstr>'Serv. Limpeza Pará de Minas 220'!Area_de_impressao</vt:lpstr>
      <vt:lpstr>'Serv. Limpeza Passos 220'!Area_de_impressao</vt:lpstr>
      <vt:lpstr>'Serv. Limpeza Patos de Mina220 '!Area_de_impressao</vt:lpstr>
      <vt:lpstr>'Serv. Limpeza Pedro Leopoldo220'!Area_de_impressao</vt:lpstr>
      <vt:lpstr>'Serv. Limpeza Pitangui  55h'!Area_de_impressao</vt:lpstr>
      <vt:lpstr>'Serv. Limpeza Piumhi  55h '!Area_de_impressao</vt:lpstr>
      <vt:lpstr>'Serv. Limpeza Poço Fundo 55h '!Area_de_impressao</vt:lpstr>
      <vt:lpstr>'Serv. Limpeza Poços Caldas 220'!Area_de_impressao</vt:lpstr>
      <vt:lpstr>'Serv. Limpeza Ponte Nova 220'!Area_de_impressao</vt:lpstr>
      <vt:lpstr>'Serv. Limpeza Pouso Alegre 220h'!Area_de_impressao</vt:lpstr>
      <vt:lpstr>'Serv. Limpeza Rib. das Neve 220'!Area_de_impressao</vt:lpstr>
      <vt:lpstr>'Serv. Limpeza Salinas 55'!Area_de_impressao</vt:lpstr>
      <vt:lpstr>'Serv. Limpeza Santa Rita 55 '!Area_de_impressao</vt:lpstr>
      <vt:lpstr>'Serv. Limpeza Santa Vitória 55 '!Area_de_impressao</vt:lpstr>
      <vt:lpstr>'Serv. Limpeza Sete Lagoas 220'!Area_de_impressao</vt:lpstr>
      <vt:lpstr>'Serv. Limpeza Teóf. Otoni 220'!Area_de_impressao</vt:lpstr>
      <vt:lpstr>'Serv. Limpeza Ubá 220'!Area_de_impressao</vt:lpstr>
      <vt:lpstr>'Serv. Limpeza Uberaba 220 '!Area_de_impressao</vt:lpstr>
      <vt:lpstr>'Serv. Limpeza Uberlandia 220 '!Area_de_impressao</vt:lpstr>
      <vt:lpstr>'Serv. Limpeza Varginha 220'!Area_de_impressao</vt:lpstr>
      <vt:lpstr>'Serv. Limpeza Vespasiano 220'!Area_de_impressao</vt:lpstr>
      <vt:lpstr>'TOTALIZADORA MÓDULO'!Area_de_impressao</vt:lpstr>
      <vt:lpstr>'Uniforme Limpeza'!Area_de_impressao</vt:lpstr>
      <vt:lpstr>CCT</vt:lpstr>
      <vt:lpstr>cidades</vt:lpstr>
      <vt:lpstr>cidadesconvencoes</vt:lpstr>
      <vt:lpstr>convenções</vt:lpstr>
      <vt:lpstr>ISS_LIMPEZA</vt:lpstr>
      <vt:lpstr>parametro</vt:lpstr>
      <vt:lpstr>RESUMO</vt:lpstr>
      <vt:lpstr>RESUMO_1</vt:lpstr>
      <vt:lpstr>tes</vt:lpstr>
      <vt:lpstr>teste</vt:lpstr>
      <vt:lpstr>CCT!Titulos_de_impressao</vt:lpstr>
      <vt:lpstr>'Resumo Geral'!Titulos_de_impressao</vt:lpstr>
      <vt:lpstr>'Uniforme Limpeza'!Titulos_de_impressao</vt:lpstr>
      <vt:lpstr>valetransporte1</vt:lpstr>
      <vt:lpstr>VATOTAL</vt:lpstr>
      <vt:lpstr>vt</vt:lpstr>
      <vt:lpstr>VT_Total</vt:lpstr>
    </vt:vector>
  </TitlesOfParts>
  <Company>PGJMG</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mpmg</dc:creator>
  <cp:lastModifiedBy>PGJ MG</cp:lastModifiedBy>
  <cp:lastPrinted>2015-08-04T17:22:30Z</cp:lastPrinted>
  <dcterms:created xsi:type="dcterms:W3CDTF">2011-04-07T14:16:10Z</dcterms:created>
  <dcterms:modified xsi:type="dcterms:W3CDTF">2015-09-18T17:28:28Z</dcterms:modified>
</cp:coreProperties>
</file>