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224.xml" ContentType="application/vnd.openxmlformats-officedocument.spreadsheetml.worksheet+xml"/>
  <Override PartName="/xl/worksheets/sheet235.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styles.xml" ContentType="application/vnd.openxmlformats-officedocument.spreadsheetml.styles+xml"/>
  <Override PartName="/xl/worksheets/sheet139.xml" ContentType="application/vnd.openxmlformats-officedocument.spreadsheetml.worksheet+xml"/>
  <Override PartName="/xl/worksheets/sheet197.xml" ContentType="application/vnd.openxmlformats-officedocument.spreadsheetml.worksheet+xml"/>
  <Override PartName="/xl/worksheets/sheet202.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229.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07.xml" ContentType="application/vnd.openxmlformats-officedocument.spreadsheetml.worksheet+xml"/>
  <Override PartName="/xl/worksheets/sheet218.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221.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xl/comments5.xml" ContentType="application/vnd.openxmlformats-officedocument.spreadsheetml.comments+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48.xml" ContentType="application/vnd.openxmlformats-officedocument.spreadsheetml.worksheet+xml"/>
  <Override PartName="/xl/worksheets/sheet6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32.xml" ContentType="application/vnd.openxmlformats-officedocument.spreadsheetml.worksheet+xml"/>
  <Override PartName="/xl/worksheets/sheet150.xml" ContentType="application/vnd.openxmlformats-officedocument.spreadsheetml.worksheet+xml"/>
  <Override PartName="/xl/worksheets/sheet219.xml" ContentType="application/vnd.openxmlformats-officedocument.spreadsheetml.worksheet+xml"/>
  <Override PartName="/xl/worksheets/sheet248.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55.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26.xml" ContentType="application/vnd.openxmlformats-officedocument.spreadsheetml.worksheet+xml"/>
  <Override PartName="/xl/worksheets/sheet237.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215.xml" ContentType="application/vnd.openxmlformats-officedocument.spreadsheetml.worksheet+xml"/>
  <Override PartName="/xl/worksheets/sheet244.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worksheets/sheet199.xml" ContentType="application/vnd.openxmlformats-officedocument.spreadsheetml.worksheet+xml"/>
  <Override PartName="/xl/worksheets/sheet204.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Override PartName="/xl/worksheets/sheet159.xml" ContentType="application/vnd.openxmlformats-officedocument.spreadsheetml.worksheet+xml"/>
  <Override PartName="/xl/worksheets/sheet177.xml" ContentType="application/vnd.openxmlformats-officedocument.spreadsheetml.worksheet+xml"/>
  <Override PartName="/xl/worksheets/sheet188.xml" ContentType="application/vnd.openxmlformats-officedocument.spreadsheetml.worksheet+xml"/>
  <Override PartName="/xl/worksheets/sheet211.xml" ContentType="application/vnd.openxmlformats-officedocument.spreadsheetml.worksheet+xml"/>
  <Override PartName="/xl/worksheets/sheet240.xml" ContentType="application/vnd.openxmlformats-officedocument.spreadsheetml.worksheet+xml"/>
  <Override PartName="/xl/comments6.xml" ContentType="application/vnd.openxmlformats-officedocument.spreadsheetml.comments+xml"/>
  <Default Extension="rels" ContentType="application/vnd.openxmlformats-package.relationships+xml"/>
  <Override PartName="/xl/worksheets/sheet5.xml" ContentType="application/vnd.openxmlformats-officedocument.spreadsheetml.worksheet+xml"/>
  <Override PartName="/xl/worksheets/sheet119.xml" ContentType="application/vnd.openxmlformats-officedocument.spreadsheetml.worksheet+xml"/>
  <Override PartName="/xl/worksheets/sheet137.xml" ContentType="application/vnd.openxmlformats-officedocument.spreadsheetml.worksheet+xml"/>
  <Override PartName="/xl/worksheets/sheet148.xml" ContentType="application/vnd.openxmlformats-officedocument.spreadsheetml.worksheet+xml"/>
  <Override PartName="/xl/worksheets/sheet166.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26.xml" ContentType="application/vnd.openxmlformats-officedocument.spreadsheetml.worksheet+xml"/>
  <Override PartName="/xl/worksheets/sheet155.xml" ContentType="application/vnd.openxmlformats-officedocument.spreadsheetml.worksheet+xml"/>
  <Override PartName="/xl/worksheets/sheet17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191.xml" ContentType="application/vnd.openxmlformats-officedocument.spreadsheetml.worksheet+xml"/>
  <Override PartName="/xl/worksheets/sheet249.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209.xml" ContentType="application/vnd.openxmlformats-officedocument.spreadsheetml.worksheet+xml"/>
  <Override PartName="/xl/worksheets/sheet227.xml" ContentType="application/vnd.openxmlformats-officedocument.spreadsheetml.worksheet+xml"/>
  <Override PartName="/xl/worksheets/sheet245.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34.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189.xml" ContentType="application/vnd.openxmlformats-officedocument.spreadsheetml.worksheet+xml"/>
  <Override PartName="/xl/worksheets/sheet223.xml" ContentType="application/vnd.openxmlformats-officedocument.spreadsheetml.worksheet+xml"/>
  <Override PartName="/xl/worksheets/sheet241.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96.xml" ContentType="application/vnd.openxmlformats-officedocument.spreadsheetml.worksheet+xml"/>
  <Override PartName="/xl/worksheets/sheet201.xml" ContentType="application/vnd.openxmlformats-officedocument.spreadsheetml.worksheet+xml"/>
  <Override PartName="/xl/worksheets/sheet212.xml" ContentType="application/vnd.openxmlformats-officedocument.spreadsheetml.worksheet+xml"/>
  <Override PartName="/xl/worksheets/sheet230.xml" ContentType="application/vnd.openxmlformats-officedocument.spreadsheetml.worksheet+xml"/>
  <Default Extension="jpeg" ContentType="image/jpeg"/>
  <Override PartName="/xl/comments7.xml" ContentType="application/vnd.openxmlformats-officedocument.spreadsheetml.comments+xml"/>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worksheets/sheet192.xml" ContentType="application/vnd.openxmlformats-officedocument.spreadsheetml.worksheet+xml"/>
  <Override PartName="/xl/drawings/drawing1.xml" ContentType="application/vnd.openxmlformats-officedocument.drawing+xml"/>
  <Override PartName="/xl/comments3.xml" ContentType="application/vnd.openxmlformats-officedocument.spreadsheetml.comments+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228.xml" ContentType="application/vnd.openxmlformats-officedocument.spreadsheetml.worksheet+xml"/>
  <Override PartName="/xl/worksheets/sheet239.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217.xml" ContentType="application/vnd.openxmlformats-officedocument.spreadsheetml.worksheet+xml"/>
  <Override PartName="/xl/worksheets/sheet246.xml" ContentType="application/vnd.openxmlformats-officedocument.spreadsheetml.worksheet+xml"/>
  <Override PartName="/xl/worksheets/sheet53.xml" ContentType="application/vnd.openxmlformats-officedocument.spreadsheetml.worksheet+xml"/>
  <Override PartName="/xl/worksheets/sheet206.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31.xml" ContentType="application/vnd.openxmlformats-officedocument.spreadsheetml.worksheet+xml"/>
  <Override PartName="/xl/worksheets/sheet242.xml" ContentType="application/vnd.openxmlformats-officedocument.spreadsheetml.worksheet+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220.xml" ContentType="application/vnd.openxmlformats-officedocument.spreadsheetml.worksheet+xml"/>
  <Override PartName="/xl/worksheets/sheet157.xml" ContentType="application/vnd.openxmlformats-officedocument.spreadsheetml.worksheet+xml"/>
  <Override PartName="/xl/comments4.xml" ContentType="application/vnd.openxmlformats-officedocument.spreadsheetml.comments+xml"/>
  <Override PartName="/xl/worksheets/sheet135.xml" ContentType="application/vnd.openxmlformats-officedocument.spreadsheetml.worksheet+xml"/>
  <Override PartName="/xl/worksheets/sheet146.xml" ContentType="application/vnd.openxmlformats-officedocument.spreadsheetml.worksheet+xml"/>
  <Override PartName="/xl/worksheets/sheet182.xml" ContentType="application/vnd.openxmlformats-officedocument.spreadsheetml.worksheet+xml"/>
  <Override PartName="/xl/worksheets/sheet193.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externalLinks/externalLink1.xml" ContentType="application/vnd.openxmlformats-officedocument.spreadsheetml.externalLink+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47.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36.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187.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drawings/drawing3.xml" ContentType="application/vnd.openxmlformats-officedocument.drawing+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Default Extension="vml" ContentType="application/vnd.openxmlformats-officedocument.vmlDrawing"/>
  <Override PartName="/xl/comments1.xml" ContentType="application/vnd.openxmlformats-officedocument.spreadsheetml.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4505" yWindow="-15" windowWidth="14340" windowHeight="12945" tabRatio="730" activeTab="6"/>
  </bookViews>
  <sheets>
    <sheet name="ISS APOIO" sheetId="263" r:id="rId1"/>
    <sheet name="Uniforme Apoio" sheetId="372" r:id="rId2"/>
    <sheet name="Equipamentos Jardinagem" sheetId="504" r:id="rId3"/>
    <sheet name="Material de consumo jardinagem" sheetId="397" r:id="rId4"/>
    <sheet name="CCT" sheetId="258" r:id="rId5"/>
    <sheet name="Parâmetro" sheetId="257" r:id="rId6"/>
    <sheet name="Resumo Geral" sheetId="260" r:id="rId7"/>
    <sheet name="Resumo Cat" sheetId="261" r:id="rId8"/>
    <sheet name="TOTALIZADORA MÓDULOS" sheetId="264" r:id="rId9"/>
    <sheet name="BASE DE DADOS MÓDULOS 4 E 5" sheetId="503" r:id="rId10"/>
    <sheet name="CARGOS BH" sheetId="265" r:id="rId11"/>
    <sheet name="CARGOS SEAC BH" sheetId="453" r:id="rId12"/>
    <sheet name="ALMOXARIFE BH" sheetId="92" r:id="rId13"/>
    <sheet name=" ASCENSORISTA BH " sheetId="94" r:id="rId14"/>
    <sheet name=" AUX CADASTRO EXPEDIÇÃO BH " sheetId="95" r:id="rId15"/>
    <sheet name=" AUX ARQUIVO BH" sheetId="391" r:id="rId16"/>
    <sheet name=" AUX MAN PREDIAL BH " sheetId="247" r:id="rId17"/>
    <sheet name="BOMBEIRO HIDRAULICO BH " sheetId="248" r:id="rId18"/>
    <sheet name=" CARREGADOR BH " sheetId="97" r:id="rId19"/>
    <sheet name="CONTÍNUO BH" sheetId="392" r:id="rId20"/>
    <sheet name="COPEIRO BH " sheetId="98" r:id="rId21"/>
    <sheet name="COZINHEIRO BH" sheetId="393" r:id="rId22"/>
    <sheet name="ELETRICISTA BH  " sheetId="249" r:id="rId23"/>
    <sheet name=" GARÇOM BH" sheetId="100" r:id="rId24"/>
    <sheet name="JARDINEIRO BH  " sheetId="250" r:id="rId25"/>
    <sheet name="LAVADOR DE VEIC BH  " sheetId="251" r:id="rId26"/>
    <sheet name=" MANOBRISTA BH" sheetId="101" r:id="rId27"/>
    <sheet name="MARCENEIRO BH  " sheetId="252" r:id="rId28"/>
    <sheet name="PEDREIRO BH  " sheetId="253" r:id="rId29"/>
    <sheet name="PINTOR BH   " sheetId="254" r:id="rId30"/>
    <sheet name=" PORTEIRO BH 220 " sheetId="103" r:id="rId31"/>
    <sheet name=" PORTEIRO BH 12x36 DIURNO " sheetId="104" r:id="rId32"/>
    <sheet name=" PORTEIRO BH 12x36 NOTURNO" sheetId="105" r:id="rId33"/>
    <sheet name=" RECEPCIONISTA 220 BH" sheetId="106" r:id="rId34"/>
    <sheet name=" RECEPCIONISTA 150 H BH" sheetId="111" r:id="rId35"/>
    <sheet name="SERRALHEIRO BH " sheetId="394" r:id="rId36"/>
    <sheet name=" SUP. MAN. VEÍCULOS BH" sheetId="107" r:id="rId37"/>
    <sheet name="MECANICO CLIMATIZAÇÃO BH" sheetId="396" r:id="rId38"/>
    <sheet name="CARGOS SETTASPOC BH" sheetId="454" r:id="rId39"/>
    <sheet name=" DIGITADOR BH" sheetId="99" r:id="rId40"/>
    <sheet name="OP. MAQ. REP BH " sheetId="102" r:id="rId41"/>
    <sheet name=" TÉC. DE MANUT. ELET. I BH" sheetId="108" r:id="rId42"/>
    <sheet name=" TÉC. DE MANUT. ELET. II BH " sheetId="373" r:id="rId43"/>
    <sheet name=" TÉC. DE MANUT. ELET. IV BH " sheetId="375" r:id="rId44"/>
    <sheet name="CARGOS SINTEL BH " sheetId="456" r:id="rId45"/>
    <sheet name=" TELEFONISTA 150 H BH" sheetId="109" r:id="rId46"/>
    <sheet name="CARGOS SINTERT BH " sheetId="457" r:id="rId47"/>
    <sheet name=" TÉC. MANUT. EQUIP. AUD E VI BH" sheetId="395" r:id="rId48"/>
    <sheet name="CARGOS RODOVIÁRIOS BH " sheetId="459" r:id="rId49"/>
    <sheet name="MOTORISTAS BH" sheetId="343" r:id="rId50"/>
    <sheet name="CARGOS ALMENARA" sheetId="399" r:id="rId51"/>
    <sheet name=" PORTEIRO ALMENARA 220  " sheetId="114" r:id="rId52"/>
    <sheet name="CARGOS ARAÇUAÍ" sheetId="400" r:id="rId53"/>
    <sheet name=" PORTEIRO ARAÇUAÍ 220 " sheetId="115" r:id="rId54"/>
    <sheet name="CARGOS ARAGUARI" sheetId="401" r:id="rId55"/>
    <sheet name=" PORTEIRO ARAGUARI 220 " sheetId="117" r:id="rId56"/>
    <sheet name="CARGOS ARAXÁ" sheetId="402" r:id="rId57"/>
    <sheet name=" PORTEIRO 220 - ARAXÁ " sheetId="119" r:id="rId58"/>
    <sheet name=" RECEPCIONISTA ARAXÁ 150" sheetId="120" r:id="rId59"/>
    <sheet name="CARGOS ARCOS" sheetId="403" r:id="rId60"/>
    <sheet name=" RECEPCIONISTA ARCOS 150" sheetId="121" r:id="rId61"/>
    <sheet name="CARGOS ARINOS" sheetId="404" r:id="rId62"/>
    <sheet name=" PORTEIRO ARINOS 220 " sheetId="242" r:id="rId63"/>
    <sheet name="CARGOS BARBACENA" sheetId="405" r:id="rId64"/>
    <sheet name="MOTORISTA BARBACENA" sheetId="344" r:id="rId65"/>
    <sheet name="CARGOS BETIM" sheetId="406" r:id="rId66"/>
    <sheet name="CARGOS SIND-ASSEIO BETIM " sheetId="460" r:id="rId67"/>
    <sheet name=" RECEPCIONISTA BETIM 150" sheetId="125" r:id="rId68"/>
    <sheet name="CARGOS RODOVIÁRIOS BETIM" sheetId="461" r:id="rId69"/>
    <sheet name="MOTORISTA BETIM" sheetId="345" r:id="rId70"/>
    <sheet name="CARGOS CAETÉ" sheetId="407" r:id="rId71"/>
    <sheet name=" PORTEIRO CAETÉ 12X36 DIURNO" sheetId="237" r:id="rId72"/>
    <sheet name="PORTEIRO CAETE 12x36 NOTURNO" sheetId="238" r:id="rId73"/>
    <sheet name="CARGOS CARATINGA " sheetId="408" r:id="rId74"/>
    <sheet name="MOTORISTA CARATINGA" sheetId="346" r:id="rId75"/>
    <sheet name="CARGOS CONS. LAFAIETE" sheetId="409" r:id="rId76"/>
    <sheet name="CARGO FETHEMG IN CONS. LAFAIETE" sheetId="462" r:id="rId77"/>
    <sheet name=" PORTEIRO CON. LAFA. 12x36 DIUR" sheetId="132" r:id="rId78"/>
    <sheet name="PORTEIRO CON. LAFAI 12x36 NOTUR" sheetId="133" r:id="rId79"/>
    <sheet name="RECEPCIONISTA CON. LAFAIETE 150" sheetId="134" r:id="rId80"/>
    <sheet name="CARGO RODOVIÁRIOS CONS.LAFAIET " sheetId="463" r:id="rId81"/>
    <sheet name="MOTORISTA CONSELHEIRO LAFAIETE" sheetId="347" r:id="rId82"/>
    <sheet name="CARGOS CONS. PENA" sheetId="410" r:id="rId83"/>
    <sheet name=" PORTEIRO CONSELHEIRO PENA 220" sheetId="246" r:id="rId84"/>
    <sheet name="CARGOS CONTAGEM" sheetId="411" r:id="rId85"/>
    <sheet name="CARGO SIND ASSEIO CONTAGEM" sheetId="464" r:id="rId86"/>
    <sheet name="COPEIRO CONTAGEM" sheetId="136" r:id="rId87"/>
    <sheet name="RECEPCIONISTA CONTAGEM 150" sheetId="138" r:id="rId88"/>
    <sheet name="CARGOS RODOVIÁRIOS CONTAGEM " sheetId="465" r:id="rId89"/>
    <sheet name="MOTORISTA CONTAGEM" sheetId="348" r:id="rId90"/>
    <sheet name="CARGOS DIAMANTINA" sheetId="412" r:id="rId91"/>
    <sheet name="CARGOS CCT CURVELO DIAMANTINA " sheetId="466" r:id="rId92"/>
    <sheet name=" PORTEIRO DIAMANTINA 12x36 DIUR" sheetId="141" r:id="rId93"/>
    <sheet name="PORTEIRO DIAMANTINA 12x36 NOTUR" sheetId="142" r:id="rId94"/>
    <sheet name="CARGOS RODOVIÁRIOS DIAMANTINA " sheetId="467" r:id="rId95"/>
    <sheet name="MOTORISTA DIAMANTINA" sheetId="349" r:id="rId96"/>
    <sheet name="CARGOS DIVINÓPOLIS" sheetId="413" r:id="rId97"/>
    <sheet name="CARGOS SETTASPOC DIVINÓPOLIS" sheetId="468" r:id="rId98"/>
    <sheet name="TEC. MANU. ELET III  DIVINOPOLI" sheetId="144" r:id="rId99"/>
    <sheet name="CARGOS RODOVIÁRIOS DIVINÓPOLIS " sheetId="469" r:id="rId100"/>
    <sheet name="MOTORISTA DIVINÓPOLIS" sheetId="350" r:id="rId101"/>
    <sheet name="CARGOS GOV. VALADARES" sheetId="414" r:id="rId102"/>
    <sheet name="CARGOS CCT GV GOV. VALADARES" sheetId="470" r:id="rId103"/>
    <sheet name=" PORTEIRO GOV. VALADA 12x36 DIU" sheetId="147" r:id="rId104"/>
    <sheet name="PORTEIRO GOV. VALADA 12x36 NOTU" sheetId="148" r:id="rId105"/>
    <sheet name="CARGO SETTASPOC GOV. VALADARES" sheetId="471" r:id="rId106"/>
    <sheet name=" TÉC. MANUT. ELET. III GOV. VAL" sheetId="382" r:id="rId107"/>
    <sheet name="CARGO RODOVIARIOS GOV. VALADARE" sheetId="472" r:id="rId108"/>
    <sheet name="MOTORISTA GOV. VALADARES" sheetId="351" r:id="rId109"/>
    <sheet name="CARGOS IBIÁ" sheetId="415" r:id="rId110"/>
    <sheet name=" PORTEIRO IBIÁ 220 " sheetId="149" r:id="rId111"/>
    <sheet name="CARGOS IBIRITÉ" sheetId="416" r:id="rId112"/>
    <sheet name=" PORTEIRO IBIRITÉ 12x36 DIURNO" sheetId="150" r:id="rId113"/>
    <sheet name="PORTEIRO IBIRITÉ 12x36  NOTURNO" sheetId="151" r:id="rId114"/>
    <sheet name="CARGOS IPATINGA  " sheetId="417" r:id="rId115"/>
    <sheet name="RECEPCIONISTA IPATINGA 150" sheetId="152" r:id="rId116"/>
    <sheet name="CARGOS ITABIRA " sheetId="418" r:id="rId117"/>
    <sheet name=" PORTEIRO ITABIRA 12X36 DIURNO" sheetId="235" r:id="rId118"/>
    <sheet name="PORTEIRO ITABIRA 12x36 NOTURNO" sheetId="236" r:id="rId119"/>
    <sheet name="CARGOS ITAJUBÁ" sheetId="419" r:id="rId120"/>
    <sheet name=" PORTEIRO ITAJUBÁ 220  " sheetId="154" r:id="rId121"/>
    <sheet name="CARGOS ITAÚNA" sheetId="420" r:id="rId122"/>
    <sheet name=" PORTEIRO ITAUNA 220  " sheetId="156" r:id="rId123"/>
    <sheet name="RECEPCIONISTA ITAÚNA 150 " sheetId="158" r:id="rId124"/>
    <sheet name="CARGOS ITUIUTABA" sheetId="421" r:id="rId125"/>
    <sheet name="CARGOS ALTO PARANAIBA ITUIUTABA" sheetId="473" r:id="rId126"/>
    <sheet name=" PORTEIRO ITUIUTABA 220  " sheetId="160" r:id="rId127"/>
    <sheet name="CARGOS RODOVIÁRIOS ITUIUTABA" sheetId="474" r:id="rId128"/>
    <sheet name="MOTORISTA ITUIUTABA" sheetId="352" r:id="rId129"/>
    <sheet name="CARGOS JANAÚBA" sheetId="422" r:id="rId130"/>
    <sheet name=" PORTEIRO JANAÚBA 220" sheetId="384" r:id="rId131"/>
    <sheet name="CARGOS JANUARIA" sheetId="423" r:id="rId132"/>
    <sheet name=" PORTEIRO JANUÁRIA 220   " sheetId="162" r:id="rId133"/>
    <sheet name="CARGOS JUIZ DE FORA" sheetId="424" r:id="rId134"/>
    <sheet name="CARGOS SINDADOS JUIZ DE FORA " sheetId="476" r:id="rId135"/>
    <sheet name=" TEC. DE MAN. ELETR. III JF" sheetId="385" r:id="rId136"/>
    <sheet name="CARGO RODOVIÁRIOS JUIZ DE FORA " sheetId="475" r:id="rId137"/>
    <sheet name="MOTORISTA JUIZ DE FORA" sheetId="353" r:id="rId138"/>
    <sheet name="CARGOS LAVRAS" sheetId="425" r:id="rId139"/>
    <sheet name="CARGOS REGIÃO SAO LOUREN LAVRAS" sheetId="477" r:id="rId140"/>
    <sheet name=" PORTEIRO LAVRAS 220    " sheetId="165" r:id="rId141"/>
    <sheet name="RECEPCIONISTA LAVRAS 150  " sheetId="166" r:id="rId142"/>
    <sheet name="CARGOS RODOVIÁRIOS LAVRAS " sheetId="478" r:id="rId143"/>
    <sheet name="MOTORISTA LAVRAS" sheetId="354" r:id="rId144"/>
    <sheet name="CARGOS MACHADO" sheetId="426" r:id="rId145"/>
    <sheet name=" PORTEIRO MACHADO 220  " sheetId="169" r:id="rId146"/>
    <sheet name="CARGOS MANGA" sheetId="427" r:id="rId147"/>
    <sheet name=" PORTEIRO MANGA 12x36 DIURNO" sheetId="170" r:id="rId148"/>
    <sheet name="PORTEIRO MANGA12x36  NOTURNO" sheetId="171" r:id="rId149"/>
    <sheet name="CARGOS MIRAÍ" sheetId="428" r:id="rId150"/>
    <sheet name=" PORTEIRO MIRAÍ 220 " sheetId="241" r:id="rId151"/>
    <sheet name="CARGOS MONTES CLAROS" sheetId="429" r:id="rId152"/>
    <sheet name="CARGOS CCT MC MONTES CLAROS " sheetId="479" r:id="rId153"/>
    <sheet name=" PORTEI MONTES CLA 12x36 DIURNO" sheetId="172" r:id="rId154"/>
    <sheet name="PORTEI MONTES CLAR12x36  NOTURN" sheetId="173" r:id="rId155"/>
    <sheet name="CARGO SETTASPOC MONTES CLAROS" sheetId="480" r:id="rId156"/>
    <sheet name=" TEC. DE MAN. ELETR. III MC" sheetId="386" r:id="rId157"/>
    <sheet name="CARGO RODOVIARIOS MONTES CLAROS" sheetId="481" r:id="rId158"/>
    <sheet name="MOTORISTA MONTES CLAROS" sheetId="355" r:id="rId159"/>
    <sheet name="CARGOS NOVA LIMA" sheetId="430" r:id="rId160"/>
    <sheet name="CARGO SIND ASSEIO NOVA LIMA " sheetId="482" r:id="rId161"/>
    <sheet name=" PORTEIRO NOVA LIMA 12x36 DIURN" sheetId="178" r:id="rId162"/>
    <sheet name="PORTEIRO NOVA LIMA12x36 NOTURN" sheetId="179" r:id="rId163"/>
    <sheet name="RECEPCIONISTA NOVA LIMA 150" sheetId="180" r:id="rId164"/>
    <sheet name="CARGO RODOVIÁRIOS NOVA LIMA" sheetId="483" r:id="rId165"/>
    <sheet name="MOTORISTA NOVA LIMA" sheetId="356" r:id="rId166"/>
    <sheet name="CARGOS NOVA PONTE" sheetId="431" r:id="rId167"/>
    <sheet name=" PORTEIRO NOVA PONTE 220 " sheetId="182" r:id="rId168"/>
    <sheet name="CARGOS OLIVEIRA" sheetId="432" r:id="rId169"/>
    <sheet name="RECEPCIONISTA OLIVEIRA 150 " sheetId="184" r:id="rId170"/>
    <sheet name="CARGOS OURO PRETO" sheetId="433" r:id="rId171"/>
    <sheet name=" PORTEIRO OURO PRETO 220  " sheetId="185" r:id="rId172"/>
    <sheet name="CARGOS PASSOS" sheetId="434" r:id="rId173"/>
    <sheet name="CARGO REGIÃO DE SAO LOUR PASSOS" sheetId="484" r:id="rId174"/>
    <sheet name=" PORTEIRO PASSOS 220 " sheetId="187" r:id="rId175"/>
    <sheet name="RECEPCIONISTA PASSOS 150  " sheetId="188" r:id="rId176"/>
    <sheet name="CARGOS RODOVIÁRIOS PASSOS " sheetId="485" r:id="rId177"/>
    <sheet name="MOTORISTA PASSOS" sheetId="357" r:id="rId178"/>
    <sheet name="CARGOS PATOS DE MINAS" sheetId="435" r:id="rId179"/>
    <sheet name="MOTORISTA PATOS DE MINAS" sheetId="358" r:id="rId180"/>
    <sheet name="CARGOS PEDRO LEOPOLDO" sheetId="436" r:id="rId181"/>
    <sheet name="RECEPCIONISTA PEDRO LEOPOLDO" sheetId="191" r:id="rId182"/>
    <sheet name="CARGOS POÇOS DE CALDAS" sheetId="437" r:id="rId183"/>
    <sheet name="MOTORISTA POÇOS DE CALDAS" sheetId="359" r:id="rId184"/>
    <sheet name="CARGOS PONTE NOVA" sheetId="438" r:id="rId185"/>
    <sheet name=" PORTEIRO PONTE NOVA 220 " sheetId="195" r:id="rId186"/>
    <sheet name="CARGOS POUSO ALEGRE" sheetId="439" r:id="rId187"/>
    <sheet name="MOTORISTA POUSO ALEGRE" sheetId="360" r:id="rId188"/>
    <sheet name="CARGOS RIBEIRÃO DAS NEVES" sheetId="440" r:id="rId189"/>
    <sheet name="MOTORISTA RIBEIRÃO DAS NEVES" sheetId="361" r:id="rId190"/>
    <sheet name="CARGOS SANTA LUZIA " sheetId="441" r:id="rId191"/>
    <sheet name="MOTORISTA SANTA LUZIA" sheetId="363" r:id="rId192"/>
    <sheet name="CARGOS SANTO ANTONIO DO MONTE" sheetId="442" r:id="rId193"/>
    <sheet name=" PORTEIRO SANTO ANT. MONTE 220" sheetId="205" r:id="rId194"/>
    <sheet name="CARGOS SÃO JOÃO DA PONTE" sheetId="443" r:id="rId195"/>
    <sheet name=" PORTEIRO SAO J. PONTE 220  " sheetId="243" r:id="rId196"/>
    <sheet name="CARGOS SÃO JOÃO DEL REI" sheetId="444" r:id="rId197"/>
    <sheet name="CARGO REGIÃO JF SÃO J. D. REI " sheetId="486" r:id="rId198"/>
    <sheet name=" PORTEIRO SÃO J. D. REI12X36DIU" sheetId="209" r:id="rId199"/>
    <sheet name="PORTEIRO SAO J. D. REI12x36NOTU" sheetId="210" r:id="rId200"/>
    <sheet name="RECEPCIONISTA SÃO JOAO DEL REI" sheetId="398" r:id="rId201"/>
    <sheet name="CARGO RODOVIÁRIO SÃO J. D. REI " sheetId="487" r:id="rId202"/>
    <sheet name="MOTORISTA SÃO JOAO DEL REI" sheetId="364" r:id="rId203"/>
    <sheet name="CARGOS SETE LAGOAS" sheetId="445" r:id="rId204"/>
    <sheet name="CARGO CCT SETE LAG.SETE LAGOAS " sheetId="488" r:id="rId205"/>
    <sheet name=" PORTEIRO SETE LAGOAS 12X3 DIUR" sheetId="211" r:id="rId206"/>
    <sheet name="PORTEIRO SETE LAGOAS 12x36 NOTU" sheetId="212" r:id="rId207"/>
    <sheet name="CARGOS RODOVIÁRIOS SETE LAGOAS" sheetId="489" r:id="rId208"/>
    <sheet name="MOTORISTA SETE LAGOAS" sheetId="365" r:id="rId209"/>
    <sheet name="CARGOS TEÓFILO OTONI" sheetId="446" r:id="rId210"/>
    <sheet name="CARGOS CCT TEÓFILO OTONI " sheetId="490" r:id="rId211"/>
    <sheet name=" PORTEIRO TEÓF. OTONI 12X3 DIUR" sheetId="213" r:id="rId212"/>
    <sheet name="PORTEIRO TEOF. OTONI  12x36 NOT" sheetId="214" r:id="rId213"/>
    <sheet name="CARGO RODOVIÁRIOS TEÓFILO OTONI" sheetId="491" r:id="rId214"/>
    <sheet name="MOTORISTA TEÓFILO OTONI" sheetId="366" r:id="rId215"/>
    <sheet name="CARGOS TRES PONTAS" sheetId="447" r:id="rId216"/>
    <sheet name=" PORTEIRO TRES PONTAS 12X3DIURN" sheetId="215" r:id="rId217"/>
    <sheet name="PORTEIRO TRES PONTAS  12x36 NOT" sheetId="216" r:id="rId218"/>
    <sheet name="CARGOS UBÁ " sheetId="448" r:id="rId219"/>
    <sheet name="CARGOS CATAGUASES UBÁ " sheetId="492" r:id="rId220"/>
    <sheet name=" PORTEIRO UBÁ 220" sheetId="222" r:id="rId221"/>
    <sheet name="CARGOS RODOVIÁRIOS UBÁ " sheetId="493" r:id="rId222"/>
    <sheet name="MOTORISTA UBÁ" sheetId="367" r:id="rId223"/>
    <sheet name="CARGOS UBERABA" sheetId="449" r:id="rId224"/>
    <sheet name="CARGOS CCT UBERABA" sheetId="494" r:id="rId225"/>
    <sheet name="RECEPCIONISTA UBERABA 150" sheetId="225" r:id="rId226"/>
    <sheet name="CARGO SETTASPOC UBERABA" sheetId="495" r:id="rId227"/>
    <sheet name=" TEC. DE MAN. ELETR. III UBERAB" sheetId="387" r:id="rId228"/>
    <sheet name="CARGO RODOVIÁRIOS UBERABA " sheetId="496" r:id="rId229"/>
    <sheet name="MOTORISTA UBERABA" sheetId="368" r:id="rId230"/>
    <sheet name="CARGOS UBERLÂNDIA" sheetId="450" r:id="rId231"/>
    <sheet name="CARGO CCT UBERLÂNDIA " sheetId="497" r:id="rId232"/>
    <sheet name=" PORTEIRO UBERLANDIA 220 " sheetId="227" r:id="rId233"/>
    <sheet name="RECEPCIONISTA UBERLANDIA 150" sheetId="228" r:id="rId234"/>
    <sheet name="CARGO SETTASPOC UBERLÂNDIA" sheetId="498" r:id="rId235"/>
    <sheet name=" TEC. DE MAN. ELETR. III UBERL." sheetId="388" r:id="rId236"/>
    <sheet name="CARGO SINTEL UBERLÂNDIA " sheetId="499" r:id="rId237"/>
    <sheet name=" TELEFONISTA 150 UBERLANDIA" sheetId="229" r:id="rId238"/>
    <sheet name="CARGO RODOVIÁRIOS UBERLÂNDIA " sheetId="500" r:id="rId239"/>
    <sheet name="MOTORISTA UBERLANDIA" sheetId="369" r:id="rId240"/>
    <sheet name="CARGOS VARGINHA" sheetId="451" r:id="rId241"/>
    <sheet name="RECEPCIONISTA VARGINHA 150" sheetId="390" r:id="rId242"/>
    <sheet name="CARGOS VESPASIANO" sheetId="452" r:id="rId243"/>
    <sheet name="CARGO CCT VESPASIANO" sheetId="501" r:id="rId244"/>
    <sheet name=" PORTEIRO VESPASIANO 12X3DIURNO" sheetId="231" r:id="rId245"/>
    <sheet name="PORTEIRO VESPASIANO 12x36 NOTUR" sheetId="232" r:id="rId246"/>
    <sheet name="RECEPCIONISTA VESPASIANO 150" sheetId="233" r:id="rId247"/>
    <sheet name="CARGOS RODOVIÁRIOS VESPASIANO " sheetId="502" r:id="rId248"/>
    <sheet name="MOTORISTA VESPASIANO" sheetId="370" r:id="rId249"/>
  </sheets>
  <externalReferences>
    <externalReference r:id="rId250"/>
  </externalReferences>
  <definedNames>
    <definedName name="_1Excel_BuiltIn__FilterDatabase_1_1">#REF!</definedName>
    <definedName name="_xlnm._FilterDatabase" localSheetId="4" hidden="1">CCT!$B$8:$BW$96</definedName>
    <definedName name="_xlnm._FilterDatabase" localSheetId="6" hidden="1">'Resumo Geral'!$A$3:$FW$88</definedName>
    <definedName name="_xlnm._FilterDatabase" localSheetId="1" hidden="1">'Uniforme Apoio'!$A$8:$BL$41</definedName>
    <definedName name="_xlnm.Print_Area" localSheetId="13">' ASCENSORISTA BH '!$A$1:$E$113</definedName>
    <definedName name="_xlnm.Print_Area" localSheetId="15">' AUX ARQUIVO BH'!$A$1:$E$113</definedName>
    <definedName name="_xlnm.Print_Area" localSheetId="14">' AUX CADASTRO EXPEDIÇÃO BH '!$A$1:$E$113</definedName>
    <definedName name="_xlnm.Print_Area" localSheetId="16">' AUX MAN PREDIAL BH '!$A$1:$E$113</definedName>
    <definedName name="_xlnm.Print_Area" localSheetId="18">' CARREGADOR BH '!$A$1:$E$113</definedName>
    <definedName name="_xlnm.Print_Area" localSheetId="39">' DIGITADOR BH'!$A$1:$E$113</definedName>
    <definedName name="_xlnm.Print_Area" localSheetId="23">' GARÇOM BH'!$A$1:$E$113</definedName>
    <definedName name="_xlnm.Print_Area" localSheetId="26">' MANOBRISTA BH'!$A$1:$E$113</definedName>
    <definedName name="_xlnm.Print_Area" localSheetId="153">' PORTEI MONTES CLA 12x36 DIURNO'!$A$1:$E$113</definedName>
    <definedName name="_xlnm.Print_Area" localSheetId="57">' PORTEIRO 220 - ARAXÁ '!$A$1:$E$113</definedName>
    <definedName name="_xlnm.Print_Area" localSheetId="51">' PORTEIRO ALMENARA 220  '!$A$1:$E$113</definedName>
    <definedName name="_xlnm.Print_Area" localSheetId="53">' PORTEIRO ARAÇUAÍ 220 '!$A$1:$E$113</definedName>
    <definedName name="_xlnm.Print_Area" localSheetId="55">' PORTEIRO ARAGUARI 220 '!$A$1:$E$113</definedName>
    <definedName name="_xlnm.Print_Area" localSheetId="62">' PORTEIRO ARINOS 220 '!$A$1:$E$113</definedName>
    <definedName name="_xlnm.Print_Area" localSheetId="31">' PORTEIRO BH 12x36 DIURNO '!$A$1:$E$113</definedName>
    <definedName name="_xlnm.Print_Area" localSheetId="32">' PORTEIRO BH 12x36 NOTURNO'!$A$1:$E$113</definedName>
    <definedName name="_xlnm.Print_Area" localSheetId="30">' PORTEIRO BH 220 '!$A$1:$E$113</definedName>
    <definedName name="_xlnm.Print_Area" localSheetId="71">' PORTEIRO CAETÉ 12X36 DIURNO'!$A$1:$E$113</definedName>
    <definedName name="_xlnm.Print_Area" localSheetId="77">' PORTEIRO CON. LAFA. 12x36 DIUR'!$A$1:$E$113</definedName>
    <definedName name="_xlnm.Print_Area" localSheetId="83">' PORTEIRO CONSELHEIRO PENA 220'!$A$1:$E$113</definedName>
    <definedName name="_xlnm.Print_Area" localSheetId="92">' PORTEIRO DIAMANTINA 12x36 DIUR'!$A$1:$E$113</definedName>
    <definedName name="_xlnm.Print_Area" localSheetId="103">' PORTEIRO GOV. VALADA 12x36 DIU'!$A$1:$E$113</definedName>
    <definedName name="_xlnm.Print_Area" localSheetId="110">' PORTEIRO IBIÁ 220 '!$A$1:$E$113</definedName>
    <definedName name="_xlnm.Print_Area" localSheetId="112">' PORTEIRO IBIRITÉ 12x36 DIURNO'!$A$1:$E$113</definedName>
    <definedName name="_xlnm.Print_Area" localSheetId="117">' PORTEIRO ITABIRA 12X36 DIURNO'!$A$1:$E$113</definedName>
    <definedName name="_xlnm.Print_Area" localSheetId="120">' PORTEIRO ITAJUBÁ 220  '!$A$1:$E$113</definedName>
    <definedName name="_xlnm.Print_Area" localSheetId="122">' PORTEIRO ITAUNA 220  '!$A$1:$E$113</definedName>
    <definedName name="_xlnm.Print_Area" localSheetId="126">' PORTEIRO ITUIUTABA 220  '!$A$1:$E$113</definedName>
    <definedName name="_xlnm.Print_Area" localSheetId="130">' PORTEIRO JANAÚBA 220'!$A$1:$E$113</definedName>
    <definedName name="_xlnm.Print_Area" localSheetId="132">' PORTEIRO JANUÁRIA 220   '!$A$1:$E$113</definedName>
    <definedName name="_xlnm.Print_Area" localSheetId="140">' PORTEIRO LAVRAS 220    '!$A$1:$E$113</definedName>
    <definedName name="_xlnm.Print_Area" localSheetId="145">' PORTEIRO MACHADO 220  '!$A$1:$E$113</definedName>
    <definedName name="_xlnm.Print_Area" localSheetId="147">' PORTEIRO MANGA 12x36 DIURNO'!$A$1:$E$113</definedName>
    <definedName name="_xlnm.Print_Area" localSheetId="150">' PORTEIRO MIRAÍ 220 '!$A$1:$E$113</definedName>
    <definedName name="_xlnm.Print_Area" localSheetId="161">' PORTEIRO NOVA LIMA 12x36 DIURN'!$A$1:$E$113</definedName>
    <definedName name="_xlnm.Print_Area" localSheetId="167">' PORTEIRO NOVA PONTE 220 '!$A$1:$E$113</definedName>
    <definedName name="_xlnm.Print_Area" localSheetId="171">' PORTEIRO OURO PRETO 220  '!$A$1:$E$113</definedName>
    <definedName name="_xlnm.Print_Area" localSheetId="174">' PORTEIRO PASSOS 220 '!$A$1:$E$113</definedName>
    <definedName name="_xlnm.Print_Area" localSheetId="185">' PORTEIRO PONTE NOVA 220 '!$A$1:$E$113</definedName>
    <definedName name="_xlnm.Print_Area" localSheetId="193">' PORTEIRO SANTO ANT. MONTE 220'!$A$1:$E$113</definedName>
    <definedName name="_xlnm.Print_Area" localSheetId="198">' PORTEIRO SÃO J. D. REI12X36DIU'!$A$1:$E$113</definedName>
    <definedName name="_xlnm.Print_Area" localSheetId="195">' PORTEIRO SAO J. PONTE 220  '!$A$1:$E$113</definedName>
    <definedName name="_xlnm.Print_Area" localSheetId="205">' PORTEIRO SETE LAGOAS 12X3 DIUR'!$A$1:$E$113</definedName>
    <definedName name="_xlnm.Print_Area" localSheetId="211">' PORTEIRO TEÓF. OTONI 12X3 DIUR'!$A$1:$E$113</definedName>
    <definedName name="_xlnm.Print_Area" localSheetId="216">' PORTEIRO TRES PONTAS 12X3DIURN'!$A$1:$E$113</definedName>
    <definedName name="_xlnm.Print_Area" localSheetId="220">' PORTEIRO UBÁ 220'!$A$1:$E$113</definedName>
    <definedName name="_xlnm.Print_Area" localSheetId="232">' PORTEIRO UBERLANDIA 220 '!$A$1:$E$113</definedName>
    <definedName name="_xlnm.Print_Area" localSheetId="244">' PORTEIRO VESPASIANO 12X3DIURNO'!$A$1:$E$113</definedName>
    <definedName name="_xlnm.Print_Area" localSheetId="34">' RECEPCIONISTA 150 H BH'!$A$1:$E$113</definedName>
    <definedName name="_xlnm.Print_Area" localSheetId="33">' RECEPCIONISTA 220 BH'!$A$1:$E$113</definedName>
    <definedName name="_xlnm.Print_Area" localSheetId="58">' RECEPCIONISTA ARAXÁ 150'!$A$1:$E$113</definedName>
    <definedName name="_xlnm.Print_Area" localSheetId="60">' RECEPCIONISTA ARCOS 150'!$A$1:$E$113</definedName>
    <definedName name="_xlnm.Print_Area" localSheetId="67">' RECEPCIONISTA BETIM 150'!$A$1:$E$113</definedName>
    <definedName name="_xlnm.Print_Area" localSheetId="36">' SUP. MAN. VEÍCULOS BH'!$A$1:$E$113</definedName>
    <definedName name="_xlnm.Print_Area" localSheetId="135">' TEC. DE MAN. ELETR. III JF'!$A$1:$E$113</definedName>
    <definedName name="_xlnm.Print_Area" localSheetId="156">' TEC. DE MAN. ELETR. III MC'!$A$1:$E$113</definedName>
    <definedName name="_xlnm.Print_Area" localSheetId="227">' TEC. DE MAN. ELETR. III UBERAB'!$A$1:$E$113</definedName>
    <definedName name="_xlnm.Print_Area" localSheetId="235">' TEC. DE MAN. ELETR. III UBERL.'!$A$1:$E$113</definedName>
    <definedName name="_xlnm.Print_Area" localSheetId="41">' TÉC. DE MANUT. ELET. I BH'!$A$1:$E$113</definedName>
    <definedName name="_xlnm.Print_Area" localSheetId="42">' TÉC. DE MANUT. ELET. II BH '!$A$1:$E$113</definedName>
    <definedName name="_xlnm.Print_Area" localSheetId="43">' TÉC. DE MANUT. ELET. IV BH '!$A$1:$E$113</definedName>
    <definedName name="_xlnm.Print_Area" localSheetId="106">' TÉC. MANUT. ELET. III GOV. VAL'!$A$1:$E$113</definedName>
    <definedName name="_xlnm.Print_Area" localSheetId="47">' TÉC. MANUT. EQUIP. AUD E VI BH'!$A$1:$E$113</definedName>
    <definedName name="_xlnm.Print_Area" localSheetId="45">' TELEFONISTA 150 H BH'!$A$1:$E$113</definedName>
    <definedName name="_xlnm.Print_Area" localSheetId="237">' TELEFONISTA 150 UBERLANDIA'!$A$1:$E$113</definedName>
    <definedName name="_xlnm.Print_Area" localSheetId="12">'ALMOXARIFE BH'!$A$1:$E$113</definedName>
    <definedName name="_xlnm.Print_Area" localSheetId="9">'BASE DE DADOS MÓDULOS 4 E 5'!$A$1:$D$66</definedName>
    <definedName name="_xlnm.Print_Area" localSheetId="17">'BOMBEIRO HIDRAULICO BH '!$A$1:$E$113</definedName>
    <definedName name="_xlnm.Print_Area" localSheetId="204">'CARGO CCT SETE LAG.SETE LAGOAS '!$A$1:$E$156</definedName>
    <definedName name="_xlnm.Print_Area" localSheetId="231">'CARGO CCT UBERLÂNDIA '!$A$1:$E$156</definedName>
    <definedName name="_xlnm.Print_Area" localSheetId="243">'CARGO CCT VESPASIANO'!$A$1:$E$156</definedName>
    <definedName name="_xlnm.Print_Area" localSheetId="76">'CARGO FETHEMG IN CONS. LAFAIETE'!$A$1:$E$156</definedName>
    <definedName name="_xlnm.Print_Area" localSheetId="173">'CARGO REGIÃO DE SAO LOUR PASSOS'!$A$1:$E$156</definedName>
    <definedName name="_xlnm.Print_Area" localSheetId="197">'CARGO REGIÃO JF SÃO J. D. REI '!$A$1:$E$156</definedName>
    <definedName name="_xlnm.Print_Area" localSheetId="201">'CARGO RODOVIÁRIO SÃO J. D. REI '!$A$1:$E$156</definedName>
    <definedName name="_xlnm.Print_Area" localSheetId="80">'CARGO RODOVIÁRIOS CONS.LAFAIET '!$A$1:$E$156</definedName>
    <definedName name="_xlnm.Print_Area" localSheetId="107">'CARGO RODOVIARIOS GOV. VALADARE'!$A$1:$E$156</definedName>
    <definedName name="_xlnm.Print_Area" localSheetId="136">'CARGO RODOVIÁRIOS JUIZ DE FORA '!$A$1:$E$156</definedName>
    <definedName name="_xlnm.Print_Area" localSheetId="157">'CARGO RODOVIARIOS MONTES CLAROS'!$A$1:$E$156</definedName>
    <definedName name="_xlnm.Print_Area" localSheetId="164">'CARGO RODOVIÁRIOS NOVA LIMA'!$A$1:$E$156</definedName>
    <definedName name="_xlnm.Print_Area" localSheetId="213">'CARGO RODOVIÁRIOS TEÓFILO OTONI'!$A$1:$E$156</definedName>
    <definedName name="_xlnm.Print_Area" localSheetId="228">'CARGO RODOVIÁRIOS UBERABA '!$A$1:$E$156</definedName>
    <definedName name="_xlnm.Print_Area" localSheetId="238">'CARGO RODOVIÁRIOS UBERLÂNDIA '!$A$1:$E$156</definedName>
    <definedName name="_xlnm.Print_Area" localSheetId="105">'CARGO SETTASPOC GOV. VALADARES'!$A$1:$E$156</definedName>
    <definedName name="_xlnm.Print_Area" localSheetId="155">'CARGO SETTASPOC MONTES CLAROS'!$A$1:$E$156</definedName>
    <definedName name="_xlnm.Print_Area" localSheetId="226">'CARGO SETTASPOC UBERABA'!$A$1:$E$156</definedName>
    <definedName name="_xlnm.Print_Area" localSheetId="234">'CARGO SETTASPOC UBERLÂNDIA'!$A$1:$E$156</definedName>
    <definedName name="_xlnm.Print_Area" localSheetId="85">'CARGO SIND ASSEIO CONTAGEM'!$A$1:$E$156</definedName>
    <definedName name="_xlnm.Print_Area" localSheetId="160">'CARGO SIND ASSEIO NOVA LIMA '!$A$1:$E$156</definedName>
    <definedName name="_xlnm.Print_Area" localSheetId="236">'CARGO SINTEL UBERLÂNDIA '!$A$1:$E$156</definedName>
    <definedName name="_xlnm.Print_Area" localSheetId="50">'CARGOS ALMENARA'!$A$1:$E$156</definedName>
    <definedName name="_xlnm.Print_Area" localSheetId="125">'CARGOS ALTO PARANAIBA ITUIUTABA'!$A$1:$E$156</definedName>
    <definedName name="_xlnm.Print_Area" localSheetId="52">'CARGOS ARAÇUAÍ'!$A$1:$E$156</definedName>
    <definedName name="_xlnm.Print_Area" localSheetId="54">'CARGOS ARAGUARI'!$A$1:$E$156</definedName>
    <definedName name="_xlnm.Print_Area" localSheetId="56">'CARGOS ARAXÁ'!$A$1:$E$156</definedName>
    <definedName name="_xlnm.Print_Area" localSheetId="59">'CARGOS ARCOS'!$A$1:$E$156</definedName>
    <definedName name="_xlnm.Print_Area" localSheetId="61">'CARGOS ARINOS'!$A$1:$E$156</definedName>
    <definedName name="_xlnm.Print_Area" localSheetId="63">'CARGOS BARBACENA'!$A$1:$E$156</definedName>
    <definedName name="_xlnm.Print_Area" localSheetId="65">'CARGOS BETIM'!$A$1:$E$156</definedName>
    <definedName name="_xlnm.Print_Area" localSheetId="10">'CARGOS BH'!$A$1:$E$156</definedName>
    <definedName name="_xlnm.Print_Area" localSheetId="70">'CARGOS CAETÉ'!$A$1:$E$156</definedName>
    <definedName name="_xlnm.Print_Area" localSheetId="73">'CARGOS CARATINGA '!$A$1:$E$156</definedName>
    <definedName name="_xlnm.Print_Area" localSheetId="219">'CARGOS CATAGUASES UBÁ '!$A$1:$E$156</definedName>
    <definedName name="_xlnm.Print_Area" localSheetId="91">'CARGOS CCT CURVELO DIAMANTINA '!$A$1:$E$156</definedName>
    <definedName name="_xlnm.Print_Area" localSheetId="102">'CARGOS CCT GV GOV. VALADARES'!$A$1:$E$156</definedName>
    <definedName name="_xlnm.Print_Area" localSheetId="152">'CARGOS CCT MC MONTES CLAROS '!$A$1:$E$156</definedName>
    <definedName name="_xlnm.Print_Area" localSheetId="210">'CARGOS CCT TEÓFILO OTONI '!$A$1:$E$156</definedName>
    <definedName name="_xlnm.Print_Area" localSheetId="224">'CARGOS CCT UBERABA'!$A$1:$E$156</definedName>
    <definedName name="_xlnm.Print_Area" localSheetId="75">'CARGOS CONS. LAFAIETE'!$A$1:$E$156</definedName>
    <definedName name="_xlnm.Print_Area" localSheetId="82">'CARGOS CONS. PENA'!$A$1:$E$156</definedName>
    <definedName name="_xlnm.Print_Area" localSheetId="84">'CARGOS CONTAGEM'!$A$1:$E$156</definedName>
    <definedName name="_xlnm.Print_Area" localSheetId="90">'CARGOS DIAMANTINA'!$A$1:$E$156</definedName>
    <definedName name="_xlnm.Print_Area" localSheetId="96">'CARGOS DIVINÓPOLIS'!$A$1:$E$156</definedName>
    <definedName name="_xlnm.Print_Area" localSheetId="101">'CARGOS GOV. VALADARES'!$A$1:$E$156</definedName>
    <definedName name="_xlnm.Print_Area" localSheetId="109">'CARGOS IBIÁ'!$A$1:$E$156</definedName>
    <definedName name="_xlnm.Print_Area" localSheetId="111">'CARGOS IBIRITÉ'!$A$1:$E$156</definedName>
    <definedName name="_xlnm.Print_Area" localSheetId="114">'CARGOS IPATINGA  '!$A$1:$E$156</definedName>
    <definedName name="_xlnm.Print_Area" localSheetId="116">'CARGOS ITABIRA '!$A$1:$E$156</definedName>
    <definedName name="_xlnm.Print_Area" localSheetId="119">'CARGOS ITAJUBÁ'!$A$1:$E$156</definedName>
    <definedName name="_xlnm.Print_Area" localSheetId="121">'CARGOS ITAÚNA'!$A$1:$E$156</definedName>
    <definedName name="_xlnm.Print_Area" localSheetId="124">'CARGOS ITUIUTABA'!$A$1:$E$156</definedName>
    <definedName name="_xlnm.Print_Area" localSheetId="129">'CARGOS JANAÚBA'!$A$1:$E$156</definedName>
    <definedName name="_xlnm.Print_Area" localSheetId="131">'CARGOS JANUARIA'!$A$1:$E$156</definedName>
    <definedName name="_xlnm.Print_Area" localSheetId="133">'CARGOS JUIZ DE FORA'!$A$1:$E$156</definedName>
    <definedName name="_xlnm.Print_Area" localSheetId="138">'CARGOS LAVRAS'!$A$1:$E$156</definedName>
    <definedName name="_xlnm.Print_Area" localSheetId="144">'CARGOS MACHADO'!$A$1:$E$156</definedName>
    <definedName name="_xlnm.Print_Area" localSheetId="146">'CARGOS MANGA'!$A$1:$E$156</definedName>
    <definedName name="_xlnm.Print_Area" localSheetId="149">'CARGOS MIRAÍ'!$A$1:$E$156</definedName>
    <definedName name="_xlnm.Print_Area" localSheetId="151">'CARGOS MONTES CLAROS'!$A$1:$E$156</definedName>
    <definedName name="_xlnm.Print_Area" localSheetId="159">'CARGOS NOVA LIMA'!$A$1:$E$156</definedName>
    <definedName name="_xlnm.Print_Area" localSheetId="166">'CARGOS NOVA PONTE'!$A$1:$E$156</definedName>
    <definedName name="_xlnm.Print_Area" localSheetId="168">'CARGOS OLIVEIRA'!$A$1:$E$156</definedName>
    <definedName name="_xlnm.Print_Area" localSheetId="170">'CARGOS OURO PRETO'!$A$1:$E$156</definedName>
    <definedName name="_xlnm.Print_Area" localSheetId="172">'CARGOS PASSOS'!$A$1:$E$156</definedName>
    <definedName name="_xlnm.Print_Area" localSheetId="178">'CARGOS PATOS DE MINAS'!$A$1:$E$156</definedName>
    <definedName name="_xlnm.Print_Area" localSheetId="180">'CARGOS PEDRO LEOPOLDO'!$A$1:$E$156</definedName>
    <definedName name="_xlnm.Print_Area" localSheetId="182">'CARGOS POÇOS DE CALDAS'!$A$1:$E$156</definedName>
    <definedName name="_xlnm.Print_Area" localSheetId="184">'CARGOS PONTE NOVA'!$A$1:$E$156</definedName>
    <definedName name="_xlnm.Print_Area" localSheetId="186">'CARGOS POUSO ALEGRE'!$A$1:$E$156</definedName>
    <definedName name="_xlnm.Print_Area" localSheetId="139">'CARGOS REGIÃO SAO LOUREN LAVRAS'!$A$1:$E$156</definedName>
    <definedName name="_xlnm.Print_Area" localSheetId="188">'CARGOS RIBEIRÃO DAS NEVES'!$A$1:$E$156</definedName>
    <definedName name="_xlnm.Print_Area" localSheetId="68">'CARGOS RODOVIÁRIOS BETIM'!$A$1:$E$156</definedName>
    <definedName name="_xlnm.Print_Area" localSheetId="48">'CARGOS RODOVIÁRIOS BH '!$A$1:$E$156</definedName>
    <definedName name="_xlnm.Print_Area" localSheetId="88">'CARGOS RODOVIÁRIOS CONTAGEM '!$A$1:$E$156</definedName>
    <definedName name="_xlnm.Print_Area" localSheetId="94">'CARGOS RODOVIÁRIOS DIAMANTINA '!$A$1:$E$156</definedName>
    <definedName name="_xlnm.Print_Area" localSheetId="99">'CARGOS RODOVIÁRIOS DIVINÓPOLIS '!$A$1:$E$156</definedName>
    <definedName name="_xlnm.Print_Area" localSheetId="127">'CARGOS RODOVIÁRIOS ITUIUTABA'!$A$1:$E$156</definedName>
    <definedName name="_xlnm.Print_Area" localSheetId="142">'CARGOS RODOVIÁRIOS LAVRAS '!$A$1:$E$156</definedName>
    <definedName name="_xlnm.Print_Area" localSheetId="176">'CARGOS RODOVIÁRIOS PASSOS '!$A$1:$E$156</definedName>
    <definedName name="_xlnm.Print_Area" localSheetId="207">'CARGOS RODOVIÁRIOS SETE LAGOAS'!$A$1:$E$156</definedName>
    <definedName name="_xlnm.Print_Area" localSheetId="221">'CARGOS RODOVIÁRIOS UBÁ '!$A$1:$E$156</definedName>
    <definedName name="_xlnm.Print_Area" localSheetId="247">'CARGOS RODOVIÁRIOS VESPASIANO '!$A$1:$E$156</definedName>
    <definedName name="_xlnm.Print_Area" localSheetId="190">'CARGOS SANTA LUZIA '!$A$1:$E$156</definedName>
    <definedName name="_xlnm.Print_Area" localSheetId="192">'CARGOS SANTO ANTONIO DO MONTE'!$A$1:$E$156</definedName>
    <definedName name="_xlnm.Print_Area" localSheetId="194">'CARGOS SÃO JOÃO DA PONTE'!$A$1:$E$156</definedName>
    <definedName name="_xlnm.Print_Area" localSheetId="196">'CARGOS SÃO JOÃO DEL REI'!$A$1:$E$156</definedName>
    <definedName name="_xlnm.Print_Area" localSheetId="11">'CARGOS SEAC BH'!$A$1:$E$156</definedName>
    <definedName name="_xlnm.Print_Area" localSheetId="203">'CARGOS SETE LAGOAS'!$A$1:$E$156</definedName>
    <definedName name="_xlnm.Print_Area" localSheetId="38">'CARGOS SETTASPOC BH'!$A$1:$E$156</definedName>
    <definedName name="_xlnm.Print_Area" localSheetId="97">'CARGOS SETTASPOC DIVINÓPOLIS'!$A$1:$E$156</definedName>
    <definedName name="_xlnm.Print_Area" localSheetId="134">'CARGOS SINDADOS JUIZ DE FORA '!$A$1:$E$156</definedName>
    <definedName name="_xlnm.Print_Area" localSheetId="66">'CARGOS SIND-ASSEIO BETIM '!$A$1:$E$156</definedName>
    <definedName name="_xlnm.Print_Area" localSheetId="44">'CARGOS SINTEL BH '!$A$1:$E$156</definedName>
    <definedName name="_xlnm.Print_Area" localSheetId="46">'CARGOS SINTERT BH '!$A$1:$E$156</definedName>
    <definedName name="_xlnm.Print_Area" localSheetId="209">'CARGOS TEÓFILO OTONI'!$A$1:$E$156</definedName>
    <definedName name="_xlnm.Print_Area" localSheetId="215">'CARGOS TRES PONTAS'!$A$1:$E$156</definedName>
    <definedName name="_xlnm.Print_Area" localSheetId="218">'CARGOS UBÁ '!$A$1:$E$156</definedName>
    <definedName name="_xlnm.Print_Area" localSheetId="223">'CARGOS UBERABA'!$A$1:$E$156</definedName>
    <definedName name="_xlnm.Print_Area" localSheetId="230">'CARGOS UBERLÂNDIA'!$A$1:$E$156</definedName>
    <definedName name="_xlnm.Print_Area" localSheetId="240">'CARGOS VARGINHA'!$A$1:$E$156</definedName>
    <definedName name="_xlnm.Print_Area" localSheetId="242">'CARGOS VESPASIANO'!$A$1:$E$156</definedName>
    <definedName name="_xlnm.Print_Area" localSheetId="4">CCT!$B$1:$BW$129</definedName>
    <definedName name="_xlnm.Print_Area" localSheetId="19">'CONTÍNUO BH'!$A$1:$E$113</definedName>
    <definedName name="_xlnm.Print_Area" localSheetId="20">'COPEIRO BH '!$A$1:$E$113</definedName>
    <definedName name="_xlnm.Print_Area" localSheetId="86">'COPEIRO CONTAGEM'!$A$1:$E$113</definedName>
    <definedName name="_xlnm.Print_Area" localSheetId="21">'COZINHEIRO BH'!$A$1:$E$113</definedName>
    <definedName name="_xlnm.Print_Area" localSheetId="22">'ELETRICISTA BH  '!$A$1:$E$113</definedName>
    <definedName name="_xlnm.Print_Area" localSheetId="2">'Equipamentos Jardinagem'!$A$1:$I$8</definedName>
    <definedName name="_xlnm.Print_Area" localSheetId="0">'ISS APOIO'!$A$1:$D$138</definedName>
    <definedName name="_xlnm.Print_Area" localSheetId="24">'JARDINEIRO BH  '!$A$1:$E$113</definedName>
    <definedName name="_xlnm.Print_Area" localSheetId="25">'LAVADOR DE VEIC BH  '!$A$1:$E$113</definedName>
    <definedName name="_xlnm.Print_Area" localSheetId="27">'MARCENEIRO BH  '!$A$1:$E$113</definedName>
    <definedName name="_xlnm.Print_Area" localSheetId="37">'MECANICO CLIMATIZAÇÃO BH'!$A$1:$E$113</definedName>
    <definedName name="_xlnm.Print_Area" localSheetId="64">'MOTORISTA BARBACENA'!$A$1:$E$113</definedName>
    <definedName name="_xlnm.Print_Area" localSheetId="69">'MOTORISTA BETIM'!$A$1:$E$113</definedName>
    <definedName name="_xlnm.Print_Area" localSheetId="74">'MOTORISTA CARATINGA'!$A$1:$E$113</definedName>
    <definedName name="_xlnm.Print_Area" localSheetId="81">'MOTORISTA CONSELHEIRO LAFAIETE'!$A$1:$E$113</definedName>
    <definedName name="_xlnm.Print_Area" localSheetId="89">'MOTORISTA CONTAGEM'!$A$1:$E$113</definedName>
    <definedName name="_xlnm.Print_Area" localSheetId="95">'MOTORISTA DIAMANTINA'!$A$1:$E$113</definedName>
    <definedName name="_xlnm.Print_Area" localSheetId="100">'MOTORISTA DIVINÓPOLIS'!$A$1:$E$113</definedName>
    <definedName name="_xlnm.Print_Area" localSheetId="108">'MOTORISTA GOV. VALADARES'!$A$1:$E$113</definedName>
    <definedName name="_xlnm.Print_Area" localSheetId="128">'MOTORISTA ITUIUTABA'!$A$1:$E$113</definedName>
    <definedName name="_xlnm.Print_Area" localSheetId="137">'MOTORISTA JUIZ DE FORA'!$A$1:$E$113</definedName>
    <definedName name="_xlnm.Print_Area" localSheetId="143">'MOTORISTA LAVRAS'!$A$1:$E$113</definedName>
    <definedName name="_xlnm.Print_Area" localSheetId="158">'MOTORISTA MONTES CLAROS'!$A$1:$E$113</definedName>
    <definedName name="_xlnm.Print_Area" localSheetId="165">'MOTORISTA NOVA LIMA'!$A$1:$E$113</definedName>
    <definedName name="_xlnm.Print_Area" localSheetId="177">'MOTORISTA PASSOS'!$A$1:$E$113</definedName>
    <definedName name="_xlnm.Print_Area" localSheetId="179">'MOTORISTA PATOS DE MINAS'!$A$1:$E$113</definedName>
    <definedName name="_xlnm.Print_Area" localSheetId="183">'MOTORISTA POÇOS DE CALDAS'!$A$1:$E$113</definedName>
    <definedName name="_xlnm.Print_Area" localSheetId="187">'MOTORISTA POUSO ALEGRE'!$A$1:$E$113</definedName>
    <definedName name="_xlnm.Print_Area" localSheetId="189">'MOTORISTA RIBEIRÃO DAS NEVES'!$A$1:$E$113</definedName>
    <definedName name="_xlnm.Print_Area" localSheetId="191">'MOTORISTA SANTA LUZIA'!$A$1:$E$113</definedName>
    <definedName name="_xlnm.Print_Area" localSheetId="202">'MOTORISTA SÃO JOAO DEL REI'!$A$1:$E$113</definedName>
    <definedName name="_xlnm.Print_Area" localSheetId="208">'MOTORISTA SETE LAGOAS'!$A$1:$E$113</definedName>
    <definedName name="_xlnm.Print_Area" localSheetId="214">'MOTORISTA TEÓFILO OTONI'!$A$1:$E$113</definedName>
    <definedName name="_xlnm.Print_Area" localSheetId="222">'MOTORISTA UBÁ'!$A$1:$E$113</definedName>
    <definedName name="_xlnm.Print_Area" localSheetId="229">'MOTORISTA UBERABA'!$A$1:$E$113</definedName>
    <definedName name="_xlnm.Print_Area" localSheetId="239">'MOTORISTA UBERLANDIA'!$A$1:$E$113</definedName>
    <definedName name="_xlnm.Print_Area" localSheetId="248">'MOTORISTA VESPASIANO'!$A$1:$E$113</definedName>
    <definedName name="_xlnm.Print_Area" localSheetId="49">'MOTORISTAS BH'!$A$1:$E$113</definedName>
    <definedName name="_xlnm.Print_Area" localSheetId="40">'OP. MAQ. REP BH '!$A$1:$E$113</definedName>
    <definedName name="_xlnm.Print_Area" localSheetId="5">Parâmetro!$A$1:$L$154</definedName>
    <definedName name="_xlnm.Print_Area" localSheetId="28">'PEDREIRO BH  '!$A$1:$E$113</definedName>
    <definedName name="_xlnm.Print_Area" localSheetId="29">'PINTOR BH   '!$A$1:$E$113</definedName>
    <definedName name="_xlnm.Print_Area" localSheetId="154">'PORTEI MONTES CLAR12x36  NOTURN'!$A$1:$E$113</definedName>
    <definedName name="_xlnm.Print_Area" localSheetId="72">'PORTEIRO CAETE 12x36 NOTURNO'!$A$1:$E$113</definedName>
    <definedName name="_xlnm.Print_Area" localSheetId="78">'PORTEIRO CON. LAFAI 12x36 NOTUR'!$A$1:$E$113</definedName>
    <definedName name="_xlnm.Print_Area" localSheetId="93">'PORTEIRO DIAMANTINA 12x36 NOTUR'!$A$1:$E$113</definedName>
    <definedName name="_xlnm.Print_Area" localSheetId="104">'PORTEIRO GOV. VALADA 12x36 NOTU'!$A$1:$E$113</definedName>
    <definedName name="_xlnm.Print_Area" localSheetId="113">'PORTEIRO IBIRITÉ 12x36  NOTURNO'!$A$1:$E$113</definedName>
    <definedName name="_xlnm.Print_Area" localSheetId="118">'PORTEIRO ITABIRA 12x36 NOTURNO'!$A$1:$E$113</definedName>
    <definedName name="_xlnm.Print_Area" localSheetId="148">'PORTEIRO MANGA12x36  NOTURNO'!$A$1:$E$113</definedName>
    <definedName name="_xlnm.Print_Area" localSheetId="162">'PORTEIRO NOVA LIMA12x36 NOTURN'!$A$1:$E$113</definedName>
    <definedName name="_xlnm.Print_Area" localSheetId="199">'PORTEIRO SAO J. D. REI12x36NOTU'!$A$1:$E$113</definedName>
    <definedName name="_xlnm.Print_Area" localSheetId="206">'PORTEIRO SETE LAGOAS 12x36 NOTU'!$A$1:$E$113</definedName>
    <definedName name="_xlnm.Print_Area" localSheetId="212">'PORTEIRO TEOF. OTONI  12x36 NOT'!$A$1:$E$113</definedName>
    <definedName name="_xlnm.Print_Area" localSheetId="217">'PORTEIRO TRES PONTAS  12x36 NOT'!$A$1:$E$113</definedName>
    <definedName name="_xlnm.Print_Area" localSheetId="245">'PORTEIRO VESPASIANO 12x36 NOTUR'!$A$1:$E$113</definedName>
    <definedName name="_xlnm.Print_Area" localSheetId="79">'RECEPCIONISTA CON. LAFAIETE 150'!$A$1:$E$113</definedName>
    <definedName name="_xlnm.Print_Area" localSheetId="87">'RECEPCIONISTA CONTAGEM 150'!$A$1:$E$113</definedName>
    <definedName name="_xlnm.Print_Area" localSheetId="115">'RECEPCIONISTA IPATINGA 150'!$A$1:$E$113</definedName>
    <definedName name="_xlnm.Print_Area" localSheetId="123">'RECEPCIONISTA ITAÚNA 150 '!$A$1:$E$113</definedName>
    <definedName name="_xlnm.Print_Area" localSheetId="141">'RECEPCIONISTA LAVRAS 150  '!$A$1:$E$113</definedName>
    <definedName name="_xlnm.Print_Area" localSheetId="163">'RECEPCIONISTA NOVA LIMA 150'!$A$1:$E$113</definedName>
    <definedName name="_xlnm.Print_Area" localSheetId="169">'RECEPCIONISTA OLIVEIRA 150 '!$A$1:$E$113</definedName>
    <definedName name="_xlnm.Print_Area" localSheetId="175">'RECEPCIONISTA PASSOS 150  '!$A$1:$E$113</definedName>
    <definedName name="_xlnm.Print_Area" localSheetId="181">'RECEPCIONISTA PEDRO LEOPOLDO'!$A$1:$E$113</definedName>
    <definedName name="_xlnm.Print_Area" localSheetId="200">'RECEPCIONISTA SÃO JOAO DEL REI'!$A$1:$E$113</definedName>
    <definedName name="_xlnm.Print_Area" localSheetId="225">'RECEPCIONISTA UBERABA 150'!$A$1:$E$113</definedName>
    <definedName name="_xlnm.Print_Area" localSheetId="233">'RECEPCIONISTA UBERLANDIA 150'!$A$1:$E$113</definedName>
    <definedName name="_xlnm.Print_Area" localSheetId="241">'RECEPCIONISTA VARGINHA 150'!$A$1:$E$113</definedName>
    <definedName name="_xlnm.Print_Area" localSheetId="246">'RECEPCIONISTA VESPASIANO 150'!$A$1:$E$113</definedName>
    <definedName name="_xlnm.Print_Area" localSheetId="7">'Resumo Cat'!$A$1:$I$141</definedName>
    <definedName name="_xlnm.Print_Area" localSheetId="6">'Resumo Geral'!$A$2:$FU$91</definedName>
    <definedName name="_xlnm.Print_Area" localSheetId="35">'SERRALHEIRO BH '!$A$1:$E$113</definedName>
    <definedName name="_xlnm.Print_Area" localSheetId="98">'TEC. MANU. ELET III  DIVINOPOLI'!$A$1:$E$113</definedName>
    <definedName name="_xlnm.Print_Area" localSheetId="8">'TOTALIZADORA MÓDULOS'!$A$1:$E$359</definedName>
    <definedName name="cidades">Parâmetro!$B$62:$B$142</definedName>
    <definedName name="conven">Parâmetro!$B$3:$B$34</definedName>
    <definedName name="convencoes">Parâmetro!$B$3:$H$34</definedName>
    <definedName name="Excel_BuiltIn__FilterDatabase" localSheetId="6">#REF!</definedName>
    <definedName name="Excel_BuiltIn__FilterDatabase">#REF!</definedName>
    <definedName name="Excel_BuiltIn__FilterDatabase_1" localSheetId="6">#REF!</definedName>
    <definedName name="Excel_BuiltIn__FilterDatabase_1">#REF!</definedName>
    <definedName name="Excel_BuiltIn__FilterDatabase_1_1">#REF!</definedName>
    <definedName name="Excel_BuiltIn__FilterDatabase_1_10">#REF!</definedName>
    <definedName name="Excel_BuiltIn__FilterDatabase_1_11">#REF!</definedName>
    <definedName name="Excel_BuiltIn__FilterDatabase_1_12">#REF!</definedName>
    <definedName name="Excel_BuiltIn__FilterDatabase_1_13">#REF!</definedName>
    <definedName name="Excel_BuiltIn__FilterDatabase_1_14">#REF!</definedName>
    <definedName name="Excel_BuiltIn__FilterDatabase_1_15">#REF!</definedName>
    <definedName name="Excel_BuiltIn__FilterDatabase_1_16">#REF!</definedName>
    <definedName name="Excel_BuiltIn__FilterDatabase_1_17">#REF!</definedName>
    <definedName name="Excel_BuiltIn__FilterDatabase_1_18">#REF!</definedName>
    <definedName name="Excel_BuiltIn__FilterDatabase_1_19">#REF!</definedName>
    <definedName name="Excel_BuiltIn__FilterDatabase_1_2">#REF!</definedName>
    <definedName name="Excel_BuiltIn__FilterDatabase_1_20">#REF!</definedName>
    <definedName name="Excel_BuiltIn__FilterDatabase_1_21">#REF!</definedName>
    <definedName name="Excel_BuiltIn__FilterDatabase_1_22">#REF!</definedName>
    <definedName name="Excel_BuiltIn__FilterDatabase_1_3">#REF!</definedName>
    <definedName name="Excel_BuiltIn__FilterDatabase_1_4">#REF!</definedName>
    <definedName name="Excel_BuiltIn__FilterDatabase_1_5">#REF!</definedName>
    <definedName name="Excel_BuiltIn__FilterDatabase_1_6">#REF!</definedName>
    <definedName name="Excel_BuiltIn__FilterDatabase_1_7">#REF!</definedName>
    <definedName name="Excel_BuiltIn__FilterDatabase_1_8">#REF!</definedName>
    <definedName name="Excel_BuiltIn__FilterDatabase_1_9">#REF!</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0">#REF!</definedName>
    <definedName name="Excel_BuiltIn__FilterDatabase_21">#REF!</definedName>
    <definedName name="Excel_BuiltIn__FilterDatabase_22">#REF!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Print_Titles_6" localSheetId="6">(#REF!,#REF!)</definedName>
    <definedName name="Excel_BuiltIn_Print_Titles_6">(#REF!,#REF!)</definedName>
    <definedName name="Excel_BuiltIn_Print_Titles_6_1">(#REF!,#REF!)</definedName>
    <definedName name="Excel_BuiltIn_Print_Titles_6_10">(#REF!,#REF!)</definedName>
    <definedName name="Excel_BuiltIn_Print_Titles_6_11">(#REF!,#REF!)</definedName>
    <definedName name="Excel_BuiltIn_Print_Titles_6_12">(#REF!,#REF!)</definedName>
    <definedName name="Excel_BuiltIn_Print_Titles_6_13">(#REF!,#REF!)</definedName>
    <definedName name="Excel_BuiltIn_Print_Titles_6_14">(#REF!,#REF!)</definedName>
    <definedName name="Excel_BuiltIn_Print_Titles_6_15">(#REF!,#REF!)</definedName>
    <definedName name="Excel_BuiltIn_Print_Titles_6_16">(#REF!,#REF!)</definedName>
    <definedName name="Excel_BuiltIn_Print_Titles_6_17">(#REF!,#REF!)</definedName>
    <definedName name="Excel_BuiltIn_Print_Titles_6_18">(#REF!,#REF!)</definedName>
    <definedName name="Excel_BuiltIn_Print_Titles_6_19">(#REF!,#REF!)</definedName>
    <definedName name="Excel_BuiltIn_Print_Titles_6_2">(#REF!,#REF!)</definedName>
    <definedName name="Excel_BuiltIn_Print_Titles_6_20">(#REF!,#REF!)</definedName>
    <definedName name="Excel_BuiltIn_Print_Titles_6_21">(#REF!,#REF!)</definedName>
    <definedName name="Excel_BuiltIn_Print_Titles_6_22">(#REF!,#REF!)</definedName>
    <definedName name="Excel_BuiltIn_Print_Titles_6_3">(#REF!,#REF!)</definedName>
    <definedName name="Excel_BuiltIn_Print_Titles_6_4">(#REF!,#REF!)</definedName>
    <definedName name="Excel_BuiltIn_Print_Titles_6_5">(#REF!,#REF!)</definedName>
    <definedName name="Excel_BuiltIn_Print_Titles_6_6">(#REF!,#REF!)</definedName>
    <definedName name="Excel_BuiltIn_Print_Titles_6_7">(#REF!,#REF!)</definedName>
    <definedName name="Excel_BuiltIn_Print_Titles_6_8">(#REF!,#REF!)</definedName>
    <definedName name="Excel_BuiltIn_Print_Titles_6_9">(#REF!,#REF!)</definedName>
    <definedName name="Excel_BuiltIn_Print_Titles_8_1" localSheetId="6">(#REF!,#REF!)</definedName>
    <definedName name="Excel_BuiltIn_Print_Titles_8_1">(#REF!,#REF!)</definedName>
    <definedName name="Excel_BuiltIn_Print_Titles_8_1_1">(#REF!,#REF!)</definedName>
    <definedName name="Excel_BuiltIn_Print_Titles_8_1_10">(#REF!,#REF!)</definedName>
    <definedName name="Excel_BuiltIn_Print_Titles_8_1_11">(#REF!,#REF!)</definedName>
    <definedName name="Excel_BuiltIn_Print_Titles_8_1_12">(#REF!,#REF!)</definedName>
    <definedName name="Excel_BuiltIn_Print_Titles_8_1_13">(#REF!,#REF!)</definedName>
    <definedName name="Excel_BuiltIn_Print_Titles_8_1_14">(#REF!,#REF!)</definedName>
    <definedName name="Excel_BuiltIn_Print_Titles_8_1_15">(#REF!,#REF!)</definedName>
    <definedName name="Excel_BuiltIn_Print_Titles_8_1_16">(#REF!,#REF!)</definedName>
    <definedName name="Excel_BuiltIn_Print_Titles_8_1_17">(#REF!,#REF!)</definedName>
    <definedName name="Excel_BuiltIn_Print_Titles_8_1_18">(#REF!,#REF!)</definedName>
    <definedName name="Excel_BuiltIn_Print_Titles_8_1_19">(#REF!,#REF!)</definedName>
    <definedName name="Excel_BuiltIn_Print_Titles_8_1_2">(#REF!,#REF!)</definedName>
    <definedName name="Excel_BuiltIn_Print_Titles_8_1_20">(#REF!,#REF!)</definedName>
    <definedName name="Excel_BuiltIn_Print_Titles_8_1_21">(#REF!,#REF!)</definedName>
    <definedName name="Excel_BuiltIn_Print_Titles_8_1_22">(#REF!,#REF!)</definedName>
    <definedName name="Excel_BuiltIn_Print_Titles_8_1_3">(#REF!,#REF!)</definedName>
    <definedName name="Excel_BuiltIn_Print_Titles_8_1_4">(#REF!,#REF!)</definedName>
    <definedName name="Excel_BuiltIn_Print_Titles_8_1_5">(#REF!,#REF!)</definedName>
    <definedName name="Excel_BuiltIn_Print_Titles_8_1_6">(#REF!,#REF!)</definedName>
    <definedName name="Excel_BuiltIn_Print_Titles_8_1_7">(#REF!,#REF!)</definedName>
    <definedName name="Excel_BuiltIn_Print_Titles_8_1_8">(#REF!,#REF!)</definedName>
    <definedName name="Excel_BuiltIn_Print_Titles_8_1_9">(#REF!,#REF!)</definedName>
    <definedName name="ISS" localSheetId="13">#REF!</definedName>
    <definedName name="ISS" localSheetId="15">#REF!</definedName>
    <definedName name="ISS" localSheetId="14">#REF!</definedName>
    <definedName name="ISS" localSheetId="16">#REF!</definedName>
    <definedName name="ISS" localSheetId="18">#REF!</definedName>
    <definedName name="ISS" localSheetId="39">#REF!</definedName>
    <definedName name="ISS" localSheetId="23">#REF!</definedName>
    <definedName name="ISS" localSheetId="26">#REF!</definedName>
    <definedName name="ISS" localSheetId="153">#REF!</definedName>
    <definedName name="ISS" localSheetId="57">#REF!</definedName>
    <definedName name="ISS" localSheetId="51">#REF!</definedName>
    <definedName name="ISS" localSheetId="53">#REF!</definedName>
    <definedName name="ISS" localSheetId="55">#REF!</definedName>
    <definedName name="ISS" localSheetId="62">#REF!</definedName>
    <definedName name="ISS" localSheetId="31">#REF!</definedName>
    <definedName name="ISS" localSheetId="32">#REF!</definedName>
    <definedName name="ISS" localSheetId="30">#REF!</definedName>
    <definedName name="ISS" localSheetId="71">#REF!</definedName>
    <definedName name="ISS" localSheetId="77">#REF!</definedName>
    <definedName name="ISS" localSheetId="83">#REF!</definedName>
    <definedName name="ISS" localSheetId="92">#REF!</definedName>
    <definedName name="ISS" localSheetId="103">#REF!</definedName>
    <definedName name="ISS" localSheetId="110">#REF!</definedName>
    <definedName name="ISS" localSheetId="112">#REF!</definedName>
    <definedName name="ISS" localSheetId="117">#REF!</definedName>
    <definedName name="ISS" localSheetId="120">#REF!</definedName>
    <definedName name="ISS" localSheetId="122">#REF!</definedName>
    <definedName name="ISS" localSheetId="126">#REF!</definedName>
    <definedName name="ISS" localSheetId="130">#REF!</definedName>
    <definedName name="ISS" localSheetId="132">#REF!</definedName>
    <definedName name="ISS" localSheetId="140">#REF!</definedName>
    <definedName name="ISS" localSheetId="145">#REF!</definedName>
    <definedName name="ISS" localSheetId="147">#REF!</definedName>
    <definedName name="ISS" localSheetId="150">#REF!</definedName>
    <definedName name="ISS" localSheetId="161">#REF!</definedName>
    <definedName name="ISS" localSheetId="167">#REF!</definedName>
    <definedName name="ISS" localSheetId="171">#REF!</definedName>
    <definedName name="ISS" localSheetId="174">#REF!</definedName>
    <definedName name="ISS" localSheetId="185">#REF!</definedName>
    <definedName name="ISS" localSheetId="193">#REF!</definedName>
    <definedName name="ISS" localSheetId="198">#REF!</definedName>
    <definedName name="ISS" localSheetId="195">#REF!</definedName>
    <definedName name="ISS" localSheetId="205">#REF!</definedName>
    <definedName name="ISS" localSheetId="211">#REF!</definedName>
    <definedName name="ISS" localSheetId="216">#REF!</definedName>
    <definedName name="ISS" localSheetId="220">#REF!</definedName>
    <definedName name="ISS" localSheetId="232">#REF!</definedName>
    <definedName name="ISS" localSheetId="244">#REF!</definedName>
    <definedName name="ISS" localSheetId="34">#REF!</definedName>
    <definedName name="ISS" localSheetId="33">#REF!</definedName>
    <definedName name="ISS" localSheetId="58">#REF!</definedName>
    <definedName name="ISS" localSheetId="60">#REF!</definedName>
    <definedName name="ISS" localSheetId="67">#REF!</definedName>
    <definedName name="ISS" localSheetId="36">#REF!</definedName>
    <definedName name="ISS" localSheetId="135">#REF!</definedName>
    <definedName name="ISS" localSheetId="156">#REF!</definedName>
    <definedName name="ISS" localSheetId="227">#REF!</definedName>
    <definedName name="ISS" localSheetId="235">#REF!</definedName>
    <definedName name="ISS" localSheetId="41">#REF!</definedName>
    <definedName name="ISS" localSheetId="42">#REF!</definedName>
    <definedName name="ISS" localSheetId="43">#REF!</definedName>
    <definedName name="ISS" localSheetId="106">#REF!</definedName>
    <definedName name="ISS" localSheetId="47">#REF!</definedName>
    <definedName name="ISS" localSheetId="45">#REF!</definedName>
    <definedName name="ISS" localSheetId="237">#REF!</definedName>
    <definedName name="ISS" localSheetId="12">#REF!</definedName>
    <definedName name="ISS" localSheetId="9">#REF!</definedName>
    <definedName name="ISS" localSheetId="17">#REF!</definedName>
    <definedName name="ISS" localSheetId="204">#REF!</definedName>
    <definedName name="ISS" localSheetId="231">#REF!</definedName>
    <definedName name="ISS" localSheetId="243">#REF!</definedName>
    <definedName name="ISS" localSheetId="76">#REF!</definedName>
    <definedName name="ISS" localSheetId="173">#REF!</definedName>
    <definedName name="ISS" localSheetId="197">#REF!</definedName>
    <definedName name="ISS" localSheetId="201">#REF!</definedName>
    <definedName name="ISS" localSheetId="80">#REF!</definedName>
    <definedName name="ISS" localSheetId="107">#REF!</definedName>
    <definedName name="ISS" localSheetId="136">#REF!</definedName>
    <definedName name="ISS" localSheetId="157">#REF!</definedName>
    <definedName name="ISS" localSheetId="164">#REF!</definedName>
    <definedName name="ISS" localSheetId="213">#REF!</definedName>
    <definedName name="ISS" localSheetId="228">#REF!</definedName>
    <definedName name="ISS" localSheetId="238">#REF!</definedName>
    <definedName name="ISS" localSheetId="105">#REF!</definedName>
    <definedName name="ISS" localSheetId="155">#REF!</definedName>
    <definedName name="ISS" localSheetId="226">#REF!</definedName>
    <definedName name="ISS" localSheetId="234">#REF!</definedName>
    <definedName name="ISS" localSheetId="85">#REF!</definedName>
    <definedName name="ISS" localSheetId="160">#REF!</definedName>
    <definedName name="ISS" localSheetId="236">#REF!</definedName>
    <definedName name="ISS" localSheetId="50">#REF!</definedName>
    <definedName name="ISS" localSheetId="125">#REF!</definedName>
    <definedName name="ISS" localSheetId="52">#REF!</definedName>
    <definedName name="ISS" localSheetId="54">#REF!</definedName>
    <definedName name="ISS" localSheetId="56">#REF!</definedName>
    <definedName name="ISS" localSheetId="59">#REF!</definedName>
    <definedName name="ISS" localSheetId="61">#REF!</definedName>
    <definedName name="ISS" localSheetId="63">#REF!</definedName>
    <definedName name="ISS" localSheetId="65">#REF!</definedName>
    <definedName name="ISS" localSheetId="10">#REF!</definedName>
    <definedName name="ISS" localSheetId="70">#REF!</definedName>
    <definedName name="ISS" localSheetId="73">#REF!</definedName>
    <definedName name="ISS" localSheetId="219">#REF!</definedName>
    <definedName name="ISS" localSheetId="91">#REF!</definedName>
    <definedName name="ISS" localSheetId="102">#REF!</definedName>
    <definedName name="ISS" localSheetId="152">#REF!</definedName>
    <definedName name="ISS" localSheetId="210">#REF!</definedName>
    <definedName name="ISS" localSheetId="224">#REF!</definedName>
    <definedName name="ISS" localSheetId="75">#REF!</definedName>
    <definedName name="ISS" localSheetId="82">#REF!</definedName>
    <definedName name="ISS" localSheetId="84">#REF!</definedName>
    <definedName name="ISS" localSheetId="90">#REF!</definedName>
    <definedName name="ISS" localSheetId="96">#REF!</definedName>
    <definedName name="ISS" localSheetId="101">#REF!</definedName>
    <definedName name="ISS" localSheetId="109">#REF!</definedName>
    <definedName name="ISS" localSheetId="111">#REF!</definedName>
    <definedName name="ISS" localSheetId="114">#REF!</definedName>
    <definedName name="ISS" localSheetId="116">#REF!</definedName>
    <definedName name="ISS" localSheetId="119">#REF!</definedName>
    <definedName name="ISS" localSheetId="121">#REF!</definedName>
    <definedName name="ISS" localSheetId="124">#REF!</definedName>
    <definedName name="ISS" localSheetId="129">#REF!</definedName>
    <definedName name="ISS" localSheetId="131">#REF!</definedName>
    <definedName name="ISS" localSheetId="133">#REF!</definedName>
    <definedName name="ISS" localSheetId="138">#REF!</definedName>
    <definedName name="ISS" localSheetId="144">#REF!</definedName>
    <definedName name="ISS" localSheetId="146">#REF!</definedName>
    <definedName name="ISS" localSheetId="149">#REF!</definedName>
    <definedName name="ISS" localSheetId="151">#REF!</definedName>
    <definedName name="ISS" localSheetId="159">#REF!</definedName>
    <definedName name="ISS" localSheetId="166">#REF!</definedName>
    <definedName name="ISS" localSheetId="168">#REF!</definedName>
    <definedName name="ISS" localSheetId="170">#REF!</definedName>
    <definedName name="ISS" localSheetId="172">#REF!</definedName>
    <definedName name="ISS" localSheetId="178">#REF!</definedName>
    <definedName name="ISS" localSheetId="180">#REF!</definedName>
    <definedName name="ISS" localSheetId="182">#REF!</definedName>
    <definedName name="ISS" localSheetId="184">#REF!</definedName>
    <definedName name="ISS" localSheetId="186">#REF!</definedName>
    <definedName name="ISS" localSheetId="139">#REF!</definedName>
    <definedName name="ISS" localSheetId="188">#REF!</definedName>
    <definedName name="ISS" localSheetId="68">#REF!</definedName>
    <definedName name="ISS" localSheetId="48">#REF!</definedName>
    <definedName name="ISS" localSheetId="88">#REF!</definedName>
    <definedName name="ISS" localSheetId="94">#REF!</definedName>
    <definedName name="ISS" localSheetId="99">#REF!</definedName>
    <definedName name="ISS" localSheetId="127">#REF!</definedName>
    <definedName name="ISS" localSheetId="142">#REF!</definedName>
    <definedName name="ISS" localSheetId="176">#REF!</definedName>
    <definedName name="ISS" localSheetId="207">#REF!</definedName>
    <definedName name="ISS" localSheetId="221">#REF!</definedName>
    <definedName name="ISS" localSheetId="247">#REF!</definedName>
    <definedName name="ISS" localSheetId="190">#REF!</definedName>
    <definedName name="ISS" localSheetId="192">#REF!</definedName>
    <definedName name="ISS" localSheetId="194">#REF!</definedName>
    <definedName name="ISS" localSheetId="196">#REF!</definedName>
    <definedName name="ISS" localSheetId="11">#REF!</definedName>
    <definedName name="ISS" localSheetId="203">#REF!</definedName>
    <definedName name="ISS" localSheetId="38">#REF!</definedName>
    <definedName name="ISS" localSheetId="97">#REF!</definedName>
    <definedName name="ISS" localSheetId="134">#REF!</definedName>
    <definedName name="ISS" localSheetId="66">#REF!</definedName>
    <definedName name="ISS" localSheetId="44">#REF!</definedName>
    <definedName name="ISS" localSheetId="46">#REF!</definedName>
    <definedName name="ISS" localSheetId="209">#REF!</definedName>
    <definedName name="ISS" localSheetId="215">#REF!</definedName>
    <definedName name="ISS" localSheetId="218">#REF!</definedName>
    <definedName name="ISS" localSheetId="223">#REF!</definedName>
    <definedName name="ISS" localSheetId="230">#REF!</definedName>
    <definedName name="ISS" localSheetId="240">#REF!</definedName>
    <definedName name="ISS" localSheetId="242">#REF!</definedName>
    <definedName name="ISS" localSheetId="19">#REF!</definedName>
    <definedName name="ISS" localSheetId="20">#REF!</definedName>
    <definedName name="ISS" localSheetId="86">#REF!</definedName>
    <definedName name="ISS" localSheetId="21">#REF!</definedName>
    <definedName name="ISS" localSheetId="22">#REF!</definedName>
    <definedName name="ISS" localSheetId="24">#REF!</definedName>
    <definedName name="ISS" localSheetId="25">#REF!</definedName>
    <definedName name="ISS" localSheetId="27">#REF!</definedName>
    <definedName name="ISS" localSheetId="37">#REF!</definedName>
    <definedName name="ISS" localSheetId="64">#REF!</definedName>
    <definedName name="ISS" localSheetId="69">#REF!</definedName>
    <definedName name="ISS" localSheetId="74">#REF!</definedName>
    <definedName name="ISS" localSheetId="81">#REF!</definedName>
    <definedName name="ISS" localSheetId="89">#REF!</definedName>
    <definedName name="ISS" localSheetId="95">#REF!</definedName>
    <definedName name="ISS" localSheetId="100">#REF!</definedName>
    <definedName name="ISS" localSheetId="108">#REF!</definedName>
    <definedName name="ISS" localSheetId="128">#REF!</definedName>
    <definedName name="ISS" localSheetId="137">#REF!</definedName>
    <definedName name="ISS" localSheetId="143">#REF!</definedName>
    <definedName name="ISS" localSheetId="158">#REF!</definedName>
    <definedName name="ISS" localSheetId="165">#REF!</definedName>
    <definedName name="ISS" localSheetId="177">#REF!</definedName>
    <definedName name="ISS" localSheetId="179">#REF!</definedName>
    <definedName name="ISS" localSheetId="183">#REF!</definedName>
    <definedName name="ISS" localSheetId="187">#REF!</definedName>
    <definedName name="ISS" localSheetId="189">#REF!</definedName>
    <definedName name="ISS" localSheetId="191">#REF!</definedName>
    <definedName name="ISS" localSheetId="202">#REF!</definedName>
    <definedName name="ISS" localSheetId="208">#REF!</definedName>
    <definedName name="ISS" localSheetId="214">#REF!</definedName>
    <definedName name="ISS" localSheetId="222">#REF!</definedName>
    <definedName name="ISS" localSheetId="229">#REF!</definedName>
    <definedName name="ISS" localSheetId="239">#REF!</definedName>
    <definedName name="ISS" localSheetId="248">#REF!</definedName>
    <definedName name="ISS" localSheetId="49">#REF!</definedName>
    <definedName name="ISS" localSheetId="40">#REF!</definedName>
    <definedName name="ISS" localSheetId="28">#REF!</definedName>
    <definedName name="ISS" localSheetId="29">#REF!</definedName>
    <definedName name="ISS" localSheetId="154">#REF!</definedName>
    <definedName name="ISS" localSheetId="72">#REF!</definedName>
    <definedName name="ISS" localSheetId="78">#REF!</definedName>
    <definedName name="ISS" localSheetId="93">#REF!</definedName>
    <definedName name="ISS" localSheetId="104">#REF!</definedName>
    <definedName name="ISS" localSheetId="113">#REF!</definedName>
    <definedName name="ISS" localSheetId="118">#REF!</definedName>
    <definedName name="ISS" localSheetId="148">#REF!</definedName>
    <definedName name="ISS" localSheetId="162">#REF!</definedName>
    <definedName name="ISS" localSheetId="199">#REF!</definedName>
    <definedName name="ISS" localSheetId="206">#REF!</definedName>
    <definedName name="ISS" localSheetId="212">#REF!</definedName>
    <definedName name="ISS" localSheetId="217">#REF!</definedName>
    <definedName name="ISS" localSheetId="245">#REF!</definedName>
    <definedName name="ISS" localSheetId="79">#REF!</definedName>
    <definedName name="ISS" localSheetId="87">#REF!</definedName>
    <definedName name="ISS" localSheetId="115">#REF!</definedName>
    <definedName name="ISS" localSheetId="123">#REF!</definedName>
    <definedName name="ISS" localSheetId="141">#REF!</definedName>
    <definedName name="ISS" localSheetId="163">#REF!</definedName>
    <definedName name="ISS" localSheetId="169">#REF!</definedName>
    <definedName name="ISS" localSheetId="175">#REF!</definedName>
    <definedName name="ISS" localSheetId="181">#REF!</definedName>
    <definedName name="ISS" localSheetId="200">#REF!</definedName>
    <definedName name="ISS" localSheetId="225">#REF!</definedName>
    <definedName name="ISS" localSheetId="233">#REF!</definedName>
    <definedName name="ISS" localSheetId="241">#REF!</definedName>
    <definedName name="ISS" localSheetId="246">#REF!</definedName>
    <definedName name="ISS" localSheetId="35">#REF!</definedName>
    <definedName name="ISS" localSheetId="98">#REF!</definedName>
    <definedName name="ISS" localSheetId="8">#REF!</definedName>
    <definedName name="ISS" localSheetId="1">#REF!</definedName>
    <definedName name="ISS">#REF!</definedName>
    <definedName name="ISS_apoio">'ISS APOIO'!$A$3:$B$136</definedName>
    <definedName name="ISSAPOIO">'ISS APOIO'!$A$3:$B$136</definedName>
    <definedName name="jjj">CCT!$C$11:$D$96</definedName>
    <definedName name="PageMaker" localSheetId="13">#REF!</definedName>
    <definedName name="PageMaker" localSheetId="15">#REF!</definedName>
    <definedName name="PageMaker" localSheetId="14">#REF!</definedName>
    <definedName name="PageMaker" localSheetId="16">#REF!</definedName>
    <definedName name="PageMaker" localSheetId="18">#REF!</definedName>
    <definedName name="PageMaker" localSheetId="39">#REF!</definedName>
    <definedName name="PageMaker" localSheetId="23">#REF!</definedName>
    <definedName name="PageMaker" localSheetId="26">#REF!</definedName>
    <definedName name="PageMaker" localSheetId="153">#REF!</definedName>
    <definedName name="PageMaker" localSheetId="57">#REF!</definedName>
    <definedName name="PageMaker" localSheetId="51">#REF!</definedName>
    <definedName name="PageMaker" localSheetId="53">#REF!</definedName>
    <definedName name="PageMaker" localSheetId="55">#REF!</definedName>
    <definedName name="PageMaker" localSheetId="62">#REF!</definedName>
    <definedName name="PageMaker" localSheetId="31">#REF!</definedName>
    <definedName name="PageMaker" localSheetId="32">#REF!</definedName>
    <definedName name="PageMaker" localSheetId="30">#REF!</definedName>
    <definedName name="PageMaker" localSheetId="71">#REF!</definedName>
    <definedName name="PageMaker" localSheetId="77">#REF!</definedName>
    <definedName name="PageMaker" localSheetId="83">#REF!</definedName>
    <definedName name="PageMaker" localSheetId="92">#REF!</definedName>
    <definedName name="PageMaker" localSheetId="103">#REF!</definedName>
    <definedName name="PageMaker" localSheetId="110">#REF!</definedName>
    <definedName name="PageMaker" localSheetId="112">#REF!</definedName>
    <definedName name="PageMaker" localSheetId="117">#REF!</definedName>
    <definedName name="PageMaker" localSheetId="120">#REF!</definedName>
    <definedName name="PageMaker" localSheetId="122">#REF!</definedName>
    <definedName name="PageMaker" localSheetId="126">#REF!</definedName>
    <definedName name="PageMaker" localSheetId="130">#REF!</definedName>
    <definedName name="PageMaker" localSheetId="132">#REF!</definedName>
    <definedName name="PageMaker" localSheetId="140">#REF!</definedName>
    <definedName name="PageMaker" localSheetId="145">#REF!</definedName>
    <definedName name="PageMaker" localSheetId="147">#REF!</definedName>
    <definedName name="PageMaker" localSheetId="150">#REF!</definedName>
    <definedName name="PageMaker" localSheetId="161">#REF!</definedName>
    <definedName name="PageMaker" localSheetId="167">#REF!</definedName>
    <definedName name="PageMaker" localSheetId="171">#REF!</definedName>
    <definedName name="PageMaker" localSheetId="174">#REF!</definedName>
    <definedName name="PageMaker" localSheetId="185">#REF!</definedName>
    <definedName name="PageMaker" localSheetId="193">#REF!</definedName>
    <definedName name="PageMaker" localSheetId="198">#REF!</definedName>
    <definedName name="PageMaker" localSheetId="195">#REF!</definedName>
    <definedName name="PageMaker" localSheetId="205">#REF!</definedName>
    <definedName name="PageMaker" localSheetId="211">#REF!</definedName>
    <definedName name="PageMaker" localSheetId="216">#REF!</definedName>
    <definedName name="PageMaker" localSheetId="220">#REF!</definedName>
    <definedName name="PageMaker" localSheetId="232">#REF!</definedName>
    <definedName name="PageMaker" localSheetId="244">#REF!</definedName>
    <definedName name="PageMaker" localSheetId="34">#REF!</definedName>
    <definedName name="PageMaker" localSheetId="33">#REF!</definedName>
    <definedName name="PageMaker" localSheetId="58">#REF!</definedName>
    <definedName name="PageMaker" localSheetId="60">#REF!</definedName>
    <definedName name="PageMaker" localSheetId="67">#REF!</definedName>
    <definedName name="PageMaker" localSheetId="36">#REF!</definedName>
    <definedName name="PageMaker" localSheetId="135">#REF!</definedName>
    <definedName name="PageMaker" localSheetId="156">#REF!</definedName>
    <definedName name="PageMaker" localSheetId="227">#REF!</definedName>
    <definedName name="PageMaker" localSheetId="235">#REF!</definedName>
    <definedName name="PageMaker" localSheetId="41">#REF!</definedName>
    <definedName name="PageMaker" localSheetId="42">#REF!</definedName>
    <definedName name="PageMaker" localSheetId="43">#REF!</definedName>
    <definedName name="PageMaker" localSheetId="106">#REF!</definedName>
    <definedName name="PageMaker" localSheetId="47">#REF!</definedName>
    <definedName name="PageMaker" localSheetId="45">#REF!</definedName>
    <definedName name="PageMaker" localSheetId="237">#REF!</definedName>
    <definedName name="PageMaker" localSheetId="12">#REF!</definedName>
    <definedName name="PageMaker" localSheetId="9">#REF!</definedName>
    <definedName name="PageMaker" localSheetId="17">#REF!</definedName>
    <definedName name="PageMaker" localSheetId="204">#REF!</definedName>
    <definedName name="PageMaker" localSheetId="231">#REF!</definedName>
    <definedName name="PageMaker" localSheetId="243">#REF!</definedName>
    <definedName name="PageMaker" localSheetId="76">#REF!</definedName>
    <definedName name="PageMaker" localSheetId="173">#REF!</definedName>
    <definedName name="PageMaker" localSheetId="197">#REF!</definedName>
    <definedName name="PageMaker" localSheetId="201">#REF!</definedName>
    <definedName name="PageMaker" localSheetId="80">#REF!</definedName>
    <definedName name="PageMaker" localSheetId="107">#REF!</definedName>
    <definedName name="PageMaker" localSheetId="136">#REF!</definedName>
    <definedName name="PageMaker" localSheetId="157">#REF!</definedName>
    <definedName name="PageMaker" localSheetId="164">#REF!</definedName>
    <definedName name="PageMaker" localSheetId="213">#REF!</definedName>
    <definedName name="PageMaker" localSheetId="228">#REF!</definedName>
    <definedName name="PageMaker" localSheetId="238">#REF!</definedName>
    <definedName name="PageMaker" localSheetId="105">#REF!</definedName>
    <definedName name="PageMaker" localSheetId="155">#REF!</definedName>
    <definedName name="PageMaker" localSheetId="226">#REF!</definedName>
    <definedName name="PageMaker" localSheetId="234">#REF!</definedName>
    <definedName name="PageMaker" localSheetId="85">#REF!</definedName>
    <definedName name="PageMaker" localSheetId="160">#REF!</definedName>
    <definedName name="PageMaker" localSheetId="236">#REF!</definedName>
    <definedName name="PageMaker" localSheetId="50">#REF!</definedName>
    <definedName name="PageMaker" localSheetId="125">#REF!</definedName>
    <definedName name="PageMaker" localSheetId="52">#REF!</definedName>
    <definedName name="PageMaker" localSheetId="54">#REF!</definedName>
    <definedName name="PageMaker" localSheetId="56">#REF!</definedName>
    <definedName name="PageMaker" localSheetId="59">#REF!</definedName>
    <definedName name="PageMaker" localSheetId="61">#REF!</definedName>
    <definedName name="PageMaker" localSheetId="63">#REF!</definedName>
    <definedName name="PageMaker" localSheetId="65">#REF!</definedName>
    <definedName name="PageMaker" localSheetId="10">#REF!</definedName>
    <definedName name="PageMaker" localSheetId="70">#REF!</definedName>
    <definedName name="PageMaker" localSheetId="73">#REF!</definedName>
    <definedName name="PageMaker" localSheetId="219">#REF!</definedName>
    <definedName name="PageMaker" localSheetId="91">#REF!</definedName>
    <definedName name="PageMaker" localSheetId="102">#REF!</definedName>
    <definedName name="PageMaker" localSheetId="152">#REF!</definedName>
    <definedName name="PageMaker" localSheetId="210">#REF!</definedName>
    <definedName name="PageMaker" localSheetId="224">#REF!</definedName>
    <definedName name="PageMaker" localSheetId="75">#REF!</definedName>
    <definedName name="PageMaker" localSheetId="82">#REF!</definedName>
    <definedName name="PageMaker" localSheetId="84">#REF!</definedName>
    <definedName name="PageMaker" localSheetId="90">#REF!</definedName>
    <definedName name="PageMaker" localSheetId="96">#REF!</definedName>
    <definedName name="PageMaker" localSheetId="101">#REF!</definedName>
    <definedName name="PageMaker" localSheetId="109">#REF!</definedName>
    <definedName name="PageMaker" localSheetId="111">#REF!</definedName>
    <definedName name="PageMaker" localSheetId="114">#REF!</definedName>
    <definedName name="PageMaker" localSheetId="116">#REF!</definedName>
    <definedName name="PageMaker" localSheetId="119">#REF!</definedName>
    <definedName name="PageMaker" localSheetId="121">#REF!</definedName>
    <definedName name="PageMaker" localSheetId="124">#REF!</definedName>
    <definedName name="PageMaker" localSheetId="129">#REF!</definedName>
    <definedName name="PageMaker" localSheetId="131">#REF!</definedName>
    <definedName name="PageMaker" localSheetId="133">#REF!</definedName>
    <definedName name="PageMaker" localSheetId="138">#REF!</definedName>
    <definedName name="PageMaker" localSheetId="144">#REF!</definedName>
    <definedName name="PageMaker" localSheetId="146">#REF!</definedName>
    <definedName name="PageMaker" localSheetId="149">#REF!</definedName>
    <definedName name="PageMaker" localSheetId="151">#REF!</definedName>
    <definedName name="PageMaker" localSheetId="159">#REF!</definedName>
    <definedName name="PageMaker" localSheetId="166">#REF!</definedName>
    <definedName name="PageMaker" localSheetId="168">#REF!</definedName>
    <definedName name="PageMaker" localSheetId="170">#REF!</definedName>
    <definedName name="PageMaker" localSheetId="172">#REF!</definedName>
    <definedName name="PageMaker" localSheetId="178">#REF!</definedName>
    <definedName name="PageMaker" localSheetId="180">#REF!</definedName>
    <definedName name="PageMaker" localSheetId="182">#REF!</definedName>
    <definedName name="PageMaker" localSheetId="184">#REF!</definedName>
    <definedName name="PageMaker" localSheetId="186">#REF!</definedName>
    <definedName name="PageMaker" localSheetId="139">#REF!</definedName>
    <definedName name="PageMaker" localSheetId="188">#REF!</definedName>
    <definedName name="PageMaker" localSheetId="68">#REF!</definedName>
    <definedName name="PageMaker" localSheetId="48">#REF!</definedName>
    <definedName name="PageMaker" localSheetId="88">#REF!</definedName>
    <definedName name="PageMaker" localSheetId="94">#REF!</definedName>
    <definedName name="PageMaker" localSheetId="99">#REF!</definedName>
    <definedName name="PageMaker" localSheetId="127">#REF!</definedName>
    <definedName name="PageMaker" localSheetId="142">#REF!</definedName>
    <definedName name="PageMaker" localSheetId="176">#REF!</definedName>
    <definedName name="PageMaker" localSheetId="207">#REF!</definedName>
    <definedName name="PageMaker" localSheetId="221">#REF!</definedName>
    <definedName name="PageMaker" localSheetId="247">#REF!</definedName>
    <definedName name="PageMaker" localSheetId="190">#REF!</definedName>
    <definedName name="PageMaker" localSheetId="192">#REF!</definedName>
    <definedName name="PageMaker" localSheetId="194">#REF!</definedName>
    <definedName name="PageMaker" localSheetId="196">#REF!</definedName>
    <definedName name="PageMaker" localSheetId="11">#REF!</definedName>
    <definedName name="PageMaker" localSheetId="203">#REF!</definedName>
    <definedName name="PageMaker" localSheetId="38">#REF!</definedName>
    <definedName name="PageMaker" localSheetId="97">#REF!</definedName>
    <definedName name="PageMaker" localSheetId="134">#REF!</definedName>
    <definedName name="PageMaker" localSheetId="66">#REF!</definedName>
    <definedName name="PageMaker" localSheetId="44">#REF!</definedName>
    <definedName name="PageMaker" localSheetId="46">#REF!</definedName>
    <definedName name="PageMaker" localSheetId="209">#REF!</definedName>
    <definedName name="PageMaker" localSheetId="215">#REF!</definedName>
    <definedName name="PageMaker" localSheetId="218">#REF!</definedName>
    <definedName name="PageMaker" localSheetId="223">#REF!</definedName>
    <definedName name="PageMaker" localSheetId="230">#REF!</definedName>
    <definedName name="PageMaker" localSheetId="240">#REF!</definedName>
    <definedName name="PageMaker" localSheetId="242">#REF!</definedName>
    <definedName name="PageMaker" localSheetId="19">#REF!</definedName>
    <definedName name="PageMaker" localSheetId="20">#REF!</definedName>
    <definedName name="PageMaker" localSheetId="86">#REF!</definedName>
    <definedName name="PageMaker" localSheetId="21">#REF!</definedName>
    <definedName name="PageMaker" localSheetId="22">#REF!</definedName>
    <definedName name="PageMaker" localSheetId="24">#REF!</definedName>
    <definedName name="PageMaker" localSheetId="25">#REF!</definedName>
    <definedName name="PageMaker" localSheetId="27">#REF!</definedName>
    <definedName name="PageMaker" localSheetId="37">#REF!</definedName>
    <definedName name="PageMaker" localSheetId="64">#REF!</definedName>
    <definedName name="PageMaker" localSheetId="69">#REF!</definedName>
    <definedName name="PageMaker" localSheetId="74">#REF!</definedName>
    <definedName name="PageMaker" localSheetId="81">#REF!</definedName>
    <definedName name="PageMaker" localSheetId="89">#REF!</definedName>
    <definedName name="PageMaker" localSheetId="95">#REF!</definedName>
    <definedName name="PageMaker" localSheetId="100">#REF!</definedName>
    <definedName name="PageMaker" localSheetId="108">#REF!</definedName>
    <definedName name="PageMaker" localSheetId="128">#REF!</definedName>
    <definedName name="PageMaker" localSheetId="137">#REF!</definedName>
    <definedName name="PageMaker" localSheetId="143">#REF!</definedName>
    <definedName name="PageMaker" localSheetId="158">#REF!</definedName>
    <definedName name="PageMaker" localSheetId="165">#REF!</definedName>
    <definedName name="PageMaker" localSheetId="177">#REF!</definedName>
    <definedName name="PageMaker" localSheetId="179">#REF!</definedName>
    <definedName name="PageMaker" localSheetId="183">#REF!</definedName>
    <definedName name="PageMaker" localSheetId="187">#REF!</definedName>
    <definedName name="PageMaker" localSheetId="189">#REF!</definedName>
    <definedName name="PageMaker" localSheetId="191">#REF!</definedName>
    <definedName name="PageMaker" localSheetId="202">#REF!</definedName>
    <definedName name="PageMaker" localSheetId="208">#REF!</definedName>
    <definedName name="PageMaker" localSheetId="214">#REF!</definedName>
    <definedName name="PageMaker" localSheetId="222">#REF!</definedName>
    <definedName name="PageMaker" localSheetId="229">#REF!</definedName>
    <definedName name="PageMaker" localSheetId="239">#REF!</definedName>
    <definedName name="PageMaker" localSheetId="248">#REF!</definedName>
    <definedName name="PageMaker" localSheetId="49">#REF!</definedName>
    <definedName name="PageMaker" localSheetId="40">#REF!</definedName>
    <definedName name="PageMaker" localSheetId="28">#REF!</definedName>
    <definedName name="PageMaker" localSheetId="29">#REF!</definedName>
    <definedName name="PageMaker" localSheetId="154">#REF!</definedName>
    <definedName name="PageMaker" localSheetId="72">#REF!</definedName>
    <definedName name="PageMaker" localSheetId="78">#REF!</definedName>
    <definedName name="PageMaker" localSheetId="93">#REF!</definedName>
    <definedName name="PageMaker" localSheetId="104">#REF!</definedName>
    <definedName name="PageMaker" localSheetId="113">#REF!</definedName>
    <definedName name="PageMaker" localSheetId="118">#REF!</definedName>
    <definedName name="PageMaker" localSheetId="148">#REF!</definedName>
    <definedName name="PageMaker" localSheetId="162">#REF!</definedName>
    <definedName name="PageMaker" localSheetId="199">#REF!</definedName>
    <definedName name="PageMaker" localSheetId="206">#REF!</definedName>
    <definedName name="PageMaker" localSheetId="212">#REF!</definedName>
    <definedName name="PageMaker" localSheetId="217">#REF!</definedName>
    <definedName name="PageMaker" localSheetId="245">#REF!</definedName>
    <definedName name="PageMaker" localSheetId="79">#REF!</definedName>
    <definedName name="PageMaker" localSheetId="87">#REF!</definedName>
    <definedName name="PageMaker" localSheetId="115">#REF!</definedName>
    <definedName name="PageMaker" localSheetId="123">#REF!</definedName>
    <definedName name="PageMaker" localSheetId="141">#REF!</definedName>
    <definedName name="PageMaker" localSheetId="163">#REF!</definedName>
    <definedName name="PageMaker" localSheetId="169">#REF!</definedName>
    <definedName name="PageMaker" localSheetId="175">#REF!</definedName>
    <definedName name="PageMaker" localSheetId="181">#REF!</definedName>
    <definedName name="PageMaker" localSheetId="200">#REF!</definedName>
    <definedName name="PageMaker" localSheetId="225">#REF!</definedName>
    <definedName name="PageMaker" localSheetId="233">#REF!</definedName>
    <definedName name="PageMaker" localSheetId="241">#REF!</definedName>
    <definedName name="PageMaker" localSheetId="246">#REF!</definedName>
    <definedName name="PageMaker" localSheetId="35">#REF!</definedName>
    <definedName name="PageMaker" localSheetId="98">#REF!</definedName>
    <definedName name="PageMaker" localSheetId="8">#REF!</definedName>
    <definedName name="PageMaker" localSheetId="1">#REF!</definedName>
    <definedName name="PageMaker">#REF!</definedName>
    <definedName name="PARAMETROAPOIO">Parâmetro!$B$3:$H$58</definedName>
    <definedName name="RESUMOAPOIO">'Resumo Geral'!$A$3:$FU$88</definedName>
    <definedName name="RESUMOAPOIO2">'Resumo Geral'!$B$4:$FU$88</definedName>
    <definedName name="rss">CCT!$C$11:$D$96</definedName>
    <definedName name="rsss" localSheetId="15">#REF!</definedName>
    <definedName name="rsss" localSheetId="130">#REF!</definedName>
    <definedName name="rsss" localSheetId="135">#REF!</definedName>
    <definedName name="rsss" localSheetId="156">#REF!</definedName>
    <definedName name="rsss" localSheetId="227">#REF!</definedName>
    <definedName name="rsss" localSheetId="235">#REF!</definedName>
    <definedName name="rsss" localSheetId="42">#REF!</definedName>
    <definedName name="rsss" localSheetId="43">#REF!</definedName>
    <definedName name="rsss" localSheetId="106">#REF!</definedName>
    <definedName name="rsss" localSheetId="47">#REF!</definedName>
    <definedName name="rsss" localSheetId="9">#REF!</definedName>
    <definedName name="rsss" localSheetId="204">#REF!</definedName>
    <definedName name="rsss" localSheetId="231">#REF!</definedName>
    <definedName name="rsss" localSheetId="243">#REF!</definedName>
    <definedName name="rsss" localSheetId="76">#REF!</definedName>
    <definedName name="rsss" localSheetId="173">#REF!</definedName>
    <definedName name="rsss" localSheetId="197">#REF!</definedName>
    <definedName name="rsss" localSheetId="201">#REF!</definedName>
    <definedName name="rsss" localSheetId="80">#REF!</definedName>
    <definedName name="rsss" localSheetId="107">#REF!</definedName>
    <definedName name="rsss" localSheetId="136">#REF!</definedName>
    <definedName name="rsss" localSheetId="157">#REF!</definedName>
    <definedName name="rsss" localSheetId="164">#REF!</definedName>
    <definedName name="rsss" localSheetId="213">#REF!</definedName>
    <definedName name="rsss" localSheetId="228">#REF!</definedName>
    <definedName name="rsss" localSheetId="238">#REF!</definedName>
    <definedName name="rsss" localSheetId="105">#REF!</definedName>
    <definedName name="rsss" localSheetId="155">#REF!</definedName>
    <definedName name="rsss" localSheetId="226">#REF!</definedName>
    <definedName name="rsss" localSheetId="234">#REF!</definedName>
    <definedName name="rsss" localSheetId="85">#REF!</definedName>
    <definedName name="rsss" localSheetId="160">#REF!</definedName>
    <definedName name="rsss" localSheetId="236">#REF!</definedName>
    <definedName name="rsss" localSheetId="50">#REF!</definedName>
    <definedName name="rsss" localSheetId="125">#REF!</definedName>
    <definedName name="rsss" localSheetId="52">#REF!</definedName>
    <definedName name="rsss" localSheetId="54">#REF!</definedName>
    <definedName name="rsss" localSheetId="56">#REF!</definedName>
    <definedName name="rsss" localSheetId="59">#REF!</definedName>
    <definedName name="rsss" localSheetId="61">#REF!</definedName>
    <definedName name="rsss" localSheetId="63">#REF!</definedName>
    <definedName name="rsss" localSheetId="65">#REF!</definedName>
    <definedName name="rsss" localSheetId="10">#REF!</definedName>
    <definedName name="rsss" localSheetId="70">#REF!</definedName>
    <definedName name="rsss" localSheetId="73">#REF!</definedName>
    <definedName name="rsss" localSheetId="219">#REF!</definedName>
    <definedName name="rsss" localSheetId="91">#REF!</definedName>
    <definedName name="rsss" localSheetId="102">#REF!</definedName>
    <definedName name="rsss" localSheetId="152">#REF!</definedName>
    <definedName name="rsss" localSheetId="210">#REF!</definedName>
    <definedName name="rsss" localSheetId="224">#REF!</definedName>
    <definedName name="rsss" localSheetId="75">#REF!</definedName>
    <definedName name="rsss" localSheetId="82">#REF!</definedName>
    <definedName name="rsss" localSheetId="84">#REF!</definedName>
    <definedName name="rsss" localSheetId="90">#REF!</definedName>
    <definedName name="rsss" localSheetId="96">#REF!</definedName>
    <definedName name="rsss" localSheetId="101">#REF!</definedName>
    <definedName name="rsss" localSheetId="109">#REF!</definedName>
    <definedName name="rsss" localSheetId="111">#REF!</definedName>
    <definedName name="rsss" localSheetId="114">#REF!</definedName>
    <definedName name="rsss" localSheetId="116">#REF!</definedName>
    <definedName name="rsss" localSheetId="119">#REF!</definedName>
    <definedName name="rsss" localSheetId="121">#REF!</definedName>
    <definedName name="rsss" localSheetId="124">#REF!</definedName>
    <definedName name="rsss" localSheetId="129">#REF!</definedName>
    <definedName name="rsss" localSheetId="131">#REF!</definedName>
    <definedName name="rsss" localSheetId="133">#REF!</definedName>
    <definedName name="rsss" localSheetId="138">#REF!</definedName>
    <definedName name="rsss" localSheetId="144">#REF!</definedName>
    <definedName name="rsss" localSheetId="146">#REF!</definedName>
    <definedName name="rsss" localSheetId="149">#REF!</definedName>
    <definedName name="rsss" localSheetId="151">#REF!</definedName>
    <definedName name="rsss" localSheetId="159">#REF!</definedName>
    <definedName name="rsss" localSheetId="166">#REF!</definedName>
    <definedName name="rsss" localSheetId="168">#REF!</definedName>
    <definedName name="rsss" localSheetId="170">#REF!</definedName>
    <definedName name="rsss" localSheetId="172">#REF!</definedName>
    <definedName name="rsss" localSheetId="178">#REF!</definedName>
    <definedName name="rsss" localSheetId="180">#REF!</definedName>
    <definedName name="rsss" localSheetId="182">#REF!</definedName>
    <definedName name="rsss" localSheetId="184">#REF!</definedName>
    <definedName name="rsss" localSheetId="186">#REF!</definedName>
    <definedName name="rsss" localSheetId="139">#REF!</definedName>
    <definedName name="rsss" localSheetId="188">#REF!</definedName>
    <definedName name="rsss" localSheetId="68">#REF!</definedName>
    <definedName name="rsss" localSheetId="48">#REF!</definedName>
    <definedName name="rsss" localSheetId="88">#REF!</definedName>
    <definedName name="rsss" localSheetId="94">#REF!</definedName>
    <definedName name="rsss" localSheetId="99">#REF!</definedName>
    <definedName name="rsss" localSheetId="127">#REF!</definedName>
    <definedName name="rsss" localSheetId="142">#REF!</definedName>
    <definedName name="rsss" localSheetId="176">#REF!</definedName>
    <definedName name="rsss" localSheetId="207">#REF!</definedName>
    <definedName name="rsss" localSheetId="221">#REF!</definedName>
    <definedName name="rsss" localSheetId="247">#REF!</definedName>
    <definedName name="rsss" localSheetId="190">#REF!</definedName>
    <definedName name="rsss" localSheetId="192">#REF!</definedName>
    <definedName name="rsss" localSheetId="194">#REF!</definedName>
    <definedName name="rsss" localSheetId="196">#REF!</definedName>
    <definedName name="rsss" localSheetId="11">#REF!</definedName>
    <definedName name="rsss" localSheetId="203">#REF!</definedName>
    <definedName name="rsss" localSheetId="38">#REF!</definedName>
    <definedName name="rsss" localSheetId="97">#REF!</definedName>
    <definedName name="rsss" localSheetId="134">#REF!</definedName>
    <definedName name="rsss" localSheetId="66">#REF!</definedName>
    <definedName name="rsss" localSheetId="44">#REF!</definedName>
    <definedName name="rsss" localSheetId="46">#REF!</definedName>
    <definedName name="rsss" localSheetId="209">#REF!</definedName>
    <definedName name="rsss" localSheetId="215">#REF!</definedName>
    <definedName name="rsss" localSheetId="218">#REF!</definedName>
    <definedName name="rsss" localSheetId="223">#REF!</definedName>
    <definedName name="rsss" localSheetId="230">#REF!</definedName>
    <definedName name="rsss" localSheetId="240">#REF!</definedName>
    <definedName name="rsss" localSheetId="242">#REF!</definedName>
    <definedName name="rsss" localSheetId="19">#REF!</definedName>
    <definedName name="rsss" localSheetId="21">#REF!</definedName>
    <definedName name="rsss" localSheetId="37">#REF!</definedName>
    <definedName name="rsss" localSheetId="64">#REF!</definedName>
    <definedName name="rsss" localSheetId="69">#REF!</definedName>
    <definedName name="rsss" localSheetId="74">#REF!</definedName>
    <definedName name="rsss" localSheetId="81">#REF!</definedName>
    <definedName name="rsss" localSheetId="89">#REF!</definedName>
    <definedName name="rsss" localSheetId="95">#REF!</definedName>
    <definedName name="rsss" localSheetId="100">#REF!</definedName>
    <definedName name="rsss" localSheetId="108">#REF!</definedName>
    <definedName name="rsss" localSheetId="128">#REF!</definedName>
    <definedName name="rsss" localSheetId="137">#REF!</definedName>
    <definedName name="rsss" localSheetId="143">#REF!</definedName>
    <definedName name="rsss" localSheetId="158">#REF!</definedName>
    <definedName name="rsss" localSheetId="165">#REF!</definedName>
    <definedName name="rsss" localSheetId="177">#REF!</definedName>
    <definedName name="rsss" localSheetId="179">#REF!</definedName>
    <definedName name="rsss" localSheetId="183">#REF!</definedName>
    <definedName name="rsss" localSheetId="187">#REF!</definedName>
    <definedName name="rsss" localSheetId="189">#REF!</definedName>
    <definedName name="rsss" localSheetId="191">#REF!</definedName>
    <definedName name="rsss" localSheetId="202">#REF!</definedName>
    <definedName name="rsss" localSheetId="208">#REF!</definedName>
    <definedName name="rsss" localSheetId="214">#REF!</definedName>
    <definedName name="rsss" localSheetId="222">#REF!</definedName>
    <definedName name="rsss" localSheetId="229">#REF!</definedName>
    <definedName name="rsss" localSheetId="239">#REF!</definedName>
    <definedName name="rsss" localSheetId="248">#REF!</definedName>
    <definedName name="rsss" localSheetId="49">#REF!</definedName>
    <definedName name="rsss" localSheetId="200">#REF!</definedName>
    <definedName name="rsss" localSheetId="241">#REF!</definedName>
    <definedName name="rsss" localSheetId="35">#REF!</definedName>
    <definedName name="rsss" localSheetId="8">#REF!</definedName>
    <definedName name="rsss" localSheetId="1">#REF!</definedName>
    <definedName name="rsss">#REF!</definedName>
    <definedName name="teste">CCT!$C$11:$D$96</definedName>
    <definedName name="_xlnm.Print_Titles" localSheetId="4">CCT!$6:$8</definedName>
    <definedName name="_xlnm.Print_Titles" localSheetId="6">'Resumo Geral'!$B:$B,'Resumo Geral'!$3:$3</definedName>
    <definedName name="VA_INCLUSOMOTORISTAS">Parâmetro!$B$3:$G$58</definedName>
    <definedName name="vt">Parâmetro!$B$62:$E$142</definedName>
    <definedName name="VT_INCLUSOMOTORISTAS">Parâmetro!$B$62:$E$143</definedName>
  </definedNames>
  <calcPr calcId="125725" fullPrecision="0"/>
</workbook>
</file>

<file path=xl/calcChain.xml><?xml version="1.0" encoding="utf-8"?>
<calcChain xmlns="http://schemas.openxmlformats.org/spreadsheetml/2006/main">
  <c r="C31" i="111"/>
  <c r="D70" i="257"/>
  <c r="AM75" i="258"/>
  <c r="AM65"/>
  <c r="AM63"/>
  <c r="AY74"/>
  <c r="AW74"/>
  <c r="BC86"/>
  <c r="AY76"/>
  <c r="AW76"/>
  <c r="BC59"/>
  <c r="AU59"/>
  <c r="AU48"/>
  <c r="BC46"/>
  <c r="AU46"/>
  <c r="AU38"/>
  <c r="B38" i="264"/>
  <c r="C95"/>
  <c r="B95"/>
  <c r="B96" s="1"/>
  <c r="B40"/>
  <c r="B41"/>
  <c r="B39"/>
  <c r="C89"/>
  <c r="C88"/>
  <c r="C87"/>
  <c r="C86"/>
  <c r="B89"/>
  <c r="D89" s="1"/>
  <c r="B88"/>
  <c r="D88" s="1"/>
  <c r="B87"/>
  <c r="D87" s="1"/>
  <c r="B86"/>
  <c r="D86" s="1"/>
  <c r="D95" l="1"/>
  <c r="D96" s="1"/>
  <c r="C31" i="370"/>
  <c r="C74" i="502"/>
  <c r="C31" i="390"/>
  <c r="C31" i="231"/>
  <c r="C31" i="232"/>
  <c r="C31" i="233"/>
  <c r="C31" i="369"/>
  <c r="C74" i="500"/>
  <c r="C74" i="451"/>
  <c r="C74" i="452"/>
  <c r="C74" i="501"/>
  <c r="C74" i="499"/>
  <c r="C31" i="228"/>
  <c r="C31" i="388"/>
  <c r="C31" i="229"/>
  <c r="C31" i="227"/>
  <c r="C74" i="450"/>
  <c r="C74" i="497"/>
  <c r="C74" i="498"/>
  <c r="C74" i="496"/>
  <c r="C31" i="387"/>
  <c r="C31" i="368"/>
  <c r="C31" i="225"/>
  <c r="C74" i="449"/>
  <c r="C74" i="494"/>
  <c r="C74" i="495"/>
  <c r="C74" i="493"/>
  <c r="C31" i="216"/>
  <c r="C31" i="222"/>
  <c r="C31" i="367"/>
  <c r="C31" i="215"/>
  <c r="C74" i="447"/>
  <c r="C74" i="448"/>
  <c r="C74" i="492"/>
  <c r="C74" i="491"/>
  <c r="C31" i="214"/>
  <c r="C31" i="366"/>
  <c r="C31" i="213"/>
  <c r="C74" i="446"/>
  <c r="C74" i="490"/>
  <c r="C74" i="489"/>
  <c r="C31" i="212"/>
  <c r="C31" i="365"/>
  <c r="C31" i="211"/>
  <c r="C74" i="445"/>
  <c r="C74" i="488"/>
  <c r="C74" i="487"/>
  <c r="C31" i="210"/>
  <c r="C31" i="398"/>
  <c r="C31" i="364"/>
  <c r="C31" i="209"/>
  <c r="C74" i="444"/>
  <c r="C74" i="486"/>
  <c r="C74" i="443"/>
  <c r="C31" i="363"/>
  <c r="C31" i="205"/>
  <c r="C31" i="243"/>
  <c r="C31" i="361"/>
  <c r="C74" i="440"/>
  <c r="C74" i="441"/>
  <c r="C74" i="442"/>
  <c r="C74" i="439"/>
  <c r="C31" i="359"/>
  <c r="C31" i="195"/>
  <c r="C31" i="360"/>
  <c r="C31" i="191"/>
  <c r="C74" i="436"/>
  <c r="C74" i="437"/>
  <c r="C74" i="438"/>
  <c r="C74" i="435"/>
  <c r="C31" i="188"/>
  <c r="C31" i="357"/>
  <c r="C31" i="358"/>
  <c r="C31" i="187"/>
  <c r="C74" i="433"/>
  <c r="C74" i="434"/>
  <c r="C74" i="484"/>
  <c r="C74" i="485"/>
  <c r="C74" i="432"/>
  <c r="C31" i="356"/>
  <c r="C31" i="182"/>
  <c r="C31" i="184"/>
  <c r="C31" i="185"/>
  <c r="C31" i="180"/>
  <c r="C74" i="482"/>
  <c r="C74" i="483"/>
  <c r="C74" i="431"/>
  <c r="C74" i="430"/>
  <c r="C31" i="355"/>
  <c r="C31" i="178"/>
  <c r="C31" i="179"/>
  <c r="C31" i="386"/>
  <c r="C74" i="481"/>
  <c r="C74" i="480"/>
  <c r="C31" i="172"/>
  <c r="C31" i="173"/>
  <c r="C31" i="241"/>
  <c r="C74" i="428"/>
  <c r="C74" i="429"/>
  <c r="C74" i="479"/>
  <c r="C74" i="427"/>
  <c r="C31" i="169"/>
  <c r="C31" i="170"/>
  <c r="C31" i="171"/>
  <c r="C31" i="354"/>
  <c r="C74" i="478"/>
  <c r="C74" i="426"/>
  <c r="C74" i="477"/>
  <c r="C31" i="165"/>
  <c r="C31" i="166"/>
  <c r="C31" i="353"/>
  <c r="C74" i="476"/>
  <c r="C74" i="475"/>
  <c r="C74" i="425"/>
  <c r="C74" i="424"/>
  <c r="C31" i="162"/>
  <c r="C31" i="385"/>
  <c r="C31" i="384"/>
  <c r="C74" i="422"/>
  <c r="C74" i="423"/>
  <c r="C74" i="474"/>
  <c r="C31" i="158"/>
  <c r="C31" i="160"/>
  <c r="C31" i="352"/>
  <c r="C31" i="156"/>
  <c r="C74" i="421"/>
  <c r="C74" i="473"/>
  <c r="C74" i="420"/>
  <c r="C31" i="236"/>
  <c r="C31" i="154"/>
  <c r="C31" i="235"/>
  <c r="C74" i="418"/>
  <c r="C74" i="419"/>
  <c r="C74" i="417"/>
  <c r="C31" i="151"/>
  <c r="C31" i="152"/>
  <c r="C31" i="150"/>
  <c r="C74" i="415"/>
  <c r="C74" i="416"/>
  <c r="C74" i="472"/>
  <c r="C31" i="351"/>
  <c r="C31" i="149"/>
  <c r="C31" i="382"/>
  <c r="C74" i="470"/>
  <c r="C74" i="471"/>
  <c r="C74" i="414"/>
  <c r="C31" i="350"/>
  <c r="C31" i="147"/>
  <c r="C31" i="148"/>
  <c r="C31" i="144"/>
  <c r="C74" i="413"/>
  <c r="C74" i="468"/>
  <c r="C74" i="469"/>
  <c r="C74" i="467"/>
  <c r="C31" i="142"/>
  <c r="C31" i="349"/>
  <c r="C31" i="141"/>
  <c r="C74" i="412"/>
  <c r="C74" i="466"/>
  <c r="C74" i="465"/>
  <c r="C31" i="136"/>
  <c r="C31" i="138"/>
  <c r="C31" i="348"/>
  <c r="C31" i="246"/>
  <c r="C74" i="410"/>
  <c r="C74" i="411"/>
  <c r="C74" i="464"/>
  <c r="C74" i="463"/>
  <c r="C31" i="133"/>
  <c r="C31" i="134"/>
  <c r="C31" i="347"/>
  <c r="C31" i="132"/>
  <c r="C74" i="409"/>
  <c r="C74" i="462"/>
  <c r="C74" i="408"/>
  <c r="C31" i="345"/>
  <c r="C31" i="237"/>
  <c r="C31" i="238"/>
  <c r="C31" i="346"/>
  <c r="C31" i="125"/>
  <c r="C74" i="406"/>
  <c r="C74" i="460"/>
  <c r="C74" i="461"/>
  <c r="C74" i="407"/>
  <c r="C74" i="405"/>
  <c r="C31" i="120"/>
  <c r="C31" i="121"/>
  <c r="C31" i="242"/>
  <c r="C31" i="344"/>
  <c r="C31" i="119"/>
  <c r="C74" i="402"/>
  <c r="C74" i="403"/>
  <c r="C74" i="404"/>
  <c r="C74" i="401"/>
  <c r="C31" i="343"/>
  <c r="C31" i="114"/>
  <c r="C31" i="115"/>
  <c r="C31" i="117"/>
  <c r="C31" i="395"/>
  <c r="C74" i="459"/>
  <c r="C74" i="399"/>
  <c r="C74" i="400"/>
  <c r="C74" i="457"/>
  <c r="C31" i="109"/>
  <c r="C74" i="456"/>
  <c r="C31" i="102"/>
  <c r="C31" i="108"/>
  <c r="C31" i="373"/>
  <c r="C31" i="375"/>
  <c r="C31" i="99"/>
  <c r="C74" i="454"/>
  <c r="C31" i="394"/>
  <c r="C31" i="107"/>
  <c r="C31" i="396"/>
  <c r="C31" i="252"/>
  <c r="C31" i="253"/>
  <c r="C31" i="254"/>
  <c r="C31" i="103"/>
  <c r="C31" i="104"/>
  <c r="C31" i="105"/>
  <c r="C31" i="106"/>
  <c r="C31" i="101"/>
  <c r="C31" i="97"/>
  <c r="C31" i="392"/>
  <c r="C31" i="98"/>
  <c r="C31" i="393"/>
  <c r="C31" i="249"/>
  <c r="C31" i="100"/>
  <c r="C31" i="250"/>
  <c r="C31" i="251"/>
  <c r="C31" i="248"/>
  <c r="DR2" i="260"/>
  <c r="C31" i="94"/>
  <c r="C31" i="95"/>
  <c r="C31" i="391"/>
  <c r="C31" i="247"/>
  <c r="C31" i="92"/>
  <c r="C74" i="453"/>
  <c r="C74" i="265"/>
  <c r="AM81" i="258"/>
  <c r="C33" i="241" l="1"/>
  <c r="C32"/>
  <c r="C28"/>
  <c r="BI93" i="258" l="1"/>
  <c r="BQ91"/>
  <c r="BM91"/>
  <c r="BK91"/>
  <c r="BO83"/>
  <c r="BO80"/>
  <c r="BO52"/>
  <c r="BO44"/>
  <c r="BO32"/>
  <c r="BO29"/>
  <c r="M90"/>
  <c r="O90"/>
  <c r="AA90"/>
  <c r="AM84"/>
  <c r="AM78"/>
  <c r="AM73"/>
  <c r="AM61"/>
  <c r="AM60"/>
  <c r="AM53"/>
  <c r="AM47"/>
  <c r="AM33"/>
  <c r="AM30"/>
  <c r="AM19"/>
  <c r="AM17"/>
  <c r="BU92"/>
  <c r="AO91"/>
  <c r="Y91"/>
  <c r="BU85"/>
  <c r="BC79"/>
  <c r="C33" i="385"/>
  <c r="C32"/>
  <c r="C28"/>
  <c r="C41" i="503" l="1"/>
  <c r="AM67" i="258"/>
  <c r="AM41"/>
  <c r="AM88"/>
  <c r="AM55"/>
  <c r="AM94"/>
  <c r="AM66"/>
  <c r="AM26"/>
  <c r="AU82"/>
  <c r="AU77"/>
  <c r="AY72"/>
  <c r="AW72"/>
  <c r="AY70"/>
  <c r="AW70"/>
  <c r="AU69"/>
  <c r="AU64"/>
  <c r="AU58"/>
  <c r="AU50"/>
  <c r="AY49"/>
  <c r="AW49"/>
  <c r="AU43"/>
  <c r="AU42"/>
  <c r="AU39"/>
  <c r="AY37" l="1"/>
  <c r="AW37"/>
  <c r="BC36"/>
  <c r="AY31"/>
  <c r="AW31"/>
  <c r="AU12"/>
  <c r="AU16"/>
  <c r="AU24"/>
  <c r="AW22"/>
  <c r="AY22"/>
  <c r="AY27"/>
  <c r="AW27"/>
  <c r="C33" i="503" l="1"/>
  <c r="C32"/>
  <c r="C31"/>
  <c r="C30"/>
  <c r="C29"/>
  <c r="C28"/>
  <c r="D62" i="502"/>
  <c r="D62" i="451"/>
  <c r="D62" i="498"/>
  <c r="D62" i="499"/>
  <c r="D62" i="500"/>
  <c r="D62" i="496"/>
  <c r="D62" i="495"/>
  <c r="D62" i="493"/>
  <c r="D62" i="449"/>
  <c r="D62" i="494"/>
  <c r="D62" i="491"/>
  <c r="D62" i="489"/>
  <c r="D62" i="487"/>
  <c r="D62" i="439"/>
  <c r="D62" i="440"/>
  <c r="D62" i="441"/>
  <c r="D62" i="435"/>
  <c r="D62" i="436"/>
  <c r="D62" i="437"/>
  <c r="D62" i="485"/>
  <c r="D62" i="483"/>
  <c r="D62" i="432"/>
  <c r="D62" i="481"/>
  <c r="D62" i="480"/>
  <c r="D62" i="478"/>
  <c r="D62" i="475"/>
  <c r="D62" i="476"/>
  <c r="D62" i="424"/>
  <c r="D62" i="474"/>
  <c r="D62" i="417"/>
  <c r="D62" i="472"/>
  <c r="D62" i="471"/>
  <c r="D62" i="469"/>
  <c r="D62" i="413"/>
  <c r="D62" i="468"/>
  <c r="D62" i="467"/>
  <c r="D62" i="465"/>
  <c r="D62" i="464"/>
  <c r="D62" i="411"/>
  <c r="D62" i="463"/>
  <c r="D62" i="408"/>
  <c r="D62" i="460"/>
  <c r="D62" i="406"/>
  <c r="D62" i="461"/>
  <c r="D62" i="405"/>
  <c r="D62" i="403"/>
  <c r="D62" i="459"/>
  <c r="D62" i="457"/>
  <c r="D62" i="456"/>
  <c r="D62" i="454"/>
  <c r="DJ8" i="260"/>
  <c r="DJ10"/>
  <c r="DJ11"/>
  <c r="DJ12"/>
  <c r="DJ14"/>
  <c r="DJ16"/>
  <c r="DJ18"/>
  <c r="DJ19"/>
  <c r="DJ21"/>
  <c r="DJ22"/>
  <c r="DJ23"/>
  <c r="DJ25"/>
  <c r="DJ26"/>
  <c r="DJ29"/>
  <c r="DJ34"/>
  <c r="DJ37"/>
  <c r="DJ38"/>
  <c r="DJ40"/>
  <c r="DJ45"/>
  <c r="DJ46"/>
  <c r="DJ48"/>
  <c r="DJ50"/>
  <c r="DJ53"/>
  <c r="DJ54"/>
  <c r="DJ55"/>
  <c r="DJ56"/>
  <c r="DJ58"/>
  <c r="DJ59"/>
  <c r="DJ60"/>
  <c r="DJ64"/>
  <c r="DJ66"/>
  <c r="DJ68"/>
  <c r="DJ72"/>
  <c r="DJ73"/>
  <c r="DJ74"/>
  <c r="DJ76"/>
  <c r="DJ77"/>
  <c r="DJ78"/>
  <c r="DJ79"/>
  <c r="DJ81"/>
  <c r="DJ83"/>
  <c r="DJ84"/>
  <c r="DJ85"/>
  <c r="DJ86"/>
  <c r="C19" i="103"/>
  <c r="DH52" i="260"/>
  <c r="C33" i="398"/>
  <c r="C32"/>
  <c r="C28"/>
  <c r="C33" i="210"/>
  <c r="C32"/>
  <c r="C28"/>
  <c r="C33" i="209"/>
  <c r="C32"/>
  <c r="C28"/>
  <c r="BS90" i="258" l="1"/>
  <c r="BC90"/>
  <c r="BE90"/>
  <c r="AS90"/>
  <c r="AQ90"/>
  <c r="AK90"/>
  <c r="C19" i="227"/>
  <c r="C19" i="222"/>
  <c r="C19" i="243"/>
  <c r="C19" i="205"/>
  <c r="C19" i="195"/>
  <c r="C19" i="187"/>
  <c r="C19" i="185"/>
  <c r="C19" i="182"/>
  <c r="C19" i="241"/>
  <c r="C19" i="169"/>
  <c r="C19" i="165"/>
  <c r="C19" i="162"/>
  <c r="C19" i="384"/>
  <c r="C19" i="160"/>
  <c r="C19" i="156"/>
  <c r="C19" i="154"/>
  <c r="C19" i="149"/>
  <c r="C19" i="246"/>
  <c r="C19" i="242"/>
  <c r="C19" i="119"/>
  <c r="C19" i="117"/>
  <c r="C19" i="115"/>
  <c r="C19" i="114"/>
  <c r="BC87" i="258" l="1"/>
  <c r="AY87"/>
  <c r="AW87"/>
  <c r="BC82"/>
  <c r="BC54"/>
  <c r="BC25"/>
  <c r="BC18"/>
  <c r="AY54"/>
  <c r="AY35"/>
  <c r="AW54"/>
  <c r="AW35"/>
  <c r="S25"/>
  <c r="C33" i="185"/>
  <c r="C32"/>
  <c r="D32" s="1"/>
  <c r="C28"/>
  <c r="AY51" i="258"/>
  <c r="AW51"/>
  <c r="BC57"/>
  <c r="BC15"/>
  <c r="AU68"/>
  <c r="BC14"/>
  <c r="AU14"/>
  <c r="AU56" l="1"/>
  <c r="AU40"/>
  <c r="AU34"/>
  <c r="AU13"/>
  <c r="C16" i="503" l="1"/>
  <c r="C34" l="1"/>
  <c r="C95" i="454"/>
  <c r="C96"/>
  <c r="D70"/>
  <c r="A111"/>
  <c r="A110"/>
  <c r="A85"/>
  <c r="A86"/>
  <c r="A84"/>
  <c r="A83"/>
  <c r="D41"/>
  <c r="D40"/>
  <c r="D39"/>
  <c r="D38"/>
  <c r="D37"/>
  <c r="D36"/>
  <c r="D35"/>
  <c r="D34"/>
  <c r="D33"/>
  <c r="D32"/>
  <c r="D31"/>
  <c r="D30"/>
  <c r="D29"/>
  <c r="D28"/>
  <c r="D27"/>
  <c r="D26"/>
  <c r="D25"/>
  <c r="D24"/>
  <c r="D23"/>
  <c r="D22"/>
  <c r="D21"/>
  <c r="D20"/>
  <c r="D19"/>
  <c r="D18"/>
  <c r="D17"/>
  <c r="D16"/>
  <c r="A42" i="191" l="1"/>
  <c r="A43"/>
  <c r="A41"/>
  <c r="A40"/>
  <c r="A68"/>
  <c r="A67"/>
  <c r="A68" i="370"/>
  <c r="A67"/>
  <c r="A42"/>
  <c r="A43"/>
  <c r="A41"/>
  <c r="A40"/>
  <c r="A111" i="502"/>
  <c r="A110"/>
  <c r="A85"/>
  <c r="A86"/>
  <c r="A84"/>
  <c r="A83"/>
  <c r="A68" i="231"/>
  <c r="A68" i="232"/>
  <c r="A68" i="233"/>
  <c r="A68" i="390"/>
  <c r="A67" i="231"/>
  <c r="A67" i="232"/>
  <c r="A67" i="233"/>
  <c r="A67" i="390"/>
  <c r="A42" i="231"/>
  <c r="A43"/>
  <c r="A42" i="232"/>
  <c r="A43"/>
  <c r="A42" i="233"/>
  <c r="A43"/>
  <c r="A42" i="390"/>
  <c r="A43"/>
  <c r="A41" i="231"/>
  <c r="A41" i="232"/>
  <c r="A41" i="233"/>
  <c r="A41" i="390"/>
  <c r="A40" i="231"/>
  <c r="A40" i="232"/>
  <c r="A40" i="233"/>
  <c r="A40" i="390"/>
  <c r="A111" i="451"/>
  <c r="A111" i="452"/>
  <c r="A111" i="501"/>
  <c r="A111" i="500"/>
  <c r="A110" i="451"/>
  <c r="A110" i="452"/>
  <c r="A110" i="501"/>
  <c r="A110" i="500"/>
  <c r="A85" i="451"/>
  <c r="A86"/>
  <c r="A85" i="452"/>
  <c r="A86"/>
  <c r="A85" i="501"/>
  <c r="A86"/>
  <c r="A85" i="500"/>
  <c r="A86"/>
  <c r="A84" i="451"/>
  <c r="A84" i="452"/>
  <c r="A84" i="501"/>
  <c r="A84" i="500"/>
  <c r="A83" i="451"/>
  <c r="A83" i="452"/>
  <c r="A83" i="501"/>
  <c r="A83" i="500"/>
  <c r="A68" i="229"/>
  <c r="A68" i="369"/>
  <c r="A68" i="388"/>
  <c r="A67" i="229"/>
  <c r="A67" i="369"/>
  <c r="A67" i="388"/>
  <c r="A43" i="229"/>
  <c r="A43" i="369"/>
  <c r="A43" i="388"/>
  <c r="A42" i="229"/>
  <c r="A42" i="369"/>
  <c r="A42" i="388"/>
  <c r="A41" i="229"/>
  <c r="A41" i="369"/>
  <c r="A41" i="388"/>
  <c r="A40" i="229"/>
  <c r="A40" i="369"/>
  <c r="A40" i="388"/>
  <c r="A111" i="499"/>
  <c r="A111" i="498"/>
  <c r="A110" i="499"/>
  <c r="A110" i="498"/>
  <c r="A85" i="499"/>
  <c r="A86"/>
  <c r="A85" i="498"/>
  <c r="A86"/>
  <c r="A84" i="499"/>
  <c r="A84" i="498"/>
  <c r="A83" i="499"/>
  <c r="A83" i="498"/>
  <c r="A68" i="227"/>
  <c r="A68" i="228"/>
  <c r="A68" i="368"/>
  <c r="A67" i="227"/>
  <c r="A67" i="228"/>
  <c r="A67" i="368"/>
  <c r="A42" i="227"/>
  <c r="A43"/>
  <c r="A42" i="228"/>
  <c r="A43"/>
  <c r="A42" i="368"/>
  <c r="A43"/>
  <c r="A41" i="227"/>
  <c r="A41" i="228"/>
  <c r="A41" i="368"/>
  <c r="A40" i="227"/>
  <c r="A40" i="228"/>
  <c r="A40" i="368"/>
  <c r="A111" i="450"/>
  <c r="A111" i="497"/>
  <c r="A111" i="496"/>
  <c r="A110" i="450"/>
  <c r="A110" i="497"/>
  <c r="A110" i="496"/>
  <c r="A85" i="450"/>
  <c r="A86"/>
  <c r="A85" i="497"/>
  <c r="A86"/>
  <c r="A85" i="496"/>
  <c r="A86"/>
  <c r="A84" i="450"/>
  <c r="A84" i="497"/>
  <c r="A84" i="496"/>
  <c r="A83" i="450"/>
  <c r="A83" i="497"/>
  <c r="A83" i="496"/>
  <c r="A68" i="367"/>
  <c r="A68" i="225"/>
  <c r="A68" i="387"/>
  <c r="A68" i="222"/>
  <c r="A67" i="367"/>
  <c r="A67" i="225"/>
  <c r="A67" i="387"/>
  <c r="A67" i="222"/>
  <c r="A42" i="367"/>
  <c r="A43"/>
  <c r="A42" i="225"/>
  <c r="A43"/>
  <c r="A42" i="387"/>
  <c r="A43"/>
  <c r="A42" i="222"/>
  <c r="A43"/>
  <c r="A41" i="367"/>
  <c r="A41" i="225"/>
  <c r="A41" i="387"/>
  <c r="A41" i="222"/>
  <c r="A40" i="367"/>
  <c r="A40" i="225"/>
  <c r="A40" i="387"/>
  <c r="A40" i="222"/>
  <c r="A111" i="495"/>
  <c r="A111" i="494"/>
  <c r="A110" i="495"/>
  <c r="A110" i="494"/>
  <c r="A85" i="495"/>
  <c r="A86"/>
  <c r="A85" i="494"/>
  <c r="A86"/>
  <c r="A84" i="495"/>
  <c r="A84" i="494"/>
  <c r="A83" i="495"/>
  <c r="A83" i="494"/>
  <c r="A111" i="492"/>
  <c r="A111" i="493"/>
  <c r="A111" i="449"/>
  <c r="A111" i="448"/>
  <c r="A110" i="492"/>
  <c r="A110" i="493"/>
  <c r="A110" i="449"/>
  <c r="A110" i="448"/>
  <c r="A85" i="492"/>
  <c r="A86"/>
  <c r="A85" i="493"/>
  <c r="A86"/>
  <c r="A85" i="449"/>
  <c r="A86"/>
  <c r="A85" i="448"/>
  <c r="A86"/>
  <c r="A84" i="492"/>
  <c r="A84" i="493"/>
  <c r="A84" i="449"/>
  <c r="A84" i="448"/>
  <c r="A83" i="492"/>
  <c r="A83" i="493"/>
  <c r="A83" i="449"/>
  <c r="A83" i="448"/>
  <c r="A68" i="215"/>
  <c r="A68" i="216"/>
  <c r="A68" i="366"/>
  <c r="A67" i="215"/>
  <c r="A67" i="216"/>
  <c r="A67" i="366"/>
  <c r="A42" i="215"/>
  <c r="A43"/>
  <c r="A42" i="216"/>
  <c r="A43"/>
  <c r="A42" i="366"/>
  <c r="A43"/>
  <c r="A41" i="215"/>
  <c r="A41" i="216"/>
  <c r="A41" i="366"/>
  <c r="A40" i="215"/>
  <c r="A40" i="216"/>
  <c r="A40" i="366"/>
  <c r="A111" i="447"/>
  <c r="A111" i="491"/>
  <c r="A110" i="447"/>
  <c r="A110" i="491"/>
  <c r="A85" i="447"/>
  <c r="A86"/>
  <c r="A85" i="491"/>
  <c r="A86"/>
  <c r="A84" i="447"/>
  <c r="A84" i="491"/>
  <c r="A83" i="447"/>
  <c r="A83" i="491"/>
  <c r="A68" i="213"/>
  <c r="A68" i="214"/>
  <c r="A68" i="365"/>
  <c r="A67" i="213"/>
  <c r="A67" i="214"/>
  <c r="A67" i="365"/>
  <c r="A43" i="213"/>
  <c r="A43" i="214"/>
  <c r="A43" i="365"/>
  <c r="A42" i="213"/>
  <c r="A42" i="214"/>
  <c r="A42" i="365"/>
  <c r="A41" i="213"/>
  <c r="A41" i="214"/>
  <c r="A41" i="365"/>
  <c r="A40" i="213"/>
  <c r="A40" i="214"/>
  <c r="A40" i="365"/>
  <c r="A111" i="446"/>
  <c r="A111" i="490"/>
  <c r="A111" i="489"/>
  <c r="A110" i="446"/>
  <c r="A110" i="490"/>
  <c r="A110" i="489"/>
  <c r="A85" i="446"/>
  <c r="A86"/>
  <c r="A85" i="490"/>
  <c r="A86"/>
  <c r="A85" i="489"/>
  <c r="A86"/>
  <c r="A84" i="446"/>
  <c r="A84" i="490"/>
  <c r="A84" i="489"/>
  <c r="A83" i="446"/>
  <c r="A83" i="490"/>
  <c r="A83" i="489"/>
  <c r="A68" i="211"/>
  <c r="A68" i="212"/>
  <c r="A68" i="364"/>
  <c r="A67" i="211"/>
  <c r="A67" i="212"/>
  <c r="A67" i="364"/>
  <c r="A42" i="211"/>
  <c r="A43"/>
  <c r="A42" i="212"/>
  <c r="A43"/>
  <c r="A42" i="364"/>
  <c r="A43"/>
  <c r="A41" i="211"/>
  <c r="A41" i="212"/>
  <c r="A41" i="364"/>
  <c r="A40" i="211"/>
  <c r="A40" i="212"/>
  <c r="A40" i="364"/>
  <c r="A111" i="445"/>
  <c r="A111" i="488"/>
  <c r="A111" i="487"/>
  <c r="A110" i="445"/>
  <c r="A110" i="488"/>
  <c r="A110" i="487"/>
  <c r="A86" i="445"/>
  <c r="A86" i="488"/>
  <c r="A86" i="487"/>
  <c r="A85" i="445"/>
  <c r="A85" i="488"/>
  <c r="A85" i="487"/>
  <c r="A84" i="445"/>
  <c r="A84" i="488"/>
  <c r="A84" i="487"/>
  <c r="A83" i="445"/>
  <c r="A83" i="488"/>
  <c r="A83" i="487"/>
  <c r="A68" i="210"/>
  <c r="A68" i="398"/>
  <c r="A68" i="209"/>
  <c r="A67" i="210"/>
  <c r="A67" i="398"/>
  <c r="A67" i="209"/>
  <c r="A42" i="210"/>
  <c r="A43"/>
  <c r="A42" i="398"/>
  <c r="A43"/>
  <c r="A42" i="209"/>
  <c r="A43"/>
  <c r="A41" i="210"/>
  <c r="A41" i="398"/>
  <c r="A41" i="209"/>
  <c r="A40" i="210"/>
  <c r="A40" i="398"/>
  <c r="A40" i="209"/>
  <c r="A111" i="486"/>
  <c r="A111" i="444"/>
  <c r="A110" i="486"/>
  <c r="A110" i="444"/>
  <c r="A86" i="486"/>
  <c r="A86" i="444"/>
  <c r="A85" i="486"/>
  <c r="A85" i="444"/>
  <c r="A84" i="486"/>
  <c r="A84" i="444"/>
  <c r="A83" i="486"/>
  <c r="A83" i="444"/>
  <c r="A68" i="205"/>
  <c r="A68" i="243"/>
  <c r="A68" i="363"/>
  <c r="A67" i="205"/>
  <c r="A67" i="243"/>
  <c r="A67" i="363"/>
  <c r="A42" i="205"/>
  <c r="A43"/>
  <c r="A42" i="243"/>
  <c r="A43"/>
  <c r="A42" i="363"/>
  <c r="A43"/>
  <c r="A41" i="205"/>
  <c r="A41" i="243"/>
  <c r="A41" i="363"/>
  <c r="A40" i="205"/>
  <c r="A40" i="243"/>
  <c r="A40" i="363"/>
  <c r="A111" i="442"/>
  <c r="A111" i="443"/>
  <c r="A111" i="441"/>
  <c r="A110" i="442"/>
  <c r="A110" i="443"/>
  <c r="A110" i="441"/>
  <c r="A85" i="442"/>
  <c r="A86"/>
  <c r="A85" i="443"/>
  <c r="A86"/>
  <c r="A85" i="441"/>
  <c r="A86"/>
  <c r="A84" i="442"/>
  <c r="A84" i="443"/>
  <c r="A84" i="441"/>
  <c r="A83" i="442"/>
  <c r="A83" i="443"/>
  <c r="A83" i="441"/>
  <c r="A68" i="360"/>
  <c r="A68" i="361"/>
  <c r="A68" i="195"/>
  <c r="A67" i="360"/>
  <c r="A67" i="361"/>
  <c r="A67" i="195"/>
  <c r="A42" i="360"/>
  <c r="A43"/>
  <c r="A42" i="361"/>
  <c r="A43"/>
  <c r="A42" i="195"/>
  <c r="A43"/>
  <c r="A41" i="360"/>
  <c r="A41" i="361"/>
  <c r="A41" i="195"/>
  <c r="A40" i="360"/>
  <c r="A40" i="361"/>
  <c r="A40" i="195"/>
  <c r="A111" i="439"/>
  <c r="A111" i="440"/>
  <c r="A111" i="438"/>
  <c r="A110" i="439"/>
  <c r="A110" i="440"/>
  <c r="A110" i="438"/>
  <c r="A85" i="439"/>
  <c r="A86"/>
  <c r="A85" i="440"/>
  <c r="A86"/>
  <c r="A85" i="438"/>
  <c r="A86"/>
  <c r="A84"/>
  <c r="A84" i="440"/>
  <c r="A84" i="439"/>
  <c r="A83"/>
  <c r="A83" i="440"/>
  <c r="A83" i="438"/>
  <c r="A68" i="357"/>
  <c r="A68" i="359"/>
  <c r="A68" i="358"/>
  <c r="A67" i="357"/>
  <c r="A67" i="359"/>
  <c r="A67" i="358"/>
  <c r="A42"/>
  <c r="A43"/>
  <c r="A42" i="359"/>
  <c r="A43"/>
  <c r="A42" i="357"/>
  <c r="A43"/>
  <c r="A41" i="358"/>
  <c r="A41" i="359"/>
  <c r="A41" i="357"/>
  <c r="A40" i="358"/>
  <c r="A40" i="359"/>
  <c r="A40" i="357"/>
  <c r="A111" i="435"/>
  <c r="A111" i="436"/>
  <c r="A111" i="437"/>
  <c r="A111" i="485"/>
  <c r="A110" i="435"/>
  <c r="A110" i="436"/>
  <c r="A110" i="437"/>
  <c r="A110" i="485"/>
  <c r="A85" i="435"/>
  <c r="A86"/>
  <c r="A85" i="436"/>
  <c r="A86"/>
  <c r="A85" i="437"/>
  <c r="A86"/>
  <c r="A85" i="485"/>
  <c r="A86"/>
  <c r="A84" i="435"/>
  <c r="A84" i="436"/>
  <c r="A84" i="437"/>
  <c r="A84" i="485"/>
  <c r="A83" i="435"/>
  <c r="A83" i="436"/>
  <c r="A83" i="437"/>
  <c r="A83" i="485"/>
  <c r="A68" i="187"/>
  <c r="A68" i="188"/>
  <c r="A68" i="185"/>
  <c r="A67" i="187"/>
  <c r="A67" i="188"/>
  <c r="A67" i="185"/>
  <c r="A42" i="187"/>
  <c r="A43"/>
  <c r="A42" i="188"/>
  <c r="A43"/>
  <c r="A42" i="185"/>
  <c r="A43"/>
  <c r="A41" i="187"/>
  <c r="A41" i="188"/>
  <c r="A41" i="185"/>
  <c r="A40" i="187"/>
  <c r="A40" i="188"/>
  <c r="A40" i="185"/>
  <c r="A111" i="434"/>
  <c r="A111" i="484"/>
  <c r="A111" i="433"/>
  <c r="A110" i="434"/>
  <c r="A110" i="484"/>
  <c r="A110" i="433"/>
  <c r="A85" i="434"/>
  <c r="A86"/>
  <c r="A85" i="484"/>
  <c r="A86"/>
  <c r="A85" i="433"/>
  <c r="A86"/>
  <c r="A84" i="434"/>
  <c r="A84" i="484"/>
  <c r="A84" i="433"/>
  <c r="A83" i="434"/>
  <c r="A83" i="484"/>
  <c r="A83" i="433"/>
  <c r="A68" i="182"/>
  <c r="A68" i="184"/>
  <c r="A68" i="356"/>
  <c r="A67" i="182"/>
  <c r="A67" i="184"/>
  <c r="A67" i="356"/>
  <c r="A42" i="182"/>
  <c r="A43"/>
  <c r="A42" i="184"/>
  <c r="A43"/>
  <c r="A42" i="356"/>
  <c r="A43"/>
  <c r="A41" i="182"/>
  <c r="A41" i="184"/>
  <c r="A41" i="356"/>
  <c r="A40" i="182"/>
  <c r="A40" i="184"/>
  <c r="A40" i="356"/>
  <c r="A111" i="431"/>
  <c r="A111" i="432"/>
  <c r="A111" i="483"/>
  <c r="A110" i="431"/>
  <c r="A110" i="432"/>
  <c r="A110" i="483"/>
  <c r="A85" i="431"/>
  <c r="A86"/>
  <c r="A85" i="432"/>
  <c r="A86"/>
  <c r="A85" i="483"/>
  <c r="A86"/>
  <c r="A84" i="431"/>
  <c r="A84" i="432"/>
  <c r="A84" i="483"/>
  <c r="A83" i="431"/>
  <c r="A83" i="432"/>
  <c r="A83" i="483"/>
  <c r="A68" i="179"/>
  <c r="A68" i="180"/>
  <c r="A68" i="178"/>
  <c r="A67" i="179"/>
  <c r="A67" i="180"/>
  <c r="A67" i="178"/>
  <c r="A42" i="179"/>
  <c r="A43"/>
  <c r="A42" i="180"/>
  <c r="A43"/>
  <c r="A42" i="178"/>
  <c r="A43"/>
  <c r="A41" i="179"/>
  <c r="A41" i="180"/>
  <c r="A41" i="178"/>
  <c r="A40" i="179"/>
  <c r="A40" i="180"/>
  <c r="A40" i="178"/>
  <c r="A111" i="482"/>
  <c r="A111" i="430"/>
  <c r="A110" i="482"/>
  <c r="A110" i="430"/>
  <c r="A86" i="482"/>
  <c r="A86" i="430"/>
  <c r="A85" i="482"/>
  <c r="A85" i="430"/>
  <c r="A84" i="482"/>
  <c r="A84" i="430"/>
  <c r="A83" i="482"/>
  <c r="A83" i="430"/>
  <c r="A68" i="355"/>
  <c r="A68" i="386"/>
  <c r="A67" i="355"/>
  <c r="A67" i="386"/>
  <c r="A42" i="355"/>
  <c r="A43"/>
  <c r="A42" i="386"/>
  <c r="A43"/>
  <c r="A41" i="355"/>
  <c r="A41" i="386"/>
  <c r="A40" i="355"/>
  <c r="A40" i="386"/>
  <c r="A111" i="481"/>
  <c r="A111" i="480"/>
  <c r="A110" i="481"/>
  <c r="A110" i="480"/>
  <c r="A85" i="481"/>
  <c r="A86"/>
  <c r="A85" i="480"/>
  <c r="A86"/>
  <c r="A84" i="481"/>
  <c r="A84" i="480"/>
  <c r="A83" i="481"/>
  <c r="A83" i="480"/>
  <c r="A68" i="173"/>
  <c r="A68" i="172"/>
  <c r="A67" i="173"/>
  <c r="A67" i="172"/>
  <c r="A42" i="173"/>
  <c r="A43"/>
  <c r="A42" i="172"/>
  <c r="A43"/>
  <c r="A41" i="173"/>
  <c r="A41" i="172"/>
  <c r="A40" i="173"/>
  <c r="A40" i="172"/>
  <c r="A111" i="479"/>
  <c r="A111" i="429"/>
  <c r="A110" i="479"/>
  <c r="A110" i="429"/>
  <c r="A85" i="479"/>
  <c r="A86"/>
  <c r="A85" i="429"/>
  <c r="A86"/>
  <c r="A84" i="479"/>
  <c r="A84" i="429"/>
  <c r="A83" i="479"/>
  <c r="A83" i="429"/>
  <c r="A68" i="171"/>
  <c r="A68" i="241"/>
  <c r="A68" i="170"/>
  <c r="A67" i="171"/>
  <c r="A67" i="241"/>
  <c r="A67" i="170"/>
  <c r="A42" i="171"/>
  <c r="A43"/>
  <c r="A42" i="241"/>
  <c r="A43"/>
  <c r="A42" i="170"/>
  <c r="A43"/>
  <c r="A41" i="171"/>
  <c r="A41" i="241"/>
  <c r="A41" i="170"/>
  <c r="A40" i="171"/>
  <c r="A40" i="241"/>
  <c r="A40" i="170"/>
  <c r="A111" i="427"/>
  <c r="A111" i="428"/>
  <c r="A111" i="426"/>
  <c r="A110" i="427"/>
  <c r="A110" i="428"/>
  <c r="A110" i="426"/>
  <c r="A85" i="427"/>
  <c r="A86"/>
  <c r="A85" i="428"/>
  <c r="A86"/>
  <c r="A85" i="426"/>
  <c r="A86"/>
  <c r="A84" i="427"/>
  <c r="A84" i="428"/>
  <c r="A84" i="426"/>
  <c r="A83" i="427"/>
  <c r="A83" i="428"/>
  <c r="A83" i="426"/>
  <c r="A68" i="354"/>
  <c r="A68" i="169"/>
  <c r="A68" i="166"/>
  <c r="A67" i="354"/>
  <c r="A67" i="169"/>
  <c r="A67" i="166"/>
  <c r="A42" i="354"/>
  <c r="A43"/>
  <c r="A42" i="169"/>
  <c r="A43"/>
  <c r="A42" i="166"/>
  <c r="A43"/>
  <c r="A41" i="354"/>
  <c r="A41" i="169"/>
  <c r="A41" i="166"/>
  <c r="A40" i="354"/>
  <c r="A40" i="169"/>
  <c r="A40" i="166"/>
  <c r="A111" i="477"/>
  <c r="A111" i="478"/>
  <c r="A111" i="425"/>
  <c r="A110" i="477"/>
  <c r="A110" i="478"/>
  <c r="A110" i="425"/>
  <c r="A85" i="477"/>
  <c r="A86"/>
  <c r="A85" i="478"/>
  <c r="A86"/>
  <c r="A85" i="425"/>
  <c r="A86"/>
  <c r="A84" i="477"/>
  <c r="A84" i="478"/>
  <c r="A84" i="425"/>
  <c r="A83" i="477"/>
  <c r="A83" i="478"/>
  <c r="A83" i="425"/>
  <c r="A68" i="353"/>
  <c r="A68" i="165"/>
  <c r="A68" i="385"/>
  <c r="A67" i="353"/>
  <c r="A67" i="165"/>
  <c r="A67" i="385"/>
  <c r="A42" i="353"/>
  <c r="A43"/>
  <c r="A42" i="165"/>
  <c r="A43"/>
  <c r="A42" i="385"/>
  <c r="A43"/>
  <c r="A41" i="353"/>
  <c r="A41" i="165"/>
  <c r="A41" i="385"/>
  <c r="A40" i="353"/>
  <c r="A40" i="165"/>
  <c r="A40" i="385"/>
  <c r="A111" i="476"/>
  <c r="A111" i="475"/>
  <c r="A111" i="424"/>
  <c r="A110" i="476"/>
  <c r="A110" i="475"/>
  <c r="A110" i="424"/>
  <c r="A85" i="476"/>
  <c r="A86"/>
  <c r="A85" i="475"/>
  <c r="A86"/>
  <c r="A85" i="424"/>
  <c r="A86"/>
  <c r="A84" i="476"/>
  <c r="A84" i="475"/>
  <c r="A84" i="424"/>
  <c r="A83" i="476"/>
  <c r="A83" i="475"/>
  <c r="A83" i="424"/>
  <c r="A68" i="384"/>
  <c r="A68" i="162"/>
  <c r="A68" i="352"/>
  <c r="A67" i="384"/>
  <c r="A67" i="162"/>
  <c r="A67" i="352"/>
  <c r="A42" i="384"/>
  <c r="A43"/>
  <c r="A42" i="162"/>
  <c r="A43"/>
  <c r="A42" i="352"/>
  <c r="A43"/>
  <c r="A41" i="384"/>
  <c r="A41" i="162"/>
  <c r="A41" i="352"/>
  <c r="A40" i="384"/>
  <c r="A40" i="162"/>
  <c r="A40" i="352"/>
  <c r="A111" i="422"/>
  <c r="A111" i="423"/>
  <c r="A111" i="474"/>
  <c r="A110" i="422"/>
  <c r="A110" i="423"/>
  <c r="A110" i="474"/>
  <c r="A85" i="422"/>
  <c r="A86"/>
  <c r="A85" i="423"/>
  <c r="A86"/>
  <c r="A85" i="474"/>
  <c r="A86"/>
  <c r="A84" i="422"/>
  <c r="A84" i="423"/>
  <c r="A84" i="474"/>
  <c r="A83" i="422"/>
  <c r="A83" i="423"/>
  <c r="A83" i="474"/>
  <c r="A68" i="158"/>
  <c r="A68" i="160"/>
  <c r="A68" i="156"/>
  <c r="A67" i="158"/>
  <c r="A67" i="160"/>
  <c r="A67" i="156"/>
  <c r="A42" i="158"/>
  <c r="A43"/>
  <c r="A42" i="160"/>
  <c r="A43"/>
  <c r="A42" i="156"/>
  <c r="A43"/>
  <c r="A41" i="158"/>
  <c r="A41" i="160"/>
  <c r="A41" i="156"/>
  <c r="A40" i="158"/>
  <c r="A40" i="160"/>
  <c r="A40" i="156"/>
  <c r="A111" i="421"/>
  <c r="A111" i="473"/>
  <c r="A111" i="420"/>
  <c r="A110" i="421"/>
  <c r="A110" i="473"/>
  <c r="A110" i="420"/>
  <c r="A85" i="421"/>
  <c r="A86"/>
  <c r="A85" i="473"/>
  <c r="A86"/>
  <c r="A85" i="420"/>
  <c r="A86"/>
  <c r="A84" i="421"/>
  <c r="A84" i="473"/>
  <c r="A84" i="420"/>
  <c r="A83" i="421"/>
  <c r="A83" i="473"/>
  <c r="A83" i="420"/>
  <c r="A68" i="236"/>
  <c r="A68" i="154"/>
  <c r="A68" i="235"/>
  <c r="A67" i="236"/>
  <c r="A67" i="154"/>
  <c r="A67" i="235"/>
  <c r="A43" i="236"/>
  <c r="A43" i="154"/>
  <c r="A43" i="235"/>
  <c r="A42" i="236"/>
  <c r="A42" i="154"/>
  <c r="A42" i="235"/>
  <c r="A41" i="236"/>
  <c r="A41" i="154"/>
  <c r="A41" i="235"/>
  <c r="A40" i="236"/>
  <c r="A40" i="154"/>
  <c r="A40" i="235"/>
  <c r="A111" i="419"/>
  <c r="A111" i="418"/>
  <c r="A110" i="419"/>
  <c r="A110" i="418"/>
  <c r="A85" i="419"/>
  <c r="A86"/>
  <c r="A85" i="418"/>
  <c r="A86"/>
  <c r="A84" i="419"/>
  <c r="A84" i="418"/>
  <c r="A83" i="419"/>
  <c r="A83" i="418"/>
  <c r="A68" i="151"/>
  <c r="A68" i="152"/>
  <c r="A68" i="150"/>
  <c r="A67" i="151"/>
  <c r="A67" i="152"/>
  <c r="A67" i="150"/>
  <c r="A42" i="151"/>
  <c r="A43"/>
  <c r="A42" i="152"/>
  <c r="A43"/>
  <c r="A42" i="150"/>
  <c r="A43"/>
  <c r="A41" i="151"/>
  <c r="A41" i="152"/>
  <c r="A41" i="150"/>
  <c r="A40" i="151"/>
  <c r="A40" i="152"/>
  <c r="A40" i="150"/>
  <c r="A111" i="416"/>
  <c r="A111" i="417"/>
  <c r="A111" i="415"/>
  <c r="A110" i="416"/>
  <c r="A110" i="417"/>
  <c r="A110" i="415"/>
  <c r="A85" i="416"/>
  <c r="A86"/>
  <c r="A85" i="417"/>
  <c r="A86"/>
  <c r="A85" i="415"/>
  <c r="A86"/>
  <c r="A84" i="416"/>
  <c r="A84" i="417"/>
  <c r="A84" i="415"/>
  <c r="A83" i="416"/>
  <c r="A83" i="417"/>
  <c r="A83" i="415"/>
  <c r="A68" i="351"/>
  <c r="A68" i="149"/>
  <c r="A68" i="382"/>
  <c r="A67" i="351"/>
  <c r="A67" i="149"/>
  <c r="A67" i="382"/>
  <c r="A42" i="351"/>
  <c r="A43"/>
  <c r="A42" i="149"/>
  <c r="A43"/>
  <c r="A42" i="382"/>
  <c r="A43"/>
  <c r="A41" i="351"/>
  <c r="A41" i="149"/>
  <c r="A41" i="382"/>
  <c r="A40" i="351"/>
  <c r="A40" i="149"/>
  <c r="A40" i="382"/>
  <c r="A111" i="472"/>
  <c r="A111" i="471"/>
  <c r="A110" i="472"/>
  <c r="A110" i="471"/>
  <c r="A86" i="472"/>
  <c r="A86" i="471"/>
  <c r="A85" i="472"/>
  <c r="A85" i="471"/>
  <c r="A84" i="472"/>
  <c r="A84" i="471"/>
  <c r="A83" i="472"/>
  <c r="A83" i="471"/>
  <c r="A68" i="148"/>
  <c r="A68" i="147"/>
  <c r="A67" i="148"/>
  <c r="A67" i="147"/>
  <c r="A42" i="148"/>
  <c r="A43"/>
  <c r="A42" i="147"/>
  <c r="A43"/>
  <c r="A41" i="148"/>
  <c r="A41" i="147"/>
  <c r="A40" i="148"/>
  <c r="A40" i="147"/>
  <c r="A111" i="414"/>
  <c r="A111" i="470"/>
  <c r="A111" i="469"/>
  <c r="A110" i="414"/>
  <c r="A110" i="470"/>
  <c r="A110" i="469"/>
  <c r="A85" i="414"/>
  <c r="A86"/>
  <c r="A85" i="470"/>
  <c r="A86"/>
  <c r="A85" i="469"/>
  <c r="A86"/>
  <c r="A84" i="414"/>
  <c r="A84" i="470"/>
  <c r="A84" i="469"/>
  <c r="A83" i="414"/>
  <c r="A83" i="470"/>
  <c r="A83" i="469"/>
  <c r="A68" i="144"/>
  <c r="A68" i="350"/>
  <c r="A68" i="349"/>
  <c r="A67" i="144"/>
  <c r="A67" i="350"/>
  <c r="A67" i="349"/>
  <c r="A43" i="144"/>
  <c r="A43" i="350"/>
  <c r="A43" i="349"/>
  <c r="A42" i="144"/>
  <c r="A42" i="350"/>
  <c r="A42" i="349"/>
  <c r="A41" i="144"/>
  <c r="A41" i="350"/>
  <c r="A41" i="349"/>
  <c r="A40" i="144"/>
  <c r="A40" i="350"/>
  <c r="A40" i="349"/>
  <c r="A111" i="413"/>
  <c r="A111" i="468"/>
  <c r="A111" i="467"/>
  <c r="A110" i="413"/>
  <c r="A110" i="468"/>
  <c r="A110" i="467"/>
  <c r="A85" i="413"/>
  <c r="A86"/>
  <c r="A85" i="468"/>
  <c r="A86"/>
  <c r="A85" i="467"/>
  <c r="A86"/>
  <c r="A84" i="413"/>
  <c r="A84" i="468"/>
  <c r="A84" i="467"/>
  <c r="A83" i="413"/>
  <c r="A83" i="468"/>
  <c r="A83" i="467"/>
  <c r="A68" i="142"/>
  <c r="A68" i="141"/>
  <c r="A67" i="142"/>
  <c r="A67" i="141"/>
  <c r="A42" i="142"/>
  <c r="A43"/>
  <c r="A42" i="141"/>
  <c r="A43"/>
  <c r="A41" i="142"/>
  <c r="A41" i="141"/>
  <c r="A40" i="142"/>
  <c r="A40" i="141"/>
  <c r="A111" i="466"/>
  <c r="A111" i="412"/>
  <c r="A110" i="466"/>
  <c r="A110" i="412"/>
  <c r="A85" i="466"/>
  <c r="A86"/>
  <c r="A85" i="412"/>
  <c r="A86"/>
  <c r="A84" i="466"/>
  <c r="A84" i="412"/>
  <c r="A83" i="466"/>
  <c r="A83" i="412"/>
  <c r="A68" i="138" l="1"/>
  <c r="A68" i="348"/>
  <c r="A68" i="136"/>
  <c r="A67" i="138"/>
  <c r="A67" i="348"/>
  <c r="A67" i="136"/>
  <c r="A42" i="138"/>
  <c r="A43"/>
  <c r="A42" i="348"/>
  <c r="A43"/>
  <c r="A42" i="136"/>
  <c r="A43"/>
  <c r="A41" i="138"/>
  <c r="A41" i="348"/>
  <c r="A41" i="136"/>
  <c r="A40" i="138"/>
  <c r="A40" i="348"/>
  <c r="A40" i="136"/>
  <c r="A111" i="464"/>
  <c r="A111" i="465"/>
  <c r="A111" i="411"/>
  <c r="A110" i="464"/>
  <c r="A110" i="465"/>
  <c r="A110" i="411"/>
  <c r="A85" i="464"/>
  <c r="A86"/>
  <c r="A85" i="465"/>
  <c r="A86"/>
  <c r="A85" i="411"/>
  <c r="A86"/>
  <c r="A84" i="464"/>
  <c r="A84" i="465"/>
  <c r="A84" i="411"/>
  <c r="A83" i="464"/>
  <c r="A83" i="465"/>
  <c r="A83" i="411"/>
  <c r="A68" i="246"/>
  <c r="A68" i="347"/>
  <c r="A67" i="246"/>
  <c r="A67" i="347"/>
  <c r="A42" i="246"/>
  <c r="A43"/>
  <c r="A42" i="347"/>
  <c r="A43"/>
  <c r="A41" i="246"/>
  <c r="A41" i="347"/>
  <c r="A40" i="246"/>
  <c r="A40" i="347"/>
  <c r="A111" i="410"/>
  <c r="A111" i="463"/>
  <c r="A110" i="410"/>
  <c r="A110" i="463"/>
  <c r="A85" i="410"/>
  <c r="A86"/>
  <c r="A85" i="463"/>
  <c r="A86"/>
  <c r="A84" i="410"/>
  <c r="A84" i="463"/>
  <c r="A83" i="410"/>
  <c r="A83" i="463"/>
  <c r="A68" i="133"/>
  <c r="A68" i="134"/>
  <c r="A68" i="132"/>
  <c r="A67" i="133"/>
  <c r="A67" i="134"/>
  <c r="A67" i="132"/>
  <c r="A42" i="133"/>
  <c r="A43"/>
  <c r="A42" i="134"/>
  <c r="A43"/>
  <c r="A42" i="132"/>
  <c r="A43"/>
  <c r="A41" i="133"/>
  <c r="A41" i="134"/>
  <c r="A41" i="132"/>
  <c r="A40" i="133"/>
  <c r="A40" i="134"/>
  <c r="A40" i="132"/>
  <c r="A111" i="462"/>
  <c r="A111" i="409"/>
  <c r="A110" i="462"/>
  <c r="A110" i="409"/>
  <c r="A85" i="462"/>
  <c r="A86"/>
  <c r="A85" i="409"/>
  <c r="A86"/>
  <c r="A84" i="462"/>
  <c r="A84" i="409"/>
  <c r="A83" i="462"/>
  <c r="A83" i="409"/>
  <c r="A68" i="238"/>
  <c r="A68" i="346"/>
  <c r="A68" i="237"/>
  <c r="A67" i="238"/>
  <c r="A67" i="346"/>
  <c r="A67" i="237"/>
  <c r="A42" i="238"/>
  <c r="A43"/>
  <c r="A42" i="346"/>
  <c r="A43"/>
  <c r="A42" i="237"/>
  <c r="A43"/>
  <c r="A41" i="238"/>
  <c r="A41" i="346"/>
  <c r="A41" i="237"/>
  <c r="A40" i="238"/>
  <c r="A40" i="346"/>
  <c r="A40" i="237"/>
  <c r="A111" i="408"/>
  <c r="A111" i="407"/>
  <c r="A110" i="408"/>
  <c r="A110" i="407"/>
  <c r="A85" i="408"/>
  <c r="A86"/>
  <c r="A85" i="407"/>
  <c r="A86"/>
  <c r="A84" i="408"/>
  <c r="A84" i="407"/>
  <c r="A83" i="408"/>
  <c r="A83" i="407"/>
  <c r="A68" i="125"/>
  <c r="A68" i="345"/>
  <c r="A68" i="344"/>
  <c r="A67" i="125"/>
  <c r="A67" i="345"/>
  <c r="A67" i="344"/>
  <c r="A42" i="125"/>
  <c r="A43"/>
  <c r="A42" i="345"/>
  <c r="A43"/>
  <c r="A42" i="344"/>
  <c r="A43"/>
  <c r="A41" i="125"/>
  <c r="A41" i="345"/>
  <c r="A41" i="344"/>
  <c r="A40" i="125"/>
  <c r="A40" i="345"/>
  <c r="A40" i="344"/>
  <c r="A111" i="406"/>
  <c r="A111" i="460"/>
  <c r="A111" i="461"/>
  <c r="A111" i="405"/>
  <c r="A110" i="406"/>
  <c r="A110" i="460"/>
  <c r="A110" i="461"/>
  <c r="A110" i="405"/>
  <c r="A85" i="406"/>
  <c r="A86"/>
  <c r="A85" i="460"/>
  <c r="A86"/>
  <c r="A85" i="461"/>
  <c r="A86"/>
  <c r="A85" i="405"/>
  <c r="A86"/>
  <c r="A84" i="406"/>
  <c r="A84" i="460"/>
  <c r="A84" i="461"/>
  <c r="A84" i="405"/>
  <c r="A83" i="406"/>
  <c r="A83" i="460"/>
  <c r="A83" i="461"/>
  <c r="A83" i="405"/>
  <c r="A68" i="120"/>
  <c r="A68" i="121"/>
  <c r="A68" i="242"/>
  <c r="A68" i="119"/>
  <c r="A67" i="120"/>
  <c r="A67" i="121"/>
  <c r="A67" i="242"/>
  <c r="A67" i="119"/>
  <c r="A42" i="120"/>
  <c r="A43"/>
  <c r="A42" i="121"/>
  <c r="A43"/>
  <c r="A42" i="242"/>
  <c r="A43"/>
  <c r="A42" i="119"/>
  <c r="A43"/>
  <c r="A41" i="120"/>
  <c r="A41" i="121"/>
  <c r="A41" i="242"/>
  <c r="A41" i="119"/>
  <c r="A40" i="120"/>
  <c r="A40" i="121"/>
  <c r="A40" i="242"/>
  <c r="A40" i="119"/>
  <c r="A111" i="403"/>
  <c r="A111" i="404"/>
  <c r="A111" i="402"/>
  <c r="A110" i="403"/>
  <c r="A110" i="404"/>
  <c r="A110" i="402"/>
  <c r="A85" i="403"/>
  <c r="A86"/>
  <c r="A85" i="404"/>
  <c r="A86"/>
  <c r="A85" i="402"/>
  <c r="A86"/>
  <c r="A84" i="403"/>
  <c r="A84" i="404"/>
  <c r="A84" i="402"/>
  <c r="A83" i="403"/>
  <c r="A83" i="404"/>
  <c r="A83" i="402"/>
  <c r="A68" i="115"/>
  <c r="A68" i="117"/>
  <c r="A68" i="114"/>
  <c r="A67" i="115"/>
  <c r="A67" i="117"/>
  <c r="A67" i="114"/>
  <c r="A42" i="115"/>
  <c r="A43"/>
  <c r="A42" i="117"/>
  <c r="A43"/>
  <c r="A42" i="114"/>
  <c r="A43"/>
  <c r="A41" i="115"/>
  <c r="A41" i="117"/>
  <c r="A41" i="114"/>
  <c r="A40" i="115"/>
  <c r="A40" i="117"/>
  <c r="A40" i="114"/>
  <c r="A111" i="400"/>
  <c r="A111" i="401"/>
  <c r="A111" i="399"/>
  <c r="A110" i="400"/>
  <c r="A110" i="401"/>
  <c r="A110" i="399"/>
  <c r="A85" i="400"/>
  <c r="A86"/>
  <c r="A85" i="401"/>
  <c r="A86"/>
  <c r="A85" i="399"/>
  <c r="A86"/>
  <c r="A84" i="400"/>
  <c r="A84" i="401"/>
  <c r="A84" i="399"/>
  <c r="A83" i="400"/>
  <c r="A83" i="401"/>
  <c r="A83" i="399"/>
  <c r="A68" i="343"/>
  <c r="A68" i="395"/>
  <c r="A67" i="343"/>
  <c r="A67" i="395"/>
  <c r="A43" i="343"/>
  <c r="A43" i="395"/>
  <c r="A42" i="343"/>
  <c r="A42" i="395"/>
  <c r="A41" i="343"/>
  <c r="A41" i="395"/>
  <c r="A40" i="343"/>
  <c r="A40" i="395"/>
  <c r="A111" i="457"/>
  <c r="A111" i="459"/>
  <c r="A111" i="456"/>
  <c r="A110" i="457"/>
  <c r="A110" i="459"/>
  <c r="A110" i="456"/>
  <c r="A85" i="457"/>
  <c r="A86"/>
  <c r="A85" i="459"/>
  <c r="A86"/>
  <c r="A85" i="456"/>
  <c r="A86"/>
  <c r="A84" i="457"/>
  <c r="A84" i="459"/>
  <c r="A84" i="456"/>
  <c r="A83" i="457"/>
  <c r="A83" i="459"/>
  <c r="A83" i="456"/>
  <c r="A68" i="373"/>
  <c r="A68" i="375"/>
  <c r="A68" i="109"/>
  <c r="A68" i="108"/>
  <c r="A67" i="373"/>
  <c r="A67" i="375"/>
  <c r="A67" i="109"/>
  <c r="A67" i="108"/>
  <c r="A42" i="373"/>
  <c r="A43"/>
  <c r="A42" i="375"/>
  <c r="A43"/>
  <c r="A42" i="109"/>
  <c r="A43"/>
  <c r="A42" i="108"/>
  <c r="A43"/>
  <c r="A41" i="373"/>
  <c r="A41" i="375"/>
  <c r="A41" i="109"/>
  <c r="A41" i="108"/>
  <c r="A40" i="373"/>
  <c r="A40" i="375"/>
  <c r="A40" i="109"/>
  <c r="A40" i="108"/>
  <c r="A68" i="396"/>
  <c r="A68" i="99"/>
  <c r="A68" i="102"/>
  <c r="A68" i="107"/>
  <c r="A67" i="396"/>
  <c r="A67" i="99"/>
  <c r="A67" i="102"/>
  <c r="A67" i="107"/>
  <c r="A43" i="396"/>
  <c r="A43" i="99"/>
  <c r="A43" i="102"/>
  <c r="A43" i="107"/>
  <c r="A42" i="396"/>
  <c r="A42" i="99"/>
  <c r="A42" i="102"/>
  <c r="A42" i="107"/>
  <c r="A41" i="396"/>
  <c r="A41" i="99"/>
  <c r="A41" i="102"/>
  <c r="A41" i="107"/>
  <c r="A40" i="396"/>
  <c r="A40" i="99"/>
  <c r="A40" i="102"/>
  <c r="A40" i="107"/>
  <c r="A68" i="105"/>
  <c r="A68" i="106"/>
  <c r="A68" i="111"/>
  <c r="A68" i="394"/>
  <c r="A68" i="104"/>
  <c r="A67" i="105"/>
  <c r="A67" i="106"/>
  <c r="A67" i="111"/>
  <c r="A67" i="394"/>
  <c r="A67" i="104"/>
  <c r="A42" i="105"/>
  <c r="A43"/>
  <c r="A42" i="106"/>
  <c r="A43"/>
  <c r="A42" i="111"/>
  <c r="A43"/>
  <c r="A42" i="394"/>
  <c r="A43"/>
  <c r="A42" i="104"/>
  <c r="A43"/>
  <c r="A41" i="105"/>
  <c r="A41" i="106"/>
  <c r="A41" i="111"/>
  <c r="A41" i="394"/>
  <c r="A41" i="104"/>
  <c r="A40" i="105"/>
  <c r="A40" i="106"/>
  <c r="A40" i="111"/>
  <c r="A40" i="394"/>
  <c r="A40" i="104"/>
  <c r="A68" i="101"/>
  <c r="A68" i="252"/>
  <c r="A68" i="253"/>
  <c r="A68" i="254"/>
  <c r="A68" i="103"/>
  <c r="A68" i="251"/>
  <c r="A67" i="101"/>
  <c r="A67" i="252"/>
  <c r="A67" i="253"/>
  <c r="A67" i="254"/>
  <c r="A67" i="103"/>
  <c r="A67" i="251"/>
  <c r="A42" i="101"/>
  <c r="A43"/>
  <c r="A42" i="252"/>
  <c r="A43"/>
  <c r="A42" i="253"/>
  <c r="A43"/>
  <c r="A42" i="254"/>
  <c r="A43"/>
  <c r="A42" i="103"/>
  <c r="A43"/>
  <c r="A42" i="251"/>
  <c r="A43"/>
  <c r="A41" i="101"/>
  <c r="A41" i="252"/>
  <c r="A41" i="253"/>
  <c r="A41" i="254"/>
  <c r="A41" i="103"/>
  <c r="A41" i="251"/>
  <c r="A40" i="101"/>
  <c r="A40" i="252"/>
  <c r="A40" i="253"/>
  <c r="A40" i="254"/>
  <c r="A40" i="103"/>
  <c r="A40" i="251"/>
  <c r="A68" i="392"/>
  <c r="A68" i="98"/>
  <c r="A68" i="393"/>
  <c r="A68" i="249"/>
  <c r="A68" i="100"/>
  <c r="A68" i="250"/>
  <c r="A68" i="97"/>
  <c r="A67" i="392"/>
  <c r="A67" i="98"/>
  <c r="A67" i="393"/>
  <c r="A67" i="249"/>
  <c r="A67" i="100"/>
  <c r="A67" i="250"/>
  <c r="A67" i="97"/>
  <c r="A42" i="392"/>
  <c r="A43"/>
  <c r="A42" i="98"/>
  <c r="A43"/>
  <c r="A42" i="393"/>
  <c r="A43"/>
  <c r="A42" i="249"/>
  <c r="A43"/>
  <c r="A42" i="100"/>
  <c r="A43"/>
  <c r="A42" i="250"/>
  <c r="A43"/>
  <c r="A42" i="97"/>
  <c r="A43"/>
  <c r="A41" i="392"/>
  <c r="A41" i="98"/>
  <c r="A41" i="393"/>
  <c r="A41" i="249"/>
  <c r="A41" i="100"/>
  <c r="A41" i="250"/>
  <c r="A41" i="97"/>
  <c r="A40" i="392"/>
  <c r="A40" i="98"/>
  <c r="A40" i="393"/>
  <c r="A40" i="249"/>
  <c r="A40" i="100"/>
  <c r="A40" i="250"/>
  <c r="A40" i="97"/>
  <c r="A68" i="94"/>
  <c r="A68" i="95"/>
  <c r="A68" i="391"/>
  <c r="A68" i="247"/>
  <c r="A68" i="248"/>
  <c r="A68" i="92"/>
  <c r="A67" i="94"/>
  <c r="A67" i="95"/>
  <c r="A67" i="391"/>
  <c r="A67" i="247"/>
  <c r="A67" i="248"/>
  <c r="A67" i="92"/>
  <c r="A42" i="94"/>
  <c r="A43"/>
  <c r="A42" i="95"/>
  <c r="A43"/>
  <c r="A42" i="391"/>
  <c r="A43"/>
  <c r="A42" i="247"/>
  <c r="A43"/>
  <c r="A42" i="248"/>
  <c r="A43"/>
  <c r="A42" i="92"/>
  <c r="A43"/>
  <c r="A41" i="94"/>
  <c r="A41" i="95"/>
  <c r="A41" i="391"/>
  <c r="A41" i="247"/>
  <c r="A41" i="248"/>
  <c r="A41" i="92"/>
  <c r="A40" i="94"/>
  <c r="A40" i="95"/>
  <c r="A40" i="391"/>
  <c r="A40" i="247"/>
  <c r="A40" i="248"/>
  <c r="A40" i="92"/>
  <c r="A111" i="453"/>
  <c r="A111" i="265"/>
  <c r="A110" i="453"/>
  <c r="A110" i="265"/>
  <c r="A85" i="453"/>
  <c r="A86"/>
  <c r="A85" i="265"/>
  <c r="A86"/>
  <c r="A84" i="453"/>
  <c r="A84" i="265"/>
  <c r="A83" i="453"/>
  <c r="A83" i="265"/>
  <c r="B350" i="264" l="1"/>
  <c r="B349"/>
  <c r="A313"/>
  <c r="A312"/>
  <c r="C23" i="503"/>
  <c r="F6" i="397" l="1"/>
  <c r="F7"/>
  <c r="F8"/>
  <c r="F9"/>
  <c r="F10"/>
  <c r="F11"/>
  <c r="F12"/>
  <c r="F13"/>
  <c r="F14"/>
  <c r="F15"/>
  <c r="F16"/>
  <c r="F17"/>
  <c r="F18"/>
  <c r="F19"/>
  <c r="F20"/>
  <c r="F5"/>
  <c r="E5" i="504" l="1"/>
  <c r="F5" s="1"/>
  <c r="F7" s="1"/>
  <c r="E6"/>
  <c r="F6" s="1"/>
  <c r="DL88" i="260"/>
  <c r="D266" i="264" s="1"/>
  <c r="AM71" i="258"/>
  <c r="C58" i="265"/>
  <c r="C143" i="257"/>
  <c r="C62"/>
  <c r="F21" i="397" l="1"/>
  <c r="BG90" i="258"/>
  <c r="BA90"/>
  <c r="AY90"/>
  <c r="AW90"/>
  <c r="AU90"/>
  <c r="AI90"/>
  <c r="AG90"/>
  <c r="AE90"/>
  <c r="AC90"/>
  <c r="W90"/>
  <c r="U90"/>
  <c r="S90"/>
  <c r="Q90"/>
  <c r="K90"/>
  <c r="I90"/>
  <c r="G90"/>
  <c r="E90"/>
  <c r="BC70"/>
  <c r="BC62"/>
  <c r="BC39"/>
  <c r="BC22"/>
  <c r="AY20"/>
  <c r="AW20"/>
  <c r="C58" i="490"/>
  <c r="C58" i="491"/>
  <c r="C58" i="447"/>
  <c r="C58" i="448"/>
  <c r="C58" i="492"/>
  <c r="C58" i="493"/>
  <c r="C58" i="449"/>
  <c r="C58" i="494"/>
  <c r="C58" i="495"/>
  <c r="C58" i="496"/>
  <c r="C58" i="450"/>
  <c r="C58" i="497"/>
  <c r="C58" i="498"/>
  <c r="C58" i="499"/>
  <c r="C58" i="500"/>
  <c r="C58" i="451"/>
  <c r="C58" i="452"/>
  <c r="C58" i="501"/>
  <c r="C58" i="502"/>
  <c r="C58" i="446"/>
  <c r="C58" i="484"/>
  <c r="C58" i="485"/>
  <c r="C58" i="435"/>
  <c r="C58" i="436"/>
  <c r="C58" i="437"/>
  <c r="C58" i="438"/>
  <c r="C58" i="439"/>
  <c r="C58" i="440"/>
  <c r="C58" i="441"/>
  <c r="C58" i="442"/>
  <c r="C58" i="443"/>
  <c r="C58" i="444"/>
  <c r="C58" i="486"/>
  <c r="C58" i="487"/>
  <c r="C58" i="445"/>
  <c r="C58" i="488"/>
  <c r="C58" i="489"/>
  <c r="C58" i="434"/>
  <c r="C58" i="429"/>
  <c r="C58" i="479"/>
  <c r="C58" i="480"/>
  <c r="C58" i="481"/>
  <c r="C58" i="430"/>
  <c r="C58" i="482"/>
  <c r="C58" i="483"/>
  <c r="C58" i="431"/>
  <c r="C58" i="432"/>
  <c r="C58" i="433"/>
  <c r="C58" i="428"/>
  <c r="C58" i="424"/>
  <c r="C58" i="476"/>
  <c r="C58" i="475"/>
  <c r="C58" i="425"/>
  <c r="C58" i="477"/>
  <c r="C58" i="478"/>
  <c r="C58" i="426"/>
  <c r="C58" i="427"/>
  <c r="C58" i="423"/>
  <c r="C58" i="417"/>
  <c r="C58" i="418"/>
  <c r="C58" i="419"/>
  <c r="C58" i="420"/>
  <c r="C58" i="421"/>
  <c r="C58" i="473"/>
  <c r="C58" i="474"/>
  <c r="C58" i="422"/>
  <c r="C58" i="416"/>
  <c r="C58" i="411"/>
  <c r="C58" i="464"/>
  <c r="C58" i="465"/>
  <c r="C58" i="412"/>
  <c r="C58" i="466"/>
  <c r="C58" i="467"/>
  <c r="C58" i="413"/>
  <c r="C58" i="468"/>
  <c r="C58" i="469"/>
  <c r="C58" i="414"/>
  <c r="C58" i="470"/>
  <c r="C58" i="471"/>
  <c r="C58" i="472"/>
  <c r="C58" i="415"/>
  <c r="C58" i="410"/>
  <c r="C58" i="406"/>
  <c r="C58" i="460"/>
  <c r="C58" i="461"/>
  <c r="C58" i="407"/>
  <c r="C58" i="408"/>
  <c r="C58" i="409"/>
  <c r="C58" i="462"/>
  <c r="C58" i="463"/>
  <c r="C58" i="405"/>
  <c r="C58" i="400"/>
  <c r="C58" i="401"/>
  <c r="C58" i="402"/>
  <c r="C58" i="403"/>
  <c r="C58" i="404"/>
  <c r="C58" i="399"/>
  <c r="C58" i="459"/>
  <c r="C58" i="457"/>
  <c r="C58" i="456"/>
  <c r="C58" i="454"/>
  <c r="C15" i="254"/>
  <c r="C15" i="252"/>
  <c r="C15" i="251"/>
  <c r="C15" i="250"/>
  <c r="C15" i="248"/>
  <c r="C58" i="453"/>
  <c r="DG2" i="260"/>
  <c r="C319" i="264" l="1"/>
  <c r="C40" i="503"/>
  <c r="C39"/>
  <c r="AM28" i="258" l="1"/>
  <c r="AM23"/>
  <c r="CZ94"/>
  <c r="BX90"/>
  <c r="DF94"/>
  <c r="BJ41" i="372"/>
  <c r="BH41"/>
  <c r="BG41"/>
  <c r="BF41"/>
  <c r="BD41"/>
  <c r="BB41"/>
  <c r="AZ41"/>
  <c r="AX41"/>
  <c r="AW41"/>
  <c r="AU41"/>
  <c r="AS41"/>
  <c r="AR41"/>
  <c r="AQ41"/>
  <c r="AP41"/>
  <c r="AO41"/>
  <c r="AN41"/>
  <c r="AL41"/>
  <c r="AJ41"/>
  <c r="AH41"/>
  <c r="AF41"/>
  <c r="AE41"/>
  <c r="AB41"/>
  <c r="AC41"/>
  <c r="AA41"/>
  <c r="Y41"/>
  <c r="X41"/>
  <c r="W41"/>
  <c r="V41"/>
  <c r="U41"/>
  <c r="T41"/>
  <c r="R41"/>
  <c r="Q41"/>
  <c r="O41"/>
  <c r="M41"/>
  <c r="K41"/>
  <c r="I41"/>
  <c r="H41"/>
  <c r="G41"/>
  <c r="E41"/>
  <c r="D41"/>
  <c r="C41"/>
  <c r="BI39" l="1"/>
  <c r="BE39"/>
  <c r="AT39"/>
  <c r="AG39"/>
  <c r="J39"/>
  <c r="F39"/>
  <c r="J40"/>
  <c r="Z36"/>
  <c r="J36"/>
  <c r="F36"/>
  <c r="Z35"/>
  <c r="J35"/>
  <c r="F35"/>
  <c r="F34"/>
  <c r="Z33"/>
  <c r="J33"/>
  <c r="F33"/>
  <c r="BC32" l="1"/>
  <c r="AY32"/>
  <c r="AV32"/>
  <c r="AT32"/>
  <c r="AG32"/>
  <c r="AD32"/>
  <c r="Z32"/>
  <c r="J32"/>
  <c r="F32"/>
  <c r="Z31"/>
  <c r="N31"/>
  <c r="J31"/>
  <c r="F31"/>
  <c r="Z30"/>
  <c r="S30"/>
  <c r="N30"/>
  <c r="J30"/>
  <c r="F30"/>
  <c r="BI29"/>
  <c r="AY29"/>
  <c r="AT29"/>
  <c r="AI29"/>
  <c r="AG29"/>
  <c r="Z29"/>
  <c r="J29"/>
  <c r="F29"/>
  <c r="BI28"/>
  <c r="AY28"/>
  <c r="AT28"/>
  <c r="AI28"/>
  <c r="AG28"/>
  <c r="Z28"/>
  <c r="J28"/>
  <c r="F28"/>
  <c r="Z27"/>
  <c r="J27"/>
  <c r="F27"/>
  <c r="Z26"/>
  <c r="S26"/>
  <c r="BI25"/>
  <c r="BE25"/>
  <c r="AY25"/>
  <c r="AT25"/>
  <c r="AG25"/>
  <c r="Z25"/>
  <c r="J25"/>
  <c r="F25"/>
  <c r="F26"/>
  <c r="Z24"/>
  <c r="J24"/>
  <c r="F24"/>
  <c r="AM15"/>
  <c r="BI23"/>
  <c r="AT23"/>
  <c r="AI23"/>
  <c r="AD23"/>
  <c r="Z23"/>
  <c r="J23"/>
  <c r="F23"/>
  <c r="BI22"/>
  <c r="AG22"/>
  <c r="Z22"/>
  <c r="J22"/>
  <c r="F22"/>
  <c r="Z21"/>
  <c r="S21"/>
  <c r="P21"/>
  <c r="N21"/>
  <c r="L21"/>
  <c r="F21"/>
  <c r="AT20"/>
  <c r="AG20"/>
  <c r="Z20"/>
  <c r="J20"/>
  <c r="Z19"/>
  <c r="J19"/>
  <c r="F19"/>
  <c r="BK18"/>
  <c r="AV18"/>
  <c r="AT18"/>
  <c r="AD18"/>
  <c r="Z18"/>
  <c r="J18"/>
  <c r="F18"/>
  <c r="BK17"/>
  <c r="AT17"/>
  <c r="AD17"/>
  <c r="Z17"/>
  <c r="J17"/>
  <c r="Z16"/>
  <c r="AT15"/>
  <c r="Z14"/>
  <c r="J14"/>
  <c r="F14"/>
  <c r="BI13"/>
  <c r="AY13"/>
  <c r="AT13"/>
  <c r="Z13"/>
  <c r="F13"/>
  <c r="Z12"/>
  <c r="Z11"/>
  <c r="J11"/>
  <c r="F11"/>
  <c r="Z10"/>
  <c r="N10"/>
  <c r="AM45" i="258" l="1"/>
  <c r="AM21"/>
  <c r="B105" i="149" l="1"/>
  <c r="B104"/>
  <c r="E148" i="257"/>
  <c r="B104" i="370"/>
  <c r="B105"/>
  <c r="C86"/>
  <c r="C50"/>
  <c r="C51"/>
  <c r="C52"/>
  <c r="C53"/>
  <c r="C54"/>
  <c r="C55"/>
  <c r="C56"/>
  <c r="C49"/>
  <c r="B147" i="502"/>
  <c r="B148"/>
  <c r="C129"/>
  <c r="C93"/>
  <c r="C94"/>
  <c r="C95"/>
  <c r="C96"/>
  <c r="C97"/>
  <c r="C98"/>
  <c r="C99"/>
  <c r="C92"/>
  <c r="B104" i="233"/>
  <c r="B105"/>
  <c r="C86"/>
  <c r="C50"/>
  <c r="C51"/>
  <c r="C52"/>
  <c r="C53"/>
  <c r="C54"/>
  <c r="C55"/>
  <c r="C56"/>
  <c r="C49"/>
  <c r="B104" i="232"/>
  <c r="B105"/>
  <c r="C86"/>
  <c r="C50"/>
  <c r="C51"/>
  <c r="C52"/>
  <c r="C53"/>
  <c r="C54"/>
  <c r="C55"/>
  <c r="C56"/>
  <c r="C49"/>
  <c r="C57" s="1"/>
  <c r="B104" i="231"/>
  <c r="B105"/>
  <c r="C86"/>
  <c r="C50"/>
  <c r="C51"/>
  <c r="C52"/>
  <c r="C53"/>
  <c r="C54"/>
  <c r="C55"/>
  <c r="C56"/>
  <c r="C49"/>
  <c r="B147" i="501"/>
  <c r="B148"/>
  <c r="C129"/>
  <c r="C93"/>
  <c r="C94"/>
  <c r="C95"/>
  <c r="C96"/>
  <c r="C97"/>
  <c r="C98"/>
  <c r="C99"/>
  <c r="C92"/>
  <c r="B147" i="452"/>
  <c r="B148"/>
  <c r="C129"/>
  <c r="C93"/>
  <c r="C94"/>
  <c r="C95"/>
  <c r="C96"/>
  <c r="C97"/>
  <c r="C98"/>
  <c r="C99"/>
  <c r="C92"/>
  <c r="B104" i="390"/>
  <c r="B105"/>
  <c r="C86"/>
  <c r="C50"/>
  <c r="C51"/>
  <c r="C52"/>
  <c r="C53"/>
  <c r="C54"/>
  <c r="C55"/>
  <c r="C56"/>
  <c r="C49"/>
  <c r="B147" i="451"/>
  <c r="B148"/>
  <c r="C129"/>
  <c r="C93"/>
  <c r="C94"/>
  <c r="C95"/>
  <c r="C96"/>
  <c r="C97"/>
  <c r="C98"/>
  <c r="C99"/>
  <c r="C92"/>
  <c r="B104" i="369"/>
  <c r="B105"/>
  <c r="C86"/>
  <c r="C50"/>
  <c r="C51"/>
  <c r="C52"/>
  <c r="C53"/>
  <c r="C54"/>
  <c r="C55"/>
  <c r="C56"/>
  <c r="C49"/>
  <c r="B147" i="500"/>
  <c r="B148"/>
  <c r="C129"/>
  <c r="B54"/>
  <c r="D76" s="1"/>
  <c r="C93"/>
  <c r="C94"/>
  <c r="C95"/>
  <c r="C96"/>
  <c r="C97"/>
  <c r="C98"/>
  <c r="C99"/>
  <c r="C92"/>
  <c r="B104" i="229"/>
  <c r="B105"/>
  <c r="C86"/>
  <c r="C50"/>
  <c r="C51"/>
  <c r="C52"/>
  <c r="C53"/>
  <c r="C54"/>
  <c r="C55"/>
  <c r="C56"/>
  <c r="C49"/>
  <c r="B147" i="499"/>
  <c r="B148"/>
  <c r="C129"/>
  <c r="C93"/>
  <c r="C94"/>
  <c r="C95"/>
  <c r="C96"/>
  <c r="C97"/>
  <c r="C98"/>
  <c r="C99"/>
  <c r="C92"/>
  <c r="B104" i="388"/>
  <c r="B105"/>
  <c r="C86"/>
  <c r="C50"/>
  <c r="C51"/>
  <c r="C52"/>
  <c r="C53"/>
  <c r="C54"/>
  <c r="C55"/>
  <c r="C56"/>
  <c r="C49"/>
  <c r="B147" i="498"/>
  <c r="B148"/>
  <c r="C129"/>
  <c r="C93"/>
  <c r="C94"/>
  <c r="C95"/>
  <c r="C96"/>
  <c r="C97"/>
  <c r="C98"/>
  <c r="C99"/>
  <c r="C92"/>
  <c r="B104" i="228"/>
  <c r="B105"/>
  <c r="C86"/>
  <c r="C50"/>
  <c r="C51"/>
  <c r="C52"/>
  <c r="C53"/>
  <c r="C54"/>
  <c r="C55"/>
  <c r="C56"/>
  <c r="C49"/>
  <c r="B104" i="227"/>
  <c r="B105"/>
  <c r="C86"/>
  <c r="C50"/>
  <c r="C51"/>
  <c r="C52"/>
  <c r="C53"/>
  <c r="C54"/>
  <c r="C55"/>
  <c r="C56"/>
  <c r="C49"/>
  <c r="B147" i="497"/>
  <c r="B148"/>
  <c r="C129"/>
  <c r="C93"/>
  <c r="C94"/>
  <c r="C95"/>
  <c r="C96"/>
  <c r="C97"/>
  <c r="C98"/>
  <c r="C99"/>
  <c r="C92"/>
  <c r="B147" i="450"/>
  <c r="B148"/>
  <c r="C129"/>
  <c r="C93"/>
  <c r="C94"/>
  <c r="C95"/>
  <c r="C96"/>
  <c r="C97"/>
  <c r="C98"/>
  <c r="C99"/>
  <c r="C92"/>
  <c r="B104" i="368"/>
  <c r="B105"/>
  <c r="C86"/>
  <c r="C50"/>
  <c r="C51"/>
  <c r="C52"/>
  <c r="C53"/>
  <c r="C54"/>
  <c r="C55"/>
  <c r="C56"/>
  <c r="C49"/>
  <c r="B147" i="496"/>
  <c r="B148"/>
  <c r="C129"/>
  <c r="C93"/>
  <c r="C94"/>
  <c r="C95"/>
  <c r="C96"/>
  <c r="C97"/>
  <c r="C98"/>
  <c r="C99"/>
  <c r="C92"/>
  <c r="B104" i="387"/>
  <c r="B105"/>
  <c r="C86"/>
  <c r="C50"/>
  <c r="C51"/>
  <c r="C52"/>
  <c r="C53"/>
  <c r="C54"/>
  <c r="C55"/>
  <c r="C56"/>
  <c r="C49"/>
  <c r="B147" i="495"/>
  <c r="B148"/>
  <c r="C129"/>
  <c r="C93"/>
  <c r="C94"/>
  <c r="C95"/>
  <c r="C96"/>
  <c r="C97"/>
  <c r="C98"/>
  <c r="C99"/>
  <c r="C92"/>
  <c r="C49" i="225"/>
  <c r="B104"/>
  <c r="B105"/>
  <c r="C86"/>
  <c r="C50"/>
  <c r="C51"/>
  <c r="C52"/>
  <c r="C53"/>
  <c r="C54"/>
  <c r="C55"/>
  <c r="C56"/>
  <c r="B147" i="494"/>
  <c r="B148"/>
  <c r="C129"/>
  <c r="C93"/>
  <c r="C94"/>
  <c r="C95"/>
  <c r="C96"/>
  <c r="C97"/>
  <c r="C98"/>
  <c r="C99"/>
  <c r="C92"/>
  <c r="B147" i="449"/>
  <c r="B148"/>
  <c r="C129"/>
  <c r="C93"/>
  <c r="C94"/>
  <c r="C95"/>
  <c r="C96"/>
  <c r="C97"/>
  <c r="C98"/>
  <c r="C99"/>
  <c r="C92"/>
  <c r="B104" i="367"/>
  <c r="B105"/>
  <c r="C86"/>
  <c r="C50"/>
  <c r="C51"/>
  <c r="C52"/>
  <c r="C53"/>
  <c r="C54"/>
  <c r="C55"/>
  <c r="C56"/>
  <c r="C49"/>
  <c r="B147" i="493"/>
  <c r="B148"/>
  <c r="C129"/>
  <c r="C93"/>
  <c r="C94"/>
  <c r="C95"/>
  <c r="C96"/>
  <c r="C97"/>
  <c r="C98"/>
  <c r="C99"/>
  <c r="C92"/>
  <c r="B104" i="222"/>
  <c r="B105"/>
  <c r="C86"/>
  <c r="C50"/>
  <c r="C51"/>
  <c r="C52"/>
  <c r="C53"/>
  <c r="C54"/>
  <c r="C55"/>
  <c r="C56"/>
  <c r="C49"/>
  <c r="B147" i="492"/>
  <c r="B148"/>
  <c r="C129"/>
  <c r="C93"/>
  <c r="C94"/>
  <c r="C95"/>
  <c r="C96"/>
  <c r="C97"/>
  <c r="C98"/>
  <c r="C99"/>
  <c r="C92"/>
  <c r="B147" i="448"/>
  <c r="B148"/>
  <c r="C129"/>
  <c r="C93"/>
  <c r="C94"/>
  <c r="C95"/>
  <c r="C96"/>
  <c r="C97"/>
  <c r="C98"/>
  <c r="C99"/>
  <c r="C92"/>
  <c r="B104" i="216"/>
  <c r="B105"/>
  <c r="C86"/>
  <c r="C50"/>
  <c r="C51"/>
  <c r="C52"/>
  <c r="C53"/>
  <c r="C54"/>
  <c r="C55"/>
  <c r="C56"/>
  <c r="C49"/>
  <c r="B104" i="215"/>
  <c r="B105"/>
  <c r="C86"/>
  <c r="C50"/>
  <c r="C51"/>
  <c r="C52"/>
  <c r="C53"/>
  <c r="C54"/>
  <c r="C55"/>
  <c r="C56"/>
  <c r="C49"/>
  <c r="B147" i="447"/>
  <c r="B148"/>
  <c r="C129"/>
  <c r="C93"/>
  <c r="C94"/>
  <c r="C95"/>
  <c r="C96"/>
  <c r="C97"/>
  <c r="C98"/>
  <c r="C99"/>
  <c r="C92"/>
  <c r="B104" i="366"/>
  <c r="B105"/>
  <c r="C86"/>
  <c r="C50"/>
  <c r="C51"/>
  <c r="C52"/>
  <c r="C53"/>
  <c r="C54"/>
  <c r="C55"/>
  <c r="C56"/>
  <c r="C49"/>
  <c r="B147" i="491"/>
  <c r="B148"/>
  <c r="C129"/>
  <c r="C93"/>
  <c r="C94"/>
  <c r="C95"/>
  <c r="C96"/>
  <c r="C97"/>
  <c r="C98"/>
  <c r="C99"/>
  <c r="C92"/>
  <c r="B104" i="214"/>
  <c r="B105"/>
  <c r="C86"/>
  <c r="C50"/>
  <c r="C51"/>
  <c r="C52"/>
  <c r="C53"/>
  <c r="C54"/>
  <c r="C55"/>
  <c r="C56"/>
  <c r="C49"/>
  <c r="B104" i="213"/>
  <c r="B105"/>
  <c r="C86"/>
  <c r="C50"/>
  <c r="C51"/>
  <c r="C52"/>
  <c r="C53"/>
  <c r="C54"/>
  <c r="C55"/>
  <c r="C56"/>
  <c r="C49"/>
  <c r="B147" i="490"/>
  <c r="B148"/>
  <c r="C129"/>
  <c r="C93"/>
  <c r="C94"/>
  <c r="C95"/>
  <c r="C96"/>
  <c r="C97"/>
  <c r="C98"/>
  <c r="C99"/>
  <c r="C92"/>
  <c r="B147" i="446"/>
  <c r="B148"/>
  <c r="C129"/>
  <c r="C93"/>
  <c r="C94"/>
  <c r="C95"/>
  <c r="C96"/>
  <c r="C97"/>
  <c r="C98"/>
  <c r="C99"/>
  <c r="C92"/>
  <c r="B104" i="365"/>
  <c r="B105"/>
  <c r="C86"/>
  <c r="C50"/>
  <c r="C51"/>
  <c r="C52"/>
  <c r="C53"/>
  <c r="C54"/>
  <c r="C55"/>
  <c r="C56"/>
  <c r="C49"/>
  <c r="B147" i="489"/>
  <c r="B148"/>
  <c r="C129"/>
  <c r="C93"/>
  <c r="C94"/>
  <c r="C95"/>
  <c r="C96"/>
  <c r="C97"/>
  <c r="C98"/>
  <c r="C99"/>
  <c r="C92"/>
  <c r="B104" i="212"/>
  <c r="B105"/>
  <c r="C86"/>
  <c r="C50"/>
  <c r="C51"/>
  <c r="C52"/>
  <c r="C53"/>
  <c r="C54"/>
  <c r="C55"/>
  <c r="C56"/>
  <c r="C49"/>
  <c r="C57" s="1"/>
  <c r="C92" s="1"/>
  <c r="B104" i="211"/>
  <c r="B105"/>
  <c r="C86"/>
  <c r="C50"/>
  <c r="C51"/>
  <c r="C52"/>
  <c r="C53"/>
  <c r="C54"/>
  <c r="C55"/>
  <c r="C56"/>
  <c r="C49"/>
  <c r="B147" i="488"/>
  <c r="B148"/>
  <c r="C129"/>
  <c r="C93"/>
  <c r="C94"/>
  <c r="C95"/>
  <c r="C96"/>
  <c r="C97"/>
  <c r="C98"/>
  <c r="C99"/>
  <c r="C92"/>
  <c r="B147" i="445"/>
  <c r="B148"/>
  <c r="C129"/>
  <c r="C93"/>
  <c r="C94"/>
  <c r="C95"/>
  <c r="C96"/>
  <c r="C97"/>
  <c r="C98"/>
  <c r="C99"/>
  <c r="C92"/>
  <c r="B104" i="364"/>
  <c r="B105"/>
  <c r="C86"/>
  <c r="C50"/>
  <c r="C51"/>
  <c r="C52"/>
  <c r="C53"/>
  <c r="C54"/>
  <c r="C55"/>
  <c r="C56"/>
  <c r="C49"/>
  <c r="B147" i="487"/>
  <c r="B148"/>
  <c r="C129"/>
  <c r="C93"/>
  <c r="C94"/>
  <c r="C95"/>
  <c r="C96"/>
  <c r="C97"/>
  <c r="C98"/>
  <c r="C99"/>
  <c r="C92"/>
  <c r="B104" i="398"/>
  <c r="B105"/>
  <c r="C86"/>
  <c r="C50"/>
  <c r="C51"/>
  <c r="C52"/>
  <c r="C53"/>
  <c r="C54"/>
  <c r="C55"/>
  <c r="C56"/>
  <c r="C49"/>
  <c r="C57" s="1"/>
  <c r="C92" s="1"/>
  <c r="B104" i="210"/>
  <c r="B105"/>
  <c r="C86"/>
  <c r="C50"/>
  <c r="C51"/>
  <c r="C52"/>
  <c r="C53"/>
  <c r="C54"/>
  <c r="C55"/>
  <c r="C56"/>
  <c r="C49"/>
  <c r="B104" i="209"/>
  <c r="B105"/>
  <c r="C86"/>
  <c r="C50"/>
  <c r="C51"/>
  <c r="C52"/>
  <c r="C53"/>
  <c r="C54"/>
  <c r="C55"/>
  <c r="C56"/>
  <c r="C49"/>
  <c r="C57" s="1"/>
  <c r="C92" s="1"/>
  <c r="B147" i="486"/>
  <c r="B148"/>
  <c r="C129"/>
  <c r="C93"/>
  <c r="C94"/>
  <c r="C95"/>
  <c r="C96"/>
  <c r="C97"/>
  <c r="C98"/>
  <c r="C99"/>
  <c r="C92"/>
  <c r="B147" i="444"/>
  <c r="B148"/>
  <c r="C129"/>
  <c r="C93"/>
  <c r="C94"/>
  <c r="C95"/>
  <c r="C96"/>
  <c r="C97"/>
  <c r="C98"/>
  <c r="C99"/>
  <c r="C92"/>
  <c r="B104" i="243"/>
  <c r="B105"/>
  <c r="C86"/>
  <c r="C50"/>
  <c r="C51"/>
  <c r="C52"/>
  <c r="C53"/>
  <c r="C54"/>
  <c r="C55"/>
  <c r="C56"/>
  <c r="C49"/>
  <c r="B147" i="443"/>
  <c r="B148"/>
  <c r="C129"/>
  <c r="C93"/>
  <c r="C94"/>
  <c r="C95"/>
  <c r="C96"/>
  <c r="C97"/>
  <c r="C98"/>
  <c r="C99"/>
  <c r="C92"/>
  <c r="B104" i="205"/>
  <c r="B105"/>
  <c r="C86"/>
  <c r="C50"/>
  <c r="C51"/>
  <c r="C52"/>
  <c r="C53"/>
  <c r="C54"/>
  <c r="C55"/>
  <c r="C56"/>
  <c r="C49"/>
  <c r="B147" i="442"/>
  <c r="B148"/>
  <c r="C129"/>
  <c r="C93"/>
  <c r="C94"/>
  <c r="C95"/>
  <c r="C96"/>
  <c r="C97"/>
  <c r="C98"/>
  <c r="C99"/>
  <c r="C92"/>
  <c r="B104" i="363"/>
  <c r="B105"/>
  <c r="C86"/>
  <c r="C50"/>
  <c r="C51"/>
  <c r="C52"/>
  <c r="C53"/>
  <c r="C54"/>
  <c r="C55"/>
  <c r="C56"/>
  <c r="C49"/>
  <c r="B147" i="441"/>
  <c r="B148"/>
  <c r="C129"/>
  <c r="C93"/>
  <c r="C94"/>
  <c r="C95"/>
  <c r="C96"/>
  <c r="C97"/>
  <c r="C98"/>
  <c r="C99"/>
  <c r="C92"/>
  <c r="B104" i="361"/>
  <c r="B105"/>
  <c r="C86"/>
  <c r="C50"/>
  <c r="C51"/>
  <c r="C52"/>
  <c r="C53"/>
  <c r="C54"/>
  <c r="C55"/>
  <c r="C56"/>
  <c r="C49"/>
  <c r="B147" i="440"/>
  <c r="B148"/>
  <c r="C129"/>
  <c r="C93"/>
  <c r="C94"/>
  <c r="C95"/>
  <c r="C96"/>
  <c r="C97"/>
  <c r="C98"/>
  <c r="C99"/>
  <c r="C92"/>
  <c r="B104" i="360"/>
  <c r="B105"/>
  <c r="C86"/>
  <c r="C50"/>
  <c r="C51"/>
  <c r="C52"/>
  <c r="C53"/>
  <c r="C54"/>
  <c r="C55"/>
  <c r="C56"/>
  <c r="C49"/>
  <c r="B147" i="439"/>
  <c r="B148"/>
  <c r="C129"/>
  <c r="C93"/>
  <c r="C94"/>
  <c r="C95"/>
  <c r="C96"/>
  <c r="C97"/>
  <c r="C98"/>
  <c r="C99"/>
  <c r="C92"/>
  <c r="B104" i="195"/>
  <c r="B105"/>
  <c r="C86"/>
  <c r="C50"/>
  <c r="C51"/>
  <c r="C52"/>
  <c r="C53"/>
  <c r="C54"/>
  <c r="C55"/>
  <c r="C56"/>
  <c r="C49"/>
  <c r="B147" i="438"/>
  <c r="B148"/>
  <c r="C129"/>
  <c r="B34"/>
  <c r="D75" s="1"/>
  <c r="C34"/>
  <c r="C98"/>
  <c r="C93"/>
  <c r="C94"/>
  <c r="C95"/>
  <c r="C96"/>
  <c r="C97"/>
  <c r="C99"/>
  <c r="C92"/>
  <c r="B104" i="359"/>
  <c r="B105"/>
  <c r="C86"/>
  <c r="C50"/>
  <c r="C51"/>
  <c r="C52"/>
  <c r="C53"/>
  <c r="C54"/>
  <c r="C55"/>
  <c r="C56"/>
  <c r="C49"/>
  <c r="B147" i="437"/>
  <c r="B148"/>
  <c r="C129"/>
  <c r="C93"/>
  <c r="C94"/>
  <c r="C95"/>
  <c r="C96"/>
  <c r="C97"/>
  <c r="C98"/>
  <c r="C99"/>
  <c r="C92"/>
  <c r="B104" i="191"/>
  <c r="B105"/>
  <c r="C86"/>
  <c r="C50"/>
  <c r="C51"/>
  <c r="C52"/>
  <c r="C53"/>
  <c r="C54"/>
  <c r="C55"/>
  <c r="C56"/>
  <c r="C49"/>
  <c r="B147" i="436"/>
  <c r="B148"/>
  <c r="C129"/>
  <c r="C93"/>
  <c r="C94"/>
  <c r="C95"/>
  <c r="C96"/>
  <c r="C97"/>
  <c r="C98"/>
  <c r="C99"/>
  <c r="C92"/>
  <c r="B104" i="358"/>
  <c r="B105"/>
  <c r="C86"/>
  <c r="C50"/>
  <c r="C51"/>
  <c r="C52"/>
  <c r="C53"/>
  <c r="C54"/>
  <c r="C55"/>
  <c r="C56"/>
  <c r="C49"/>
  <c r="B147" i="435"/>
  <c r="B148"/>
  <c r="C129"/>
  <c r="C93"/>
  <c r="C94"/>
  <c r="C95"/>
  <c r="C96"/>
  <c r="C97"/>
  <c r="C98"/>
  <c r="C99"/>
  <c r="C92"/>
  <c r="B104" i="357"/>
  <c r="B105"/>
  <c r="C86"/>
  <c r="C50"/>
  <c r="C51"/>
  <c r="C52"/>
  <c r="C53"/>
  <c r="C54"/>
  <c r="C55"/>
  <c r="C56"/>
  <c r="C49"/>
  <c r="B147" i="485"/>
  <c r="B148"/>
  <c r="C129"/>
  <c r="C93"/>
  <c r="C94"/>
  <c r="C95"/>
  <c r="C96"/>
  <c r="C97"/>
  <c r="C98"/>
  <c r="C99"/>
  <c r="C92"/>
  <c r="B104" i="188"/>
  <c r="B105"/>
  <c r="C86"/>
  <c r="C50"/>
  <c r="C51"/>
  <c r="C52"/>
  <c r="C53"/>
  <c r="C54"/>
  <c r="C55"/>
  <c r="C56"/>
  <c r="C49"/>
  <c r="B104" i="187"/>
  <c r="B105"/>
  <c r="C86"/>
  <c r="C50"/>
  <c r="C51"/>
  <c r="C52"/>
  <c r="C53"/>
  <c r="C54"/>
  <c r="C55"/>
  <c r="C56"/>
  <c r="C49"/>
  <c r="C57" s="1"/>
  <c r="C92" s="1"/>
  <c r="B147" i="484"/>
  <c r="B148"/>
  <c r="C129"/>
  <c r="C93"/>
  <c r="C94"/>
  <c r="C95"/>
  <c r="C96"/>
  <c r="C97"/>
  <c r="C98"/>
  <c r="C99"/>
  <c r="C92"/>
  <c r="B147" i="434"/>
  <c r="B148"/>
  <c r="C129"/>
  <c r="C93"/>
  <c r="C94"/>
  <c r="C95"/>
  <c r="C96"/>
  <c r="C97"/>
  <c r="C98"/>
  <c r="C99"/>
  <c r="C92"/>
  <c r="B104" i="185"/>
  <c r="B105"/>
  <c r="C86"/>
  <c r="C50"/>
  <c r="C51"/>
  <c r="C52"/>
  <c r="C53"/>
  <c r="C54"/>
  <c r="C55"/>
  <c r="C56"/>
  <c r="C49"/>
  <c r="B147" i="433"/>
  <c r="B148"/>
  <c r="C129"/>
  <c r="C93"/>
  <c r="C94"/>
  <c r="C95"/>
  <c r="C96"/>
  <c r="C97"/>
  <c r="C98"/>
  <c r="C99"/>
  <c r="C92"/>
  <c r="B104" i="184"/>
  <c r="B105"/>
  <c r="C86"/>
  <c r="C50"/>
  <c r="C51"/>
  <c r="C52"/>
  <c r="C53"/>
  <c r="C54"/>
  <c r="C55"/>
  <c r="C56"/>
  <c r="C49"/>
  <c r="B147" i="432"/>
  <c r="B148"/>
  <c r="C129"/>
  <c r="C93"/>
  <c r="C94"/>
  <c r="C95"/>
  <c r="C96"/>
  <c r="C97"/>
  <c r="C98"/>
  <c r="C99"/>
  <c r="C92"/>
  <c r="C100" s="1"/>
  <c r="C135" s="1"/>
  <c r="B104" i="182"/>
  <c r="B105"/>
  <c r="C86"/>
  <c r="C50"/>
  <c r="C51"/>
  <c r="C52"/>
  <c r="C53"/>
  <c r="C54"/>
  <c r="C55"/>
  <c r="C56"/>
  <c r="C49"/>
  <c r="B147" i="431"/>
  <c r="B148"/>
  <c r="C129"/>
  <c r="C93"/>
  <c r="C94"/>
  <c r="C95"/>
  <c r="C96"/>
  <c r="C97"/>
  <c r="C98"/>
  <c r="C99"/>
  <c r="C92"/>
  <c r="C49" i="356"/>
  <c r="B104"/>
  <c r="B105"/>
  <c r="C86"/>
  <c r="C50"/>
  <c r="C51"/>
  <c r="C52"/>
  <c r="C53"/>
  <c r="C54"/>
  <c r="C55"/>
  <c r="C56"/>
  <c r="B147" i="483"/>
  <c r="B148"/>
  <c r="C129"/>
  <c r="C93"/>
  <c r="C94"/>
  <c r="C95"/>
  <c r="C96"/>
  <c r="C97"/>
  <c r="C98"/>
  <c r="C99"/>
  <c r="C92"/>
  <c r="B104" i="180"/>
  <c r="B105"/>
  <c r="C86"/>
  <c r="C50"/>
  <c r="C51"/>
  <c r="C52"/>
  <c r="C53"/>
  <c r="C54"/>
  <c r="C55"/>
  <c r="C56"/>
  <c r="C49"/>
  <c r="B104" i="179"/>
  <c r="B105"/>
  <c r="C86"/>
  <c r="C50"/>
  <c r="C51"/>
  <c r="C52"/>
  <c r="C53"/>
  <c r="C54"/>
  <c r="C55"/>
  <c r="C56"/>
  <c r="C49"/>
  <c r="C57" s="1"/>
  <c r="C92" s="1"/>
  <c r="B104" i="178"/>
  <c r="B105"/>
  <c r="C86"/>
  <c r="C50"/>
  <c r="C51"/>
  <c r="C52"/>
  <c r="C53"/>
  <c r="C54"/>
  <c r="C55"/>
  <c r="C56"/>
  <c r="C49"/>
  <c r="B147" i="482"/>
  <c r="B148"/>
  <c r="C129"/>
  <c r="C93"/>
  <c r="C94"/>
  <c r="C95"/>
  <c r="C96"/>
  <c r="C97"/>
  <c r="C98"/>
  <c r="C99"/>
  <c r="C92"/>
  <c r="B147" i="430"/>
  <c r="B148"/>
  <c r="C129"/>
  <c r="C93"/>
  <c r="C94"/>
  <c r="C95"/>
  <c r="C96"/>
  <c r="C97"/>
  <c r="C98"/>
  <c r="C99"/>
  <c r="C92"/>
  <c r="B104" i="355"/>
  <c r="B105"/>
  <c r="C86"/>
  <c r="C50"/>
  <c r="C51"/>
  <c r="C52"/>
  <c r="C53"/>
  <c r="C54"/>
  <c r="C55"/>
  <c r="C56"/>
  <c r="C49"/>
  <c r="B147" i="481"/>
  <c r="B148"/>
  <c r="C129"/>
  <c r="C93"/>
  <c r="C94"/>
  <c r="C95"/>
  <c r="C96"/>
  <c r="C97"/>
  <c r="C98"/>
  <c r="C99"/>
  <c r="C92"/>
  <c r="B104" i="386"/>
  <c r="B105"/>
  <c r="C86"/>
  <c r="C50"/>
  <c r="C51"/>
  <c r="C52"/>
  <c r="C53"/>
  <c r="C54"/>
  <c r="C55"/>
  <c r="C56"/>
  <c r="C49"/>
  <c r="B147" i="480"/>
  <c r="B148"/>
  <c r="C129"/>
  <c r="C93"/>
  <c r="C94"/>
  <c r="C95"/>
  <c r="C96"/>
  <c r="C97"/>
  <c r="C98"/>
  <c r="C99"/>
  <c r="C92"/>
  <c r="B104" i="173"/>
  <c r="B105"/>
  <c r="C86"/>
  <c r="C50"/>
  <c r="C51"/>
  <c r="C52"/>
  <c r="C53"/>
  <c r="C54"/>
  <c r="C55"/>
  <c r="C56"/>
  <c r="C49"/>
  <c r="C57" s="1"/>
  <c r="C92" s="1"/>
  <c r="B104" i="172"/>
  <c r="B105"/>
  <c r="C86"/>
  <c r="C50"/>
  <c r="C51"/>
  <c r="C52"/>
  <c r="C53"/>
  <c r="C54"/>
  <c r="C55"/>
  <c r="C56"/>
  <c r="C49"/>
  <c r="B147" i="479"/>
  <c r="B148"/>
  <c r="C129"/>
  <c r="C93"/>
  <c r="C94"/>
  <c r="C95"/>
  <c r="C96"/>
  <c r="C97"/>
  <c r="C98"/>
  <c r="C99"/>
  <c r="C92"/>
  <c r="B147" i="429"/>
  <c r="B148"/>
  <c r="C129"/>
  <c r="C93"/>
  <c r="C94"/>
  <c r="C95"/>
  <c r="C96"/>
  <c r="C97"/>
  <c r="C98"/>
  <c r="C99"/>
  <c r="C92"/>
  <c r="B104" i="241"/>
  <c r="B105"/>
  <c r="C86"/>
  <c r="C50"/>
  <c r="C51"/>
  <c r="C52"/>
  <c r="C53"/>
  <c r="C54"/>
  <c r="C55"/>
  <c r="C56"/>
  <c r="C49"/>
  <c r="C57" s="1"/>
  <c r="C92" s="1"/>
  <c r="B147" i="428"/>
  <c r="B148"/>
  <c r="C129"/>
  <c r="C93"/>
  <c r="C94"/>
  <c r="C95"/>
  <c r="C96"/>
  <c r="C97"/>
  <c r="C98"/>
  <c r="C99"/>
  <c r="C92"/>
  <c r="B104" i="171"/>
  <c r="B105"/>
  <c r="C86"/>
  <c r="C50"/>
  <c r="C51"/>
  <c r="C52"/>
  <c r="C53"/>
  <c r="C54"/>
  <c r="C55"/>
  <c r="C56"/>
  <c r="C49"/>
  <c r="C57" s="1"/>
  <c r="C92" s="1"/>
  <c r="B104" i="170"/>
  <c r="B105"/>
  <c r="C86"/>
  <c r="C50"/>
  <c r="C51"/>
  <c r="C52"/>
  <c r="C53"/>
  <c r="C54"/>
  <c r="C55"/>
  <c r="C56"/>
  <c r="C49"/>
  <c r="B147" i="427"/>
  <c r="B148"/>
  <c r="C129"/>
  <c r="C93"/>
  <c r="C94"/>
  <c r="C95"/>
  <c r="C96"/>
  <c r="C97"/>
  <c r="C98"/>
  <c r="C99"/>
  <c r="C92"/>
  <c r="B104" i="169"/>
  <c r="B105"/>
  <c r="C86"/>
  <c r="C50"/>
  <c r="C51"/>
  <c r="C52"/>
  <c r="C53"/>
  <c r="C54"/>
  <c r="C55"/>
  <c r="C56"/>
  <c r="C49"/>
  <c r="B147" i="426"/>
  <c r="B148"/>
  <c r="C129"/>
  <c r="C93"/>
  <c r="C94"/>
  <c r="C95"/>
  <c r="C96"/>
  <c r="C97"/>
  <c r="C98"/>
  <c r="C99"/>
  <c r="C92"/>
  <c r="B104" i="354"/>
  <c r="B105"/>
  <c r="C86"/>
  <c r="C50"/>
  <c r="C51"/>
  <c r="C52"/>
  <c r="C53"/>
  <c r="C54"/>
  <c r="C55"/>
  <c r="C56"/>
  <c r="C49"/>
  <c r="B147" i="478"/>
  <c r="B148"/>
  <c r="C129"/>
  <c r="C93"/>
  <c r="C94"/>
  <c r="C95"/>
  <c r="C96"/>
  <c r="C97"/>
  <c r="C98"/>
  <c r="C99"/>
  <c r="C92"/>
  <c r="B104" i="166"/>
  <c r="B105"/>
  <c r="C86"/>
  <c r="C50"/>
  <c r="C51"/>
  <c r="C52"/>
  <c r="C53"/>
  <c r="C54"/>
  <c r="C55"/>
  <c r="C56"/>
  <c r="C49"/>
  <c r="B104" i="165"/>
  <c r="B105"/>
  <c r="C86"/>
  <c r="C50"/>
  <c r="C51"/>
  <c r="C52"/>
  <c r="C53"/>
  <c r="C54"/>
  <c r="C55"/>
  <c r="C56"/>
  <c r="C49"/>
  <c r="C57" s="1"/>
  <c r="C92" s="1"/>
  <c r="B147" i="477"/>
  <c r="B148"/>
  <c r="C129"/>
  <c r="C93"/>
  <c r="C94"/>
  <c r="C95"/>
  <c r="C96"/>
  <c r="C97"/>
  <c r="C98"/>
  <c r="C99"/>
  <c r="C92"/>
  <c r="B147" i="425"/>
  <c r="B148"/>
  <c r="C129"/>
  <c r="C93"/>
  <c r="C94"/>
  <c r="C95"/>
  <c r="C96"/>
  <c r="C97"/>
  <c r="C98"/>
  <c r="C99"/>
  <c r="C92"/>
  <c r="B104" i="353"/>
  <c r="B105"/>
  <c r="C86"/>
  <c r="C50"/>
  <c r="C51"/>
  <c r="C52"/>
  <c r="C53"/>
  <c r="C54"/>
  <c r="C55"/>
  <c r="C56"/>
  <c r="C49"/>
  <c r="B147" i="475"/>
  <c r="B148"/>
  <c r="C129"/>
  <c r="C93"/>
  <c r="C94"/>
  <c r="C95"/>
  <c r="C96"/>
  <c r="C97"/>
  <c r="C98"/>
  <c r="C99"/>
  <c r="C92"/>
  <c r="B104" i="385"/>
  <c r="B105"/>
  <c r="C86"/>
  <c r="C50"/>
  <c r="C51"/>
  <c r="C52"/>
  <c r="C53"/>
  <c r="C54"/>
  <c r="C55"/>
  <c r="C56"/>
  <c r="C49"/>
  <c r="B147" i="476"/>
  <c r="B148"/>
  <c r="C129"/>
  <c r="C93"/>
  <c r="C94"/>
  <c r="C95"/>
  <c r="C96"/>
  <c r="C97"/>
  <c r="C98"/>
  <c r="C99"/>
  <c r="C92"/>
  <c r="B147" i="424"/>
  <c r="B148"/>
  <c r="C129"/>
  <c r="C93"/>
  <c r="C94"/>
  <c r="C95"/>
  <c r="C96"/>
  <c r="C97"/>
  <c r="C98"/>
  <c r="C99"/>
  <c r="C92"/>
  <c r="B104" i="162"/>
  <c r="B105"/>
  <c r="C86"/>
  <c r="C50"/>
  <c r="C51"/>
  <c r="C52"/>
  <c r="C53"/>
  <c r="C54"/>
  <c r="C55"/>
  <c r="C56"/>
  <c r="C49"/>
  <c r="B147" i="423"/>
  <c r="B148"/>
  <c r="C129"/>
  <c r="C93"/>
  <c r="C94"/>
  <c r="C95"/>
  <c r="C96"/>
  <c r="C97"/>
  <c r="C98"/>
  <c r="C99"/>
  <c r="C92"/>
  <c r="B104" i="384"/>
  <c r="B105"/>
  <c r="C86"/>
  <c r="C50"/>
  <c r="C51"/>
  <c r="C52"/>
  <c r="C53"/>
  <c r="C54"/>
  <c r="C55"/>
  <c r="C56"/>
  <c r="C49"/>
  <c r="B147" i="422"/>
  <c r="B148"/>
  <c r="C129"/>
  <c r="C93"/>
  <c r="C94"/>
  <c r="C95"/>
  <c r="C96"/>
  <c r="C97"/>
  <c r="C98"/>
  <c r="C99"/>
  <c r="C92"/>
  <c r="B104" i="352"/>
  <c r="B105"/>
  <c r="C86"/>
  <c r="C50"/>
  <c r="C51"/>
  <c r="C52"/>
  <c r="C53"/>
  <c r="C54"/>
  <c r="C55"/>
  <c r="C56"/>
  <c r="C49"/>
  <c r="B147" i="474"/>
  <c r="B148"/>
  <c r="C129"/>
  <c r="C93"/>
  <c r="C94"/>
  <c r="C95"/>
  <c r="C96"/>
  <c r="C97"/>
  <c r="C98"/>
  <c r="C99"/>
  <c r="C92"/>
  <c r="B104" i="160"/>
  <c r="B105"/>
  <c r="C86"/>
  <c r="C50"/>
  <c r="C51"/>
  <c r="C52"/>
  <c r="C53"/>
  <c r="C54"/>
  <c r="C55"/>
  <c r="C56"/>
  <c r="C49"/>
  <c r="C57" s="1"/>
  <c r="B147" i="473"/>
  <c r="B148"/>
  <c r="C129"/>
  <c r="C93"/>
  <c r="C94"/>
  <c r="C95"/>
  <c r="C96"/>
  <c r="C97"/>
  <c r="C98"/>
  <c r="C99"/>
  <c r="C92"/>
  <c r="B147" i="421"/>
  <c r="B148"/>
  <c r="C129"/>
  <c r="C93"/>
  <c r="C94"/>
  <c r="C95"/>
  <c r="C96"/>
  <c r="C97"/>
  <c r="C98"/>
  <c r="C99"/>
  <c r="C92"/>
  <c r="B104" i="158"/>
  <c r="B105"/>
  <c r="C86"/>
  <c r="C50"/>
  <c r="C51"/>
  <c r="C52"/>
  <c r="C53"/>
  <c r="C54"/>
  <c r="C55"/>
  <c r="C56"/>
  <c r="C49"/>
  <c r="B104" i="156"/>
  <c r="B105"/>
  <c r="C86"/>
  <c r="C50"/>
  <c r="C51"/>
  <c r="C52"/>
  <c r="C53"/>
  <c r="C54"/>
  <c r="C55"/>
  <c r="C56"/>
  <c r="C49"/>
  <c r="C57" s="1"/>
  <c r="C92" s="1"/>
  <c r="B147" i="420"/>
  <c r="B148"/>
  <c r="C129"/>
  <c r="C93"/>
  <c r="C94"/>
  <c r="C95"/>
  <c r="C96"/>
  <c r="C97"/>
  <c r="C98"/>
  <c r="C99"/>
  <c r="C92"/>
  <c r="B104" i="154"/>
  <c r="B105"/>
  <c r="C86"/>
  <c r="C50"/>
  <c r="C51"/>
  <c r="C52"/>
  <c r="C53"/>
  <c r="C54"/>
  <c r="C55"/>
  <c r="C56"/>
  <c r="C49"/>
  <c r="B147" i="419"/>
  <c r="B148"/>
  <c r="C129"/>
  <c r="C93"/>
  <c r="C94"/>
  <c r="C95"/>
  <c r="C96"/>
  <c r="C97"/>
  <c r="C98"/>
  <c r="C99"/>
  <c r="C92"/>
  <c r="B104" i="236"/>
  <c r="B105"/>
  <c r="C86"/>
  <c r="C50"/>
  <c r="C51"/>
  <c r="C52"/>
  <c r="C53"/>
  <c r="C54"/>
  <c r="C55"/>
  <c r="C56"/>
  <c r="C49"/>
  <c r="C57" s="1"/>
  <c r="B104" i="235"/>
  <c r="B105"/>
  <c r="C86"/>
  <c r="C50"/>
  <c r="C51"/>
  <c r="C52"/>
  <c r="C53"/>
  <c r="C54"/>
  <c r="C55"/>
  <c r="C56"/>
  <c r="C49"/>
  <c r="B147" i="418"/>
  <c r="B148"/>
  <c r="C129"/>
  <c r="C93"/>
  <c r="C94"/>
  <c r="C95"/>
  <c r="C96"/>
  <c r="C97"/>
  <c r="C98"/>
  <c r="C99"/>
  <c r="C92"/>
  <c r="B104" i="152"/>
  <c r="B105"/>
  <c r="C86"/>
  <c r="C50"/>
  <c r="C51"/>
  <c r="C52"/>
  <c r="C53"/>
  <c r="C54"/>
  <c r="C55"/>
  <c r="C56"/>
  <c r="C49"/>
  <c r="B147" i="417"/>
  <c r="B148"/>
  <c r="C129"/>
  <c r="C93"/>
  <c r="C94"/>
  <c r="C95"/>
  <c r="C96"/>
  <c r="C97"/>
  <c r="C98"/>
  <c r="C99"/>
  <c r="C92"/>
  <c r="B104" i="151"/>
  <c r="B105"/>
  <c r="C86"/>
  <c r="C50"/>
  <c r="C51"/>
  <c r="C52"/>
  <c r="C53"/>
  <c r="C54"/>
  <c r="C55"/>
  <c r="C56"/>
  <c r="C49"/>
  <c r="B104" i="150"/>
  <c r="B105"/>
  <c r="C86"/>
  <c r="C50"/>
  <c r="C51"/>
  <c r="C52"/>
  <c r="C53"/>
  <c r="C54"/>
  <c r="C55"/>
  <c r="C56"/>
  <c r="C49"/>
  <c r="C57" s="1"/>
  <c r="C92" s="1"/>
  <c r="B147" i="416"/>
  <c r="B148"/>
  <c r="C129"/>
  <c r="C93"/>
  <c r="C94"/>
  <c r="C95"/>
  <c r="C96"/>
  <c r="C97"/>
  <c r="C98"/>
  <c r="C99"/>
  <c r="C92"/>
  <c r="C86" i="149"/>
  <c r="C50"/>
  <c r="C51"/>
  <c r="C52"/>
  <c r="C53"/>
  <c r="C54"/>
  <c r="C55"/>
  <c r="C56"/>
  <c r="C49"/>
  <c r="C57" s="1"/>
  <c r="B147" i="415"/>
  <c r="B148"/>
  <c r="C129"/>
  <c r="C93"/>
  <c r="C94"/>
  <c r="C95"/>
  <c r="C96"/>
  <c r="C97"/>
  <c r="C98"/>
  <c r="C99"/>
  <c r="C92"/>
  <c r="B104" i="351"/>
  <c r="B105"/>
  <c r="C86"/>
  <c r="C50"/>
  <c r="C51"/>
  <c r="C52"/>
  <c r="C53"/>
  <c r="C54"/>
  <c r="C55"/>
  <c r="C56"/>
  <c r="C49"/>
  <c r="B147" i="472"/>
  <c r="B148"/>
  <c r="C129"/>
  <c r="C93"/>
  <c r="C94"/>
  <c r="C95"/>
  <c r="C96"/>
  <c r="C97"/>
  <c r="C98"/>
  <c r="C99"/>
  <c r="C92"/>
  <c r="B104" i="382"/>
  <c r="B105"/>
  <c r="C86"/>
  <c r="C50"/>
  <c r="C51"/>
  <c r="C52"/>
  <c r="C53"/>
  <c r="C54"/>
  <c r="C55"/>
  <c r="C56"/>
  <c r="C49"/>
  <c r="C57" s="1"/>
  <c r="C92" s="1"/>
  <c r="B147" i="471"/>
  <c r="B148"/>
  <c r="C129"/>
  <c r="C93"/>
  <c r="C94"/>
  <c r="C95"/>
  <c r="C96"/>
  <c r="C97"/>
  <c r="C98"/>
  <c r="C99"/>
  <c r="C92"/>
  <c r="B104" i="148"/>
  <c r="B105"/>
  <c r="C86"/>
  <c r="C50"/>
  <c r="C51"/>
  <c r="C52"/>
  <c r="C53"/>
  <c r="C54"/>
  <c r="C55"/>
  <c r="C56"/>
  <c r="C49"/>
  <c r="C57" s="1"/>
  <c r="C92" s="1"/>
  <c r="B104" i="147"/>
  <c r="B105"/>
  <c r="C86"/>
  <c r="C50"/>
  <c r="C51"/>
  <c r="C52"/>
  <c r="C53"/>
  <c r="C54"/>
  <c r="C55"/>
  <c r="C56"/>
  <c r="C49"/>
  <c r="B147" i="470"/>
  <c r="B148"/>
  <c r="C129"/>
  <c r="B35"/>
  <c r="C35"/>
  <c r="B36"/>
  <c r="C36"/>
  <c r="C98"/>
  <c r="C93"/>
  <c r="C94"/>
  <c r="C95"/>
  <c r="C96"/>
  <c r="C97"/>
  <c r="C99"/>
  <c r="C92"/>
  <c r="B147" i="414"/>
  <c r="B148"/>
  <c r="C129"/>
  <c r="C93"/>
  <c r="C94"/>
  <c r="C95"/>
  <c r="C96"/>
  <c r="C97"/>
  <c r="C98"/>
  <c r="C99"/>
  <c r="C92"/>
  <c r="B104" i="350"/>
  <c r="B105"/>
  <c r="C86"/>
  <c r="C50"/>
  <c r="C51"/>
  <c r="C52"/>
  <c r="C53"/>
  <c r="C54"/>
  <c r="C55"/>
  <c r="C56"/>
  <c r="C49"/>
  <c r="B147" i="469"/>
  <c r="B148"/>
  <c r="C129"/>
  <c r="C93"/>
  <c r="C94"/>
  <c r="C95"/>
  <c r="C96"/>
  <c r="C97"/>
  <c r="C98"/>
  <c r="C99"/>
  <c r="C92"/>
  <c r="B104" i="144"/>
  <c r="B105"/>
  <c r="C86"/>
  <c r="C50"/>
  <c r="C51"/>
  <c r="C52"/>
  <c r="C53"/>
  <c r="C54"/>
  <c r="C55"/>
  <c r="C56"/>
  <c r="C49"/>
  <c r="B147" i="468"/>
  <c r="B148"/>
  <c r="C129"/>
  <c r="C93"/>
  <c r="C94"/>
  <c r="C95"/>
  <c r="C96"/>
  <c r="C97"/>
  <c r="C98"/>
  <c r="C99"/>
  <c r="C92"/>
  <c r="B147" i="413"/>
  <c r="B148"/>
  <c r="C129"/>
  <c r="C93"/>
  <c r="C94"/>
  <c r="C95"/>
  <c r="C96"/>
  <c r="C97"/>
  <c r="C98"/>
  <c r="C99"/>
  <c r="C92"/>
  <c r="B104" i="349"/>
  <c r="B105"/>
  <c r="C86"/>
  <c r="C50"/>
  <c r="C51"/>
  <c r="C52"/>
  <c r="C53"/>
  <c r="C54"/>
  <c r="C55"/>
  <c r="C56"/>
  <c r="C49"/>
  <c r="B147" i="467"/>
  <c r="B148"/>
  <c r="C129"/>
  <c r="C93"/>
  <c r="C94"/>
  <c r="C95"/>
  <c r="C96"/>
  <c r="C97"/>
  <c r="C98"/>
  <c r="C99"/>
  <c r="C92"/>
  <c r="B104" i="142"/>
  <c r="B105"/>
  <c r="C86"/>
  <c r="C50"/>
  <c r="C51"/>
  <c r="C52"/>
  <c r="C53"/>
  <c r="C54"/>
  <c r="C55"/>
  <c r="C56"/>
  <c r="C49"/>
  <c r="B104" i="141"/>
  <c r="B105"/>
  <c r="C86"/>
  <c r="C50"/>
  <c r="C51"/>
  <c r="C52"/>
  <c r="C53"/>
  <c r="C54"/>
  <c r="C55"/>
  <c r="C56"/>
  <c r="C49"/>
  <c r="C57" s="1"/>
  <c r="C92" s="1"/>
  <c r="B147" i="466"/>
  <c r="B148"/>
  <c r="C129"/>
  <c r="C93"/>
  <c r="C94"/>
  <c r="C95"/>
  <c r="C96"/>
  <c r="C97"/>
  <c r="C98"/>
  <c r="C99"/>
  <c r="C92"/>
  <c r="B147" i="412"/>
  <c r="B148"/>
  <c r="C129"/>
  <c r="C93"/>
  <c r="C94"/>
  <c r="C95"/>
  <c r="C96"/>
  <c r="C97"/>
  <c r="C98"/>
  <c r="C99"/>
  <c r="C92"/>
  <c r="B104" i="348"/>
  <c r="B105"/>
  <c r="C86"/>
  <c r="C50"/>
  <c r="C51"/>
  <c r="C52"/>
  <c r="C53"/>
  <c r="C54"/>
  <c r="C55"/>
  <c r="C56"/>
  <c r="C49"/>
  <c r="B147" i="465"/>
  <c r="B148"/>
  <c r="C129"/>
  <c r="C93"/>
  <c r="C94"/>
  <c r="C95"/>
  <c r="C96"/>
  <c r="C97"/>
  <c r="C98"/>
  <c r="C99"/>
  <c r="C92"/>
  <c r="B104" i="138"/>
  <c r="B105"/>
  <c r="C86"/>
  <c r="C50"/>
  <c r="C51"/>
  <c r="C52"/>
  <c r="C53"/>
  <c r="C54"/>
  <c r="C55"/>
  <c r="C56"/>
  <c r="C49"/>
  <c r="B104" i="136"/>
  <c r="B105"/>
  <c r="C86"/>
  <c r="C50"/>
  <c r="C51"/>
  <c r="C52"/>
  <c r="C53"/>
  <c r="C54"/>
  <c r="C55"/>
  <c r="C56"/>
  <c r="C49"/>
  <c r="C57" s="1"/>
  <c r="B147" i="464"/>
  <c r="B148"/>
  <c r="C129"/>
  <c r="C93"/>
  <c r="C94"/>
  <c r="C95"/>
  <c r="C96"/>
  <c r="C97"/>
  <c r="C98"/>
  <c r="C99"/>
  <c r="C92"/>
  <c r="B147" i="411"/>
  <c r="B148"/>
  <c r="C129"/>
  <c r="C93"/>
  <c r="C94"/>
  <c r="C95"/>
  <c r="C96"/>
  <c r="C97"/>
  <c r="C98"/>
  <c r="C99"/>
  <c r="C92"/>
  <c r="B104" i="246"/>
  <c r="B105"/>
  <c r="C86"/>
  <c r="C50"/>
  <c r="C51"/>
  <c r="C52"/>
  <c r="C53"/>
  <c r="C54"/>
  <c r="C55"/>
  <c r="C56"/>
  <c r="C49"/>
  <c r="B147" i="410"/>
  <c r="B148"/>
  <c r="C129"/>
  <c r="C93"/>
  <c r="C94"/>
  <c r="C95"/>
  <c r="C96"/>
  <c r="C97"/>
  <c r="C98"/>
  <c r="C99"/>
  <c r="C92"/>
  <c r="B104" i="347"/>
  <c r="B105"/>
  <c r="C86"/>
  <c r="C50"/>
  <c r="C51"/>
  <c r="C52"/>
  <c r="C53"/>
  <c r="C54"/>
  <c r="C55"/>
  <c r="C56"/>
  <c r="C49"/>
  <c r="B147" i="463"/>
  <c r="B148"/>
  <c r="C129"/>
  <c r="C93"/>
  <c r="C94"/>
  <c r="C95"/>
  <c r="C96"/>
  <c r="C97"/>
  <c r="C98"/>
  <c r="C99"/>
  <c r="C92"/>
  <c r="B104" i="134"/>
  <c r="B105"/>
  <c r="C86"/>
  <c r="C50"/>
  <c r="C51"/>
  <c r="C52"/>
  <c r="C53"/>
  <c r="C54"/>
  <c r="C55"/>
  <c r="C56"/>
  <c r="C49"/>
  <c r="B104" i="133"/>
  <c r="B105"/>
  <c r="C86"/>
  <c r="C50"/>
  <c r="C51"/>
  <c r="C52"/>
  <c r="C53"/>
  <c r="C54"/>
  <c r="C55"/>
  <c r="C56"/>
  <c r="C49"/>
  <c r="C57" s="1"/>
  <c r="C92" s="1"/>
  <c r="B104" i="132"/>
  <c r="B105"/>
  <c r="C86"/>
  <c r="C50"/>
  <c r="C51"/>
  <c r="C52"/>
  <c r="C53"/>
  <c r="C54"/>
  <c r="C55"/>
  <c r="C56"/>
  <c r="C49"/>
  <c r="B147" i="462"/>
  <c r="B148"/>
  <c r="C129"/>
  <c r="C93"/>
  <c r="C94"/>
  <c r="C95"/>
  <c r="C96"/>
  <c r="C97"/>
  <c r="C98"/>
  <c r="C99"/>
  <c r="C92"/>
  <c r="B147" i="409"/>
  <c r="B148"/>
  <c r="C129"/>
  <c r="C93"/>
  <c r="C94"/>
  <c r="C95"/>
  <c r="C96"/>
  <c r="C97"/>
  <c r="C98"/>
  <c r="C99"/>
  <c r="C92"/>
  <c r="B104" i="346"/>
  <c r="B105"/>
  <c r="C86"/>
  <c r="C50"/>
  <c r="C51"/>
  <c r="C52"/>
  <c r="C53"/>
  <c r="C54"/>
  <c r="C55"/>
  <c r="C56"/>
  <c r="C49"/>
  <c r="B147" i="408"/>
  <c r="B148"/>
  <c r="C129"/>
  <c r="C93"/>
  <c r="C94"/>
  <c r="C95"/>
  <c r="C96"/>
  <c r="C97"/>
  <c r="C98"/>
  <c r="C99"/>
  <c r="C92"/>
  <c r="C49" i="238"/>
  <c r="B104"/>
  <c r="B105"/>
  <c r="C86"/>
  <c r="C50"/>
  <c r="C51"/>
  <c r="C52"/>
  <c r="C53"/>
  <c r="C54"/>
  <c r="C55"/>
  <c r="C56"/>
  <c r="B104" i="237"/>
  <c r="B105"/>
  <c r="C86"/>
  <c r="C50"/>
  <c r="C51"/>
  <c r="C52"/>
  <c r="C53"/>
  <c r="C54"/>
  <c r="C55"/>
  <c r="C56"/>
  <c r="C49"/>
  <c r="B147" i="407"/>
  <c r="B148"/>
  <c r="C129"/>
  <c r="C93"/>
  <c r="C94"/>
  <c r="C95"/>
  <c r="C96"/>
  <c r="C97"/>
  <c r="C98"/>
  <c r="C99"/>
  <c r="C92"/>
  <c r="B104" i="345"/>
  <c r="B105"/>
  <c r="C86"/>
  <c r="C50"/>
  <c r="C51"/>
  <c r="C52"/>
  <c r="C53"/>
  <c r="C54"/>
  <c r="C55"/>
  <c r="C56"/>
  <c r="C49"/>
  <c r="B147" i="461"/>
  <c r="B148"/>
  <c r="C129"/>
  <c r="C93"/>
  <c r="C94"/>
  <c r="C95"/>
  <c r="C96"/>
  <c r="C97"/>
  <c r="C98"/>
  <c r="C99"/>
  <c r="C92"/>
  <c r="B104" i="125"/>
  <c r="B105"/>
  <c r="C86"/>
  <c r="C50"/>
  <c r="C51"/>
  <c r="C52"/>
  <c r="C53"/>
  <c r="C54"/>
  <c r="C55"/>
  <c r="C56"/>
  <c r="C49"/>
  <c r="B147" i="460"/>
  <c r="B148"/>
  <c r="C93"/>
  <c r="C94"/>
  <c r="C95"/>
  <c r="C96"/>
  <c r="C97"/>
  <c r="C98"/>
  <c r="C99"/>
  <c r="C92"/>
  <c r="B147" i="406"/>
  <c r="B148"/>
  <c r="C129"/>
  <c r="C93"/>
  <c r="C94"/>
  <c r="C95"/>
  <c r="C96"/>
  <c r="C97"/>
  <c r="C98"/>
  <c r="C99"/>
  <c r="C92"/>
  <c r="B104" i="344"/>
  <c r="B105"/>
  <c r="C86"/>
  <c r="C50"/>
  <c r="C51"/>
  <c r="C52"/>
  <c r="C53"/>
  <c r="C54"/>
  <c r="C55"/>
  <c r="C56"/>
  <c r="C49"/>
  <c r="B147" i="405"/>
  <c r="B148"/>
  <c r="C129"/>
  <c r="C93"/>
  <c r="C94"/>
  <c r="C95"/>
  <c r="C96"/>
  <c r="C97"/>
  <c r="C98"/>
  <c r="C99"/>
  <c r="C92"/>
  <c r="B104" i="242"/>
  <c r="B105"/>
  <c r="C86"/>
  <c r="C50"/>
  <c r="C51"/>
  <c r="C52"/>
  <c r="C53"/>
  <c r="C54"/>
  <c r="C55"/>
  <c r="C56"/>
  <c r="C49"/>
  <c r="B147" i="404"/>
  <c r="B148"/>
  <c r="C129"/>
  <c r="C93"/>
  <c r="C94"/>
  <c r="C95"/>
  <c r="C96"/>
  <c r="C97"/>
  <c r="C98"/>
  <c r="C99"/>
  <c r="C92"/>
  <c r="C86" i="121"/>
  <c r="B104"/>
  <c r="B105"/>
  <c r="C50"/>
  <c r="C51"/>
  <c r="C52"/>
  <c r="C53"/>
  <c r="C54"/>
  <c r="C55"/>
  <c r="C56"/>
  <c r="C49"/>
  <c r="B147" i="403"/>
  <c r="B148"/>
  <c r="C129"/>
  <c r="C93"/>
  <c r="C94"/>
  <c r="C95"/>
  <c r="C96"/>
  <c r="C97"/>
  <c r="C98"/>
  <c r="C99"/>
  <c r="C92"/>
  <c r="C100" s="1"/>
  <c r="C135" s="1"/>
  <c r="B104" i="120"/>
  <c r="B105"/>
  <c r="C86"/>
  <c r="C50"/>
  <c r="C51"/>
  <c r="C52"/>
  <c r="C53"/>
  <c r="C54"/>
  <c r="C55"/>
  <c r="C56"/>
  <c r="C49"/>
  <c r="B104" i="119"/>
  <c r="B105"/>
  <c r="C86"/>
  <c r="C50"/>
  <c r="C51"/>
  <c r="C52"/>
  <c r="C53"/>
  <c r="C54"/>
  <c r="C55"/>
  <c r="C56"/>
  <c r="C49"/>
  <c r="C57" s="1"/>
  <c r="C92" s="1"/>
  <c r="B147" i="402"/>
  <c r="B148"/>
  <c r="C129"/>
  <c r="C93"/>
  <c r="C94"/>
  <c r="C95"/>
  <c r="C96"/>
  <c r="C97"/>
  <c r="C98"/>
  <c r="C99"/>
  <c r="C92"/>
  <c r="B104" i="117"/>
  <c r="B105"/>
  <c r="C86"/>
  <c r="C50"/>
  <c r="C51"/>
  <c r="C52"/>
  <c r="C53"/>
  <c r="C54"/>
  <c r="C55"/>
  <c r="C56"/>
  <c r="C49"/>
  <c r="C57" s="1"/>
  <c r="C92" s="1"/>
  <c r="B147" i="401"/>
  <c r="B148"/>
  <c r="C129"/>
  <c r="C93"/>
  <c r="C94"/>
  <c r="C95"/>
  <c r="C96"/>
  <c r="C97"/>
  <c r="C98"/>
  <c r="C99"/>
  <c r="C92"/>
  <c r="B104" i="115"/>
  <c r="B105"/>
  <c r="C86"/>
  <c r="C50"/>
  <c r="C51"/>
  <c r="C52"/>
  <c r="C53"/>
  <c r="C54"/>
  <c r="C55"/>
  <c r="C56"/>
  <c r="C49"/>
  <c r="B147" i="400"/>
  <c r="B148"/>
  <c r="C129"/>
  <c r="C93"/>
  <c r="C94"/>
  <c r="C95"/>
  <c r="C96"/>
  <c r="C97"/>
  <c r="C98"/>
  <c r="C99"/>
  <c r="C92"/>
  <c r="B104" i="114"/>
  <c r="B105"/>
  <c r="C86"/>
  <c r="C50"/>
  <c r="C51"/>
  <c r="C52"/>
  <c r="C53"/>
  <c r="C54"/>
  <c r="C55"/>
  <c r="C56"/>
  <c r="C49"/>
  <c r="C57" s="1"/>
  <c r="C92" s="1"/>
  <c r="B147" i="399"/>
  <c r="B148"/>
  <c r="C129"/>
  <c r="C93"/>
  <c r="C94"/>
  <c r="C95"/>
  <c r="C96"/>
  <c r="C97"/>
  <c r="C98"/>
  <c r="C99"/>
  <c r="C92"/>
  <c r="B104" i="343"/>
  <c r="B105"/>
  <c r="C86"/>
  <c r="C50"/>
  <c r="C51"/>
  <c r="C52"/>
  <c r="C53"/>
  <c r="C54"/>
  <c r="C55"/>
  <c r="C56"/>
  <c r="C49"/>
  <c r="B147" i="459"/>
  <c r="B148"/>
  <c r="C129"/>
  <c r="C93"/>
  <c r="C94"/>
  <c r="C95"/>
  <c r="C96"/>
  <c r="C97"/>
  <c r="C98"/>
  <c r="C99"/>
  <c r="C92"/>
  <c r="B104" i="395"/>
  <c r="B105"/>
  <c r="C86"/>
  <c r="C50"/>
  <c r="C51"/>
  <c r="C52"/>
  <c r="C53"/>
  <c r="C54"/>
  <c r="C55"/>
  <c r="C56"/>
  <c r="C49"/>
  <c r="B147" i="457"/>
  <c r="B148"/>
  <c r="C129"/>
  <c r="C93"/>
  <c r="C94"/>
  <c r="C95"/>
  <c r="C96"/>
  <c r="C97"/>
  <c r="C98"/>
  <c r="C99"/>
  <c r="C92"/>
  <c r="B104" i="109"/>
  <c r="B105"/>
  <c r="C86"/>
  <c r="C50"/>
  <c r="C51"/>
  <c r="C52"/>
  <c r="C53"/>
  <c r="C54"/>
  <c r="C55"/>
  <c r="C56"/>
  <c r="C49"/>
  <c r="B147" i="456"/>
  <c r="B148"/>
  <c r="C129"/>
  <c r="C93"/>
  <c r="C94"/>
  <c r="C95"/>
  <c r="C96"/>
  <c r="C97"/>
  <c r="C98"/>
  <c r="C99"/>
  <c r="C92"/>
  <c r="B104" i="375"/>
  <c r="B105"/>
  <c r="C86"/>
  <c r="C50"/>
  <c r="C51"/>
  <c r="C52"/>
  <c r="C53"/>
  <c r="C54"/>
  <c r="C55"/>
  <c r="C56"/>
  <c r="C49"/>
  <c r="B104" i="373"/>
  <c r="B105"/>
  <c r="C86"/>
  <c r="C50"/>
  <c r="C51"/>
  <c r="C52"/>
  <c r="C53"/>
  <c r="C54"/>
  <c r="C55"/>
  <c r="C56"/>
  <c r="C49"/>
  <c r="B104" i="108"/>
  <c r="B105"/>
  <c r="C86"/>
  <c r="C50"/>
  <c r="C51"/>
  <c r="C52"/>
  <c r="C53"/>
  <c r="C54"/>
  <c r="C55"/>
  <c r="C56"/>
  <c r="C49"/>
  <c r="B104" i="102"/>
  <c r="B105"/>
  <c r="C86"/>
  <c r="C50"/>
  <c r="C51"/>
  <c r="C52"/>
  <c r="C53"/>
  <c r="C54"/>
  <c r="C55"/>
  <c r="C56"/>
  <c r="C49"/>
  <c r="B104" i="99"/>
  <c r="B105"/>
  <c r="C86"/>
  <c r="C50"/>
  <c r="C51"/>
  <c r="C52"/>
  <c r="C53"/>
  <c r="C54"/>
  <c r="C55"/>
  <c r="C56"/>
  <c r="C49"/>
  <c r="B147" i="454"/>
  <c r="B148"/>
  <c r="C129"/>
  <c r="C93"/>
  <c r="C94"/>
  <c r="C97"/>
  <c r="C98"/>
  <c r="C99"/>
  <c r="C92"/>
  <c r="B104" i="396"/>
  <c r="B105"/>
  <c r="C86"/>
  <c r="C50"/>
  <c r="C51"/>
  <c r="C52"/>
  <c r="C53"/>
  <c r="C54"/>
  <c r="C55"/>
  <c r="C56"/>
  <c r="C49"/>
  <c r="B104" i="107"/>
  <c r="B105"/>
  <c r="C86"/>
  <c r="C50"/>
  <c r="C51"/>
  <c r="C52"/>
  <c r="C53"/>
  <c r="C54"/>
  <c r="C55"/>
  <c r="C56"/>
  <c r="C49"/>
  <c r="B104" i="394"/>
  <c r="B105"/>
  <c r="C86"/>
  <c r="C50"/>
  <c r="C51"/>
  <c r="C52"/>
  <c r="C53"/>
  <c r="C54"/>
  <c r="C55"/>
  <c r="C56"/>
  <c r="C49"/>
  <c r="B104" i="111"/>
  <c r="B105"/>
  <c r="C86"/>
  <c r="C50"/>
  <c r="C51"/>
  <c r="C52"/>
  <c r="C53"/>
  <c r="C54"/>
  <c r="C55"/>
  <c r="C56"/>
  <c r="C49"/>
  <c r="B104" i="106"/>
  <c r="B105"/>
  <c r="C86"/>
  <c r="C50"/>
  <c r="C51"/>
  <c r="C52"/>
  <c r="C53"/>
  <c r="C54"/>
  <c r="C55"/>
  <c r="C56"/>
  <c r="C49"/>
  <c r="B104" i="105"/>
  <c r="B105"/>
  <c r="C86"/>
  <c r="C50"/>
  <c r="C51"/>
  <c r="C52"/>
  <c r="C53"/>
  <c r="C54"/>
  <c r="C55"/>
  <c r="C56"/>
  <c r="C49"/>
  <c r="B104" i="104"/>
  <c r="B105"/>
  <c r="C86"/>
  <c r="C50"/>
  <c r="C51"/>
  <c r="C52"/>
  <c r="C53"/>
  <c r="C54"/>
  <c r="C55"/>
  <c r="C56"/>
  <c r="C49"/>
  <c r="B104" i="103"/>
  <c r="B105"/>
  <c r="C86"/>
  <c r="C50"/>
  <c r="C51"/>
  <c r="C52"/>
  <c r="C53"/>
  <c r="C54"/>
  <c r="C55"/>
  <c r="C56"/>
  <c r="C49"/>
  <c r="B104" i="254"/>
  <c r="B105"/>
  <c r="C86"/>
  <c r="C50"/>
  <c r="C51"/>
  <c r="C52"/>
  <c r="C53"/>
  <c r="C54"/>
  <c r="C55"/>
  <c r="C56"/>
  <c r="C49"/>
  <c r="B104" i="253"/>
  <c r="B105"/>
  <c r="C86"/>
  <c r="C50"/>
  <c r="C51"/>
  <c r="C52"/>
  <c r="C53"/>
  <c r="C54"/>
  <c r="C55"/>
  <c r="C56"/>
  <c r="C49"/>
  <c r="B104" i="252"/>
  <c r="B105"/>
  <c r="C86"/>
  <c r="C50"/>
  <c r="C51"/>
  <c r="C52"/>
  <c r="C53"/>
  <c r="C54"/>
  <c r="C55"/>
  <c r="C56"/>
  <c r="C49"/>
  <c r="B104" i="101"/>
  <c r="B105"/>
  <c r="C86"/>
  <c r="C50"/>
  <c r="C51"/>
  <c r="C52"/>
  <c r="C53"/>
  <c r="C54"/>
  <c r="C55"/>
  <c r="C56"/>
  <c r="C49"/>
  <c r="B104" i="251"/>
  <c r="B105"/>
  <c r="C86"/>
  <c r="C50"/>
  <c r="C51"/>
  <c r="C52"/>
  <c r="C53"/>
  <c r="C54"/>
  <c r="C55"/>
  <c r="C56"/>
  <c r="C49"/>
  <c r="B104" i="250"/>
  <c r="B105"/>
  <c r="C86"/>
  <c r="C50"/>
  <c r="C51"/>
  <c r="C52"/>
  <c r="C53"/>
  <c r="C54"/>
  <c r="C55"/>
  <c r="C56"/>
  <c r="C49"/>
  <c r="B104" i="100"/>
  <c r="B105"/>
  <c r="C86"/>
  <c r="C50"/>
  <c r="C51"/>
  <c r="C52"/>
  <c r="C53"/>
  <c r="C54"/>
  <c r="C55"/>
  <c r="C56"/>
  <c r="C49"/>
  <c r="B104" i="249"/>
  <c r="B105"/>
  <c r="C86"/>
  <c r="C50"/>
  <c r="C51"/>
  <c r="C52"/>
  <c r="C53"/>
  <c r="C54"/>
  <c r="C55"/>
  <c r="C56"/>
  <c r="C49"/>
  <c r="B104" i="393"/>
  <c r="B105"/>
  <c r="C86"/>
  <c r="C50"/>
  <c r="C51"/>
  <c r="C52"/>
  <c r="C53"/>
  <c r="C54"/>
  <c r="C55"/>
  <c r="C56"/>
  <c r="C49"/>
  <c r="B104" i="98"/>
  <c r="B105"/>
  <c r="C86"/>
  <c r="C50"/>
  <c r="C51"/>
  <c r="C52"/>
  <c r="C53"/>
  <c r="C54"/>
  <c r="C55"/>
  <c r="C56"/>
  <c r="C49"/>
  <c r="B104" i="392"/>
  <c r="B105"/>
  <c r="C86"/>
  <c r="C50"/>
  <c r="C51"/>
  <c r="C52"/>
  <c r="C53"/>
  <c r="C54"/>
  <c r="C55"/>
  <c r="C56"/>
  <c r="C49"/>
  <c r="B104" i="97"/>
  <c r="B105"/>
  <c r="C86"/>
  <c r="C50"/>
  <c r="C51"/>
  <c r="C52"/>
  <c r="C53"/>
  <c r="C54"/>
  <c r="C55"/>
  <c r="C56"/>
  <c r="C49"/>
  <c r="B104" i="248"/>
  <c r="B105"/>
  <c r="C86"/>
  <c r="C50"/>
  <c r="C51"/>
  <c r="C52"/>
  <c r="C53"/>
  <c r="C54"/>
  <c r="C55"/>
  <c r="C56"/>
  <c r="C49"/>
  <c r="B104" i="247"/>
  <c r="B105"/>
  <c r="C86"/>
  <c r="C50"/>
  <c r="C51"/>
  <c r="C52"/>
  <c r="C53"/>
  <c r="C54"/>
  <c r="C55"/>
  <c r="C56"/>
  <c r="C49"/>
  <c r="B104" i="95"/>
  <c r="B105"/>
  <c r="C86"/>
  <c r="C50"/>
  <c r="C51"/>
  <c r="C52"/>
  <c r="C53"/>
  <c r="C54"/>
  <c r="C55"/>
  <c r="C56"/>
  <c r="C49"/>
  <c r="C57" s="1"/>
  <c r="C92" s="1"/>
  <c r="B104" i="391"/>
  <c r="B105"/>
  <c r="C86"/>
  <c r="C51"/>
  <c r="C52"/>
  <c r="C53"/>
  <c r="C54"/>
  <c r="C55"/>
  <c r="C56"/>
  <c r="C50"/>
  <c r="C49"/>
  <c r="B105" i="94"/>
  <c r="B104"/>
  <c r="C86"/>
  <c r="C56"/>
  <c r="C55"/>
  <c r="C54"/>
  <c r="C53"/>
  <c r="C52"/>
  <c r="C51"/>
  <c r="C50"/>
  <c r="C49"/>
  <c r="C57" s="1"/>
  <c r="C92" s="1"/>
  <c r="B105" i="92"/>
  <c r="B104"/>
  <c r="C86"/>
  <c r="C56"/>
  <c r="C55"/>
  <c r="C54"/>
  <c r="C53"/>
  <c r="C52"/>
  <c r="C51"/>
  <c r="C50"/>
  <c r="C57" s="1"/>
  <c r="C49"/>
  <c r="B148" i="453"/>
  <c r="B147"/>
  <c r="C129"/>
  <c r="C99"/>
  <c r="C98"/>
  <c r="C97"/>
  <c r="C96"/>
  <c r="C95"/>
  <c r="C94"/>
  <c r="C93"/>
  <c r="C92"/>
  <c r="B148" i="265"/>
  <c r="B147"/>
  <c r="C129"/>
  <c r="C99"/>
  <c r="C98"/>
  <c r="C97"/>
  <c r="C96"/>
  <c r="C95"/>
  <c r="C94"/>
  <c r="C93"/>
  <c r="C92"/>
  <c r="FR2" i="260"/>
  <c r="FP2"/>
  <c r="FE2"/>
  <c r="EJ2"/>
  <c r="EI2"/>
  <c r="EH2"/>
  <c r="EG2"/>
  <c r="EF2"/>
  <c r="EE2"/>
  <c r="ED2"/>
  <c r="EC2"/>
  <c r="EK2" s="1"/>
  <c r="C331" i="264"/>
  <c r="C301"/>
  <c r="C300"/>
  <c r="C299"/>
  <c r="C298"/>
  <c r="C297"/>
  <c r="C296"/>
  <c r="C295"/>
  <c r="C294"/>
  <c r="B65" i="503"/>
  <c r="C85" i="373"/>
  <c r="C84" i="375"/>
  <c r="C126" i="265"/>
  <c r="C38" i="503"/>
  <c r="C78" i="375"/>
  <c r="C77" i="92"/>
  <c r="C75" i="94"/>
  <c r="C72" i="373"/>
  <c r="C17" i="503"/>
  <c r="C61" i="375" s="1"/>
  <c r="C60" i="373"/>
  <c r="C13" i="503"/>
  <c r="C28" i="343"/>
  <c r="D28" s="1"/>
  <c r="C33" i="92"/>
  <c r="D33" s="1"/>
  <c r="C28"/>
  <c r="D28" s="1"/>
  <c r="C32" i="233"/>
  <c r="D32" s="1"/>
  <c r="C32" i="232"/>
  <c r="D32" s="1"/>
  <c r="C33" i="231"/>
  <c r="D33" s="1"/>
  <c r="C33" i="390"/>
  <c r="C32"/>
  <c r="D32" s="1"/>
  <c r="C33" i="369"/>
  <c r="D33" s="1"/>
  <c r="C32"/>
  <c r="D32" s="1"/>
  <c r="C33" i="227"/>
  <c r="D33" s="1"/>
  <c r="C32"/>
  <c r="D32" s="1"/>
  <c r="C32" i="368"/>
  <c r="D32" s="1"/>
  <c r="C28"/>
  <c r="D32" i="215"/>
  <c r="L30" i="372"/>
  <c r="P30"/>
  <c r="AD30"/>
  <c r="AG30"/>
  <c r="AI30"/>
  <c r="AK30"/>
  <c r="AM30"/>
  <c r="AT30"/>
  <c r="AV30"/>
  <c r="AY30"/>
  <c r="BA30"/>
  <c r="BC30"/>
  <c r="BE30"/>
  <c r="BI30"/>
  <c r="BK30"/>
  <c r="C32" i="366"/>
  <c r="D32" s="1"/>
  <c r="C32" i="214"/>
  <c r="D32" s="1"/>
  <c r="E131" i="257"/>
  <c r="C29" i="211" s="1"/>
  <c r="C33" i="364"/>
  <c r="D33" s="1"/>
  <c r="D32" i="210"/>
  <c r="E122" i="257"/>
  <c r="C29" i="361" s="1"/>
  <c r="C33" i="360"/>
  <c r="D33" s="1"/>
  <c r="C32" i="171"/>
  <c r="D32" s="1"/>
  <c r="E100" i="257"/>
  <c r="E96"/>
  <c r="C29" i="352" s="1"/>
  <c r="C33" i="154"/>
  <c r="D33" s="1"/>
  <c r="B150" i="502"/>
  <c r="D86"/>
  <c r="D85"/>
  <c r="D73"/>
  <c r="D70"/>
  <c r="C63"/>
  <c r="C59"/>
  <c r="D58"/>
  <c r="C57"/>
  <c r="B54"/>
  <c r="D75" s="1"/>
  <c r="D52"/>
  <c r="D50"/>
  <c r="D48"/>
  <c r="D47"/>
  <c r="D46"/>
  <c r="D45"/>
  <c r="D44"/>
  <c r="D43"/>
  <c r="D41"/>
  <c r="D40"/>
  <c r="D39"/>
  <c r="D37"/>
  <c r="D34"/>
  <c r="D33"/>
  <c r="D32"/>
  <c r="D31"/>
  <c r="D30"/>
  <c r="D29"/>
  <c r="D28"/>
  <c r="D27"/>
  <c r="D26"/>
  <c r="D25"/>
  <c r="D24"/>
  <c r="D23"/>
  <c r="D22"/>
  <c r="D21"/>
  <c r="D20"/>
  <c r="D19"/>
  <c r="D18"/>
  <c r="D17"/>
  <c r="D16"/>
  <c r="B150" i="501"/>
  <c r="B152" s="1"/>
  <c r="D86"/>
  <c r="D85"/>
  <c r="D73"/>
  <c r="D70"/>
  <c r="C63"/>
  <c r="C59"/>
  <c r="D58"/>
  <c r="C57"/>
  <c r="D52"/>
  <c r="D50"/>
  <c r="D48"/>
  <c r="D47"/>
  <c r="D46"/>
  <c r="D45"/>
  <c r="D44"/>
  <c r="D43"/>
  <c r="D41"/>
  <c r="D40"/>
  <c r="D39"/>
  <c r="B38"/>
  <c r="D37"/>
  <c r="B36"/>
  <c r="B35"/>
  <c r="D34"/>
  <c r="D33"/>
  <c r="D32"/>
  <c r="D31"/>
  <c r="D30"/>
  <c r="D29"/>
  <c r="D28"/>
  <c r="D27"/>
  <c r="D26"/>
  <c r="D57" s="1"/>
  <c r="D25"/>
  <c r="D24"/>
  <c r="D23"/>
  <c r="D22"/>
  <c r="D21"/>
  <c r="D20"/>
  <c r="D19"/>
  <c r="D18"/>
  <c r="D17"/>
  <c r="D16"/>
  <c r="D34" i="498"/>
  <c r="B150" i="500"/>
  <c r="B152" s="1"/>
  <c r="D86"/>
  <c r="D85"/>
  <c r="D73"/>
  <c r="D70"/>
  <c r="C63"/>
  <c r="C59"/>
  <c r="D58"/>
  <c r="C57"/>
  <c r="D52"/>
  <c r="D48"/>
  <c r="D46"/>
  <c r="D45"/>
  <c r="D44"/>
  <c r="D43"/>
  <c r="D41"/>
  <c r="D40"/>
  <c r="D39"/>
  <c r="D37"/>
  <c r="D36"/>
  <c r="D60" s="1"/>
  <c r="D35"/>
  <c r="D33"/>
  <c r="D32"/>
  <c r="D31"/>
  <c r="D30"/>
  <c r="D29"/>
  <c r="D28"/>
  <c r="D27"/>
  <c r="D26"/>
  <c r="D25"/>
  <c r="D24"/>
  <c r="D23"/>
  <c r="D22"/>
  <c r="D21"/>
  <c r="D20"/>
  <c r="D19"/>
  <c r="D18"/>
  <c r="D17"/>
  <c r="D16"/>
  <c r="B150" i="499"/>
  <c r="D86"/>
  <c r="D85"/>
  <c r="D73"/>
  <c r="D70"/>
  <c r="C63"/>
  <c r="C59"/>
  <c r="D58"/>
  <c r="C57"/>
  <c r="D52"/>
  <c r="B50"/>
  <c r="D48"/>
  <c r="D46"/>
  <c r="D45"/>
  <c r="D44"/>
  <c r="D43"/>
  <c r="D41"/>
  <c r="D40"/>
  <c r="D39"/>
  <c r="D37"/>
  <c r="D36"/>
  <c r="D35"/>
  <c r="D33"/>
  <c r="D32"/>
  <c r="D31"/>
  <c r="D30"/>
  <c r="D29"/>
  <c r="D28"/>
  <c r="D27"/>
  <c r="D26"/>
  <c r="D25"/>
  <c r="D24"/>
  <c r="D23"/>
  <c r="D22"/>
  <c r="D21"/>
  <c r="D20"/>
  <c r="D19"/>
  <c r="D18"/>
  <c r="D17"/>
  <c r="D16"/>
  <c r="B150" i="498"/>
  <c r="D86"/>
  <c r="D85"/>
  <c r="D73"/>
  <c r="D70"/>
  <c r="C63"/>
  <c r="C59"/>
  <c r="D58"/>
  <c r="C57"/>
  <c r="D52"/>
  <c r="D48"/>
  <c r="C47"/>
  <c r="B47"/>
  <c r="D76" s="1"/>
  <c r="D46"/>
  <c r="D45"/>
  <c r="D44"/>
  <c r="D43"/>
  <c r="D41"/>
  <c r="D40"/>
  <c r="D39"/>
  <c r="D37"/>
  <c r="D36"/>
  <c r="D35"/>
  <c r="D33"/>
  <c r="D32"/>
  <c r="D31"/>
  <c r="D30"/>
  <c r="D29"/>
  <c r="D28"/>
  <c r="D27"/>
  <c r="D26"/>
  <c r="D57" s="1"/>
  <c r="D25"/>
  <c r="D24"/>
  <c r="D23"/>
  <c r="D22"/>
  <c r="D21"/>
  <c r="D20"/>
  <c r="D19"/>
  <c r="D18"/>
  <c r="D17"/>
  <c r="D16"/>
  <c r="B150" i="497"/>
  <c r="B152" s="1"/>
  <c r="D86"/>
  <c r="D85"/>
  <c r="D73"/>
  <c r="D70"/>
  <c r="C63"/>
  <c r="C59"/>
  <c r="D58"/>
  <c r="C57"/>
  <c r="D52"/>
  <c r="D48"/>
  <c r="D46"/>
  <c r="D45"/>
  <c r="D44"/>
  <c r="D43"/>
  <c r="D41"/>
  <c r="D40"/>
  <c r="D39"/>
  <c r="B38"/>
  <c r="D37"/>
  <c r="D36"/>
  <c r="D35"/>
  <c r="C34"/>
  <c r="B34"/>
  <c r="D33"/>
  <c r="D32"/>
  <c r="D31"/>
  <c r="D30"/>
  <c r="D29"/>
  <c r="D28"/>
  <c r="D27"/>
  <c r="D26"/>
  <c r="D25"/>
  <c r="D24"/>
  <c r="D23"/>
  <c r="D22"/>
  <c r="D21"/>
  <c r="D20"/>
  <c r="D19"/>
  <c r="D18"/>
  <c r="D17"/>
  <c r="D16"/>
  <c r="B150" i="496"/>
  <c r="D86"/>
  <c r="D85"/>
  <c r="D73"/>
  <c r="D70"/>
  <c r="C63"/>
  <c r="C59"/>
  <c r="D58"/>
  <c r="C57"/>
  <c r="B54"/>
  <c r="D71" s="1"/>
  <c r="D52"/>
  <c r="D50"/>
  <c r="D48"/>
  <c r="D46"/>
  <c r="D45"/>
  <c r="D44"/>
  <c r="D43"/>
  <c r="D41"/>
  <c r="D40"/>
  <c r="D39"/>
  <c r="D37"/>
  <c r="D36"/>
  <c r="D35"/>
  <c r="D34"/>
  <c r="D33"/>
  <c r="D32"/>
  <c r="D31"/>
  <c r="D30"/>
  <c r="D29"/>
  <c r="D28"/>
  <c r="D27"/>
  <c r="D26"/>
  <c r="D25"/>
  <c r="D24"/>
  <c r="D23"/>
  <c r="D22"/>
  <c r="D21"/>
  <c r="D20"/>
  <c r="D19"/>
  <c r="D18"/>
  <c r="D17"/>
  <c r="D16"/>
  <c r="B150" i="495"/>
  <c r="D86"/>
  <c r="D85"/>
  <c r="D73"/>
  <c r="D70"/>
  <c r="C63"/>
  <c r="C59"/>
  <c r="D58"/>
  <c r="C57"/>
  <c r="D52"/>
  <c r="D50"/>
  <c r="D48"/>
  <c r="C47"/>
  <c r="B47"/>
  <c r="D75" s="1"/>
  <c r="D46"/>
  <c r="D45"/>
  <c r="D44"/>
  <c r="D43"/>
  <c r="D41"/>
  <c r="D40"/>
  <c r="D39"/>
  <c r="D37"/>
  <c r="D36"/>
  <c r="D35"/>
  <c r="D34"/>
  <c r="D33"/>
  <c r="D32"/>
  <c r="D31"/>
  <c r="D30"/>
  <c r="D29"/>
  <c r="D28"/>
  <c r="D27"/>
  <c r="D26"/>
  <c r="D25"/>
  <c r="D24"/>
  <c r="D23"/>
  <c r="D22"/>
  <c r="D21"/>
  <c r="D20"/>
  <c r="D19"/>
  <c r="D18"/>
  <c r="D17"/>
  <c r="D16"/>
  <c r="B150" i="494"/>
  <c r="D86"/>
  <c r="D85"/>
  <c r="D73"/>
  <c r="D70"/>
  <c r="C63"/>
  <c r="C59"/>
  <c r="D58"/>
  <c r="C57"/>
  <c r="D52"/>
  <c r="D50"/>
  <c r="D48"/>
  <c r="D46"/>
  <c r="D45"/>
  <c r="D44"/>
  <c r="D43"/>
  <c r="D41"/>
  <c r="D40"/>
  <c r="D39"/>
  <c r="B38"/>
  <c r="D75" s="1"/>
  <c r="D37"/>
  <c r="D36"/>
  <c r="D35"/>
  <c r="D34"/>
  <c r="D33"/>
  <c r="D32"/>
  <c r="D31"/>
  <c r="D30"/>
  <c r="D29"/>
  <c r="D28"/>
  <c r="D27"/>
  <c r="D26"/>
  <c r="D25"/>
  <c r="D24"/>
  <c r="D23"/>
  <c r="D22"/>
  <c r="D21"/>
  <c r="D20"/>
  <c r="D19"/>
  <c r="D18"/>
  <c r="D17"/>
  <c r="D16"/>
  <c r="D47" i="500"/>
  <c r="D47" i="499"/>
  <c r="D34" i="500"/>
  <c r="D47" i="497"/>
  <c r="D34" i="499"/>
  <c r="D47" i="496"/>
  <c r="D47" i="494"/>
  <c r="D60"/>
  <c r="B150" i="493"/>
  <c r="D86"/>
  <c r="D85"/>
  <c r="D73"/>
  <c r="D70"/>
  <c r="C63"/>
  <c r="C59"/>
  <c r="D58"/>
  <c r="C57"/>
  <c r="B54"/>
  <c r="D71" s="1"/>
  <c r="D52"/>
  <c r="D50"/>
  <c r="D48"/>
  <c r="D47"/>
  <c r="D46"/>
  <c r="D45"/>
  <c r="D44"/>
  <c r="D43"/>
  <c r="D41"/>
  <c r="D40"/>
  <c r="D39"/>
  <c r="D38"/>
  <c r="D37"/>
  <c r="D36"/>
  <c r="D35"/>
  <c r="D33"/>
  <c r="D32"/>
  <c r="D31"/>
  <c r="D30"/>
  <c r="D29"/>
  <c r="D28"/>
  <c r="D27"/>
  <c r="D26"/>
  <c r="D25"/>
  <c r="D24"/>
  <c r="D23"/>
  <c r="D22"/>
  <c r="D21"/>
  <c r="D20"/>
  <c r="D19"/>
  <c r="D18"/>
  <c r="D17"/>
  <c r="D16"/>
  <c r="B150" i="492"/>
  <c r="D86"/>
  <c r="D85"/>
  <c r="D73"/>
  <c r="D70"/>
  <c r="C63"/>
  <c r="C59"/>
  <c r="D58"/>
  <c r="C57"/>
  <c r="D52"/>
  <c r="D50"/>
  <c r="D48"/>
  <c r="D47"/>
  <c r="D46"/>
  <c r="D45"/>
  <c r="D44"/>
  <c r="D43"/>
  <c r="D41"/>
  <c r="D40"/>
  <c r="D39"/>
  <c r="D38"/>
  <c r="D37"/>
  <c r="D36"/>
  <c r="D35"/>
  <c r="C34"/>
  <c r="B34"/>
  <c r="D75" s="1"/>
  <c r="D33"/>
  <c r="D32"/>
  <c r="D31"/>
  <c r="D30"/>
  <c r="D29"/>
  <c r="D28"/>
  <c r="D27"/>
  <c r="D26"/>
  <c r="D25"/>
  <c r="D24"/>
  <c r="D23"/>
  <c r="D22"/>
  <c r="D21"/>
  <c r="D20"/>
  <c r="D19"/>
  <c r="D18"/>
  <c r="D17"/>
  <c r="D16"/>
  <c r="B150" i="491"/>
  <c r="D86"/>
  <c r="D85"/>
  <c r="D73"/>
  <c r="D70"/>
  <c r="C63"/>
  <c r="C59"/>
  <c r="D58"/>
  <c r="C57"/>
  <c r="B54"/>
  <c r="D52"/>
  <c r="D50"/>
  <c r="D48"/>
  <c r="D47"/>
  <c r="D46"/>
  <c r="D45"/>
  <c r="D44"/>
  <c r="D43"/>
  <c r="D41"/>
  <c r="D40"/>
  <c r="D39"/>
  <c r="D38"/>
  <c r="D37"/>
  <c r="D34"/>
  <c r="D33"/>
  <c r="D32"/>
  <c r="D31"/>
  <c r="D30"/>
  <c r="D29"/>
  <c r="D28"/>
  <c r="D27"/>
  <c r="D26"/>
  <c r="D25"/>
  <c r="D24"/>
  <c r="D23"/>
  <c r="D22"/>
  <c r="D21"/>
  <c r="D20"/>
  <c r="D19"/>
  <c r="D18"/>
  <c r="D17"/>
  <c r="D16"/>
  <c r="B150" i="490"/>
  <c r="D86"/>
  <c r="D85"/>
  <c r="D73"/>
  <c r="D70"/>
  <c r="C63"/>
  <c r="C59"/>
  <c r="D58"/>
  <c r="C57"/>
  <c r="D52"/>
  <c r="D50"/>
  <c r="D48"/>
  <c r="D47"/>
  <c r="D46"/>
  <c r="D45"/>
  <c r="D44"/>
  <c r="D43"/>
  <c r="D41"/>
  <c r="D40"/>
  <c r="D39"/>
  <c r="D38"/>
  <c r="D37"/>
  <c r="C36"/>
  <c r="B36"/>
  <c r="C35"/>
  <c r="B35"/>
  <c r="D34"/>
  <c r="D33"/>
  <c r="D32"/>
  <c r="D31"/>
  <c r="D30"/>
  <c r="D29"/>
  <c r="D28"/>
  <c r="D27"/>
  <c r="D26"/>
  <c r="D25"/>
  <c r="D24"/>
  <c r="D23"/>
  <c r="D22"/>
  <c r="D21"/>
  <c r="D20"/>
  <c r="D19"/>
  <c r="D18"/>
  <c r="D17"/>
  <c r="D16"/>
  <c r="B150" i="489"/>
  <c r="D86"/>
  <c r="D85"/>
  <c r="D73"/>
  <c r="D70"/>
  <c r="C63"/>
  <c r="C59"/>
  <c r="D58"/>
  <c r="C57"/>
  <c r="B54"/>
  <c r="D75" s="1"/>
  <c r="D52"/>
  <c r="D50"/>
  <c r="D48"/>
  <c r="D47"/>
  <c r="D46"/>
  <c r="D45"/>
  <c r="D44"/>
  <c r="D43"/>
  <c r="D41"/>
  <c r="D40"/>
  <c r="D39"/>
  <c r="D38"/>
  <c r="D37"/>
  <c r="D34"/>
  <c r="D33"/>
  <c r="D32"/>
  <c r="D31"/>
  <c r="D30"/>
  <c r="D29"/>
  <c r="D28"/>
  <c r="D27"/>
  <c r="D26"/>
  <c r="D25"/>
  <c r="D24"/>
  <c r="D23"/>
  <c r="D22"/>
  <c r="D21"/>
  <c r="D20"/>
  <c r="D19"/>
  <c r="D18"/>
  <c r="D17"/>
  <c r="D16"/>
  <c r="B150" i="488"/>
  <c r="D86"/>
  <c r="D85"/>
  <c r="D73"/>
  <c r="D70"/>
  <c r="C63"/>
  <c r="C59"/>
  <c r="D58"/>
  <c r="C57"/>
  <c r="D52"/>
  <c r="D50"/>
  <c r="D48"/>
  <c r="D47"/>
  <c r="D46"/>
  <c r="D45"/>
  <c r="D44"/>
  <c r="D43"/>
  <c r="D41"/>
  <c r="D40"/>
  <c r="D39"/>
  <c r="D38"/>
  <c r="D37"/>
  <c r="C36"/>
  <c r="B36"/>
  <c r="C35"/>
  <c r="B35"/>
  <c r="D75" s="1"/>
  <c r="D34"/>
  <c r="D33"/>
  <c r="D32"/>
  <c r="D31"/>
  <c r="D30"/>
  <c r="D29"/>
  <c r="D28"/>
  <c r="D27"/>
  <c r="D26"/>
  <c r="D25"/>
  <c r="D24"/>
  <c r="D23"/>
  <c r="D22"/>
  <c r="D21"/>
  <c r="D20"/>
  <c r="D19"/>
  <c r="D18"/>
  <c r="D17"/>
  <c r="D16"/>
  <c r="B150" i="487"/>
  <c r="B152" s="1"/>
  <c r="D86"/>
  <c r="D85"/>
  <c r="D73"/>
  <c r="D70"/>
  <c r="C63"/>
  <c r="C59"/>
  <c r="D58"/>
  <c r="C57"/>
  <c r="B54"/>
  <c r="D52"/>
  <c r="D50"/>
  <c r="D48"/>
  <c r="D47"/>
  <c r="D46"/>
  <c r="D45"/>
  <c r="D44"/>
  <c r="D43"/>
  <c r="D41"/>
  <c r="D40"/>
  <c r="D39"/>
  <c r="D37"/>
  <c r="D34"/>
  <c r="D33"/>
  <c r="D32"/>
  <c r="D31"/>
  <c r="D30"/>
  <c r="D29"/>
  <c r="D28"/>
  <c r="D27"/>
  <c r="D26"/>
  <c r="D25"/>
  <c r="D24"/>
  <c r="D23"/>
  <c r="D22"/>
  <c r="D21"/>
  <c r="D20"/>
  <c r="D19"/>
  <c r="D18"/>
  <c r="D17"/>
  <c r="D16"/>
  <c r="B150" i="486"/>
  <c r="C100"/>
  <c r="C135" s="1"/>
  <c r="D86"/>
  <c r="D85"/>
  <c r="D73"/>
  <c r="D70"/>
  <c r="C63"/>
  <c r="C59"/>
  <c r="D58"/>
  <c r="C57"/>
  <c r="D52"/>
  <c r="D50"/>
  <c r="D48"/>
  <c r="D47"/>
  <c r="D46"/>
  <c r="D45"/>
  <c r="D44"/>
  <c r="D43"/>
  <c r="D41"/>
  <c r="D40"/>
  <c r="D39"/>
  <c r="B38"/>
  <c r="B55" s="1"/>
  <c r="D74" s="1"/>
  <c r="D37"/>
  <c r="C36"/>
  <c r="B36"/>
  <c r="C35"/>
  <c r="D35" s="1"/>
  <c r="B35"/>
  <c r="D34"/>
  <c r="D33"/>
  <c r="D32"/>
  <c r="D31"/>
  <c r="D30"/>
  <c r="D29"/>
  <c r="D28"/>
  <c r="D27"/>
  <c r="D26"/>
  <c r="D25"/>
  <c r="D24"/>
  <c r="D23"/>
  <c r="D22"/>
  <c r="D21"/>
  <c r="D20"/>
  <c r="D19"/>
  <c r="D18"/>
  <c r="D17"/>
  <c r="D16"/>
  <c r="B150" i="485"/>
  <c r="D86"/>
  <c r="D85"/>
  <c r="D73"/>
  <c r="D70"/>
  <c r="C63"/>
  <c r="C59"/>
  <c r="D58"/>
  <c r="C57"/>
  <c r="B54"/>
  <c r="D52"/>
  <c r="D50"/>
  <c r="D48"/>
  <c r="D47"/>
  <c r="D46"/>
  <c r="D45"/>
  <c r="D44"/>
  <c r="D43"/>
  <c r="D41"/>
  <c r="D40"/>
  <c r="D39"/>
  <c r="D37"/>
  <c r="D36"/>
  <c r="D35"/>
  <c r="D33"/>
  <c r="D32"/>
  <c r="D31"/>
  <c r="D30"/>
  <c r="D29"/>
  <c r="D28"/>
  <c r="D27"/>
  <c r="D26"/>
  <c r="D25"/>
  <c r="D24"/>
  <c r="D23"/>
  <c r="D22"/>
  <c r="D21"/>
  <c r="D20"/>
  <c r="D19"/>
  <c r="D18"/>
  <c r="D17"/>
  <c r="D16"/>
  <c r="B150" i="484"/>
  <c r="D86"/>
  <c r="D85"/>
  <c r="D73"/>
  <c r="D70"/>
  <c r="C63"/>
  <c r="C59"/>
  <c r="D58"/>
  <c r="C57"/>
  <c r="D52"/>
  <c r="D50"/>
  <c r="D48"/>
  <c r="D47"/>
  <c r="D46"/>
  <c r="D45"/>
  <c r="D44"/>
  <c r="D43"/>
  <c r="D41"/>
  <c r="D40"/>
  <c r="D39"/>
  <c r="B38"/>
  <c r="D37"/>
  <c r="D36"/>
  <c r="D35"/>
  <c r="B34"/>
  <c r="D75" s="1"/>
  <c r="D33"/>
  <c r="D32"/>
  <c r="D31"/>
  <c r="D30"/>
  <c r="D29"/>
  <c r="D28"/>
  <c r="D27"/>
  <c r="D26"/>
  <c r="D25"/>
  <c r="D24"/>
  <c r="D23"/>
  <c r="D22"/>
  <c r="D21"/>
  <c r="D20"/>
  <c r="D19"/>
  <c r="D18"/>
  <c r="D17"/>
  <c r="D16"/>
  <c r="B150" i="483"/>
  <c r="D86"/>
  <c r="D85"/>
  <c r="D73"/>
  <c r="D70"/>
  <c r="C63"/>
  <c r="C59"/>
  <c r="D58"/>
  <c r="C57"/>
  <c r="B54"/>
  <c r="D52"/>
  <c r="D50"/>
  <c r="D48"/>
  <c r="D47"/>
  <c r="D46"/>
  <c r="D45"/>
  <c r="D44"/>
  <c r="D43"/>
  <c r="D41"/>
  <c r="D40"/>
  <c r="D39"/>
  <c r="D37"/>
  <c r="D36"/>
  <c r="D75"/>
  <c r="D34"/>
  <c r="D33"/>
  <c r="D32"/>
  <c r="D31"/>
  <c r="D30"/>
  <c r="D29"/>
  <c r="D28"/>
  <c r="D27"/>
  <c r="D26"/>
  <c r="D25"/>
  <c r="D24"/>
  <c r="D23"/>
  <c r="D22"/>
  <c r="D21"/>
  <c r="D20"/>
  <c r="D19"/>
  <c r="D18"/>
  <c r="D17"/>
  <c r="D16"/>
  <c r="B150" i="482"/>
  <c r="D86"/>
  <c r="D85"/>
  <c r="D73"/>
  <c r="D70"/>
  <c r="C63"/>
  <c r="C59"/>
  <c r="D58"/>
  <c r="C57"/>
  <c r="D52"/>
  <c r="D50"/>
  <c r="D48"/>
  <c r="D47"/>
  <c r="D46"/>
  <c r="D45"/>
  <c r="D44"/>
  <c r="D43"/>
  <c r="D41"/>
  <c r="D40"/>
  <c r="D39"/>
  <c r="B38"/>
  <c r="D37"/>
  <c r="C36"/>
  <c r="B36"/>
  <c r="C35"/>
  <c r="B35"/>
  <c r="D34"/>
  <c r="D33"/>
  <c r="D32"/>
  <c r="D31"/>
  <c r="D30"/>
  <c r="D29"/>
  <c r="D28"/>
  <c r="D27"/>
  <c r="D26"/>
  <c r="D25"/>
  <c r="D24"/>
  <c r="D23"/>
  <c r="D22"/>
  <c r="D21"/>
  <c r="D20"/>
  <c r="D19"/>
  <c r="D18"/>
  <c r="D17"/>
  <c r="D16"/>
  <c r="B150" i="481"/>
  <c r="D86"/>
  <c r="D85"/>
  <c r="D73"/>
  <c r="D70"/>
  <c r="C63"/>
  <c r="C59"/>
  <c r="D58"/>
  <c r="C57"/>
  <c r="B54"/>
  <c r="D52"/>
  <c r="D50"/>
  <c r="D48"/>
  <c r="D46"/>
  <c r="D45"/>
  <c r="D44"/>
  <c r="D43"/>
  <c r="D41"/>
  <c r="D40"/>
  <c r="D39"/>
  <c r="D38"/>
  <c r="D37"/>
  <c r="D34"/>
  <c r="D33"/>
  <c r="D32"/>
  <c r="D31"/>
  <c r="D30"/>
  <c r="D29"/>
  <c r="D28"/>
  <c r="D27"/>
  <c r="D26"/>
  <c r="D25"/>
  <c r="D24"/>
  <c r="D23"/>
  <c r="D22"/>
  <c r="D21"/>
  <c r="D20"/>
  <c r="D19"/>
  <c r="D18"/>
  <c r="D17"/>
  <c r="D16"/>
  <c r="B150" i="480"/>
  <c r="D86"/>
  <c r="D85"/>
  <c r="D73"/>
  <c r="D70"/>
  <c r="C63"/>
  <c r="C59"/>
  <c r="D58"/>
  <c r="C57"/>
  <c r="D52"/>
  <c r="D50"/>
  <c r="D48"/>
  <c r="C47"/>
  <c r="B47"/>
  <c r="D46"/>
  <c r="D45"/>
  <c r="D44"/>
  <c r="D43"/>
  <c r="D41"/>
  <c r="D40"/>
  <c r="D39"/>
  <c r="D38"/>
  <c r="D37"/>
  <c r="D34"/>
  <c r="D33"/>
  <c r="D32"/>
  <c r="D31"/>
  <c r="D30"/>
  <c r="D29"/>
  <c r="D28"/>
  <c r="D27"/>
  <c r="D26"/>
  <c r="D25"/>
  <c r="D24"/>
  <c r="D23"/>
  <c r="D22"/>
  <c r="D21"/>
  <c r="D20"/>
  <c r="D19"/>
  <c r="D18"/>
  <c r="D17"/>
  <c r="D16"/>
  <c r="B150" i="479"/>
  <c r="D86"/>
  <c r="D85"/>
  <c r="D73"/>
  <c r="D70"/>
  <c r="C63"/>
  <c r="C59"/>
  <c r="D58"/>
  <c r="C57"/>
  <c r="D52"/>
  <c r="D50"/>
  <c r="D48"/>
  <c r="D46"/>
  <c r="D45"/>
  <c r="D44"/>
  <c r="D43"/>
  <c r="D41"/>
  <c r="D40"/>
  <c r="D39"/>
  <c r="D38"/>
  <c r="D37"/>
  <c r="C36"/>
  <c r="B36"/>
  <c r="C35"/>
  <c r="D35" s="1"/>
  <c r="B35"/>
  <c r="D75" s="1"/>
  <c r="D34"/>
  <c r="D33"/>
  <c r="D32"/>
  <c r="D31"/>
  <c r="D30"/>
  <c r="D29"/>
  <c r="D28"/>
  <c r="D27"/>
  <c r="D26"/>
  <c r="D25"/>
  <c r="D24"/>
  <c r="D23"/>
  <c r="D22"/>
  <c r="D21"/>
  <c r="D20"/>
  <c r="D19"/>
  <c r="D18"/>
  <c r="D17"/>
  <c r="D16"/>
  <c r="B150" i="478"/>
  <c r="D86"/>
  <c r="D85"/>
  <c r="D73"/>
  <c r="D70"/>
  <c r="C63"/>
  <c r="C59"/>
  <c r="D58"/>
  <c r="C57"/>
  <c r="B54"/>
  <c r="D52"/>
  <c r="D50"/>
  <c r="D48"/>
  <c r="D47"/>
  <c r="D46"/>
  <c r="D45"/>
  <c r="D44"/>
  <c r="D43"/>
  <c r="D41"/>
  <c r="D40"/>
  <c r="D39"/>
  <c r="D37"/>
  <c r="D36"/>
  <c r="D35"/>
  <c r="D33"/>
  <c r="D32"/>
  <c r="D31"/>
  <c r="D30"/>
  <c r="D29"/>
  <c r="D28"/>
  <c r="D27"/>
  <c r="D26"/>
  <c r="D25"/>
  <c r="D24"/>
  <c r="D23"/>
  <c r="D22"/>
  <c r="D21"/>
  <c r="D20"/>
  <c r="D19"/>
  <c r="D18"/>
  <c r="D17"/>
  <c r="D16"/>
  <c r="B150" i="477"/>
  <c r="D86"/>
  <c r="D85"/>
  <c r="D73"/>
  <c r="D70"/>
  <c r="C63"/>
  <c r="C59"/>
  <c r="D58"/>
  <c r="C57"/>
  <c r="D52"/>
  <c r="D50"/>
  <c r="D48"/>
  <c r="D47"/>
  <c r="D46"/>
  <c r="D45"/>
  <c r="D44"/>
  <c r="D43"/>
  <c r="D41"/>
  <c r="D40"/>
  <c r="D39"/>
  <c r="B38"/>
  <c r="D37"/>
  <c r="D36"/>
  <c r="D35"/>
  <c r="B34"/>
  <c r="D75" s="1"/>
  <c r="D33"/>
  <c r="D32"/>
  <c r="D31"/>
  <c r="D30"/>
  <c r="D29"/>
  <c r="D28"/>
  <c r="D27"/>
  <c r="D26"/>
  <c r="D25"/>
  <c r="D24"/>
  <c r="D23"/>
  <c r="D22"/>
  <c r="D21"/>
  <c r="D20"/>
  <c r="D19"/>
  <c r="D18"/>
  <c r="D17"/>
  <c r="D16"/>
  <c r="B150" i="476"/>
  <c r="B152" s="1"/>
  <c r="D86"/>
  <c r="D85"/>
  <c r="D73"/>
  <c r="D70"/>
  <c r="C63"/>
  <c r="C59"/>
  <c r="D58"/>
  <c r="C57"/>
  <c r="D52"/>
  <c r="D50"/>
  <c r="D48"/>
  <c r="C47"/>
  <c r="B47"/>
  <c r="D46"/>
  <c r="D45"/>
  <c r="D44"/>
  <c r="D43"/>
  <c r="D41"/>
  <c r="D40"/>
  <c r="D39"/>
  <c r="D38"/>
  <c r="D37"/>
  <c r="D36"/>
  <c r="D35"/>
  <c r="D34"/>
  <c r="D33"/>
  <c r="D32"/>
  <c r="D31"/>
  <c r="D30"/>
  <c r="D29"/>
  <c r="D28"/>
  <c r="D27"/>
  <c r="D26"/>
  <c r="D25"/>
  <c r="D24"/>
  <c r="D23"/>
  <c r="D22"/>
  <c r="D21"/>
  <c r="D20"/>
  <c r="D19"/>
  <c r="D18"/>
  <c r="D17"/>
  <c r="D16"/>
  <c r="B150" i="475"/>
  <c r="B152" s="1"/>
  <c r="D86"/>
  <c r="D85"/>
  <c r="D73"/>
  <c r="D70"/>
  <c r="C63"/>
  <c r="C59"/>
  <c r="D58"/>
  <c r="C57"/>
  <c r="B54"/>
  <c r="D52"/>
  <c r="D50"/>
  <c r="D48"/>
  <c r="D46"/>
  <c r="D45"/>
  <c r="D44"/>
  <c r="D43"/>
  <c r="D41"/>
  <c r="D40"/>
  <c r="D39"/>
  <c r="D38"/>
  <c r="D37"/>
  <c r="D36"/>
  <c r="D35"/>
  <c r="D34"/>
  <c r="D33"/>
  <c r="D32"/>
  <c r="D31"/>
  <c r="D30"/>
  <c r="D29"/>
  <c r="D28"/>
  <c r="D27"/>
  <c r="D26"/>
  <c r="D25"/>
  <c r="D24"/>
  <c r="D23"/>
  <c r="D22"/>
  <c r="D21"/>
  <c r="D20"/>
  <c r="D19"/>
  <c r="D18"/>
  <c r="D17"/>
  <c r="D16"/>
  <c r="B150" i="474"/>
  <c r="C100"/>
  <c r="C135" s="1"/>
  <c r="D86"/>
  <c r="D85"/>
  <c r="D73"/>
  <c r="D70"/>
  <c r="C63"/>
  <c r="C59"/>
  <c r="D58"/>
  <c r="C57"/>
  <c r="B54"/>
  <c r="D52"/>
  <c r="D50"/>
  <c r="D48"/>
  <c r="D47"/>
  <c r="D46"/>
  <c r="D45"/>
  <c r="D44"/>
  <c r="D43"/>
  <c r="D41"/>
  <c r="D40"/>
  <c r="D39"/>
  <c r="D38"/>
  <c r="D37"/>
  <c r="D36"/>
  <c r="D35"/>
  <c r="D75"/>
  <c r="D33"/>
  <c r="D32"/>
  <c r="D31"/>
  <c r="D30"/>
  <c r="D29"/>
  <c r="D28"/>
  <c r="D27"/>
  <c r="D26"/>
  <c r="D25"/>
  <c r="D24"/>
  <c r="D23"/>
  <c r="D22"/>
  <c r="D21"/>
  <c r="D20"/>
  <c r="D19"/>
  <c r="D18"/>
  <c r="D17"/>
  <c r="D16"/>
  <c r="B150" i="473"/>
  <c r="D86"/>
  <c r="D85"/>
  <c r="D73"/>
  <c r="D70"/>
  <c r="C63"/>
  <c r="C59"/>
  <c r="D58"/>
  <c r="C57"/>
  <c r="D52"/>
  <c r="D50"/>
  <c r="D48"/>
  <c r="D47"/>
  <c r="D46"/>
  <c r="D45"/>
  <c r="D44"/>
  <c r="D43"/>
  <c r="D41"/>
  <c r="D40"/>
  <c r="D39"/>
  <c r="D38"/>
  <c r="D37"/>
  <c r="D36"/>
  <c r="D35"/>
  <c r="C34"/>
  <c r="B34"/>
  <c r="D33"/>
  <c r="D32"/>
  <c r="D31"/>
  <c r="D30"/>
  <c r="D29"/>
  <c r="D28"/>
  <c r="D27"/>
  <c r="D26"/>
  <c r="D25"/>
  <c r="D24"/>
  <c r="D23"/>
  <c r="D22"/>
  <c r="D21"/>
  <c r="D20"/>
  <c r="D19"/>
  <c r="D18"/>
  <c r="D17"/>
  <c r="D16"/>
  <c r="B150" i="472"/>
  <c r="D86"/>
  <c r="D85"/>
  <c r="D73"/>
  <c r="D70"/>
  <c r="C63"/>
  <c r="C59"/>
  <c r="D58"/>
  <c r="C57"/>
  <c r="D52"/>
  <c r="D50"/>
  <c r="D48"/>
  <c r="D47"/>
  <c r="D46"/>
  <c r="D45"/>
  <c r="D44"/>
  <c r="D43"/>
  <c r="D41"/>
  <c r="D40"/>
  <c r="D39"/>
  <c r="D38"/>
  <c r="D37"/>
  <c r="D34"/>
  <c r="D33"/>
  <c r="D32"/>
  <c r="D31"/>
  <c r="D30"/>
  <c r="D29"/>
  <c r="D28"/>
  <c r="D27"/>
  <c r="D26"/>
  <c r="D25"/>
  <c r="D24"/>
  <c r="D23"/>
  <c r="D22"/>
  <c r="D21"/>
  <c r="D20"/>
  <c r="D19"/>
  <c r="D18"/>
  <c r="D17"/>
  <c r="D16"/>
  <c r="B150" i="471"/>
  <c r="D86"/>
  <c r="D85"/>
  <c r="D73"/>
  <c r="D70"/>
  <c r="C63"/>
  <c r="C59"/>
  <c r="D58"/>
  <c r="C57"/>
  <c r="D52"/>
  <c r="D50"/>
  <c r="D48"/>
  <c r="C47"/>
  <c r="B47"/>
  <c r="D46"/>
  <c r="D45"/>
  <c r="D44"/>
  <c r="D43"/>
  <c r="D41"/>
  <c r="D40"/>
  <c r="D39"/>
  <c r="D38"/>
  <c r="D37"/>
  <c r="D34"/>
  <c r="D33"/>
  <c r="D32"/>
  <c r="D31"/>
  <c r="D30"/>
  <c r="D29"/>
  <c r="D28"/>
  <c r="D27"/>
  <c r="D26"/>
  <c r="D25"/>
  <c r="D24"/>
  <c r="D23"/>
  <c r="D22"/>
  <c r="D21"/>
  <c r="D20"/>
  <c r="D19"/>
  <c r="D18"/>
  <c r="D17"/>
  <c r="D16"/>
  <c r="B150" i="470"/>
  <c r="D86"/>
  <c r="D85"/>
  <c r="D73"/>
  <c r="D70"/>
  <c r="C63"/>
  <c r="C59"/>
  <c r="D58"/>
  <c r="C57"/>
  <c r="D52"/>
  <c r="D50"/>
  <c r="D48"/>
  <c r="D46"/>
  <c r="D45"/>
  <c r="D44"/>
  <c r="D43"/>
  <c r="D41"/>
  <c r="D40"/>
  <c r="D39"/>
  <c r="D38"/>
  <c r="D37"/>
  <c r="D34"/>
  <c r="D33"/>
  <c r="D32"/>
  <c r="D31"/>
  <c r="D30"/>
  <c r="D29"/>
  <c r="D28"/>
  <c r="D27"/>
  <c r="D26"/>
  <c r="D25"/>
  <c r="D24"/>
  <c r="D23"/>
  <c r="D22"/>
  <c r="D21"/>
  <c r="D20"/>
  <c r="D19"/>
  <c r="D18"/>
  <c r="D17"/>
  <c r="D16"/>
  <c r="B150" i="469"/>
  <c r="D86"/>
  <c r="D85"/>
  <c r="D73"/>
  <c r="D70"/>
  <c r="C63"/>
  <c r="C59"/>
  <c r="D58"/>
  <c r="C57"/>
  <c r="B54"/>
  <c r="D76" s="1"/>
  <c r="D52"/>
  <c r="D50"/>
  <c r="D48"/>
  <c r="D75"/>
  <c r="D46"/>
  <c r="D45"/>
  <c r="D44"/>
  <c r="D43"/>
  <c r="D41"/>
  <c r="D40"/>
  <c r="D39"/>
  <c r="D38"/>
  <c r="D37"/>
  <c r="D36"/>
  <c r="D35"/>
  <c r="D34"/>
  <c r="D33"/>
  <c r="D32"/>
  <c r="D31"/>
  <c r="D30"/>
  <c r="D29"/>
  <c r="D28"/>
  <c r="D27"/>
  <c r="D26"/>
  <c r="D25"/>
  <c r="D24"/>
  <c r="D23"/>
  <c r="D22"/>
  <c r="D21"/>
  <c r="D20"/>
  <c r="D19"/>
  <c r="D18"/>
  <c r="D17"/>
  <c r="D16"/>
  <c r="B150" i="468"/>
  <c r="D86"/>
  <c r="D85"/>
  <c r="D73"/>
  <c r="D70"/>
  <c r="C63"/>
  <c r="C59"/>
  <c r="D58"/>
  <c r="C57"/>
  <c r="D52"/>
  <c r="D50"/>
  <c r="D48"/>
  <c r="C47"/>
  <c r="B47"/>
  <c r="D46"/>
  <c r="D45"/>
  <c r="D44"/>
  <c r="D43"/>
  <c r="D41"/>
  <c r="D40"/>
  <c r="D39"/>
  <c r="D38"/>
  <c r="D37"/>
  <c r="D36"/>
  <c r="D35"/>
  <c r="D34"/>
  <c r="D33"/>
  <c r="D32"/>
  <c r="D31"/>
  <c r="D30"/>
  <c r="D29"/>
  <c r="D28"/>
  <c r="D27"/>
  <c r="D26"/>
  <c r="D25"/>
  <c r="D24"/>
  <c r="D23"/>
  <c r="D22"/>
  <c r="D21"/>
  <c r="D20"/>
  <c r="D19"/>
  <c r="D18"/>
  <c r="D17"/>
  <c r="D16"/>
  <c r="B150" i="467"/>
  <c r="D86"/>
  <c r="D85"/>
  <c r="D73"/>
  <c r="D70"/>
  <c r="C63"/>
  <c r="C59"/>
  <c r="D58"/>
  <c r="C57"/>
  <c r="B54"/>
  <c r="D52"/>
  <c r="D50"/>
  <c r="D48"/>
  <c r="D47"/>
  <c r="D46"/>
  <c r="D45"/>
  <c r="D44"/>
  <c r="D43"/>
  <c r="D41"/>
  <c r="D40"/>
  <c r="D39"/>
  <c r="D38"/>
  <c r="D37"/>
  <c r="D36"/>
  <c r="D34"/>
  <c r="D33"/>
  <c r="D32"/>
  <c r="D31"/>
  <c r="D30"/>
  <c r="D29"/>
  <c r="D28"/>
  <c r="D27"/>
  <c r="D26"/>
  <c r="D25"/>
  <c r="D24"/>
  <c r="D23"/>
  <c r="D22"/>
  <c r="D21"/>
  <c r="D20"/>
  <c r="D19"/>
  <c r="D18"/>
  <c r="D17"/>
  <c r="D16"/>
  <c r="B150" i="466"/>
  <c r="D86"/>
  <c r="D85"/>
  <c r="D73"/>
  <c r="D70"/>
  <c r="C63"/>
  <c r="C59"/>
  <c r="D58"/>
  <c r="C57"/>
  <c r="D52"/>
  <c r="D50"/>
  <c r="D48"/>
  <c r="D47"/>
  <c r="D46"/>
  <c r="D45"/>
  <c r="D44"/>
  <c r="D43"/>
  <c r="D41"/>
  <c r="D40"/>
  <c r="D39"/>
  <c r="D38"/>
  <c r="D37"/>
  <c r="C36"/>
  <c r="D36" s="1"/>
  <c r="D59" s="1"/>
  <c r="B36"/>
  <c r="C35"/>
  <c r="D35" s="1"/>
  <c r="D62" s="1"/>
  <c r="B35"/>
  <c r="D34"/>
  <c r="D33"/>
  <c r="D32"/>
  <c r="D31"/>
  <c r="D30"/>
  <c r="D29"/>
  <c r="D28"/>
  <c r="D27"/>
  <c r="D26"/>
  <c r="D25"/>
  <c r="D24"/>
  <c r="D23"/>
  <c r="D22"/>
  <c r="D21"/>
  <c r="D20"/>
  <c r="D19"/>
  <c r="D18"/>
  <c r="D17"/>
  <c r="D16"/>
  <c r="B150" i="465"/>
  <c r="D86"/>
  <c r="D85"/>
  <c r="D73"/>
  <c r="D70"/>
  <c r="C63"/>
  <c r="C59"/>
  <c r="D58"/>
  <c r="C57"/>
  <c r="D52"/>
  <c r="D50"/>
  <c r="D48"/>
  <c r="D47"/>
  <c r="D46"/>
  <c r="D45"/>
  <c r="D44"/>
  <c r="D43"/>
  <c r="D41"/>
  <c r="D40"/>
  <c r="D39"/>
  <c r="D37"/>
  <c r="D36"/>
  <c r="D35"/>
  <c r="D34"/>
  <c r="D33"/>
  <c r="D32"/>
  <c r="D31"/>
  <c r="D30"/>
  <c r="D29"/>
  <c r="D28"/>
  <c r="D27"/>
  <c r="D26"/>
  <c r="D25"/>
  <c r="D23"/>
  <c r="D22"/>
  <c r="D21"/>
  <c r="D20"/>
  <c r="D19"/>
  <c r="D18"/>
  <c r="D17"/>
  <c r="D16"/>
  <c r="B150" i="464"/>
  <c r="D86"/>
  <c r="D85"/>
  <c r="D73"/>
  <c r="D70"/>
  <c r="C63"/>
  <c r="C59"/>
  <c r="D58"/>
  <c r="C57"/>
  <c r="D52"/>
  <c r="D50"/>
  <c r="D48"/>
  <c r="D47"/>
  <c r="D46"/>
  <c r="D45"/>
  <c r="D44"/>
  <c r="D43"/>
  <c r="D41"/>
  <c r="D40"/>
  <c r="D39"/>
  <c r="B38"/>
  <c r="D37"/>
  <c r="D36"/>
  <c r="D35"/>
  <c r="D34"/>
  <c r="D33"/>
  <c r="D32"/>
  <c r="D31"/>
  <c r="D30"/>
  <c r="D29"/>
  <c r="D28"/>
  <c r="D27"/>
  <c r="D26"/>
  <c r="D25"/>
  <c r="C24"/>
  <c r="B24"/>
  <c r="D23"/>
  <c r="D22"/>
  <c r="D21"/>
  <c r="D20"/>
  <c r="D19"/>
  <c r="D18"/>
  <c r="D17"/>
  <c r="D16"/>
  <c r="B150" i="463"/>
  <c r="D86"/>
  <c r="D85"/>
  <c r="D73"/>
  <c r="D70"/>
  <c r="C63"/>
  <c r="C59"/>
  <c r="D58"/>
  <c r="C57"/>
  <c r="B54"/>
  <c r="D52"/>
  <c r="D50"/>
  <c r="D48"/>
  <c r="D47"/>
  <c r="D46"/>
  <c r="D45"/>
  <c r="D44"/>
  <c r="D43"/>
  <c r="D41"/>
  <c r="D40"/>
  <c r="D39"/>
  <c r="D37"/>
  <c r="D34"/>
  <c r="D33"/>
  <c r="D32"/>
  <c r="D31"/>
  <c r="D30"/>
  <c r="D29"/>
  <c r="D28"/>
  <c r="D27"/>
  <c r="D26"/>
  <c r="D25"/>
  <c r="D24"/>
  <c r="D23"/>
  <c r="D22"/>
  <c r="D21"/>
  <c r="D20"/>
  <c r="D19"/>
  <c r="D18"/>
  <c r="D17"/>
  <c r="D16"/>
  <c r="B150" i="462"/>
  <c r="D86"/>
  <c r="D85"/>
  <c r="D73"/>
  <c r="D70"/>
  <c r="C63"/>
  <c r="C59"/>
  <c r="D58"/>
  <c r="C57"/>
  <c r="D52"/>
  <c r="D50"/>
  <c r="D48"/>
  <c r="D47"/>
  <c r="D46"/>
  <c r="D45"/>
  <c r="D44"/>
  <c r="D43"/>
  <c r="D41"/>
  <c r="D40"/>
  <c r="D39"/>
  <c r="B38"/>
  <c r="D37"/>
  <c r="C36"/>
  <c r="B36"/>
  <c r="C35"/>
  <c r="B35"/>
  <c r="D34"/>
  <c r="D33"/>
  <c r="D32"/>
  <c r="D31"/>
  <c r="D30"/>
  <c r="D29"/>
  <c r="D28"/>
  <c r="D27"/>
  <c r="D26"/>
  <c r="D25"/>
  <c r="D24"/>
  <c r="D23"/>
  <c r="D22"/>
  <c r="D21"/>
  <c r="D20"/>
  <c r="D19"/>
  <c r="D18"/>
  <c r="D17"/>
  <c r="D16"/>
  <c r="B150" i="461"/>
  <c r="D86"/>
  <c r="D85"/>
  <c r="D73"/>
  <c r="D70"/>
  <c r="C63"/>
  <c r="C59"/>
  <c r="D58"/>
  <c r="C57"/>
  <c r="B54"/>
  <c r="D71" s="1"/>
  <c r="D52"/>
  <c r="D50"/>
  <c r="D48"/>
  <c r="D47"/>
  <c r="D46"/>
  <c r="D45"/>
  <c r="D44"/>
  <c r="D43"/>
  <c r="D41"/>
  <c r="D40"/>
  <c r="D39"/>
  <c r="D75"/>
  <c r="D37"/>
  <c r="D36"/>
  <c r="D35"/>
  <c r="D34"/>
  <c r="D33"/>
  <c r="D32"/>
  <c r="D31"/>
  <c r="D30"/>
  <c r="D29"/>
  <c r="D28"/>
  <c r="D27"/>
  <c r="D26"/>
  <c r="D25"/>
  <c r="D24"/>
  <c r="D23"/>
  <c r="D22"/>
  <c r="D21"/>
  <c r="D20"/>
  <c r="D19"/>
  <c r="D18"/>
  <c r="D17"/>
  <c r="D16"/>
  <c r="B150" i="460"/>
  <c r="D86"/>
  <c r="D85"/>
  <c r="D73"/>
  <c r="D70"/>
  <c r="C63"/>
  <c r="C59"/>
  <c r="D58"/>
  <c r="C57"/>
  <c r="D52"/>
  <c r="D50"/>
  <c r="D48"/>
  <c r="D47"/>
  <c r="D46"/>
  <c r="D45"/>
  <c r="D44"/>
  <c r="D43"/>
  <c r="D41"/>
  <c r="D40"/>
  <c r="D39"/>
  <c r="B38"/>
  <c r="D75" s="1"/>
  <c r="D37"/>
  <c r="D36"/>
  <c r="D35"/>
  <c r="D34"/>
  <c r="D33"/>
  <c r="D32"/>
  <c r="D31"/>
  <c r="D30"/>
  <c r="D29"/>
  <c r="D28"/>
  <c r="D27"/>
  <c r="D26"/>
  <c r="D25"/>
  <c r="D24"/>
  <c r="D23"/>
  <c r="D22"/>
  <c r="D21"/>
  <c r="D20"/>
  <c r="D19"/>
  <c r="D18"/>
  <c r="D17"/>
  <c r="D16"/>
  <c r="B150" i="459"/>
  <c r="D86"/>
  <c r="D85"/>
  <c r="D73"/>
  <c r="D70"/>
  <c r="C63"/>
  <c r="C59"/>
  <c r="C57"/>
  <c r="B54"/>
  <c r="D52"/>
  <c r="D47"/>
  <c r="D46"/>
  <c r="D45"/>
  <c r="D44"/>
  <c r="D43"/>
  <c r="D41"/>
  <c r="D40"/>
  <c r="D39"/>
  <c r="D37"/>
  <c r="D35"/>
  <c r="D34"/>
  <c r="D33"/>
  <c r="D32"/>
  <c r="D31"/>
  <c r="D30"/>
  <c r="D29"/>
  <c r="D28"/>
  <c r="D27"/>
  <c r="D26"/>
  <c r="D25"/>
  <c r="D24"/>
  <c r="D23"/>
  <c r="D22"/>
  <c r="D21"/>
  <c r="D20"/>
  <c r="D19"/>
  <c r="D18"/>
  <c r="D17"/>
  <c r="B150" i="457"/>
  <c r="D86"/>
  <c r="D85"/>
  <c r="D73"/>
  <c r="D70"/>
  <c r="C63"/>
  <c r="C59"/>
  <c r="C57"/>
  <c r="C52"/>
  <c r="B52"/>
  <c r="D76" s="1"/>
  <c r="D47"/>
  <c r="D46"/>
  <c r="D45"/>
  <c r="D44"/>
  <c r="D43"/>
  <c r="D41"/>
  <c r="D40"/>
  <c r="D39"/>
  <c r="D37"/>
  <c r="D35"/>
  <c r="D34"/>
  <c r="D33"/>
  <c r="D32"/>
  <c r="D31"/>
  <c r="D30"/>
  <c r="D29"/>
  <c r="D28"/>
  <c r="D27"/>
  <c r="D26"/>
  <c r="D25"/>
  <c r="D24"/>
  <c r="D23"/>
  <c r="D22"/>
  <c r="D21"/>
  <c r="D20"/>
  <c r="D19"/>
  <c r="D18"/>
  <c r="D17"/>
  <c r="B150" i="456"/>
  <c r="D86"/>
  <c r="D85"/>
  <c r="D73"/>
  <c r="D70"/>
  <c r="C63"/>
  <c r="C59"/>
  <c r="C57"/>
  <c r="D52"/>
  <c r="B50"/>
  <c r="C47"/>
  <c r="B47"/>
  <c r="D46"/>
  <c r="D45"/>
  <c r="D44"/>
  <c r="D43"/>
  <c r="D41"/>
  <c r="D40"/>
  <c r="D39"/>
  <c r="D37"/>
  <c r="D35"/>
  <c r="D34"/>
  <c r="D33"/>
  <c r="D32"/>
  <c r="D31"/>
  <c r="D30"/>
  <c r="D29"/>
  <c r="D28"/>
  <c r="D27"/>
  <c r="D26"/>
  <c r="D25"/>
  <c r="D24"/>
  <c r="D23"/>
  <c r="D22"/>
  <c r="D21"/>
  <c r="D20"/>
  <c r="D19"/>
  <c r="D18"/>
  <c r="D17"/>
  <c r="B150" i="454"/>
  <c r="D86"/>
  <c r="D85"/>
  <c r="D73"/>
  <c r="C63"/>
  <c r="C59"/>
  <c r="D58"/>
  <c r="C57"/>
  <c r="D52"/>
  <c r="B48"/>
  <c r="C47"/>
  <c r="B47"/>
  <c r="C46"/>
  <c r="B46"/>
  <c r="C45"/>
  <c r="D45" s="1"/>
  <c r="B45"/>
  <c r="C44"/>
  <c r="B44"/>
  <c r="C43"/>
  <c r="D43" s="1"/>
  <c r="B43"/>
  <c r="B150" i="453"/>
  <c r="D86"/>
  <c r="D73"/>
  <c r="D70"/>
  <c r="C63"/>
  <c r="C59"/>
  <c r="C57"/>
  <c r="D52"/>
  <c r="D47"/>
  <c r="D46"/>
  <c r="D45"/>
  <c r="D44"/>
  <c r="D43"/>
  <c r="C41"/>
  <c r="B41"/>
  <c r="C40"/>
  <c r="B40"/>
  <c r="C39"/>
  <c r="B39"/>
  <c r="B38"/>
  <c r="C37"/>
  <c r="D37" s="1"/>
  <c r="B37"/>
  <c r="C36"/>
  <c r="C35"/>
  <c r="B35"/>
  <c r="D35" s="1"/>
  <c r="C34"/>
  <c r="B34"/>
  <c r="C33"/>
  <c r="B33"/>
  <c r="D33" s="1"/>
  <c r="C32"/>
  <c r="B32"/>
  <c r="C31"/>
  <c r="B31"/>
  <c r="D31" s="1"/>
  <c r="C30"/>
  <c r="B30"/>
  <c r="C29"/>
  <c r="B29"/>
  <c r="C28"/>
  <c r="B28"/>
  <c r="D28" s="1"/>
  <c r="C27"/>
  <c r="B27"/>
  <c r="C26"/>
  <c r="B26"/>
  <c r="D26" s="1"/>
  <c r="D57" s="1"/>
  <c r="C25"/>
  <c r="B25"/>
  <c r="C24"/>
  <c r="B24"/>
  <c r="D24" s="1"/>
  <c r="C23"/>
  <c r="B23"/>
  <c r="C22"/>
  <c r="B22"/>
  <c r="D22" s="1"/>
  <c r="C21"/>
  <c r="B21"/>
  <c r="C20"/>
  <c r="B20"/>
  <c r="C19"/>
  <c r="B19"/>
  <c r="D19" s="1"/>
  <c r="C18"/>
  <c r="B18"/>
  <c r="C17"/>
  <c r="B17"/>
  <c r="D17" s="1"/>
  <c r="C16"/>
  <c r="B16"/>
  <c r="D16" s="1"/>
  <c r="B22" i="264"/>
  <c r="B197"/>
  <c r="B150" i="452"/>
  <c r="B54"/>
  <c r="D77" s="1"/>
  <c r="B38"/>
  <c r="B36"/>
  <c r="B55" s="1"/>
  <c r="D74" s="1"/>
  <c r="B35"/>
  <c r="D86"/>
  <c r="D85"/>
  <c r="D73"/>
  <c r="D70"/>
  <c r="C63"/>
  <c r="C59"/>
  <c r="D58"/>
  <c r="C57"/>
  <c r="D52"/>
  <c r="D50"/>
  <c r="D48"/>
  <c r="D47"/>
  <c r="D46"/>
  <c r="D45"/>
  <c r="D44"/>
  <c r="D43"/>
  <c r="D41"/>
  <c r="D40"/>
  <c r="D39"/>
  <c r="D37"/>
  <c r="D34"/>
  <c r="D33"/>
  <c r="D32"/>
  <c r="D31"/>
  <c r="D30"/>
  <c r="D29"/>
  <c r="D28"/>
  <c r="D27"/>
  <c r="D26"/>
  <c r="D25"/>
  <c r="D24"/>
  <c r="D23"/>
  <c r="D22"/>
  <c r="D21"/>
  <c r="D20"/>
  <c r="D19"/>
  <c r="D18"/>
  <c r="D17"/>
  <c r="D16"/>
  <c r="B150" i="451"/>
  <c r="B38"/>
  <c r="D75" s="1"/>
  <c r="D86"/>
  <c r="D85"/>
  <c r="D73"/>
  <c r="D70"/>
  <c r="C63"/>
  <c r="C59"/>
  <c r="D58"/>
  <c r="C57"/>
  <c r="D52"/>
  <c r="D50"/>
  <c r="D48"/>
  <c r="D47"/>
  <c r="D46"/>
  <c r="D45"/>
  <c r="D44"/>
  <c r="D43"/>
  <c r="D41"/>
  <c r="D40"/>
  <c r="D39"/>
  <c r="D37"/>
  <c r="D36"/>
  <c r="D35"/>
  <c r="D34"/>
  <c r="D33"/>
  <c r="D32"/>
  <c r="D31"/>
  <c r="D30"/>
  <c r="D29"/>
  <c r="D28"/>
  <c r="D27"/>
  <c r="D26"/>
  <c r="D25"/>
  <c r="D24"/>
  <c r="D23"/>
  <c r="D22"/>
  <c r="D21"/>
  <c r="D20"/>
  <c r="D19"/>
  <c r="D18"/>
  <c r="D17"/>
  <c r="D16"/>
  <c r="B150" i="450"/>
  <c r="B54"/>
  <c r="B50"/>
  <c r="C47"/>
  <c r="B47"/>
  <c r="D76" s="1"/>
  <c r="B38"/>
  <c r="C34"/>
  <c r="B34"/>
  <c r="D86"/>
  <c r="D85"/>
  <c r="D73"/>
  <c r="D70"/>
  <c r="C63"/>
  <c r="C59"/>
  <c r="D58"/>
  <c r="C57"/>
  <c r="D52"/>
  <c r="D48"/>
  <c r="D46"/>
  <c r="D45"/>
  <c r="D44"/>
  <c r="D43"/>
  <c r="D41"/>
  <c r="D40"/>
  <c r="D39"/>
  <c r="D37"/>
  <c r="D36"/>
  <c r="D35"/>
  <c r="D33"/>
  <c r="D32"/>
  <c r="D31"/>
  <c r="D30"/>
  <c r="D29"/>
  <c r="D28"/>
  <c r="D27"/>
  <c r="D26"/>
  <c r="D25"/>
  <c r="D24"/>
  <c r="D23"/>
  <c r="D22"/>
  <c r="D21"/>
  <c r="D20"/>
  <c r="D19"/>
  <c r="D18"/>
  <c r="D17"/>
  <c r="D16"/>
  <c r="B150" i="449"/>
  <c r="B54"/>
  <c r="C47"/>
  <c r="D47" s="1"/>
  <c r="B47"/>
  <c r="B38"/>
  <c r="B55" s="1"/>
  <c r="D74" s="1"/>
  <c r="D86"/>
  <c r="D85"/>
  <c r="D73"/>
  <c r="D70"/>
  <c r="C63"/>
  <c r="C59"/>
  <c r="D58"/>
  <c r="C57"/>
  <c r="D52"/>
  <c r="D50"/>
  <c r="D48"/>
  <c r="D46"/>
  <c r="D45"/>
  <c r="D44"/>
  <c r="D43"/>
  <c r="D41"/>
  <c r="D40"/>
  <c r="D39"/>
  <c r="D37"/>
  <c r="D34"/>
  <c r="D33"/>
  <c r="D32"/>
  <c r="D31"/>
  <c r="D30"/>
  <c r="D29"/>
  <c r="D28"/>
  <c r="D27"/>
  <c r="D26"/>
  <c r="D25"/>
  <c r="D24"/>
  <c r="D23"/>
  <c r="D22"/>
  <c r="D21"/>
  <c r="D20"/>
  <c r="D19"/>
  <c r="D18"/>
  <c r="D17"/>
  <c r="D16"/>
  <c r="B150" i="448"/>
  <c r="B54"/>
  <c r="D77" s="1"/>
  <c r="C34"/>
  <c r="B34"/>
  <c r="D86"/>
  <c r="D85"/>
  <c r="D73"/>
  <c r="D70"/>
  <c r="C63"/>
  <c r="C59"/>
  <c r="D58"/>
  <c r="C57"/>
  <c r="D52"/>
  <c r="D50"/>
  <c r="D48"/>
  <c r="D47"/>
  <c r="D46"/>
  <c r="D45"/>
  <c r="D44"/>
  <c r="D43"/>
  <c r="D41"/>
  <c r="D40"/>
  <c r="D39"/>
  <c r="D38"/>
  <c r="D37"/>
  <c r="D33"/>
  <c r="D32"/>
  <c r="D31"/>
  <c r="D30"/>
  <c r="D29"/>
  <c r="D28"/>
  <c r="D27"/>
  <c r="D26"/>
  <c r="D25"/>
  <c r="D24"/>
  <c r="D23"/>
  <c r="D22"/>
  <c r="D21"/>
  <c r="D20"/>
  <c r="D19"/>
  <c r="D18"/>
  <c r="D17"/>
  <c r="D16"/>
  <c r="B150" i="447"/>
  <c r="B36"/>
  <c r="B35"/>
  <c r="D75" s="1"/>
  <c r="D86"/>
  <c r="D85"/>
  <c r="D73"/>
  <c r="D70"/>
  <c r="C63"/>
  <c r="C59"/>
  <c r="D58"/>
  <c r="C57"/>
  <c r="D52"/>
  <c r="D50"/>
  <c r="D48"/>
  <c r="D47"/>
  <c r="D46"/>
  <c r="D45"/>
  <c r="D44"/>
  <c r="D43"/>
  <c r="D41"/>
  <c r="D40"/>
  <c r="D39"/>
  <c r="D38"/>
  <c r="D37"/>
  <c r="D34"/>
  <c r="D33"/>
  <c r="D32"/>
  <c r="D31"/>
  <c r="D30"/>
  <c r="D29"/>
  <c r="D28"/>
  <c r="D27"/>
  <c r="D26"/>
  <c r="D25"/>
  <c r="D24"/>
  <c r="D23"/>
  <c r="D22"/>
  <c r="D21"/>
  <c r="D20"/>
  <c r="D19"/>
  <c r="D18"/>
  <c r="D17"/>
  <c r="D16"/>
  <c r="B150" i="446"/>
  <c r="B54"/>
  <c r="C36"/>
  <c r="B36"/>
  <c r="C35"/>
  <c r="B35"/>
  <c r="D86"/>
  <c r="D85"/>
  <c r="D73"/>
  <c r="D70"/>
  <c r="C63"/>
  <c r="C59"/>
  <c r="D58"/>
  <c r="C57"/>
  <c r="D52"/>
  <c r="D50"/>
  <c r="D48"/>
  <c r="D47"/>
  <c r="D46"/>
  <c r="D45"/>
  <c r="D44"/>
  <c r="D43"/>
  <c r="D41"/>
  <c r="D40"/>
  <c r="D39"/>
  <c r="D38"/>
  <c r="D37"/>
  <c r="D34"/>
  <c r="D33"/>
  <c r="D32"/>
  <c r="D31"/>
  <c r="D30"/>
  <c r="D29"/>
  <c r="D28"/>
  <c r="D27"/>
  <c r="D26"/>
  <c r="D25"/>
  <c r="D24"/>
  <c r="D23"/>
  <c r="D22"/>
  <c r="D21"/>
  <c r="D20"/>
  <c r="D19"/>
  <c r="D18"/>
  <c r="D17"/>
  <c r="D16"/>
  <c r="B150" i="445"/>
  <c r="B54"/>
  <c r="C36"/>
  <c r="B36"/>
  <c r="C35"/>
  <c r="B35"/>
  <c r="D86"/>
  <c r="D85"/>
  <c r="D73"/>
  <c r="D70"/>
  <c r="C63"/>
  <c r="C59"/>
  <c r="D58"/>
  <c r="C57"/>
  <c r="D52"/>
  <c r="D50"/>
  <c r="D48"/>
  <c r="D47"/>
  <c r="D46"/>
  <c r="D45"/>
  <c r="D44"/>
  <c r="D43"/>
  <c r="D41"/>
  <c r="D40"/>
  <c r="D39"/>
  <c r="D38"/>
  <c r="D37"/>
  <c r="D33"/>
  <c r="D32"/>
  <c r="D31"/>
  <c r="D30"/>
  <c r="D29"/>
  <c r="D28"/>
  <c r="D27"/>
  <c r="D26"/>
  <c r="D25"/>
  <c r="D24"/>
  <c r="D23"/>
  <c r="D22"/>
  <c r="D21"/>
  <c r="D20"/>
  <c r="D19"/>
  <c r="D18"/>
  <c r="D17"/>
  <c r="D16"/>
  <c r="B150" i="444"/>
  <c r="B54"/>
  <c r="B38"/>
  <c r="C36"/>
  <c r="B36"/>
  <c r="C35"/>
  <c r="B35"/>
  <c r="D35" s="1"/>
  <c r="D86"/>
  <c r="D85"/>
  <c r="D73"/>
  <c r="D70"/>
  <c r="C63"/>
  <c r="C59"/>
  <c r="D58"/>
  <c r="C57"/>
  <c r="D52"/>
  <c r="D50"/>
  <c r="D48"/>
  <c r="D47"/>
  <c r="D46"/>
  <c r="D45"/>
  <c r="D44"/>
  <c r="D43"/>
  <c r="D41"/>
  <c r="D40"/>
  <c r="D39"/>
  <c r="D37"/>
  <c r="D33"/>
  <c r="D32"/>
  <c r="D31"/>
  <c r="D30"/>
  <c r="D29"/>
  <c r="D28"/>
  <c r="D27"/>
  <c r="D26"/>
  <c r="D25"/>
  <c r="D24"/>
  <c r="D23"/>
  <c r="D22"/>
  <c r="D21"/>
  <c r="D20"/>
  <c r="D19"/>
  <c r="D18"/>
  <c r="D17"/>
  <c r="D16"/>
  <c r="B150" i="443"/>
  <c r="C34"/>
  <c r="D34" s="1"/>
  <c r="D62" s="1"/>
  <c r="B34"/>
  <c r="D76" s="1"/>
  <c r="D86"/>
  <c r="D85"/>
  <c r="D73"/>
  <c r="D70"/>
  <c r="C63"/>
  <c r="C59"/>
  <c r="D58"/>
  <c r="C57"/>
  <c r="D54"/>
  <c r="D52"/>
  <c r="D50"/>
  <c r="D48"/>
  <c r="D47"/>
  <c r="D46"/>
  <c r="D45"/>
  <c r="D44"/>
  <c r="D43"/>
  <c r="D41"/>
  <c r="D40"/>
  <c r="D39"/>
  <c r="D38"/>
  <c r="D37"/>
  <c r="D36"/>
  <c r="D35"/>
  <c r="D33"/>
  <c r="D32"/>
  <c r="D31"/>
  <c r="D30"/>
  <c r="D29"/>
  <c r="D28"/>
  <c r="D27"/>
  <c r="D26"/>
  <c r="D25"/>
  <c r="D24"/>
  <c r="D23"/>
  <c r="D22"/>
  <c r="D21"/>
  <c r="D20"/>
  <c r="D19"/>
  <c r="D18"/>
  <c r="D17"/>
  <c r="D16"/>
  <c r="B150" i="442"/>
  <c r="C34"/>
  <c r="B34"/>
  <c r="D86"/>
  <c r="D85"/>
  <c r="D73"/>
  <c r="D70"/>
  <c r="C63"/>
  <c r="C59"/>
  <c r="D58"/>
  <c r="C57"/>
  <c r="D54"/>
  <c r="D52"/>
  <c r="D50"/>
  <c r="D48"/>
  <c r="D47"/>
  <c r="D46"/>
  <c r="D45"/>
  <c r="D44"/>
  <c r="D43"/>
  <c r="D41"/>
  <c r="D40"/>
  <c r="D39"/>
  <c r="D38"/>
  <c r="D37"/>
  <c r="D36"/>
  <c r="D35"/>
  <c r="D33"/>
  <c r="D32"/>
  <c r="D31"/>
  <c r="D30"/>
  <c r="D29"/>
  <c r="D28"/>
  <c r="D27"/>
  <c r="D26"/>
  <c r="D25"/>
  <c r="D24"/>
  <c r="D23"/>
  <c r="D22"/>
  <c r="D21"/>
  <c r="D20"/>
  <c r="D19"/>
  <c r="D18"/>
  <c r="D17"/>
  <c r="D16"/>
  <c r="B150" i="441"/>
  <c r="B54"/>
  <c r="D86"/>
  <c r="D85"/>
  <c r="D73"/>
  <c r="D70"/>
  <c r="C63"/>
  <c r="C59"/>
  <c r="D58"/>
  <c r="C57"/>
  <c r="D52"/>
  <c r="D50"/>
  <c r="D48"/>
  <c r="D47"/>
  <c r="D46"/>
  <c r="D45"/>
  <c r="D44"/>
  <c r="D43"/>
  <c r="D41"/>
  <c r="D40"/>
  <c r="D39"/>
  <c r="D38"/>
  <c r="D37"/>
  <c r="D36"/>
  <c r="D35"/>
  <c r="D34"/>
  <c r="D33"/>
  <c r="D32"/>
  <c r="D31"/>
  <c r="D30"/>
  <c r="D29"/>
  <c r="D28"/>
  <c r="D27"/>
  <c r="D26"/>
  <c r="D25"/>
  <c r="D24"/>
  <c r="D23"/>
  <c r="D22"/>
  <c r="D21"/>
  <c r="D20"/>
  <c r="D19"/>
  <c r="D18"/>
  <c r="D17"/>
  <c r="D16"/>
  <c r="B150" i="440"/>
  <c r="B54"/>
  <c r="D86"/>
  <c r="D85"/>
  <c r="D73"/>
  <c r="D70"/>
  <c r="C63"/>
  <c r="C59"/>
  <c r="D58"/>
  <c r="C57"/>
  <c r="D52"/>
  <c r="D50"/>
  <c r="D48"/>
  <c r="D47"/>
  <c r="D46"/>
  <c r="D45"/>
  <c r="D44"/>
  <c r="D43"/>
  <c r="D41"/>
  <c r="D40"/>
  <c r="D39"/>
  <c r="D38"/>
  <c r="D37"/>
  <c r="D36"/>
  <c r="D35"/>
  <c r="D34"/>
  <c r="D33"/>
  <c r="D32"/>
  <c r="D31"/>
  <c r="D30"/>
  <c r="D29"/>
  <c r="D28"/>
  <c r="D27"/>
  <c r="D26"/>
  <c r="D25"/>
  <c r="D24"/>
  <c r="D23"/>
  <c r="D22"/>
  <c r="D21"/>
  <c r="D20"/>
  <c r="D19"/>
  <c r="D18"/>
  <c r="D17"/>
  <c r="D16"/>
  <c r="B150" i="439"/>
  <c r="B54"/>
  <c r="D86"/>
  <c r="D85"/>
  <c r="D73"/>
  <c r="D70"/>
  <c r="C63"/>
  <c r="C59"/>
  <c r="D58"/>
  <c r="C57"/>
  <c r="D52"/>
  <c r="D50"/>
  <c r="D48"/>
  <c r="D47"/>
  <c r="D46"/>
  <c r="D45"/>
  <c r="D44"/>
  <c r="D43"/>
  <c r="D41"/>
  <c r="D40"/>
  <c r="D39"/>
  <c r="D38"/>
  <c r="D37"/>
  <c r="D36"/>
  <c r="D35"/>
  <c r="D33"/>
  <c r="D32"/>
  <c r="D31"/>
  <c r="D30"/>
  <c r="D29"/>
  <c r="D28"/>
  <c r="D27"/>
  <c r="D26"/>
  <c r="D25"/>
  <c r="D24"/>
  <c r="D23"/>
  <c r="D22"/>
  <c r="D21"/>
  <c r="D20"/>
  <c r="D19"/>
  <c r="D18"/>
  <c r="D17"/>
  <c r="D16"/>
  <c r="B150" i="438"/>
  <c r="D86"/>
  <c r="D85"/>
  <c r="D73"/>
  <c r="D70"/>
  <c r="C63"/>
  <c r="C59"/>
  <c r="D58"/>
  <c r="C57"/>
  <c r="D54"/>
  <c r="D52"/>
  <c r="D50"/>
  <c r="D48"/>
  <c r="D47"/>
  <c r="D46"/>
  <c r="D45"/>
  <c r="D44"/>
  <c r="D43"/>
  <c r="D41"/>
  <c r="D40"/>
  <c r="D39"/>
  <c r="D38"/>
  <c r="D37"/>
  <c r="D36"/>
  <c r="D35"/>
  <c r="D33"/>
  <c r="D32"/>
  <c r="D31"/>
  <c r="D30"/>
  <c r="D29"/>
  <c r="D28"/>
  <c r="D27"/>
  <c r="D26"/>
  <c r="D25"/>
  <c r="D24"/>
  <c r="D23"/>
  <c r="D22"/>
  <c r="D21"/>
  <c r="D20"/>
  <c r="D19"/>
  <c r="D18"/>
  <c r="D17"/>
  <c r="D16"/>
  <c r="B150" i="437"/>
  <c r="B54"/>
  <c r="D86"/>
  <c r="D85"/>
  <c r="D73"/>
  <c r="D70"/>
  <c r="C63"/>
  <c r="C59"/>
  <c r="D58"/>
  <c r="C57"/>
  <c r="D52"/>
  <c r="D50"/>
  <c r="D48"/>
  <c r="D47"/>
  <c r="D46"/>
  <c r="D45"/>
  <c r="D44"/>
  <c r="D43"/>
  <c r="D41"/>
  <c r="D40"/>
  <c r="D39"/>
  <c r="D38"/>
  <c r="D37"/>
  <c r="D36"/>
  <c r="D35"/>
  <c r="D33"/>
  <c r="D32"/>
  <c r="D31"/>
  <c r="D30"/>
  <c r="D29"/>
  <c r="D28"/>
  <c r="D27"/>
  <c r="D26"/>
  <c r="D25"/>
  <c r="D24"/>
  <c r="D23"/>
  <c r="D22"/>
  <c r="D21"/>
  <c r="D20"/>
  <c r="D19"/>
  <c r="D18"/>
  <c r="D17"/>
  <c r="D16"/>
  <c r="B150" i="436"/>
  <c r="B38"/>
  <c r="D86"/>
  <c r="D85"/>
  <c r="D73"/>
  <c r="D70"/>
  <c r="C63"/>
  <c r="C59"/>
  <c r="D58"/>
  <c r="C57"/>
  <c r="D54"/>
  <c r="D52"/>
  <c r="D50"/>
  <c r="D48"/>
  <c r="D47"/>
  <c r="D46"/>
  <c r="D45"/>
  <c r="D44"/>
  <c r="D43"/>
  <c r="D41"/>
  <c r="D40"/>
  <c r="D39"/>
  <c r="D37"/>
  <c r="D36"/>
  <c r="D35"/>
  <c r="D33"/>
  <c r="D32"/>
  <c r="D31"/>
  <c r="D30"/>
  <c r="D29"/>
  <c r="D28"/>
  <c r="D27"/>
  <c r="D26"/>
  <c r="D25"/>
  <c r="D24"/>
  <c r="D23"/>
  <c r="D22"/>
  <c r="D21"/>
  <c r="D20"/>
  <c r="D19"/>
  <c r="D18"/>
  <c r="D17"/>
  <c r="D16"/>
  <c r="B150" i="435"/>
  <c r="B54"/>
  <c r="D76" s="1"/>
  <c r="D86"/>
  <c r="D85"/>
  <c r="D73"/>
  <c r="D70"/>
  <c r="C63"/>
  <c r="C59"/>
  <c r="D58"/>
  <c r="C57"/>
  <c r="D52"/>
  <c r="D50"/>
  <c r="D48"/>
  <c r="D47"/>
  <c r="D46"/>
  <c r="D45"/>
  <c r="D44"/>
  <c r="D43"/>
  <c r="D41"/>
  <c r="D40"/>
  <c r="D39"/>
  <c r="D38"/>
  <c r="D37"/>
  <c r="D36"/>
  <c r="D35"/>
  <c r="D33"/>
  <c r="D32"/>
  <c r="D31"/>
  <c r="D30"/>
  <c r="D29"/>
  <c r="D28"/>
  <c r="D27"/>
  <c r="D26"/>
  <c r="D25"/>
  <c r="D24"/>
  <c r="D23"/>
  <c r="D22"/>
  <c r="D21"/>
  <c r="D20"/>
  <c r="D19"/>
  <c r="D18"/>
  <c r="D17"/>
  <c r="D16"/>
  <c r="B150" i="434"/>
  <c r="B54"/>
  <c r="B38"/>
  <c r="B34"/>
  <c r="D86"/>
  <c r="D85"/>
  <c r="D73"/>
  <c r="D70"/>
  <c r="C63"/>
  <c r="C59"/>
  <c r="D58"/>
  <c r="C57"/>
  <c r="D52"/>
  <c r="D50"/>
  <c r="D48"/>
  <c r="D47"/>
  <c r="D46"/>
  <c r="D45"/>
  <c r="D44"/>
  <c r="D43"/>
  <c r="D41"/>
  <c r="D40"/>
  <c r="D39"/>
  <c r="D37"/>
  <c r="D36"/>
  <c r="D35"/>
  <c r="D33"/>
  <c r="D32"/>
  <c r="D31"/>
  <c r="D30"/>
  <c r="D29"/>
  <c r="D28"/>
  <c r="D27"/>
  <c r="D26"/>
  <c r="D25"/>
  <c r="D24"/>
  <c r="D23"/>
  <c r="D22"/>
  <c r="D21"/>
  <c r="D20"/>
  <c r="D19"/>
  <c r="D18"/>
  <c r="D17"/>
  <c r="D16"/>
  <c r="B150" i="433"/>
  <c r="C34"/>
  <c r="B34"/>
  <c r="D86"/>
  <c r="D85"/>
  <c r="D73"/>
  <c r="D70"/>
  <c r="C63"/>
  <c r="C59"/>
  <c r="D58"/>
  <c r="C57"/>
  <c r="D54"/>
  <c r="D52"/>
  <c r="D50"/>
  <c r="D48"/>
  <c r="D47"/>
  <c r="D46"/>
  <c r="D45"/>
  <c r="D44"/>
  <c r="D43"/>
  <c r="D41"/>
  <c r="D40"/>
  <c r="D39"/>
  <c r="D37"/>
  <c r="D36"/>
  <c r="D35"/>
  <c r="D33"/>
  <c r="D32"/>
  <c r="D31"/>
  <c r="D30"/>
  <c r="D29"/>
  <c r="D28"/>
  <c r="D27"/>
  <c r="D26"/>
  <c r="D25"/>
  <c r="D24"/>
  <c r="D23"/>
  <c r="D22"/>
  <c r="D21"/>
  <c r="D20"/>
  <c r="D19"/>
  <c r="D18"/>
  <c r="D17"/>
  <c r="D16"/>
  <c r="B150" i="432"/>
  <c r="B38"/>
  <c r="D86"/>
  <c r="D85"/>
  <c r="D73"/>
  <c r="D70"/>
  <c r="C63"/>
  <c r="C59"/>
  <c r="D58"/>
  <c r="C57"/>
  <c r="D52"/>
  <c r="D50"/>
  <c r="D48"/>
  <c r="D47"/>
  <c r="D46"/>
  <c r="D45"/>
  <c r="D44"/>
  <c r="D43"/>
  <c r="D41"/>
  <c r="D40"/>
  <c r="D39"/>
  <c r="D37"/>
  <c r="D34"/>
  <c r="D33"/>
  <c r="D32"/>
  <c r="D31"/>
  <c r="D30"/>
  <c r="D29"/>
  <c r="D28"/>
  <c r="D27"/>
  <c r="D26"/>
  <c r="D25"/>
  <c r="D24"/>
  <c r="D23"/>
  <c r="D22"/>
  <c r="D21"/>
  <c r="D20"/>
  <c r="D19"/>
  <c r="D18"/>
  <c r="D17"/>
  <c r="D16"/>
  <c r="B150" i="431"/>
  <c r="C34"/>
  <c r="B34"/>
  <c r="D75" s="1"/>
  <c r="D86"/>
  <c r="D85"/>
  <c r="D73"/>
  <c r="D70"/>
  <c r="C63"/>
  <c r="C59"/>
  <c r="D58"/>
  <c r="C57"/>
  <c r="D52"/>
  <c r="D50"/>
  <c r="D48"/>
  <c r="D47"/>
  <c r="D46"/>
  <c r="D45"/>
  <c r="D44"/>
  <c r="D43"/>
  <c r="D41"/>
  <c r="D40"/>
  <c r="D39"/>
  <c r="D37"/>
  <c r="D36"/>
  <c r="D33"/>
  <c r="D32"/>
  <c r="D31"/>
  <c r="D30"/>
  <c r="D29"/>
  <c r="D28"/>
  <c r="D27"/>
  <c r="D26"/>
  <c r="D25"/>
  <c r="D24"/>
  <c r="D23"/>
  <c r="D22"/>
  <c r="D21"/>
  <c r="D20"/>
  <c r="D19"/>
  <c r="D18"/>
  <c r="D17"/>
  <c r="D16"/>
  <c r="B150" i="430"/>
  <c r="B54"/>
  <c r="B38"/>
  <c r="C36"/>
  <c r="B36"/>
  <c r="C35"/>
  <c r="B35"/>
  <c r="D86"/>
  <c r="D85"/>
  <c r="D73"/>
  <c r="D70"/>
  <c r="C63"/>
  <c r="C59"/>
  <c r="D58"/>
  <c r="C57"/>
  <c r="D52"/>
  <c r="D50"/>
  <c r="D48"/>
  <c r="D47"/>
  <c r="D46"/>
  <c r="D45"/>
  <c r="D44"/>
  <c r="D43"/>
  <c r="D41"/>
  <c r="D40"/>
  <c r="D39"/>
  <c r="D37"/>
  <c r="D33"/>
  <c r="D32"/>
  <c r="D31"/>
  <c r="D30"/>
  <c r="D29"/>
  <c r="D28"/>
  <c r="D27"/>
  <c r="D26"/>
  <c r="D25"/>
  <c r="D24"/>
  <c r="D23"/>
  <c r="D22"/>
  <c r="D21"/>
  <c r="D20"/>
  <c r="D19"/>
  <c r="D18"/>
  <c r="D17"/>
  <c r="D16"/>
  <c r="B150" i="429"/>
  <c r="B54"/>
  <c r="C47"/>
  <c r="B47"/>
  <c r="C36"/>
  <c r="B36"/>
  <c r="C35"/>
  <c r="B35"/>
  <c r="B55" s="1"/>
  <c r="D74" s="1"/>
  <c r="D86"/>
  <c r="D85"/>
  <c r="D73"/>
  <c r="D70"/>
  <c r="C63"/>
  <c r="C59"/>
  <c r="D58"/>
  <c r="C57"/>
  <c r="D52"/>
  <c r="D50"/>
  <c r="D48"/>
  <c r="D46"/>
  <c r="D45"/>
  <c r="D44"/>
  <c r="D43"/>
  <c r="D41"/>
  <c r="D40"/>
  <c r="D39"/>
  <c r="D38"/>
  <c r="D37"/>
  <c r="D33"/>
  <c r="D32"/>
  <c r="D31"/>
  <c r="D30"/>
  <c r="D29"/>
  <c r="D28"/>
  <c r="D27"/>
  <c r="D26"/>
  <c r="D25"/>
  <c r="D24"/>
  <c r="D23"/>
  <c r="D22"/>
  <c r="D21"/>
  <c r="D20"/>
  <c r="D19"/>
  <c r="D18"/>
  <c r="D17"/>
  <c r="D16"/>
  <c r="B150" i="428"/>
  <c r="C34"/>
  <c r="B34"/>
  <c r="D86"/>
  <c r="D85"/>
  <c r="D73"/>
  <c r="D70"/>
  <c r="C63"/>
  <c r="C59"/>
  <c r="D58"/>
  <c r="C57"/>
  <c r="D54"/>
  <c r="D52"/>
  <c r="D50"/>
  <c r="D48"/>
  <c r="D47"/>
  <c r="D46"/>
  <c r="D45"/>
  <c r="D44"/>
  <c r="D43"/>
  <c r="D41"/>
  <c r="D40"/>
  <c r="D39"/>
  <c r="D38"/>
  <c r="D37"/>
  <c r="D33"/>
  <c r="D32"/>
  <c r="D31"/>
  <c r="D30"/>
  <c r="D29"/>
  <c r="D28"/>
  <c r="D27"/>
  <c r="D26"/>
  <c r="D25"/>
  <c r="D24"/>
  <c r="D23"/>
  <c r="D22"/>
  <c r="D21"/>
  <c r="D20"/>
  <c r="D19"/>
  <c r="D18"/>
  <c r="D17"/>
  <c r="D16"/>
  <c r="B150" i="427"/>
  <c r="C36"/>
  <c r="B36"/>
  <c r="C35"/>
  <c r="B35"/>
  <c r="D75" s="1"/>
  <c r="D86"/>
  <c r="D85"/>
  <c r="D73"/>
  <c r="D70"/>
  <c r="C63"/>
  <c r="C59"/>
  <c r="D58"/>
  <c r="C57"/>
  <c r="D54"/>
  <c r="D52"/>
  <c r="D50"/>
  <c r="D48"/>
  <c r="D47"/>
  <c r="D46"/>
  <c r="D45"/>
  <c r="D44"/>
  <c r="D43"/>
  <c r="D41"/>
  <c r="D40"/>
  <c r="D39"/>
  <c r="D38"/>
  <c r="D37"/>
  <c r="D33"/>
  <c r="D32"/>
  <c r="D31"/>
  <c r="D30"/>
  <c r="D29"/>
  <c r="D28"/>
  <c r="D27"/>
  <c r="D26"/>
  <c r="D25"/>
  <c r="D24"/>
  <c r="D23"/>
  <c r="D22"/>
  <c r="D21"/>
  <c r="D20"/>
  <c r="D19"/>
  <c r="D18"/>
  <c r="D17"/>
  <c r="D16"/>
  <c r="B150" i="426"/>
  <c r="B34"/>
  <c r="D86"/>
  <c r="D85"/>
  <c r="D73"/>
  <c r="D70"/>
  <c r="C63"/>
  <c r="C59"/>
  <c r="D58"/>
  <c r="C57"/>
  <c r="D52"/>
  <c r="D50"/>
  <c r="D48"/>
  <c r="D47"/>
  <c r="D46"/>
  <c r="D45"/>
  <c r="D44"/>
  <c r="D43"/>
  <c r="D41"/>
  <c r="D40"/>
  <c r="D39"/>
  <c r="D37"/>
  <c r="D36"/>
  <c r="D35"/>
  <c r="D33"/>
  <c r="D32"/>
  <c r="D31"/>
  <c r="D30"/>
  <c r="D29"/>
  <c r="D28"/>
  <c r="D27"/>
  <c r="D26"/>
  <c r="D25"/>
  <c r="D24"/>
  <c r="D23"/>
  <c r="D22"/>
  <c r="D21"/>
  <c r="D20"/>
  <c r="D19"/>
  <c r="D18"/>
  <c r="D17"/>
  <c r="D16"/>
  <c r="B150" i="425"/>
  <c r="B54"/>
  <c r="B38"/>
  <c r="B34"/>
  <c r="D86"/>
  <c r="D85"/>
  <c r="D73"/>
  <c r="D70"/>
  <c r="C63"/>
  <c r="C59"/>
  <c r="D58"/>
  <c r="C57"/>
  <c r="D52"/>
  <c r="D50"/>
  <c r="D48"/>
  <c r="D46"/>
  <c r="D45"/>
  <c r="D44"/>
  <c r="D43"/>
  <c r="D41"/>
  <c r="D40"/>
  <c r="D39"/>
  <c r="D37"/>
  <c r="D36"/>
  <c r="D35"/>
  <c r="D33"/>
  <c r="D32"/>
  <c r="D31"/>
  <c r="D30"/>
  <c r="D29"/>
  <c r="D28"/>
  <c r="D27"/>
  <c r="D26"/>
  <c r="D25"/>
  <c r="D24"/>
  <c r="D23"/>
  <c r="D22"/>
  <c r="D21"/>
  <c r="D20"/>
  <c r="D19"/>
  <c r="D18"/>
  <c r="D17"/>
  <c r="D16"/>
  <c r="B150" i="424"/>
  <c r="B54"/>
  <c r="C47"/>
  <c r="B47"/>
  <c r="B55" s="1"/>
  <c r="D74" s="1"/>
  <c r="D86"/>
  <c r="D85"/>
  <c r="D73"/>
  <c r="D70"/>
  <c r="C63"/>
  <c r="C59"/>
  <c r="D58"/>
  <c r="C57"/>
  <c r="D52"/>
  <c r="D50"/>
  <c r="D48"/>
  <c r="D46"/>
  <c r="D45"/>
  <c r="D44"/>
  <c r="D43"/>
  <c r="D41"/>
  <c r="D40"/>
  <c r="D39"/>
  <c r="D38"/>
  <c r="D37"/>
  <c r="D36"/>
  <c r="D35"/>
  <c r="D33"/>
  <c r="D32"/>
  <c r="D31"/>
  <c r="D30"/>
  <c r="D29"/>
  <c r="D28"/>
  <c r="D27"/>
  <c r="D26"/>
  <c r="D25"/>
  <c r="D24"/>
  <c r="D23"/>
  <c r="D22"/>
  <c r="D21"/>
  <c r="D20"/>
  <c r="D19"/>
  <c r="D18"/>
  <c r="D17"/>
  <c r="D16"/>
  <c r="B150" i="423"/>
  <c r="C34"/>
  <c r="D34" s="1"/>
  <c r="D62" s="1"/>
  <c r="B34"/>
  <c r="D75" s="1"/>
  <c r="D86"/>
  <c r="D85"/>
  <c r="D73"/>
  <c r="D70"/>
  <c r="C63"/>
  <c r="C59"/>
  <c r="D58"/>
  <c r="C57"/>
  <c r="D54"/>
  <c r="D52"/>
  <c r="D50"/>
  <c r="D48"/>
  <c r="D47"/>
  <c r="D46"/>
  <c r="D45"/>
  <c r="D44"/>
  <c r="D43"/>
  <c r="D41"/>
  <c r="D40"/>
  <c r="D39"/>
  <c r="D38"/>
  <c r="D37"/>
  <c r="D36"/>
  <c r="D35"/>
  <c r="D33"/>
  <c r="D32"/>
  <c r="D31"/>
  <c r="D30"/>
  <c r="D29"/>
  <c r="D28"/>
  <c r="D27"/>
  <c r="D26"/>
  <c r="D25"/>
  <c r="D24"/>
  <c r="D23"/>
  <c r="D22"/>
  <c r="D21"/>
  <c r="D20"/>
  <c r="D19"/>
  <c r="D18"/>
  <c r="D17"/>
  <c r="D16"/>
  <c r="B150" i="422"/>
  <c r="C34"/>
  <c r="B34"/>
  <c r="D86"/>
  <c r="D85"/>
  <c r="D73"/>
  <c r="D70"/>
  <c r="C63"/>
  <c r="C59"/>
  <c r="D58"/>
  <c r="C57"/>
  <c r="D54"/>
  <c r="D52"/>
  <c r="D50"/>
  <c r="D48"/>
  <c r="D47"/>
  <c r="D46"/>
  <c r="D45"/>
  <c r="D44"/>
  <c r="D43"/>
  <c r="D41"/>
  <c r="D40"/>
  <c r="D39"/>
  <c r="D37"/>
  <c r="D36"/>
  <c r="D35"/>
  <c r="D33"/>
  <c r="D32"/>
  <c r="D31"/>
  <c r="D30"/>
  <c r="D29"/>
  <c r="D28"/>
  <c r="D27"/>
  <c r="D26"/>
  <c r="D25"/>
  <c r="D24"/>
  <c r="D23"/>
  <c r="D22"/>
  <c r="D21"/>
  <c r="D20"/>
  <c r="D19"/>
  <c r="D18"/>
  <c r="D17"/>
  <c r="D16"/>
  <c r="B150" i="421"/>
  <c r="B54"/>
  <c r="C34"/>
  <c r="B34"/>
  <c r="D75" s="1"/>
  <c r="D86"/>
  <c r="D85"/>
  <c r="D73"/>
  <c r="D70"/>
  <c r="C63"/>
  <c r="C59"/>
  <c r="D58"/>
  <c r="C57"/>
  <c r="D52"/>
  <c r="D50"/>
  <c r="D48"/>
  <c r="D47"/>
  <c r="D46"/>
  <c r="D45"/>
  <c r="D44"/>
  <c r="D43"/>
  <c r="D41"/>
  <c r="D40"/>
  <c r="D39"/>
  <c r="D37"/>
  <c r="D36"/>
  <c r="D35"/>
  <c r="D33"/>
  <c r="D32"/>
  <c r="D31"/>
  <c r="D30"/>
  <c r="D29"/>
  <c r="D28"/>
  <c r="D27"/>
  <c r="D26"/>
  <c r="D25"/>
  <c r="D24"/>
  <c r="D23"/>
  <c r="D22"/>
  <c r="D21"/>
  <c r="D20"/>
  <c r="D19"/>
  <c r="D18"/>
  <c r="D17"/>
  <c r="D16"/>
  <c r="B150" i="420"/>
  <c r="B38"/>
  <c r="C34"/>
  <c r="B34"/>
  <c r="D75" s="1"/>
  <c r="D86"/>
  <c r="D85"/>
  <c r="D73"/>
  <c r="D70"/>
  <c r="C63"/>
  <c r="C59"/>
  <c r="D58"/>
  <c r="C57"/>
  <c r="D54"/>
  <c r="D52"/>
  <c r="D50"/>
  <c r="D48"/>
  <c r="D47"/>
  <c r="D46"/>
  <c r="D45"/>
  <c r="D44"/>
  <c r="D43"/>
  <c r="D41"/>
  <c r="D40"/>
  <c r="D39"/>
  <c r="D37"/>
  <c r="D36"/>
  <c r="D35"/>
  <c r="D33"/>
  <c r="D32"/>
  <c r="D31"/>
  <c r="D30"/>
  <c r="D29"/>
  <c r="D28"/>
  <c r="D27"/>
  <c r="D26"/>
  <c r="D25"/>
  <c r="D24"/>
  <c r="D23"/>
  <c r="D22"/>
  <c r="D21"/>
  <c r="D20"/>
  <c r="D19"/>
  <c r="D18"/>
  <c r="D17"/>
  <c r="D16"/>
  <c r="B150" i="419"/>
  <c r="B34"/>
  <c r="D86"/>
  <c r="D85"/>
  <c r="D73"/>
  <c r="D70"/>
  <c r="C63"/>
  <c r="C59"/>
  <c r="D58"/>
  <c r="C57"/>
  <c r="D54"/>
  <c r="D52"/>
  <c r="D50"/>
  <c r="D48"/>
  <c r="D47"/>
  <c r="D46"/>
  <c r="D45"/>
  <c r="D44"/>
  <c r="D43"/>
  <c r="D41"/>
  <c r="D40"/>
  <c r="D39"/>
  <c r="D38"/>
  <c r="D37"/>
  <c r="D33"/>
  <c r="D32"/>
  <c r="D31"/>
  <c r="D30"/>
  <c r="D29"/>
  <c r="D28"/>
  <c r="D27"/>
  <c r="D26"/>
  <c r="D25"/>
  <c r="D24"/>
  <c r="D23"/>
  <c r="D22"/>
  <c r="D21"/>
  <c r="D20"/>
  <c r="D19"/>
  <c r="D18"/>
  <c r="D17"/>
  <c r="D16"/>
  <c r="B150" i="418"/>
  <c r="C36"/>
  <c r="B36"/>
  <c r="C35"/>
  <c r="B35"/>
  <c r="D76" s="1"/>
  <c r="C100"/>
  <c r="C135" s="1"/>
  <c r="D86"/>
  <c r="D85"/>
  <c r="D73"/>
  <c r="D70"/>
  <c r="C63"/>
  <c r="C59"/>
  <c r="D58"/>
  <c r="C57"/>
  <c r="D54"/>
  <c r="D52"/>
  <c r="D50"/>
  <c r="D48"/>
  <c r="D47"/>
  <c r="D46"/>
  <c r="D45"/>
  <c r="D44"/>
  <c r="D43"/>
  <c r="D41"/>
  <c r="D40"/>
  <c r="D39"/>
  <c r="D37"/>
  <c r="D34"/>
  <c r="D33"/>
  <c r="D32"/>
  <c r="D31"/>
  <c r="D30"/>
  <c r="D29"/>
  <c r="D28"/>
  <c r="D27"/>
  <c r="D26"/>
  <c r="D25"/>
  <c r="D24"/>
  <c r="D23"/>
  <c r="D22"/>
  <c r="D21"/>
  <c r="D20"/>
  <c r="D19"/>
  <c r="D18"/>
  <c r="D17"/>
  <c r="D16"/>
  <c r="B150" i="417"/>
  <c r="B38"/>
  <c r="D86"/>
  <c r="D85"/>
  <c r="D73"/>
  <c r="D70"/>
  <c r="C63"/>
  <c r="C59"/>
  <c r="D58"/>
  <c r="C57"/>
  <c r="D52"/>
  <c r="D50"/>
  <c r="D48"/>
  <c r="D46"/>
  <c r="D45"/>
  <c r="D44"/>
  <c r="D43"/>
  <c r="D41"/>
  <c r="D40"/>
  <c r="D39"/>
  <c r="D37"/>
  <c r="D34"/>
  <c r="D33"/>
  <c r="D32"/>
  <c r="D31"/>
  <c r="D30"/>
  <c r="D29"/>
  <c r="D28"/>
  <c r="D27"/>
  <c r="D26"/>
  <c r="D25"/>
  <c r="D24"/>
  <c r="D23"/>
  <c r="D22"/>
  <c r="D21"/>
  <c r="D20"/>
  <c r="D19"/>
  <c r="D18"/>
  <c r="D17"/>
  <c r="D16"/>
  <c r="B150" i="416"/>
  <c r="C36"/>
  <c r="B36"/>
  <c r="C35"/>
  <c r="B35"/>
  <c r="B55" s="1"/>
  <c r="D74" s="1"/>
  <c r="C100"/>
  <c r="C135" s="1"/>
  <c r="D86"/>
  <c r="D85"/>
  <c r="D73"/>
  <c r="D70"/>
  <c r="C63"/>
  <c r="C59"/>
  <c r="D58"/>
  <c r="C57"/>
  <c r="D52"/>
  <c r="D50"/>
  <c r="D48"/>
  <c r="D47"/>
  <c r="D46"/>
  <c r="D45"/>
  <c r="D44"/>
  <c r="D43"/>
  <c r="D41"/>
  <c r="D40"/>
  <c r="D39"/>
  <c r="D38"/>
  <c r="D37"/>
  <c r="D34"/>
  <c r="D33"/>
  <c r="D32"/>
  <c r="D31"/>
  <c r="D30"/>
  <c r="D29"/>
  <c r="D28"/>
  <c r="D27"/>
  <c r="D26"/>
  <c r="D25"/>
  <c r="D24"/>
  <c r="D23"/>
  <c r="D22"/>
  <c r="D21"/>
  <c r="D20"/>
  <c r="D19"/>
  <c r="D18"/>
  <c r="D17"/>
  <c r="D16"/>
  <c r="B150" i="415"/>
  <c r="C34"/>
  <c r="B34"/>
  <c r="C100"/>
  <c r="C135" s="1"/>
  <c r="D86"/>
  <c r="D85"/>
  <c r="D73"/>
  <c r="D70"/>
  <c r="C63"/>
  <c r="C59"/>
  <c r="D58"/>
  <c r="C57"/>
  <c r="D52"/>
  <c r="D50"/>
  <c r="D48"/>
  <c r="D47"/>
  <c r="D46"/>
  <c r="D45"/>
  <c r="D44"/>
  <c r="D43"/>
  <c r="D41"/>
  <c r="D40"/>
  <c r="D39"/>
  <c r="D38"/>
  <c r="D37"/>
  <c r="D36"/>
  <c r="D33"/>
  <c r="D32"/>
  <c r="D31"/>
  <c r="D30"/>
  <c r="D29"/>
  <c r="D28"/>
  <c r="D27"/>
  <c r="D26"/>
  <c r="D25"/>
  <c r="D24"/>
  <c r="D23"/>
  <c r="D22"/>
  <c r="D21"/>
  <c r="D20"/>
  <c r="D19"/>
  <c r="D18"/>
  <c r="D17"/>
  <c r="D16"/>
  <c r="B150" i="414"/>
  <c r="C47"/>
  <c r="D47" s="1"/>
  <c r="B47"/>
  <c r="C36"/>
  <c r="D36" s="1"/>
  <c r="D60" s="1"/>
  <c r="B36"/>
  <c r="C35"/>
  <c r="D35" s="1"/>
  <c r="D62" s="1"/>
  <c r="B35"/>
  <c r="D36" i="419"/>
  <c r="D35"/>
  <c r="D47" i="417"/>
  <c r="D36"/>
  <c r="D35"/>
  <c r="D35" i="415"/>
  <c r="D86" i="414"/>
  <c r="D85"/>
  <c r="D73"/>
  <c r="D70"/>
  <c r="C63"/>
  <c r="C59"/>
  <c r="D58"/>
  <c r="C57"/>
  <c r="D52"/>
  <c r="D50"/>
  <c r="D48"/>
  <c r="D46"/>
  <c r="D45"/>
  <c r="D44"/>
  <c r="D43"/>
  <c r="D41"/>
  <c r="D40"/>
  <c r="D39"/>
  <c r="D38"/>
  <c r="D37"/>
  <c r="D34"/>
  <c r="D33"/>
  <c r="D32"/>
  <c r="D31"/>
  <c r="D30"/>
  <c r="D29"/>
  <c r="D28"/>
  <c r="D27"/>
  <c r="D26"/>
  <c r="D25"/>
  <c r="D24"/>
  <c r="D23"/>
  <c r="D22"/>
  <c r="D21"/>
  <c r="D20"/>
  <c r="D19"/>
  <c r="D18"/>
  <c r="D17"/>
  <c r="D16"/>
  <c r="B150" i="413"/>
  <c r="B54"/>
  <c r="D77" s="1"/>
  <c r="C47"/>
  <c r="B47"/>
  <c r="D86"/>
  <c r="D85"/>
  <c r="D73"/>
  <c r="D70"/>
  <c r="C63"/>
  <c r="C59"/>
  <c r="D58"/>
  <c r="C57"/>
  <c r="D52"/>
  <c r="D50"/>
  <c r="D48"/>
  <c r="D46"/>
  <c r="D45"/>
  <c r="D44"/>
  <c r="D43"/>
  <c r="D41"/>
  <c r="D40"/>
  <c r="D39"/>
  <c r="D38"/>
  <c r="D37"/>
  <c r="D34"/>
  <c r="D33"/>
  <c r="D32"/>
  <c r="D31"/>
  <c r="D30"/>
  <c r="D29"/>
  <c r="D28"/>
  <c r="D27"/>
  <c r="D26"/>
  <c r="D25"/>
  <c r="D24"/>
  <c r="D23"/>
  <c r="D22"/>
  <c r="D21"/>
  <c r="D20"/>
  <c r="D19"/>
  <c r="D18"/>
  <c r="D17"/>
  <c r="D16"/>
  <c r="B150" i="412"/>
  <c r="B54"/>
  <c r="B36"/>
  <c r="D75" s="1"/>
  <c r="C36"/>
  <c r="C35"/>
  <c r="D35" s="1"/>
  <c r="B35"/>
  <c r="D86"/>
  <c r="D85"/>
  <c r="D73"/>
  <c r="D70"/>
  <c r="C63"/>
  <c r="C59"/>
  <c r="D58"/>
  <c r="C57"/>
  <c r="D52"/>
  <c r="D50"/>
  <c r="D48"/>
  <c r="D47"/>
  <c r="D46"/>
  <c r="D45"/>
  <c r="D44"/>
  <c r="D43"/>
  <c r="D41"/>
  <c r="D40"/>
  <c r="D39"/>
  <c r="D37"/>
  <c r="D34"/>
  <c r="D33"/>
  <c r="D32"/>
  <c r="D31"/>
  <c r="D30"/>
  <c r="D29"/>
  <c r="D28"/>
  <c r="D27"/>
  <c r="D26"/>
  <c r="D25"/>
  <c r="D23"/>
  <c r="D22"/>
  <c r="D21"/>
  <c r="D20"/>
  <c r="D19"/>
  <c r="D18"/>
  <c r="D17"/>
  <c r="D16"/>
  <c r="B150" i="411"/>
  <c r="B38"/>
  <c r="C24"/>
  <c r="D24" s="1"/>
  <c r="B24"/>
  <c r="D86"/>
  <c r="D85"/>
  <c r="D73"/>
  <c r="D70"/>
  <c r="C63"/>
  <c r="C59"/>
  <c r="D58"/>
  <c r="C57"/>
  <c r="D52"/>
  <c r="D50"/>
  <c r="D48"/>
  <c r="D47"/>
  <c r="D46"/>
  <c r="D45"/>
  <c r="D44"/>
  <c r="D43"/>
  <c r="D41"/>
  <c r="D40"/>
  <c r="D39"/>
  <c r="D37"/>
  <c r="D36"/>
  <c r="D35"/>
  <c r="D33"/>
  <c r="D32"/>
  <c r="D31"/>
  <c r="D30"/>
  <c r="D29"/>
  <c r="D28"/>
  <c r="D27"/>
  <c r="D26"/>
  <c r="D25"/>
  <c r="D23"/>
  <c r="D22"/>
  <c r="D21"/>
  <c r="D20"/>
  <c r="D19"/>
  <c r="D18"/>
  <c r="D17"/>
  <c r="D16"/>
  <c r="B150" i="410"/>
  <c r="C34"/>
  <c r="D34" s="1"/>
  <c r="D62" s="1"/>
  <c r="B34"/>
  <c r="D71" s="1"/>
  <c r="D86"/>
  <c r="D85"/>
  <c r="D73"/>
  <c r="D70"/>
  <c r="C63"/>
  <c r="C59"/>
  <c r="D58"/>
  <c r="C57"/>
  <c r="D52"/>
  <c r="D50"/>
  <c r="D48"/>
  <c r="D47"/>
  <c r="D46"/>
  <c r="D45"/>
  <c r="D44"/>
  <c r="D43"/>
  <c r="D41"/>
  <c r="D40"/>
  <c r="D39"/>
  <c r="D37"/>
  <c r="D33"/>
  <c r="D32"/>
  <c r="D31"/>
  <c r="D30"/>
  <c r="D29"/>
  <c r="D28"/>
  <c r="D27"/>
  <c r="D26"/>
  <c r="D25"/>
  <c r="D24"/>
  <c r="D23"/>
  <c r="D22"/>
  <c r="D21"/>
  <c r="D20"/>
  <c r="D19"/>
  <c r="D18"/>
  <c r="D17"/>
  <c r="D16"/>
  <c r="B150" i="409"/>
  <c r="B54"/>
  <c r="B38"/>
  <c r="C36"/>
  <c r="B36"/>
  <c r="C35"/>
  <c r="B35"/>
  <c r="D75" s="1"/>
  <c r="D86"/>
  <c r="D85"/>
  <c r="D73"/>
  <c r="D70"/>
  <c r="C63"/>
  <c r="C59"/>
  <c r="D58"/>
  <c r="C57"/>
  <c r="D52"/>
  <c r="D50"/>
  <c r="D48"/>
  <c r="D47"/>
  <c r="D46"/>
  <c r="D45"/>
  <c r="D44"/>
  <c r="D43"/>
  <c r="D41"/>
  <c r="D40"/>
  <c r="D39"/>
  <c r="D37"/>
  <c r="D34"/>
  <c r="D33"/>
  <c r="D32"/>
  <c r="D31"/>
  <c r="D30"/>
  <c r="D29"/>
  <c r="D28"/>
  <c r="D27"/>
  <c r="D26"/>
  <c r="D25"/>
  <c r="D24"/>
  <c r="D23"/>
  <c r="D22"/>
  <c r="D21"/>
  <c r="D20"/>
  <c r="D19"/>
  <c r="D18"/>
  <c r="D17"/>
  <c r="D16"/>
  <c r="B150" i="408"/>
  <c r="B54"/>
  <c r="D86"/>
  <c r="D85"/>
  <c r="D73"/>
  <c r="D70"/>
  <c r="C63"/>
  <c r="C59"/>
  <c r="D58"/>
  <c r="C57"/>
  <c r="D52"/>
  <c r="D50"/>
  <c r="D48"/>
  <c r="D47"/>
  <c r="D46"/>
  <c r="D45"/>
  <c r="D44"/>
  <c r="D43"/>
  <c r="D41"/>
  <c r="D40"/>
  <c r="D39"/>
  <c r="D38"/>
  <c r="D37"/>
  <c r="D34"/>
  <c r="D33"/>
  <c r="D32"/>
  <c r="D31"/>
  <c r="D30"/>
  <c r="D29"/>
  <c r="D28"/>
  <c r="D27"/>
  <c r="D26"/>
  <c r="D25"/>
  <c r="D24"/>
  <c r="D23"/>
  <c r="D22"/>
  <c r="D21"/>
  <c r="D20"/>
  <c r="D19"/>
  <c r="D18"/>
  <c r="D17"/>
  <c r="D16"/>
  <c r="B150" i="407"/>
  <c r="C36"/>
  <c r="B36"/>
  <c r="D36" s="1"/>
  <c r="C35"/>
  <c r="B35"/>
  <c r="D86"/>
  <c r="D85"/>
  <c r="D73"/>
  <c r="D70"/>
  <c r="C63"/>
  <c r="C59"/>
  <c r="D58"/>
  <c r="C57"/>
  <c r="D52"/>
  <c r="D50"/>
  <c r="D48"/>
  <c r="D47"/>
  <c r="D46"/>
  <c r="D45"/>
  <c r="D44"/>
  <c r="D43"/>
  <c r="D41"/>
  <c r="D40"/>
  <c r="D39"/>
  <c r="D37"/>
  <c r="D34"/>
  <c r="D33"/>
  <c r="D32"/>
  <c r="D31"/>
  <c r="D30"/>
  <c r="D29"/>
  <c r="D28"/>
  <c r="D27"/>
  <c r="D26"/>
  <c r="D25"/>
  <c r="D24"/>
  <c r="D23"/>
  <c r="D22"/>
  <c r="D21"/>
  <c r="D20"/>
  <c r="D19"/>
  <c r="D18"/>
  <c r="D17"/>
  <c r="D16"/>
  <c r="B150" i="406"/>
  <c r="B54"/>
  <c r="B38"/>
  <c r="B55" s="1"/>
  <c r="D74" s="1"/>
  <c r="D86"/>
  <c r="D85"/>
  <c r="D73"/>
  <c r="D70"/>
  <c r="C63"/>
  <c r="C59"/>
  <c r="D58"/>
  <c r="C57"/>
  <c r="D52"/>
  <c r="D50"/>
  <c r="D48"/>
  <c r="D47"/>
  <c r="D46"/>
  <c r="D45"/>
  <c r="D44"/>
  <c r="D43"/>
  <c r="D41"/>
  <c r="D40"/>
  <c r="D39"/>
  <c r="D37"/>
  <c r="D36"/>
  <c r="D35"/>
  <c r="D34"/>
  <c r="D33"/>
  <c r="D32"/>
  <c r="D31"/>
  <c r="D30"/>
  <c r="D29"/>
  <c r="D28"/>
  <c r="D27"/>
  <c r="D26"/>
  <c r="D25"/>
  <c r="D24"/>
  <c r="D23"/>
  <c r="D22"/>
  <c r="D21"/>
  <c r="D20"/>
  <c r="D19"/>
  <c r="D18"/>
  <c r="D17"/>
  <c r="D16"/>
  <c r="B150" i="405"/>
  <c r="B54"/>
  <c r="D86"/>
  <c r="D85"/>
  <c r="D73"/>
  <c r="D70"/>
  <c r="C63"/>
  <c r="C59"/>
  <c r="D58"/>
  <c r="C57"/>
  <c r="D52"/>
  <c r="D50"/>
  <c r="D48"/>
  <c r="D47"/>
  <c r="D46"/>
  <c r="D45"/>
  <c r="D44"/>
  <c r="D43"/>
  <c r="D41"/>
  <c r="D40"/>
  <c r="D39"/>
  <c r="D38"/>
  <c r="D37"/>
  <c r="D36"/>
  <c r="D35"/>
  <c r="D33"/>
  <c r="D32"/>
  <c r="D31"/>
  <c r="D30"/>
  <c r="D29"/>
  <c r="D28"/>
  <c r="D27"/>
  <c r="D26"/>
  <c r="D25"/>
  <c r="D24"/>
  <c r="D23"/>
  <c r="D22"/>
  <c r="D21"/>
  <c r="D20"/>
  <c r="D19"/>
  <c r="D18"/>
  <c r="D17"/>
  <c r="D16"/>
  <c r="B150" i="404"/>
  <c r="C34"/>
  <c r="D34" s="1"/>
  <c r="D62" s="1"/>
  <c r="B34"/>
  <c r="D75" s="1"/>
  <c r="D86"/>
  <c r="D85"/>
  <c r="D73"/>
  <c r="D70"/>
  <c r="C63"/>
  <c r="C59"/>
  <c r="D58"/>
  <c r="C57"/>
  <c r="D54"/>
  <c r="D52"/>
  <c r="D50"/>
  <c r="D48"/>
  <c r="D47"/>
  <c r="D46"/>
  <c r="D45"/>
  <c r="D44"/>
  <c r="D43"/>
  <c r="D41"/>
  <c r="D40"/>
  <c r="D39"/>
  <c r="D37"/>
  <c r="D36"/>
  <c r="D35"/>
  <c r="D33"/>
  <c r="D32"/>
  <c r="D31"/>
  <c r="D30"/>
  <c r="D29"/>
  <c r="D28"/>
  <c r="D27"/>
  <c r="D26"/>
  <c r="D25"/>
  <c r="D24"/>
  <c r="D23"/>
  <c r="D22"/>
  <c r="D21"/>
  <c r="D20"/>
  <c r="D19"/>
  <c r="D18"/>
  <c r="D17"/>
  <c r="D16"/>
  <c r="B150" i="403"/>
  <c r="B38"/>
  <c r="D75" s="1"/>
  <c r="D86"/>
  <c r="D85"/>
  <c r="D73"/>
  <c r="D70"/>
  <c r="C63"/>
  <c r="C59"/>
  <c r="D58"/>
  <c r="C57"/>
  <c r="D54"/>
  <c r="D52"/>
  <c r="D50"/>
  <c r="D48"/>
  <c r="D47"/>
  <c r="D46"/>
  <c r="D45"/>
  <c r="D44"/>
  <c r="D43"/>
  <c r="D41"/>
  <c r="D40"/>
  <c r="D39"/>
  <c r="D37"/>
  <c r="D36"/>
  <c r="D35"/>
  <c r="D33"/>
  <c r="D32"/>
  <c r="D31"/>
  <c r="D30"/>
  <c r="D29"/>
  <c r="D28"/>
  <c r="D27"/>
  <c r="D26"/>
  <c r="D25"/>
  <c r="D24"/>
  <c r="D23"/>
  <c r="D22"/>
  <c r="D21"/>
  <c r="D20"/>
  <c r="D19"/>
  <c r="D18"/>
  <c r="D17"/>
  <c r="D16"/>
  <c r="B150" i="402"/>
  <c r="B38"/>
  <c r="B34"/>
  <c r="D86"/>
  <c r="D85"/>
  <c r="D73"/>
  <c r="D70"/>
  <c r="C63"/>
  <c r="C59"/>
  <c r="D58"/>
  <c r="C57"/>
  <c r="D54"/>
  <c r="D52"/>
  <c r="D50"/>
  <c r="D48"/>
  <c r="D47"/>
  <c r="D46"/>
  <c r="D45"/>
  <c r="D44"/>
  <c r="D43"/>
  <c r="D41"/>
  <c r="D40"/>
  <c r="D39"/>
  <c r="D37"/>
  <c r="D36"/>
  <c r="D35"/>
  <c r="D33"/>
  <c r="D32"/>
  <c r="D31"/>
  <c r="D30"/>
  <c r="D29"/>
  <c r="D28"/>
  <c r="D27"/>
  <c r="D26"/>
  <c r="D25"/>
  <c r="D24"/>
  <c r="D23"/>
  <c r="D22"/>
  <c r="D21"/>
  <c r="D20"/>
  <c r="D19"/>
  <c r="D18"/>
  <c r="D17"/>
  <c r="D16"/>
  <c r="B150" i="401"/>
  <c r="B34"/>
  <c r="D76" s="1"/>
  <c r="D86"/>
  <c r="D85"/>
  <c r="D73"/>
  <c r="D70"/>
  <c r="C63"/>
  <c r="C59"/>
  <c r="D58"/>
  <c r="C57"/>
  <c r="D54"/>
  <c r="D52"/>
  <c r="D50"/>
  <c r="D48"/>
  <c r="D47"/>
  <c r="D46"/>
  <c r="D45"/>
  <c r="D44"/>
  <c r="D43"/>
  <c r="D41"/>
  <c r="D40"/>
  <c r="D39"/>
  <c r="D38"/>
  <c r="D37"/>
  <c r="D36"/>
  <c r="D35"/>
  <c r="D33"/>
  <c r="D32"/>
  <c r="D31"/>
  <c r="D30"/>
  <c r="D29"/>
  <c r="D28"/>
  <c r="D27"/>
  <c r="D26"/>
  <c r="D25"/>
  <c r="D24"/>
  <c r="D23"/>
  <c r="D22"/>
  <c r="D21"/>
  <c r="D20"/>
  <c r="D19"/>
  <c r="D18"/>
  <c r="D17"/>
  <c r="D16"/>
  <c r="B150" i="400"/>
  <c r="B34"/>
  <c r="D86"/>
  <c r="D85"/>
  <c r="D73"/>
  <c r="D70"/>
  <c r="C63"/>
  <c r="C59"/>
  <c r="D58"/>
  <c r="C57"/>
  <c r="D54"/>
  <c r="D52"/>
  <c r="D50"/>
  <c r="D48"/>
  <c r="D47"/>
  <c r="D46"/>
  <c r="D45"/>
  <c r="D44"/>
  <c r="D43"/>
  <c r="D41"/>
  <c r="D40"/>
  <c r="D39"/>
  <c r="D38"/>
  <c r="D37"/>
  <c r="D36"/>
  <c r="D35"/>
  <c r="D33"/>
  <c r="D32"/>
  <c r="D31"/>
  <c r="D30"/>
  <c r="D29"/>
  <c r="D28"/>
  <c r="D27"/>
  <c r="D26"/>
  <c r="D25"/>
  <c r="D24"/>
  <c r="D23"/>
  <c r="D22"/>
  <c r="D21"/>
  <c r="D20"/>
  <c r="D19"/>
  <c r="D18"/>
  <c r="D17"/>
  <c r="D16"/>
  <c r="B150" i="399"/>
  <c r="B34"/>
  <c r="D75" s="1"/>
  <c r="D86"/>
  <c r="D85"/>
  <c r="D73"/>
  <c r="D70"/>
  <c r="C63"/>
  <c r="C59"/>
  <c r="D58"/>
  <c r="C57"/>
  <c r="D52"/>
  <c r="D47"/>
  <c r="D46"/>
  <c r="D45"/>
  <c r="D44"/>
  <c r="D43"/>
  <c r="D41"/>
  <c r="D40"/>
  <c r="D39"/>
  <c r="D37"/>
  <c r="D35"/>
  <c r="D33"/>
  <c r="D32"/>
  <c r="D31"/>
  <c r="D30"/>
  <c r="D29"/>
  <c r="D28"/>
  <c r="D27"/>
  <c r="D26"/>
  <c r="D25"/>
  <c r="D24"/>
  <c r="D23"/>
  <c r="D22"/>
  <c r="D21"/>
  <c r="D20"/>
  <c r="D19"/>
  <c r="D18"/>
  <c r="D17"/>
  <c r="B54" i="265"/>
  <c r="C52"/>
  <c r="B52"/>
  <c r="B50"/>
  <c r="B48"/>
  <c r="C47"/>
  <c r="B47"/>
  <c r="C46"/>
  <c r="B46"/>
  <c r="C45"/>
  <c r="B45"/>
  <c r="C44"/>
  <c r="D44" s="1"/>
  <c r="B44"/>
  <c r="C43"/>
  <c r="B43"/>
  <c r="C41"/>
  <c r="B41"/>
  <c r="C40"/>
  <c r="B40"/>
  <c r="C39"/>
  <c r="B39"/>
  <c r="B38"/>
  <c r="C37"/>
  <c r="B37"/>
  <c r="C36"/>
  <c r="C35"/>
  <c r="B35"/>
  <c r="C34"/>
  <c r="B34"/>
  <c r="C33"/>
  <c r="B33"/>
  <c r="C32"/>
  <c r="B32"/>
  <c r="C31"/>
  <c r="B31"/>
  <c r="C30"/>
  <c r="B30"/>
  <c r="C29"/>
  <c r="B29"/>
  <c r="C28"/>
  <c r="B28"/>
  <c r="C27"/>
  <c r="B27"/>
  <c r="C26"/>
  <c r="B26"/>
  <c r="C25"/>
  <c r="B25"/>
  <c r="C24"/>
  <c r="B24"/>
  <c r="C23"/>
  <c r="B23"/>
  <c r="C22"/>
  <c r="B22"/>
  <c r="C21"/>
  <c r="B21"/>
  <c r="D58" s="1"/>
  <c r="C20"/>
  <c r="B20"/>
  <c r="C19"/>
  <c r="B19"/>
  <c r="C18"/>
  <c r="B18"/>
  <c r="C17"/>
  <c r="B17"/>
  <c r="C16"/>
  <c r="D16" s="1"/>
  <c r="B16"/>
  <c r="DF2" i="260"/>
  <c r="D6" i="107"/>
  <c r="D13" s="1"/>
  <c r="D14" s="1"/>
  <c r="D21" s="1"/>
  <c r="D34" i="233"/>
  <c r="D34" i="232"/>
  <c r="D34" i="231"/>
  <c r="B107" i="390"/>
  <c r="D34"/>
  <c r="D34" i="229"/>
  <c r="B107" i="388"/>
  <c r="D34" i="228"/>
  <c r="D34" i="227"/>
  <c r="B107" i="387"/>
  <c r="D34" i="225"/>
  <c r="D34" i="222"/>
  <c r="D34" i="216"/>
  <c r="D34" i="215"/>
  <c r="D34" i="214"/>
  <c r="D34" i="213"/>
  <c r="D34" i="212"/>
  <c r="D34" i="211"/>
  <c r="E82" i="261"/>
  <c r="D82"/>
  <c r="B107" i="398"/>
  <c r="D34"/>
  <c r="D33"/>
  <c r="D32"/>
  <c r="D28"/>
  <c r="D43"/>
  <c r="D42"/>
  <c r="D41"/>
  <c r="D31"/>
  <c r="D30"/>
  <c r="D27"/>
  <c r="D6" i="209"/>
  <c r="D13" s="1"/>
  <c r="D20" s="1"/>
  <c r="B107" i="210"/>
  <c r="D34"/>
  <c r="D34" i="209"/>
  <c r="D34" i="243"/>
  <c r="D34" i="205"/>
  <c r="D34" i="195"/>
  <c r="D34" i="191"/>
  <c r="D34" i="187"/>
  <c r="D34" i="188"/>
  <c r="D34" i="185"/>
  <c r="D34" i="184"/>
  <c r="D34" i="182"/>
  <c r="D34" i="180"/>
  <c r="D34" i="179"/>
  <c r="D34" i="178"/>
  <c r="B107" i="386"/>
  <c r="D34" i="173"/>
  <c r="D34" i="172"/>
  <c r="D34" i="241"/>
  <c r="D34" i="171"/>
  <c r="D34" i="170"/>
  <c r="D34" i="169"/>
  <c r="D34" i="385"/>
  <c r="D34" i="162"/>
  <c r="B107" i="384"/>
  <c r="D34"/>
  <c r="D34" i="160"/>
  <c r="D34" i="158"/>
  <c r="D34" i="156"/>
  <c r="D34" i="154"/>
  <c r="D34" i="236"/>
  <c r="D34" i="235"/>
  <c r="D34" i="152"/>
  <c r="D34" i="151"/>
  <c r="D34" i="150"/>
  <c r="D34" i="149"/>
  <c r="D34" i="148"/>
  <c r="D34" i="147"/>
  <c r="D34" i="144"/>
  <c r="D34" i="142"/>
  <c r="D34" i="141"/>
  <c r="D34" i="138"/>
  <c r="D34" i="136"/>
  <c r="D34" i="246"/>
  <c r="D34" i="133"/>
  <c r="D34" i="132"/>
  <c r="D34" i="134"/>
  <c r="D34" i="238"/>
  <c r="D34" i="237"/>
  <c r="D34" i="125"/>
  <c r="D34" i="242"/>
  <c r="D34" i="121"/>
  <c r="D34" i="120"/>
  <c r="D34" i="119"/>
  <c r="D34" i="117"/>
  <c r="D34" i="115"/>
  <c r="D34" i="114"/>
  <c r="C32" i="151"/>
  <c r="D32" s="1"/>
  <c r="C32" i="150"/>
  <c r="D32" s="1"/>
  <c r="C33" i="382"/>
  <c r="D33" s="1"/>
  <c r="C32"/>
  <c r="D32" s="1"/>
  <c r="C28"/>
  <c r="D28" s="1"/>
  <c r="E7" i="261"/>
  <c r="D7"/>
  <c r="DK4" i="260"/>
  <c r="BW20" i="258"/>
  <c r="BX20"/>
  <c r="BW12"/>
  <c r="BW13"/>
  <c r="BW14"/>
  <c r="H103" s="1"/>
  <c r="I103" s="1"/>
  <c r="BW15"/>
  <c r="BW16"/>
  <c r="BW17"/>
  <c r="BW18"/>
  <c r="BW19"/>
  <c r="BW21"/>
  <c r="BW22"/>
  <c r="BW23"/>
  <c r="BW24"/>
  <c r="BW25"/>
  <c r="H105" s="1"/>
  <c r="I105" s="1"/>
  <c r="BW27"/>
  <c r="BW28"/>
  <c r="H108" s="1"/>
  <c r="I108" s="1"/>
  <c r="BW29"/>
  <c r="BW30"/>
  <c r="BW31"/>
  <c r="H109" s="1"/>
  <c r="I109" s="1"/>
  <c r="BW32"/>
  <c r="BW34"/>
  <c r="BW35"/>
  <c r="BW36"/>
  <c r="BW37"/>
  <c r="BW38"/>
  <c r="BW39"/>
  <c r="BW40"/>
  <c r="BW41"/>
  <c r="BW42"/>
  <c r="BW43"/>
  <c r="BW44"/>
  <c r="BW45"/>
  <c r="BW46"/>
  <c r="BW47"/>
  <c r="H114" s="1"/>
  <c r="I114" s="1"/>
  <c r="BW48"/>
  <c r="H113" s="1"/>
  <c r="I113" s="1"/>
  <c r="BW49"/>
  <c r="BW50"/>
  <c r="BW51"/>
  <c r="BW52"/>
  <c r="BW53"/>
  <c r="BW54"/>
  <c r="BW55"/>
  <c r="BW56"/>
  <c r="H107" s="1"/>
  <c r="I107" s="1"/>
  <c r="BW57"/>
  <c r="H115" s="1"/>
  <c r="I115" s="1"/>
  <c r="BW58"/>
  <c r="BW59"/>
  <c r="BW60"/>
  <c r="BW61"/>
  <c r="BW62"/>
  <c r="BW63"/>
  <c r="BW64"/>
  <c r="BW65"/>
  <c r="BW66"/>
  <c r="BW67"/>
  <c r="BW68"/>
  <c r="BW69"/>
  <c r="BW70"/>
  <c r="BW71"/>
  <c r="BW72"/>
  <c r="H118" s="1"/>
  <c r="I118" s="1"/>
  <c r="BW73"/>
  <c r="BW74"/>
  <c r="BW75"/>
  <c r="BW76"/>
  <c r="BW77"/>
  <c r="BW78"/>
  <c r="BW79"/>
  <c r="BW80"/>
  <c r="BW81"/>
  <c r="BW82"/>
  <c r="BW83"/>
  <c r="BW84"/>
  <c r="BW85"/>
  <c r="BW86"/>
  <c r="BW87"/>
  <c r="BW88"/>
  <c r="BW91"/>
  <c r="BW92"/>
  <c r="BW93"/>
  <c r="BW94"/>
  <c r="BW11"/>
  <c r="BN7" i="260"/>
  <c r="C22" i="264"/>
  <c r="D42" i="386"/>
  <c r="C13" i="166"/>
  <c r="C13" i="165"/>
  <c r="D30" s="1"/>
  <c r="D42" i="384"/>
  <c r="D43" i="382"/>
  <c r="D42" i="396"/>
  <c r="D42" i="393"/>
  <c r="C14" i="249"/>
  <c r="E139" i="261"/>
  <c r="E138"/>
  <c r="C28" i="396"/>
  <c r="D28" s="1"/>
  <c r="D6"/>
  <c r="D13" s="1"/>
  <c r="B107"/>
  <c r="D43"/>
  <c r="D41"/>
  <c r="C33"/>
  <c r="D33" s="1"/>
  <c r="C32"/>
  <c r="D32" s="1"/>
  <c r="D31"/>
  <c r="D30"/>
  <c r="D27"/>
  <c r="D138" i="261"/>
  <c r="E137"/>
  <c r="E136"/>
  <c r="E135"/>
  <c r="D137"/>
  <c r="D136"/>
  <c r="D135"/>
  <c r="E134"/>
  <c r="C33" i="395"/>
  <c r="D33" s="1"/>
  <c r="C32"/>
  <c r="D32" s="1"/>
  <c r="C28"/>
  <c r="D28" s="1"/>
  <c r="D6"/>
  <c r="D13" s="1"/>
  <c r="B107"/>
  <c r="D43"/>
  <c r="D42"/>
  <c r="D41"/>
  <c r="D31"/>
  <c r="D30"/>
  <c r="D27"/>
  <c r="D134" i="261"/>
  <c r="E133"/>
  <c r="E132"/>
  <c r="D132"/>
  <c r="D6" i="394"/>
  <c r="D13" s="1"/>
  <c r="B107"/>
  <c r="D43"/>
  <c r="D42"/>
  <c r="D41"/>
  <c r="C33"/>
  <c r="D33" s="1"/>
  <c r="C32"/>
  <c r="D32" s="1"/>
  <c r="D31"/>
  <c r="D30"/>
  <c r="C28"/>
  <c r="D28" s="1"/>
  <c r="D27"/>
  <c r="E131" i="261"/>
  <c r="E130"/>
  <c r="D131"/>
  <c r="D130"/>
  <c r="E128"/>
  <c r="E127"/>
  <c r="D129"/>
  <c r="D128"/>
  <c r="D127"/>
  <c r="E126"/>
  <c r="E125"/>
  <c r="D126"/>
  <c r="D125"/>
  <c r="E124"/>
  <c r="E123"/>
  <c r="D123"/>
  <c r="E122"/>
  <c r="E121"/>
  <c r="D122"/>
  <c r="E120"/>
  <c r="E119"/>
  <c r="D120"/>
  <c r="D119"/>
  <c r="E118"/>
  <c r="E117"/>
  <c r="D117"/>
  <c r="E116"/>
  <c r="E115"/>
  <c r="D115"/>
  <c r="E114"/>
  <c r="D6" i="393"/>
  <c r="D13" s="1"/>
  <c r="C32" i="392"/>
  <c r="D32" s="1"/>
  <c r="C28"/>
  <c r="D28" s="1"/>
  <c r="D6"/>
  <c r="D13" s="1"/>
  <c r="D14" s="1"/>
  <c r="D21" s="1"/>
  <c r="B107" i="393"/>
  <c r="C33"/>
  <c r="D33" s="1"/>
  <c r="C32"/>
  <c r="D32" s="1"/>
  <c r="D31"/>
  <c r="C28"/>
  <c r="D28" s="1"/>
  <c r="D27"/>
  <c r="B107" i="392"/>
  <c r="D43"/>
  <c r="D42"/>
  <c r="D41"/>
  <c r="C33"/>
  <c r="D33" s="1"/>
  <c r="D31"/>
  <c r="D30"/>
  <c r="D27"/>
  <c r="D114" i="261"/>
  <c r="E112"/>
  <c r="E111"/>
  <c r="D111"/>
  <c r="C33" i="391"/>
  <c r="D33" s="1"/>
  <c r="C32"/>
  <c r="D32" s="1"/>
  <c r="C28"/>
  <c r="D28" s="1"/>
  <c r="D6"/>
  <c r="D13" s="1"/>
  <c r="B107"/>
  <c r="D43"/>
  <c r="D42"/>
  <c r="D41"/>
  <c r="D31"/>
  <c r="D30"/>
  <c r="D27"/>
  <c r="E109" i="261"/>
  <c r="D109"/>
  <c r="E110"/>
  <c r="D110"/>
  <c r="E108"/>
  <c r="E107"/>
  <c r="E106"/>
  <c r="E105"/>
  <c r="E104"/>
  <c r="E103"/>
  <c r="E102"/>
  <c r="D105"/>
  <c r="D104"/>
  <c r="D103"/>
  <c r="D102"/>
  <c r="E101"/>
  <c r="D101"/>
  <c r="E100"/>
  <c r="E99"/>
  <c r="E98"/>
  <c r="E97"/>
  <c r="E96"/>
  <c r="D99"/>
  <c r="D98"/>
  <c r="D97"/>
  <c r="D96"/>
  <c r="E95"/>
  <c r="E94"/>
  <c r="E93"/>
  <c r="D95"/>
  <c r="D94"/>
  <c r="D93"/>
  <c r="E92"/>
  <c r="E91"/>
  <c r="D92"/>
  <c r="D91"/>
  <c r="E90"/>
  <c r="E89"/>
  <c r="D90"/>
  <c r="D89"/>
  <c r="E88"/>
  <c r="E87"/>
  <c r="E86"/>
  <c r="D86"/>
  <c r="D88"/>
  <c r="D87"/>
  <c r="E85"/>
  <c r="E84"/>
  <c r="E83"/>
  <c r="D85"/>
  <c r="D84"/>
  <c r="D83"/>
  <c r="E81"/>
  <c r="E80"/>
  <c r="E79"/>
  <c r="D81"/>
  <c r="D80"/>
  <c r="D79"/>
  <c r="E78"/>
  <c r="D78"/>
  <c r="E77"/>
  <c r="D77"/>
  <c r="E76"/>
  <c r="D76"/>
  <c r="E75"/>
  <c r="D75"/>
  <c r="E74"/>
  <c r="D74"/>
  <c r="E73"/>
  <c r="D73"/>
  <c r="E72"/>
  <c r="D72"/>
  <c r="E71"/>
  <c r="D71"/>
  <c r="E70"/>
  <c r="D70"/>
  <c r="E69"/>
  <c r="E68"/>
  <c r="E67"/>
  <c r="D69"/>
  <c r="D68"/>
  <c r="D67"/>
  <c r="E66"/>
  <c r="D66"/>
  <c r="E65"/>
  <c r="D65"/>
  <c r="E64"/>
  <c r="D64"/>
  <c r="E63"/>
  <c r="E62"/>
  <c r="E61"/>
  <c r="E60"/>
  <c r="D63"/>
  <c r="D62"/>
  <c r="D61"/>
  <c r="D60"/>
  <c r="E59"/>
  <c r="E58"/>
  <c r="E57"/>
  <c r="E56"/>
  <c r="D59"/>
  <c r="D58"/>
  <c r="D57"/>
  <c r="D56"/>
  <c r="E55"/>
  <c r="D55"/>
  <c r="E54"/>
  <c r="E53"/>
  <c r="D54"/>
  <c r="D53"/>
  <c r="E52"/>
  <c r="D52"/>
  <c r="E51"/>
  <c r="E50"/>
  <c r="E49"/>
  <c r="D51"/>
  <c r="D50"/>
  <c r="D49"/>
  <c r="E48"/>
  <c r="E47"/>
  <c r="D48"/>
  <c r="D47"/>
  <c r="E46"/>
  <c r="D46"/>
  <c r="E45"/>
  <c r="D45"/>
  <c r="E44"/>
  <c r="E43"/>
  <c r="D43"/>
  <c r="D44"/>
  <c r="E42"/>
  <c r="E41"/>
  <c r="D42"/>
  <c r="D41"/>
  <c r="E40"/>
  <c r="D40"/>
  <c r="E39"/>
  <c r="E38"/>
  <c r="D39"/>
  <c r="D38"/>
  <c r="E37"/>
  <c r="D37"/>
  <c r="E36"/>
  <c r="E35"/>
  <c r="D36"/>
  <c r="D35"/>
  <c r="E34"/>
  <c r="D34"/>
  <c r="E33"/>
  <c r="E32"/>
  <c r="E31"/>
  <c r="D29"/>
  <c r="D33"/>
  <c r="D32"/>
  <c r="D31"/>
  <c r="D30"/>
  <c r="E29"/>
  <c r="E28"/>
  <c r="D28"/>
  <c r="E25"/>
  <c r="E27"/>
  <c r="E26"/>
  <c r="D27"/>
  <c r="D26"/>
  <c r="D25"/>
  <c r="E24"/>
  <c r="E22"/>
  <c r="D24"/>
  <c r="D23"/>
  <c r="E21"/>
  <c r="D21"/>
  <c r="E20"/>
  <c r="E19"/>
  <c r="E18"/>
  <c r="D20"/>
  <c r="D19"/>
  <c r="D18"/>
  <c r="E17"/>
  <c r="D17"/>
  <c r="E16"/>
  <c r="D16"/>
  <c r="E15"/>
  <c r="E14"/>
  <c r="D15"/>
  <c r="D14"/>
  <c r="E13"/>
  <c r="D13"/>
  <c r="E12"/>
  <c r="D12"/>
  <c r="E11"/>
  <c r="D11"/>
  <c r="E10"/>
  <c r="D10"/>
  <c r="E9"/>
  <c r="D9"/>
  <c r="E8"/>
  <c r="D8"/>
  <c r="E6"/>
  <c r="D6"/>
  <c r="E5"/>
  <c r="D5"/>
  <c r="D4"/>
  <c r="E4"/>
  <c r="C33" i="233"/>
  <c r="D33" s="1"/>
  <c r="C28"/>
  <c r="D28" s="1"/>
  <c r="C28" i="232"/>
  <c r="D28" s="1"/>
  <c r="C33"/>
  <c r="D33" s="1"/>
  <c r="C32" i="231"/>
  <c r="D32" s="1"/>
  <c r="C28"/>
  <c r="D28" s="1"/>
  <c r="C33" i="370"/>
  <c r="D33" s="1"/>
  <c r="C32"/>
  <c r="D32" s="1"/>
  <c r="C28"/>
  <c r="D28" s="1"/>
  <c r="D33" i="390"/>
  <c r="C28"/>
  <c r="D28" s="1"/>
  <c r="D43"/>
  <c r="D42"/>
  <c r="D41"/>
  <c r="D31"/>
  <c r="D30"/>
  <c r="D27"/>
  <c r="C33" i="229"/>
  <c r="D33" s="1"/>
  <c r="C32"/>
  <c r="D32" s="1"/>
  <c r="C28"/>
  <c r="D28" s="1"/>
  <c r="D6" i="388"/>
  <c r="D13" s="1"/>
  <c r="C33" i="228"/>
  <c r="D33" s="1"/>
  <c r="C32"/>
  <c r="D32" s="1"/>
  <c r="C28"/>
  <c r="D28" s="1"/>
  <c r="D6" i="227"/>
  <c r="D13" s="1"/>
  <c r="C28"/>
  <c r="D28" s="1"/>
  <c r="C28" i="369"/>
  <c r="D28" s="1"/>
  <c r="D43" i="388"/>
  <c r="D42"/>
  <c r="D41"/>
  <c r="C33"/>
  <c r="D33" s="1"/>
  <c r="C32"/>
  <c r="D32" s="1"/>
  <c r="D31"/>
  <c r="D30"/>
  <c r="C28"/>
  <c r="D28" s="1"/>
  <c r="D27"/>
  <c r="D6" i="387"/>
  <c r="D13" s="1"/>
  <c r="C57"/>
  <c r="D43"/>
  <c r="D42"/>
  <c r="D41"/>
  <c r="C33"/>
  <c r="D33" s="1"/>
  <c r="C32"/>
  <c r="D32" s="1"/>
  <c r="D31"/>
  <c r="D30"/>
  <c r="C28"/>
  <c r="D28" s="1"/>
  <c r="D27"/>
  <c r="C28" i="225"/>
  <c r="D28" s="1"/>
  <c r="C32"/>
  <c r="D32" s="1"/>
  <c r="C33"/>
  <c r="D33" s="1"/>
  <c r="C33" i="368"/>
  <c r="D33" s="1"/>
  <c r="D28"/>
  <c r="D6" i="222"/>
  <c r="D13" s="1"/>
  <c r="C33"/>
  <c r="D33" s="1"/>
  <c r="C32"/>
  <c r="D32" s="1"/>
  <c r="C28"/>
  <c r="D28" s="1"/>
  <c r="C33" i="367"/>
  <c r="D33" s="1"/>
  <c r="C32"/>
  <c r="D32" s="1"/>
  <c r="C28"/>
  <c r="D28" s="1"/>
  <c r="C28" i="216"/>
  <c r="D28" s="1"/>
  <c r="C33"/>
  <c r="D33" s="1"/>
  <c r="D32"/>
  <c r="C33" i="215"/>
  <c r="D33" s="1"/>
  <c r="C28"/>
  <c r="D28" s="1"/>
  <c r="D6" i="214"/>
  <c r="D13" s="1"/>
  <c r="C28"/>
  <c r="D28" s="1"/>
  <c r="C33"/>
  <c r="D33" s="1"/>
  <c r="C33" i="213"/>
  <c r="D33" s="1"/>
  <c r="C32"/>
  <c r="D32" s="1"/>
  <c r="C28"/>
  <c r="D28" s="1"/>
  <c r="D6"/>
  <c r="D13" s="1"/>
  <c r="C33" i="366"/>
  <c r="D33" s="1"/>
  <c r="C28"/>
  <c r="D28" s="1"/>
  <c r="C33" i="243"/>
  <c r="D33" s="1"/>
  <c r="C32"/>
  <c r="D32" s="1"/>
  <c r="C28"/>
  <c r="D28" s="1"/>
  <c r="D6"/>
  <c r="D13" s="1"/>
  <c r="D20" s="1"/>
  <c r="D6" i="386"/>
  <c r="D13" s="1"/>
  <c r="D43"/>
  <c r="D41"/>
  <c r="C33"/>
  <c r="D33" s="1"/>
  <c r="C32"/>
  <c r="D32" s="1"/>
  <c r="D30"/>
  <c r="C28"/>
  <c r="D28" s="1"/>
  <c r="D33" i="241"/>
  <c r="D32"/>
  <c r="D28"/>
  <c r="D6"/>
  <c r="D13" s="1"/>
  <c r="D33" i="385"/>
  <c r="D32"/>
  <c r="D28"/>
  <c r="D6"/>
  <c r="D13" s="1"/>
  <c r="B107"/>
  <c r="D43"/>
  <c r="D42"/>
  <c r="D41"/>
  <c r="D31"/>
  <c r="D30"/>
  <c r="D27"/>
  <c r="C33" i="384"/>
  <c r="D33" s="1"/>
  <c r="C32"/>
  <c r="D32" s="1"/>
  <c r="C28"/>
  <c r="D28" s="1"/>
  <c r="D6"/>
  <c r="D13" s="1"/>
  <c r="C61"/>
  <c r="D43"/>
  <c r="D41"/>
  <c r="D30"/>
  <c r="D6" i="246"/>
  <c r="D13" s="1"/>
  <c r="C28"/>
  <c r="D28" s="1"/>
  <c r="C32"/>
  <c r="D32" s="1"/>
  <c r="C33"/>
  <c r="D33" s="1"/>
  <c r="C33" i="242"/>
  <c r="D33" s="1"/>
  <c r="C32"/>
  <c r="D32" s="1"/>
  <c r="C28"/>
  <c r="D28" s="1"/>
  <c r="D6"/>
  <c r="D13" s="1"/>
  <c r="D6" i="238"/>
  <c r="D13" s="1"/>
  <c r="C28"/>
  <c r="D28" s="1"/>
  <c r="C32"/>
  <c r="D32" s="1"/>
  <c r="C33"/>
  <c r="D33" s="1"/>
  <c r="C33" i="237"/>
  <c r="D33" s="1"/>
  <c r="C32"/>
  <c r="D32" s="1"/>
  <c r="C28"/>
  <c r="D28" s="1"/>
  <c r="D6"/>
  <c r="D13" s="1"/>
  <c r="C33" i="236"/>
  <c r="D33" s="1"/>
  <c r="C32"/>
  <c r="D32" s="1"/>
  <c r="C28"/>
  <c r="D28" s="1"/>
  <c r="D6"/>
  <c r="D13" s="1"/>
  <c r="C33" i="235"/>
  <c r="D33" s="1"/>
  <c r="C32"/>
  <c r="D32" s="1"/>
  <c r="C28"/>
  <c r="D28" s="1"/>
  <c r="D6"/>
  <c r="D13" s="1"/>
  <c r="D6" i="382"/>
  <c r="D13" s="1"/>
  <c r="B107"/>
  <c r="D42"/>
  <c r="D31"/>
  <c r="D27"/>
  <c r="C33" i="144"/>
  <c r="D33" s="1"/>
  <c r="C32"/>
  <c r="D32" s="1"/>
  <c r="C28"/>
  <c r="D28" s="1"/>
  <c r="D6"/>
  <c r="D13" s="1"/>
  <c r="D14" s="1"/>
  <c r="C33" i="212"/>
  <c r="D33" s="1"/>
  <c r="C32"/>
  <c r="D32" s="1"/>
  <c r="C28"/>
  <c r="D28" s="1"/>
  <c r="D6"/>
  <c r="D13" s="1"/>
  <c r="D20" s="1"/>
  <c r="C33" i="375"/>
  <c r="D33" s="1"/>
  <c r="C32"/>
  <c r="D32" s="1"/>
  <c r="C28"/>
  <c r="D28" s="1"/>
  <c r="C33" i="373"/>
  <c r="D33" s="1"/>
  <c r="C32"/>
  <c r="D32" s="1"/>
  <c r="C28"/>
  <c r="D28" s="1"/>
  <c r="D6"/>
  <c r="D13" s="1"/>
  <c r="B107" i="375"/>
  <c r="D43"/>
  <c r="D42"/>
  <c r="D41"/>
  <c r="D31"/>
  <c r="D30"/>
  <c r="D27"/>
  <c r="B107" i="373"/>
  <c r="D43"/>
  <c r="D42"/>
  <c r="D41"/>
  <c r="D31"/>
  <c r="D30"/>
  <c r="D27"/>
  <c r="C33" i="211"/>
  <c r="D33" s="1"/>
  <c r="C32"/>
  <c r="D32" s="1"/>
  <c r="C28"/>
  <c r="D28" s="1"/>
  <c r="D6"/>
  <c r="D13" s="1"/>
  <c r="C33" i="365"/>
  <c r="D33" s="1"/>
  <c r="C32"/>
  <c r="D32" s="1"/>
  <c r="C28"/>
  <c r="D28" s="1"/>
  <c r="D33" i="210"/>
  <c r="D28"/>
  <c r="D6"/>
  <c r="D13" s="1"/>
  <c r="D33" i="209"/>
  <c r="D32"/>
  <c r="D28"/>
  <c r="C32" i="364"/>
  <c r="D32" s="1"/>
  <c r="C28"/>
  <c r="D28" s="1"/>
  <c r="C33" i="205"/>
  <c r="D33" s="1"/>
  <c r="C32"/>
  <c r="D32" s="1"/>
  <c r="C28"/>
  <c r="D28" s="1"/>
  <c r="D6"/>
  <c r="D13" s="1"/>
  <c r="D16" s="1"/>
  <c r="C33" i="363"/>
  <c r="D33" s="1"/>
  <c r="C32"/>
  <c r="D32" s="1"/>
  <c r="C28"/>
  <c r="D28" s="1"/>
  <c r="C33" i="361"/>
  <c r="D33" s="1"/>
  <c r="C32"/>
  <c r="D32" s="1"/>
  <c r="C28"/>
  <c r="D28" s="1"/>
  <c r="C32" i="360"/>
  <c r="D32" s="1"/>
  <c r="C28"/>
  <c r="D28" s="1"/>
  <c r="C33" i="195"/>
  <c r="D33" s="1"/>
  <c r="C32"/>
  <c r="D32" s="1"/>
  <c r="C28"/>
  <c r="D28" s="1"/>
  <c r="D6"/>
  <c r="D13" s="1"/>
  <c r="D16" s="1"/>
  <c r="C33" i="359"/>
  <c r="D33" s="1"/>
  <c r="C32"/>
  <c r="D32" s="1"/>
  <c r="C28"/>
  <c r="D28" s="1"/>
  <c r="C33" i="191"/>
  <c r="D33" s="1"/>
  <c r="C32"/>
  <c r="D32" s="1"/>
  <c r="C28"/>
  <c r="D28" s="1"/>
  <c r="C33" i="358"/>
  <c r="D33" s="1"/>
  <c r="C32"/>
  <c r="D32" s="1"/>
  <c r="C28"/>
  <c r="D28" s="1"/>
  <c r="C33" i="188"/>
  <c r="D33" s="1"/>
  <c r="D32"/>
  <c r="C28"/>
  <c r="D28" s="1"/>
  <c r="C33" i="187"/>
  <c r="D33" s="1"/>
  <c r="D32"/>
  <c r="C28"/>
  <c r="D28" s="1"/>
  <c r="C33" i="357"/>
  <c r="D33" s="1"/>
  <c r="C32"/>
  <c r="D32" s="1"/>
  <c r="C28"/>
  <c r="D28" s="1"/>
  <c r="D33" i="185"/>
  <c r="D28"/>
  <c r="D6"/>
  <c r="D13" s="1"/>
  <c r="C33" i="184"/>
  <c r="D33" s="1"/>
  <c r="C32"/>
  <c r="D32" s="1"/>
  <c r="C28"/>
  <c r="D28" s="1"/>
  <c r="C33" i="182"/>
  <c r="D33" s="1"/>
  <c r="C32"/>
  <c r="D32" s="1"/>
  <c r="C28"/>
  <c r="D28" s="1"/>
  <c r="D6"/>
  <c r="D13" s="1"/>
  <c r="D20" s="1"/>
  <c r="C33" i="180"/>
  <c r="D33" s="1"/>
  <c r="C32"/>
  <c r="D32" s="1"/>
  <c r="C28"/>
  <c r="D28" s="1"/>
  <c r="C33" i="179"/>
  <c r="D33" s="1"/>
  <c r="C32"/>
  <c r="D32" s="1"/>
  <c r="C28"/>
  <c r="D28" s="1"/>
  <c r="D6"/>
  <c r="D13" s="1"/>
  <c r="C33" i="178"/>
  <c r="D33" s="1"/>
  <c r="C32"/>
  <c r="D32" s="1"/>
  <c r="C28"/>
  <c r="D28" s="1"/>
  <c r="D6"/>
  <c r="D13" s="1"/>
  <c r="C33" i="356"/>
  <c r="D33" s="1"/>
  <c r="C32"/>
  <c r="D32" s="1"/>
  <c r="C28"/>
  <c r="D28" s="1"/>
  <c r="C33" i="173"/>
  <c r="D33" s="1"/>
  <c r="C32"/>
  <c r="D32" s="1"/>
  <c r="C28"/>
  <c r="D28" s="1"/>
  <c r="D6"/>
  <c r="D13" s="1"/>
  <c r="D16" s="1"/>
  <c r="C33" i="172"/>
  <c r="D33" s="1"/>
  <c r="C32"/>
  <c r="D32" s="1"/>
  <c r="C28"/>
  <c r="D28" s="1"/>
  <c r="D6"/>
  <c r="D13" s="1"/>
  <c r="D20" s="1"/>
  <c r="C33" i="355"/>
  <c r="D33" s="1"/>
  <c r="C32"/>
  <c r="D32" s="1"/>
  <c r="C28"/>
  <c r="D28" s="1"/>
  <c r="C33" i="171"/>
  <c r="D33" s="1"/>
  <c r="C28"/>
  <c r="D28" s="1"/>
  <c r="D6"/>
  <c r="D13" s="1"/>
  <c r="D16" s="1"/>
  <c r="C33" i="170"/>
  <c r="D33" s="1"/>
  <c r="C32"/>
  <c r="D32" s="1"/>
  <c r="C28"/>
  <c r="D28" s="1"/>
  <c r="D6"/>
  <c r="D13" s="1"/>
  <c r="D14" s="1"/>
  <c r="D21" s="1"/>
  <c r="C33" i="169"/>
  <c r="D33" s="1"/>
  <c r="D32"/>
  <c r="C28"/>
  <c r="D28" s="1"/>
  <c r="C33" i="165"/>
  <c r="C32"/>
  <c r="C28"/>
  <c r="C33" i="166"/>
  <c r="C28"/>
  <c r="C32"/>
  <c r="C33" i="354"/>
  <c r="D33" s="1"/>
  <c r="C32"/>
  <c r="D32" s="1"/>
  <c r="C28"/>
  <c r="D28" s="1"/>
  <c r="C33" i="353"/>
  <c r="D33" s="1"/>
  <c r="C32"/>
  <c r="D32" s="1"/>
  <c r="C28"/>
  <c r="D28" s="1"/>
  <c r="C33" i="162"/>
  <c r="D33" s="1"/>
  <c r="C32"/>
  <c r="D32" s="1"/>
  <c r="C28"/>
  <c r="D28" s="1"/>
  <c r="D6"/>
  <c r="D13" s="1"/>
  <c r="C33" i="160"/>
  <c r="D33" s="1"/>
  <c r="C32"/>
  <c r="D32" s="1"/>
  <c r="C28"/>
  <c r="D28" s="1"/>
  <c r="D6"/>
  <c r="D13" s="1"/>
  <c r="C33" i="352"/>
  <c r="D33" s="1"/>
  <c r="C32"/>
  <c r="D32" s="1"/>
  <c r="C28"/>
  <c r="D28" s="1"/>
  <c r="C33" i="158"/>
  <c r="D33" s="1"/>
  <c r="C32"/>
  <c r="D32" s="1"/>
  <c r="C28"/>
  <c r="D28" s="1"/>
  <c r="C33" i="156"/>
  <c r="D33" s="1"/>
  <c r="C32"/>
  <c r="D32" s="1"/>
  <c r="C28"/>
  <c r="D28" s="1"/>
  <c r="D6"/>
  <c r="D13" s="1"/>
  <c r="C32" i="154"/>
  <c r="D32" s="1"/>
  <c r="C28"/>
  <c r="D28" s="1"/>
  <c r="C33" i="152"/>
  <c r="D33" s="1"/>
  <c r="C32"/>
  <c r="D32" s="1"/>
  <c r="C28"/>
  <c r="D28" s="1"/>
  <c r="C33" i="151"/>
  <c r="D33" s="1"/>
  <c r="C28"/>
  <c r="D28" s="1"/>
  <c r="D6"/>
  <c r="D13" s="1"/>
  <c r="C33" i="150"/>
  <c r="D33" s="1"/>
  <c r="C28"/>
  <c r="D28" s="1"/>
  <c r="D6"/>
  <c r="D13" s="1"/>
  <c r="D14" s="1"/>
  <c r="C33" i="149"/>
  <c r="D33" s="1"/>
  <c r="C32"/>
  <c r="D32" s="1"/>
  <c r="C28"/>
  <c r="D28" s="1"/>
  <c r="D6"/>
  <c r="D13" s="1"/>
  <c r="D14" s="1"/>
  <c r="C33" i="148"/>
  <c r="D33" s="1"/>
  <c r="C32"/>
  <c r="D32" s="1"/>
  <c r="C28"/>
  <c r="D28" s="1"/>
  <c r="D6"/>
  <c r="D13" s="1"/>
  <c r="D14" s="1"/>
  <c r="D21" s="1"/>
  <c r="D6" i="147"/>
  <c r="D13" s="1"/>
  <c r="C33"/>
  <c r="D33" s="1"/>
  <c r="C32"/>
  <c r="D32" s="1"/>
  <c r="C28"/>
  <c r="D28" s="1"/>
  <c r="C33" i="351"/>
  <c r="D33" s="1"/>
  <c r="C32"/>
  <c r="D32" s="1"/>
  <c r="C28"/>
  <c r="C33" i="350"/>
  <c r="D33" s="1"/>
  <c r="C32"/>
  <c r="D32" s="1"/>
  <c r="C28"/>
  <c r="D28" s="1"/>
  <c r="C33" i="142"/>
  <c r="D33" s="1"/>
  <c r="C32"/>
  <c r="D32" s="1"/>
  <c r="C28"/>
  <c r="D28" s="1"/>
  <c r="D6"/>
  <c r="D13" s="1"/>
  <c r="D16" s="1"/>
  <c r="C33" i="141"/>
  <c r="D33" s="1"/>
  <c r="C32"/>
  <c r="D32" s="1"/>
  <c r="C28"/>
  <c r="D28" s="1"/>
  <c r="D6"/>
  <c r="D13" s="1"/>
  <c r="C33" i="349"/>
  <c r="D33" s="1"/>
  <c r="C32"/>
  <c r="D32" s="1"/>
  <c r="C28"/>
  <c r="D28" s="1"/>
  <c r="C33" i="138"/>
  <c r="D33" s="1"/>
  <c r="C32"/>
  <c r="D32" s="1"/>
  <c r="C28"/>
  <c r="D28" s="1"/>
  <c r="C33" i="348"/>
  <c r="C32"/>
  <c r="D32" s="1"/>
  <c r="C28"/>
  <c r="D28" s="1"/>
  <c r="C33" i="136"/>
  <c r="D33" s="1"/>
  <c r="C32"/>
  <c r="D32" s="1"/>
  <c r="C28"/>
  <c r="D28" s="1"/>
  <c r="D6"/>
  <c r="D13" s="1"/>
  <c r="C33" i="134"/>
  <c r="D33" s="1"/>
  <c r="C32"/>
  <c r="D32" s="1"/>
  <c r="C28"/>
  <c r="D28" s="1"/>
  <c r="C33" i="133"/>
  <c r="D33" s="1"/>
  <c r="C32"/>
  <c r="D32" s="1"/>
  <c r="C28"/>
  <c r="D28" s="1"/>
  <c r="D6"/>
  <c r="D13" s="1"/>
  <c r="D20" s="1"/>
  <c r="C33" i="132"/>
  <c r="D33" s="1"/>
  <c r="C32"/>
  <c r="D32" s="1"/>
  <c r="C28"/>
  <c r="D28" s="1"/>
  <c r="D6"/>
  <c r="D13" s="1"/>
  <c r="D16" s="1"/>
  <c r="C33" i="347"/>
  <c r="D33" s="1"/>
  <c r="C32"/>
  <c r="D32" s="1"/>
  <c r="C28"/>
  <c r="D28" s="1"/>
  <c r="C33" i="346"/>
  <c r="D33" s="1"/>
  <c r="C32"/>
  <c r="D32" s="1"/>
  <c r="C28"/>
  <c r="D28" s="1"/>
  <c r="C32" i="125"/>
  <c r="D32" s="1"/>
  <c r="C33"/>
  <c r="D33" s="1"/>
  <c r="C28"/>
  <c r="D28" s="1"/>
  <c r="C33" i="345"/>
  <c r="D33" s="1"/>
  <c r="C32"/>
  <c r="D32" s="1"/>
  <c r="C28"/>
  <c r="D28" s="1"/>
  <c r="C33" i="344"/>
  <c r="D33" s="1"/>
  <c r="C32"/>
  <c r="D32" s="1"/>
  <c r="C28"/>
  <c r="D28" s="1"/>
  <c r="C33" i="120"/>
  <c r="D33" s="1"/>
  <c r="C32"/>
  <c r="D32" s="1"/>
  <c r="C28"/>
  <c r="D28" s="1"/>
  <c r="C33" i="121"/>
  <c r="D33" s="1"/>
  <c r="C32"/>
  <c r="D32" s="1"/>
  <c r="C28"/>
  <c r="D28" s="1"/>
  <c r="C33" i="119"/>
  <c r="D33" s="1"/>
  <c r="C32"/>
  <c r="D32" s="1"/>
  <c r="C28"/>
  <c r="D28" s="1"/>
  <c r="C33" i="117"/>
  <c r="D33" s="1"/>
  <c r="C32"/>
  <c r="D32" s="1"/>
  <c r="C28"/>
  <c r="D28" s="1"/>
  <c r="C33" i="115"/>
  <c r="D33" s="1"/>
  <c r="C32"/>
  <c r="D32" s="1"/>
  <c r="C28"/>
  <c r="D28" s="1"/>
  <c r="C33" i="114"/>
  <c r="D33" s="1"/>
  <c r="C32"/>
  <c r="D32" s="1"/>
  <c r="C28"/>
  <c r="D28" s="1"/>
  <c r="C33" i="109"/>
  <c r="D33" s="1"/>
  <c r="C32"/>
  <c r="D32" s="1"/>
  <c r="C28"/>
  <c r="D28" s="1"/>
  <c r="C33" i="108"/>
  <c r="D33" s="1"/>
  <c r="C32"/>
  <c r="D32" s="1"/>
  <c r="C28"/>
  <c r="D28" s="1"/>
  <c r="D6"/>
  <c r="D13" s="1"/>
  <c r="D16" s="1"/>
  <c r="C33" i="107"/>
  <c r="D33" s="1"/>
  <c r="C32"/>
  <c r="D32" s="1"/>
  <c r="C28"/>
  <c r="D28" s="1"/>
  <c r="C33" i="111"/>
  <c r="D33" s="1"/>
  <c r="C32"/>
  <c r="D32" s="1"/>
  <c r="C28"/>
  <c r="D28" s="1"/>
  <c r="C33" i="106"/>
  <c r="D33" s="1"/>
  <c r="C32"/>
  <c r="D32" s="1"/>
  <c r="C28"/>
  <c r="D28" s="1"/>
  <c r="D6"/>
  <c r="D13" s="1"/>
  <c r="C33" i="254"/>
  <c r="D33" s="1"/>
  <c r="C32"/>
  <c r="D32" s="1"/>
  <c r="C28"/>
  <c r="D28" s="1"/>
  <c r="D6"/>
  <c r="D13" s="1"/>
  <c r="D14" s="1"/>
  <c r="D21" s="1"/>
  <c r="C33" i="253"/>
  <c r="D33" s="1"/>
  <c r="C32"/>
  <c r="D32" s="1"/>
  <c r="C28"/>
  <c r="D28" s="1"/>
  <c r="D6"/>
  <c r="D13" s="1"/>
  <c r="D16" s="1"/>
  <c r="C33" i="102"/>
  <c r="D33" s="1"/>
  <c r="C32"/>
  <c r="D32" s="1"/>
  <c r="C28"/>
  <c r="D28" s="1"/>
  <c r="D6"/>
  <c r="D13" s="1"/>
  <c r="D20" s="1"/>
  <c r="C33" i="343"/>
  <c r="D33" s="1"/>
  <c r="C32"/>
  <c r="D32" s="1"/>
  <c r="C33" i="252"/>
  <c r="D33" s="1"/>
  <c r="C32"/>
  <c r="D32" s="1"/>
  <c r="C28"/>
  <c r="D28" s="1"/>
  <c r="D6"/>
  <c r="D13" s="1"/>
  <c r="C33" i="101"/>
  <c r="D33" s="1"/>
  <c r="C32"/>
  <c r="D32" s="1"/>
  <c r="C28"/>
  <c r="D28" s="1"/>
  <c r="D6"/>
  <c r="D13" s="1"/>
  <c r="D16" s="1"/>
  <c r="C33" i="250"/>
  <c r="D33" s="1"/>
  <c r="C32"/>
  <c r="D32" s="1"/>
  <c r="C28"/>
  <c r="D28" s="1"/>
  <c r="D6"/>
  <c r="D13" s="1"/>
  <c r="D16" s="1"/>
  <c r="C33" i="251"/>
  <c r="D33" s="1"/>
  <c r="C32"/>
  <c r="D32" s="1"/>
  <c r="C28"/>
  <c r="D28" s="1"/>
  <c r="D6"/>
  <c r="D13" s="1"/>
  <c r="D16" s="1"/>
  <c r="C33" i="100"/>
  <c r="D33" s="1"/>
  <c r="C32"/>
  <c r="D32" s="1"/>
  <c r="C28"/>
  <c r="D28" s="1"/>
  <c r="D6"/>
  <c r="D13" s="1"/>
  <c r="D14" s="1"/>
  <c r="C33" i="105"/>
  <c r="D33" s="1"/>
  <c r="C32"/>
  <c r="D32" s="1"/>
  <c r="C28"/>
  <c r="D28" s="1"/>
  <c r="D6"/>
  <c r="D13" s="1"/>
  <c r="D20" s="1"/>
  <c r="C33" i="104"/>
  <c r="D33" s="1"/>
  <c r="C32"/>
  <c r="D32" s="1"/>
  <c r="C28"/>
  <c r="D28" s="1"/>
  <c r="D6"/>
  <c r="D13" s="1"/>
  <c r="D14" s="1"/>
  <c r="D21" s="1"/>
  <c r="C33" i="103"/>
  <c r="D33" s="1"/>
  <c r="C32"/>
  <c r="D32" s="1"/>
  <c r="C28"/>
  <c r="D28" s="1"/>
  <c r="D6"/>
  <c r="D13" s="1"/>
  <c r="C33" i="249"/>
  <c r="D33" s="1"/>
  <c r="C32"/>
  <c r="D32" s="1"/>
  <c r="C28"/>
  <c r="D28" s="1"/>
  <c r="D6"/>
  <c r="D13" s="1"/>
  <c r="D15" s="1"/>
  <c r="C32" i="99"/>
  <c r="D32" s="1"/>
  <c r="C33"/>
  <c r="D33" s="1"/>
  <c r="C28"/>
  <c r="D28" s="1"/>
  <c r="D6"/>
  <c r="D13" s="1"/>
  <c r="D20" s="1"/>
  <c r="C33" i="98"/>
  <c r="D33" s="1"/>
  <c r="C32"/>
  <c r="D32" s="1"/>
  <c r="C28"/>
  <c r="D28" s="1"/>
  <c r="D6"/>
  <c r="D13" s="1"/>
  <c r="D14" s="1"/>
  <c r="D21" s="1"/>
  <c r="C33" i="97"/>
  <c r="D33" s="1"/>
  <c r="C32"/>
  <c r="D32" s="1"/>
  <c r="C28"/>
  <c r="D28" s="1"/>
  <c r="D6"/>
  <c r="D13" s="1"/>
  <c r="D16" s="1"/>
  <c r="C33" i="248"/>
  <c r="D33" s="1"/>
  <c r="C32"/>
  <c r="D32" s="1"/>
  <c r="C28"/>
  <c r="D28" s="1"/>
  <c r="D6"/>
  <c r="D13" s="1"/>
  <c r="C33" i="247"/>
  <c r="D33" s="1"/>
  <c r="C32"/>
  <c r="D32" s="1"/>
  <c r="C28"/>
  <c r="D28" s="1"/>
  <c r="D6"/>
  <c r="D13" s="1"/>
  <c r="C33" i="95"/>
  <c r="D33" s="1"/>
  <c r="C32"/>
  <c r="D32" s="1"/>
  <c r="C28"/>
  <c r="D28" s="1"/>
  <c r="D6"/>
  <c r="D13" s="1"/>
  <c r="C33" i="94"/>
  <c r="D33" s="1"/>
  <c r="C32"/>
  <c r="D32" s="1"/>
  <c r="C28"/>
  <c r="D28" s="1"/>
  <c r="D6"/>
  <c r="D13" s="1"/>
  <c r="C32" i="92"/>
  <c r="D32" s="1"/>
  <c r="D6"/>
  <c r="D13" s="1"/>
  <c r="D20" s="1"/>
  <c r="B255" i="264"/>
  <c r="B256" s="1"/>
  <c r="B251"/>
  <c r="B252" s="1"/>
  <c r="B247"/>
  <c r="B245"/>
  <c r="B244"/>
  <c r="B243"/>
  <c r="B239"/>
  <c r="B235"/>
  <c r="C232"/>
  <c r="C231"/>
  <c r="D231" s="1"/>
  <c r="B233"/>
  <c r="B232"/>
  <c r="B231"/>
  <c r="C230"/>
  <c r="B230"/>
  <c r="C226"/>
  <c r="C225"/>
  <c r="B226"/>
  <c r="B225"/>
  <c r="D225" s="1"/>
  <c r="C224"/>
  <c r="B224"/>
  <c r="B29"/>
  <c r="B220"/>
  <c r="B221" s="1"/>
  <c r="DK85" i="260"/>
  <c r="DH85"/>
  <c r="CJ85"/>
  <c r="CI85"/>
  <c r="DD85" s="1"/>
  <c r="B85"/>
  <c r="A85"/>
  <c r="C214" i="264"/>
  <c r="B214"/>
  <c r="B212"/>
  <c r="BJ95" i="258"/>
  <c r="H95"/>
  <c r="F95"/>
  <c r="B216" i="264"/>
  <c r="B210"/>
  <c r="C209"/>
  <c r="B209"/>
  <c r="C208"/>
  <c r="B208"/>
  <c r="C207"/>
  <c r="B207"/>
  <c r="C206"/>
  <c r="B206"/>
  <c r="C204"/>
  <c r="B204"/>
  <c r="C203"/>
  <c r="B203"/>
  <c r="C202"/>
  <c r="B202"/>
  <c r="B201"/>
  <c r="C200"/>
  <c r="B200"/>
  <c r="C199"/>
  <c r="C198"/>
  <c r="B198"/>
  <c r="C197"/>
  <c r="C196"/>
  <c r="B196"/>
  <c r="C195"/>
  <c r="B195"/>
  <c r="D195" s="1"/>
  <c r="C194"/>
  <c r="B194"/>
  <c r="C193"/>
  <c r="B193"/>
  <c r="C192"/>
  <c r="B192"/>
  <c r="C191"/>
  <c r="B191"/>
  <c r="C190"/>
  <c r="B190"/>
  <c r="D190" s="1"/>
  <c r="C189"/>
  <c r="B189"/>
  <c r="C188"/>
  <c r="B188"/>
  <c r="C187"/>
  <c r="B187"/>
  <c r="C186"/>
  <c r="B186"/>
  <c r="C185"/>
  <c r="B185"/>
  <c r="C184"/>
  <c r="B184"/>
  <c r="C183"/>
  <c r="B183"/>
  <c r="C182"/>
  <c r="B182"/>
  <c r="C181"/>
  <c r="B181"/>
  <c r="D181" s="1"/>
  <c r="C180"/>
  <c r="B180"/>
  <c r="C179"/>
  <c r="B179"/>
  <c r="B175"/>
  <c r="C174"/>
  <c r="B174"/>
  <c r="B172"/>
  <c r="C170"/>
  <c r="B170"/>
  <c r="B168"/>
  <c r="B164"/>
  <c r="C162"/>
  <c r="B162"/>
  <c r="B160"/>
  <c r="C156"/>
  <c r="C155"/>
  <c r="B156"/>
  <c r="D156" s="1"/>
  <c r="B155"/>
  <c r="D155" s="1"/>
  <c r="B153"/>
  <c r="C149"/>
  <c r="B149"/>
  <c r="C148"/>
  <c r="B148"/>
  <c r="D148" s="1"/>
  <c r="B146"/>
  <c r="B91"/>
  <c r="B92" s="1"/>
  <c r="B142"/>
  <c r="B143" s="1"/>
  <c r="B138"/>
  <c r="B139" s="1"/>
  <c r="B134"/>
  <c r="B135" s="1"/>
  <c r="B76"/>
  <c r="C74"/>
  <c r="B74"/>
  <c r="C130"/>
  <c r="B130"/>
  <c r="B128"/>
  <c r="B18"/>
  <c r="C62"/>
  <c r="B62"/>
  <c r="B122"/>
  <c r="C124"/>
  <c r="B124"/>
  <c r="B43"/>
  <c r="B44" s="1"/>
  <c r="B118"/>
  <c r="B119" s="1"/>
  <c r="B114"/>
  <c r="B115" s="1"/>
  <c r="B106"/>
  <c r="B104"/>
  <c r="B110"/>
  <c r="B111" s="1"/>
  <c r="B102"/>
  <c r="B101"/>
  <c r="B100"/>
  <c r="B107" s="1"/>
  <c r="B99"/>
  <c r="B82"/>
  <c r="C81"/>
  <c r="B81"/>
  <c r="B83" s="1"/>
  <c r="C72"/>
  <c r="C71"/>
  <c r="B72"/>
  <c r="B71"/>
  <c r="D71" s="1"/>
  <c r="C67"/>
  <c r="C66"/>
  <c r="B67"/>
  <c r="D67" s="1"/>
  <c r="B66"/>
  <c r="D66" s="1"/>
  <c r="C58"/>
  <c r="C57"/>
  <c r="B58"/>
  <c r="D58" s="1"/>
  <c r="B57"/>
  <c r="D57" s="1"/>
  <c r="B53"/>
  <c r="B54" s="1"/>
  <c r="C47"/>
  <c r="C48"/>
  <c r="B49"/>
  <c r="B48"/>
  <c r="B47"/>
  <c r="D47" s="1"/>
  <c r="C40"/>
  <c r="C39"/>
  <c r="D40"/>
  <c r="D39"/>
  <c r="C34"/>
  <c r="B34"/>
  <c r="C33"/>
  <c r="B33"/>
  <c r="B35" s="1"/>
  <c r="C27"/>
  <c r="B27"/>
  <c r="B30" s="1"/>
  <c r="B23"/>
  <c r="B16"/>
  <c r="B19" s="1"/>
  <c r="BK10" i="372"/>
  <c r="BK11"/>
  <c r="BK12"/>
  <c r="BK15"/>
  <c r="BK16"/>
  <c r="BK19"/>
  <c r="BK21"/>
  <c r="BK24"/>
  <c r="BK26"/>
  <c r="BK27"/>
  <c r="BK31"/>
  <c r="BK33"/>
  <c r="BK35"/>
  <c r="BK36"/>
  <c r="BK37"/>
  <c r="BK38"/>
  <c r="BK34"/>
  <c r="BK40"/>
  <c r="BK13"/>
  <c r="BK14"/>
  <c r="BK20"/>
  <c r="BK22"/>
  <c r="BK23"/>
  <c r="BK25"/>
  <c r="BK28"/>
  <c r="BK29"/>
  <c r="BK32"/>
  <c r="BK39"/>
  <c r="BK9"/>
  <c r="BI10"/>
  <c r="BI11"/>
  <c r="BI12"/>
  <c r="BI15"/>
  <c r="BI16"/>
  <c r="BI17"/>
  <c r="BI18"/>
  <c r="BI19"/>
  <c r="BI21"/>
  <c r="BI24"/>
  <c r="BI26"/>
  <c r="BI27"/>
  <c r="BI31"/>
  <c r="BI33"/>
  <c r="BI35"/>
  <c r="BI36"/>
  <c r="BI37"/>
  <c r="BI38"/>
  <c r="BI34"/>
  <c r="BI40"/>
  <c r="BI14"/>
  <c r="BI20"/>
  <c r="BI32"/>
  <c r="BI9"/>
  <c r="BE10"/>
  <c r="BE11"/>
  <c r="BE12"/>
  <c r="BE15"/>
  <c r="BE16"/>
  <c r="BE17"/>
  <c r="BE18"/>
  <c r="BE19"/>
  <c r="BE21"/>
  <c r="BE24"/>
  <c r="BE26"/>
  <c r="BE27"/>
  <c r="BE31"/>
  <c r="BE33"/>
  <c r="BE35"/>
  <c r="BE36"/>
  <c r="BE37"/>
  <c r="BE38"/>
  <c r="BE34"/>
  <c r="BE40"/>
  <c r="BE13"/>
  <c r="BE14"/>
  <c r="BE20"/>
  <c r="BE22"/>
  <c r="BE23"/>
  <c r="BE28"/>
  <c r="BE29"/>
  <c r="BE32"/>
  <c r="BE9"/>
  <c r="BC10"/>
  <c r="BC11"/>
  <c r="BC12"/>
  <c r="BC15"/>
  <c r="BC16"/>
  <c r="BC17"/>
  <c r="BC18"/>
  <c r="BC19"/>
  <c r="BC21"/>
  <c r="BC24"/>
  <c r="BC26"/>
  <c r="BC27"/>
  <c r="BC31"/>
  <c r="BC33"/>
  <c r="BC35"/>
  <c r="BC36"/>
  <c r="BC37"/>
  <c r="BC38"/>
  <c r="BC34"/>
  <c r="BC40"/>
  <c r="BC13"/>
  <c r="BC14"/>
  <c r="BC20"/>
  <c r="BC22"/>
  <c r="BC23"/>
  <c r="BC25"/>
  <c r="BC28"/>
  <c r="BC29"/>
  <c r="BC39"/>
  <c r="BC9"/>
  <c r="BA10"/>
  <c r="BA11"/>
  <c r="BA12"/>
  <c r="BA15"/>
  <c r="BA16"/>
  <c r="BA17"/>
  <c r="BA18"/>
  <c r="BA19"/>
  <c r="BA21"/>
  <c r="BA24"/>
  <c r="BA26"/>
  <c r="BA27"/>
  <c r="BA31"/>
  <c r="BA33"/>
  <c r="BA35"/>
  <c r="BA36"/>
  <c r="BA37"/>
  <c r="BA38"/>
  <c r="BA34"/>
  <c r="BA40"/>
  <c r="BA13"/>
  <c r="BA14"/>
  <c r="BA20"/>
  <c r="BA22"/>
  <c r="BA23"/>
  <c r="BA25"/>
  <c r="BA28"/>
  <c r="BA29"/>
  <c r="BA32"/>
  <c r="BA39"/>
  <c r="BA9"/>
  <c r="AY39"/>
  <c r="AY9"/>
  <c r="AV10"/>
  <c r="AV11"/>
  <c r="AV12"/>
  <c r="AV15"/>
  <c r="AV16"/>
  <c r="AV17"/>
  <c r="AV19"/>
  <c r="AV21"/>
  <c r="AV24"/>
  <c r="AV26"/>
  <c r="AV27"/>
  <c r="AV31"/>
  <c r="AV33"/>
  <c r="AV35"/>
  <c r="AV36"/>
  <c r="AV37"/>
  <c r="AV38"/>
  <c r="AV34"/>
  <c r="AV40"/>
  <c r="AV13"/>
  <c r="AV14"/>
  <c r="AV20"/>
  <c r="AV22"/>
  <c r="AV23"/>
  <c r="AV25"/>
  <c r="AV28"/>
  <c r="AV29"/>
  <c r="AV39"/>
  <c r="AV9"/>
  <c r="AY10"/>
  <c r="AY11"/>
  <c r="AY12"/>
  <c r="AY15"/>
  <c r="AY16"/>
  <c r="AY17"/>
  <c r="AY18"/>
  <c r="AY19"/>
  <c r="AY21"/>
  <c r="AY24"/>
  <c r="AY26"/>
  <c r="AY27"/>
  <c r="AY31"/>
  <c r="AY33"/>
  <c r="AY35"/>
  <c r="AY36"/>
  <c r="AY37"/>
  <c r="AY38"/>
  <c r="AY34"/>
  <c r="AY40"/>
  <c r="AY14"/>
  <c r="AY20"/>
  <c r="AY22"/>
  <c r="AY23"/>
  <c r="AT10"/>
  <c r="AT11"/>
  <c r="AT12"/>
  <c r="AT16"/>
  <c r="AT19"/>
  <c r="AT21"/>
  <c r="AT24"/>
  <c r="AT26"/>
  <c r="AT27"/>
  <c r="AT31"/>
  <c r="AT33"/>
  <c r="AT35"/>
  <c r="AT36"/>
  <c r="AT37"/>
  <c r="AT38"/>
  <c r="AT34"/>
  <c r="AT40"/>
  <c r="AT14"/>
  <c r="AT22"/>
  <c r="AT9"/>
  <c r="AM9"/>
  <c r="AM10"/>
  <c r="AM11"/>
  <c r="AM12"/>
  <c r="AM16"/>
  <c r="AM17"/>
  <c r="AM18"/>
  <c r="AM19"/>
  <c r="AM21"/>
  <c r="AM24"/>
  <c r="AM26"/>
  <c r="AM27"/>
  <c r="AM31"/>
  <c r="AM33"/>
  <c r="AM35"/>
  <c r="AM36"/>
  <c r="AM37"/>
  <c r="AM38"/>
  <c r="AM34"/>
  <c r="AM40"/>
  <c r="AM13"/>
  <c r="AM14"/>
  <c r="AM20"/>
  <c r="AM22"/>
  <c r="AM23"/>
  <c r="AM25"/>
  <c r="AM28"/>
  <c r="AM29"/>
  <c r="AM32"/>
  <c r="AM39"/>
  <c r="AK10"/>
  <c r="AK11"/>
  <c r="AK12"/>
  <c r="AK15"/>
  <c r="AK16"/>
  <c r="AK17"/>
  <c r="AK18"/>
  <c r="AK19"/>
  <c r="AK21"/>
  <c r="AK24"/>
  <c r="AK26"/>
  <c r="AK27"/>
  <c r="AK31"/>
  <c r="AK33"/>
  <c r="AK35"/>
  <c r="AK36"/>
  <c r="AK37"/>
  <c r="AK38"/>
  <c r="AK34"/>
  <c r="AK40"/>
  <c r="AK13"/>
  <c r="AK14"/>
  <c r="AK20"/>
  <c r="AK22"/>
  <c r="AK23"/>
  <c r="AK25"/>
  <c r="AK28"/>
  <c r="AK29"/>
  <c r="AK32"/>
  <c r="AK39"/>
  <c r="AK9"/>
  <c r="AI10"/>
  <c r="AI11"/>
  <c r="AI12"/>
  <c r="AI15"/>
  <c r="AI16"/>
  <c r="AI17"/>
  <c r="AI18"/>
  <c r="AI19"/>
  <c r="AI21"/>
  <c r="AI24"/>
  <c r="AI26"/>
  <c r="AI27"/>
  <c r="AI31"/>
  <c r="AI33"/>
  <c r="AI35"/>
  <c r="AI36"/>
  <c r="AI37"/>
  <c r="AI38"/>
  <c r="AI34"/>
  <c r="AI40"/>
  <c r="AI13"/>
  <c r="AI14"/>
  <c r="AI20"/>
  <c r="AI22"/>
  <c r="AI25"/>
  <c r="AI32"/>
  <c r="AI39"/>
  <c r="AI9"/>
  <c r="AG10"/>
  <c r="AG11"/>
  <c r="AG12"/>
  <c r="AG15"/>
  <c r="AG16"/>
  <c r="AG17"/>
  <c r="AG18"/>
  <c r="AG19"/>
  <c r="AG21"/>
  <c r="AG24"/>
  <c r="AG26"/>
  <c r="AG27"/>
  <c r="AG31"/>
  <c r="AG33"/>
  <c r="AG35"/>
  <c r="AG36"/>
  <c r="AG37"/>
  <c r="AG38"/>
  <c r="AG34"/>
  <c r="AG40"/>
  <c r="AG13"/>
  <c r="AG14"/>
  <c r="AG23"/>
  <c r="AG9"/>
  <c r="AD39"/>
  <c r="AD10"/>
  <c r="AD11"/>
  <c r="AD12"/>
  <c r="AD15"/>
  <c r="AD16"/>
  <c r="AD19"/>
  <c r="AD21"/>
  <c r="AD24"/>
  <c r="AD26"/>
  <c r="AD27"/>
  <c r="AD31"/>
  <c r="AD33"/>
  <c r="AD35"/>
  <c r="AD36"/>
  <c r="AD37"/>
  <c r="AD38"/>
  <c r="AD34"/>
  <c r="AD40"/>
  <c r="AD13"/>
  <c r="AD14"/>
  <c r="AD20"/>
  <c r="AD22"/>
  <c r="AD25"/>
  <c r="AD28"/>
  <c r="AD29"/>
  <c r="AD9"/>
  <c r="Z15"/>
  <c r="Z37"/>
  <c r="Z38"/>
  <c r="Z34"/>
  <c r="Z40"/>
  <c r="Z39"/>
  <c r="Z9"/>
  <c r="S10"/>
  <c r="S11"/>
  <c r="S12"/>
  <c r="S15"/>
  <c r="S16"/>
  <c r="S17"/>
  <c r="S18"/>
  <c r="S19"/>
  <c r="S24"/>
  <c r="S27"/>
  <c r="S31"/>
  <c r="S33"/>
  <c r="S35"/>
  <c r="S36"/>
  <c r="S37"/>
  <c r="S38"/>
  <c r="S34"/>
  <c r="S40"/>
  <c r="S13"/>
  <c r="S14"/>
  <c r="S20"/>
  <c r="S22"/>
  <c r="S23"/>
  <c r="S25"/>
  <c r="S28"/>
  <c r="S29"/>
  <c r="S32"/>
  <c r="S39"/>
  <c r="S9"/>
  <c r="P10"/>
  <c r="P11"/>
  <c r="P12"/>
  <c r="P15"/>
  <c r="P16"/>
  <c r="P17"/>
  <c r="P18"/>
  <c r="P19"/>
  <c r="P24"/>
  <c r="P26"/>
  <c r="P27"/>
  <c r="P31"/>
  <c r="P33"/>
  <c r="P35"/>
  <c r="P36"/>
  <c r="P37"/>
  <c r="P38"/>
  <c r="P34"/>
  <c r="P40"/>
  <c r="P13"/>
  <c r="P14"/>
  <c r="P20"/>
  <c r="P22"/>
  <c r="P23"/>
  <c r="P25"/>
  <c r="P28"/>
  <c r="P29"/>
  <c r="P32"/>
  <c r="P39"/>
  <c r="P9"/>
  <c r="N11"/>
  <c r="N12"/>
  <c r="N15"/>
  <c r="N16"/>
  <c r="N17"/>
  <c r="N18"/>
  <c r="N19"/>
  <c r="N24"/>
  <c r="N26"/>
  <c r="N27"/>
  <c r="N33"/>
  <c r="N35"/>
  <c r="N36"/>
  <c r="N37"/>
  <c r="N38"/>
  <c r="N34"/>
  <c r="N40"/>
  <c r="N13"/>
  <c r="N14"/>
  <c r="N20"/>
  <c r="N22"/>
  <c r="N23"/>
  <c r="N25"/>
  <c r="N28"/>
  <c r="N29"/>
  <c r="N32"/>
  <c r="N39"/>
  <c r="N9"/>
  <c r="L10"/>
  <c r="L11"/>
  <c r="L12"/>
  <c r="L15"/>
  <c r="L16"/>
  <c r="L17"/>
  <c r="L18"/>
  <c r="L19"/>
  <c r="L24"/>
  <c r="L26"/>
  <c r="L27"/>
  <c r="L31"/>
  <c r="BL31" s="1"/>
  <c r="L33"/>
  <c r="L35"/>
  <c r="BL35" s="1"/>
  <c r="L36"/>
  <c r="L37"/>
  <c r="L38"/>
  <c r="L34"/>
  <c r="L40"/>
  <c r="L13"/>
  <c r="L14"/>
  <c r="L20"/>
  <c r="L22"/>
  <c r="L23"/>
  <c r="L25"/>
  <c r="L28"/>
  <c r="L29"/>
  <c r="L32"/>
  <c r="BL32" s="1"/>
  <c r="L39"/>
  <c r="L9"/>
  <c r="J10"/>
  <c r="J12"/>
  <c r="J15"/>
  <c r="J16"/>
  <c r="J21"/>
  <c r="J26"/>
  <c r="BL26" s="1"/>
  <c r="J37"/>
  <c r="J38"/>
  <c r="J34"/>
  <c r="J13"/>
  <c r="BL13" s="1"/>
  <c r="J9"/>
  <c r="F10"/>
  <c r="F12"/>
  <c r="F15"/>
  <c r="F16"/>
  <c r="F17"/>
  <c r="BL17" s="1"/>
  <c r="F37"/>
  <c r="F38"/>
  <c r="BL38" s="1"/>
  <c r="F40"/>
  <c r="F20"/>
  <c r="BL20" s="1"/>
  <c r="F9"/>
  <c r="B41"/>
  <c r="B46" i="260"/>
  <c r="B45"/>
  <c r="A45"/>
  <c r="B44"/>
  <c r="A44"/>
  <c r="DK5"/>
  <c r="DK6"/>
  <c r="DK7"/>
  <c r="DK8"/>
  <c r="DK9"/>
  <c r="DK10"/>
  <c r="DK11"/>
  <c r="DK12"/>
  <c r="DK14"/>
  <c r="DK16"/>
  <c r="DK17"/>
  <c r="DK18"/>
  <c r="DK19"/>
  <c r="DK21"/>
  <c r="DK22"/>
  <c r="DK23"/>
  <c r="DK25"/>
  <c r="DK26"/>
  <c r="DK27"/>
  <c r="DK29"/>
  <c r="DK31"/>
  <c r="DK32"/>
  <c r="DK33"/>
  <c r="DK34"/>
  <c r="DK35"/>
  <c r="DK36"/>
  <c r="DK37"/>
  <c r="DK38"/>
  <c r="DK39"/>
  <c r="DK40"/>
  <c r="DK41"/>
  <c r="DK43"/>
  <c r="DK45"/>
  <c r="DK46"/>
  <c r="DK48"/>
  <c r="DK49"/>
  <c r="DK50"/>
  <c r="DK51"/>
  <c r="DK52"/>
  <c r="DK53"/>
  <c r="DK54"/>
  <c r="DK55"/>
  <c r="DK56"/>
  <c r="DK57"/>
  <c r="DK58"/>
  <c r="DK59"/>
  <c r="DK60"/>
  <c r="DK61"/>
  <c r="DK62"/>
  <c r="DK64"/>
  <c r="DK66"/>
  <c r="DK68"/>
  <c r="DK70"/>
  <c r="DK72"/>
  <c r="DK73"/>
  <c r="DK74"/>
  <c r="DK75"/>
  <c r="DK76"/>
  <c r="DK77"/>
  <c r="DK78"/>
  <c r="DK79"/>
  <c r="DK81"/>
  <c r="DK83"/>
  <c r="DK84"/>
  <c r="DK86"/>
  <c r="DH39"/>
  <c r="DH40"/>
  <c r="DH41"/>
  <c r="DH43"/>
  <c r="DH45"/>
  <c r="DH46"/>
  <c r="DH48"/>
  <c r="DH49"/>
  <c r="DH50"/>
  <c r="DH51"/>
  <c r="DH53"/>
  <c r="DH54"/>
  <c r="DH55"/>
  <c r="DH56"/>
  <c r="DH57"/>
  <c r="DH58"/>
  <c r="DH59"/>
  <c r="DH60"/>
  <c r="DH61"/>
  <c r="DH62"/>
  <c r="DH64"/>
  <c r="DH66"/>
  <c r="DH68"/>
  <c r="DH70"/>
  <c r="DH72"/>
  <c r="DH73"/>
  <c r="DH74"/>
  <c r="DH75"/>
  <c r="DH76"/>
  <c r="DH77"/>
  <c r="DH78"/>
  <c r="DH79"/>
  <c r="DH81"/>
  <c r="DH83"/>
  <c r="DH84"/>
  <c r="DH86"/>
  <c r="DH36"/>
  <c r="DH37"/>
  <c r="DH38"/>
  <c r="DH34"/>
  <c r="DH35"/>
  <c r="DH32"/>
  <c r="DH33"/>
  <c r="DH31"/>
  <c r="DH27"/>
  <c r="DH29"/>
  <c r="DH26"/>
  <c r="DH25"/>
  <c r="DH21"/>
  <c r="DH22"/>
  <c r="DH23"/>
  <c r="DH18"/>
  <c r="DH19"/>
  <c r="DH11"/>
  <c r="DH12"/>
  <c r="DH14"/>
  <c r="DH16"/>
  <c r="DH17"/>
  <c r="DH10"/>
  <c r="DH6"/>
  <c r="DH7"/>
  <c r="DH8"/>
  <c r="DH9"/>
  <c r="DH4"/>
  <c r="DF12" i="258"/>
  <c r="DF13"/>
  <c r="DF14"/>
  <c r="DF15"/>
  <c r="DF16"/>
  <c r="DF17"/>
  <c r="DF18"/>
  <c r="DF19"/>
  <c r="DF20"/>
  <c r="DF21"/>
  <c r="DF22"/>
  <c r="DF23"/>
  <c r="DF24"/>
  <c r="DF25"/>
  <c r="DF26"/>
  <c r="DF27"/>
  <c r="DF28"/>
  <c r="DF29"/>
  <c r="DF30"/>
  <c r="DF31"/>
  <c r="DF32"/>
  <c r="DF33"/>
  <c r="DF34"/>
  <c r="DF35"/>
  <c r="DF36"/>
  <c r="DF37"/>
  <c r="DF38"/>
  <c r="DF39"/>
  <c r="DF40"/>
  <c r="DF41"/>
  <c r="DF42"/>
  <c r="DF43"/>
  <c r="DF44"/>
  <c r="DF45"/>
  <c r="DF46"/>
  <c r="DF47"/>
  <c r="DF48"/>
  <c r="DF49"/>
  <c r="DF50"/>
  <c r="DF51"/>
  <c r="DF52"/>
  <c r="DF53"/>
  <c r="DF54"/>
  <c r="DF55"/>
  <c r="DF56"/>
  <c r="DF57"/>
  <c r="DF58"/>
  <c r="DF59"/>
  <c r="DF60"/>
  <c r="DF61"/>
  <c r="DF62"/>
  <c r="DF63"/>
  <c r="DF64"/>
  <c r="DF65"/>
  <c r="DF66"/>
  <c r="DF67"/>
  <c r="DF68"/>
  <c r="DF69"/>
  <c r="DF70"/>
  <c r="DF71"/>
  <c r="DF72"/>
  <c r="DF73"/>
  <c r="DF74"/>
  <c r="DF75"/>
  <c r="DF76"/>
  <c r="DF77"/>
  <c r="DF78"/>
  <c r="DF79"/>
  <c r="DF80"/>
  <c r="DF81"/>
  <c r="DF82"/>
  <c r="DF83"/>
  <c r="DF84"/>
  <c r="DF86"/>
  <c r="DF87"/>
  <c r="DF88"/>
  <c r="DF90"/>
  <c r="DF91"/>
  <c r="DE12"/>
  <c r="DE13"/>
  <c r="DE14"/>
  <c r="DE15"/>
  <c r="DE16"/>
  <c r="DE17"/>
  <c r="DE18"/>
  <c r="DE19"/>
  <c r="DE20"/>
  <c r="DE21"/>
  <c r="DE22"/>
  <c r="DE23"/>
  <c r="DE24"/>
  <c r="DE25"/>
  <c r="DE26"/>
  <c r="DE27"/>
  <c r="DE28"/>
  <c r="DE29"/>
  <c r="DE30"/>
  <c r="DE31"/>
  <c r="DE32"/>
  <c r="DE33"/>
  <c r="DE34"/>
  <c r="DE35"/>
  <c r="DE36"/>
  <c r="DE37"/>
  <c r="DE38"/>
  <c r="DE39"/>
  <c r="DE40"/>
  <c r="DE41"/>
  <c r="DE42"/>
  <c r="DE43"/>
  <c r="DE44"/>
  <c r="DE45"/>
  <c r="DE46"/>
  <c r="DE47"/>
  <c r="DE48"/>
  <c r="DE49"/>
  <c r="DE50"/>
  <c r="DE51"/>
  <c r="DE52"/>
  <c r="DE53"/>
  <c r="DE54"/>
  <c r="DE55"/>
  <c r="DE56"/>
  <c r="DE57"/>
  <c r="DE58"/>
  <c r="DE59"/>
  <c r="DE60"/>
  <c r="DE61"/>
  <c r="DE62"/>
  <c r="DE63"/>
  <c r="DE64"/>
  <c r="DE65"/>
  <c r="DE66"/>
  <c r="DE67"/>
  <c r="DE68"/>
  <c r="DE69"/>
  <c r="DE70"/>
  <c r="DE71"/>
  <c r="DE72"/>
  <c r="DE73"/>
  <c r="DE74"/>
  <c r="DE75"/>
  <c r="DE76"/>
  <c r="DE77"/>
  <c r="DE78"/>
  <c r="DE79"/>
  <c r="DE80"/>
  <c r="DE81"/>
  <c r="DE82"/>
  <c r="DE83"/>
  <c r="DE84"/>
  <c r="DE85"/>
  <c r="DE86"/>
  <c r="DE87"/>
  <c r="DE88"/>
  <c r="DE90"/>
  <c r="DE91"/>
  <c r="DE92"/>
  <c r="DE94"/>
  <c r="DD12"/>
  <c r="DD13"/>
  <c r="DD14"/>
  <c r="DD15"/>
  <c r="DD16"/>
  <c r="DD17"/>
  <c r="DD18"/>
  <c r="DD19"/>
  <c r="DD20"/>
  <c r="DD21"/>
  <c r="DD22"/>
  <c r="DD23"/>
  <c r="DD24"/>
  <c r="DD25"/>
  <c r="DD26"/>
  <c r="DD27"/>
  <c r="DD28"/>
  <c r="DD29"/>
  <c r="DD30"/>
  <c r="DD31"/>
  <c r="DD32"/>
  <c r="DD33"/>
  <c r="DD34"/>
  <c r="DD35"/>
  <c r="DD36"/>
  <c r="DD37"/>
  <c r="DD38"/>
  <c r="DD39"/>
  <c r="DD40"/>
  <c r="DD41"/>
  <c r="DD42"/>
  <c r="DD43"/>
  <c r="DD44"/>
  <c r="DD45"/>
  <c r="DD46"/>
  <c r="DD47"/>
  <c r="DD48"/>
  <c r="DD49"/>
  <c r="DD50"/>
  <c r="DD51"/>
  <c r="DD52"/>
  <c r="DD53"/>
  <c r="DD54"/>
  <c r="DD55"/>
  <c r="DD56"/>
  <c r="DD57"/>
  <c r="DD58"/>
  <c r="DD59"/>
  <c r="DD60"/>
  <c r="DD61"/>
  <c r="DD62"/>
  <c r="DD63"/>
  <c r="DD64"/>
  <c r="DD65"/>
  <c r="DD66"/>
  <c r="DD67"/>
  <c r="DD68"/>
  <c r="DD69"/>
  <c r="DD70"/>
  <c r="DD71"/>
  <c r="DD72"/>
  <c r="DD73"/>
  <c r="DD74"/>
  <c r="DD75"/>
  <c r="DD76"/>
  <c r="DD77"/>
  <c r="DD78"/>
  <c r="DD79"/>
  <c r="DD80"/>
  <c r="DD81"/>
  <c r="DD82"/>
  <c r="DD83"/>
  <c r="DD84"/>
  <c r="DD85"/>
  <c r="DD86"/>
  <c r="DD87"/>
  <c r="DD88"/>
  <c r="DD90"/>
  <c r="DD92"/>
  <c r="DD94"/>
  <c r="DC12"/>
  <c r="DC13"/>
  <c r="DC14"/>
  <c r="DC15"/>
  <c r="DC16"/>
  <c r="DC17"/>
  <c r="DC18"/>
  <c r="DC19"/>
  <c r="DC20"/>
  <c r="DC21"/>
  <c r="DC22"/>
  <c r="DC23"/>
  <c r="DC24"/>
  <c r="DC25"/>
  <c r="DC26"/>
  <c r="DC27"/>
  <c r="DC28"/>
  <c r="DC29"/>
  <c r="DC30"/>
  <c r="DC31"/>
  <c r="DC32"/>
  <c r="DC33"/>
  <c r="DC34"/>
  <c r="DC35"/>
  <c r="DC36"/>
  <c r="DC37"/>
  <c r="DC38"/>
  <c r="DC39"/>
  <c r="DC40"/>
  <c r="DC41"/>
  <c r="DC42"/>
  <c r="DC43"/>
  <c r="DC44"/>
  <c r="DC45"/>
  <c r="DC46"/>
  <c r="DC47"/>
  <c r="DC48"/>
  <c r="DC49"/>
  <c r="DC50"/>
  <c r="DC51"/>
  <c r="DC52"/>
  <c r="DC53"/>
  <c r="DC54"/>
  <c r="DC55"/>
  <c r="DC56"/>
  <c r="DC57"/>
  <c r="DC58"/>
  <c r="DC59"/>
  <c r="DC60"/>
  <c r="DC61"/>
  <c r="DC62"/>
  <c r="DC63"/>
  <c r="DC64"/>
  <c r="DC65"/>
  <c r="DC66"/>
  <c r="DC67"/>
  <c r="DC68"/>
  <c r="DC69"/>
  <c r="DC70"/>
  <c r="DC71"/>
  <c r="DC72"/>
  <c r="DC73"/>
  <c r="DC74"/>
  <c r="DC75"/>
  <c r="DC76"/>
  <c r="DC77"/>
  <c r="DC78"/>
  <c r="DC79"/>
  <c r="DC80"/>
  <c r="DC81"/>
  <c r="DC82"/>
  <c r="DC83"/>
  <c r="DC84"/>
  <c r="DC85"/>
  <c r="DC86"/>
  <c r="DC87"/>
  <c r="DC88"/>
  <c r="DC90"/>
  <c r="DC91"/>
  <c r="DC92"/>
  <c r="DC94"/>
  <c r="DB12"/>
  <c r="DB13"/>
  <c r="DB14"/>
  <c r="DB15"/>
  <c r="DB16"/>
  <c r="DB17"/>
  <c r="DB18"/>
  <c r="DB19"/>
  <c r="DB20"/>
  <c r="DB21"/>
  <c r="DB22"/>
  <c r="DB23"/>
  <c r="DB24"/>
  <c r="DB25"/>
  <c r="DB26"/>
  <c r="DB27"/>
  <c r="DB28"/>
  <c r="DB29"/>
  <c r="DB30"/>
  <c r="DB31"/>
  <c r="DB32"/>
  <c r="DB33"/>
  <c r="DB34"/>
  <c r="DB35"/>
  <c r="DB36"/>
  <c r="DB37"/>
  <c r="DB38"/>
  <c r="DB39"/>
  <c r="DB40"/>
  <c r="DB41"/>
  <c r="DB42"/>
  <c r="DB43"/>
  <c r="DB44"/>
  <c r="DB45"/>
  <c r="DB46"/>
  <c r="DB47"/>
  <c r="DB48"/>
  <c r="DB49"/>
  <c r="DB50"/>
  <c r="DB51"/>
  <c r="DB52"/>
  <c r="DB53"/>
  <c r="DB54"/>
  <c r="DB55"/>
  <c r="DB56"/>
  <c r="DB57"/>
  <c r="DB58"/>
  <c r="DB59"/>
  <c r="DB60"/>
  <c r="DB61"/>
  <c r="DB62"/>
  <c r="DB63"/>
  <c r="DB64"/>
  <c r="DB65"/>
  <c r="DB66"/>
  <c r="DB67"/>
  <c r="DB68"/>
  <c r="DB69"/>
  <c r="DB70"/>
  <c r="DB71"/>
  <c r="DB72"/>
  <c r="DB73"/>
  <c r="DB74"/>
  <c r="DB75"/>
  <c r="DB76"/>
  <c r="DB77"/>
  <c r="DB78"/>
  <c r="DB79"/>
  <c r="DB80"/>
  <c r="DB81"/>
  <c r="DB82"/>
  <c r="DB83"/>
  <c r="DB84"/>
  <c r="DB85"/>
  <c r="DB86"/>
  <c r="DB87"/>
  <c r="DB88"/>
  <c r="DB90"/>
  <c r="DB91"/>
  <c r="DB92"/>
  <c r="DB94"/>
  <c r="DA12"/>
  <c r="DA13"/>
  <c r="DA14"/>
  <c r="DA15"/>
  <c r="DA16"/>
  <c r="DA17"/>
  <c r="DA18"/>
  <c r="DA19"/>
  <c r="DA20"/>
  <c r="DA21"/>
  <c r="DA22"/>
  <c r="DA23"/>
  <c r="DA24"/>
  <c r="DA25"/>
  <c r="DA26"/>
  <c r="DA27"/>
  <c r="DA28"/>
  <c r="DA29"/>
  <c r="DA30"/>
  <c r="DA31"/>
  <c r="DA32"/>
  <c r="DA33"/>
  <c r="DA34"/>
  <c r="DA35"/>
  <c r="DA36"/>
  <c r="DA37"/>
  <c r="DA38"/>
  <c r="DA39"/>
  <c r="DA40"/>
  <c r="DA41"/>
  <c r="DA42"/>
  <c r="DA43"/>
  <c r="DA44"/>
  <c r="DA45"/>
  <c r="DA46"/>
  <c r="DA47"/>
  <c r="DA48"/>
  <c r="DA49"/>
  <c r="DA50"/>
  <c r="DA51"/>
  <c r="DA52"/>
  <c r="DA53"/>
  <c r="DA54"/>
  <c r="DA55"/>
  <c r="DA56"/>
  <c r="DA57"/>
  <c r="DA58"/>
  <c r="DA59"/>
  <c r="DA60"/>
  <c r="DA61"/>
  <c r="DA62"/>
  <c r="DA63"/>
  <c r="DA64"/>
  <c r="DA65"/>
  <c r="DA66"/>
  <c r="DA67"/>
  <c r="DA68"/>
  <c r="DA69"/>
  <c r="DA70"/>
  <c r="DA71"/>
  <c r="DA72"/>
  <c r="DA73"/>
  <c r="DA74"/>
  <c r="DA75"/>
  <c r="DA76"/>
  <c r="DA77"/>
  <c r="DA78"/>
  <c r="DA79"/>
  <c r="DA80"/>
  <c r="DA81"/>
  <c r="DA82"/>
  <c r="DA83"/>
  <c r="DA84"/>
  <c r="DA85"/>
  <c r="DA86"/>
  <c r="DA87"/>
  <c r="DA88"/>
  <c r="DA90"/>
  <c r="DA91"/>
  <c r="DA92"/>
  <c r="DA94"/>
  <c r="CZ12"/>
  <c r="CZ13"/>
  <c r="CZ14"/>
  <c r="CZ15"/>
  <c r="CZ16"/>
  <c r="CZ17"/>
  <c r="CZ18"/>
  <c r="CZ19"/>
  <c r="CZ20"/>
  <c r="CZ21"/>
  <c r="CZ22"/>
  <c r="CZ23"/>
  <c r="CZ24"/>
  <c r="CZ25"/>
  <c r="CZ26"/>
  <c r="CZ27"/>
  <c r="CZ28"/>
  <c r="CZ29"/>
  <c r="CZ30"/>
  <c r="CZ31"/>
  <c r="CZ32"/>
  <c r="CZ33"/>
  <c r="CZ34"/>
  <c r="CZ35"/>
  <c r="CZ36"/>
  <c r="CZ37"/>
  <c r="CZ38"/>
  <c r="CZ39"/>
  <c r="CZ40"/>
  <c r="CZ41"/>
  <c r="CZ42"/>
  <c r="CZ43"/>
  <c r="CZ44"/>
  <c r="CZ45"/>
  <c r="CZ46"/>
  <c r="CZ47"/>
  <c r="CZ48"/>
  <c r="CZ49"/>
  <c r="CZ50"/>
  <c r="CZ51"/>
  <c r="CZ52"/>
  <c r="CZ53"/>
  <c r="CZ54"/>
  <c r="CZ55"/>
  <c r="CZ56"/>
  <c r="CZ57"/>
  <c r="CZ58"/>
  <c r="CZ59"/>
  <c r="CZ60"/>
  <c r="CZ61"/>
  <c r="CZ62"/>
  <c r="CZ63"/>
  <c r="CZ64"/>
  <c r="CZ65"/>
  <c r="CZ66"/>
  <c r="CZ67"/>
  <c r="CZ68"/>
  <c r="CZ69"/>
  <c r="CZ70"/>
  <c r="CZ71"/>
  <c r="CZ72"/>
  <c r="CZ73"/>
  <c r="CZ74"/>
  <c r="CZ75"/>
  <c r="CZ76"/>
  <c r="CZ77"/>
  <c r="CZ78"/>
  <c r="CZ79"/>
  <c r="CZ80"/>
  <c r="CZ81"/>
  <c r="CZ82"/>
  <c r="CZ83"/>
  <c r="CZ84"/>
  <c r="CZ85"/>
  <c r="CZ86"/>
  <c r="CZ87"/>
  <c r="CZ88"/>
  <c r="CZ90"/>
  <c r="CZ91"/>
  <c r="CZ92"/>
  <c r="CY12"/>
  <c r="CY13"/>
  <c r="CY14"/>
  <c r="CY15"/>
  <c r="CY16"/>
  <c r="CY17"/>
  <c r="CY18"/>
  <c r="CY19"/>
  <c r="CY20"/>
  <c r="CY21"/>
  <c r="CY22"/>
  <c r="CY23"/>
  <c r="CY24"/>
  <c r="CY25"/>
  <c r="CY26"/>
  <c r="CY27"/>
  <c r="CY28"/>
  <c r="CY29"/>
  <c r="CY30"/>
  <c r="CY31"/>
  <c r="CY32"/>
  <c r="CY33"/>
  <c r="CY34"/>
  <c r="CY35"/>
  <c r="CY36"/>
  <c r="CY37"/>
  <c r="CY38"/>
  <c r="CY39"/>
  <c r="CY40"/>
  <c r="CY41"/>
  <c r="CY42"/>
  <c r="CY43"/>
  <c r="CY44"/>
  <c r="CY45"/>
  <c r="CY46"/>
  <c r="CY47"/>
  <c r="CY48"/>
  <c r="CY49"/>
  <c r="CY50"/>
  <c r="CY51"/>
  <c r="CY52"/>
  <c r="CY53"/>
  <c r="CY54"/>
  <c r="CY55"/>
  <c r="CY56"/>
  <c r="CY57"/>
  <c r="CY58"/>
  <c r="CY59"/>
  <c r="CY60"/>
  <c r="CY61"/>
  <c r="CY62"/>
  <c r="CY63"/>
  <c r="CY64"/>
  <c r="CY65"/>
  <c r="CY66"/>
  <c r="CY67"/>
  <c r="CY68"/>
  <c r="CY69"/>
  <c r="CY70"/>
  <c r="CY71"/>
  <c r="CY72"/>
  <c r="CY73"/>
  <c r="CY74"/>
  <c r="CY75"/>
  <c r="CY76"/>
  <c r="CY77"/>
  <c r="CY78"/>
  <c r="CY79"/>
  <c r="CY80"/>
  <c r="CY81"/>
  <c r="CY82"/>
  <c r="CY83"/>
  <c r="CY84"/>
  <c r="CY85"/>
  <c r="CY86"/>
  <c r="CY87"/>
  <c r="CY88"/>
  <c r="CY90"/>
  <c r="CY91"/>
  <c r="CY92"/>
  <c r="CY94"/>
  <c r="CX12"/>
  <c r="CX13"/>
  <c r="CX14"/>
  <c r="CX15"/>
  <c r="CX16"/>
  <c r="CX17"/>
  <c r="CX18"/>
  <c r="CX19"/>
  <c r="CX20"/>
  <c r="CX21"/>
  <c r="CX22"/>
  <c r="CX23"/>
  <c r="CX24"/>
  <c r="CX25"/>
  <c r="CX26"/>
  <c r="CX27"/>
  <c r="CX28"/>
  <c r="CX29"/>
  <c r="CX30"/>
  <c r="CX31"/>
  <c r="CX32"/>
  <c r="CX33"/>
  <c r="CX34"/>
  <c r="CX35"/>
  <c r="CX36"/>
  <c r="CX37"/>
  <c r="CX38"/>
  <c r="CX39"/>
  <c r="CX40"/>
  <c r="CX41"/>
  <c r="CX42"/>
  <c r="CX43"/>
  <c r="CX44"/>
  <c r="CX45"/>
  <c r="CX46"/>
  <c r="CX47"/>
  <c r="CX48"/>
  <c r="CX49"/>
  <c r="CX50"/>
  <c r="CX51"/>
  <c r="CX52"/>
  <c r="CX53"/>
  <c r="CX54"/>
  <c r="CX55"/>
  <c r="CX56"/>
  <c r="CX57"/>
  <c r="CX58"/>
  <c r="CX59"/>
  <c r="CX60"/>
  <c r="CX61"/>
  <c r="CX62"/>
  <c r="CX63"/>
  <c r="CX64"/>
  <c r="CX65"/>
  <c r="CX66"/>
  <c r="CX67"/>
  <c r="CX68"/>
  <c r="CX69"/>
  <c r="CX70"/>
  <c r="CX71"/>
  <c r="CX72"/>
  <c r="CX73"/>
  <c r="CX74"/>
  <c r="CX75"/>
  <c r="CX76"/>
  <c r="CX77"/>
  <c r="CX78"/>
  <c r="CX79"/>
  <c r="CX80"/>
  <c r="CX81"/>
  <c r="CX82"/>
  <c r="CX83"/>
  <c r="CX84"/>
  <c r="CX85"/>
  <c r="CX86"/>
  <c r="CX87"/>
  <c r="CX88"/>
  <c r="CX90"/>
  <c r="CX91"/>
  <c r="CX92"/>
  <c r="CX94"/>
  <c r="CW12"/>
  <c r="CW13"/>
  <c r="CW16"/>
  <c r="CW17"/>
  <c r="CW19"/>
  <c r="CW20"/>
  <c r="CW21"/>
  <c r="CW23"/>
  <c r="CW24"/>
  <c r="CW26"/>
  <c r="CW27"/>
  <c r="CW28"/>
  <c r="CW29"/>
  <c r="CW30"/>
  <c r="CW31"/>
  <c r="CW32"/>
  <c r="CW33"/>
  <c r="CW34"/>
  <c r="CW35"/>
  <c r="CW37"/>
  <c r="CW38"/>
  <c r="CW40"/>
  <c r="CW41"/>
  <c r="CW42"/>
  <c r="CW43"/>
  <c r="CW44"/>
  <c r="CW45"/>
  <c r="CW47"/>
  <c r="CW48"/>
  <c r="CW49"/>
  <c r="CW50"/>
  <c r="CW51"/>
  <c r="CW52"/>
  <c r="CW53"/>
  <c r="CW55"/>
  <c r="CW56"/>
  <c r="CW58"/>
  <c r="CW60"/>
  <c r="CW61"/>
  <c r="CW63"/>
  <c r="CW64"/>
  <c r="CW65"/>
  <c r="CW66"/>
  <c r="CW67"/>
  <c r="CW68"/>
  <c r="CW69"/>
  <c r="CW71"/>
  <c r="CW72"/>
  <c r="CW73"/>
  <c r="CW74"/>
  <c r="CW75"/>
  <c r="CW76"/>
  <c r="CW77"/>
  <c r="CW78"/>
  <c r="CW80"/>
  <c r="CW81"/>
  <c r="CW83"/>
  <c r="CW84"/>
  <c r="CW85"/>
  <c r="CW88"/>
  <c r="CW91"/>
  <c r="CW92"/>
  <c r="CW94"/>
  <c r="CV12"/>
  <c r="CV13"/>
  <c r="CV14"/>
  <c r="CV15"/>
  <c r="CV16"/>
  <c r="CV17"/>
  <c r="CV18"/>
  <c r="CV19"/>
  <c r="CV20"/>
  <c r="CV21"/>
  <c r="CV22"/>
  <c r="CV23"/>
  <c r="CV24"/>
  <c r="CV25"/>
  <c r="CV26"/>
  <c r="CV27"/>
  <c r="CV28"/>
  <c r="CV29"/>
  <c r="CV30"/>
  <c r="CV31"/>
  <c r="CV32"/>
  <c r="CV33"/>
  <c r="CV34"/>
  <c r="CV35"/>
  <c r="CV36"/>
  <c r="CV37"/>
  <c r="CV38"/>
  <c r="CV39"/>
  <c r="CV40"/>
  <c r="CV41"/>
  <c r="CV42"/>
  <c r="CV43"/>
  <c r="CV44"/>
  <c r="CV45"/>
  <c r="CV46"/>
  <c r="CV47"/>
  <c r="CV48"/>
  <c r="CV49"/>
  <c r="CV50"/>
  <c r="CV51"/>
  <c r="CV52"/>
  <c r="CV53"/>
  <c r="CV54"/>
  <c r="CV55"/>
  <c r="CV56"/>
  <c r="CV57"/>
  <c r="CV58"/>
  <c r="CV59"/>
  <c r="CV60"/>
  <c r="CV61"/>
  <c r="CV62"/>
  <c r="CV63"/>
  <c r="CV64"/>
  <c r="CV65"/>
  <c r="CV66"/>
  <c r="CV67"/>
  <c r="CV68"/>
  <c r="CV69"/>
  <c r="CV70"/>
  <c r="CV71"/>
  <c r="CV72"/>
  <c r="CV73"/>
  <c r="CV74"/>
  <c r="CV75"/>
  <c r="CV76"/>
  <c r="CV77"/>
  <c r="CV78"/>
  <c r="CV79"/>
  <c r="CV80"/>
  <c r="CV81"/>
  <c r="CV82"/>
  <c r="CV83"/>
  <c r="CV84"/>
  <c r="CV85"/>
  <c r="CV86"/>
  <c r="CV87"/>
  <c r="CV88"/>
  <c r="CV90"/>
  <c r="CV91"/>
  <c r="CV92"/>
  <c r="CV94"/>
  <c r="CU12"/>
  <c r="CU13"/>
  <c r="CU14"/>
  <c r="CU15"/>
  <c r="CU16"/>
  <c r="CU17"/>
  <c r="CU18"/>
  <c r="CU19"/>
  <c r="CU20"/>
  <c r="CU21"/>
  <c r="CU22"/>
  <c r="CU23"/>
  <c r="CU24"/>
  <c r="CU25"/>
  <c r="CU26"/>
  <c r="CU27"/>
  <c r="CU28"/>
  <c r="CU29"/>
  <c r="CU30"/>
  <c r="CU31"/>
  <c r="CU32"/>
  <c r="CU33"/>
  <c r="CU34"/>
  <c r="CU35"/>
  <c r="CU36"/>
  <c r="CU37"/>
  <c r="CU38"/>
  <c r="CU39"/>
  <c r="CU40"/>
  <c r="CU41"/>
  <c r="CU42"/>
  <c r="CU43"/>
  <c r="CU44"/>
  <c r="CU45"/>
  <c r="CU46"/>
  <c r="CU47"/>
  <c r="CU48"/>
  <c r="CU49"/>
  <c r="CU50"/>
  <c r="CU51"/>
  <c r="CU52"/>
  <c r="CU53"/>
  <c r="CU54"/>
  <c r="CU55"/>
  <c r="CU56"/>
  <c r="CU57"/>
  <c r="CU58"/>
  <c r="CU59"/>
  <c r="CU60"/>
  <c r="CU61"/>
  <c r="CU62"/>
  <c r="CU63"/>
  <c r="CU64"/>
  <c r="CU65"/>
  <c r="CU66"/>
  <c r="CU67"/>
  <c r="CU68"/>
  <c r="CU69"/>
  <c r="CU70"/>
  <c r="CU71"/>
  <c r="CU72"/>
  <c r="CU73"/>
  <c r="CU74"/>
  <c r="CU75"/>
  <c r="CU77"/>
  <c r="CU78"/>
  <c r="CU79"/>
  <c r="CU80"/>
  <c r="CU81"/>
  <c r="CU82"/>
  <c r="CU83"/>
  <c r="CU84"/>
  <c r="CU85"/>
  <c r="CU86"/>
  <c r="CU88"/>
  <c r="CU91"/>
  <c r="CU92"/>
  <c r="CU94"/>
  <c r="CT12"/>
  <c r="CT13"/>
  <c r="CT14"/>
  <c r="CT15"/>
  <c r="CT16"/>
  <c r="CT17"/>
  <c r="CT18"/>
  <c r="CT19"/>
  <c r="CT20"/>
  <c r="CT21"/>
  <c r="CT22"/>
  <c r="CT23"/>
  <c r="CT24"/>
  <c r="CT25"/>
  <c r="CT26"/>
  <c r="CT27"/>
  <c r="CT28"/>
  <c r="CT29"/>
  <c r="CT30"/>
  <c r="CT31"/>
  <c r="CT32"/>
  <c r="CT33"/>
  <c r="CT34"/>
  <c r="CT35"/>
  <c r="CT36"/>
  <c r="CT37"/>
  <c r="CT38"/>
  <c r="CT39"/>
  <c r="CT40"/>
  <c r="CT41"/>
  <c r="CT42"/>
  <c r="CT43"/>
  <c r="CT44"/>
  <c r="CT45"/>
  <c r="CT46"/>
  <c r="CT47"/>
  <c r="CT48"/>
  <c r="CT49"/>
  <c r="CT50"/>
  <c r="CT51"/>
  <c r="CT52"/>
  <c r="CT53"/>
  <c r="CT54"/>
  <c r="CT55"/>
  <c r="CT56"/>
  <c r="CT57"/>
  <c r="CT58"/>
  <c r="CT59"/>
  <c r="CT60"/>
  <c r="CT61"/>
  <c r="CT62"/>
  <c r="CT63"/>
  <c r="CT64"/>
  <c r="CT65"/>
  <c r="CT66"/>
  <c r="CT67"/>
  <c r="CT68"/>
  <c r="CT69"/>
  <c r="CT70"/>
  <c r="CT71"/>
  <c r="CT72"/>
  <c r="CT73"/>
  <c r="CT74"/>
  <c r="CT75"/>
  <c r="CT77"/>
  <c r="CT78"/>
  <c r="CT79"/>
  <c r="CT80"/>
  <c r="CT81"/>
  <c r="CT82"/>
  <c r="CT83"/>
  <c r="CT84"/>
  <c r="CT85"/>
  <c r="CT86"/>
  <c r="CT88"/>
  <c r="CT90"/>
  <c r="CT91"/>
  <c r="CT92"/>
  <c r="CT94"/>
  <c r="CS14"/>
  <c r="CS15"/>
  <c r="CS16"/>
  <c r="CS17"/>
  <c r="CS18"/>
  <c r="CS19"/>
  <c r="CS20"/>
  <c r="CS21"/>
  <c r="CS22"/>
  <c r="CS23"/>
  <c r="CS24"/>
  <c r="CS25"/>
  <c r="CS26"/>
  <c r="CS27"/>
  <c r="CS28"/>
  <c r="CS29"/>
  <c r="CS30"/>
  <c r="CS31"/>
  <c r="CS32"/>
  <c r="CS33"/>
  <c r="CS34"/>
  <c r="CS35"/>
  <c r="CS36"/>
  <c r="CS37"/>
  <c r="CS39"/>
  <c r="CS40"/>
  <c r="CS41"/>
  <c r="CS42"/>
  <c r="CS43"/>
  <c r="CS44"/>
  <c r="CS45"/>
  <c r="CS47"/>
  <c r="CS49"/>
  <c r="CS50"/>
  <c r="CS51"/>
  <c r="CS52"/>
  <c r="CS53"/>
  <c r="CS54"/>
  <c r="CS55"/>
  <c r="CS56"/>
  <c r="CS57"/>
  <c r="CS58"/>
  <c r="CS60"/>
  <c r="CS61"/>
  <c r="CS62"/>
  <c r="CS63"/>
  <c r="CS64"/>
  <c r="CS65"/>
  <c r="CS66"/>
  <c r="CS67"/>
  <c r="CS68"/>
  <c r="CS69"/>
  <c r="CS70"/>
  <c r="CS71"/>
  <c r="CS72"/>
  <c r="CS73"/>
  <c r="CS74"/>
  <c r="CS75"/>
  <c r="CS76"/>
  <c r="CS77"/>
  <c r="CS78"/>
  <c r="CS79"/>
  <c r="CS80"/>
  <c r="CS81"/>
  <c r="CS82"/>
  <c r="CS83"/>
  <c r="CS84"/>
  <c r="CS85"/>
  <c r="CS86"/>
  <c r="CS87"/>
  <c r="CS88"/>
  <c r="CS90"/>
  <c r="CS91"/>
  <c r="CS92"/>
  <c r="CS94"/>
  <c r="CR12"/>
  <c r="CR13"/>
  <c r="CR14"/>
  <c r="CR15"/>
  <c r="CR16"/>
  <c r="CR17"/>
  <c r="CR18"/>
  <c r="CR19"/>
  <c r="CR20"/>
  <c r="CR21"/>
  <c r="CR22"/>
  <c r="CR23"/>
  <c r="CR24"/>
  <c r="CR25"/>
  <c r="CR26"/>
  <c r="CR27"/>
  <c r="CR28"/>
  <c r="CR29"/>
  <c r="CR30"/>
  <c r="CR31"/>
  <c r="CR32"/>
  <c r="CR33"/>
  <c r="CR34"/>
  <c r="CR35"/>
  <c r="CR36"/>
  <c r="CR37"/>
  <c r="CR38"/>
  <c r="CR39"/>
  <c r="CR40"/>
  <c r="CR41"/>
  <c r="CR42"/>
  <c r="CR43"/>
  <c r="CR44"/>
  <c r="CR45"/>
  <c r="CR46"/>
  <c r="CR47"/>
  <c r="CR48"/>
  <c r="CR49"/>
  <c r="CR50"/>
  <c r="CR51"/>
  <c r="CR52"/>
  <c r="CR53"/>
  <c r="CR54"/>
  <c r="CR55"/>
  <c r="CR56"/>
  <c r="CR57"/>
  <c r="CR58"/>
  <c r="CR59"/>
  <c r="CR60"/>
  <c r="CR61"/>
  <c r="CR62"/>
  <c r="CR63"/>
  <c r="CR64"/>
  <c r="CR65"/>
  <c r="CR66"/>
  <c r="CR67"/>
  <c r="CR68"/>
  <c r="CR69"/>
  <c r="CR70"/>
  <c r="CR71"/>
  <c r="CR72"/>
  <c r="CR73"/>
  <c r="CR74"/>
  <c r="CR75"/>
  <c r="CR76"/>
  <c r="CR77"/>
  <c r="CR78"/>
  <c r="CR79"/>
  <c r="CR80"/>
  <c r="CR81"/>
  <c r="CR82"/>
  <c r="CR83"/>
  <c r="CR84"/>
  <c r="CR85"/>
  <c r="CR86"/>
  <c r="CR87"/>
  <c r="CR88"/>
  <c r="CR90"/>
  <c r="CR91"/>
  <c r="CR92"/>
  <c r="CR94"/>
  <c r="CQ12"/>
  <c r="CQ13"/>
  <c r="CQ14"/>
  <c r="CQ15"/>
  <c r="CQ16"/>
  <c r="CQ17"/>
  <c r="CQ18"/>
  <c r="CQ19"/>
  <c r="CQ20"/>
  <c r="CQ21"/>
  <c r="CQ22"/>
  <c r="CQ23"/>
  <c r="CQ24"/>
  <c r="CQ25"/>
  <c r="CQ26"/>
  <c r="CQ27"/>
  <c r="CQ28"/>
  <c r="CQ29"/>
  <c r="CQ30"/>
  <c r="CQ31"/>
  <c r="CQ32"/>
  <c r="CQ33"/>
  <c r="CQ34"/>
  <c r="CQ35"/>
  <c r="CQ36"/>
  <c r="CQ37"/>
  <c r="CQ38"/>
  <c r="CQ39"/>
  <c r="CQ40"/>
  <c r="CQ41"/>
  <c r="CQ42"/>
  <c r="CQ43"/>
  <c r="CQ44"/>
  <c r="CQ45"/>
  <c r="CQ46"/>
  <c r="CQ47"/>
  <c r="CQ48"/>
  <c r="CQ49"/>
  <c r="CQ50"/>
  <c r="CQ51"/>
  <c r="CQ52"/>
  <c r="CQ53"/>
  <c r="CQ54"/>
  <c r="CQ55"/>
  <c r="CQ56"/>
  <c r="CQ57"/>
  <c r="CQ58"/>
  <c r="CQ59"/>
  <c r="CQ60"/>
  <c r="CQ61"/>
  <c r="CQ62"/>
  <c r="CQ63"/>
  <c r="CQ64"/>
  <c r="CQ65"/>
  <c r="CQ66"/>
  <c r="CQ67"/>
  <c r="CQ68"/>
  <c r="CQ69"/>
  <c r="CQ70"/>
  <c r="CQ71"/>
  <c r="CQ72"/>
  <c r="CQ73"/>
  <c r="CQ74"/>
  <c r="CQ75"/>
  <c r="CQ76"/>
  <c r="CQ77"/>
  <c r="CQ78"/>
  <c r="CQ79"/>
  <c r="CQ80"/>
  <c r="CQ81"/>
  <c r="CQ82"/>
  <c r="CQ83"/>
  <c r="CQ84"/>
  <c r="CQ85"/>
  <c r="CQ86"/>
  <c r="CQ87"/>
  <c r="CQ88"/>
  <c r="CQ90"/>
  <c r="CQ91"/>
  <c r="CQ92"/>
  <c r="CQ94"/>
  <c r="CP12"/>
  <c r="CP13"/>
  <c r="CP14"/>
  <c r="CP15"/>
  <c r="CP16"/>
  <c r="CP17"/>
  <c r="CP18"/>
  <c r="CP19"/>
  <c r="CP20"/>
  <c r="CP21"/>
  <c r="CP22"/>
  <c r="CP23"/>
  <c r="CP24"/>
  <c r="CP25"/>
  <c r="CP26"/>
  <c r="CP27"/>
  <c r="CP28"/>
  <c r="CP29"/>
  <c r="CP30"/>
  <c r="CP31"/>
  <c r="CP32"/>
  <c r="CP33"/>
  <c r="CP34"/>
  <c r="CP35"/>
  <c r="CP36"/>
  <c r="CP37"/>
  <c r="CP38"/>
  <c r="CP39"/>
  <c r="CP40"/>
  <c r="CP41"/>
  <c r="CP42"/>
  <c r="CP43"/>
  <c r="CP44"/>
  <c r="CP45"/>
  <c r="CP46"/>
  <c r="CP47"/>
  <c r="CP48"/>
  <c r="CP49"/>
  <c r="CP50"/>
  <c r="CP51"/>
  <c r="CP52"/>
  <c r="CP53"/>
  <c r="CP54"/>
  <c r="CP55"/>
  <c r="CP56"/>
  <c r="CP57"/>
  <c r="CP58"/>
  <c r="CP59"/>
  <c r="CP60"/>
  <c r="CP61"/>
  <c r="CP62"/>
  <c r="CP63"/>
  <c r="CP64"/>
  <c r="CP65"/>
  <c r="CP66"/>
  <c r="CP67"/>
  <c r="CP68"/>
  <c r="CP69"/>
  <c r="CP70"/>
  <c r="CP71"/>
  <c r="CP72"/>
  <c r="CP73"/>
  <c r="CP74"/>
  <c r="CP75"/>
  <c r="CP76"/>
  <c r="CP77"/>
  <c r="CP78"/>
  <c r="CP79"/>
  <c r="CP80"/>
  <c r="CP81"/>
  <c r="CP82"/>
  <c r="CP83"/>
  <c r="CP84"/>
  <c r="CP85"/>
  <c r="CP86"/>
  <c r="CP87"/>
  <c r="CP88"/>
  <c r="CP90"/>
  <c r="CP91"/>
  <c r="CP92"/>
  <c r="CP94"/>
  <c r="CO12"/>
  <c r="CO13"/>
  <c r="CO14"/>
  <c r="CO15"/>
  <c r="CO16"/>
  <c r="CO18"/>
  <c r="CO20"/>
  <c r="CO22"/>
  <c r="CO24"/>
  <c r="CO25"/>
  <c r="CO27"/>
  <c r="CO29"/>
  <c r="CO31"/>
  <c r="CO32"/>
  <c r="CO34"/>
  <c r="CO35"/>
  <c r="CO36"/>
  <c r="CO37"/>
  <c r="CO38"/>
  <c r="CO39"/>
  <c r="CO40"/>
  <c r="CO42"/>
  <c r="CO43"/>
  <c r="CO44"/>
  <c r="CO46"/>
  <c r="CO48"/>
  <c r="CO49"/>
  <c r="CO50"/>
  <c r="CO51"/>
  <c r="CO52"/>
  <c r="CO54"/>
  <c r="CO56"/>
  <c r="CO57"/>
  <c r="CO58"/>
  <c r="CO59"/>
  <c r="CO62"/>
  <c r="CO64"/>
  <c r="CO68"/>
  <c r="CO69"/>
  <c r="CO70"/>
  <c r="CO72"/>
  <c r="CO74"/>
  <c r="CO76"/>
  <c r="CO77"/>
  <c r="CO79"/>
  <c r="CO80"/>
  <c r="CO82"/>
  <c r="CO83"/>
  <c r="CO85"/>
  <c r="CO86"/>
  <c r="CO87"/>
  <c r="CO90"/>
  <c r="CO91"/>
  <c r="CO92"/>
  <c r="CN12"/>
  <c r="CN13"/>
  <c r="CN14"/>
  <c r="CN15"/>
  <c r="CN16"/>
  <c r="CN17"/>
  <c r="CN18"/>
  <c r="CN19"/>
  <c r="CN20"/>
  <c r="CN21"/>
  <c r="CN22"/>
  <c r="CN23"/>
  <c r="CN24"/>
  <c r="CN25"/>
  <c r="CN26"/>
  <c r="CN27"/>
  <c r="CN28"/>
  <c r="CN29"/>
  <c r="CN30"/>
  <c r="CN31"/>
  <c r="CN32"/>
  <c r="CN33"/>
  <c r="CN34"/>
  <c r="CN35"/>
  <c r="CN36"/>
  <c r="CN37"/>
  <c r="CN38"/>
  <c r="CN39"/>
  <c r="CN40"/>
  <c r="CN41"/>
  <c r="CN42"/>
  <c r="CN43"/>
  <c r="CN44"/>
  <c r="CN45"/>
  <c r="CN46"/>
  <c r="CN47"/>
  <c r="CN48"/>
  <c r="CN49"/>
  <c r="CN50"/>
  <c r="CN51"/>
  <c r="CN52"/>
  <c r="CN53"/>
  <c r="CN54"/>
  <c r="CN55"/>
  <c r="CN56"/>
  <c r="CN57"/>
  <c r="CN58"/>
  <c r="CN59"/>
  <c r="CN60"/>
  <c r="CN61"/>
  <c r="CN62"/>
  <c r="CN63"/>
  <c r="CN64"/>
  <c r="CN65"/>
  <c r="CN66"/>
  <c r="CN67"/>
  <c r="CN68"/>
  <c r="CN69"/>
  <c r="CN70"/>
  <c r="CN71"/>
  <c r="CN72"/>
  <c r="CN73"/>
  <c r="CN74"/>
  <c r="CN75"/>
  <c r="CN76"/>
  <c r="CN77"/>
  <c r="CN78"/>
  <c r="CN79"/>
  <c r="CN80"/>
  <c r="CN81"/>
  <c r="CN82"/>
  <c r="CN83"/>
  <c r="CN84"/>
  <c r="CN85"/>
  <c r="CN86"/>
  <c r="CN87"/>
  <c r="CN88"/>
  <c r="CN90"/>
  <c r="CN91"/>
  <c r="CN92"/>
  <c r="CN94"/>
  <c r="CM12"/>
  <c r="CM13"/>
  <c r="CM14"/>
  <c r="CM15"/>
  <c r="CM16"/>
  <c r="CM17"/>
  <c r="CM18"/>
  <c r="CM19"/>
  <c r="CM20"/>
  <c r="CM21"/>
  <c r="CM22"/>
  <c r="CM23"/>
  <c r="CM24"/>
  <c r="CM25"/>
  <c r="CM26"/>
  <c r="CM27"/>
  <c r="CM28"/>
  <c r="CM29"/>
  <c r="CM30"/>
  <c r="CM31"/>
  <c r="CM32"/>
  <c r="CM33"/>
  <c r="CM34"/>
  <c r="CM35"/>
  <c r="CM36"/>
  <c r="CM37"/>
  <c r="CM38"/>
  <c r="CM39"/>
  <c r="CM40"/>
  <c r="CM41"/>
  <c r="CM42"/>
  <c r="CM43"/>
  <c r="CM44"/>
  <c r="CM45"/>
  <c r="CM46"/>
  <c r="CM47"/>
  <c r="CM48"/>
  <c r="CM49"/>
  <c r="CM50"/>
  <c r="CM51"/>
  <c r="CM52"/>
  <c r="CM53"/>
  <c r="CM54"/>
  <c r="CM55"/>
  <c r="CM56"/>
  <c r="CM57"/>
  <c r="CM58"/>
  <c r="CM59"/>
  <c r="CM60"/>
  <c r="CM61"/>
  <c r="CM62"/>
  <c r="CM63"/>
  <c r="CM64"/>
  <c r="CM65"/>
  <c r="CM66"/>
  <c r="CM67"/>
  <c r="CM68"/>
  <c r="CM69"/>
  <c r="CM70"/>
  <c r="CM71"/>
  <c r="CM72"/>
  <c r="CM73"/>
  <c r="CM74"/>
  <c r="CM75"/>
  <c r="CM76"/>
  <c r="CM77"/>
  <c r="CM78"/>
  <c r="CM79"/>
  <c r="CM80"/>
  <c r="CM81"/>
  <c r="CM82"/>
  <c r="CM83"/>
  <c r="CM84"/>
  <c r="CM85"/>
  <c r="CM86"/>
  <c r="CM87"/>
  <c r="CM88"/>
  <c r="CM90"/>
  <c r="CM91"/>
  <c r="CM92"/>
  <c r="CM94"/>
  <c r="CL12"/>
  <c r="CL13"/>
  <c r="CL14"/>
  <c r="CL15"/>
  <c r="CL16"/>
  <c r="CL17"/>
  <c r="CL18"/>
  <c r="CL19"/>
  <c r="CL20"/>
  <c r="CL21"/>
  <c r="CL22"/>
  <c r="CL23"/>
  <c r="CL24"/>
  <c r="CL25"/>
  <c r="CL26"/>
  <c r="CL27"/>
  <c r="CL28"/>
  <c r="CL29"/>
  <c r="CL30"/>
  <c r="CL31"/>
  <c r="CL32"/>
  <c r="CL33"/>
  <c r="CL34"/>
  <c r="CL35"/>
  <c r="CL36"/>
  <c r="CL37"/>
  <c r="CL38"/>
  <c r="CL39"/>
  <c r="CL40"/>
  <c r="CL41"/>
  <c r="CL42"/>
  <c r="CL43"/>
  <c r="CL44"/>
  <c r="CL45"/>
  <c r="CL46"/>
  <c r="CL47"/>
  <c r="CL48"/>
  <c r="CL49"/>
  <c r="CL50"/>
  <c r="CL51"/>
  <c r="CL52"/>
  <c r="CL53"/>
  <c r="CL54"/>
  <c r="CL55"/>
  <c r="CL56"/>
  <c r="CL57"/>
  <c r="CL58"/>
  <c r="CL59"/>
  <c r="CL60"/>
  <c r="CL61"/>
  <c r="CL62"/>
  <c r="CL63"/>
  <c r="CL64"/>
  <c r="CL65"/>
  <c r="CL66"/>
  <c r="CL67"/>
  <c r="CL68"/>
  <c r="CL69"/>
  <c r="CL70"/>
  <c r="CL71"/>
  <c r="CL72"/>
  <c r="CL73"/>
  <c r="CL74"/>
  <c r="CL75"/>
  <c r="CL76"/>
  <c r="CL77"/>
  <c r="CL78"/>
  <c r="CL79"/>
  <c r="CL80"/>
  <c r="CL81"/>
  <c r="CL82"/>
  <c r="CL83"/>
  <c r="CL84"/>
  <c r="CL85"/>
  <c r="CL86"/>
  <c r="CL87"/>
  <c r="CL88"/>
  <c r="CL90"/>
  <c r="CL91"/>
  <c r="CL92"/>
  <c r="CL94"/>
  <c r="CK12"/>
  <c r="CK13"/>
  <c r="CK14"/>
  <c r="CK15"/>
  <c r="CK16"/>
  <c r="CK17"/>
  <c r="CK18"/>
  <c r="CK19"/>
  <c r="CK20"/>
  <c r="CK21"/>
  <c r="CK22"/>
  <c r="CK23"/>
  <c r="CK24"/>
  <c r="CK25"/>
  <c r="CK26"/>
  <c r="CK27"/>
  <c r="CK28"/>
  <c r="CK29"/>
  <c r="CK30"/>
  <c r="CK31"/>
  <c r="CK32"/>
  <c r="CK33"/>
  <c r="CK34"/>
  <c r="CK35"/>
  <c r="CK36"/>
  <c r="CK37"/>
  <c r="CK38"/>
  <c r="CK39"/>
  <c r="CK40"/>
  <c r="CK41"/>
  <c r="CK42"/>
  <c r="CK43"/>
  <c r="CK44"/>
  <c r="CK45"/>
  <c r="CK46"/>
  <c r="CK47"/>
  <c r="CK48"/>
  <c r="CK49"/>
  <c r="CK50"/>
  <c r="CK51"/>
  <c r="CK52"/>
  <c r="CK53"/>
  <c r="CK54"/>
  <c r="CK55"/>
  <c r="CK56"/>
  <c r="CK57"/>
  <c r="CK58"/>
  <c r="CK59"/>
  <c r="CK60"/>
  <c r="CK61"/>
  <c r="CK62"/>
  <c r="CK63"/>
  <c r="CK64"/>
  <c r="CK65"/>
  <c r="CK66"/>
  <c r="CK67"/>
  <c r="CK68"/>
  <c r="CK69"/>
  <c r="CK70"/>
  <c r="CK71"/>
  <c r="CK72"/>
  <c r="CK73"/>
  <c r="CK74"/>
  <c r="CK75"/>
  <c r="CK76"/>
  <c r="CK77"/>
  <c r="CK78"/>
  <c r="CK79"/>
  <c r="CK80"/>
  <c r="CK81"/>
  <c r="CK82"/>
  <c r="CK83"/>
  <c r="CK84"/>
  <c r="CK85"/>
  <c r="CK86"/>
  <c r="CK87"/>
  <c r="CK88"/>
  <c r="CK90"/>
  <c r="CK91"/>
  <c r="CK92"/>
  <c r="CK94"/>
  <c r="CJ12"/>
  <c r="CJ13"/>
  <c r="CJ14"/>
  <c r="CJ15"/>
  <c r="CJ16"/>
  <c r="CJ17"/>
  <c r="CJ18"/>
  <c r="CJ19"/>
  <c r="CJ20"/>
  <c r="CJ21"/>
  <c r="CJ22"/>
  <c r="CJ23"/>
  <c r="CJ24"/>
  <c r="CJ25"/>
  <c r="CJ26"/>
  <c r="CJ27"/>
  <c r="CJ28"/>
  <c r="CJ29"/>
  <c r="CJ30"/>
  <c r="CJ31"/>
  <c r="CJ32"/>
  <c r="CJ33"/>
  <c r="CJ34"/>
  <c r="CJ35"/>
  <c r="CJ36"/>
  <c r="CJ37"/>
  <c r="CJ38"/>
  <c r="CJ39"/>
  <c r="CJ40"/>
  <c r="CJ41"/>
  <c r="CJ42"/>
  <c r="CJ43"/>
  <c r="CJ44"/>
  <c r="CJ45"/>
  <c r="CJ46"/>
  <c r="CJ47"/>
  <c r="CJ48"/>
  <c r="CJ49"/>
  <c r="CJ50"/>
  <c r="CJ51"/>
  <c r="CJ52"/>
  <c r="CJ53"/>
  <c r="CJ54"/>
  <c r="CJ55"/>
  <c r="CJ56"/>
  <c r="CJ57"/>
  <c r="CJ58"/>
  <c r="CJ59"/>
  <c r="CJ60"/>
  <c r="CJ61"/>
  <c r="CJ62"/>
  <c r="CJ63"/>
  <c r="CJ64"/>
  <c r="CJ65"/>
  <c r="CJ66"/>
  <c r="CJ67"/>
  <c r="CJ68"/>
  <c r="CJ69"/>
  <c r="CJ70"/>
  <c r="CJ71"/>
  <c r="CJ72"/>
  <c r="CJ73"/>
  <c r="CJ74"/>
  <c r="CJ75"/>
  <c r="CJ76"/>
  <c r="CJ77"/>
  <c r="CJ78"/>
  <c r="CJ79"/>
  <c r="CJ80"/>
  <c r="CJ81"/>
  <c r="CJ82"/>
  <c r="CJ83"/>
  <c r="CJ84"/>
  <c r="CJ85"/>
  <c r="CJ86"/>
  <c r="CJ87"/>
  <c r="CJ88"/>
  <c r="CJ90"/>
  <c r="CJ91"/>
  <c r="CJ92"/>
  <c r="CJ94"/>
  <c r="CI12"/>
  <c r="CI13"/>
  <c r="CI14"/>
  <c r="CI15"/>
  <c r="CI16"/>
  <c r="CI17"/>
  <c r="CI18"/>
  <c r="CI19"/>
  <c r="CI20"/>
  <c r="CI21"/>
  <c r="CI22"/>
  <c r="CI23"/>
  <c r="CI24"/>
  <c r="CI25"/>
  <c r="CI26"/>
  <c r="CI27"/>
  <c r="CI28"/>
  <c r="CI29"/>
  <c r="CI30"/>
  <c r="CI31"/>
  <c r="CI32"/>
  <c r="CI33"/>
  <c r="CI34"/>
  <c r="CI35"/>
  <c r="CI36"/>
  <c r="CI37"/>
  <c r="CI38"/>
  <c r="CI39"/>
  <c r="CI40"/>
  <c r="CI41"/>
  <c r="CI42"/>
  <c r="CI43"/>
  <c r="CI44"/>
  <c r="CI45"/>
  <c r="CI46"/>
  <c r="CI47"/>
  <c r="CI48"/>
  <c r="CI49"/>
  <c r="CI50"/>
  <c r="CI51"/>
  <c r="CI52"/>
  <c r="CI53"/>
  <c r="CI54"/>
  <c r="CI55"/>
  <c r="CI56"/>
  <c r="CI57"/>
  <c r="CI58"/>
  <c r="CI59"/>
  <c r="CI60"/>
  <c r="CI61"/>
  <c r="CI62"/>
  <c r="CI63"/>
  <c r="CI64"/>
  <c r="CI65"/>
  <c r="CI66"/>
  <c r="CI67"/>
  <c r="CI68"/>
  <c r="CI69"/>
  <c r="CI70"/>
  <c r="CI71"/>
  <c r="CI72"/>
  <c r="CI73"/>
  <c r="CI74"/>
  <c r="CI75"/>
  <c r="CI76"/>
  <c r="CI77"/>
  <c r="CI78"/>
  <c r="CI79"/>
  <c r="CI80"/>
  <c r="CI81"/>
  <c r="CI82"/>
  <c r="CI83"/>
  <c r="CI84"/>
  <c r="CI85"/>
  <c r="CI86"/>
  <c r="CI87"/>
  <c r="CI88"/>
  <c r="CI90"/>
  <c r="CI91"/>
  <c r="CI92"/>
  <c r="CI94"/>
  <c r="CH12"/>
  <c r="CH13"/>
  <c r="CH14"/>
  <c r="CH15"/>
  <c r="CH16"/>
  <c r="CH17"/>
  <c r="CH18"/>
  <c r="CH19"/>
  <c r="CH20"/>
  <c r="CH21"/>
  <c r="CH22"/>
  <c r="CH23"/>
  <c r="CH24"/>
  <c r="CH25"/>
  <c r="CH26"/>
  <c r="CH27"/>
  <c r="CH28"/>
  <c r="CH29"/>
  <c r="CH30"/>
  <c r="CH31"/>
  <c r="CH32"/>
  <c r="CH33"/>
  <c r="CH34"/>
  <c r="CH35"/>
  <c r="CH36"/>
  <c r="CH37"/>
  <c r="CH38"/>
  <c r="CH39"/>
  <c r="CH40"/>
  <c r="CH41"/>
  <c r="CH42"/>
  <c r="CH43"/>
  <c r="CH44"/>
  <c r="CH45"/>
  <c r="CH46"/>
  <c r="CH47"/>
  <c r="CH48"/>
  <c r="CH49"/>
  <c r="CH50"/>
  <c r="CH51"/>
  <c r="CH52"/>
  <c r="CH53"/>
  <c r="CH54"/>
  <c r="CH55"/>
  <c r="CH56"/>
  <c r="CH57"/>
  <c r="CH58"/>
  <c r="CH59"/>
  <c r="CH60"/>
  <c r="CH61"/>
  <c r="CH62"/>
  <c r="CH63"/>
  <c r="CH64"/>
  <c r="CH65"/>
  <c r="CH66"/>
  <c r="CH67"/>
  <c r="CH68"/>
  <c r="CH69"/>
  <c r="CH70"/>
  <c r="CH71"/>
  <c r="CH72"/>
  <c r="CH73"/>
  <c r="CH74"/>
  <c r="CH75"/>
  <c r="CH76"/>
  <c r="CH77"/>
  <c r="CH78"/>
  <c r="CH79"/>
  <c r="CH80"/>
  <c r="CH81"/>
  <c r="CH82"/>
  <c r="CH83"/>
  <c r="CH84"/>
  <c r="CH85"/>
  <c r="CH86"/>
  <c r="CH87"/>
  <c r="CH88"/>
  <c r="CH90"/>
  <c r="CH91"/>
  <c r="CH92"/>
  <c r="CH94"/>
  <c r="CG12"/>
  <c r="CG13"/>
  <c r="CG14"/>
  <c r="CG15"/>
  <c r="CG16"/>
  <c r="CG17"/>
  <c r="CG18"/>
  <c r="CG19"/>
  <c r="CG20"/>
  <c r="CG21"/>
  <c r="CG22"/>
  <c r="CG23"/>
  <c r="CG24"/>
  <c r="CG25"/>
  <c r="CG26"/>
  <c r="CG27"/>
  <c r="CG28"/>
  <c r="CG29"/>
  <c r="CG30"/>
  <c r="CG31"/>
  <c r="CG32"/>
  <c r="CG33"/>
  <c r="CG34"/>
  <c r="CG35"/>
  <c r="CG36"/>
  <c r="CG37"/>
  <c r="CG38"/>
  <c r="CG39"/>
  <c r="CG40"/>
  <c r="CG41"/>
  <c r="CG42"/>
  <c r="CG43"/>
  <c r="CG44"/>
  <c r="CG45"/>
  <c r="CG46"/>
  <c r="CG47"/>
  <c r="CG48"/>
  <c r="CG49"/>
  <c r="CG50"/>
  <c r="CG51"/>
  <c r="CG52"/>
  <c r="CG53"/>
  <c r="CG54"/>
  <c r="CG55"/>
  <c r="CG56"/>
  <c r="CG57"/>
  <c r="CG58"/>
  <c r="CG59"/>
  <c r="CG60"/>
  <c r="CG61"/>
  <c r="CG62"/>
  <c r="CG63"/>
  <c r="CG64"/>
  <c r="CG65"/>
  <c r="CG66"/>
  <c r="CG67"/>
  <c r="CG68"/>
  <c r="CG69"/>
  <c r="CG70"/>
  <c r="CG71"/>
  <c r="CG72"/>
  <c r="CG73"/>
  <c r="CG74"/>
  <c r="CG75"/>
  <c r="CG76"/>
  <c r="CG77"/>
  <c r="CG78"/>
  <c r="CG79"/>
  <c r="CG80"/>
  <c r="CG81"/>
  <c r="CG82"/>
  <c r="CG83"/>
  <c r="CG84"/>
  <c r="CG85"/>
  <c r="CG86"/>
  <c r="CG87"/>
  <c r="CG88"/>
  <c r="CG90"/>
  <c r="CG91"/>
  <c r="CG92"/>
  <c r="CG94"/>
  <c r="CF12"/>
  <c r="CF13"/>
  <c r="CF14"/>
  <c r="CF15"/>
  <c r="CF16"/>
  <c r="CF17"/>
  <c r="CF18"/>
  <c r="CF19"/>
  <c r="CF20"/>
  <c r="CF21"/>
  <c r="CF22"/>
  <c r="CF23"/>
  <c r="CF24"/>
  <c r="CF25"/>
  <c r="CF26"/>
  <c r="CF27"/>
  <c r="CF28"/>
  <c r="CF29"/>
  <c r="CF30"/>
  <c r="CF31"/>
  <c r="CF32"/>
  <c r="CF33"/>
  <c r="CF34"/>
  <c r="CF35"/>
  <c r="CF36"/>
  <c r="CF37"/>
  <c r="CF38"/>
  <c r="CF39"/>
  <c r="CF40"/>
  <c r="CF41"/>
  <c r="CF42"/>
  <c r="CF43"/>
  <c r="CF44"/>
  <c r="CF45"/>
  <c r="CF46"/>
  <c r="CF47"/>
  <c r="CF48"/>
  <c r="CF49"/>
  <c r="CF50"/>
  <c r="CF51"/>
  <c r="CF52"/>
  <c r="CF53"/>
  <c r="CF54"/>
  <c r="CF55"/>
  <c r="CF56"/>
  <c r="CF57"/>
  <c r="CF58"/>
  <c r="CF59"/>
  <c r="CF60"/>
  <c r="CF61"/>
  <c r="CF62"/>
  <c r="CF63"/>
  <c r="CF64"/>
  <c r="CF65"/>
  <c r="CF66"/>
  <c r="CF67"/>
  <c r="CF68"/>
  <c r="CF69"/>
  <c r="CF70"/>
  <c r="CF71"/>
  <c r="CF72"/>
  <c r="CF73"/>
  <c r="CF74"/>
  <c r="CF75"/>
  <c r="CF76"/>
  <c r="CF77"/>
  <c r="CF78"/>
  <c r="CF79"/>
  <c r="CF80"/>
  <c r="CF81"/>
  <c r="CF82"/>
  <c r="CF83"/>
  <c r="CF84"/>
  <c r="CF85"/>
  <c r="CF86"/>
  <c r="CF87"/>
  <c r="CF88"/>
  <c r="CF90"/>
  <c r="CF91"/>
  <c r="CF92"/>
  <c r="CF94"/>
  <c r="CE12"/>
  <c r="CE13"/>
  <c r="CE14"/>
  <c r="CE15"/>
  <c r="CE16"/>
  <c r="CE17"/>
  <c r="CE18"/>
  <c r="CE19"/>
  <c r="CE20"/>
  <c r="CE21"/>
  <c r="CE22"/>
  <c r="CE23"/>
  <c r="CE24"/>
  <c r="CE25"/>
  <c r="CE26"/>
  <c r="CE27"/>
  <c r="CE28"/>
  <c r="CE29"/>
  <c r="CE30"/>
  <c r="CE31"/>
  <c r="CE32"/>
  <c r="CE33"/>
  <c r="CE34"/>
  <c r="CE35"/>
  <c r="CE36"/>
  <c r="CE37"/>
  <c r="CE38"/>
  <c r="CE39"/>
  <c r="CE40"/>
  <c r="CE41"/>
  <c r="CE42"/>
  <c r="CE43"/>
  <c r="CE44"/>
  <c r="CE45"/>
  <c r="CE46"/>
  <c r="CE47"/>
  <c r="CE48"/>
  <c r="CE49"/>
  <c r="CE50"/>
  <c r="CE51"/>
  <c r="CE52"/>
  <c r="CE53"/>
  <c r="CE54"/>
  <c r="CE55"/>
  <c r="CE56"/>
  <c r="CE57"/>
  <c r="CE58"/>
  <c r="CE59"/>
  <c r="CE60"/>
  <c r="CE61"/>
  <c r="CE62"/>
  <c r="CE63"/>
  <c r="CE64"/>
  <c r="CE65"/>
  <c r="CE66"/>
  <c r="CE67"/>
  <c r="CE68"/>
  <c r="CE69"/>
  <c r="CE70"/>
  <c r="CE71"/>
  <c r="CE72"/>
  <c r="CE73"/>
  <c r="CE74"/>
  <c r="CE75"/>
  <c r="CE76"/>
  <c r="CE77"/>
  <c r="CE78"/>
  <c r="CE79"/>
  <c r="CE80"/>
  <c r="CE81"/>
  <c r="CE82"/>
  <c r="CE83"/>
  <c r="CE84"/>
  <c r="CE85"/>
  <c r="CE86"/>
  <c r="CE87"/>
  <c r="CE88"/>
  <c r="CE90"/>
  <c r="CE91"/>
  <c r="CE92"/>
  <c r="CE94"/>
  <c r="CD12"/>
  <c r="CD13"/>
  <c r="CD14"/>
  <c r="CD15"/>
  <c r="CD16"/>
  <c r="CD17"/>
  <c r="CD18"/>
  <c r="CD19"/>
  <c r="CD20"/>
  <c r="CD21"/>
  <c r="CD22"/>
  <c r="CD23"/>
  <c r="CD24"/>
  <c r="CD25"/>
  <c r="CD26"/>
  <c r="CD27"/>
  <c r="CD28"/>
  <c r="CD29"/>
  <c r="CD30"/>
  <c r="CD31"/>
  <c r="CD32"/>
  <c r="CD33"/>
  <c r="CD34"/>
  <c r="CD35"/>
  <c r="CD36"/>
  <c r="CD37"/>
  <c r="CD38"/>
  <c r="CD39"/>
  <c r="CD40"/>
  <c r="CD41"/>
  <c r="CD42"/>
  <c r="CD43"/>
  <c r="CD44"/>
  <c r="CD45"/>
  <c r="CD46"/>
  <c r="CD47"/>
  <c r="CD48"/>
  <c r="CD49"/>
  <c r="CD50"/>
  <c r="CD51"/>
  <c r="CD52"/>
  <c r="CD53"/>
  <c r="CD54"/>
  <c r="CD55"/>
  <c r="CD56"/>
  <c r="CD57"/>
  <c r="CD58"/>
  <c r="CD59"/>
  <c r="CD60"/>
  <c r="CD61"/>
  <c r="CD62"/>
  <c r="CD63"/>
  <c r="CD64"/>
  <c r="CD65"/>
  <c r="CD66"/>
  <c r="CD67"/>
  <c r="CD68"/>
  <c r="CD69"/>
  <c r="CD70"/>
  <c r="CD71"/>
  <c r="CD72"/>
  <c r="CD73"/>
  <c r="CD74"/>
  <c r="CD75"/>
  <c r="CD76"/>
  <c r="CD77"/>
  <c r="CD78"/>
  <c r="CD79"/>
  <c r="CD80"/>
  <c r="CD81"/>
  <c r="CD82"/>
  <c r="CD83"/>
  <c r="CD84"/>
  <c r="CD85"/>
  <c r="CD86"/>
  <c r="CD87"/>
  <c r="CD88"/>
  <c r="CD90"/>
  <c r="CD91"/>
  <c r="CD92"/>
  <c r="CD94"/>
  <c r="CC12"/>
  <c r="CC13"/>
  <c r="CC14"/>
  <c r="CC15"/>
  <c r="CC16"/>
  <c r="CC17"/>
  <c r="CC18"/>
  <c r="CC19"/>
  <c r="CC20"/>
  <c r="CC21"/>
  <c r="CC22"/>
  <c r="CC23"/>
  <c r="CC24"/>
  <c r="CC25"/>
  <c r="CC26"/>
  <c r="CC27"/>
  <c r="CC28"/>
  <c r="CC29"/>
  <c r="CC30"/>
  <c r="CC31"/>
  <c r="CC32"/>
  <c r="CC33"/>
  <c r="CC34"/>
  <c r="CC35"/>
  <c r="CC36"/>
  <c r="CC37"/>
  <c r="CC38"/>
  <c r="CC39"/>
  <c r="CC40"/>
  <c r="CC41"/>
  <c r="CC42"/>
  <c r="CC43"/>
  <c r="CC44"/>
  <c r="CC45"/>
  <c r="CC46"/>
  <c r="CC47"/>
  <c r="CC48"/>
  <c r="CC49"/>
  <c r="CC50"/>
  <c r="CC51"/>
  <c r="CC52"/>
  <c r="CC53"/>
  <c r="CC54"/>
  <c r="CC55"/>
  <c r="CC56"/>
  <c r="CC57"/>
  <c r="CC58"/>
  <c r="CC59"/>
  <c r="CC60"/>
  <c r="CC61"/>
  <c r="CC62"/>
  <c r="CC63"/>
  <c r="CC64"/>
  <c r="CC65"/>
  <c r="CC66"/>
  <c r="CC67"/>
  <c r="CC68"/>
  <c r="CC69"/>
  <c r="CC70"/>
  <c r="CC71"/>
  <c r="CC72"/>
  <c r="CC73"/>
  <c r="CC74"/>
  <c r="CC75"/>
  <c r="CC76"/>
  <c r="CC77"/>
  <c r="CC78"/>
  <c r="CC79"/>
  <c r="CC80"/>
  <c r="CC81"/>
  <c r="CC82"/>
  <c r="CC83"/>
  <c r="CC84"/>
  <c r="CC85"/>
  <c r="CC86"/>
  <c r="CC87"/>
  <c r="CC88"/>
  <c r="CC90"/>
  <c r="CC91"/>
  <c r="CC92"/>
  <c r="CC94"/>
  <c r="CB12"/>
  <c r="CB13"/>
  <c r="CB14"/>
  <c r="CB15"/>
  <c r="CB16"/>
  <c r="CB17"/>
  <c r="CB18"/>
  <c r="CB19"/>
  <c r="CB20"/>
  <c r="CB21"/>
  <c r="CB22"/>
  <c r="CB23"/>
  <c r="CB24"/>
  <c r="CB25"/>
  <c r="CB26"/>
  <c r="CB27"/>
  <c r="CB28"/>
  <c r="CB29"/>
  <c r="CB30"/>
  <c r="CB31"/>
  <c r="CB32"/>
  <c r="CB33"/>
  <c r="CB34"/>
  <c r="CB35"/>
  <c r="CB36"/>
  <c r="CB37"/>
  <c r="CB38"/>
  <c r="CB39"/>
  <c r="CB40"/>
  <c r="CB41"/>
  <c r="CB42"/>
  <c r="CB43"/>
  <c r="CB44"/>
  <c r="CB45"/>
  <c r="CB46"/>
  <c r="CB47"/>
  <c r="CB48"/>
  <c r="CB49"/>
  <c r="CB50"/>
  <c r="CB51"/>
  <c r="CB52"/>
  <c r="CB53"/>
  <c r="CB54"/>
  <c r="CB55"/>
  <c r="CB56"/>
  <c r="CB57"/>
  <c r="CB58"/>
  <c r="CB59"/>
  <c r="CB60"/>
  <c r="CB61"/>
  <c r="CB62"/>
  <c r="CB63"/>
  <c r="CB64"/>
  <c r="CB65"/>
  <c r="CB66"/>
  <c r="CB67"/>
  <c r="CB68"/>
  <c r="CB69"/>
  <c r="CB70"/>
  <c r="CB71"/>
  <c r="CB72"/>
  <c r="CB73"/>
  <c r="CB74"/>
  <c r="CB75"/>
  <c r="CB76"/>
  <c r="CB77"/>
  <c r="CB78"/>
  <c r="CB79"/>
  <c r="CB80"/>
  <c r="CB81"/>
  <c r="CB82"/>
  <c r="CB83"/>
  <c r="CB84"/>
  <c r="CB85"/>
  <c r="CB86"/>
  <c r="CB87"/>
  <c r="CB88"/>
  <c r="CB90"/>
  <c r="CB91"/>
  <c r="CB92"/>
  <c r="CB94"/>
  <c r="CA12"/>
  <c r="CA13"/>
  <c r="CA14"/>
  <c r="CA15"/>
  <c r="CA16"/>
  <c r="CA17"/>
  <c r="CA18"/>
  <c r="CA19"/>
  <c r="CA20"/>
  <c r="CA21"/>
  <c r="CA22"/>
  <c r="CA23"/>
  <c r="CA24"/>
  <c r="CA25"/>
  <c r="CA26"/>
  <c r="CA27"/>
  <c r="CA28"/>
  <c r="CA29"/>
  <c r="CA30"/>
  <c r="CA31"/>
  <c r="CA32"/>
  <c r="CA33"/>
  <c r="CA34"/>
  <c r="CA35"/>
  <c r="CA36"/>
  <c r="CA37"/>
  <c r="CA38"/>
  <c r="CA39"/>
  <c r="CA40"/>
  <c r="CA41"/>
  <c r="CA42"/>
  <c r="CA43"/>
  <c r="CA44"/>
  <c r="CA45"/>
  <c r="CA46"/>
  <c r="CA47"/>
  <c r="CA48"/>
  <c r="CA49"/>
  <c r="CA50"/>
  <c r="CA51"/>
  <c r="CA52"/>
  <c r="CA53"/>
  <c r="CA54"/>
  <c r="CA55"/>
  <c r="CA56"/>
  <c r="CA57"/>
  <c r="CA58"/>
  <c r="CA59"/>
  <c r="CA60"/>
  <c r="CA61"/>
  <c r="CA62"/>
  <c r="CA63"/>
  <c r="CA64"/>
  <c r="CA65"/>
  <c r="CA66"/>
  <c r="CA67"/>
  <c r="CA68"/>
  <c r="CA69"/>
  <c r="CA70"/>
  <c r="CA71"/>
  <c r="CA72"/>
  <c r="CA73"/>
  <c r="CA74"/>
  <c r="CA75"/>
  <c r="CA76"/>
  <c r="CA77"/>
  <c r="CA78"/>
  <c r="CA79"/>
  <c r="CA80"/>
  <c r="CA81"/>
  <c r="CA82"/>
  <c r="CA83"/>
  <c r="CA84"/>
  <c r="CA85"/>
  <c r="CA86"/>
  <c r="CA87"/>
  <c r="CA88"/>
  <c r="CA90"/>
  <c r="CA91"/>
  <c r="CA92"/>
  <c r="CA94"/>
  <c r="BZ12"/>
  <c r="BZ13"/>
  <c r="BZ14"/>
  <c r="BZ15"/>
  <c r="BZ16"/>
  <c r="BZ17"/>
  <c r="BZ18"/>
  <c r="BZ19"/>
  <c r="BZ20"/>
  <c r="BZ21"/>
  <c r="BZ22"/>
  <c r="BZ23"/>
  <c r="BZ24"/>
  <c r="BZ25"/>
  <c r="BZ26"/>
  <c r="BZ27"/>
  <c r="BZ28"/>
  <c r="BZ29"/>
  <c r="BZ30"/>
  <c r="BZ31"/>
  <c r="BZ32"/>
  <c r="BZ33"/>
  <c r="BZ34"/>
  <c r="BZ35"/>
  <c r="BZ36"/>
  <c r="BZ37"/>
  <c r="BZ38"/>
  <c r="BZ39"/>
  <c r="BZ40"/>
  <c r="BZ41"/>
  <c r="BZ42"/>
  <c r="BZ43"/>
  <c r="BZ44"/>
  <c r="BZ45"/>
  <c r="BZ46"/>
  <c r="BZ47"/>
  <c r="BZ48"/>
  <c r="BZ49"/>
  <c r="BZ50"/>
  <c r="BZ51"/>
  <c r="BZ52"/>
  <c r="BZ53"/>
  <c r="BZ54"/>
  <c r="BZ55"/>
  <c r="BZ56"/>
  <c r="BZ57"/>
  <c r="BZ58"/>
  <c r="BZ59"/>
  <c r="BZ60"/>
  <c r="BZ61"/>
  <c r="BZ62"/>
  <c r="BZ63"/>
  <c r="BZ64"/>
  <c r="BZ65"/>
  <c r="BZ66"/>
  <c r="BZ67"/>
  <c r="BZ68"/>
  <c r="BZ69"/>
  <c r="BZ70"/>
  <c r="BZ71"/>
  <c r="BZ72"/>
  <c r="BZ73"/>
  <c r="BZ74"/>
  <c r="BZ75"/>
  <c r="BZ76"/>
  <c r="BZ77"/>
  <c r="BZ78"/>
  <c r="BZ79"/>
  <c r="BZ80"/>
  <c r="BZ81"/>
  <c r="BZ82"/>
  <c r="BZ83"/>
  <c r="BZ84"/>
  <c r="BZ85"/>
  <c r="BZ86"/>
  <c r="BZ87"/>
  <c r="BZ88"/>
  <c r="BZ90"/>
  <c r="BZ91"/>
  <c r="BZ92"/>
  <c r="BZ94"/>
  <c r="BY12"/>
  <c r="BY13"/>
  <c r="BY14"/>
  <c r="BY15"/>
  <c r="BY16"/>
  <c r="BY17"/>
  <c r="BY18"/>
  <c r="BY19"/>
  <c r="BY20"/>
  <c r="BY21"/>
  <c r="BY22"/>
  <c r="BY23"/>
  <c r="BY24"/>
  <c r="BY25"/>
  <c r="BY26"/>
  <c r="BY27"/>
  <c r="BY28"/>
  <c r="BY29"/>
  <c r="BY30"/>
  <c r="BY31"/>
  <c r="BY32"/>
  <c r="BY33"/>
  <c r="BY34"/>
  <c r="BY35"/>
  <c r="BY36"/>
  <c r="BY37"/>
  <c r="BY38"/>
  <c r="BY39"/>
  <c r="BY40"/>
  <c r="BY41"/>
  <c r="BY42"/>
  <c r="BY43"/>
  <c r="BY44"/>
  <c r="BY45"/>
  <c r="BY46"/>
  <c r="BY47"/>
  <c r="BY48"/>
  <c r="BY49"/>
  <c r="BY50"/>
  <c r="BY51"/>
  <c r="BY52"/>
  <c r="BY53"/>
  <c r="BY54"/>
  <c r="BY55"/>
  <c r="BY56"/>
  <c r="BY57"/>
  <c r="BY58"/>
  <c r="BY59"/>
  <c r="BY60"/>
  <c r="BY61"/>
  <c r="BY62"/>
  <c r="BY63"/>
  <c r="BY64"/>
  <c r="BY65"/>
  <c r="BY66"/>
  <c r="BY67"/>
  <c r="BY68"/>
  <c r="BY69"/>
  <c r="BY70"/>
  <c r="BY71"/>
  <c r="BY72"/>
  <c r="BY73"/>
  <c r="BY74"/>
  <c r="BY75"/>
  <c r="BY76"/>
  <c r="BY77"/>
  <c r="BY78"/>
  <c r="BY79"/>
  <c r="BY80"/>
  <c r="BY81"/>
  <c r="BY82"/>
  <c r="BY83"/>
  <c r="BY84"/>
  <c r="BY85"/>
  <c r="BY86"/>
  <c r="BY87"/>
  <c r="BY88"/>
  <c r="BY90"/>
  <c r="BY91"/>
  <c r="BY92"/>
  <c r="BY94"/>
  <c r="DF11"/>
  <c r="DE11"/>
  <c r="DD11"/>
  <c r="DC11"/>
  <c r="DB11"/>
  <c r="DA11"/>
  <c r="CZ11"/>
  <c r="CZ96" s="1"/>
  <c r="CY11"/>
  <c r="CX11"/>
  <c r="CW11"/>
  <c r="CV11"/>
  <c r="CU11"/>
  <c r="CT11"/>
  <c r="CR11"/>
  <c r="CQ11"/>
  <c r="CP11"/>
  <c r="CO11"/>
  <c r="CN11"/>
  <c r="CM11"/>
  <c r="CL11"/>
  <c r="CK11"/>
  <c r="CJ11"/>
  <c r="CI11"/>
  <c r="CH11"/>
  <c r="CG11"/>
  <c r="CF11"/>
  <c r="CE11"/>
  <c r="CD11"/>
  <c r="CC11"/>
  <c r="CB11"/>
  <c r="CA11"/>
  <c r="BZ11"/>
  <c r="BY11"/>
  <c r="BX12"/>
  <c r="BX13"/>
  <c r="BX14"/>
  <c r="BX15"/>
  <c r="BX16"/>
  <c r="BX17"/>
  <c r="BX18"/>
  <c r="BX19"/>
  <c r="BX21"/>
  <c r="BX22"/>
  <c r="BX23"/>
  <c r="BX24"/>
  <c r="BX25"/>
  <c r="BX26"/>
  <c r="BX27"/>
  <c r="BX28"/>
  <c r="BX29"/>
  <c r="BX30"/>
  <c r="BX31"/>
  <c r="BX32"/>
  <c r="BX33"/>
  <c r="BX34"/>
  <c r="BX35"/>
  <c r="BX36"/>
  <c r="BX37"/>
  <c r="BX38"/>
  <c r="BX39"/>
  <c r="BX40"/>
  <c r="BX41"/>
  <c r="BX42"/>
  <c r="BX43"/>
  <c r="BX44"/>
  <c r="BX45"/>
  <c r="BX46"/>
  <c r="BX47"/>
  <c r="BX48"/>
  <c r="BX49"/>
  <c r="BX50"/>
  <c r="BX51"/>
  <c r="BX52"/>
  <c r="BX53"/>
  <c r="BX54"/>
  <c r="BX55"/>
  <c r="BX56"/>
  <c r="BX57"/>
  <c r="BX58"/>
  <c r="BX59"/>
  <c r="BX60"/>
  <c r="BX61"/>
  <c r="BX62"/>
  <c r="BX63"/>
  <c r="BX64"/>
  <c r="BX65"/>
  <c r="BX66"/>
  <c r="BX67"/>
  <c r="BX68"/>
  <c r="BX69"/>
  <c r="BX70"/>
  <c r="BX71"/>
  <c r="BX72"/>
  <c r="BX73"/>
  <c r="BX74"/>
  <c r="BX75"/>
  <c r="BX76"/>
  <c r="BX77"/>
  <c r="BX78"/>
  <c r="BX79"/>
  <c r="BX80"/>
  <c r="BX81"/>
  <c r="BX82"/>
  <c r="BX83"/>
  <c r="BX84"/>
  <c r="BX85"/>
  <c r="BX86"/>
  <c r="BX87"/>
  <c r="BX88"/>
  <c r="BX91"/>
  <c r="BX92"/>
  <c r="BX94"/>
  <c r="BX11"/>
  <c r="BO62" i="260"/>
  <c r="BN62"/>
  <c r="DD62" s="1"/>
  <c r="DR62" s="1"/>
  <c r="BB86"/>
  <c r="DD86" s="1"/>
  <c r="DR86" s="1"/>
  <c r="B86"/>
  <c r="A86"/>
  <c r="DA84"/>
  <c r="DD84" s="1"/>
  <c r="DR84" s="1"/>
  <c r="B84"/>
  <c r="A84"/>
  <c r="DO84" s="1"/>
  <c r="CU83"/>
  <c r="CU88" s="1"/>
  <c r="CP83"/>
  <c r="CQ83" s="1"/>
  <c r="CQ88" s="1"/>
  <c r="CO83"/>
  <c r="CO88" s="1"/>
  <c r="CM83"/>
  <c r="CL83"/>
  <c r="CL88" s="1"/>
  <c r="BF83"/>
  <c r="BE83"/>
  <c r="BE88" s="1"/>
  <c r="AH83"/>
  <c r="AG83"/>
  <c r="AG88" s="1"/>
  <c r="A83"/>
  <c r="B83"/>
  <c r="CY82"/>
  <c r="CX82"/>
  <c r="CG82"/>
  <c r="CH82" s="1"/>
  <c r="CF82"/>
  <c r="CF88" s="1"/>
  <c r="CD82"/>
  <c r="CC82"/>
  <c r="CC88" s="1"/>
  <c r="BZ82"/>
  <c r="BX82"/>
  <c r="BW82"/>
  <c r="BW88" s="1"/>
  <c r="BU82"/>
  <c r="BR82"/>
  <c r="BQ82"/>
  <c r="BO82"/>
  <c r="BN82"/>
  <c r="BL82"/>
  <c r="BK82"/>
  <c r="BK88" s="1"/>
  <c r="BI82"/>
  <c r="BH82"/>
  <c r="BH88" s="1"/>
  <c r="AZ82"/>
  <c r="AY82"/>
  <c r="AY88" s="1"/>
  <c r="AW82"/>
  <c r="AV82"/>
  <c r="AV88" s="1"/>
  <c r="AT82"/>
  <c r="AS82"/>
  <c r="AQ82"/>
  <c r="AP82"/>
  <c r="AN82"/>
  <c r="AM82"/>
  <c r="AM88" s="1"/>
  <c r="AK82"/>
  <c r="AJ82"/>
  <c r="AE82"/>
  <c r="AD82"/>
  <c r="AD88" s="1"/>
  <c r="AB82"/>
  <c r="AA82"/>
  <c r="AA88" s="1"/>
  <c r="Y82"/>
  <c r="Z82" s="1"/>
  <c r="X82"/>
  <c r="V82"/>
  <c r="U82"/>
  <c r="S82"/>
  <c r="R82"/>
  <c r="R88" s="1"/>
  <c r="P82"/>
  <c r="O82"/>
  <c r="M82"/>
  <c r="N82" s="1"/>
  <c r="N88" s="1"/>
  <c r="L82"/>
  <c r="L88" s="1"/>
  <c r="J82"/>
  <c r="I82"/>
  <c r="G82"/>
  <c r="H82" s="1"/>
  <c r="F82"/>
  <c r="F88" s="1"/>
  <c r="D82"/>
  <c r="C82"/>
  <c r="C88" s="1"/>
  <c r="B82"/>
  <c r="A82"/>
  <c r="BB81"/>
  <c r="DD81" s="1"/>
  <c r="DR81" s="1"/>
  <c r="B81"/>
  <c r="A81"/>
  <c r="BZ80"/>
  <c r="BT80"/>
  <c r="BQ80"/>
  <c r="B80"/>
  <c r="A80"/>
  <c r="BZ79"/>
  <c r="DD79" s="1"/>
  <c r="DR79" s="1"/>
  <c r="B79"/>
  <c r="A79"/>
  <c r="DA78"/>
  <c r="DD78" s="1"/>
  <c r="DR78" s="1"/>
  <c r="B78"/>
  <c r="A78"/>
  <c r="DO78" s="1"/>
  <c r="BB77"/>
  <c r="DD77" s="1"/>
  <c r="DR77" s="1"/>
  <c r="B77"/>
  <c r="A77"/>
  <c r="CS76"/>
  <c r="CR76"/>
  <c r="B76"/>
  <c r="A76"/>
  <c r="BZ75"/>
  <c r="BO75"/>
  <c r="BN75"/>
  <c r="B75"/>
  <c r="FK75" s="1"/>
  <c r="FL75" s="1"/>
  <c r="FO75" s="1"/>
  <c r="A75"/>
  <c r="BB74"/>
  <c r="DD74" s="1"/>
  <c r="DR74" s="1"/>
  <c r="B74"/>
  <c r="A74"/>
  <c r="DU74" s="1"/>
  <c r="CS73"/>
  <c r="CR73"/>
  <c r="B73"/>
  <c r="A73"/>
  <c r="BZ72"/>
  <c r="DD72" s="1"/>
  <c r="DR72" s="1"/>
  <c r="A72"/>
  <c r="DU72" s="1"/>
  <c r="B72"/>
  <c r="BB71"/>
  <c r="B71"/>
  <c r="A71"/>
  <c r="BO70"/>
  <c r="BN70"/>
  <c r="DD70" s="1"/>
  <c r="DR70" s="1"/>
  <c r="B70"/>
  <c r="A70"/>
  <c r="BT69"/>
  <c r="BQ69"/>
  <c r="B69"/>
  <c r="A69"/>
  <c r="BB68"/>
  <c r="DD68" s="1"/>
  <c r="DR68" s="1"/>
  <c r="B68"/>
  <c r="A68"/>
  <c r="DU68" s="1"/>
  <c r="BU67"/>
  <c r="BT67"/>
  <c r="BR67"/>
  <c r="BQ67"/>
  <c r="B67"/>
  <c r="A67"/>
  <c r="BD67"/>
  <c r="BD69"/>
  <c r="BB66"/>
  <c r="DD66" s="1"/>
  <c r="DR66" s="1"/>
  <c r="B66"/>
  <c r="A66"/>
  <c r="DO66" s="1"/>
  <c r="BU65"/>
  <c r="BT65"/>
  <c r="BR65"/>
  <c r="BQ65"/>
  <c r="A65"/>
  <c r="B65"/>
  <c r="BB64"/>
  <c r="DD64" s="1"/>
  <c r="DR64" s="1"/>
  <c r="B64"/>
  <c r="A64"/>
  <c r="DS64" s="1"/>
  <c r="BZ63"/>
  <c r="BU63"/>
  <c r="BT63"/>
  <c r="BR63"/>
  <c r="BQ63"/>
  <c r="B63"/>
  <c r="A63"/>
  <c r="A62"/>
  <c r="B62"/>
  <c r="BN61"/>
  <c r="DD61" s="1"/>
  <c r="DR61" s="1"/>
  <c r="BO61"/>
  <c r="B61"/>
  <c r="A61"/>
  <c r="BB60"/>
  <c r="DD60" s="1"/>
  <c r="DR60" s="1"/>
  <c r="A60"/>
  <c r="B60"/>
  <c r="BB59"/>
  <c r="DD59" s="1"/>
  <c r="DR59" s="1"/>
  <c r="A59"/>
  <c r="B59"/>
  <c r="BD61"/>
  <c r="BD62"/>
  <c r="BB58"/>
  <c r="DD58" s="1"/>
  <c r="A58"/>
  <c r="B58"/>
  <c r="BO57"/>
  <c r="BN57"/>
  <c r="DD57" s="1"/>
  <c r="DR57" s="1"/>
  <c r="A57"/>
  <c r="B57"/>
  <c r="BB56"/>
  <c r="DD56" s="1"/>
  <c r="DR56" s="1"/>
  <c r="A56"/>
  <c r="B56"/>
  <c r="BZ55"/>
  <c r="DD55" s="1"/>
  <c r="DR55" s="1"/>
  <c r="A55"/>
  <c r="B55"/>
  <c r="BD55"/>
  <c r="BB54"/>
  <c r="DD54" s="1"/>
  <c r="DR54" s="1"/>
  <c r="A54"/>
  <c r="B54"/>
  <c r="A4"/>
  <c r="BB53"/>
  <c r="DD53" s="1"/>
  <c r="A53"/>
  <c r="B53"/>
  <c r="BZ52"/>
  <c r="BN52"/>
  <c r="A52"/>
  <c r="B52"/>
  <c r="BO51"/>
  <c r="BN51"/>
  <c r="B51"/>
  <c r="A51"/>
  <c r="BZ50"/>
  <c r="DD50" s="1"/>
  <c r="DR50" s="1"/>
  <c r="B50"/>
  <c r="A50"/>
  <c r="DO50" s="1"/>
  <c r="BO49"/>
  <c r="BN49"/>
  <c r="DD49" s="1"/>
  <c r="DR49" s="1"/>
  <c r="B49"/>
  <c r="A49"/>
  <c r="DO49" s="1"/>
  <c r="BD49"/>
  <c r="BD50"/>
  <c r="BD51"/>
  <c r="BB48"/>
  <c r="DD48" s="1"/>
  <c r="DR48" s="1"/>
  <c r="B48"/>
  <c r="A48"/>
  <c r="DO48" s="1"/>
  <c r="BZ47"/>
  <c r="BT47"/>
  <c r="BU47"/>
  <c r="BR47"/>
  <c r="BQ47"/>
  <c r="A47"/>
  <c r="B47"/>
  <c r="BD44"/>
  <c r="BB46"/>
  <c r="DD46" s="1"/>
  <c r="DR46" s="1"/>
  <c r="CS45"/>
  <c r="CR45"/>
  <c r="DD45" s="1"/>
  <c r="DR45" s="1"/>
  <c r="BU44"/>
  <c r="BT44"/>
  <c r="BR44"/>
  <c r="BQ44"/>
  <c r="B26"/>
  <c r="CS25"/>
  <c r="CR25"/>
  <c r="DD25" s="1"/>
  <c r="DR25" s="1"/>
  <c r="A25"/>
  <c r="B25"/>
  <c r="A24"/>
  <c r="A22"/>
  <c r="C210" i="264"/>
  <c r="C201"/>
  <c r="D6" i="225"/>
  <c r="D13" s="1"/>
  <c r="D17" s="1"/>
  <c r="CA29" i="260"/>
  <c r="D38" i="418"/>
  <c r="C38" i="460"/>
  <c r="D38" s="1"/>
  <c r="CA7" i="260"/>
  <c r="D6" i="115"/>
  <c r="D13" s="1"/>
  <c r="D20" s="1"/>
  <c r="AU11" i="258"/>
  <c r="D27" i="92"/>
  <c r="D30"/>
  <c r="D31"/>
  <c r="A46" i="260"/>
  <c r="DU46" s="1"/>
  <c r="BO43"/>
  <c r="BN43"/>
  <c r="DD43" s="1"/>
  <c r="DR43" s="1"/>
  <c r="B43"/>
  <c r="A43"/>
  <c r="DO43" s="1"/>
  <c r="BT42"/>
  <c r="BQ42"/>
  <c r="B42"/>
  <c r="A42"/>
  <c r="BN41"/>
  <c r="DD41" s="1"/>
  <c r="DR41" s="1"/>
  <c r="B41"/>
  <c r="A41"/>
  <c r="BB40"/>
  <c r="DD40" s="1"/>
  <c r="DR40" s="1"/>
  <c r="B40"/>
  <c r="A40"/>
  <c r="DO40" s="1"/>
  <c r="BZ39"/>
  <c r="BN39"/>
  <c r="B39"/>
  <c r="A39"/>
  <c r="BB38"/>
  <c r="DD38" s="1"/>
  <c r="DR38" s="1"/>
  <c r="B38"/>
  <c r="A38"/>
  <c r="DU38" s="1"/>
  <c r="CS37"/>
  <c r="CR37"/>
  <c r="DD37" s="1"/>
  <c r="DR37" s="1"/>
  <c r="B37"/>
  <c r="A37"/>
  <c r="DO37" s="1"/>
  <c r="BN36"/>
  <c r="DD36" s="1"/>
  <c r="DR36" s="1"/>
  <c r="B36"/>
  <c r="A36"/>
  <c r="DU36" s="1"/>
  <c r="BO35"/>
  <c r="BN35"/>
  <c r="DD35" s="1"/>
  <c r="DR35" s="1"/>
  <c r="B35"/>
  <c r="A35"/>
  <c r="BD33"/>
  <c r="BD35"/>
  <c r="BD36"/>
  <c r="BD37"/>
  <c r="BD39"/>
  <c r="BB34"/>
  <c r="DD34" s="1"/>
  <c r="DR34" s="1"/>
  <c r="B34"/>
  <c r="A34"/>
  <c r="DT34" s="1"/>
  <c r="BN33"/>
  <c r="DD33" s="1"/>
  <c r="DR33" s="1"/>
  <c r="B33"/>
  <c r="A33"/>
  <c r="DT33" s="1"/>
  <c r="BZ32"/>
  <c r="BN32"/>
  <c r="B32"/>
  <c r="A32"/>
  <c r="BN31"/>
  <c r="DD31" s="1"/>
  <c r="DR31" s="1"/>
  <c r="B31"/>
  <c r="A31"/>
  <c r="DS31" s="1"/>
  <c r="BT30"/>
  <c r="BQ30"/>
  <c r="B30"/>
  <c r="A30"/>
  <c r="BZ29"/>
  <c r="DD29" s="1"/>
  <c r="DR29" s="1"/>
  <c r="B29"/>
  <c r="A29"/>
  <c r="DU29" s="1"/>
  <c r="BT28"/>
  <c r="BQ28"/>
  <c r="B28"/>
  <c r="A28"/>
  <c r="BN27"/>
  <c r="DD27" s="1"/>
  <c r="DR27" s="1"/>
  <c r="B27"/>
  <c r="A27"/>
  <c r="DT27" s="1"/>
  <c r="A26"/>
  <c r="CT5"/>
  <c r="CT6"/>
  <c r="CT7"/>
  <c r="CT8"/>
  <c r="CT9"/>
  <c r="CT10"/>
  <c r="CT11"/>
  <c r="CT12"/>
  <c r="CT13"/>
  <c r="CT14"/>
  <c r="CT15"/>
  <c r="CT16"/>
  <c r="CT17"/>
  <c r="CT18"/>
  <c r="CT19"/>
  <c r="CT20"/>
  <c r="CT21"/>
  <c r="CT4"/>
  <c r="CT23"/>
  <c r="CT26"/>
  <c r="CT27"/>
  <c r="CT28"/>
  <c r="CT29"/>
  <c r="CT30"/>
  <c r="CT31"/>
  <c r="CT32"/>
  <c r="CT33"/>
  <c r="CT34"/>
  <c r="CT35"/>
  <c r="CT36"/>
  <c r="CT38"/>
  <c r="CT39"/>
  <c r="CT40"/>
  <c r="CT41"/>
  <c r="CT42"/>
  <c r="CT43"/>
  <c r="CT46"/>
  <c r="CT47"/>
  <c r="CT48"/>
  <c r="CT49"/>
  <c r="CT50"/>
  <c r="CT51"/>
  <c r="CT52"/>
  <c r="CT53"/>
  <c r="CT54"/>
  <c r="CT55"/>
  <c r="CT56"/>
  <c r="CT57"/>
  <c r="CT58"/>
  <c r="CT59"/>
  <c r="CT60"/>
  <c r="CT61"/>
  <c r="CT62"/>
  <c r="CT63"/>
  <c r="CT64"/>
  <c r="CT65"/>
  <c r="CT66"/>
  <c r="CT67"/>
  <c r="CT68"/>
  <c r="CT69"/>
  <c r="CT70"/>
  <c r="CT71"/>
  <c r="CT72"/>
  <c r="CT74"/>
  <c r="CT75"/>
  <c r="CT77"/>
  <c r="CT78"/>
  <c r="CT79"/>
  <c r="CT80"/>
  <c r="CT81"/>
  <c r="CT82"/>
  <c r="CT83"/>
  <c r="CT84"/>
  <c r="CT86"/>
  <c r="CT24"/>
  <c r="BT24"/>
  <c r="BQ24"/>
  <c r="B24"/>
  <c r="BB23"/>
  <c r="DD23" s="1"/>
  <c r="DR23" s="1"/>
  <c r="B23"/>
  <c r="A23"/>
  <c r="CS22"/>
  <c r="CR22"/>
  <c r="DD22" s="1"/>
  <c r="DR22" s="1"/>
  <c r="B22"/>
  <c r="BD22"/>
  <c r="BB21"/>
  <c r="DD21" s="1"/>
  <c r="DR21" s="1"/>
  <c r="B21"/>
  <c r="A21"/>
  <c r="BT20"/>
  <c r="BQ20"/>
  <c r="B20"/>
  <c r="A20"/>
  <c r="BD18"/>
  <c r="B19"/>
  <c r="A19"/>
  <c r="BZ18"/>
  <c r="X18"/>
  <c r="B18"/>
  <c r="A18"/>
  <c r="BN17"/>
  <c r="DD17" s="1"/>
  <c r="DR17" s="1"/>
  <c r="B17"/>
  <c r="A17"/>
  <c r="BB16"/>
  <c r="DD16" s="1"/>
  <c r="DR16" s="1"/>
  <c r="B16"/>
  <c r="A16"/>
  <c r="DU16" s="1"/>
  <c r="BZ15"/>
  <c r="BT15"/>
  <c r="BQ15"/>
  <c r="B15"/>
  <c r="A15"/>
  <c r="BD15"/>
  <c r="BB14"/>
  <c r="DD14" s="1"/>
  <c r="DR14" s="1"/>
  <c r="B14"/>
  <c r="A14"/>
  <c r="DS14" s="1"/>
  <c r="BV11"/>
  <c r="BT13"/>
  <c r="BQ13"/>
  <c r="B13"/>
  <c r="A13"/>
  <c r="BB12"/>
  <c r="DD12" s="1"/>
  <c r="DR12" s="1"/>
  <c r="B12"/>
  <c r="A12"/>
  <c r="DT12" s="1"/>
  <c r="BZ11"/>
  <c r="DD11" s="1"/>
  <c r="DR11" s="1"/>
  <c r="B11"/>
  <c r="A11"/>
  <c r="DU11" s="1"/>
  <c r="BB10"/>
  <c r="DD10" s="1"/>
  <c r="DR10" s="1"/>
  <c r="B10"/>
  <c r="A10"/>
  <c r="DO10" s="1"/>
  <c r="BN9"/>
  <c r="DD9" s="1"/>
  <c r="DR9" s="1"/>
  <c r="BO9"/>
  <c r="B9"/>
  <c r="A9"/>
  <c r="BZ8"/>
  <c r="DD8" s="1"/>
  <c r="DR8" s="1"/>
  <c r="B8"/>
  <c r="A8"/>
  <c r="BZ7"/>
  <c r="B7"/>
  <c r="A7"/>
  <c r="BN6"/>
  <c r="DD6" s="1"/>
  <c r="DR6" s="1"/>
  <c r="B6"/>
  <c r="A6"/>
  <c r="DS6" s="1"/>
  <c r="BN5"/>
  <c r="DD5" s="1"/>
  <c r="DR5" s="1"/>
  <c r="B5"/>
  <c r="FK5" s="1"/>
  <c r="A5"/>
  <c r="K4"/>
  <c r="H4"/>
  <c r="BN4"/>
  <c r="DD4" s="1"/>
  <c r="DR4" s="1"/>
  <c r="B4"/>
  <c r="FK4" s="1"/>
  <c r="FL4" s="1"/>
  <c r="BV95" i="258"/>
  <c r="BT95"/>
  <c r="BR95"/>
  <c r="BP95"/>
  <c r="BN95"/>
  <c r="BF95"/>
  <c r="X95"/>
  <c r="V95"/>
  <c r="P95"/>
  <c r="N95"/>
  <c r="L95"/>
  <c r="J95"/>
  <c r="BV89"/>
  <c r="BV96" s="1"/>
  <c r="BT89"/>
  <c r="BT96" s="1"/>
  <c r="BR89"/>
  <c r="BR96" s="1"/>
  <c r="BP89"/>
  <c r="BP96" s="1"/>
  <c r="BN89"/>
  <c r="BL89"/>
  <c r="BJ89"/>
  <c r="BH89"/>
  <c r="BF89"/>
  <c r="BD89"/>
  <c r="BB89"/>
  <c r="AZ89"/>
  <c r="AX89"/>
  <c r="AV89"/>
  <c r="AT89"/>
  <c r="AR89"/>
  <c r="AP89"/>
  <c r="AL89"/>
  <c r="AJ89"/>
  <c r="AH89"/>
  <c r="AF89"/>
  <c r="AD89"/>
  <c r="AB89"/>
  <c r="Z89"/>
  <c r="X89"/>
  <c r="X96" s="1"/>
  <c r="V89"/>
  <c r="V96" s="1"/>
  <c r="T89"/>
  <c r="R89"/>
  <c r="P89"/>
  <c r="N89"/>
  <c r="L89"/>
  <c r="L96" s="1"/>
  <c r="J89"/>
  <c r="H89"/>
  <c r="H96" s="1"/>
  <c r="F89"/>
  <c r="H117"/>
  <c r="I117" s="1"/>
  <c r="CB84" i="260"/>
  <c r="CB78"/>
  <c r="CB77"/>
  <c r="CB76"/>
  <c r="CB74"/>
  <c r="CB71"/>
  <c r="CB69"/>
  <c r="CB68"/>
  <c r="CB67"/>
  <c r="CB66"/>
  <c r="CB64"/>
  <c r="CB62"/>
  <c r="CB61"/>
  <c r="CB60"/>
  <c r="CB59"/>
  <c r="CB58"/>
  <c r="CB56"/>
  <c r="CB54"/>
  <c r="CB53"/>
  <c r="CB51"/>
  <c r="CB49"/>
  <c r="CB48"/>
  <c r="CB46"/>
  <c r="CB43"/>
  <c r="CB42"/>
  <c r="CB41"/>
  <c r="CB38"/>
  <c r="CB37"/>
  <c r="CB36"/>
  <c r="CB35"/>
  <c r="CB34"/>
  <c r="CB33"/>
  <c r="CB31"/>
  <c r="CB30"/>
  <c r="CB28"/>
  <c r="CB26"/>
  <c r="CB24"/>
  <c r="CB22"/>
  <c r="CB21"/>
  <c r="CB19"/>
  <c r="CB16"/>
  <c r="CB14"/>
  <c r="CB12"/>
  <c r="CB10"/>
  <c r="CB9"/>
  <c r="CB6"/>
  <c r="CB5"/>
  <c r="CB4"/>
  <c r="BD95" i="258"/>
  <c r="AT95"/>
  <c r="AR95"/>
  <c r="E113" i="261"/>
  <c r="E147" i="257"/>
  <c r="DV24" i="260" s="1"/>
  <c r="B107" i="370"/>
  <c r="C57"/>
  <c r="C92" s="1"/>
  <c r="D43"/>
  <c r="D42"/>
  <c r="D41"/>
  <c r="D31"/>
  <c r="D30"/>
  <c r="D27"/>
  <c r="B107" i="369"/>
  <c r="C57"/>
  <c r="C92" s="1"/>
  <c r="D43"/>
  <c r="D42"/>
  <c r="D41"/>
  <c r="D31"/>
  <c r="D30"/>
  <c r="D27"/>
  <c r="B107" i="368"/>
  <c r="C57"/>
  <c r="C92" s="1"/>
  <c r="D43"/>
  <c r="D42"/>
  <c r="D41"/>
  <c r="D31"/>
  <c r="D30"/>
  <c r="D27"/>
  <c r="B107" i="367"/>
  <c r="C57"/>
  <c r="C92" s="1"/>
  <c r="D43"/>
  <c r="D42"/>
  <c r="D41"/>
  <c r="D31"/>
  <c r="D30"/>
  <c r="D27"/>
  <c r="B107" i="366"/>
  <c r="C57"/>
  <c r="C92" s="1"/>
  <c r="D43"/>
  <c r="D42"/>
  <c r="D41"/>
  <c r="D31"/>
  <c r="D30"/>
  <c r="D27"/>
  <c r="B107" i="365"/>
  <c r="C57"/>
  <c r="C92" s="1"/>
  <c r="D43"/>
  <c r="D42"/>
  <c r="D41"/>
  <c r="D31"/>
  <c r="D30"/>
  <c r="D27"/>
  <c r="B107" i="364"/>
  <c r="C57"/>
  <c r="C92" s="1"/>
  <c r="D43"/>
  <c r="D42"/>
  <c r="D41"/>
  <c r="D31"/>
  <c r="D30"/>
  <c r="D27"/>
  <c r="B107" i="363"/>
  <c r="C57"/>
  <c r="C92" s="1"/>
  <c r="D43"/>
  <c r="D42"/>
  <c r="D41"/>
  <c r="D31"/>
  <c r="D30"/>
  <c r="D27"/>
  <c r="B107" i="361"/>
  <c r="C57"/>
  <c r="C92" s="1"/>
  <c r="D43"/>
  <c r="D42"/>
  <c r="D41"/>
  <c r="D31"/>
  <c r="D30"/>
  <c r="D27"/>
  <c r="B107" i="360"/>
  <c r="C57"/>
  <c r="D43"/>
  <c r="D42"/>
  <c r="D41"/>
  <c r="D31"/>
  <c r="D30"/>
  <c r="D27"/>
  <c r="B107" i="359"/>
  <c r="C57"/>
  <c r="C92" s="1"/>
  <c r="D43"/>
  <c r="D42"/>
  <c r="D41"/>
  <c r="D31"/>
  <c r="D30"/>
  <c r="D27"/>
  <c r="B107" i="358"/>
  <c r="C57"/>
  <c r="C92" s="1"/>
  <c r="D43"/>
  <c r="D42"/>
  <c r="D41"/>
  <c r="D31"/>
  <c r="D30"/>
  <c r="D27"/>
  <c r="B107" i="357"/>
  <c r="C57"/>
  <c r="C92" s="1"/>
  <c r="D43"/>
  <c r="D42"/>
  <c r="D41"/>
  <c r="D31"/>
  <c r="D30"/>
  <c r="D27"/>
  <c r="B107" i="356"/>
  <c r="C57"/>
  <c r="C92" s="1"/>
  <c r="D43"/>
  <c r="D42"/>
  <c r="D41"/>
  <c r="D31"/>
  <c r="D30"/>
  <c r="D27"/>
  <c r="B107" i="355"/>
  <c r="C57"/>
  <c r="C92" s="1"/>
  <c r="D43"/>
  <c r="D42"/>
  <c r="D41"/>
  <c r="D31"/>
  <c r="D30"/>
  <c r="D27"/>
  <c r="B107" i="354"/>
  <c r="C57"/>
  <c r="C92" s="1"/>
  <c r="D43"/>
  <c r="D42"/>
  <c r="D41"/>
  <c r="D31"/>
  <c r="D30"/>
  <c r="D27"/>
  <c r="B107" i="353"/>
  <c r="C57"/>
  <c r="C92" s="1"/>
  <c r="D43"/>
  <c r="D42"/>
  <c r="D41"/>
  <c r="D31"/>
  <c r="D30"/>
  <c r="D27"/>
  <c r="B107" i="352"/>
  <c r="C57"/>
  <c r="C92" s="1"/>
  <c r="D43"/>
  <c r="D42"/>
  <c r="D41"/>
  <c r="D31"/>
  <c r="D30"/>
  <c r="D27"/>
  <c r="B107" i="351"/>
  <c r="C57"/>
  <c r="B107" i="350"/>
  <c r="C57"/>
  <c r="C92" s="1"/>
  <c r="D43"/>
  <c r="D42"/>
  <c r="D41"/>
  <c r="D31"/>
  <c r="D30"/>
  <c r="D27"/>
  <c r="B107" i="349"/>
  <c r="C57"/>
  <c r="D43"/>
  <c r="D42"/>
  <c r="D41"/>
  <c r="D31"/>
  <c r="D30"/>
  <c r="D27"/>
  <c r="B107" i="348"/>
  <c r="C57"/>
  <c r="C92" s="1"/>
  <c r="B107" i="347"/>
  <c r="C57"/>
  <c r="C92" s="1"/>
  <c r="D43"/>
  <c r="D42"/>
  <c r="D41"/>
  <c r="D31"/>
  <c r="D30"/>
  <c r="D27"/>
  <c r="B107" i="346"/>
  <c r="C57"/>
  <c r="C92" s="1"/>
  <c r="D43"/>
  <c r="D42"/>
  <c r="D41"/>
  <c r="D31"/>
  <c r="D30"/>
  <c r="D27"/>
  <c r="B107" i="345"/>
  <c r="C57"/>
  <c r="C92" s="1"/>
  <c r="D43"/>
  <c r="D42"/>
  <c r="D41"/>
  <c r="D31"/>
  <c r="D30"/>
  <c r="D27"/>
  <c r="B107" i="344"/>
  <c r="C57"/>
  <c r="C92" s="1"/>
  <c r="D43"/>
  <c r="D42"/>
  <c r="D41"/>
  <c r="D31"/>
  <c r="D30"/>
  <c r="D27"/>
  <c r="B107" i="343"/>
  <c r="C57"/>
  <c r="C92" s="1"/>
  <c r="D43"/>
  <c r="D42"/>
  <c r="D41"/>
  <c r="D31"/>
  <c r="D30"/>
  <c r="D27"/>
  <c r="D15"/>
  <c r="E76" i="260"/>
  <c r="H76"/>
  <c r="K76"/>
  <c r="W76"/>
  <c r="Z76"/>
  <c r="AI76"/>
  <c r="AO76"/>
  <c r="AX76"/>
  <c r="BG76"/>
  <c r="BP76"/>
  <c r="BS76"/>
  <c r="BV76"/>
  <c r="BY76"/>
  <c r="CH76"/>
  <c r="CN76"/>
  <c r="DC76"/>
  <c r="E124" i="257"/>
  <c r="C29" i="363" s="1"/>
  <c r="E81" i="257"/>
  <c r="E62"/>
  <c r="E63"/>
  <c r="C72" i="399" s="1"/>
  <c r="E64" i="257"/>
  <c r="C72" i="400" s="1"/>
  <c r="E65" i="257"/>
  <c r="C29" i="117" s="1"/>
  <c r="E66" i="257"/>
  <c r="C29" i="120" s="1"/>
  <c r="E67" i="257"/>
  <c r="E69"/>
  <c r="C72" i="461" s="1"/>
  <c r="E71" i="257"/>
  <c r="E73"/>
  <c r="E76"/>
  <c r="E77"/>
  <c r="C29" i="346" s="1"/>
  <c r="E78" i="257"/>
  <c r="E80"/>
  <c r="C72" i="462" s="1"/>
  <c r="E82" i="257"/>
  <c r="C72" i="465" s="1"/>
  <c r="E83" i="257"/>
  <c r="E79"/>
  <c r="E84"/>
  <c r="C29" i="349" s="1"/>
  <c r="E85" i="257"/>
  <c r="C72" i="413" s="1"/>
  <c r="E86" i="257"/>
  <c r="E87"/>
  <c r="E88"/>
  <c r="C29" i="149" s="1"/>
  <c r="BL95" i="258"/>
  <c r="BH95"/>
  <c r="BB95"/>
  <c r="AX95"/>
  <c r="AV95"/>
  <c r="AP95"/>
  <c r="AL95"/>
  <c r="AJ95"/>
  <c r="AH95"/>
  <c r="AF95"/>
  <c r="AD95"/>
  <c r="AB95"/>
  <c r="Z95"/>
  <c r="T95"/>
  <c r="R95"/>
  <c r="AN95"/>
  <c r="C118" i="264"/>
  <c r="D6" i="349"/>
  <c r="D13" s="1"/>
  <c r="C54" i="500"/>
  <c r="BC74" i="260"/>
  <c r="C54" i="448"/>
  <c r="C54" i="487"/>
  <c r="D54" s="1"/>
  <c r="CO61" i="258"/>
  <c r="BC40" i="260"/>
  <c r="AN33" i="258"/>
  <c r="BB26" i="260" s="1"/>
  <c r="DD26" s="1"/>
  <c r="DR26" s="1"/>
  <c r="D6" i="350"/>
  <c r="D13" s="1"/>
  <c r="AN26" i="258"/>
  <c r="B54" i="465" s="1"/>
  <c r="D71" s="1"/>
  <c r="CO23" i="258"/>
  <c r="DG23" s="1"/>
  <c r="H106"/>
  <c r="I106" s="1"/>
  <c r="H112"/>
  <c r="H116"/>
  <c r="I116" s="1"/>
  <c r="H119"/>
  <c r="I119" s="1"/>
  <c r="C54" i="405"/>
  <c r="B150" i="265"/>
  <c r="B152" s="1"/>
  <c r="C147" s="1"/>
  <c r="C63"/>
  <c r="C20" i="105"/>
  <c r="C59" i="265"/>
  <c r="C57"/>
  <c r="D86"/>
  <c r="D73"/>
  <c r="D70"/>
  <c r="DH5" i="260"/>
  <c r="C20" i="133"/>
  <c r="C19"/>
  <c r="C16"/>
  <c r="C20" i="142"/>
  <c r="C19"/>
  <c r="C16"/>
  <c r="C20" i="148"/>
  <c r="C19"/>
  <c r="C16"/>
  <c r="C20" i="151"/>
  <c r="C19"/>
  <c r="C16"/>
  <c r="C20" i="171"/>
  <c r="C19"/>
  <c r="C16"/>
  <c r="C20" i="173"/>
  <c r="C19"/>
  <c r="C16"/>
  <c r="C20" i="179"/>
  <c r="C19"/>
  <c r="C16"/>
  <c r="C20" i="210"/>
  <c r="C19"/>
  <c r="C16"/>
  <c r="C20" i="212"/>
  <c r="C19"/>
  <c r="C16"/>
  <c r="C20" i="214"/>
  <c r="C19"/>
  <c r="C16"/>
  <c r="C20" i="216"/>
  <c r="C19"/>
  <c r="C16"/>
  <c r="C20" i="232"/>
  <c r="C19"/>
  <c r="C16"/>
  <c r="C20" i="236"/>
  <c r="C19"/>
  <c r="C16"/>
  <c r="C20" i="238"/>
  <c r="D20" s="1"/>
  <c r="C19"/>
  <c r="C16"/>
  <c r="C20" i="132"/>
  <c r="C19"/>
  <c r="C20" i="141"/>
  <c r="C19"/>
  <c r="C20" i="147"/>
  <c r="C19"/>
  <c r="C20" i="150"/>
  <c r="C19"/>
  <c r="C20" i="170"/>
  <c r="C19"/>
  <c r="C20" i="172"/>
  <c r="C19"/>
  <c r="C20" i="178"/>
  <c r="C19"/>
  <c r="C20" i="209"/>
  <c r="C19"/>
  <c r="C20" i="211"/>
  <c r="C19"/>
  <c r="C20" i="213"/>
  <c r="C19"/>
  <c r="C20" i="215"/>
  <c r="C19"/>
  <c r="C20" i="231"/>
  <c r="C19"/>
  <c r="C20" i="235"/>
  <c r="C19"/>
  <c r="C20" i="237"/>
  <c r="C19"/>
  <c r="C19" i="105"/>
  <c r="C19" i="104"/>
  <c r="C16" i="105"/>
  <c r="D288" i="264"/>
  <c r="D275"/>
  <c r="D272"/>
  <c r="B107" i="246"/>
  <c r="B107" i="243"/>
  <c r="B107" i="242"/>
  <c r="B107" i="241"/>
  <c r="B107" i="238"/>
  <c r="B107" i="237"/>
  <c r="B107" i="236"/>
  <c r="B107" i="235"/>
  <c r="B107" i="233"/>
  <c r="B109" s="1"/>
  <c r="C107" s="1"/>
  <c r="B107" i="232"/>
  <c r="B107" i="231"/>
  <c r="B109" s="1"/>
  <c r="C107" s="1"/>
  <c r="B107" i="229"/>
  <c r="B107" i="228"/>
  <c r="B109" s="1"/>
  <c r="C104" s="1"/>
  <c r="B107" i="227"/>
  <c r="B107" i="225"/>
  <c r="B109" s="1"/>
  <c r="B107" i="222"/>
  <c r="B107" i="216"/>
  <c r="B109" s="1"/>
  <c r="C107" s="1"/>
  <c r="B107" i="215"/>
  <c r="B107" i="214"/>
  <c r="B109" s="1"/>
  <c r="C107" s="1"/>
  <c r="B107" i="213"/>
  <c r="B107" i="212"/>
  <c r="B107" i="211"/>
  <c r="B107" i="209"/>
  <c r="B107" i="205"/>
  <c r="B107" i="195"/>
  <c r="B107" i="191"/>
  <c r="B107" i="188"/>
  <c r="B107" i="187"/>
  <c r="B107" i="185"/>
  <c r="B107" i="184"/>
  <c r="B107" i="182"/>
  <c r="B107" i="180"/>
  <c r="B107" i="179"/>
  <c r="B107" i="178"/>
  <c r="B107" i="173"/>
  <c r="B107" i="172"/>
  <c r="B107" i="171"/>
  <c r="B107" i="170"/>
  <c r="B107" i="169"/>
  <c r="B107" i="166"/>
  <c r="B107" i="165"/>
  <c r="B107" i="162"/>
  <c r="B107" i="160"/>
  <c r="B107" i="158"/>
  <c r="B107" i="156"/>
  <c r="B107" i="154"/>
  <c r="B107" i="152"/>
  <c r="B107" i="151"/>
  <c r="B107" i="150"/>
  <c r="B107" i="149"/>
  <c r="B107" i="148"/>
  <c r="B107" i="147"/>
  <c r="B107" i="144"/>
  <c r="B107" i="142"/>
  <c r="B107" i="141"/>
  <c r="B107" i="138"/>
  <c r="B107" i="136"/>
  <c r="B107" i="134"/>
  <c r="B107" i="133"/>
  <c r="B107" i="132"/>
  <c r="B107" i="125"/>
  <c r="B107" i="121"/>
  <c r="B107" i="120"/>
  <c r="B107" i="119"/>
  <c r="B107" i="117"/>
  <c r="B107" i="115"/>
  <c r="B107" i="114"/>
  <c r="B107" i="111"/>
  <c r="B107" i="109"/>
  <c r="B107" i="108"/>
  <c r="B107" i="107"/>
  <c r="B107" i="106"/>
  <c r="B107" i="105"/>
  <c r="B107" i="104"/>
  <c r="B107" i="103"/>
  <c r="B107" i="254"/>
  <c r="B107" i="253"/>
  <c r="B107" i="102"/>
  <c r="B107" i="252"/>
  <c r="B107" i="101"/>
  <c r="B107" i="251"/>
  <c r="B107" i="250"/>
  <c r="B107" i="100"/>
  <c r="B107" i="249"/>
  <c r="B107" i="99"/>
  <c r="B107" i="98"/>
  <c r="B107" i="97"/>
  <c r="B107" i="248"/>
  <c r="B107" i="247"/>
  <c r="B107" i="95"/>
  <c r="B107" i="94"/>
  <c r="B107" i="92"/>
  <c r="DQ88" i="260"/>
  <c r="DN88"/>
  <c r="CN84"/>
  <c r="CH84"/>
  <c r="BY84"/>
  <c r="BP84"/>
  <c r="BG84"/>
  <c r="AX84"/>
  <c r="AO84"/>
  <c r="AI84"/>
  <c r="Z84"/>
  <c r="W84"/>
  <c r="K84"/>
  <c r="H84"/>
  <c r="E84"/>
  <c r="DC82"/>
  <c r="CN82"/>
  <c r="BG82"/>
  <c r="AI82"/>
  <c r="DC80"/>
  <c r="CN80"/>
  <c r="CH80"/>
  <c r="BY80"/>
  <c r="BP80"/>
  <c r="BG80"/>
  <c r="AX80"/>
  <c r="AO80"/>
  <c r="AI80"/>
  <c r="Z80"/>
  <c r="W80"/>
  <c r="K80"/>
  <c r="H80"/>
  <c r="E80"/>
  <c r="DC79"/>
  <c r="CN79"/>
  <c r="CH79"/>
  <c r="BY79"/>
  <c r="BV79"/>
  <c r="BS79"/>
  <c r="BP79"/>
  <c r="BG79"/>
  <c r="AX79"/>
  <c r="AO79"/>
  <c r="AI79"/>
  <c r="Z79"/>
  <c r="W79"/>
  <c r="K79"/>
  <c r="H79"/>
  <c r="E79"/>
  <c r="CN78"/>
  <c r="CH78"/>
  <c r="BY78"/>
  <c r="BV78"/>
  <c r="BS78"/>
  <c r="BP78"/>
  <c r="BG78"/>
  <c r="AX78"/>
  <c r="AO78"/>
  <c r="AI78"/>
  <c r="Z78"/>
  <c r="W78"/>
  <c r="K78"/>
  <c r="H78"/>
  <c r="E78"/>
  <c r="DC77"/>
  <c r="CN77"/>
  <c r="CH77"/>
  <c r="BY77"/>
  <c r="BV77"/>
  <c r="BS77"/>
  <c r="BG77"/>
  <c r="AX77"/>
  <c r="AO77"/>
  <c r="AI77"/>
  <c r="Z77"/>
  <c r="W77"/>
  <c r="K77"/>
  <c r="H77"/>
  <c r="E77"/>
  <c r="DC74"/>
  <c r="CN74"/>
  <c r="CH74"/>
  <c r="BG74"/>
  <c r="AX74"/>
  <c r="AO74"/>
  <c r="AI74"/>
  <c r="Z74"/>
  <c r="W74"/>
  <c r="K74"/>
  <c r="H74"/>
  <c r="E74"/>
  <c r="DC72"/>
  <c r="CN72"/>
  <c r="CH72"/>
  <c r="BY72"/>
  <c r="BV72"/>
  <c r="BS72"/>
  <c r="BG72"/>
  <c r="AX72"/>
  <c r="AO72"/>
  <c r="AI72"/>
  <c r="Z72"/>
  <c r="W72"/>
  <c r="K72"/>
  <c r="H72"/>
  <c r="E72"/>
  <c r="DC71"/>
  <c r="CN71"/>
  <c r="CH71"/>
  <c r="BY71"/>
  <c r="BT71"/>
  <c r="BS71"/>
  <c r="BG71"/>
  <c r="AX71"/>
  <c r="AO71"/>
  <c r="AI71"/>
  <c r="Z71"/>
  <c r="W71"/>
  <c r="K71"/>
  <c r="H71"/>
  <c r="E71"/>
  <c r="DC69"/>
  <c r="CN69"/>
  <c r="CH69"/>
  <c r="BY69"/>
  <c r="BP69"/>
  <c r="BG69"/>
  <c r="AX69"/>
  <c r="AO69"/>
  <c r="AI69"/>
  <c r="Z69"/>
  <c r="W69"/>
  <c r="K69"/>
  <c r="H69"/>
  <c r="E69"/>
  <c r="DC68"/>
  <c r="CN68"/>
  <c r="CH68"/>
  <c r="BY68"/>
  <c r="BV68"/>
  <c r="BS68"/>
  <c r="BP68"/>
  <c r="BG68"/>
  <c r="AX68"/>
  <c r="AO68"/>
  <c r="Z68"/>
  <c r="W68"/>
  <c r="K68"/>
  <c r="H68"/>
  <c r="E68"/>
  <c r="DC67"/>
  <c r="CN67"/>
  <c r="CH67"/>
  <c r="BY67"/>
  <c r="BP67"/>
  <c r="BG67"/>
  <c r="AX67"/>
  <c r="AO67"/>
  <c r="AI67"/>
  <c r="Z67"/>
  <c r="W67"/>
  <c r="K67"/>
  <c r="H67"/>
  <c r="E67"/>
  <c r="DC66"/>
  <c r="CN66"/>
  <c r="CH66"/>
  <c r="BV66"/>
  <c r="BS66"/>
  <c r="BP66"/>
  <c r="BG66"/>
  <c r="AX66"/>
  <c r="AO66"/>
  <c r="AI66"/>
  <c r="Z66"/>
  <c r="W66"/>
  <c r="K66"/>
  <c r="H66"/>
  <c r="E66"/>
  <c r="DC64"/>
  <c r="CN64"/>
  <c r="CH64"/>
  <c r="BY64"/>
  <c r="BV64"/>
  <c r="BS64"/>
  <c r="BP64"/>
  <c r="BG64"/>
  <c r="AX64"/>
  <c r="AO64"/>
  <c r="AI64"/>
  <c r="Z64"/>
  <c r="W64"/>
  <c r="K64"/>
  <c r="H64"/>
  <c r="E64"/>
  <c r="DC62"/>
  <c r="CN62"/>
  <c r="CH62"/>
  <c r="BV62"/>
  <c r="BS62"/>
  <c r="BG62"/>
  <c r="AX62"/>
  <c r="AO62"/>
  <c r="AI62"/>
  <c r="Z62"/>
  <c r="W62"/>
  <c r="K62"/>
  <c r="H62"/>
  <c r="E62"/>
  <c r="DC61"/>
  <c r="CN61"/>
  <c r="CH61"/>
  <c r="BY61"/>
  <c r="BV61"/>
  <c r="BS61"/>
  <c r="BG61"/>
  <c r="AX61"/>
  <c r="AO61"/>
  <c r="AI61"/>
  <c r="Z61"/>
  <c r="W61"/>
  <c r="K61"/>
  <c r="H61"/>
  <c r="E61"/>
  <c r="DC60"/>
  <c r="CN60"/>
  <c r="CH60"/>
  <c r="BV60"/>
  <c r="BS60"/>
  <c r="BP60"/>
  <c r="BG60"/>
  <c r="AX60"/>
  <c r="AO60"/>
  <c r="AI60"/>
  <c r="Z60"/>
  <c r="W60"/>
  <c r="K60"/>
  <c r="H60"/>
  <c r="E60"/>
  <c r="DC59"/>
  <c r="CN59"/>
  <c r="CH59"/>
  <c r="BY59"/>
  <c r="BV59"/>
  <c r="BS59"/>
  <c r="BP59"/>
  <c r="BG59"/>
  <c r="AX59"/>
  <c r="AO59"/>
  <c r="AI59"/>
  <c r="Z59"/>
  <c r="W59"/>
  <c r="K59"/>
  <c r="H59"/>
  <c r="E59"/>
  <c r="DC58"/>
  <c r="CN58"/>
  <c r="CH58"/>
  <c r="BY58"/>
  <c r="BV58"/>
  <c r="BS58"/>
  <c r="BG58"/>
  <c r="AX58"/>
  <c r="AO58"/>
  <c r="AI58"/>
  <c r="Z58"/>
  <c r="W58"/>
  <c r="K58"/>
  <c r="H58"/>
  <c r="E58"/>
  <c r="DC56"/>
  <c r="CN56"/>
  <c r="CH56"/>
  <c r="BY56"/>
  <c r="BV56"/>
  <c r="BS56"/>
  <c r="BP56"/>
  <c r="BG56"/>
  <c r="AX56"/>
  <c r="AO56"/>
  <c r="Z56"/>
  <c r="W56"/>
  <c r="K56"/>
  <c r="H56"/>
  <c r="E56"/>
  <c r="DC55"/>
  <c r="CN55"/>
  <c r="CH55"/>
  <c r="BP55"/>
  <c r="BG55"/>
  <c r="AX55"/>
  <c r="AO55"/>
  <c r="Z55"/>
  <c r="W55"/>
  <c r="K55"/>
  <c r="H55"/>
  <c r="E55"/>
  <c r="DC54"/>
  <c r="CN54"/>
  <c r="CH54"/>
  <c r="BY54"/>
  <c r="BV54"/>
  <c r="BS54"/>
  <c r="BP54"/>
  <c r="BG54"/>
  <c r="AX54"/>
  <c r="AO54"/>
  <c r="AI54"/>
  <c r="Z54"/>
  <c r="W54"/>
  <c r="K54"/>
  <c r="H54"/>
  <c r="E54"/>
  <c r="DC53"/>
  <c r="CN53"/>
  <c r="CH53"/>
  <c r="BY53"/>
  <c r="BV53"/>
  <c r="BS53"/>
  <c r="BP53"/>
  <c r="BG53"/>
  <c r="AX53"/>
  <c r="AO53"/>
  <c r="AI53"/>
  <c r="Z53"/>
  <c r="W53"/>
  <c r="K53"/>
  <c r="H53"/>
  <c r="E53"/>
  <c r="DC51"/>
  <c r="CN51"/>
  <c r="CH51"/>
  <c r="BY51"/>
  <c r="BG51"/>
  <c r="AX51"/>
  <c r="AO51"/>
  <c r="AI51"/>
  <c r="Z51"/>
  <c r="W51"/>
  <c r="K51"/>
  <c r="H51"/>
  <c r="E51"/>
  <c r="DC50"/>
  <c r="CN50"/>
  <c r="CH50"/>
  <c r="BY50"/>
  <c r="BP50"/>
  <c r="BG50"/>
  <c r="AX50"/>
  <c r="AO50"/>
  <c r="AI50"/>
  <c r="Z50"/>
  <c r="W50"/>
  <c r="K50"/>
  <c r="H50"/>
  <c r="E50"/>
  <c r="DC49"/>
  <c r="CN49"/>
  <c r="CH49"/>
  <c r="BV49"/>
  <c r="BS49"/>
  <c r="BG49"/>
  <c r="AX49"/>
  <c r="AO49"/>
  <c r="AI49"/>
  <c r="Z49"/>
  <c r="W49"/>
  <c r="K49"/>
  <c r="H49"/>
  <c r="E49"/>
  <c r="DC48"/>
  <c r="CN48"/>
  <c r="CH48"/>
  <c r="BY48"/>
  <c r="BV48"/>
  <c r="BS48"/>
  <c r="BP48"/>
  <c r="BG48"/>
  <c r="AX48"/>
  <c r="AO48"/>
  <c r="Z48"/>
  <c r="W48"/>
  <c r="K48"/>
  <c r="H48"/>
  <c r="E48"/>
  <c r="DC46"/>
  <c r="CN46"/>
  <c r="CH46"/>
  <c r="BV46"/>
  <c r="BS46"/>
  <c r="BG46"/>
  <c r="AX46"/>
  <c r="AO46"/>
  <c r="AI46"/>
  <c r="Z46"/>
  <c r="W46"/>
  <c r="K46"/>
  <c r="H46"/>
  <c r="E46"/>
  <c r="DC43"/>
  <c r="CN43"/>
  <c r="CH43"/>
  <c r="BY43"/>
  <c r="BV43"/>
  <c r="BS43"/>
  <c r="BG43"/>
  <c r="AX43"/>
  <c r="AO43"/>
  <c r="AI43"/>
  <c r="Z43"/>
  <c r="W43"/>
  <c r="K43"/>
  <c r="H43"/>
  <c r="E43"/>
  <c r="DC42"/>
  <c r="CN42"/>
  <c r="CH42"/>
  <c r="BY42"/>
  <c r="BG42"/>
  <c r="AX42"/>
  <c r="AO42"/>
  <c r="AI42"/>
  <c r="Z42"/>
  <c r="W42"/>
  <c r="K42"/>
  <c r="H42"/>
  <c r="E42"/>
  <c r="DC41"/>
  <c r="CN41"/>
  <c r="CH41"/>
  <c r="BY41"/>
  <c r="BV41"/>
  <c r="BS41"/>
  <c r="BG41"/>
  <c r="AX41"/>
  <c r="AO41"/>
  <c r="AI41"/>
  <c r="Z41"/>
  <c r="W41"/>
  <c r="K41"/>
  <c r="H41"/>
  <c r="E41"/>
  <c r="DC39"/>
  <c r="CN39"/>
  <c r="CH39"/>
  <c r="BY39"/>
  <c r="BV39"/>
  <c r="BS39"/>
  <c r="BG39"/>
  <c r="AX39"/>
  <c r="AO39"/>
  <c r="AI39"/>
  <c r="Z39"/>
  <c r="W39"/>
  <c r="K39"/>
  <c r="H39"/>
  <c r="E39"/>
  <c r="DC38"/>
  <c r="CN38"/>
  <c r="CH38"/>
  <c r="BV38"/>
  <c r="BS38"/>
  <c r="BG38"/>
  <c r="AX38"/>
  <c r="AO38"/>
  <c r="AI38"/>
  <c r="Z38"/>
  <c r="W38"/>
  <c r="K38"/>
  <c r="H38"/>
  <c r="E38"/>
  <c r="DC37"/>
  <c r="CN37"/>
  <c r="CH37"/>
  <c r="BY37"/>
  <c r="BV37"/>
  <c r="BS37"/>
  <c r="BP37"/>
  <c r="BG37"/>
  <c r="AX37"/>
  <c r="AO37"/>
  <c r="AI37"/>
  <c r="Z37"/>
  <c r="W37"/>
  <c r="K37"/>
  <c r="H37"/>
  <c r="E37"/>
  <c r="DC36"/>
  <c r="CN36"/>
  <c r="CH36"/>
  <c r="BY36"/>
  <c r="BV36"/>
  <c r="BS36"/>
  <c r="BG36"/>
  <c r="AX36"/>
  <c r="AO36"/>
  <c r="AI36"/>
  <c r="Z36"/>
  <c r="W36"/>
  <c r="K36"/>
  <c r="H36"/>
  <c r="E36"/>
  <c r="DC35"/>
  <c r="CN35"/>
  <c r="CH35"/>
  <c r="BV35"/>
  <c r="BS35"/>
  <c r="BG35"/>
  <c r="AX35"/>
  <c r="AO35"/>
  <c r="AI35"/>
  <c r="Z35"/>
  <c r="W35"/>
  <c r="K35"/>
  <c r="H35"/>
  <c r="E35"/>
  <c r="DC34"/>
  <c r="CN34"/>
  <c r="CH34"/>
  <c r="BY34"/>
  <c r="BG34"/>
  <c r="AX34"/>
  <c r="AO34"/>
  <c r="AI34"/>
  <c r="Z34"/>
  <c r="W34"/>
  <c r="K34"/>
  <c r="H34"/>
  <c r="E34"/>
  <c r="DC33"/>
  <c r="CN33"/>
  <c r="CH33"/>
  <c r="BY33"/>
  <c r="BV33"/>
  <c r="BS33"/>
  <c r="BG33"/>
  <c r="AX33"/>
  <c r="AO33"/>
  <c r="AI33"/>
  <c r="Z33"/>
  <c r="W33"/>
  <c r="K33"/>
  <c r="H33"/>
  <c r="E33"/>
  <c r="DC31"/>
  <c r="CN31"/>
  <c r="CH31"/>
  <c r="BY31"/>
  <c r="BG31"/>
  <c r="AX31"/>
  <c r="AO31"/>
  <c r="AI31"/>
  <c r="Z31"/>
  <c r="W31"/>
  <c r="K31"/>
  <c r="H31"/>
  <c r="E31"/>
  <c r="DC30"/>
  <c r="CN30"/>
  <c r="CH30"/>
  <c r="BY30"/>
  <c r="BP30"/>
  <c r="BG30"/>
  <c r="AX30"/>
  <c r="AO30"/>
  <c r="AI30"/>
  <c r="Z30"/>
  <c r="W30"/>
  <c r="K30"/>
  <c r="H30"/>
  <c r="E30"/>
  <c r="DC28"/>
  <c r="CN28"/>
  <c r="CH28"/>
  <c r="BP28"/>
  <c r="BG28"/>
  <c r="AX28"/>
  <c r="AO28"/>
  <c r="AI28"/>
  <c r="Z28"/>
  <c r="W28"/>
  <c r="K28"/>
  <c r="H28"/>
  <c r="E28"/>
  <c r="DC26"/>
  <c r="CN26"/>
  <c r="CH26"/>
  <c r="BY26"/>
  <c r="BP26"/>
  <c r="BG26"/>
  <c r="AX26"/>
  <c r="AO26"/>
  <c r="AI26"/>
  <c r="Z26"/>
  <c r="W26"/>
  <c r="K26"/>
  <c r="H26"/>
  <c r="E26"/>
  <c r="DC24"/>
  <c r="CN24"/>
  <c r="CH24"/>
  <c r="BY24"/>
  <c r="BG24"/>
  <c r="AX24"/>
  <c r="AO24"/>
  <c r="AI24"/>
  <c r="Z24"/>
  <c r="W24"/>
  <c r="K24"/>
  <c r="H24"/>
  <c r="E24"/>
  <c r="DC22"/>
  <c r="CN22"/>
  <c r="CH22"/>
  <c r="BV22"/>
  <c r="BS22"/>
  <c r="BP22"/>
  <c r="BG22"/>
  <c r="AX22"/>
  <c r="AO22"/>
  <c r="Z22"/>
  <c r="W22"/>
  <c r="K22"/>
  <c r="H22"/>
  <c r="E22"/>
  <c r="DC21"/>
  <c r="CN21"/>
  <c r="CH21"/>
  <c r="BV21"/>
  <c r="BS21"/>
  <c r="BP21"/>
  <c r="BG21"/>
  <c r="AX21"/>
  <c r="AO21"/>
  <c r="AI21"/>
  <c r="W21"/>
  <c r="K21"/>
  <c r="H21"/>
  <c r="E21"/>
  <c r="DC19"/>
  <c r="CN19"/>
  <c r="CH19"/>
  <c r="BP19"/>
  <c r="BG19"/>
  <c r="AX19"/>
  <c r="AO19"/>
  <c r="AI19"/>
  <c r="Z19"/>
  <c r="W19"/>
  <c r="K19"/>
  <c r="H19"/>
  <c r="E19"/>
  <c r="DC18"/>
  <c r="CN18"/>
  <c r="CH18"/>
  <c r="BY18"/>
  <c r="BS18"/>
  <c r="BP18"/>
  <c r="BG18"/>
  <c r="AX18"/>
  <c r="AO18"/>
  <c r="AI18"/>
  <c r="W18"/>
  <c r="K18"/>
  <c r="H18"/>
  <c r="E18"/>
  <c r="DC16"/>
  <c r="CN16"/>
  <c r="CH16"/>
  <c r="BY16"/>
  <c r="BV16"/>
  <c r="BS16"/>
  <c r="BP16"/>
  <c r="BG16"/>
  <c r="AX16"/>
  <c r="AO16"/>
  <c r="AI16"/>
  <c r="Z16"/>
  <c r="W16"/>
  <c r="K16"/>
  <c r="H16"/>
  <c r="E16"/>
  <c r="DC15"/>
  <c r="CN15"/>
  <c r="CH15"/>
  <c r="BY15"/>
  <c r="BP15"/>
  <c r="BG15"/>
  <c r="AX15"/>
  <c r="AO15"/>
  <c r="AI15"/>
  <c r="Z15"/>
  <c r="W15"/>
  <c r="K15"/>
  <c r="H15"/>
  <c r="E15"/>
  <c r="DC14"/>
  <c r="CN14"/>
  <c r="CH14"/>
  <c r="BY14"/>
  <c r="BV14"/>
  <c r="BS14"/>
  <c r="BP14"/>
  <c r="BG14"/>
  <c r="AX14"/>
  <c r="AO14"/>
  <c r="AI14"/>
  <c r="Z14"/>
  <c r="W14"/>
  <c r="K14"/>
  <c r="H14"/>
  <c r="E14"/>
  <c r="DC12"/>
  <c r="CN12"/>
  <c r="CH12"/>
  <c r="BV12"/>
  <c r="BS12"/>
  <c r="BP12"/>
  <c r="BG12"/>
  <c r="AX12"/>
  <c r="AO12"/>
  <c r="AI12"/>
  <c r="Z12"/>
  <c r="W12"/>
  <c r="K12"/>
  <c r="H12"/>
  <c r="E12"/>
  <c r="DC10"/>
  <c r="CN10"/>
  <c r="CH10"/>
  <c r="BY10"/>
  <c r="BP10"/>
  <c r="BG10"/>
  <c r="AX10"/>
  <c r="AO10"/>
  <c r="AI10"/>
  <c r="Z10"/>
  <c r="W10"/>
  <c r="K10"/>
  <c r="H10"/>
  <c r="E10"/>
  <c r="DC9"/>
  <c r="CN9"/>
  <c r="CH9"/>
  <c r="BV9"/>
  <c r="BS9"/>
  <c r="BG9"/>
  <c r="AX9"/>
  <c r="AO9"/>
  <c r="AI9"/>
  <c r="Z9"/>
  <c r="W9"/>
  <c r="K9"/>
  <c r="H9"/>
  <c r="E9"/>
  <c r="DC8"/>
  <c r="CN8"/>
  <c r="CH8"/>
  <c r="BV8"/>
  <c r="BS8"/>
  <c r="BP8"/>
  <c r="BG8"/>
  <c r="AX8"/>
  <c r="AO8"/>
  <c r="AI8"/>
  <c r="Z8"/>
  <c r="W8"/>
  <c r="K8"/>
  <c r="H8"/>
  <c r="E8"/>
  <c r="DC7"/>
  <c r="CN7"/>
  <c r="CH7"/>
  <c r="BY7"/>
  <c r="BV7"/>
  <c r="BS7"/>
  <c r="BG7"/>
  <c r="AX7"/>
  <c r="AO7"/>
  <c r="AI7"/>
  <c r="Z7"/>
  <c r="W7"/>
  <c r="K7"/>
  <c r="H7"/>
  <c r="E7"/>
  <c r="DC6"/>
  <c r="CN6"/>
  <c r="CH6"/>
  <c r="BY6"/>
  <c r="BV6"/>
  <c r="BS6"/>
  <c r="BG6"/>
  <c r="AX6"/>
  <c r="AO6"/>
  <c r="AI6"/>
  <c r="Z6"/>
  <c r="W6"/>
  <c r="K6"/>
  <c r="H6"/>
  <c r="E6"/>
  <c r="DC5"/>
  <c r="CN5"/>
  <c r="CH5"/>
  <c r="BY5"/>
  <c r="BV5"/>
  <c r="BS5"/>
  <c r="BG5"/>
  <c r="AX5"/>
  <c r="AO5"/>
  <c r="AI5"/>
  <c r="Z5"/>
  <c r="W5"/>
  <c r="K5"/>
  <c r="H5"/>
  <c r="E5"/>
  <c r="DC4"/>
  <c r="CN4"/>
  <c r="CH4"/>
  <c r="BY4"/>
  <c r="BV4"/>
  <c r="BS4"/>
  <c r="BG4"/>
  <c r="AX4"/>
  <c r="AO4"/>
  <c r="AI4"/>
  <c r="Z4"/>
  <c r="W4"/>
  <c r="E4"/>
  <c r="FU3"/>
  <c r="DA3"/>
  <c r="CF3"/>
  <c r="BE3"/>
  <c r="AV3"/>
  <c r="AM3"/>
  <c r="AG3"/>
  <c r="X3"/>
  <c r="U3"/>
  <c r="I3"/>
  <c r="F3"/>
  <c r="C3"/>
  <c r="BO17"/>
  <c r="BU13"/>
  <c r="BR13"/>
  <c r="BU30"/>
  <c r="BR30"/>
  <c r="AZ90" i="258"/>
  <c r="D36" i="457"/>
  <c r="D50" i="500"/>
  <c r="BU42" i="260"/>
  <c r="BR42"/>
  <c r="BO36"/>
  <c r="BO33"/>
  <c r="BO32"/>
  <c r="BU28"/>
  <c r="BR28"/>
  <c r="BO27"/>
  <c r="BU24"/>
  <c r="BR24"/>
  <c r="BU20"/>
  <c r="BR20"/>
  <c r="Y18"/>
  <c r="BU15"/>
  <c r="BR15"/>
  <c r="E74" i="257"/>
  <c r="E123"/>
  <c r="E129"/>
  <c r="C29" i="243" s="1"/>
  <c r="E68" i="257"/>
  <c r="C29" i="242" s="1"/>
  <c r="E104" i="257"/>
  <c r="E75"/>
  <c r="E72"/>
  <c r="E93"/>
  <c r="E91"/>
  <c r="C29" i="235" s="1"/>
  <c r="E70" i="257"/>
  <c r="E143"/>
  <c r="E142"/>
  <c r="E141"/>
  <c r="C72" i="451" s="1"/>
  <c r="E140" i="257"/>
  <c r="E139"/>
  <c r="E138"/>
  <c r="E137"/>
  <c r="E136"/>
  <c r="E135"/>
  <c r="C72" i="492" s="1"/>
  <c r="E134" i="257"/>
  <c r="E133"/>
  <c r="C72" i="447" s="1"/>
  <c r="E132" i="257"/>
  <c r="C29" i="365"/>
  <c r="E130" i="257"/>
  <c r="E128"/>
  <c r="E127"/>
  <c r="E126"/>
  <c r="C72" i="442" s="1"/>
  <c r="E125" i="257"/>
  <c r="E121"/>
  <c r="C72" i="439" s="1"/>
  <c r="E120" i="257"/>
  <c r="C29" i="195" s="1"/>
  <c r="E119" i="257"/>
  <c r="C72" i="437" s="1"/>
  <c r="E118" i="257"/>
  <c r="E117"/>
  <c r="E116"/>
  <c r="C29" i="191" s="1"/>
  <c r="E115" i="257"/>
  <c r="C29" i="358" s="1"/>
  <c r="E114" i="257"/>
  <c r="E113"/>
  <c r="C72" i="433" s="1"/>
  <c r="E112" i="257"/>
  <c r="E111"/>
  <c r="E110"/>
  <c r="E109"/>
  <c r="E108"/>
  <c r="E107"/>
  <c r="E106"/>
  <c r="E105"/>
  <c r="E103"/>
  <c r="C29" i="170" s="1"/>
  <c r="E102" i="257"/>
  <c r="E101"/>
  <c r="C72" i="426" s="1"/>
  <c r="C72" i="477"/>
  <c r="E99" i="257"/>
  <c r="E98"/>
  <c r="C29" i="162" s="1"/>
  <c r="E97" i="257"/>
  <c r="C29" i="384" s="1"/>
  <c r="C72" i="473"/>
  <c r="E95" i="257"/>
  <c r="C29" i="156" s="1"/>
  <c r="E94" i="257"/>
  <c r="E92"/>
  <c r="E90"/>
  <c r="E89"/>
  <c r="C20" i="104"/>
  <c r="D15" i="248"/>
  <c r="D43" i="254"/>
  <c r="D42"/>
  <c r="D41"/>
  <c r="D31"/>
  <c r="D30"/>
  <c r="D27"/>
  <c r="D15"/>
  <c r="D43" i="253"/>
  <c r="D42"/>
  <c r="D41"/>
  <c r="D31"/>
  <c r="D30"/>
  <c r="D27"/>
  <c r="D15"/>
  <c r="D43" i="252"/>
  <c r="D42"/>
  <c r="D41"/>
  <c r="D31"/>
  <c r="D30"/>
  <c r="D27"/>
  <c r="D15"/>
  <c r="D43" i="251"/>
  <c r="D42"/>
  <c r="D41"/>
  <c r="D31"/>
  <c r="D30"/>
  <c r="D27"/>
  <c r="D15"/>
  <c r="D15" i="250"/>
  <c r="D43"/>
  <c r="D31"/>
  <c r="D30"/>
  <c r="D27"/>
  <c r="C57" i="249"/>
  <c r="D43"/>
  <c r="D42"/>
  <c r="D41"/>
  <c r="D31"/>
  <c r="D30"/>
  <c r="D27"/>
  <c r="D43" i="248"/>
  <c r="D42"/>
  <c r="D41"/>
  <c r="D31"/>
  <c r="D30"/>
  <c r="D27"/>
  <c r="D43" i="247"/>
  <c r="D42"/>
  <c r="D41"/>
  <c r="D31"/>
  <c r="D30"/>
  <c r="D27"/>
  <c r="D43" i="246"/>
  <c r="D42"/>
  <c r="D41"/>
  <c r="D31"/>
  <c r="D30"/>
  <c r="D27"/>
  <c r="C57" i="243"/>
  <c r="C92" s="1"/>
  <c r="D43"/>
  <c r="D42"/>
  <c r="D41"/>
  <c r="D31"/>
  <c r="D30"/>
  <c r="D27"/>
  <c r="D43" i="242"/>
  <c r="D42"/>
  <c r="D41"/>
  <c r="D31"/>
  <c r="D30"/>
  <c r="D27"/>
  <c r="D43" i="241"/>
  <c r="D42"/>
  <c r="D41"/>
  <c r="D31"/>
  <c r="D30"/>
  <c r="D27"/>
  <c r="D43" i="238"/>
  <c r="D42"/>
  <c r="D41"/>
  <c r="D31"/>
  <c r="D30"/>
  <c r="D27"/>
  <c r="D43" i="237"/>
  <c r="D42"/>
  <c r="D41"/>
  <c r="D31"/>
  <c r="D30"/>
  <c r="D27"/>
  <c r="C16"/>
  <c r="D43" i="236"/>
  <c r="D42"/>
  <c r="D41"/>
  <c r="D31"/>
  <c r="D30"/>
  <c r="D27"/>
  <c r="D43" i="235"/>
  <c r="D42"/>
  <c r="D41"/>
  <c r="D31"/>
  <c r="D30"/>
  <c r="D27"/>
  <c r="C16"/>
  <c r="C57" i="233"/>
  <c r="D43"/>
  <c r="D42"/>
  <c r="D41"/>
  <c r="D31"/>
  <c r="D30"/>
  <c r="D27"/>
  <c r="D43" i="232"/>
  <c r="D42"/>
  <c r="D41"/>
  <c r="D31"/>
  <c r="D30"/>
  <c r="D27"/>
  <c r="C57" i="231"/>
  <c r="C92" s="1"/>
  <c r="D43"/>
  <c r="D42"/>
  <c r="D41"/>
  <c r="D31"/>
  <c r="D30"/>
  <c r="D27"/>
  <c r="C16"/>
  <c r="C57" i="229"/>
  <c r="C92" s="1"/>
  <c r="D43"/>
  <c r="D42"/>
  <c r="D41"/>
  <c r="D31"/>
  <c r="D30"/>
  <c r="D27"/>
  <c r="D43" i="228"/>
  <c r="D42"/>
  <c r="D41"/>
  <c r="D31"/>
  <c r="D30"/>
  <c r="D27"/>
  <c r="C57" i="227"/>
  <c r="D43"/>
  <c r="D42"/>
  <c r="D41"/>
  <c r="D31"/>
  <c r="D30"/>
  <c r="D27"/>
  <c r="D43" i="225"/>
  <c r="D42"/>
  <c r="D41"/>
  <c r="D31"/>
  <c r="D30"/>
  <c r="D27"/>
  <c r="C57" i="222"/>
  <c r="C92" s="1"/>
  <c r="D43"/>
  <c r="D42"/>
  <c r="D41"/>
  <c r="D31"/>
  <c r="D30"/>
  <c r="D27"/>
  <c r="D43" i="216"/>
  <c r="D42"/>
  <c r="D41"/>
  <c r="D31"/>
  <c r="D30"/>
  <c r="D27"/>
  <c r="C57" i="215"/>
  <c r="C92" s="1"/>
  <c r="D43"/>
  <c r="D42"/>
  <c r="D41"/>
  <c r="D31"/>
  <c r="D30"/>
  <c r="D27"/>
  <c r="C16"/>
  <c r="C57" i="214"/>
  <c r="C92" s="1"/>
  <c r="D43"/>
  <c r="D42"/>
  <c r="D41"/>
  <c r="D31"/>
  <c r="D30"/>
  <c r="D27"/>
  <c r="D43" i="213"/>
  <c r="D42"/>
  <c r="D41"/>
  <c r="D31"/>
  <c r="D30"/>
  <c r="D27"/>
  <c r="C16"/>
  <c r="D43" i="212"/>
  <c r="D42"/>
  <c r="D41"/>
  <c r="D31"/>
  <c r="D30"/>
  <c r="D27"/>
  <c r="C57" i="211"/>
  <c r="C92" s="1"/>
  <c r="D43"/>
  <c r="D42"/>
  <c r="D41"/>
  <c r="D31"/>
  <c r="D30"/>
  <c r="D27"/>
  <c r="C16"/>
  <c r="C57" i="210"/>
  <c r="C92" s="1"/>
  <c r="D43"/>
  <c r="D42"/>
  <c r="D41"/>
  <c r="D31"/>
  <c r="D30"/>
  <c r="D27"/>
  <c r="D43" i="209"/>
  <c r="D42"/>
  <c r="D41"/>
  <c r="D31"/>
  <c r="D30"/>
  <c r="D27"/>
  <c r="C16"/>
  <c r="D43" i="205"/>
  <c r="D42"/>
  <c r="D41"/>
  <c r="D31"/>
  <c r="D30"/>
  <c r="D27"/>
  <c r="C57" i="195"/>
  <c r="C92" s="1"/>
  <c r="D43"/>
  <c r="D42"/>
  <c r="D41"/>
  <c r="D31"/>
  <c r="D30"/>
  <c r="D27"/>
  <c r="D43" i="191"/>
  <c r="D42"/>
  <c r="D41"/>
  <c r="D31"/>
  <c r="D30"/>
  <c r="D27"/>
  <c r="C57" i="188"/>
  <c r="C92" s="1"/>
  <c r="D43"/>
  <c r="D42"/>
  <c r="D41"/>
  <c r="D31"/>
  <c r="D30"/>
  <c r="D27"/>
  <c r="D43" i="187"/>
  <c r="D42"/>
  <c r="D41"/>
  <c r="D31"/>
  <c r="D30"/>
  <c r="D27"/>
  <c r="C57" i="185"/>
  <c r="C92" s="1"/>
  <c r="D43"/>
  <c r="D42"/>
  <c r="D41"/>
  <c r="D31"/>
  <c r="D30"/>
  <c r="D27"/>
  <c r="D43" i="184"/>
  <c r="D42"/>
  <c r="D41"/>
  <c r="D31"/>
  <c r="D30"/>
  <c r="D27"/>
  <c r="C57" i="182"/>
  <c r="C92" s="1"/>
  <c r="D43"/>
  <c r="D42"/>
  <c r="D41"/>
  <c r="D31"/>
  <c r="D30"/>
  <c r="D27"/>
  <c r="D43" i="180"/>
  <c r="D42"/>
  <c r="D41"/>
  <c r="D31"/>
  <c r="D30"/>
  <c r="D27"/>
  <c r="D43" i="179"/>
  <c r="D42"/>
  <c r="D41"/>
  <c r="D31"/>
  <c r="D30"/>
  <c r="D27"/>
  <c r="D43" i="178"/>
  <c r="D42"/>
  <c r="D41"/>
  <c r="D31"/>
  <c r="D30"/>
  <c r="D27"/>
  <c r="C16"/>
  <c r="D43" i="173"/>
  <c r="D42"/>
  <c r="D41"/>
  <c r="D31"/>
  <c r="D30"/>
  <c r="D27"/>
  <c r="D43" i="172"/>
  <c r="D42"/>
  <c r="D41"/>
  <c r="D31"/>
  <c r="D30"/>
  <c r="D27"/>
  <c r="C16"/>
  <c r="D43" i="171"/>
  <c r="D42"/>
  <c r="D41"/>
  <c r="D31"/>
  <c r="D30"/>
  <c r="D27"/>
  <c r="D43" i="170"/>
  <c r="D42"/>
  <c r="D41"/>
  <c r="D31"/>
  <c r="D30"/>
  <c r="D27"/>
  <c r="C16"/>
  <c r="D43" i="169"/>
  <c r="D42"/>
  <c r="D41"/>
  <c r="D31"/>
  <c r="D30"/>
  <c r="D27"/>
  <c r="C57" i="162"/>
  <c r="C92" s="1"/>
  <c r="D43"/>
  <c r="D42"/>
  <c r="D41"/>
  <c r="D31"/>
  <c r="D30"/>
  <c r="D27"/>
  <c r="D43" i="160"/>
  <c r="D42"/>
  <c r="D41"/>
  <c r="D31"/>
  <c r="D30"/>
  <c r="D27"/>
  <c r="D43" i="158"/>
  <c r="D42"/>
  <c r="D41"/>
  <c r="D31"/>
  <c r="D30"/>
  <c r="D27"/>
  <c r="D43" i="156"/>
  <c r="D42"/>
  <c r="D41"/>
  <c r="D31"/>
  <c r="D30"/>
  <c r="D27"/>
  <c r="C57" i="154"/>
  <c r="C92" s="1"/>
  <c r="D43"/>
  <c r="D42"/>
  <c r="D41"/>
  <c r="D31"/>
  <c r="D30"/>
  <c r="D27"/>
  <c r="D43" i="152"/>
  <c r="D42"/>
  <c r="D41"/>
  <c r="D31"/>
  <c r="D30"/>
  <c r="D27"/>
  <c r="D43" i="151"/>
  <c r="D42"/>
  <c r="D41"/>
  <c r="D31"/>
  <c r="D30"/>
  <c r="D27"/>
  <c r="D43" i="150"/>
  <c r="D42"/>
  <c r="D41"/>
  <c r="D31"/>
  <c r="D30"/>
  <c r="D27"/>
  <c r="C16"/>
  <c r="D43" i="149"/>
  <c r="D42"/>
  <c r="D41"/>
  <c r="D31"/>
  <c r="D30"/>
  <c r="D27"/>
  <c r="D43" i="148"/>
  <c r="D42"/>
  <c r="D41"/>
  <c r="D31"/>
  <c r="D30"/>
  <c r="D27"/>
  <c r="C57" i="147"/>
  <c r="C92" s="1"/>
  <c r="D43"/>
  <c r="D42"/>
  <c r="D41"/>
  <c r="D31"/>
  <c r="D30"/>
  <c r="D27"/>
  <c r="C16"/>
  <c r="C57" i="144"/>
  <c r="C92" s="1"/>
  <c r="D43"/>
  <c r="D42"/>
  <c r="D41"/>
  <c r="D31"/>
  <c r="D30"/>
  <c r="D27"/>
  <c r="D43" i="142"/>
  <c r="D42"/>
  <c r="D41"/>
  <c r="D31"/>
  <c r="D30"/>
  <c r="D27"/>
  <c r="D43" i="141"/>
  <c r="D42"/>
  <c r="D41"/>
  <c r="D31"/>
  <c r="D30"/>
  <c r="D27"/>
  <c r="C16"/>
  <c r="D43" i="138"/>
  <c r="D42"/>
  <c r="D41"/>
  <c r="D31"/>
  <c r="D30"/>
  <c r="D27"/>
  <c r="D43" i="136"/>
  <c r="D42"/>
  <c r="D41"/>
  <c r="D31"/>
  <c r="D30"/>
  <c r="D27"/>
  <c r="C57" i="134"/>
  <c r="C92" s="1"/>
  <c r="D43"/>
  <c r="D42"/>
  <c r="D41"/>
  <c r="D31"/>
  <c r="D30"/>
  <c r="D27"/>
  <c r="D43" i="133"/>
  <c r="D42"/>
  <c r="D41"/>
  <c r="D31"/>
  <c r="D30"/>
  <c r="D27"/>
  <c r="D43" i="132"/>
  <c r="D42"/>
  <c r="D41"/>
  <c r="D31"/>
  <c r="D30"/>
  <c r="D27"/>
  <c r="C16"/>
  <c r="D43" i="125"/>
  <c r="D42"/>
  <c r="D41"/>
  <c r="D31"/>
  <c r="D30"/>
  <c r="D27"/>
  <c r="C57" i="121"/>
  <c r="D43"/>
  <c r="D42"/>
  <c r="D41"/>
  <c r="D31"/>
  <c r="D30"/>
  <c r="D27"/>
  <c r="D43" i="120"/>
  <c r="D42"/>
  <c r="D41"/>
  <c r="D31"/>
  <c r="D30"/>
  <c r="D27"/>
  <c r="D43" i="119"/>
  <c r="D42"/>
  <c r="D41"/>
  <c r="D31"/>
  <c r="D30"/>
  <c r="D27"/>
  <c r="D43" i="117"/>
  <c r="D42"/>
  <c r="D41"/>
  <c r="D31"/>
  <c r="D30"/>
  <c r="D27"/>
  <c r="C57" i="115"/>
  <c r="C92" s="1"/>
  <c r="D43"/>
  <c r="D42"/>
  <c r="D41"/>
  <c r="D31"/>
  <c r="D30"/>
  <c r="D27"/>
  <c r="D43" i="114"/>
  <c r="D42"/>
  <c r="D41"/>
  <c r="D31"/>
  <c r="D30"/>
  <c r="D27"/>
  <c r="D43" i="111"/>
  <c r="D42"/>
  <c r="D41"/>
  <c r="D31"/>
  <c r="D30"/>
  <c r="D27"/>
  <c r="D43" i="109"/>
  <c r="D42"/>
  <c r="D41"/>
  <c r="D31"/>
  <c r="D30"/>
  <c r="D27"/>
  <c r="C57" i="108"/>
  <c r="C92" s="1"/>
  <c r="D43"/>
  <c r="D42"/>
  <c r="D41"/>
  <c r="D31"/>
  <c r="D30"/>
  <c r="D27"/>
  <c r="D43" i="107"/>
  <c r="D42"/>
  <c r="D41"/>
  <c r="D31"/>
  <c r="D30"/>
  <c r="D27"/>
  <c r="D43" i="106"/>
  <c r="D42"/>
  <c r="D41"/>
  <c r="D31"/>
  <c r="D30"/>
  <c r="D27"/>
  <c r="C16" i="104"/>
  <c r="D43"/>
  <c r="D42"/>
  <c r="D41"/>
  <c r="D31"/>
  <c r="D30"/>
  <c r="D27"/>
  <c r="D43" i="103"/>
  <c r="D42"/>
  <c r="D41"/>
  <c r="D31"/>
  <c r="D30"/>
  <c r="D27"/>
  <c r="D43" i="102"/>
  <c r="D42"/>
  <c r="D41"/>
  <c r="D31"/>
  <c r="D30"/>
  <c r="D27"/>
  <c r="C57" i="101"/>
  <c r="C92" s="1"/>
  <c r="D43"/>
  <c r="D42"/>
  <c r="D41"/>
  <c r="D31"/>
  <c r="D30"/>
  <c r="D27"/>
  <c r="D43" i="100"/>
  <c r="D42"/>
  <c r="D41"/>
  <c r="D31"/>
  <c r="D30"/>
  <c r="D27"/>
  <c r="D43" i="99"/>
  <c r="D42"/>
  <c r="D41"/>
  <c r="D31"/>
  <c r="D30"/>
  <c r="D27"/>
  <c r="D43" i="98"/>
  <c r="D42"/>
  <c r="D41"/>
  <c r="D31"/>
  <c r="D30"/>
  <c r="D27"/>
  <c r="C57" i="97"/>
  <c r="C92" s="1"/>
  <c r="D43"/>
  <c r="D42"/>
  <c r="D41"/>
  <c r="D31"/>
  <c r="D30"/>
  <c r="D27"/>
  <c r="D43" i="95"/>
  <c r="D42"/>
  <c r="D41"/>
  <c r="D31"/>
  <c r="D30"/>
  <c r="D27"/>
  <c r="D43" i="94"/>
  <c r="D42"/>
  <c r="D41"/>
  <c r="D31"/>
  <c r="D30"/>
  <c r="D27"/>
  <c r="D43" i="92"/>
  <c r="D42"/>
  <c r="D41"/>
  <c r="BY35" i="260"/>
  <c r="BS50"/>
  <c r="BV55"/>
  <c r="AI68"/>
  <c r="BU71"/>
  <c r="BD13"/>
  <c r="BP24"/>
  <c r="BD73"/>
  <c r="BD57"/>
  <c r="BD17"/>
  <c r="BY19"/>
  <c r="BP77"/>
  <c r="BD47"/>
  <c r="BS19"/>
  <c r="BY28"/>
  <c r="BP74"/>
  <c r="AI48"/>
  <c r="BY66"/>
  <c r="BV74"/>
  <c r="BP34"/>
  <c r="BS34"/>
  <c r="BD75"/>
  <c r="BD20"/>
  <c r="BD11"/>
  <c r="AI55"/>
  <c r="BY49"/>
  <c r="BV19"/>
  <c r="BS31"/>
  <c r="BY12"/>
  <c r="BY62"/>
  <c r="BY46"/>
  <c r="BV34"/>
  <c r="BY8"/>
  <c r="BY22"/>
  <c r="BD32"/>
  <c r="BS26"/>
  <c r="BD83"/>
  <c r="BD63"/>
  <c r="BD29"/>
  <c r="BD70"/>
  <c r="BV18"/>
  <c r="BP58"/>
  <c r="BY38"/>
  <c r="BV10"/>
  <c r="BV84"/>
  <c r="Z21"/>
  <c r="BV50"/>
  <c r="BP38"/>
  <c r="BD52"/>
  <c r="BD65"/>
  <c r="BY60"/>
  <c r="BY21"/>
  <c r="BY74"/>
  <c r="BS84"/>
  <c r="AI22"/>
  <c r="AI56"/>
  <c r="BP71"/>
  <c r="BY9"/>
  <c r="BY55"/>
  <c r="BV26"/>
  <c r="BS51"/>
  <c r="BS10"/>
  <c r="BS74"/>
  <c r="BV51"/>
  <c r="BP42"/>
  <c r="BP72"/>
  <c r="BV31"/>
  <c r="BP46"/>
  <c r="BS55"/>
  <c r="BD27"/>
  <c r="CT44"/>
  <c r="CK82"/>
  <c r="H111" i="258"/>
  <c r="I111" s="1"/>
  <c r="D34" i="388"/>
  <c r="D34" i="387"/>
  <c r="D34" i="386"/>
  <c r="C34" i="251"/>
  <c r="D34" s="1"/>
  <c r="D34" i="382"/>
  <c r="D14" i="214"/>
  <c r="D21" s="1"/>
  <c r="D27" i="348"/>
  <c r="D43" i="351"/>
  <c r="D33" i="348"/>
  <c r="D43"/>
  <c r="D41"/>
  <c r="D30"/>
  <c r="D28" i="351"/>
  <c r="D42"/>
  <c r="D31"/>
  <c r="D27"/>
  <c r="D31" i="348"/>
  <c r="D41" i="351"/>
  <c r="D30" i="382"/>
  <c r="D41"/>
  <c r="D27" i="384"/>
  <c r="D31"/>
  <c r="D27" i="386"/>
  <c r="D31"/>
  <c r="D43" i="393"/>
  <c r="D41"/>
  <c r="D30"/>
  <c r="D30" i="351"/>
  <c r="D42" i="348"/>
  <c r="D43" i="105"/>
  <c r="D41"/>
  <c r="D30"/>
  <c r="D42"/>
  <c r="D27"/>
  <c r="D31"/>
  <c r="D14" i="386"/>
  <c r="D21" s="1"/>
  <c r="D35" i="265"/>
  <c r="D60" i="419"/>
  <c r="D59"/>
  <c r="H101" i="258"/>
  <c r="D54" i="417"/>
  <c r="D54" i="416"/>
  <c r="D63" i="415"/>
  <c r="D57" i="413"/>
  <c r="DB96" i="258"/>
  <c r="D36" i="413"/>
  <c r="D59" s="1"/>
  <c r="D35"/>
  <c r="D57" i="412"/>
  <c r="D41" i="166"/>
  <c r="D24" i="412"/>
  <c r="D38"/>
  <c r="D57" i="411"/>
  <c r="D60"/>
  <c r="D34"/>
  <c r="D36" i="410"/>
  <c r="D35"/>
  <c r="D38"/>
  <c r="D54"/>
  <c r="D71" i="409"/>
  <c r="C38"/>
  <c r="D36"/>
  <c r="D59" s="1"/>
  <c r="D71" i="408"/>
  <c r="D36"/>
  <c r="D60" s="1"/>
  <c r="D57"/>
  <c r="D35"/>
  <c r="D38" i="407"/>
  <c r="D54"/>
  <c r="D76" i="405"/>
  <c r="D60" i="404"/>
  <c r="D16" i="243"/>
  <c r="D57" i="405"/>
  <c r="D34"/>
  <c r="D38" i="404"/>
  <c r="D63" i="403"/>
  <c r="B55"/>
  <c r="D74" s="1"/>
  <c r="D34"/>
  <c r="D59"/>
  <c r="D60" i="402"/>
  <c r="B55"/>
  <c r="D74" s="1"/>
  <c r="D59"/>
  <c r="D75" i="401"/>
  <c r="D63"/>
  <c r="D76" i="400"/>
  <c r="D59" i="401"/>
  <c r="D60" i="400"/>
  <c r="B55"/>
  <c r="D74" s="1"/>
  <c r="D59"/>
  <c r="D36" i="399"/>
  <c r="D59" s="1"/>
  <c r="C50" i="265"/>
  <c r="C54"/>
  <c r="D54" s="1"/>
  <c r="D50" i="399"/>
  <c r="D6" i="109"/>
  <c r="D13" s="1"/>
  <c r="D17" s="1"/>
  <c r="D38" i="399"/>
  <c r="D48"/>
  <c r="D54"/>
  <c r="D16"/>
  <c r="D54" i="415"/>
  <c r="D14" i="385"/>
  <c r="D21" s="1"/>
  <c r="D16"/>
  <c r="D20" i="241"/>
  <c r="D17" i="386"/>
  <c r="D20" i="222"/>
  <c r="C34" i="249"/>
  <c r="D34" s="1"/>
  <c r="C34" i="392"/>
  <c r="D34" s="1"/>
  <c r="BO7" i="260"/>
  <c r="DJ7" s="1"/>
  <c r="D63" i="402"/>
  <c r="D76" i="403"/>
  <c r="D59" i="405"/>
  <c r="D63" i="406"/>
  <c r="D75"/>
  <c r="D71" i="407"/>
  <c r="D76" i="408"/>
  <c r="D75"/>
  <c r="B55"/>
  <c r="D74" s="1"/>
  <c r="D76" i="409"/>
  <c r="D76" i="413"/>
  <c r="D60" i="417"/>
  <c r="D63" i="419"/>
  <c r="D35" i="449"/>
  <c r="D36"/>
  <c r="C220" i="264"/>
  <c r="C38" i="411"/>
  <c r="D38" s="1"/>
  <c r="D22" i="261"/>
  <c r="D139"/>
  <c r="BM38" i="372"/>
  <c r="C40" i="375" s="1"/>
  <c r="D40" s="1"/>
  <c r="D44" s="1"/>
  <c r="H104" i="258"/>
  <c r="I104" s="1"/>
  <c r="H110"/>
  <c r="I110" s="1"/>
  <c r="CS46"/>
  <c r="DF92"/>
  <c r="DG92" s="1"/>
  <c r="DB84" i="260"/>
  <c r="C212" i="264"/>
  <c r="BC64" i="260"/>
  <c r="BA41" i="372"/>
  <c r="D76" i="448"/>
  <c r="C76" i="264"/>
  <c r="BC48" i="260"/>
  <c r="C38" i="264"/>
  <c r="CW25" i="258"/>
  <c r="DG25" s="1"/>
  <c r="CA55" i="260"/>
  <c r="CB55" s="1"/>
  <c r="DE55" s="1"/>
  <c r="DM55" s="1"/>
  <c r="J41" i="372"/>
  <c r="C34" i="101"/>
  <c r="D34" s="1"/>
  <c r="C34" i="102"/>
  <c r="D34" s="1"/>
  <c r="D41" i="165"/>
  <c r="D57" i="445"/>
  <c r="D57" i="448"/>
  <c r="D36"/>
  <c r="D60" s="1"/>
  <c r="D57" i="447"/>
  <c r="D35" i="448"/>
  <c r="D63" s="1"/>
  <c r="B55"/>
  <c r="D74" s="1"/>
  <c r="D54" i="447"/>
  <c r="D71" i="446"/>
  <c r="D57"/>
  <c r="D36" i="445"/>
  <c r="D60" s="1"/>
  <c r="D71"/>
  <c r="D57" i="444"/>
  <c r="D34" i="445"/>
  <c r="C29" i="348"/>
  <c r="BB19" i="260"/>
  <c r="BC10"/>
  <c r="BC38"/>
  <c r="CO71" i="258"/>
  <c r="CO55"/>
  <c r="CO21"/>
  <c r="CA39" i="260"/>
  <c r="CA80"/>
  <c r="D6" i="121"/>
  <c r="D13" s="1"/>
  <c r="D16" s="1"/>
  <c r="CA8" i="260"/>
  <c r="D6" i="134"/>
  <c r="D13" s="1"/>
  <c r="D19" s="1"/>
  <c r="CA15" i="260"/>
  <c r="CW22" i="258"/>
  <c r="D6" i="184"/>
  <c r="D13" s="1"/>
  <c r="CA50" i="260"/>
  <c r="CW57" i="258"/>
  <c r="AM41" i="372"/>
  <c r="D16" i="179"/>
  <c r="D34" i="444"/>
  <c r="D71" i="443"/>
  <c r="D75"/>
  <c r="D63"/>
  <c r="D59"/>
  <c r="B55"/>
  <c r="D74" s="1"/>
  <c r="D63" i="442"/>
  <c r="D59"/>
  <c r="D60" i="441"/>
  <c r="D63"/>
  <c r="D76"/>
  <c r="D59"/>
  <c r="DA96" i="258"/>
  <c r="D60" i="439"/>
  <c r="D57" i="440"/>
  <c r="D60"/>
  <c r="D63"/>
  <c r="D59"/>
  <c r="D71" i="439"/>
  <c r="D57"/>
  <c r="D63"/>
  <c r="D34"/>
  <c r="D59"/>
  <c r="D76" i="438"/>
  <c r="D57" i="437"/>
  <c r="D71" i="438"/>
  <c r="AK41" i="372"/>
  <c r="C72" i="438"/>
  <c r="D60" i="437"/>
  <c r="D60" i="438"/>
  <c r="D63"/>
  <c r="D59"/>
  <c r="B55"/>
  <c r="D74" s="1"/>
  <c r="DG32" i="258"/>
  <c r="D63" i="437"/>
  <c r="BY96" i="258"/>
  <c r="D34" i="437"/>
  <c r="D59"/>
  <c r="D60" i="415"/>
  <c r="D60" i="436"/>
  <c r="D57" i="435"/>
  <c r="D57" i="436"/>
  <c r="D75"/>
  <c r="D63"/>
  <c r="C72"/>
  <c r="D34"/>
  <c r="D59"/>
  <c r="B55"/>
  <c r="D74" s="1"/>
  <c r="D6" i="348"/>
  <c r="D13" s="1"/>
  <c r="D20" s="1"/>
  <c r="D6" i="365"/>
  <c r="D13" s="1"/>
  <c r="DV79" i="260"/>
  <c r="C175" i="264"/>
  <c r="D175" s="1"/>
  <c r="CA75" i="260"/>
  <c r="CB75" s="1"/>
  <c r="CW82" i="258"/>
  <c r="CW70"/>
  <c r="CA63" i="260"/>
  <c r="C34" i="92"/>
  <c r="D34" s="1"/>
  <c r="D76" i="416"/>
  <c r="D75"/>
  <c r="D71" i="417"/>
  <c r="D60" i="435"/>
  <c r="D75"/>
  <c r="D63"/>
  <c r="D34"/>
  <c r="D59"/>
  <c r="B55"/>
  <c r="D74" s="1"/>
  <c r="I112" i="258"/>
  <c r="C29" i="171"/>
  <c r="C29" i="187"/>
  <c r="C100" i="264"/>
  <c r="CW59" i="258"/>
  <c r="CO28"/>
  <c r="DG28" s="1"/>
  <c r="DV65" i="260"/>
  <c r="C34" i="360"/>
  <c r="D34" s="1"/>
  <c r="C38" i="434"/>
  <c r="D34" i="165"/>
  <c r="D42"/>
  <c r="D33"/>
  <c r="D31"/>
  <c r="D27"/>
  <c r="D43"/>
  <c r="AL96" i="258"/>
  <c r="D57" i="432"/>
  <c r="D57" i="433"/>
  <c r="D60" i="434"/>
  <c r="D63"/>
  <c r="D20" i="195"/>
  <c r="D59" i="434"/>
  <c r="D60" i="433"/>
  <c r="D63"/>
  <c r="D59"/>
  <c r="D38"/>
  <c r="B55"/>
  <c r="D74" s="1"/>
  <c r="D71" i="432"/>
  <c r="C38"/>
  <c r="D38" s="1"/>
  <c r="D55" s="1"/>
  <c r="D36"/>
  <c r="D60" s="1"/>
  <c r="D54"/>
  <c r="D35"/>
  <c r="B55"/>
  <c r="D74" s="1"/>
  <c r="D71" i="431"/>
  <c r="D76"/>
  <c r="D57"/>
  <c r="D60"/>
  <c r="D59"/>
  <c r="D35"/>
  <c r="D38"/>
  <c r="D54"/>
  <c r="B55"/>
  <c r="D74" s="1"/>
  <c r="D36" i="430"/>
  <c r="D60" s="1"/>
  <c r="D34"/>
  <c r="D76" i="429"/>
  <c r="D71"/>
  <c r="D75"/>
  <c r="D57"/>
  <c r="D36"/>
  <c r="D59" s="1"/>
  <c r="D34"/>
  <c r="D57" i="428"/>
  <c r="D57" i="417"/>
  <c r="D71" i="416"/>
  <c r="D36" i="428"/>
  <c r="D57" i="427"/>
  <c r="D76"/>
  <c r="D35" i="428"/>
  <c r="D71" i="427"/>
  <c r="B55"/>
  <c r="D74" s="1"/>
  <c r="D71" i="415"/>
  <c r="D75"/>
  <c r="D57" i="426"/>
  <c r="D63"/>
  <c r="D57" i="425"/>
  <c r="D59" i="426"/>
  <c r="D76"/>
  <c r="D38"/>
  <c r="D54"/>
  <c r="B55"/>
  <c r="D74" s="1"/>
  <c r="D60" i="425"/>
  <c r="D63"/>
  <c r="C34"/>
  <c r="D34" s="1"/>
  <c r="D62" s="1"/>
  <c r="C38"/>
  <c r="D38" s="1"/>
  <c r="C54"/>
  <c r="D54" s="1"/>
  <c r="D47"/>
  <c r="D59"/>
  <c r="B55"/>
  <c r="D74" s="1"/>
  <c r="D59" i="415"/>
  <c r="D63" i="423"/>
  <c r="D59"/>
  <c r="D63" i="424"/>
  <c r="D57" i="423"/>
  <c r="D34" i="424"/>
  <c r="D59"/>
  <c r="B55" i="418"/>
  <c r="D74" s="1"/>
  <c r="D75"/>
  <c r="D60" i="423"/>
  <c r="B55"/>
  <c r="D74" s="1"/>
  <c r="D60" i="422"/>
  <c r="D71" i="423"/>
  <c r="D76"/>
  <c r="D71" i="422"/>
  <c r="D57"/>
  <c r="D63"/>
  <c r="D59"/>
  <c r="D38"/>
  <c r="D36" i="418"/>
  <c r="D59" s="1"/>
  <c r="D76" i="421"/>
  <c r="D71"/>
  <c r="D57"/>
  <c r="D63"/>
  <c r="D71" i="418"/>
  <c r="D57" i="420"/>
  <c r="D59" i="421"/>
  <c r="D38"/>
  <c r="B55"/>
  <c r="D74" s="1"/>
  <c r="D60" i="420"/>
  <c r="D76"/>
  <c r="D71"/>
  <c r="D63"/>
  <c r="C38"/>
  <c r="D38" s="1"/>
  <c r="C72"/>
  <c r="D59"/>
  <c r="B55"/>
  <c r="D74" s="1"/>
  <c r="D57" i="415"/>
  <c r="D57" i="416"/>
  <c r="C72" i="419"/>
  <c r="D57" i="418"/>
  <c r="D63" i="485"/>
  <c r="D75" i="487"/>
  <c r="D36"/>
  <c r="D60" s="1"/>
  <c r="D57"/>
  <c r="D57" i="486"/>
  <c r="D71" i="487"/>
  <c r="D76"/>
  <c r="D35"/>
  <c r="D38"/>
  <c r="B55"/>
  <c r="D74" s="1"/>
  <c r="D36" i="486"/>
  <c r="D59" s="1"/>
  <c r="D54"/>
  <c r="D60" i="485"/>
  <c r="C38" i="486"/>
  <c r="D57" i="485"/>
  <c r="D59"/>
  <c r="D57" i="484"/>
  <c r="D60"/>
  <c r="D63"/>
  <c r="D34" i="485"/>
  <c r="D38"/>
  <c r="C54"/>
  <c r="D54" i="484"/>
  <c r="D59"/>
  <c r="D71"/>
  <c r="D76"/>
  <c r="C34"/>
  <c r="D34" s="1"/>
  <c r="D62" s="1"/>
  <c r="C38"/>
  <c r="D38" s="1"/>
  <c r="B55"/>
  <c r="D74" s="1"/>
  <c r="D36" i="482"/>
  <c r="D57" i="483"/>
  <c r="D60"/>
  <c r="D59"/>
  <c r="D57" i="482"/>
  <c r="D71" i="483"/>
  <c r="D76"/>
  <c r="D35"/>
  <c r="D38"/>
  <c r="C54"/>
  <c r="D54" s="1"/>
  <c r="D55" s="1"/>
  <c r="B55"/>
  <c r="D74" s="1"/>
  <c r="D54" i="482"/>
  <c r="D71"/>
  <c r="D36" i="479"/>
  <c r="D59" s="1"/>
  <c r="D36" i="480"/>
  <c r="D59" s="1"/>
  <c r="D75" i="481"/>
  <c r="D36"/>
  <c r="D47"/>
  <c r="D57"/>
  <c r="D57" i="480"/>
  <c r="D71" i="481"/>
  <c r="D76"/>
  <c r="D35"/>
  <c r="B55"/>
  <c r="D74" s="1"/>
  <c r="D60" i="475"/>
  <c r="D63" i="477"/>
  <c r="D47" i="479"/>
  <c r="D57"/>
  <c r="D35" i="480"/>
  <c r="D54"/>
  <c r="D54" i="479"/>
  <c r="B55" i="477"/>
  <c r="D74" s="1"/>
  <c r="D60"/>
  <c r="D63" i="478"/>
  <c r="D71" i="479"/>
  <c r="D76"/>
  <c r="D60" i="478"/>
  <c r="B55" i="479"/>
  <c r="D74" s="1"/>
  <c r="D57" i="478"/>
  <c r="D59"/>
  <c r="D57" i="477"/>
  <c r="D59"/>
  <c r="D76" i="478"/>
  <c r="D34"/>
  <c r="D38"/>
  <c r="C54"/>
  <c r="C72"/>
  <c r="D54" i="477"/>
  <c r="D71"/>
  <c r="D76"/>
  <c r="D75" i="475"/>
  <c r="D63" i="476"/>
  <c r="D57"/>
  <c r="D59"/>
  <c r="B55"/>
  <c r="D74" s="1"/>
  <c r="D60"/>
  <c r="D60" i="473"/>
  <c r="D57" i="474"/>
  <c r="D63" i="475"/>
  <c r="D54" i="476"/>
  <c r="D47" i="475"/>
  <c r="D59"/>
  <c r="D71"/>
  <c r="D76"/>
  <c r="D57" i="473"/>
  <c r="B55" i="475"/>
  <c r="D74" s="1"/>
  <c r="D60" i="474"/>
  <c r="D63"/>
  <c r="D63" i="473"/>
  <c r="D34" i="474"/>
  <c r="D59"/>
  <c r="D71"/>
  <c r="D76"/>
  <c r="D75" i="473"/>
  <c r="C54" i="474"/>
  <c r="D54" s="1"/>
  <c r="D55" s="1"/>
  <c r="B55"/>
  <c r="D74" s="1"/>
  <c r="C72"/>
  <c r="D59" i="473"/>
  <c r="D71"/>
  <c r="D76"/>
  <c r="D54"/>
  <c r="B55"/>
  <c r="D74" s="1"/>
  <c r="D57" i="471"/>
  <c r="D36" i="472"/>
  <c r="D60" s="1"/>
  <c r="B54"/>
  <c r="D75" s="1"/>
  <c r="D57" i="470"/>
  <c r="D47"/>
  <c r="D35" i="472"/>
  <c r="D63" s="1"/>
  <c r="C72"/>
  <c r="D36" i="471"/>
  <c r="D59" s="1"/>
  <c r="D57" i="469"/>
  <c r="D35" i="471"/>
  <c r="C72"/>
  <c r="D75" i="470"/>
  <c r="D71"/>
  <c r="D76"/>
  <c r="D54"/>
  <c r="B55"/>
  <c r="D74" s="1"/>
  <c r="D63" i="469"/>
  <c r="D60" i="468"/>
  <c r="D47" i="469"/>
  <c r="D59"/>
  <c r="D63" i="468"/>
  <c r="D57"/>
  <c r="D59"/>
  <c r="C54" i="469"/>
  <c r="B55"/>
  <c r="D74" s="1"/>
  <c r="D77" i="468"/>
  <c r="D54"/>
  <c r="D57" i="465"/>
  <c r="D75" i="466"/>
  <c r="D57" i="467"/>
  <c r="C54"/>
  <c r="D60"/>
  <c r="D59"/>
  <c r="D76"/>
  <c r="D35"/>
  <c r="D54" i="466"/>
  <c r="D71"/>
  <c r="D76"/>
  <c r="B55"/>
  <c r="D74" s="1"/>
  <c r="CL96" i="258"/>
  <c r="CY96"/>
  <c r="DC96"/>
  <c r="DG69"/>
  <c r="DG35"/>
  <c r="CF96"/>
  <c r="D60" i="465"/>
  <c r="D63"/>
  <c r="C54"/>
  <c r="D38"/>
  <c r="D24"/>
  <c r="D59"/>
  <c r="DG58" i="258"/>
  <c r="CC96"/>
  <c r="C29" i="251"/>
  <c r="D29" s="1"/>
  <c r="C72" i="404"/>
  <c r="C102" i="264"/>
  <c r="D6" i="166"/>
  <c r="D13" s="1"/>
  <c r="C38" i="452"/>
  <c r="D38" s="1"/>
  <c r="C245" i="264"/>
  <c r="D6" i="233"/>
  <c r="D13" s="1"/>
  <c r="CW87" i="258"/>
  <c r="C48" i="265"/>
  <c r="D48" s="1"/>
  <c r="C34" i="399"/>
  <c r="CS11" i="258"/>
  <c r="D6" i="114"/>
  <c r="D13" s="1"/>
  <c r="D6" i="117"/>
  <c r="D13" s="1"/>
  <c r="D14" s="1"/>
  <c r="D21" s="1"/>
  <c r="C16" i="264"/>
  <c r="BO6" i="260"/>
  <c r="CW15" i="258"/>
  <c r="DG15" s="1"/>
  <c r="C82" i="264"/>
  <c r="D82" s="1"/>
  <c r="D6" i="158"/>
  <c r="D13" s="1"/>
  <c r="D16" s="1"/>
  <c r="CW39" i="258"/>
  <c r="DG39" s="1"/>
  <c r="C38" i="450"/>
  <c r="D38" s="1"/>
  <c r="D6" i="228"/>
  <c r="D13" s="1"/>
  <c r="D14" s="1"/>
  <c r="D21" s="1"/>
  <c r="CV83" i="260"/>
  <c r="DD91" i="258"/>
  <c r="DD96" s="1"/>
  <c r="CM96"/>
  <c r="CW86"/>
  <c r="D63" i="464"/>
  <c r="D60"/>
  <c r="D57"/>
  <c r="D59"/>
  <c r="D59" i="432"/>
  <c r="D75" i="464"/>
  <c r="D24"/>
  <c r="D57" i="459"/>
  <c r="D64" s="1"/>
  <c r="D57" i="462"/>
  <c r="D36" i="463"/>
  <c r="D59" s="1"/>
  <c r="C72"/>
  <c r="C38" i="462"/>
  <c r="D38" s="1"/>
  <c r="D38" i="463"/>
  <c r="D76"/>
  <c r="D60" i="405"/>
  <c r="D57" i="407"/>
  <c r="D57" i="414"/>
  <c r="D60" i="460"/>
  <c r="D57" i="461"/>
  <c r="D75" i="462"/>
  <c r="D35" i="463"/>
  <c r="D54" i="462"/>
  <c r="D76"/>
  <c r="B55"/>
  <c r="D74" s="1"/>
  <c r="D63" i="461"/>
  <c r="C54"/>
  <c r="D54" s="1"/>
  <c r="D63" i="460"/>
  <c r="D38" i="461"/>
  <c r="D59"/>
  <c r="D76"/>
  <c r="B55"/>
  <c r="D74" s="1"/>
  <c r="CW18" i="258"/>
  <c r="D54" i="460"/>
  <c r="D59"/>
  <c r="D71"/>
  <c r="D76"/>
  <c r="B55"/>
  <c r="D74" s="1"/>
  <c r="D60" i="410"/>
  <c r="D59"/>
  <c r="D38" i="459"/>
  <c r="D50"/>
  <c r="D48"/>
  <c r="D52" i="457"/>
  <c r="D16" i="459"/>
  <c r="D75"/>
  <c r="D58"/>
  <c r="D71"/>
  <c r="D17" i="107"/>
  <c r="D16"/>
  <c r="D20"/>
  <c r="D57" i="457"/>
  <c r="D64" s="1"/>
  <c r="D59"/>
  <c r="C50" i="456"/>
  <c r="D50" s="1"/>
  <c r="D38" i="457"/>
  <c r="D50"/>
  <c r="D63"/>
  <c r="D48"/>
  <c r="D54"/>
  <c r="D16"/>
  <c r="D58"/>
  <c r="D71"/>
  <c r="B55"/>
  <c r="D74" s="1"/>
  <c r="D38" i="456"/>
  <c r="C29" i="396"/>
  <c r="D36" i="456"/>
  <c r="C48" i="454"/>
  <c r="D48" s="1"/>
  <c r="D48" i="456"/>
  <c r="D54"/>
  <c r="D16"/>
  <c r="D58"/>
  <c r="D76"/>
  <c r="D75"/>
  <c r="D60" i="403"/>
  <c r="CW46" i="258"/>
  <c r="D20" i="147"/>
  <c r="D17" i="179"/>
  <c r="H123" i="258"/>
  <c r="I101"/>
  <c r="I123" s="1"/>
  <c r="C29" i="152"/>
  <c r="C72" i="421"/>
  <c r="C29" i="165"/>
  <c r="C29" i="166"/>
  <c r="C29" i="355"/>
  <c r="C29" i="185"/>
  <c r="D29" s="1"/>
  <c r="C29" i="359"/>
  <c r="C29" i="210"/>
  <c r="D29" s="1"/>
  <c r="C72" i="444"/>
  <c r="C29" i="214"/>
  <c r="D29" s="1"/>
  <c r="C29" i="366"/>
  <c r="C29" i="387"/>
  <c r="C72" i="450"/>
  <c r="C29" i="227"/>
  <c r="C29" i="233"/>
  <c r="C29" i="108"/>
  <c r="C29" i="104"/>
  <c r="C29" i="395"/>
  <c r="C29" i="254"/>
  <c r="C29" i="394"/>
  <c r="C29" i="392"/>
  <c r="C29" i="107"/>
  <c r="D29" s="1"/>
  <c r="C29" i="101"/>
  <c r="C29" i="99"/>
  <c r="D29" s="1"/>
  <c r="C29" i="249"/>
  <c r="C29" i="98"/>
  <c r="D29" s="1"/>
  <c r="C29" i="100"/>
  <c r="C29" i="343"/>
  <c r="C29" i="94"/>
  <c r="CS38" i="258"/>
  <c r="DG38" s="1"/>
  <c r="C99" i="264"/>
  <c r="D99" s="1"/>
  <c r="D6" i="154"/>
  <c r="D13" s="1"/>
  <c r="C34" i="419"/>
  <c r="BO39" i="260"/>
  <c r="DJ39" s="1"/>
  <c r="D6" i="165"/>
  <c r="D13" s="1"/>
  <c r="BS42" i="260"/>
  <c r="C34" i="434"/>
  <c r="D34" s="1"/>
  <c r="D62" s="1"/>
  <c r="BO52" i="260"/>
  <c r="DJ52" s="1"/>
  <c r="CS59" i="258"/>
  <c r="CU76"/>
  <c r="D6" i="216"/>
  <c r="D13" s="1"/>
  <c r="C101" i="264"/>
  <c r="D101" s="1"/>
  <c r="BU69" i="260"/>
  <c r="C36" i="447"/>
  <c r="BR80" i="260"/>
  <c r="D6" i="231"/>
  <c r="D13" s="1"/>
  <c r="CT87" i="258"/>
  <c r="BW90"/>
  <c r="H120" s="1"/>
  <c r="I120" s="1"/>
  <c r="B199" i="264"/>
  <c r="B36" i="265"/>
  <c r="D75" s="1"/>
  <c r="AZ95" i="258"/>
  <c r="CU90"/>
  <c r="D6" i="345"/>
  <c r="D13" s="1"/>
  <c r="D20" s="1"/>
  <c r="BC12" i="260"/>
  <c r="CO19" i="258"/>
  <c r="DG19" s="1"/>
  <c r="C54" i="406"/>
  <c r="D54" s="1"/>
  <c r="C235" i="264"/>
  <c r="C54" i="411"/>
  <c r="BC19" i="260"/>
  <c r="C237" i="264"/>
  <c r="C54" i="413"/>
  <c r="C122" i="264"/>
  <c r="D122" s="1"/>
  <c r="E30" i="261"/>
  <c r="B54" i="414"/>
  <c r="B55" s="1"/>
  <c r="D74" s="1"/>
  <c r="CO47" i="258"/>
  <c r="DG47" s="1"/>
  <c r="D6" i="354"/>
  <c r="D13" s="1"/>
  <c r="D17" s="1"/>
  <c r="CO60" i="258"/>
  <c r="DG60" s="1"/>
  <c r="C106" i="264"/>
  <c r="D106" s="1"/>
  <c r="D6" i="357"/>
  <c r="D13" s="1"/>
  <c r="C54" i="434"/>
  <c r="D54" s="1"/>
  <c r="D6" i="359"/>
  <c r="D13" s="1"/>
  <c r="C54" i="437"/>
  <c r="D54" s="1"/>
  <c r="D55" s="1"/>
  <c r="BC56" i="260"/>
  <c r="C54" i="440"/>
  <c r="D54" s="1"/>
  <c r="D55" s="1"/>
  <c r="CO66" i="258"/>
  <c r="DG66" s="1"/>
  <c r="C251" i="264"/>
  <c r="BC59" i="260"/>
  <c r="D6" i="361"/>
  <c r="D13" s="1"/>
  <c r="C54" i="445"/>
  <c r="BC66" i="260"/>
  <c r="BD66" s="1"/>
  <c r="C146" i="264"/>
  <c r="D146" s="1"/>
  <c r="BC71" i="260"/>
  <c r="BD71" s="1"/>
  <c r="C29" i="264"/>
  <c r="C54" i="450"/>
  <c r="D54" s="1"/>
  <c r="D6" i="369"/>
  <c r="D13" s="1"/>
  <c r="CO84" i="258"/>
  <c r="DG84" s="1"/>
  <c r="C54" i="412"/>
  <c r="D54" s="1"/>
  <c r="BC21" i="260"/>
  <c r="BD21" s="1"/>
  <c r="BC81"/>
  <c r="CO88" i="258"/>
  <c r="DG88" s="1"/>
  <c r="C247" i="264"/>
  <c r="D247" s="1"/>
  <c r="C54" i="441"/>
  <c r="D54" s="1"/>
  <c r="D55" s="1"/>
  <c r="BC60" i="260"/>
  <c r="C255" i="264"/>
  <c r="C72" i="409"/>
  <c r="C72" i="405"/>
  <c r="C92" i="351"/>
  <c r="D6" i="363"/>
  <c r="D13" s="1"/>
  <c r="D14" s="1"/>
  <c r="D21" s="1"/>
  <c r="CO73" i="258"/>
  <c r="DG73" s="1"/>
  <c r="D6" i="370"/>
  <c r="D13" s="1"/>
  <c r="C243" i="264"/>
  <c r="CO63" i="258"/>
  <c r="DG63" s="1"/>
  <c r="CO26"/>
  <c r="DG26" s="1"/>
  <c r="C138" i="264"/>
  <c r="CO67" i="258"/>
  <c r="DG67" s="1"/>
  <c r="BC53" i="260"/>
  <c r="C29" i="97"/>
  <c r="D29" s="1"/>
  <c r="C29" i="364"/>
  <c r="C72" i="425"/>
  <c r="C29" i="252"/>
  <c r="C29" i="375"/>
  <c r="D60" i="399"/>
  <c r="D17" i="105"/>
  <c r="D14"/>
  <c r="D21" s="1"/>
  <c r="D18" i="453"/>
  <c r="D20"/>
  <c r="D23"/>
  <c r="D25"/>
  <c r="D27"/>
  <c r="D29"/>
  <c r="D32"/>
  <c r="D34"/>
  <c r="D39"/>
  <c r="D41"/>
  <c r="D44" i="454"/>
  <c r="D47"/>
  <c r="C38" i="453"/>
  <c r="D38" s="1"/>
  <c r="D52" i="265"/>
  <c r="C72" i="454"/>
  <c r="D54"/>
  <c r="D76"/>
  <c r="D50"/>
  <c r="D71"/>
  <c r="D75"/>
  <c r="B55"/>
  <c r="D74" s="1"/>
  <c r="D46"/>
  <c r="BT82" i="260"/>
  <c r="DH82" s="1"/>
  <c r="B36" i="453"/>
  <c r="D50"/>
  <c r="D48"/>
  <c r="D54"/>
  <c r="D58"/>
  <c r="D57" i="452"/>
  <c r="C35"/>
  <c r="D35" s="1"/>
  <c r="C36"/>
  <c r="C54"/>
  <c r="D54" s="1"/>
  <c r="D71"/>
  <c r="D76"/>
  <c r="C92" i="136"/>
  <c r="D57" i="451"/>
  <c r="D71"/>
  <c r="D63"/>
  <c r="C38"/>
  <c r="D38" s="1"/>
  <c r="D41" i="265"/>
  <c r="D75" i="449"/>
  <c r="D34" i="450"/>
  <c r="D62" s="1"/>
  <c r="DK44" i="260"/>
  <c r="C29" i="225"/>
  <c r="DD39" i="260"/>
  <c r="DG40" i="258"/>
  <c r="DG34"/>
  <c r="CA96"/>
  <c r="CE96"/>
  <c r="D59" i="451"/>
  <c r="D22" i="265"/>
  <c r="D26"/>
  <c r="D57" s="1"/>
  <c r="D28"/>
  <c r="D30"/>
  <c r="D34"/>
  <c r="D39"/>
  <c r="D57" i="404"/>
  <c r="D59" i="406"/>
  <c r="D57" i="409"/>
  <c r="D54" i="451"/>
  <c r="D71" i="450"/>
  <c r="D63" i="417"/>
  <c r="AB96" i="258"/>
  <c r="DG83"/>
  <c r="DG31"/>
  <c r="DG20"/>
  <c r="D63" i="408"/>
  <c r="D57" i="402"/>
  <c r="D47" i="450"/>
  <c r="DG52" i="258"/>
  <c r="D183" i="264"/>
  <c r="P96" i="258"/>
  <c r="BN96"/>
  <c r="DD51" i="260"/>
  <c r="DR51" s="1"/>
  <c r="BM26" i="372"/>
  <c r="D18" i="265"/>
  <c r="D20"/>
  <c r="D63" i="450"/>
  <c r="D57"/>
  <c r="D59"/>
  <c r="D63" i="404"/>
  <c r="D60" i="406"/>
  <c r="D63" i="411"/>
  <c r="D57" i="419"/>
  <c r="B55" i="450"/>
  <c r="D74" s="1"/>
  <c r="D60"/>
  <c r="C92" i="121"/>
  <c r="C54" i="449"/>
  <c r="D54" s="1"/>
  <c r="C92" i="349"/>
  <c r="AV96" i="258"/>
  <c r="DD76" i="260"/>
  <c r="DG80" i="258"/>
  <c r="DG68"/>
  <c r="DG49"/>
  <c r="DG43"/>
  <c r="CX96"/>
  <c r="D33" i="264"/>
  <c r="AP96" i="258"/>
  <c r="C38" i="449"/>
  <c r="D38" s="1"/>
  <c r="DG50" i="258"/>
  <c r="CG96"/>
  <c r="D24" i="265"/>
  <c r="D32"/>
  <c r="D75" i="402"/>
  <c r="H102" i="258"/>
  <c r="I102" s="1"/>
  <c r="DT29" i="260"/>
  <c r="DO29"/>
  <c r="DD73"/>
  <c r="DR73" s="1"/>
  <c r="D63" i="480"/>
  <c r="D60"/>
  <c r="D63" i="483"/>
  <c r="D60" i="481"/>
  <c r="D59" i="472"/>
  <c r="D54" i="471"/>
  <c r="D71"/>
  <c r="D63" i="467"/>
  <c r="D54" i="464"/>
  <c r="D36" i="459"/>
  <c r="D59" s="1"/>
  <c r="D76"/>
  <c r="B55"/>
  <c r="D74" s="1"/>
  <c r="C36" i="501"/>
  <c r="D36" s="1"/>
  <c r="D59" s="1"/>
  <c r="D36" i="502"/>
  <c r="C35" i="501"/>
  <c r="D35" s="1"/>
  <c r="D62" s="1"/>
  <c r="D35" i="502"/>
  <c r="D54" i="501"/>
  <c r="C54" i="502"/>
  <c r="C38" i="501"/>
  <c r="D38" s="1"/>
  <c r="D38" i="502"/>
  <c r="C72" i="499"/>
  <c r="D54"/>
  <c r="D38"/>
  <c r="D38" i="500"/>
  <c r="D50" i="498"/>
  <c r="C50" i="499"/>
  <c r="D50" s="1"/>
  <c r="C72" i="497"/>
  <c r="D54"/>
  <c r="D54" i="498"/>
  <c r="C38" i="497"/>
  <c r="D38" i="498"/>
  <c r="D6" i="229"/>
  <c r="D13" s="1"/>
  <c r="D50" i="497"/>
  <c r="R96" i="258"/>
  <c r="AD96"/>
  <c r="BL96"/>
  <c r="DD13" i="260"/>
  <c r="DA88"/>
  <c r="DG74" i="258"/>
  <c r="DG56"/>
  <c r="DG44"/>
  <c r="DG42"/>
  <c r="CI96"/>
  <c r="CK96"/>
  <c r="CQ96"/>
  <c r="CV96"/>
  <c r="B248" i="264"/>
  <c r="D17" i="265"/>
  <c r="D19"/>
  <c r="D21"/>
  <c r="D23"/>
  <c r="D25"/>
  <c r="D27"/>
  <c r="D29"/>
  <c r="D31"/>
  <c r="D40"/>
  <c r="D43"/>
  <c r="D45"/>
  <c r="D46"/>
  <c r="D47"/>
  <c r="D57" i="399"/>
  <c r="D57" i="403"/>
  <c r="D63" i="405"/>
  <c r="D57" i="406"/>
  <c r="D71"/>
  <c r="D59" i="411"/>
  <c r="D54" i="495"/>
  <c r="D38"/>
  <c r="D38" i="496"/>
  <c r="D76" i="402"/>
  <c r="D36" i="412"/>
  <c r="C92" i="232"/>
  <c r="C72" i="494"/>
  <c r="D6" i="368"/>
  <c r="D13" s="1"/>
  <c r="D54" i="494"/>
  <c r="CA72" i="260"/>
  <c r="C38" i="494"/>
  <c r="D57" i="492"/>
  <c r="D57" i="493"/>
  <c r="D76"/>
  <c r="D63"/>
  <c r="B55"/>
  <c r="D74" s="1"/>
  <c r="D60"/>
  <c r="D75"/>
  <c r="DG77" i="258"/>
  <c r="DG37"/>
  <c r="DG29"/>
  <c r="DG16"/>
  <c r="BM20" i="372"/>
  <c r="C40" i="249" s="1"/>
  <c r="D40" s="1"/>
  <c r="D44" s="1"/>
  <c r="BM31" i="372"/>
  <c r="C40" i="390" s="1"/>
  <c r="D40" s="1"/>
  <c r="D44" s="1"/>
  <c r="BM17" i="372"/>
  <c r="D149" i="264"/>
  <c r="D187"/>
  <c r="D207"/>
  <c r="D59" i="493"/>
  <c r="D60" i="492"/>
  <c r="D63"/>
  <c r="D34" i="493"/>
  <c r="DD67" i="260"/>
  <c r="CN96" i="258"/>
  <c r="Z41" i="372"/>
  <c r="BE41"/>
  <c r="F96" i="258"/>
  <c r="C54" i="493"/>
  <c r="D59" i="430"/>
  <c r="D63" i="399"/>
  <c r="C92" i="92"/>
  <c r="C92" i="149"/>
  <c r="C92" i="160"/>
  <c r="C92" i="227"/>
  <c r="C92" i="233"/>
  <c r="C92" i="236"/>
  <c r="C92" i="249"/>
  <c r="C29" i="179"/>
  <c r="D29" s="1"/>
  <c r="C72" i="468"/>
  <c r="C54" i="481"/>
  <c r="D54" s="1"/>
  <c r="D55" s="1"/>
  <c r="D77" i="425"/>
  <c r="C34" i="427"/>
  <c r="D34" s="1"/>
  <c r="C34" i="356"/>
  <c r="D34" s="1"/>
  <c r="DV45" i="260"/>
  <c r="DV36"/>
  <c r="DV72"/>
  <c r="BC34"/>
  <c r="CO65" i="258"/>
  <c r="DG65" s="1"/>
  <c r="CO17"/>
  <c r="DG17" s="1"/>
  <c r="DU78" i="260"/>
  <c r="C34" i="352"/>
  <c r="D34" s="1"/>
  <c r="C72" i="416"/>
  <c r="C29" i="158"/>
  <c r="C72" i="422"/>
  <c r="C72" i="475"/>
  <c r="C72" i="424"/>
  <c r="C29" i="169"/>
  <c r="C72" i="427"/>
  <c r="C29" i="356"/>
  <c r="C72" i="482"/>
  <c r="C29" i="188"/>
  <c r="C72" i="440"/>
  <c r="C29" i="205"/>
  <c r="D29" s="1"/>
  <c r="C29" i="212"/>
  <c r="C29" i="215"/>
  <c r="C29" i="236"/>
  <c r="D29" s="1"/>
  <c r="D35" s="1"/>
  <c r="C29" i="241"/>
  <c r="D29" s="1"/>
  <c r="D6" i="169"/>
  <c r="D13" s="1"/>
  <c r="CS48" i="258"/>
  <c r="DG48" s="1"/>
  <c r="C34" i="426"/>
  <c r="D34" s="1"/>
  <c r="D62" s="1"/>
  <c r="CT76" i="258"/>
  <c r="D6" i="215"/>
  <c r="D13" s="1"/>
  <c r="BR69" i="260"/>
  <c r="C50" i="450"/>
  <c r="C172" i="264"/>
  <c r="D172" s="1"/>
  <c r="DB78" i="260"/>
  <c r="DC78" s="1"/>
  <c r="DF85" i="258"/>
  <c r="DF96" s="1"/>
  <c r="CU87"/>
  <c r="D6" i="232"/>
  <c r="D13" s="1"/>
  <c r="C244" i="264"/>
  <c r="BU80" i="260"/>
  <c r="C104" i="231"/>
  <c r="C114" i="264"/>
  <c r="D6" i="344"/>
  <c r="D13" s="1"/>
  <c r="C54" i="409"/>
  <c r="D54" s="1"/>
  <c r="C43" i="264"/>
  <c r="C54" i="463"/>
  <c r="D54" s="1"/>
  <c r="D72" s="1"/>
  <c r="B54" i="411"/>
  <c r="D75" s="1"/>
  <c r="E23" i="261"/>
  <c r="B237" i="264"/>
  <c r="AN89" i="258"/>
  <c r="AN96" s="1"/>
  <c r="C54" i="414"/>
  <c r="BC26" i="260"/>
  <c r="D6" i="351"/>
  <c r="D13" s="1"/>
  <c r="D19" s="1"/>
  <c r="C60" i="264"/>
  <c r="C54" i="472"/>
  <c r="CO45" i="258"/>
  <c r="DG45" s="1"/>
  <c r="C128" i="264"/>
  <c r="D128" s="1"/>
  <c r="D6" i="353"/>
  <c r="D13" s="1"/>
  <c r="C54" i="424"/>
  <c r="C54" i="475"/>
  <c r="D54" s="1"/>
  <c r="D55" s="1"/>
  <c r="CO53" i="258"/>
  <c r="DG53" s="1"/>
  <c r="D6" i="355"/>
  <c r="D13" s="1"/>
  <c r="D29" s="1"/>
  <c r="C54" i="429"/>
  <c r="D54" s="1"/>
  <c r="C134" i="264"/>
  <c r="D134" s="1"/>
  <c r="D135" s="1"/>
  <c r="D6" i="358"/>
  <c r="D13" s="1"/>
  <c r="BC58" i="260"/>
  <c r="D6" i="360"/>
  <c r="D13" s="1"/>
  <c r="C54" i="439"/>
  <c r="D54" s="1"/>
  <c r="C54" i="444"/>
  <c r="D6" i="366"/>
  <c r="D13" s="1"/>
  <c r="C54" i="446"/>
  <c r="BC68" i="260"/>
  <c r="C153" i="264"/>
  <c r="CO81" i="258"/>
  <c r="DG81" s="1"/>
  <c r="C160" i="264"/>
  <c r="D160" s="1"/>
  <c r="C54" i="459"/>
  <c r="D54" s="1"/>
  <c r="CO94" i="258"/>
  <c r="DG94" s="1"/>
  <c r="C216" i="264"/>
  <c r="D6" i="343"/>
  <c r="D13" s="1"/>
  <c r="D20" s="1"/>
  <c r="C239" i="264"/>
  <c r="D6" i="356"/>
  <c r="D13" s="1"/>
  <c r="CO41" i="258"/>
  <c r="DG41" s="1"/>
  <c r="D6" i="352"/>
  <c r="D13" s="1"/>
  <c r="D29" s="1"/>
  <c r="C54" i="421"/>
  <c r="D54" s="1"/>
  <c r="BC14" i="260"/>
  <c r="C54" i="408"/>
  <c r="D54" s="1"/>
  <c r="D55" s="1"/>
  <c r="D6" i="346"/>
  <c r="D13" s="1"/>
  <c r="D14" s="1"/>
  <c r="D21" s="1"/>
  <c r="C72" i="414"/>
  <c r="C29" i="382"/>
  <c r="D29" s="1"/>
  <c r="C29" i="148"/>
  <c r="D29" s="1"/>
  <c r="C29" i="147"/>
  <c r="D29" s="1"/>
  <c r="C29" i="351"/>
  <c r="C72" i="470"/>
  <c r="C72" i="469"/>
  <c r="C29" i="144"/>
  <c r="C29" i="350"/>
  <c r="C29" i="136"/>
  <c r="D29" s="1"/>
  <c r="C72" i="411"/>
  <c r="C29" i="138"/>
  <c r="C72" i="464"/>
  <c r="C29" i="125"/>
  <c r="C29" i="345"/>
  <c r="D29" s="1"/>
  <c r="C29" i="121"/>
  <c r="C72" i="403"/>
  <c r="C29" i="246"/>
  <c r="D29" s="1"/>
  <c r="D35" s="1"/>
  <c r="C72" i="410"/>
  <c r="C92" i="360"/>
  <c r="D77" i="479"/>
  <c r="D77" i="449"/>
  <c r="D77" i="416"/>
  <c r="DV42" i="260"/>
  <c r="D77" i="408"/>
  <c r="D77" i="443"/>
  <c r="DV49" i="260"/>
  <c r="DV50"/>
  <c r="DV6"/>
  <c r="DV20"/>
  <c r="DV80"/>
  <c r="DV73"/>
  <c r="C34" i="370"/>
  <c r="D34" s="1"/>
  <c r="C34" i="358"/>
  <c r="D34" s="1"/>
  <c r="C34" i="348"/>
  <c r="D34" s="1"/>
  <c r="D77" i="433"/>
  <c r="D77" i="428"/>
  <c r="D77" i="421"/>
  <c r="D77" i="477"/>
  <c r="D77" i="470"/>
  <c r="DS34" i="260"/>
  <c r="D14" i="115"/>
  <c r="C38" i="464"/>
  <c r="D38" s="1"/>
  <c r="D55" s="1"/>
  <c r="D65" s="1"/>
  <c r="D129" s="1"/>
  <c r="J136" i="261"/>
  <c r="CA18" i="260"/>
  <c r="CB18" s="1"/>
  <c r="C38" i="430"/>
  <c r="D38" s="1"/>
  <c r="D6" i="188"/>
  <c r="D13" s="1"/>
  <c r="DG70" i="258"/>
  <c r="C38" i="436"/>
  <c r="D38" s="1"/>
  <c r="D55" s="1"/>
  <c r="D65" s="1"/>
  <c r="D96" s="1"/>
  <c r="BP36" i="260"/>
  <c r="DE36" s="1"/>
  <c r="AX82"/>
  <c r="AX88" s="1"/>
  <c r="BV47"/>
  <c r="DG22" i="258"/>
  <c r="AO82" i="260"/>
  <c r="AO88" s="1"/>
  <c r="BP43"/>
  <c r="DE43" s="1"/>
  <c r="J124" i="261"/>
  <c r="BB96" i="258"/>
  <c r="J122" i="261"/>
  <c r="J116"/>
  <c r="J127"/>
  <c r="DV23" i="260"/>
  <c r="DS43"/>
  <c r="C34" i="400"/>
  <c r="D34" s="1"/>
  <c r="D62" s="1"/>
  <c r="CS12" i="258"/>
  <c r="DG12" s="1"/>
  <c r="C38" i="402"/>
  <c r="D38" s="1"/>
  <c r="D6" i="120"/>
  <c r="D13" s="1"/>
  <c r="D17" s="1"/>
  <c r="C23" i="264"/>
  <c r="D23" s="1"/>
  <c r="C38" i="406"/>
  <c r="D38" s="1"/>
  <c r="CA11" i="260"/>
  <c r="D6" i="125"/>
  <c r="D13" s="1"/>
  <c r="C38" i="417"/>
  <c r="D6" i="152"/>
  <c r="D13" s="1"/>
  <c r="CW36" i="258"/>
  <c r="DG36" s="1"/>
  <c r="C38" i="482"/>
  <c r="D38" s="1"/>
  <c r="D6" i="180"/>
  <c r="D13" s="1"/>
  <c r="CA47" i="260"/>
  <c r="CB47" s="1"/>
  <c r="C164" i="264"/>
  <c r="CW79" i="258"/>
  <c r="DG79" s="1"/>
  <c r="CW90"/>
  <c r="D6" i="111"/>
  <c r="D13" s="1"/>
  <c r="D14" s="1"/>
  <c r="D21" s="1"/>
  <c r="DT50" i="260"/>
  <c r="D6" i="191"/>
  <c r="D13" s="1"/>
  <c r="C49" i="264"/>
  <c r="D49" s="1"/>
  <c r="AP88" i="260"/>
  <c r="BA82"/>
  <c r="BA88" s="1"/>
  <c r="DD83"/>
  <c r="DR83" s="1"/>
  <c r="BZ96" i="258"/>
  <c r="CB96"/>
  <c r="CH96"/>
  <c r="CP96"/>
  <c r="L41" i="372"/>
  <c r="P41"/>
  <c r="AT41"/>
  <c r="BC41"/>
  <c r="BK41"/>
  <c r="C38" i="444"/>
  <c r="D38" s="1"/>
  <c r="D6" i="398"/>
  <c r="D13" s="1"/>
  <c r="D48" i="264"/>
  <c r="D72"/>
  <c r="B125"/>
  <c r="D16" i="148"/>
  <c r="D20" i="150"/>
  <c r="D20" i="156"/>
  <c r="D14" i="182"/>
  <c r="D16"/>
  <c r="D20" i="205"/>
  <c r="D16" i="382"/>
  <c r="D19"/>
  <c r="D20"/>
  <c r="D14" i="246"/>
  <c r="D21" s="1"/>
  <c r="D16"/>
  <c r="D20" i="385"/>
  <c r="D17"/>
  <c r="D14" i="241"/>
  <c r="D21" s="1"/>
  <c r="D16"/>
  <c r="D20" i="386"/>
  <c r="D16"/>
  <c r="D14" i="213"/>
  <c r="D21" s="1"/>
  <c r="D16"/>
  <c r="C92" i="387"/>
  <c r="D16"/>
  <c r="D14"/>
  <c r="D21" s="1"/>
  <c r="D14" i="227"/>
  <c r="D21" s="1"/>
  <c r="D17" i="388"/>
  <c r="D14"/>
  <c r="D21" s="1"/>
  <c r="C34" i="402"/>
  <c r="D34" s="1"/>
  <c r="D62" s="1"/>
  <c r="D6" i="119"/>
  <c r="D13" s="1"/>
  <c r="D28" i="166"/>
  <c r="C34" i="253"/>
  <c r="D34" s="1"/>
  <c r="C34" i="109"/>
  <c r="D34" s="1"/>
  <c r="C34" i="107"/>
  <c r="D34" s="1"/>
  <c r="D76" i="399"/>
  <c r="D71"/>
  <c r="B55"/>
  <c r="D74" s="1"/>
  <c r="D63" i="400"/>
  <c r="D59" i="404"/>
  <c r="D71" i="405"/>
  <c r="D75"/>
  <c r="B55"/>
  <c r="D74" s="1"/>
  <c r="D57" i="410"/>
  <c r="B55" i="412"/>
  <c r="D74" s="1"/>
  <c r="D76" i="415"/>
  <c r="B55"/>
  <c r="D74" s="1"/>
  <c r="D59" i="408"/>
  <c r="D60" i="413"/>
  <c r="D16" i="210"/>
  <c r="D20"/>
  <c r="D20" i="173"/>
  <c r="D20" i="142"/>
  <c r="D17" i="173"/>
  <c r="D17" i="210"/>
  <c r="D34" i="492"/>
  <c r="D62" s="1"/>
  <c r="D54"/>
  <c r="D59"/>
  <c r="D71"/>
  <c r="D76"/>
  <c r="B55"/>
  <c r="D74" s="1"/>
  <c r="D75" i="490"/>
  <c r="D75" i="491"/>
  <c r="D37" i="265"/>
  <c r="D59" i="428"/>
  <c r="DU64" i="260"/>
  <c r="C34" i="401"/>
  <c r="D34" s="1"/>
  <c r="D62" s="1"/>
  <c r="CS13" i="258"/>
  <c r="CA79" i="260"/>
  <c r="D6" i="390"/>
  <c r="D13" s="1"/>
  <c r="D14" i="384"/>
  <c r="D20"/>
  <c r="D76" i="410"/>
  <c r="D75"/>
  <c r="DT78" i="260"/>
  <c r="D63" i="487"/>
  <c r="DS60" i="260"/>
  <c r="D19" i="107"/>
  <c r="BO4" i="260"/>
  <c r="DJ4" s="1"/>
  <c r="D16" i="141"/>
  <c r="D16" i="172"/>
  <c r="D16" i="212"/>
  <c r="D17" i="133"/>
  <c r="D36" i="491"/>
  <c r="D60" s="1"/>
  <c r="D57"/>
  <c r="D14" i="236"/>
  <c r="D21" s="1"/>
  <c r="D17"/>
  <c r="D20"/>
  <c r="D16"/>
  <c r="D16" i="237"/>
  <c r="D14" i="242"/>
  <c r="D21" s="1"/>
  <c r="D16"/>
  <c r="D14" i="238"/>
  <c r="D21" s="1"/>
  <c r="D29" i="242"/>
  <c r="D57" i="490"/>
  <c r="D71" i="491"/>
  <c r="D76"/>
  <c r="D16" i="238"/>
  <c r="D17"/>
  <c r="D35" i="491"/>
  <c r="C54"/>
  <c r="D54" s="1"/>
  <c r="B55"/>
  <c r="D74" s="1"/>
  <c r="C72"/>
  <c r="D54" i="490"/>
  <c r="D71"/>
  <c r="D76"/>
  <c r="J96" i="258"/>
  <c r="D60" i="442"/>
  <c r="D35" i="490"/>
  <c r="B55"/>
  <c r="D74" s="1"/>
  <c r="D16" i="98"/>
  <c r="D20"/>
  <c r="D14" i="99"/>
  <c r="D21" s="1"/>
  <c r="D16" i="103"/>
  <c r="D57" i="489"/>
  <c r="D16" i="104"/>
  <c r="D60" i="443"/>
  <c r="C29" i="222"/>
  <c r="D29" s="1"/>
  <c r="D35" s="1"/>
  <c r="D16" i="133"/>
  <c r="D76" i="489"/>
  <c r="C72" i="488"/>
  <c r="C72" i="489"/>
  <c r="C54"/>
  <c r="D60" i="421"/>
  <c r="D57" i="430"/>
  <c r="D57" i="434"/>
  <c r="D60" i="401"/>
  <c r="D60" i="426"/>
  <c r="D57" i="463"/>
  <c r="D57" i="472"/>
  <c r="D36" i="489"/>
  <c r="D57" i="475"/>
  <c r="D36" i="488"/>
  <c r="D59" s="1"/>
  <c r="D35" i="489"/>
  <c r="B55"/>
  <c r="D74" s="1"/>
  <c r="C72" i="445"/>
  <c r="D57" i="400"/>
  <c r="D54" i="488"/>
  <c r="D71"/>
  <c r="D35"/>
  <c r="D60" i="502"/>
  <c r="C29" i="119"/>
  <c r="C72" i="441"/>
  <c r="D77" i="491"/>
  <c r="C34" i="391"/>
  <c r="D34" s="1"/>
  <c r="C34" i="97"/>
  <c r="D34" s="1"/>
  <c r="D77" i="461"/>
  <c r="D77" i="475"/>
  <c r="D77" i="424"/>
  <c r="D77" i="431"/>
  <c r="DV14" i="260"/>
  <c r="C34" i="367"/>
  <c r="D34" s="1"/>
  <c r="C34" i="350"/>
  <c r="D34" s="1"/>
  <c r="DV37" i="260"/>
  <c r="DV43"/>
  <c r="DV44"/>
  <c r="DV10"/>
  <c r="DV55"/>
  <c r="C34" i="361"/>
  <c r="D34" s="1"/>
  <c r="D77" i="446"/>
  <c r="DV61" i="260"/>
  <c r="DV78"/>
  <c r="C34" i="353"/>
  <c r="D34" s="1"/>
  <c r="DV83" i="260"/>
  <c r="D77" i="407"/>
  <c r="C29" i="238"/>
  <c r="D29" s="1"/>
  <c r="D35" s="1"/>
  <c r="C29" i="390"/>
  <c r="C29" i="216"/>
  <c r="D77" i="444"/>
  <c r="D77" i="442"/>
  <c r="DV33" i="260"/>
  <c r="DV47"/>
  <c r="DV51"/>
  <c r="C34" i="347"/>
  <c r="D34" s="1"/>
  <c r="D77" i="466"/>
  <c r="C72" i="493"/>
  <c r="D77" i="494"/>
  <c r="D77" i="495"/>
  <c r="C72" i="443"/>
  <c r="D77" i="501"/>
  <c r="D77" i="450"/>
  <c r="C29" i="115"/>
  <c r="D29" s="1"/>
  <c r="C72" i="408"/>
  <c r="C29" i="134"/>
  <c r="C29" i="141"/>
  <c r="C72" i="435"/>
  <c r="C29" i="386"/>
  <c r="D29" s="1"/>
  <c r="D35" s="1"/>
  <c r="C72" i="460"/>
  <c r="C29" i="360"/>
  <c r="C72" i="467"/>
  <c r="C34" i="355"/>
  <c r="D34" s="1"/>
  <c r="C34" i="366"/>
  <c r="D34" s="1"/>
  <c r="DV75" i="260"/>
  <c r="DV41"/>
  <c r="C34" i="98"/>
  <c r="D34" s="1"/>
  <c r="C34" i="349"/>
  <c r="D34" s="1"/>
  <c r="C34" i="375"/>
  <c r="D34" s="1"/>
  <c r="C34" i="106"/>
  <c r="D34" s="1"/>
  <c r="C34" i="373"/>
  <c r="D34" s="1"/>
  <c r="DV64" i="260"/>
  <c r="C34" i="99"/>
  <c r="D34" s="1"/>
  <c r="C34" i="103"/>
  <c r="D34" s="1"/>
  <c r="D77" i="488"/>
  <c r="C29" i="367"/>
  <c r="D77" i="490"/>
  <c r="D77" i="492"/>
  <c r="C34" i="393"/>
  <c r="D34" s="1"/>
  <c r="C34" i="396"/>
  <c r="D34" s="1"/>
  <c r="C34" i="394"/>
  <c r="D34" s="1"/>
  <c r="C34" i="252"/>
  <c r="D34" s="1"/>
  <c r="C34" i="395"/>
  <c r="D34" s="1"/>
  <c r="DV86" i="260"/>
  <c r="D77" i="460"/>
  <c r="D77" i="464"/>
  <c r="DV77" i="260"/>
  <c r="D77" i="451"/>
  <c r="D77" i="473"/>
  <c r="D77" i="476"/>
  <c r="D77" i="480"/>
  <c r="D77" i="487"/>
  <c r="D77" i="423"/>
  <c r="D77" i="426"/>
  <c r="D77" i="429"/>
  <c r="D77" i="432"/>
  <c r="D77" i="434"/>
  <c r="C34" i="359"/>
  <c r="D34" s="1"/>
  <c r="C34" i="351"/>
  <c r="D34" s="1"/>
  <c r="C34" i="363"/>
  <c r="D34" s="1"/>
  <c r="C34" i="354"/>
  <c r="D34" s="1"/>
  <c r="C34" i="357"/>
  <c r="D34" s="1"/>
  <c r="DV17" i="260"/>
  <c r="DV57"/>
  <c r="DV27"/>
  <c r="DV63"/>
  <c r="DV70"/>
  <c r="DV30"/>
  <c r="DV5"/>
  <c r="C34" i="368"/>
  <c r="D34" s="1"/>
  <c r="DV62" i="260"/>
  <c r="DV22"/>
  <c r="DV4"/>
  <c r="DV15"/>
  <c r="DV13"/>
  <c r="D77" i="438"/>
  <c r="D77" i="445"/>
  <c r="DV31" i="260"/>
  <c r="D77" i="405"/>
  <c r="C34" i="344"/>
  <c r="D34" s="1"/>
  <c r="D77" i="412"/>
  <c r="D77" i="447"/>
  <c r="DV18" i="260"/>
  <c r="DV25"/>
  <c r="D77" i="417"/>
  <c r="DV71" i="260"/>
  <c r="D77" i="409"/>
  <c r="D77" i="418"/>
  <c r="D77" i="415"/>
  <c r="D77" i="410"/>
  <c r="C29" i="237"/>
  <c r="D29" s="1"/>
  <c r="D35" s="1"/>
  <c r="C72" i="418"/>
  <c r="DV81" i="260"/>
  <c r="D77" i="436"/>
  <c r="DV40" i="260"/>
  <c r="C34" i="343"/>
  <c r="D34" s="1"/>
  <c r="DV39" i="260"/>
  <c r="DV7"/>
  <c r="DV9"/>
  <c r="DV76"/>
  <c r="DV11"/>
  <c r="DV8"/>
  <c r="D77" i="419"/>
  <c r="C34" i="365"/>
  <c r="D34" s="1"/>
  <c r="C34" i="364"/>
  <c r="D34" s="1"/>
  <c r="D77" i="427"/>
  <c r="D77" i="422"/>
  <c r="D77" i="484"/>
  <c r="D77" i="474"/>
  <c r="D77" i="462"/>
  <c r="D77" i="493"/>
  <c r="D77" i="496"/>
  <c r="D77" i="406"/>
  <c r="D77" i="500"/>
  <c r="C72" i="448"/>
  <c r="D77" i="502"/>
  <c r="D77" i="471"/>
  <c r="D77" i="472"/>
  <c r="D77" i="454"/>
  <c r="C72" i="423"/>
  <c r="C72" i="406"/>
  <c r="D72" s="1"/>
  <c r="C29" i="344"/>
  <c r="C29" i="347"/>
  <c r="C29" i="133"/>
  <c r="C72" i="412"/>
  <c r="C29" i="142"/>
  <c r="C72" i="429"/>
  <c r="C29" i="173"/>
  <c r="D77" i="463"/>
  <c r="C72" i="466"/>
  <c r="C72" i="479"/>
  <c r="D77" i="481"/>
  <c r="D77" i="483"/>
  <c r="D77" i="486"/>
  <c r="C34" i="369"/>
  <c r="D34" s="1"/>
  <c r="C34" i="346"/>
  <c r="D34" s="1"/>
  <c r="DV29" i="260"/>
  <c r="DV35"/>
  <c r="DV52"/>
  <c r="DV28"/>
  <c r="C34" i="250"/>
  <c r="D34" s="1"/>
  <c r="C34" i="247"/>
  <c r="D34" s="1"/>
  <c r="C34" i="95"/>
  <c r="D34" s="1"/>
  <c r="DV32" i="260"/>
  <c r="DV69"/>
  <c r="C34" i="105"/>
  <c r="D34" s="1"/>
  <c r="C34" i="108"/>
  <c r="D34" s="1"/>
  <c r="C34" i="94"/>
  <c r="D34" s="1"/>
  <c r="C34" i="254"/>
  <c r="D34" s="1"/>
  <c r="C34" i="248"/>
  <c r="D34" s="1"/>
  <c r="DV67" i="260"/>
  <c r="C34" i="345"/>
  <c r="D34" s="1"/>
  <c r="C34" i="111"/>
  <c r="D34" s="1"/>
  <c r="C34" i="100"/>
  <c r="D34" s="1"/>
  <c r="C72" i="480"/>
  <c r="C72" i="481"/>
  <c r="C18" i="503"/>
  <c r="C19" s="1"/>
  <c r="C43"/>
  <c r="C44" s="1"/>
  <c r="D20" i="144"/>
  <c r="D57" i="401"/>
  <c r="D60" i="496"/>
  <c r="C29" i="160"/>
  <c r="D29" s="1"/>
  <c r="D20" i="171"/>
  <c r="D14" i="225"/>
  <c r="D21" s="1"/>
  <c r="D20"/>
  <c r="D17" i="361"/>
  <c r="D17" i="151"/>
  <c r="D20"/>
  <c r="D16"/>
  <c r="C63" i="503"/>
  <c r="C29" i="92"/>
  <c r="C148" i="497"/>
  <c r="C150"/>
  <c r="C147"/>
  <c r="N96" i="258"/>
  <c r="DU50" i="260"/>
  <c r="D60" i="424"/>
  <c r="D57" i="494"/>
  <c r="D60" i="451"/>
  <c r="D57" i="488"/>
  <c r="D57" i="502"/>
  <c r="C24" i="503"/>
  <c r="C50" s="1"/>
  <c r="C116" i="265"/>
  <c r="C148" i="501"/>
  <c r="C150"/>
  <c r="C147"/>
  <c r="DT68" i="260"/>
  <c r="DO68"/>
  <c r="D16" i="102"/>
  <c r="D14" i="253"/>
  <c r="D21" s="1"/>
  <c r="D16" i="254"/>
  <c r="D72" i="474"/>
  <c r="DU37" i="260"/>
  <c r="DT37"/>
  <c r="C100" i="453"/>
  <c r="C135" s="1"/>
  <c r="C72" i="501"/>
  <c r="C60" i="94"/>
  <c r="C72"/>
  <c r="C74"/>
  <c r="C78"/>
  <c r="C83"/>
  <c r="C85"/>
  <c r="C29" i="370"/>
  <c r="E129" i="261"/>
  <c r="D106"/>
  <c r="D107"/>
  <c r="D108"/>
  <c r="D112"/>
  <c r="D113"/>
  <c r="D116"/>
  <c r="D118"/>
  <c r="D121"/>
  <c r="D124"/>
  <c r="D133"/>
  <c r="D100"/>
  <c r="D20" i="213"/>
  <c r="C72" i="452"/>
  <c r="C67" i="94"/>
  <c r="C77"/>
  <c r="C82"/>
  <c r="C84"/>
  <c r="D14" i="92"/>
  <c r="D21" s="1"/>
  <c r="D14" i="373"/>
  <c r="D21" s="1"/>
  <c r="D17"/>
  <c r="D20"/>
  <c r="D19"/>
  <c r="D16"/>
  <c r="D20" i="249"/>
  <c r="D16"/>
  <c r="D16" i="100"/>
  <c r="D20" i="170"/>
  <c r="D16" i="185"/>
  <c r="D20"/>
  <c r="D14"/>
  <c r="D20" i="387"/>
  <c r="D17"/>
  <c r="D16" i="388"/>
  <c r="D20"/>
  <c r="D71" i="453"/>
  <c r="D16" i="170"/>
  <c r="D20" i="141"/>
  <c r="D20" i="179"/>
  <c r="C116" i="453"/>
  <c r="C111" i="265"/>
  <c r="EQ2" i="260"/>
  <c r="C68" i="92"/>
  <c r="C111" i="453"/>
  <c r="C313" i="264"/>
  <c r="C76" i="92"/>
  <c r="D14" i="216"/>
  <c r="D21" s="1"/>
  <c r="D16" i="228"/>
  <c r="D20"/>
  <c r="D20" i="114"/>
  <c r="D29" i="359"/>
  <c r="D14" i="165"/>
  <c r="D21" s="1"/>
  <c r="D20" i="158"/>
  <c r="D16" i="117"/>
  <c r="D29" i="165"/>
  <c r="D29" i="349"/>
  <c r="C305" i="264"/>
  <c r="C317"/>
  <c r="C323"/>
  <c r="C327"/>
  <c r="C329"/>
  <c r="EL2" i="260"/>
  <c r="EP2"/>
  <c r="EV2"/>
  <c r="EX2"/>
  <c r="FA2"/>
  <c r="FC2"/>
  <c r="C104" i="265"/>
  <c r="C110"/>
  <c r="C118"/>
  <c r="C120"/>
  <c r="C125"/>
  <c r="C127"/>
  <c r="C103" i="453"/>
  <c r="C115"/>
  <c r="C117"/>
  <c r="C121"/>
  <c r="C126"/>
  <c r="C128"/>
  <c r="C60" i="92"/>
  <c r="C72"/>
  <c r="C74"/>
  <c r="C78"/>
  <c r="C83"/>
  <c r="C85"/>
  <c r="C306" i="264"/>
  <c r="C312"/>
  <c r="C320"/>
  <c r="C322"/>
  <c r="C328"/>
  <c r="C330"/>
  <c r="EM2" i="260"/>
  <c r="ES2"/>
  <c r="EU2"/>
  <c r="EY2"/>
  <c r="FB2"/>
  <c r="FD2"/>
  <c r="C104" i="453"/>
  <c r="C110"/>
  <c r="C118"/>
  <c r="C120"/>
  <c r="C125"/>
  <c r="C127"/>
  <c r="D63" i="495"/>
  <c r="D63" i="496"/>
  <c r="C76" i="94"/>
  <c r="D47" i="498"/>
  <c r="D75"/>
  <c r="D59" i="494"/>
  <c r="D76" i="497"/>
  <c r="D63"/>
  <c r="C142" i="264"/>
  <c r="D142" s="1"/>
  <c r="D143" s="1"/>
  <c r="D14" i="160"/>
  <c r="D21" s="1"/>
  <c r="D16"/>
  <c r="D20"/>
  <c r="D16" i="162"/>
  <c r="D14"/>
  <c r="D21" s="1"/>
  <c r="D20"/>
  <c r="D59" i="496"/>
  <c r="DU6" i="260"/>
  <c r="DO58"/>
  <c r="D20" i="136"/>
  <c r="D14"/>
  <c r="D21" s="1"/>
  <c r="D16"/>
  <c r="D17" i="144"/>
  <c r="DO38" i="260"/>
  <c r="DT38"/>
  <c r="D16" i="156"/>
  <c r="D14"/>
  <c r="D20" i="392"/>
  <c r="D16"/>
  <c r="D29" i="156"/>
  <c r="D29" i="392"/>
  <c r="D35" s="1"/>
  <c r="BO31" i="260"/>
  <c r="C34" i="477"/>
  <c r="D34" s="1"/>
  <c r="D62" s="1"/>
  <c r="BO41" i="260"/>
  <c r="D6" i="187"/>
  <c r="D13" s="1"/>
  <c r="C41" i="264"/>
  <c r="CA82" i="260"/>
  <c r="CB82" s="1"/>
  <c r="D47" i="495"/>
  <c r="D57"/>
  <c r="D77" i="498"/>
  <c r="C68" i="94"/>
  <c r="D17" i="359"/>
  <c r="D16" i="345"/>
  <c r="DT10" i="260"/>
  <c r="DU10"/>
  <c r="DU14"/>
  <c r="DO14"/>
  <c r="D17" i="108"/>
  <c r="D19"/>
  <c r="D14"/>
  <c r="D21" s="1"/>
  <c r="D20" i="358"/>
  <c r="D14" i="370"/>
  <c r="D21" s="1"/>
  <c r="D19" i="109"/>
  <c r="C105" i="214"/>
  <c r="C104"/>
  <c r="C104" i="216"/>
  <c r="DU66" i="260"/>
  <c r="DT66"/>
  <c r="C148" i="475"/>
  <c r="C150"/>
  <c r="C147"/>
  <c r="C29" i="154"/>
  <c r="C29" i="369"/>
  <c r="D29" s="1"/>
  <c r="C72" i="502"/>
  <c r="C35" i="447"/>
  <c r="D35" s="1"/>
  <c r="BC46" i="260"/>
  <c r="C38" i="477"/>
  <c r="D38" s="1"/>
  <c r="C110" i="264"/>
  <c r="D110" s="1"/>
  <c r="D111" s="1"/>
  <c r="C38" i="403"/>
  <c r="CW54" i="258"/>
  <c r="DG54" s="1"/>
  <c r="D6" i="375"/>
  <c r="D13" s="1"/>
  <c r="D19" s="1"/>
  <c r="CW62" i="258"/>
  <c r="DG62" s="1"/>
  <c r="C115" i="265"/>
  <c r="C121"/>
  <c r="D55" i="457"/>
  <c r="C72" i="417"/>
  <c r="CO75" i="258"/>
  <c r="DG75" s="1"/>
  <c r="BC86" i="260"/>
  <c r="BD86" s="1"/>
  <c r="DE86" s="1"/>
  <c r="C54" i="430"/>
  <c r="D54" s="1"/>
  <c r="C18" i="264"/>
  <c r="CA52" i="260"/>
  <c r="CB52" s="1"/>
  <c r="CA32"/>
  <c r="C29" i="354"/>
  <c r="C103" i="265"/>
  <c r="C67" i="92"/>
  <c r="C117" i="265"/>
  <c r="C82" i="92"/>
  <c r="C84"/>
  <c r="D29" i="108"/>
  <c r="C29" i="172"/>
  <c r="C72" i="496"/>
  <c r="C72" i="407"/>
  <c r="BW26" i="258"/>
  <c r="D59" i="417"/>
  <c r="D60" i="469"/>
  <c r="D75" i="496"/>
  <c r="D71" i="497"/>
  <c r="D75"/>
  <c r="B55"/>
  <c r="D74" s="1"/>
  <c r="B55" i="453"/>
  <c r="D74" s="1"/>
  <c r="D76"/>
  <c r="DT51" i="260"/>
  <c r="D17" i="345"/>
  <c r="D19"/>
  <c r="AZ96" i="258"/>
  <c r="BW95"/>
  <c r="D59" i="456"/>
  <c r="D60" i="463"/>
  <c r="B55" i="465"/>
  <c r="D74" s="1"/>
  <c r="D57" i="424"/>
  <c r="D57" i="438"/>
  <c r="D57" i="456"/>
  <c r="D64" s="1"/>
  <c r="D57" i="441"/>
  <c r="D57" i="442"/>
  <c r="D57" i="454"/>
  <c r="D64" s="1"/>
  <c r="DS12" i="260"/>
  <c r="DU12"/>
  <c r="DO33"/>
  <c r="DS48"/>
  <c r="DU48"/>
  <c r="DO64"/>
  <c r="DS84"/>
  <c r="D20" i="97"/>
  <c r="D14"/>
  <c r="D21" s="1"/>
  <c r="D20" i="104"/>
  <c r="D59" i="491"/>
  <c r="DU31" i="260"/>
  <c r="DO45"/>
  <c r="DO74"/>
  <c r="DS74"/>
  <c r="D14" i="250"/>
  <c r="D21" s="1"/>
  <c r="D29" i="211"/>
  <c r="C61" i="92"/>
  <c r="C75"/>
  <c r="D63" i="463"/>
  <c r="D60" i="499"/>
  <c r="D59" i="500"/>
  <c r="D60" i="495"/>
  <c r="D57" i="496"/>
  <c r="D60" i="497"/>
  <c r="D57" i="499"/>
  <c r="C45" i="503"/>
  <c r="C72" i="428"/>
  <c r="D6" i="138"/>
  <c r="D13" s="1"/>
  <c r="D57" i="443"/>
  <c r="D71" i="494"/>
  <c r="D76"/>
  <c r="B55" i="495"/>
  <c r="D74" s="1"/>
  <c r="D76" i="499"/>
  <c r="D76" i="501"/>
  <c r="D59" i="499"/>
  <c r="D16" i="209"/>
  <c r="DS66" i="260"/>
  <c r="D14" i="360"/>
  <c r="D21" s="1"/>
  <c r="D17"/>
  <c r="DS11" i="260"/>
  <c r="DS16"/>
  <c r="DO31"/>
  <c r="DT40"/>
  <c r="DS72"/>
  <c r="DT84"/>
  <c r="C147" i="500"/>
  <c r="C150"/>
  <c r="C148"/>
  <c r="D55" i="439"/>
  <c r="D65" s="1"/>
  <c r="D96" s="1"/>
  <c r="C150" i="265"/>
  <c r="C148"/>
  <c r="DO46" i="260"/>
  <c r="DU59"/>
  <c r="B55" i="501"/>
  <c r="D74" s="1"/>
  <c r="C40" i="134"/>
  <c r="D40" s="1"/>
  <c r="C40" i="228"/>
  <c r="D40" s="1"/>
  <c r="D44" s="1"/>
  <c r="C40" i="121"/>
  <c r="D40" s="1"/>
  <c r="D44" s="1"/>
  <c r="BB88" i="260"/>
  <c r="D71" i="414"/>
  <c r="D199" i="264"/>
  <c r="D59" i="454"/>
  <c r="D60"/>
  <c r="D60" i="418"/>
  <c r="D34" i="497"/>
  <c r="D62" s="1"/>
  <c r="D63" i="500"/>
  <c r="D57"/>
  <c r="DT41" i="260"/>
  <c r="D60" i="498"/>
  <c r="D98" i="436"/>
  <c r="D93"/>
  <c r="D17" i="355"/>
  <c r="D16" i="111"/>
  <c r="D19" i="352"/>
  <c r="D16"/>
  <c r="D17"/>
  <c r="D20"/>
  <c r="D14"/>
  <c r="D14" i="147"/>
  <c r="D21" s="1"/>
  <c r="D14" i="171"/>
  <c r="D21" s="1"/>
  <c r="D20" i="132"/>
  <c r="D17" i="148"/>
  <c r="D16" i="149"/>
  <c r="D55" i="461"/>
  <c r="D29" i="171"/>
  <c r="D35" s="1"/>
  <c r="D16" i="147"/>
  <c r="D29" i="149"/>
  <c r="D35" s="1"/>
  <c r="D71" i="495"/>
  <c r="D76" i="502"/>
  <c r="D20" i="216"/>
  <c r="D16" i="348"/>
  <c r="D19"/>
  <c r="D14"/>
  <c r="D21" s="1"/>
  <c r="D17" i="121"/>
  <c r="D19"/>
  <c r="D35" i="107"/>
  <c r="D20" i="365"/>
  <c r="D17"/>
  <c r="D14" i="134"/>
  <c r="D21" s="1"/>
  <c r="D17"/>
  <c r="D20" i="235"/>
  <c r="D14"/>
  <c r="D21" s="1"/>
  <c r="C34" i="104"/>
  <c r="D34" s="1"/>
  <c r="D35" i="210" l="1"/>
  <c r="D35" i="185"/>
  <c r="DJ27" i="260"/>
  <c r="D34" i="415"/>
  <c r="D35" i="416"/>
  <c r="D36"/>
  <c r="D35" i="418"/>
  <c r="C100" i="437"/>
  <c r="C135" s="1"/>
  <c r="C100" i="265"/>
  <c r="C135" s="1"/>
  <c r="C57" i="247"/>
  <c r="C92" s="1"/>
  <c r="C57" i="248"/>
  <c r="C92" s="1"/>
  <c r="C57" i="100"/>
  <c r="C92" s="1"/>
  <c r="C57" i="251"/>
  <c r="C92" s="1"/>
  <c r="C57" i="252"/>
  <c r="C92" s="1"/>
  <c r="C57" i="253"/>
  <c r="C92" s="1"/>
  <c r="C57" i="254"/>
  <c r="C92" s="1"/>
  <c r="C57" i="104"/>
  <c r="C92" s="1"/>
  <c r="C57" i="105"/>
  <c r="C92" s="1"/>
  <c r="C57" i="106"/>
  <c r="C92" s="1"/>
  <c r="C57" i="111"/>
  <c r="C92" s="1"/>
  <c r="C57" i="99"/>
  <c r="C92" s="1"/>
  <c r="C57" i="109"/>
  <c r="C92" s="1"/>
  <c r="C57" i="138"/>
  <c r="C92" s="1"/>
  <c r="C57" i="151"/>
  <c r="C92" s="1"/>
  <c r="C57" i="235"/>
  <c r="C92" s="1"/>
  <c r="C57" i="158"/>
  <c r="C92" s="1"/>
  <c r="C57" i="166"/>
  <c r="C92" s="1"/>
  <c r="C57" i="172"/>
  <c r="C92" s="1"/>
  <c r="D36" i="446"/>
  <c r="D59" s="1"/>
  <c r="D35" i="427"/>
  <c r="D36"/>
  <c r="D59" s="1"/>
  <c r="D40" i="453"/>
  <c r="D71" i="426"/>
  <c r="D75"/>
  <c r="D75" i="434"/>
  <c r="H88" i="260"/>
  <c r="CH88"/>
  <c r="D34" i="420"/>
  <c r="D34" i="421"/>
  <c r="D62" s="1"/>
  <c r="D36" i="490"/>
  <c r="D60" s="1"/>
  <c r="D34" i="433"/>
  <c r="D62" s="1"/>
  <c r="D62" i="488"/>
  <c r="D72" i="461"/>
  <c r="D35" i="430"/>
  <c r="D34" i="431"/>
  <c r="D55" s="1"/>
  <c r="D55" i="454"/>
  <c r="D34" i="473"/>
  <c r="D62" s="1"/>
  <c r="D47" i="476"/>
  <c r="B55" i="434"/>
  <c r="D74" s="1"/>
  <c r="D35" i="462"/>
  <c r="D36"/>
  <c r="D71"/>
  <c r="D62" i="415"/>
  <c r="D55"/>
  <c r="D62" i="420"/>
  <c r="D55"/>
  <c r="D62" i="431"/>
  <c r="D42" i="166"/>
  <c r="D31"/>
  <c r="D30"/>
  <c r="D27"/>
  <c r="D76" i="407"/>
  <c r="D35"/>
  <c r="B55"/>
  <c r="D74" s="1"/>
  <c r="D71" i="413"/>
  <c r="D47"/>
  <c r="B55"/>
  <c r="D74" s="1"/>
  <c r="B55" i="417"/>
  <c r="D74" s="1"/>
  <c r="D76"/>
  <c r="D75"/>
  <c r="D76" i="419"/>
  <c r="B55"/>
  <c r="D74" s="1"/>
  <c r="D75"/>
  <c r="D76" i="422"/>
  <c r="D75"/>
  <c r="B55"/>
  <c r="D74" s="1"/>
  <c r="D75" i="425"/>
  <c r="D71"/>
  <c r="D34" i="428"/>
  <c r="D62" s="1"/>
  <c r="B55"/>
  <c r="D74" s="1"/>
  <c r="D75" i="430"/>
  <c r="D76"/>
  <c r="B55"/>
  <c r="D74" s="1"/>
  <c r="D75" i="437"/>
  <c r="D71"/>
  <c r="B55"/>
  <c r="D74" s="1"/>
  <c r="D75" i="439"/>
  <c r="B55"/>
  <c r="D74" s="1"/>
  <c r="D76" i="440"/>
  <c r="D75"/>
  <c r="D71"/>
  <c r="B55"/>
  <c r="D74" s="1"/>
  <c r="D75" i="441"/>
  <c r="B55"/>
  <c r="D74" s="1"/>
  <c r="D75" i="442"/>
  <c r="D71"/>
  <c r="D34"/>
  <c r="D62" s="1"/>
  <c r="B55"/>
  <c r="D74" s="1"/>
  <c r="D76" i="445"/>
  <c r="D75"/>
  <c r="D35"/>
  <c r="D76" i="446"/>
  <c r="D75"/>
  <c r="B55"/>
  <c r="D74" s="1"/>
  <c r="D75" i="448"/>
  <c r="D71"/>
  <c r="D71" i="456"/>
  <c r="D47"/>
  <c r="D75" i="467"/>
  <c r="D71"/>
  <c r="B55"/>
  <c r="D74" s="1"/>
  <c r="D76" i="468"/>
  <c r="B55"/>
  <c r="D74" s="1"/>
  <c r="D75"/>
  <c r="D47"/>
  <c r="D47" i="471"/>
  <c r="B55"/>
  <c r="D74" s="1"/>
  <c r="B55" i="478"/>
  <c r="D74" s="1"/>
  <c r="D71"/>
  <c r="D75" i="480"/>
  <c r="D47"/>
  <c r="D55" s="1"/>
  <c r="D65" s="1"/>
  <c r="D94" s="1"/>
  <c r="D71"/>
  <c r="B55"/>
  <c r="D74" s="1"/>
  <c r="D75" i="482"/>
  <c r="D76"/>
  <c r="B55"/>
  <c r="D74" s="1"/>
  <c r="B55" i="485"/>
  <c r="D74" s="1"/>
  <c r="D76"/>
  <c r="D226" i="264"/>
  <c r="D62" i="479"/>
  <c r="C57" i="98"/>
  <c r="C92" s="1"/>
  <c r="C57" i="250"/>
  <c r="C92" s="1"/>
  <c r="C57" i="107"/>
  <c r="C92" s="1"/>
  <c r="C57" i="102"/>
  <c r="C92" s="1"/>
  <c r="C100" i="457"/>
  <c r="C135" s="1"/>
  <c r="C57" i="120"/>
  <c r="C92" s="1"/>
  <c r="C57" i="242"/>
  <c r="C92" s="1"/>
  <c r="C57" i="125"/>
  <c r="C92" s="1"/>
  <c r="C57" i="237"/>
  <c r="C92" s="1"/>
  <c r="C57" i="132"/>
  <c r="C92" s="1"/>
  <c r="C57" i="246"/>
  <c r="C92" s="1"/>
  <c r="C100" i="464"/>
  <c r="C135" s="1"/>
  <c r="C57" i="142"/>
  <c r="C92" s="1"/>
  <c r="C57" i="152"/>
  <c r="C92" s="1"/>
  <c r="C57" i="169"/>
  <c r="C92" s="1"/>
  <c r="C57" i="170"/>
  <c r="C92" s="1"/>
  <c r="C57" i="178"/>
  <c r="C92" s="1"/>
  <c r="C57" i="180"/>
  <c r="C92" s="1"/>
  <c r="C57" i="184"/>
  <c r="C92" s="1"/>
  <c r="C57" i="191"/>
  <c r="C92" s="1"/>
  <c r="C57" i="205"/>
  <c r="C92" s="1"/>
  <c r="C57" i="213"/>
  <c r="C92" s="1"/>
  <c r="C57" i="216"/>
  <c r="C92" s="1"/>
  <c r="C57" i="225"/>
  <c r="C92" s="1"/>
  <c r="C57" i="228"/>
  <c r="C92" s="1"/>
  <c r="D75" i="400"/>
  <c r="D71"/>
  <c r="D76" i="432"/>
  <c r="D75"/>
  <c r="D76" i="436"/>
  <c r="D71"/>
  <c r="D71" i="463"/>
  <c r="D75"/>
  <c r="B55"/>
  <c r="D74" s="1"/>
  <c r="D76" i="464"/>
  <c r="B55"/>
  <c r="D74" s="1"/>
  <c r="D71"/>
  <c r="D72" i="480"/>
  <c r="DS5" i="260"/>
  <c r="DD65"/>
  <c r="DR65" s="1"/>
  <c r="D20" i="149"/>
  <c r="D20" i="148"/>
  <c r="D14" i="132"/>
  <c r="D17" i="171"/>
  <c r="D19" i="111"/>
  <c r="D95" i="436"/>
  <c r="D35" i="211"/>
  <c r="D20" i="250"/>
  <c r="D29" i="104"/>
  <c r="DU84" i="260"/>
  <c r="DO12"/>
  <c r="D16" i="120"/>
  <c r="D29" i="172"/>
  <c r="D35" s="1"/>
  <c r="D38" i="403"/>
  <c r="D20" i="109"/>
  <c r="D20" i="108"/>
  <c r="DT25" i="260"/>
  <c r="DT14"/>
  <c r="DS10"/>
  <c r="DJ41"/>
  <c r="DS38"/>
  <c r="D72" i="437"/>
  <c r="D20" i="117"/>
  <c r="D17" i="228"/>
  <c r="D29" i="195"/>
  <c r="D55" i="423"/>
  <c r="D65" s="1"/>
  <c r="D20" i="100"/>
  <c r="D14" i="249"/>
  <c r="D16" i="92"/>
  <c r="DS37" i="260"/>
  <c r="D20" i="253"/>
  <c r="D14" i="102"/>
  <c r="D21" s="1"/>
  <c r="D29" i="92"/>
  <c r="D35" i="160"/>
  <c r="DV84" i="260"/>
  <c r="D77" i="440"/>
  <c r="D29" i="173"/>
  <c r="D35" s="1"/>
  <c r="D29" i="142"/>
  <c r="D35" s="1"/>
  <c r="D29" i="133"/>
  <c r="D35" s="1"/>
  <c r="D77" i="467"/>
  <c r="D77" i="478"/>
  <c r="D77" i="430"/>
  <c r="DV66" i="260"/>
  <c r="D77" i="441"/>
  <c r="D77" i="437"/>
  <c r="DV12" i="260"/>
  <c r="D29" i="141"/>
  <c r="D35" s="1"/>
  <c r="D72" i="443"/>
  <c r="DV38" i="260"/>
  <c r="DV74"/>
  <c r="DV21"/>
  <c r="DV59"/>
  <c r="D77" i="439"/>
  <c r="D77" i="485"/>
  <c r="DV56" i="260"/>
  <c r="B55" i="488"/>
  <c r="D74" s="1"/>
  <c r="D76"/>
  <c r="D71" i="489"/>
  <c r="D77"/>
  <c r="D54"/>
  <c r="D16" i="99"/>
  <c r="D17" i="212"/>
  <c r="D16" i="150"/>
  <c r="CB79" i="260"/>
  <c r="D17" i="142"/>
  <c r="D76" i="412"/>
  <c r="D33" i="166"/>
  <c r="D43"/>
  <c r="D38" i="417"/>
  <c r="D55" s="1"/>
  <c r="J39" i="261"/>
  <c r="J117"/>
  <c r="DV48" i="260"/>
  <c r="J18" i="261"/>
  <c r="J139"/>
  <c r="D35" i="136"/>
  <c r="D35" i="147"/>
  <c r="D35" i="382"/>
  <c r="BD14" i="260"/>
  <c r="DE14" s="1"/>
  <c r="DM14" s="1"/>
  <c r="EC14" s="1"/>
  <c r="D54" i="446"/>
  <c r="D54" i="424"/>
  <c r="D50" i="450"/>
  <c r="D72" s="1"/>
  <c r="D29" i="212"/>
  <c r="D35" s="1"/>
  <c r="D62" i="427"/>
  <c r="D35" i="179"/>
  <c r="D54" i="493"/>
  <c r="D38" i="494"/>
  <c r="D35" i="409"/>
  <c r="D62" s="1"/>
  <c r="BV65" i="260"/>
  <c r="D38" i="497"/>
  <c r="D54" i="502"/>
  <c r="D77" i="456"/>
  <c r="D75" i="471"/>
  <c r="D76"/>
  <c r="DS29" i="260"/>
  <c r="D71" i="449"/>
  <c r="D76"/>
  <c r="D20" i="251"/>
  <c r="B55" i="451"/>
  <c r="D74" s="1"/>
  <c r="D75" i="450"/>
  <c r="D76" i="451"/>
  <c r="D75" i="452"/>
  <c r="D36"/>
  <c r="D75" i="453"/>
  <c r="D243" i="264"/>
  <c r="D60" i="429"/>
  <c r="BD81" i="260"/>
  <c r="D29" i="264"/>
  <c r="D54" i="445"/>
  <c r="BD59" i="260"/>
  <c r="DE59" s="1"/>
  <c r="DP59" s="1"/>
  <c r="BD56"/>
  <c r="D54" i="413"/>
  <c r="D235" i="264"/>
  <c r="D34" i="419"/>
  <c r="D29" i="94"/>
  <c r="D35" s="1"/>
  <c r="D29" i="249"/>
  <c r="B55" i="456"/>
  <c r="D74" s="1"/>
  <c r="D75" i="457"/>
  <c r="C96" i="261"/>
  <c r="D54" i="467"/>
  <c r="D71" i="468"/>
  <c r="D71" i="469"/>
  <c r="D76" i="480"/>
  <c r="D35" i="482"/>
  <c r="D62" s="1"/>
  <c r="D75" i="478"/>
  <c r="D38" i="486"/>
  <c r="D55" s="1"/>
  <c r="D71" i="419"/>
  <c r="D34" i="422"/>
  <c r="D62" s="1"/>
  <c r="D47" i="424"/>
  <c r="D76" i="425"/>
  <c r="D71" i="430"/>
  <c r="CB63" i="260"/>
  <c r="D76" i="437"/>
  <c r="D76" i="439"/>
  <c r="D71" i="441"/>
  <c r="D76" i="442"/>
  <c r="CB50" i="260"/>
  <c r="DE50" s="1"/>
  <c r="CB39"/>
  <c r="BD38"/>
  <c r="B55" i="445"/>
  <c r="D74" s="1"/>
  <c r="D35" i="446"/>
  <c r="D75" i="413"/>
  <c r="B55" i="409"/>
  <c r="D74" s="1"/>
  <c r="D75" i="407"/>
  <c r="D71" i="403"/>
  <c r="D34" i="166"/>
  <c r="DJ33" i="260"/>
  <c r="B109" i="94"/>
  <c r="B109" i="247"/>
  <c r="B109" i="97"/>
  <c r="C104" s="1"/>
  <c r="B109" i="99"/>
  <c r="B109" i="100"/>
  <c r="B109" i="251"/>
  <c r="C104" s="1"/>
  <c r="B109" i="252"/>
  <c r="B109" i="253"/>
  <c r="C105" s="1"/>
  <c r="B109" i="103"/>
  <c r="C104" s="1"/>
  <c r="B109" i="105"/>
  <c r="B109" i="107"/>
  <c r="B109" i="109"/>
  <c r="C105" s="1"/>
  <c r="B109" i="114"/>
  <c r="B109" i="117"/>
  <c r="B109" i="120"/>
  <c r="B109" i="125"/>
  <c r="B109" i="136"/>
  <c r="B109" i="141"/>
  <c r="C107" s="1"/>
  <c r="B109" i="144"/>
  <c r="C104" s="1"/>
  <c r="B109" i="148"/>
  <c r="B109" i="150"/>
  <c r="B109" i="152"/>
  <c r="C104" s="1"/>
  <c r="B109" i="156"/>
  <c r="B109" i="160"/>
  <c r="C107" s="1"/>
  <c r="B109" i="165"/>
  <c r="B109" i="169"/>
  <c r="B109" i="171"/>
  <c r="C105" s="1"/>
  <c r="B109" i="173"/>
  <c r="C105" s="1"/>
  <c r="B109" i="179"/>
  <c r="B109" i="182"/>
  <c r="C105" s="1"/>
  <c r="B109" i="185"/>
  <c r="B109" i="188"/>
  <c r="B109" i="195"/>
  <c r="B109" i="209"/>
  <c r="B109" i="212"/>
  <c r="B109" i="236"/>
  <c r="B109" i="242"/>
  <c r="C104" s="1"/>
  <c r="B109" i="246"/>
  <c r="C104" s="1"/>
  <c r="B109" i="385"/>
  <c r="D34" i="399"/>
  <c r="D54" i="469"/>
  <c r="D54" i="478"/>
  <c r="D72" i="420"/>
  <c r="D38" i="409"/>
  <c r="D29" i="384"/>
  <c r="D29" i="170"/>
  <c r="DJ32" i="260"/>
  <c r="BV42"/>
  <c r="DJ17"/>
  <c r="B109" i="92"/>
  <c r="B109" i="95"/>
  <c r="B109" i="248"/>
  <c r="B109" i="98"/>
  <c r="B109" i="249"/>
  <c r="B109" i="250"/>
  <c r="B109" i="102"/>
  <c r="B109" i="104"/>
  <c r="B109" i="106"/>
  <c r="B109" i="108"/>
  <c r="B109" i="111"/>
  <c r="B109" i="115"/>
  <c r="B109" i="119"/>
  <c r="B109" i="121"/>
  <c r="B109" i="132"/>
  <c r="B109" i="134"/>
  <c r="C104" s="1"/>
  <c r="B109" i="138"/>
  <c r="B109" i="142"/>
  <c r="B109" i="147"/>
  <c r="B109" i="149"/>
  <c r="B109" i="151"/>
  <c r="B109" i="154"/>
  <c r="B109" i="158"/>
  <c r="B109" i="162"/>
  <c r="B109" i="166"/>
  <c r="B109" i="170"/>
  <c r="B109" i="172"/>
  <c r="C105" s="1"/>
  <c r="B109" i="178"/>
  <c r="B109" i="180"/>
  <c r="B109" i="184"/>
  <c r="C104" s="1"/>
  <c r="B109" i="187"/>
  <c r="B109" i="205"/>
  <c r="B109" i="211"/>
  <c r="B109" i="213"/>
  <c r="B109" i="215"/>
  <c r="B109" i="222"/>
  <c r="B109" i="227"/>
  <c r="C105" s="1"/>
  <c r="B109" i="229"/>
  <c r="B109" i="232"/>
  <c r="B109" i="235"/>
  <c r="B109" i="237"/>
  <c r="B109" i="241"/>
  <c r="B109" i="243"/>
  <c r="D54" i="448"/>
  <c r="D54" i="500"/>
  <c r="B109" i="343"/>
  <c r="B109" i="344"/>
  <c r="C104" s="1"/>
  <c r="B109" i="345"/>
  <c r="B109" i="347"/>
  <c r="B109" i="348"/>
  <c r="C104" s="1"/>
  <c r="B109" i="349"/>
  <c r="B109" i="350"/>
  <c r="C105" s="1"/>
  <c r="B109" i="351"/>
  <c r="B109" i="352"/>
  <c r="B109" i="353"/>
  <c r="B109" i="354"/>
  <c r="B109" i="355"/>
  <c r="B109" i="356"/>
  <c r="B109" i="357"/>
  <c r="B109" i="358"/>
  <c r="B109" i="359"/>
  <c r="B109" i="360"/>
  <c r="B109" i="361"/>
  <c r="B109" i="363"/>
  <c r="B109" i="364"/>
  <c r="B109" i="365"/>
  <c r="B109" i="366"/>
  <c r="B109" i="367"/>
  <c r="B109" i="368"/>
  <c r="B109" i="369"/>
  <c r="B109" i="370"/>
  <c r="DT18" i="260"/>
  <c r="DD18"/>
  <c r="DR18" s="1"/>
  <c r="DD20"/>
  <c r="DR20" s="1"/>
  <c r="DS62"/>
  <c r="B109" i="210"/>
  <c r="B109" i="387"/>
  <c r="B109" i="390"/>
  <c r="B152" i="403"/>
  <c r="B152" i="404"/>
  <c r="B152" i="432"/>
  <c r="B152" i="433"/>
  <c r="B152" i="437"/>
  <c r="B152" i="465"/>
  <c r="C100" i="454"/>
  <c r="C100" i="460"/>
  <c r="C135" s="1"/>
  <c r="C100" i="409"/>
  <c r="C135" s="1"/>
  <c r="C100" i="423"/>
  <c r="C135" s="1"/>
  <c r="C100" i="424"/>
  <c r="C135" s="1"/>
  <c r="C57" i="385"/>
  <c r="C92" s="1"/>
  <c r="C100" i="477"/>
  <c r="C135" s="1"/>
  <c r="B176" i="264"/>
  <c r="D21" i="453"/>
  <c r="C302" i="264"/>
  <c r="C337" s="1"/>
  <c r="D68"/>
  <c r="B217"/>
  <c r="D184"/>
  <c r="D191"/>
  <c r="D200"/>
  <c r="D202"/>
  <c r="D208"/>
  <c r="D179"/>
  <c r="D124"/>
  <c r="D18"/>
  <c r="B50"/>
  <c r="D153"/>
  <c r="D157" s="1"/>
  <c r="D251"/>
  <c r="D252" s="1"/>
  <c r="D16"/>
  <c r="D245"/>
  <c r="D212"/>
  <c r="DG27" i="258"/>
  <c r="DD24" i="260"/>
  <c r="DU24" s="1"/>
  <c r="DO25"/>
  <c r="BV44"/>
  <c r="DH47"/>
  <c r="DJ49"/>
  <c r="DS59"/>
  <c r="DJ63"/>
  <c r="DJ62"/>
  <c r="C94" i="92"/>
  <c r="C100" i="428"/>
  <c r="C100" i="429"/>
  <c r="C135" s="1"/>
  <c r="DT67" i="260"/>
  <c r="DR67"/>
  <c r="DT13"/>
  <c r="DR13"/>
  <c r="DS76"/>
  <c r="DR76"/>
  <c r="D75" i="428"/>
  <c r="D71"/>
  <c r="D76"/>
  <c r="D62" i="490"/>
  <c r="DO39" i="260"/>
  <c r="DR39"/>
  <c r="DR24"/>
  <c r="DT53"/>
  <c r="DR53"/>
  <c r="DT58"/>
  <c r="DR58"/>
  <c r="DT85"/>
  <c r="DR85"/>
  <c r="D63" i="427"/>
  <c r="D72" i="473"/>
  <c r="D72" i="433"/>
  <c r="D29" i="117"/>
  <c r="D35" s="1"/>
  <c r="DO35" i="260"/>
  <c r="DP36"/>
  <c r="CB7"/>
  <c r="DP50"/>
  <c r="DM50"/>
  <c r="EG50" s="1"/>
  <c r="D76" i="424"/>
  <c r="D71"/>
  <c r="D75"/>
  <c r="D16" i="134"/>
  <c r="D14" i="121"/>
  <c r="D21" s="1"/>
  <c r="D20"/>
  <c r="D29" i="348"/>
  <c r="D35" s="1"/>
  <c r="D17"/>
  <c r="D20" i="111"/>
  <c r="D55" i="463"/>
  <c r="D55" i="466"/>
  <c r="D77" i="414"/>
  <c r="D63" i="452"/>
  <c r="DS40" i="260"/>
  <c r="DU27"/>
  <c r="DO16"/>
  <c r="DO11"/>
  <c r="D72" i="428"/>
  <c r="DS45" i="260"/>
  <c r="C104" i="361"/>
  <c r="C107" i="357"/>
  <c r="C107" i="109"/>
  <c r="D14" i="120"/>
  <c r="D21" s="1"/>
  <c r="CB32" i="260"/>
  <c r="D19" i="264"/>
  <c r="D29" i="154"/>
  <c r="D35" s="1"/>
  <c r="C105" i="360"/>
  <c r="C105" i="216"/>
  <c r="C104" i="209"/>
  <c r="D14" i="109"/>
  <c r="D21" s="1"/>
  <c r="D16"/>
  <c r="DJ31" i="260"/>
  <c r="C107" i="353"/>
  <c r="C339" i="264"/>
  <c r="C137" i="265"/>
  <c r="D17" i="158"/>
  <c r="D63" i="416"/>
  <c r="D55" i="479"/>
  <c r="C105" i="368"/>
  <c r="C107" i="356"/>
  <c r="C104" i="343"/>
  <c r="C107" i="105"/>
  <c r="C104" i="253"/>
  <c r="C105" i="251"/>
  <c r="C107" i="99"/>
  <c r="C105" i="97"/>
  <c r="C104" i="247"/>
  <c r="C107" i="236"/>
  <c r="C105" i="114"/>
  <c r="C104" i="156"/>
  <c r="D16" i="225"/>
  <c r="D63" i="445"/>
  <c r="C105" i="355"/>
  <c r="D72" i="423"/>
  <c r="DV68" i="260"/>
  <c r="D35" i="99"/>
  <c r="D77" i="465"/>
  <c r="DV16" i="260"/>
  <c r="DU62"/>
  <c r="C105" i="212"/>
  <c r="DU45" i="260"/>
  <c r="D55" i="428"/>
  <c r="D55" i="416"/>
  <c r="DT36" i="260"/>
  <c r="J126" i="261"/>
  <c r="J50"/>
  <c r="J32"/>
  <c r="J68"/>
  <c r="BN88" i="260"/>
  <c r="J125" i="261"/>
  <c r="J90"/>
  <c r="J111"/>
  <c r="BP49" i="260"/>
  <c r="DE49" s="1"/>
  <c r="J135" i="261"/>
  <c r="J20"/>
  <c r="J137"/>
  <c r="DV53" i="260"/>
  <c r="C107" i="369"/>
  <c r="C105" i="367"/>
  <c r="C105" i="354"/>
  <c r="C104" i="350"/>
  <c r="D29" i="121"/>
  <c r="D35" s="1"/>
  <c r="C107" i="242"/>
  <c r="DJ69" i="260"/>
  <c r="D29" i="158"/>
  <c r="C107" i="228"/>
  <c r="BP27" i="260"/>
  <c r="DE27" s="1"/>
  <c r="DP27" s="1"/>
  <c r="D71" i="265"/>
  <c r="D29" i="225"/>
  <c r="D35" s="1"/>
  <c r="DU43" i="260"/>
  <c r="DE56"/>
  <c r="DH69"/>
  <c r="DJ6"/>
  <c r="D62" i="445"/>
  <c r="DJ71" i="260"/>
  <c r="DJ36"/>
  <c r="D75" i="476"/>
  <c r="D76"/>
  <c r="D71"/>
  <c r="D35" i="355"/>
  <c r="D29" i="144"/>
  <c r="D35" s="1"/>
  <c r="D16"/>
  <c r="D19"/>
  <c r="DJ24" i="260"/>
  <c r="DJ42"/>
  <c r="D62" i="452"/>
  <c r="C57" i="392"/>
  <c r="C92" s="1"/>
  <c r="D62" i="486"/>
  <c r="DJ20" i="260"/>
  <c r="D72" i="466"/>
  <c r="D63" i="412"/>
  <c r="D29" i="187"/>
  <c r="D35" s="1"/>
  <c r="D14" i="355"/>
  <c r="D21" s="1"/>
  <c r="D20" i="354"/>
  <c r="D16" i="154"/>
  <c r="D16" i="114"/>
  <c r="D16" i="115"/>
  <c r="D19"/>
  <c r="D14" i="103"/>
  <c r="D21" s="1"/>
  <c r="D14" i="133"/>
  <c r="D21" s="1"/>
  <c r="D14" i="141"/>
  <c r="D21" s="1"/>
  <c r="D14" i="142"/>
  <c r="D21" s="1"/>
  <c r="D14" i="172"/>
  <c r="D14" i="173"/>
  <c r="D21" s="1"/>
  <c r="D14" i="195"/>
  <c r="D21" s="1"/>
  <c r="D14" i="205"/>
  <c r="D21" s="1"/>
  <c r="D14" i="212"/>
  <c r="D21" s="1"/>
  <c r="D14" i="237"/>
  <c r="D21" s="1"/>
  <c r="D20" i="242"/>
  <c r="D19" s="1"/>
  <c r="D22" s="1"/>
  <c r="D16" i="384"/>
  <c r="D19"/>
  <c r="D14" i="243"/>
  <c r="D14" i="209"/>
  <c r="D21" s="1"/>
  <c r="D62" i="418"/>
  <c r="D62" i="430"/>
  <c r="DJ15" i="260"/>
  <c r="DJ28"/>
  <c r="DJ30"/>
  <c r="DJ13"/>
  <c r="DJ9"/>
  <c r="DJ35"/>
  <c r="DJ43"/>
  <c r="DJ44"/>
  <c r="DJ47"/>
  <c r="DJ51"/>
  <c r="DJ57"/>
  <c r="DJ61"/>
  <c r="DJ67"/>
  <c r="DJ75"/>
  <c r="DJ82"/>
  <c r="D19" i="104"/>
  <c r="D19" i="105"/>
  <c r="D19" i="132"/>
  <c r="D19" i="148"/>
  <c r="D19" i="149"/>
  <c r="D19" i="150"/>
  <c r="D19" i="170"/>
  <c r="D19" i="171"/>
  <c r="D19" i="182"/>
  <c r="D19" i="235"/>
  <c r="D19" i="236"/>
  <c r="D17" i="390"/>
  <c r="D20" i="119"/>
  <c r="D29" i="191"/>
  <c r="D35" s="1"/>
  <c r="D14" i="356"/>
  <c r="D21" s="1"/>
  <c r="D20" i="360"/>
  <c r="D19" s="1"/>
  <c r="D17" i="358"/>
  <c r="D16" i="370"/>
  <c r="D17" i="363"/>
  <c r="D17" i="369"/>
  <c r="D17" i="357"/>
  <c r="D17" i="216"/>
  <c r="D19"/>
  <c r="D20" i="165"/>
  <c r="D19" s="1"/>
  <c r="D29" i="365"/>
  <c r="D14" i="151"/>
  <c r="D21" s="1"/>
  <c r="D14" i="179"/>
  <c r="D21" s="1"/>
  <c r="D14" i="210"/>
  <c r="D21" s="1"/>
  <c r="D20" i="246"/>
  <c r="D19" s="1"/>
  <c r="D22" s="1"/>
  <c r="D16" i="222"/>
  <c r="DJ80" i="260"/>
  <c r="D19" i="228"/>
  <c r="D19" i="117"/>
  <c r="D62" i="412"/>
  <c r="D62" i="407"/>
  <c r="D19" i="225"/>
  <c r="DJ65" i="260"/>
  <c r="DJ70"/>
  <c r="D19" i="147"/>
  <c r="D19" i="156"/>
  <c r="D19" i="160"/>
  <c r="D19" i="162"/>
  <c r="D19" i="185"/>
  <c r="D19" i="238"/>
  <c r="D19" i="385"/>
  <c r="D19" i="241"/>
  <c r="D19" i="386"/>
  <c r="D19" i="213"/>
  <c r="D19" i="387"/>
  <c r="D19" i="388"/>
  <c r="D71" i="444"/>
  <c r="D76"/>
  <c r="D75"/>
  <c r="D75" i="486"/>
  <c r="D76"/>
  <c r="D71"/>
  <c r="D55" i="410"/>
  <c r="BS28" i="260"/>
  <c r="BP32"/>
  <c r="C307" i="264"/>
  <c r="D78" i="423"/>
  <c r="BP41" i="260"/>
  <c r="DE41" s="1"/>
  <c r="BP31"/>
  <c r="DE31" s="1"/>
  <c r="D63" i="462"/>
  <c r="D63" i="466"/>
  <c r="D63" i="479"/>
  <c r="D20" i="227"/>
  <c r="D19" s="1"/>
  <c r="C137" i="453"/>
  <c r="E82" i="260"/>
  <c r="E88" s="1"/>
  <c r="C61" i="503"/>
  <c r="C350" i="264" s="1"/>
  <c r="C60" i="503"/>
  <c r="DH13" i="260"/>
  <c r="DO70"/>
  <c r="FM4"/>
  <c r="FQ4"/>
  <c r="D29" i="360"/>
  <c r="D35" s="1"/>
  <c r="D55" i="413"/>
  <c r="J112" i="261"/>
  <c r="D16" i="227"/>
  <c r="D29"/>
  <c r="D35" s="1"/>
  <c r="DS51" i="260"/>
  <c r="DO51"/>
  <c r="D76" i="433"/>
  <c r="D71"/>
  <c r="D75"/>
  <c r="DU25" i="260"/>
  <c r="CT25"/>
  <c r="DE25" s="1"/>
  <c r="DK47"/>
  <c r="DS53"/>
  <c r="DU58"/>
  <c r="DT59"/>
  <c r="DO60"/>
  <c r="DT62"/>
  <c r="DK63"/>
  <c r="DH65"/>
  <c r="BP75"/>
  <c r="DE75" s="1"/>
  <c r="CK85"/>
  <c r="BS20"/>
  <c r="D29" i="366"/>
  <c r="DS20" i="260"/>
  <c r="D72" i="419"/>
  <c r="D16" i="165"/>
  <c r="D16" i="216"/>
  <c r="D20" i="363"/>
  <c r="D19" s="1"/>
  <c r="D29" i="370"/>
  <c r="D35" s="1"/>
  <c r="D29" i="216"/>
  <c r="D35" s="1"/>
  <c r="DK69" i="260"/>
  <c r="D17" i="111"/>
  <c r="DO83" i="260"/>
  <c r="D17" i="346"/>
  <c r="D29" i="358"/>
  <c r="D35" s="1"/>
  <c r="D16" i="354"/>
  <c r="D36" i="453"/>
  <c r="D62" s="1"/>
  <c r="D16" i="361"/>
  <c r="D77" i="453"/>
  <c r="DH43" i="258"/>
  <c r="DK42" i="260"/>
  <c r="CR88"/>
  <c r="DD42"/>
  <c r="DR42" s="1"/>
  <c r="DS46"/>
  <c r="D76" i="447"/>
  <c r="D72" i="454"/>
  <c r="DH63" i="258"/>
  <c r="D35" i="251"/>
  <c r="DP14" i="260"/>
  <c r="BV15"/>
  <c r="DS18"/>
  <c r="Z18"/>
  <c r="BP39"/>
  <c r="DE39" s="1"/>
  <c r="DH32" i="258"/>
  <c r="DD44" i="260"/>
  <c r="DR44" s="1"/>
  <c r="DU51"/>
  <c r="BP52"/>
  <c r="DT72"/>
  <c r="DD75"/>
  <c r="DD80"/>
  <c r="W82"/>
  <c r="AL82"/>
  <c r="AL88" s="1"/>
  <c r="AR82"/>
  <c r="AR88" s="1"/>
  <c r="BS82"/>
  <c r="BY82"/>
  <c r="DS86"/>
  <c r="DT45"/>
  <c r="D76" i="434"/>
  <c r="D34" i="448"/>
  <c r="D62" s="1"/>
  <c r="B109" i="191"/>
  <c r="C107" s="1"/>
  <c r="C94" i="94"/>
  <c r="C57" i="238"/>
  <c r="C92" s="1"/>
  <c r="C57" i="103"/>
  <c r="C92" s="1"/>
  <c r="C100" i="419"/>
  <c r="C135" s="1"/>
  <c r="C100" i="420"/>
  <c r="C135" s="1"/>
  <c r="C100" i="473"/>
  <c r="C135" s="1"/>
  <c r="C100" i="422"/>
  <c r="C135" s="1"/>
  <c r="D17" i="353"/>
  <c r="D20" i="134"/>
  <c r="D44"/>
  <c r="C105"/>
  <c r="C104" i="132"/>
  <c r="D29" i="134"/>
  <c r="B109" i="133"/>
  <c r="D22" i="238"/>
  <c r="D49" s="1"/>
  <c r="C107" i="237"/>
  <c r="D20"/>
  <c r="B109" i="238"/>
  <c r="B109" i="346"/>
  <c r="D20" i="101"/>
  <c r="C105" i="103"/>
  <c r="C107" i="253"/>
  <c r="C107" i="251"/>
  <c r="D20" i="254"/>
  <c r="D20" i="103"/>
  <c r="D14" i="251"/>
  <c r="B109" i="101"/>
  <c r="B109" i="254"/>
  <c r="D35" i="98"/>
  <c r="DS4" i="260"/>
  <c r="DU4"/>
  <c r="DS9"/>
  <c r="DU9"/>
  <c r="DK82"/>
  <c r="DV26"/>
  <c r="DT76"/>
  <c r="DO59"/>
  <c r="DT46"/>
  <c r="DO72"/>
  <c r="DU40"/>
  <c r="DT31"/>
  <c r="DS27"/>
  <c r="DO27"/>
  <c r="DT16"/>
  <c r="DT11"/>
  <c r="DU83"/>
  <c r="DT64"/>
  <c r="BD46"/>
  <c r="FO4"/>
  <c r="DS25"/>
  <c r="DS58"/>
  <c r="DS68"/>
  <c r="DO36"/>
  <c r="DO53"/>
  <c r="DV34"/>
  <c r="DV60"/>
  <c r="DV58"/>
  <c r="DE79"/>
  <c r="DM79" s="1"/>
  <c r="J130" i="261"/>
  <c r="CI88" i="260"/>
  <c r="CB11"/>
  <c r="DE11" s="1"/>
  <c r="DP11" s="1"/>
  <c r="DS36"/>
  <c r="J84" i="261"/>
  <c r="J88"/>
  <c r="J54"/>
  <c r="J98"/>
  <c r="J132"/>
  <c r="J97"/>
  <c r="J133"/>
  <c r="J115"/>
  <c r="J123"/>
  <c r="J69"/>
  <c r="J85"/>
  <c r="J110"/>
  <c r="U88" i="260"/>
  <c r="AI83"/>
  <c r="AI88" s="1"/>
  <c r="BS63"/>
  <c r="AF82"/>
  <c r="AF88" s="1"/>
  <c r="CE82"/>
  <c r="CE88" s="1"/>
  <c r="BP35"/>
  <c r="DE35" s="1"/>
  <c r="J131" i="261"/>
  <c r="J134"/>
  <c r="DU53" i="260"/>
  <c r="J103" i="261"/>
  <c r="J104"/>
  <c r="J24"/>
  <c r="DV54" i="260"/>
  <c r="DV46"/>
  <c r="DV85"/>
  <c r="BD68"/>
  <c r="BD58"/>
  <c r="DT60"/>
  <c r="CB72"/>
  <c r="DE72" s="1"/>
  <c r="DP72" s="1"/>
  <c r="DO34"/>
  <c r="BZ88"/>
  <c r="CT45"/>
  <c r="DE45" s="1"/>
  <c r="BP61"/>
  <c r="DD82"/>
  <c r="DR82" s="1"/>
  <c r="BD53"/>
  <c r="DT43"/>
  <c r="DE21"/>
  <c r="DM21" s="1"/>
  <c r="ED21" s="1"/>
  <c r="CW83"/>
  <c r="CW88" s="1"/>
  <c r="D36" i="447"/>
  <c r="D59" s="1"/>
  <c r="B55"/>
  <c r="D74" s="1"/>
  <c r="D71"/>
  <c r="D55" i="484"/>
  <c r="D65" s="1"/>
  <c r="D96" s="1"/>
  <c r="D77" i="435"/>
  <c r="D54" i="485"/>
  <c r="D55" s="1"/>
  <c r="D71"/>
  <c r="D75"/>
  <c r="D71" i="434"/>
  <c r="D38"/>
  <c r="D55" s="1"/>
  <c r="D71" i="435"/>
  <c r="C100" i="412"/>
  <c r="C135" s="1"/>
  <c r="D33" i="265"/>
  <c r="C100" i="481"/>
  <c r="C135" s="1"/>
  <c r="D30" i="453"/>
  <c r="C100" i="439"/>
  <c r="C135" s="1"/>
  <c r="C100" i="440"/>
  <c r="C135" s="1"/>
  <c r="D63" i="410"/>
  <c r="C100" i="441"/>
  <c r="C135" s="1"/>
  <c r="C100" i="442"/>
  <c r="C135" s="1"/>
  <c r="C100" i="443"/>
  <c r="C135" s="1"/>
  <c r="BL9" i="372"/>
  <c r="BL40"/>
  <c r="BL37"/>
  <c r="BM37" s="1"/>
  <c r="C40" i="385" s="1"/>
  <c r="D40" s="1"/>
  <c r="D44" s="1"/>
  <c r="BL16" i="372"/>
  <c r="BL12"/>
  <c r="BL34"/>
  <c r="BM34" s="1"/>
  <c r="C40" i="395" s="1"/>
  <c r="D40" s="1"/>
  <c r="D44" s="1"/>
  <c r="BL21" i="372"/>
  <c r="BM21" s="1"/>
  <c r="C40" i="100" s="1"/>
  <c r="D40" s="1"/>
  <c r="D44" s="1"/>
  <c r="BL39" i="372"/>
  <c r="BL29"/>
  <c r="BM29" s="1"/>
  <c r="C40" i="254" s="1"/>
  <c r="D40" s="1"/>
  <c r="D44" s="1"/>
  <c r="BL25" i="372"/>
  <c r="BL22"/>
  <c r="BL14"/>
  <c r="BM14" s="1"/>
  <c r="C40" i="248" s="1"/>
  <c r="D40" s="1"/>
  <c r="D44" s="1"/>
  <c r="BL36" i="372"/>
  <c r="BM36" s="1"/>
  <c r="C40" i="373" s="1"/>
  <c r="D40" s="1"/>
  <c r="D44" s="1"/>
  <c r="BL33" i="372"/>
  <c r="BL27"/>
  <c r="BL24"/>
  <c r="BM24" s="1"/>
  <c r="C40" i="101" s="1"/>
  <c r="D40" s="1"/>
  <c r="BL18" i="372"/>
  <c r="D193" i="264"/>
  <c r="C100" i="435"/>
  <c r="C135" s="1"/>
  <c r="C100" i="444"/>
  <c r="C135" s="1"/>
  <c r="C100" i="488"/>
  <c r="C135" s="1"/>
  <c r="C100" i="448"/>
  <c r="C135" s="1"/>
  <c r="C100" i="494"/>
  <c r="C135" s="1"/>
  <c r="C100" i="495"/>
  <c r="C135" s="1"/>
  <c r="C100" i="496"/>
  <c r="C135" s="1"/>
  <c r="C100" i="450"/>
  <c r="C135" s="1"/>
  <c r="C100" i="498"/>
  <c r="C135" s="1"/>
  <c r="C100" i="499"/>
  <c r="C135" s="1"/>
  <c r="C100" i="500"/>
  <c r="C135" s="1"/>
  <c r="C57" i="390"/>
  <c r="C92" s="1"/>
  <c r="C100" i="501"/>
  <c r="C135" s="1"/>
  <c r="C100" i="502"/>
  <c r="C135" s="1"/>
  <c r="D60" i="459"/>
  <c r="C308" i="264"/>
  <c r="C63" i="94"/>
  <c r="BM9" i="372"/>
  <c r="D65" i="485"/>
  <c r="D57" i="497"/>
  <c r="D59"/>
  <c r="D63" i="499"/>
  <c r="C100" i="467"/>
  <c r="C135" s="1"/>
  <c r="C100" i="413"/>
  <c r="C135" s="1"/>
  <c r="C100" i="470"/>
  <c r="C135" s="1"/>
  <c r="C100" i="433"/>
  <c r="C135" s="1"/>
  <c r="C100" i="434"/>
  <c r="C135" s="1"/>
  <c r="C100" i="485"/>
  <c r="C135" s="1"/>
  <c r="C100" i="490"/>
  <c r="C135" s="1"/>
  <c r="C48" i="503"/>
  <c r="D65" i="475"/>
  <c r="D99" s="1"/>
  <c r="D55" i="487"/>
  <c r="BL10" i="372"/>
  <c r="BM10" s="1"/>
  <c r="C40" i="94" s="1"/>
  <c r="D40" s="1"/>
  <c r="BL19" i="372"/>
  <c r="BL11"/>
  <c r="BM11" s="1"/>
  <c r="C40" i="95" s="1"/>
  <c r="D40" s="1"/>
  <c r="D57" i="449"/>
  <c r="C100" i="402"/>
  <c r="C135" s="1"/>
  <c r="DG82" i="260"/>
  <c r="DG88" s="1"/>
  <c r="D260" i="264" s="1"/>
  <c r="BL15" i="372"/>
  <c r="BM15" s="1"/>
  <c r="C40" i="97" s="1"/>
  <c r="D40" s="1"/>
  <c r="D44" s="1"/>
  <c r="BL28" i="372"/>
  <c r="BM28" s="1"/>
  <c r="C40" i="253" s="1"/>
  <c r="D40" s="1"/>
  <c r="D44" s="1"/>
  <c r="BL23" i="372"/>
  <c r="BM23" s="1"/>
  <c r="C40" i="251" s="1"/>
  <c r="D40" s="1"/>
  <c r="D44" s="1"/>
  <c r="BL30" i="372"/>
  <c r="FK6" i="260"/>
  <c r="FL6" s="1"/>
  <c r="FK8"/>
  <c r="FL8" s="1"/>
  <c r="FK11"/>
  <c r="FL11" s="1"/>
  <c r="FK13"/>
  <c r="FL13" s="1"/>
  <c r="FK16"/>
  <c r="FL16" s="1"/>
  <c r="FK18"/>
  <c r="FL18" s="1"/>
  <c r="FK19"/>
  <c r="FL19" s="1"/>
  <c r="FK22"/>
  <c r="FL22" s="1"/>
  <c r="FK23"/>
  <c r="FL23" s="1"/>
  <c r="FK24"/>
  <c r="FL24" s="1"/>
  <c r="FK27"/>
  <c r="FL27" s="1"/>
  <c r="FK30"/>
  <c r="FL30" s="1"/>
  <c r="FK31"/>
  <c r="FL31" s="1"/>
  <c r="FK34"/>
  <c r="FL34" s="1"/>
  <c r="FK35"/>
  <c r="FL35" s="1"/>
  <c r="FK36"/>
  <c r="FL36" s="1"/>
  <c r="FK39"/>
  <c r="FL39" s="1"/>
  <c r="FK40"/>
  <c r="FL40" s="1"/>
  <c r="FK42"/>
  <c r="FL42" s="1"/>
  <c r="FK43"/>
  <c r="FL43" s="1"/>
  <c r="FK25"/>
  <c r="FL25" s="1"/>
  <c r="FK26"/>
  <c r="FL26" s="1"/>
  <c r="FK51"/>
  <c r="FL51" s="1"/>
  <c r="FK56"/>
  <c r="FL56" s="1"/>
  <c r="FK59"/>
  <c r="FL59" s="1"/>
  <c r="FK62"/>
  <c r="FL62" s="1"/>
  <c r="FK64"/>
  <c r="FL64" s="1"/>
  <c r="FK65"/>
  <c r="FL65" s="1"/>
  <c r="FK67"/>
  <c r="FL67" s="1"/>
  <c r="FK68"/>
  <c r="FL68" s="1"/>
  <c r="FK78"/>
  <c r="FL78" s="1"/>
  <c r="FK80"/>
  <c r="FL80" s="1"/>
  <c r="FK82"/>
  <c r="FL82" s="1"/>
  <c r="FK86"/>
  <c r="FL86" s="1"/>
  <c r="FK44"/>
  <c r="FL44" s="1"/>
  <c r="FK45"/>
  <c r="FL45" s="1"/>
  <c r="FK85"/>
  <c r="FL85" s="1"/>
  <c r="FM85" s="1"/>
  <c r="FK7"/>
  <c r="FL7" s="1"/>
  <c r="FK9"/>
  <c r="FL9" s="1"/>
  <c r="FK10"/>
  <c r="FL10" s="1"/>
  <c r="FK12"/>
  <c r="FL12" s="1"/>
  <c r="FK14"/>
  <c r="FL14" s="1"/>
  <c r="FK15"/>
  <c r="FL15" s="1"/>
  <c r="FK17"/>
  <c r="FL17" s="1"/>
  <c r="FK20"/>
  <c r="FL20" s="1"/>
  <c r="FM20" s="1"/>
  <c r="FK21"/>
  <c r="FL21" s="1"/>
  <c r="FK28"/>
  <c r="FL28" s="1"/>
  <c r="FK29"/>
  <c r="FL29" s="1"/>
  <c r="FK32"/>
  <c r="FL32" s="1"/>
  <c r="FK33"/>
  <c r="FL33" s="1"/>
  <c r="FK37"/>
  <c r="FL37" s="1"/>
  <c r="FK38"/>
  <c r="FL38" s="1"/>
  <c r="FK41"/>
  <c r="FL41" s="1"/>
  <c r="FO41" s="1"/>
  <c r="FK47"/>
  <c r="FL47" s="1"/>
  <c r="FK48"/>
  <c r="FL48" s="1"/>
  <c r="FK49"/>
  <c r="FL49" s="1"/>
  <c r="FK50"/>
  <c r="FL50" s="1"/>
  <c r="FK52"/>
  <c r="FL52" s="1"/>
  <c r="FK53"/>
  <c r="FL53" s="1"/>
  <c r="FK54"/>
  <c r="FL54" s="1"/>
  <c r="FK55"/>
  <c r="FL55" s="1"/>
  <c r="FK57"/>
  <c r="FL57" s="1"/>
  <c r="FK58"/>
  <c r="FL58" s="1"/>
  <c r="FK60"/>
  <c r="FL60" s="1"/>
  <c r="FK61"/>
  <c r="FL61" s="1"/>
  <c r="C79" i="261"/>
  <c r="FK63" i="260"/>
  <c r="FL63" s="1"/>
  <c r="FM63" s="1"/>
  <c r="FK66"/>
  <c r="FL66" s="1"/>
  <c r="FK69"/>
  <c r="FL69" s="1"/>
  <c r="FK70"/>
  <c r="FL70" s="1"/>
  <c r="FK71"/>
  <c r="FL71" s="1"/>
  <c r="FK72"/>
  <c r="FL72" s="1"/>
  <c r="FK73"/>
  <c r="FL73" s="1"/>
  <c r="FK74"/>
  <c r="FL74" s="1"/>
  <c r="FK76"/>
  <c r="FL76" s="1"/>
  <c r="FK77"/>
  <c r="FL77" s="1"/>
  <c r="FO77" s="1"/>
  <c r="FK79"/>
  <c r="FL79" s="1"/>
  <c r="FK81"/>
  <c r="FL81" s="1"/>
  <c r="FQ81" s="1"/>
  <c r="FK83"/>
  <c r="FL83" s="1"/>
  <c r="FK84"/>
  <c r="FL84" s="1"/>
  <c r="FK46"/>
  <c r="FL46" s="1"/>
  <c r="C107" i="134"/>
  <c r="C104" i="121"/>
  <c r="C104" i="222"/>
  <c r="C104" i="191"/>
  <c r="C104" i="106"/>
  <c r="C107" i="254"/>
  <c r="C104" i="101"/>
  <c r="C105" i="249"/>
  <c r="C105" i="248"/>
  <c r="C105" i="92"/>
  <c r="C107" i="213"/>
  <c r="C107" i="241"/>
  <c r="C105" i="232"/>
  <c r="C104" i="178"/>
  <c r="C105" i="162"/>
  <c r="C105" i="147"/>
  <c r="C107" i="172"/>
  <c r="C107" i="171"/>
  <c r="DO5" i="260"/>
  <c r="C105" i="348"/>
  <c r="C105" i="344"/>
  <c r="C105" i="246"/>
  <c r="C105" i="238"/>
  <c r="C105" i="233"/>
  <c r="C107" i="173"/>
  <c r="C105" i="152"/>
  <c r="C107" i="144"/>
  <c r="FM75" i="260"/>
  <c r="FQ75"/>
  <c r="C107" i="350"/>
  <c r="C107" i="348"/>
  <c r="C107" i="344"/>
  <c r="C107" i="246"/>
  <c r="C105" i="242"/>
  <c r="C109" s="1"/>
  <c r="C104" i="233"/>
  <c r="C105" i="231"/>
  <c r="C107" i="182"/>
  <c r="C104" i="173"/>
  <c r="C104" i="160"/>
  <c r="C105" i="144"/>
  <c r="C105" i="141"/>
  <c r="C105" i="228"/>
  <c r="C109" s="1"/>
  <c r="C104" i="182"/>
  <c r="C104" i="171"/>
  <c r="C105" i="160"/>
  <c r="C107" i="152"/>
  <c r="C104" i="141"/>
  <c r="C104" i="109"/>
  <c r="C109" s="1"/>
  <c r="C105" i="107"/>
  <c r="C107" i="103"/>
  <c r="C104" i="252"/>
  <c r="C107" i="100"/>
  <c r="C107" i="97"/>
  <c r="C109" s="1"/>
  <c r="C105" i="94"/>
  <c r="AF96" i="258"/>
  <c r="CR96"/>
  <c r="D35" i="156"/>
  <c r="D35" i="195"/>
  <c r="D35" i="134"/>
  <c r="D35" i="115"/>
  <c r="D35" i="242"/>
  <c r="D35" i="158"/>
  <c r="D14" i="101"/>
  <c r="D21" s="1"/>
  <c r="D29"/>
  <c r="DG90" i="258"/>
  <c r="D29" i="100"/>
  <c r="D35" s="1"/>
  <c r="Z96" i="258"/>
  <c r="AH96"/>
  <c r="DK13" i="260"/>
  <c r="D72" i="399"/>
  <c r="D78" s="1"/>
  <c r="D75" i="499"/>
  <c r="D71"/>
  <c r="C29" i="114"/>
  <c r="D29" s="1"/>
  <c r="D35" s="1"/>
  <c r="C87" i="94"/>
  <c r="D55" i="425"/>
  <c r="D65" s="1"/>
  <c r="J107" i="261"/>
  <c r="DD63" i="260"/>
  <c r="DR63" s="1"/>
  <c r="DU77"/>
  <c r="CN83"/>
  <c r="CN88" s="1"/>
  <c r="C57" i="395"/>
  <c r="C92" s="1"/>
  <c r="C100" i="461"/>
  <c r="C135" s="1"/>
  <c r="C100" i="407"/>
  <c r="C135" s="1"/>
  <c r="C100" i="472"/>
  <c r="C135" s="1"/>
  <c r="C100" i="425"/>
  <c r="C135" s="1"/>
  <c r="C100" i="478"/>
  <c r="C135" s="1"/>
  <c r="C100" i="438"/>
  <c r="C135" s="1"/>
  <c r="C100" i="489"/>
  <c r="C135" s="1"/>
  <c r="C100" i="449"/>
  <c r="C135" s="1"/>
  <c r="B152" i="450"/>
  <c r="C148" s="1"/>
  <c r="DO54" i="260"/>
  <c r="DS54"/>
  <c r="DO56"/>
  <c r="DT56"/>
  <c r="DS63"/>
  <c r="C135" i="428"/>
  <c r="C152" i="497"/>
  <c r="D72" i="408"/>
  <c r="D78" s="1"/>
  <c r="D21" i="115"/>
  <c r="D63" i="414"/>
  <c r="D72" i="445"/>
  <c r="D54" i="472"/>
  <c r="D72" i="422"/>
  <c r="D78" s="1"/>
  <c r="D72" i="416"/>
  <c r="D78" s="1"/>
  <c r="W88" i="260"/>
  <c r="D60" i="409"/>
  <c r="D55" i="443"/>
  <c r="D65" s="1"/>
  <c r="DC84" i="260"/>
  <c r="DE84" s="1"/>
  <c r="DP84" s="1"/>
  <c r="DW84" s="1"/>
  <c r="D16" i="105"/>
  <c r="D22" s="1"/>
  <c r="BD74" i="260"/>
  <c r="DE74" s="1"/>
  <c r="DH81" i="258" s="1"/>
  <c r="J59" i="261"/>
  <c r="BP62" i="260"/>
  <c r="DE62" s="1"/>
  <c r="D32" i="165"/>
  <c r="B109" i="394"/>
  <c r="C104" s="1"/>
  <c r="D22" i="264"/>
  <c r="D24" s="1"/>
  <c r="B109" i="384"/>
  <c r="B152" i="412"/>
  <c r="B152" i="425"/>
  <c r="B152" i="438"/>
  <c r="B152" i="442"/>
  <c r="C150" s="1"/>
  <c r="B152" i="462"/>
  <c r="B152" i="482"/>
  <c r="B152" i="490"/>
  <c r="B152" i="491"/>
  <c r="B152" i="492"/>
  <c r="D71" i="500"/>
  <c r="D75"/>
  <c r="D125" i="264"/>
  <c r="DK71" i="260"/>
  <c r="C100" i="406"/>
  <c r="C135" s="1"/>
  <c r="C100" i="463"/>
  <c r="C135" s="1"/>
  <c r="B152" i="411"/>
  <c r="C150" s="1"/>
  <c r="C100" i="466"/>
  <c r="C135" s="1"/>
  <c r="C100" i="414"/>
  <c r="C135" s="1"/>
  <c r="C100" i="426"/>
  <c r="C135" s="1"/>
  <c r="C100" i="483"/>
  <c r="C135" s="1"/>
  <c r="C100" i="431"/>
  <c r="C135" s="1"/>
  <c r="C100" i="493"/>
  <c r="C135" s="1"/>
  <c r="C100" i="452"/>
  <c r="C135" s="1"/>
  <c r="D35" i="365"/>
  <c r="D19" i="350"/>
  <c r="D14"/>
  <c r="D21" s="1"/>
  <c r="D16"/>
  <c r="D20"/>
  <c r="D17"/>
  <c r="D72" i="448"/>
  <c r="D14" i="365"/>
  <c r="D21" s="1"/>
  <c r="D16"/>
  <c r="D16" i="355"/>
  <c r="D20"/>
  <c r="D20" i="366"/>
  <c r="D14"/>
  <c r="D21" s="1"/>
  <c r="EV21" i="260"/>
  <c r="D65" i="441"/>
  <c r="D94" s="1"/>
  <c r="D29" i="354"/>
  <c r="D35" s="1"/>
  <c r="D14" i="353"/>
  <c r="D21" s="1"/>
  <c r="D14" i="358"/>
  <c r="D21" s="1"/>
  <c r="D16" i="359"/>
  <c r="D20"/>
  <c r="D72" i="425"/>
  <c r="D78" s="1"/>
  <c r="D14" i="354"/>
  <c r="D21" s="1"/>
  <c r="D14" i="357"/>
  <c r="D21" s="1"/>
  <c r="D14" i="369"/>
  <c r="D21" s="1"/>
  <c r="D17" i="370"/>
  <c r="D6" i="364"/>
  <c r="D13" s="1"/>
  <c r="C91" i="264"/>
  <c r="D91" s="1"/>
  <c r="D92" s="1"/>
  <c r="C54" i="435"/>
  <c r="D54" s="1"/>
  <c r="D55" s="1"/>
  <c r="BC54" i="260"/>
  <c r="BD54" s="1"/>
  <c r="DE54" s="1"/>
  <c r="D237" i="264"/>
  <c r="D6" i="347"/>
  <c r="D13" s="1"/>
  <c r="BC16" i="260"/>
  <c r="BD16" s="1"/>
  <c r="DE16" s="1"/>
  <c r="DP16" s="1"/>
  <c r="C168" i="264"/>
  <c r="D168" s="1"/>
  <c r="BC77" i="260"/>
  <c r="BD77" s="1"/>
  <c r="DE77" s="1"/>
  <c r="D6" i="367"/>
  <c r="D13" s="1"/>
  <c r="CO78" i="258"/>
  <c r="DG78" s="1"/>
  <c r="C104" i="264"/>
  <c r="D104" s="1"/>
  <c r="BC23" i="260"/>
  <c r="BD23" s="1"/>
  <c r="DE23" s="1"/>
  <c r="CO30" i="258"/>
  <c r="DG30" s="1"/>
  <c r="D59" i="481"/>
  <c r="D60" i="482"/>
  <c r="D59"/>
  <c r="DV19" i="260"/>
  <c r="DD19"/>
  <c r="D76" i="465"/>
  <c r="D75"/>
  <c r="D54" i="414"/>
  <c r="D55" s="1"/>
  <c r="D60" i="471"/>
  <c r="D72"/>
  <c r="D72" i="451"/>
  <c r="D63" i="456"/>
  <c r="D60"/>
  <c r="DO44" i="260"/>
  <c r="DS44"/>
  <c r="D63" i="471"/>
  <c r="D55"/>
  <c r="D63" i="431"/>
  <c r="D59" i="449"/>
  <c r="D60"/>
  <c r="DO77" i="260"/>
  <c r="DS77"/>
  <c r="DT77"/>
  <c r="DS56"/>
  <c r="D63" i="413"/>
  <c r="C29" i="151"/>
  <c r="D29" s="1"/>
  <c r="D35" s="1"/>
  <c r="C29" i="150"/>
  <c r="D29" s="1"/>
  <c r="D35" s="1"/>
  <c r="C29" i="385"/>
  <c r="D29" s="1"/>
  <c r="D35" s="1"/>
  <c r="C72" i="476"/>
  <c r="D72" s="1"/>
  <c r="C29" i="353"/>
  <c r="D29" s="1"/>
  <c r="C29" i="178"/>
  <c r="D29" s="1"/>
  <c r="D35" s="1"/>
  <c r="C72" i="483"/>
  <c r="D72" s="1"/>
  <c r="C29" i="180"/>
  <c r="C72" i="430"/>
  <c r="C29" i="182"/>
  <c r="D29" s="1"/>
  <c r="D35" s="1"/>
  <c r="C72" i="431"/>
  <c r="D72" s="1"/>
  <c r="D78" s="1"/>
  <c r="C72" i="432"/>
  <c r="D72" s="1"/>
  <c r="D78" s="1"/>
  <c r="C29" i="184"/>
  <c r="C72" i="485"/>
  <c r="D72" s="1"/>
  <c r="C29" i="357"/>
  <c r="D29" s="1"/>
  <c r="C72" i="484"/>
  <c r="C72" i="434"/>
  <c r="D72" s="1"/>
  <c r="D78" s="1"/>
  <c r="C72" i="486"/>
  <c r="D72" s="1"/>
  <c r="D78" s="1"/>
  <c r="C72" i="487"/>
  <c r="D72" s="1"/>
  <c r="C29" i="209"/>
  <c r="D29" s="1"/>
  <c r="D35" s="1"/>
  <c r="C29" i="398"/>
  <c r="C72" i="490"/>
  <c r="D72" s="1"/>
  <c r="D78" s="1"/>
  <c r="C29" i="213"/>
  <c r="D29" s="1"/>
  <c r="D35" s="1"/>
  <c r="C72" i="446"/>
  <c r="D72" s="1"/>
  <c r="C29" i="368"/>
  <c r="C72" i="449"/>
  <c r="D72" s="1"/>
  <c r="C72" i="495"/>
  <c r="D72" s="1"/>
  <c r="C29" i="229"/>
  <c r="C29" i="228"/>
  <c r="D29" s="1"/>
  <c r="D35" s="1"/>
  <c r="C29" i="388"/>
  <c r="D29" s="1"/>
  <c r="D35" s="1"/>
  <c r="C72" i="500"/>
  <c r="D72" s="1"/>
  <c r="C72" i="498"/>
  <c r="D72" s="1"/>
  <c r="C29" i="231"/>
  <c r="C29" i="232"/>
  <c r="C72" i="459"/>
  <c r="C72" i="457"/>
  <c r="D72" s="1"/>
  <c r="C72" i="456"/>
  <c r="C29" i="102"/>
  <c r="D29" s="1"/>
  <c r="C29" i="95"/>
  <c r="C29" i="391"/>
  <c r="C29" i="248"/>
  <c r="C72" i="265"/>
  <c r="C29" i="373"/>
  <c r="D29" s="1"/>
  <c r="D35" s="1"/>
  <c r="C29" i="253"/>
  <c r="D29" s="1"/>
  <c r="C29" i="105"/>
  <c r="D29" s="1"/>
  <c r="D35" s="1"/>
  <c r="C29" i="247"/>
  <c r="C29" i="111"/>
  <c r="D29" s="1"/>
  <c r="D35" s="1"/>
  <c r="C29" i="393"/>
  <c r="D29" s="1"/>
  <c r="D35" s="1"/>
  <c r="C29" i="109"/>
  <c r="D29" s="1"/>
  <c r="D35" s="1"/>
  <c r="C29" i="103"/>
  <c r="D29" s="1"/>
  <c r="D35" s="1"/>
  <c r="C29" i="106"/>
  <c r="C29" i="250"/>
  <c r="D29" s="1"/>
  <c r="C72" i="453"/>
  <c r="D72" s="1"/>
  <c r="D78" s="1"/>
  <c r="DH20" i="260"/>
  <c r="BV20"/>
  <c r="DE20" s="1"/>
  <c r="D60" i="457"/>
  <c r="D63" i="449"/>
  <c r="D35" i="384"/>
  <c r="D35" i="170"/>
  <c r="D35" i="148"/>
  <c r="DE68" i="260"/>
  <c r="DH75" i="258" s="1"/>
  <c r="DE58" i="260"/>
  <c r="D35" i="241"/>
  <c r="D35" i="205"/>
  <c r="D72" i="468"/>
  <c r="D78" s="1"/>
  <c r="C54" i="496"/>
  <c r="D54" s="1"/>
  <c r="D44" i="94"/>
  <c r="D77" i="497"/>
  <c r="D77" i="499"/>
  <c r="D77" i="459"/>
  <c r="D44" i="101"/>
  <c r="BY88" i="260"/>
  <c r="DE61"/>
  <c r="DM61" s="1"/>
  <c r="EH61" s="1"/>
  <c r="DU5"/>
  <c r="C72" i="401"/>
  <c r="CO33" i="258"/>
  <c r="DG33" s="1"/>
  <c r="DE53" i="260"/>
  <c r="C72" i="402"/>
  <c r="C29" i="132"/>
  <c r="D29" s="1"/>
  <c r="D35" s="1"/>
  <c r="C72" i="415"/>
  <c r="D72" s="1"/>
  <c r="D78" s="1"/>
  <c r="DE81" i="260"/>
  <c r="C53" i="264"/>
  <c r="D53" s="1"/>
  <c r="D54" s="1"/>
  <c r="DE66" i="260"/>
  <c r="DH73" i="258" s="1"/>
  <c r="D65" i="437"/>
  <c r="D95" s="1"/>
  <c r="BW33" i="258"/>
  <c r="B60" i="264"/>
  <c r="B63" s="1"/>
  <c r="BD12" i="260"/>
  <c r="DE12" s="1"/>
  <c r="CU96" i="258"/>
  <c r="BP33" i="260"/>
  <c r="DE33" s="1"/>
  <c r="DP33" s="1"/>
  <c r="DT5"/>
  <c r="D77" i="457"/>
  <c r="DU65" i="260"/>
  <c r="J94" i="261"/>
  <c r="J113"/>
  <c r="D77" i="469"/>
  <c r="D63" i="481"/>
  <c r="D77" i="482"/>
  <c r="D77" i="420"/>
  <c r="D63" i="428"/>
  <c r="BO5" i="260"/>
  <c r="DJ5" s="1"/>
  <c r="DG82" i="258"/>
  <c r="BM82" i="260"/>
  <c r="BM88" s="1"/>
  <c r="DG57" i="258"/>
  <c r="DH57" s="1"/>
  <c r="DG21"/>
  <c r="DH21" s="1"/>
  <c r="DG61"/>
  <c r="DH61" s="1"/>
  <c r="D44" i="95"/>
  <c r="CW14" i="258"/>
  <c r="C38" i="265"/>
  <c r="BJ96" i="258"/>
  <c r="X88" i="260"/>
  <c r="BI41" i="372"/>
  <c r="B109" i="391"/>
  <c r="C105" s="1"/>
  <c r="B152" i="410"/>
  <c r="B152" i="420"/>
  <c r="B152" i="421"/>
  <c r="B152" i="423"/>
  <c r="B152" i="426"/>
  <c r="B152" i="427"/>
  <c r="B152" i="430"/>
  <c r="B152" i="434"/>
  <c r="B152" i="435"/>
  <c r="B152" i="447"/>
  <c r="B152" i="456"/>
  <c r="B152" i="467"/>
  <c r="B152" i="468"/>
  <c r="B152" i="469"/>
  <c r="B152" i="470"/>
  <c r="B152" i="471"/>
  <c r="B152" i="479"/>
  <c r="B152" i="480"/>
  <c r="B152" i="484"/>
  <c r="B152" i="485"/>
  <c r="B152" i="498"/>
  <c r="B152" i="499"/>
  <c r="C57" i="375"/>
  <c r="C92" s="1"/>
  <c r="C152" i="501"/>
  <c r="D55" i="492"/>
  <c r="D65" s="1"/>
  <c r="D55" i="433"/>
  <c r="D65" s="1"/>
  <c r="C109" i="216"/>
  <c r="BM39" i="372"/>
  <c r="C40" i="396" s="1"/>
  <c r="D40" s="1"/>
  <c r="D44" s="1"/>
  <c r="F41" i="372"/>
  <c r="BM13"/>
  <c r="C40" i="247" s="1"/>
  <c r="D40" s="1"/>
  <c r="D44" s="1"/>
  <c r="BM19" i="372"/>
  <c r="C40" i="99" s="1"/>
  <c r="D40" s="1"/>
  <c r="D44" s="1"/>
  <c r="N41" i="372"/>
  <c r="BM16"/>
  <c r="C40" i="392" s="1"/>
  <c r="D40" s="1"/>
  <c r="D44" s="1"/>
  <c r="BM12" i="372"/>
  <c r="C40" i="391" s="1"/>
  <c r="D40" s="1"/>
  <c r="D44" s="1"/>
  <c r="BM32" i="372"/>
  <c r="C40" i="394" s="1"/>
  <c r="D40" s="1"/>
  <c r="D44" s="1"/>
  <c r="BM35" i="372"/>
  <c r="C40" i="108" s="1"/>
  <c r="D40" s="1"/>
  <c r="D44" s="1"/>
  <c r="BM25" i="372"/>
  <c r="C40" i="252" s="1"/>
  <c r="D40" s="1"/>
  <c r="D44" s="1"/>
  <c r="BM22" i="372"/>
  <c r="C40" i="250" s="1"/>
  <c r="D40" s="1"/>
  <c r="S41" i="372"/>
  <c r="AG41"/>
  <c r="AI41"/>
  <c r="BM40"/>
  <c r="C40" i="109" s="1"/>
  <c r="D40" s="1"/>
  <c r="D44" s="1"/>
  <c r="BM33" i="372"/>
  <c r="C40" i="107" s="1"/>
  <c r="D40" s="1"/>
  <c r="D44" s="1"/>
  <c r="AD41" i="372"/>
  <c r="AY41"/>
  <c r="AV41"/>
  <c r="C40" i="233"/>
  <c r="D40" s="1"/>
  <c r="D44" s="1"/>
  <c r="C40" i="225"/>
  <c r="D40" s="1"/>
  <c r="D44" s="1"/>
  <c r="C40" i="166"/>
  <c r="D40" s="1"/>
  <c r="D44" s="1"/>
  <c r="BM27" i="372"/>
  <c r="C40" i="102" s="1"/>
  <c r="D40" s="1"/>
  <c r="D44" s="1"/>
  <c r="C40" i="386"/>
  <c r="D40" s="1"/>
  <c r="D44" s="1"/>
  <c r="C40" i="382"/>
  <c r="D40" s="1"/>
  <c r="D44" s="1"/>
  <c r="BM18" i="372"/>
  <c r="C40" i="393" s="1"/>
  <c r="D40" s="1"/>
  <c r="D44" s="1"/>
  <c r="C40" i="184"/>
  <c r="D40" s="1"/>
  <c r="D44" s="1"/>
  <c r="C40" i="398"/>
  <c r="D40" s="1"/>
  <c r="D44" s="1"/>
  <c r="C40" i="111"/>
  <c r="D40" s="1"/>
  <c r="D44" s="1"/>
  <c r="C40" i="188"/>
  <c r="D40" s="1"/>
  <c r="D44" s="1"/>
  <c r="D65" i="413"/>
  <c r="D97" s="1"/>
  <c r="D93" i="464"/>
  <c r="C152" i="265"/>
  <c r="D35" i="366"/>
  <c r="C152" i="500"/>
  <c r="D16" i="360"/>
  <c r="D20" i="364"/>
  <c r="D16" i="191"/>
  <c r="D63" i="490"/>
  <c r="ES50" i="260"/>
  <c r="FA79"/>
  <c r="D72" i="492"/>
  <c r="D78" s="1"/>
  <c r="D78" i="473"/>
  <c r="D20" i="351"/>
  <c r="D16" i="346"/>
  <c r="D72" i="436"/>
  <c r="D72" i="407"/>
  <c r="D78" s="1"/>
  <c r="D35" i="108"/>
  <c r="C105" i="265"/>
  <c r="C109" i="214"/>
  <c r="C69" i="94"/>
  <c r="DP25" i="260"/>
  <c r="D78" i="419"/>
  <c r="D29" i="363"/>
  <c r="D16"/>
  <c r="D20" i="370"/>
  <c r="D19" s="1"/>
  <c r="D20" i="361"/>
  <c r="D14"/>
  <c r="D21" s="1"/>
  <c r="D78" i="443"/>
  <c r="DS67" i="260"/>
  <c r="D63" i="407"/>
  <c r="D60" i="428"/>
  <c r="D72" i="442"/>
  <c r="D78" s="1"/>
  <c r="D55" i="406"/>
  <c r="D65" s="1"/>
  <c r="D72" i="439"/>
  <c r="D78" s="1"/>
  <c r="D72" i="475"/>
  <c r="BD26" i="260"/>
  <c r="DE26" s="1"/>
  <c r="DP26" s="1"/>
  <c r="D59" i="487"/>
  <c r="D65" s="1"/>
  <c r="BT88" i="260"/>
  <c r="D59" i="448"/>
  <c r="D63" i="459"/>
  <c r="D63" i="454"/>
  <c r="D65" s="1"/>
  <c r="D55" i="473"/>
  <c r="D65" s="1"/>
  <c r="D55" i="442"/>
  <c r="D65" s="1"/>
  <c r="D63" i="432"/>
  <c r="D65" s="1"/>
  <c r="DH28" i="258"/>
  <c r="D55" i="445"/>
  <c r="D35" i="249"/>
  <c r="D55" i="468"/>
  <c r="D65" s="1"/>
  <c r="D92" s="1"/>
  <c r="D65" i="483"/>
  <c r="D129" s="1"/>
  <c r="C100" i="430"/>
  <c r="C135" s="1"/>
  <c r="C40" i="361"/>
  <c r="D40" s="1"/>
  <c r="D44" s="1"/>
  <c r="C40" i="366"/>
  <c r="D40" s="1"/>
  <c r="D44" s="1"/>
  <c r="C40" i="369"/>
  <c r="D40" s="1"/>
  <c r="D44" s="1"/>
  <c r="C40" i="354"/>
  <c r="D40" s="1"/>
  <c r="D44" s="1"/>
  <c r="C40" i="368"/>
  <c r="D40" s="1"/>
  <c r="D44" s="1"/>
  <c r="C40" i="358"/>
  <c r="D40" s="1"/>
  <c r="D44" s="1"/>
  <c r="C40" i="363"/>
  <c r="D40" s="1"/>
  <c r="D44" s="1"/>
  <c r="C40" i="351"/>
  <c r="D40" s="1"/>
  <c r="D44" s="1"/>
  <c r="C40" i="348"/>
  <c r="D40" s="1"/>
  <c r="D44" s="1"/>
  <c r="C40" i="355"/>
  <c r="D40" s="1"/>
  <c r="D44" s="1"/>
  <c r="C40" i="352"/>
  <c r="D40" s="1"/>
  <c r="D44" s="1"/>
  <c r="C40" i="353"/>
  <c r="D40" s="1"/>
  <c r="D44" s="1"/>
  <c r="C40" i="350"/>
  <c r="D40" s="1"/>
  <c r="D44" s="1"/>
  <c r="C40" i="357"/>
  <c r="D40" s="1"/>
  <c r="D44" s="1"/>
  <c r="C40" i="345"/>
  <c r="D40" s="1"/>
  <c r="D44" s="1"/>
  <c r="C40" i="370"/>
  <c r="D40" s="1"/>
  <c r="D44" s="1"/>
  <c r="C40" i="356"/>
  <c r="D40" s="1"/>
  <c r="D44" s="1"/>
  <c r="C40" i="365"/>
  <c r="D40" s="1"/>
  <c r="D44" s="1"/>
  <c r="C40" i="359"/>
  <c r="D40" s="1"/>
  <c r="D44" s="1"/>
  <c r="C40" i="364"/>
  <c r="D40" s="1"/>
  <c r="D44" s="1"/>
  <c r="C40" i="343"/>
  <c r="D40" s="1"/>
  <c r="D44" s="1"/>
  <c r="C40" i="367"/>
  <c r="D40" s="1"/>
  <c r="D44" s="1"/>
  <c r="C40" i="347"/>
  <c r="D40" s="1"/>
  <c r="D44" s="1"/>
  <c r="C40" i="360"/>
  <c r="D40" s="1"/>
  <c r="D44" s="1"/>
  <c r="C40" i="349"/>
  <c r="D40" s="1"/>
  <c r="D44" s="1"/>
  <c r="C40" i="344"/>
  <c r="D40" s="1"/>
  <c r="D44" s="1"/>
  <c r="C40" i="346"/>
  <c r="D40" s="1"/>
  <c r="D44" s="1"/>
  <c r="D65" i="435"/>
  <c r="D95" s="1"/>
  <c r="C100" i="480"/>
  <c r="C135" s="1"/>
  <c r="D65" i="463"/>
  <c r="C87" i="92"/>
  <c r="C62"/>
  <c r="D55" i="476"/>
  <c r="D65" s="1"/>
  <c r="D35" i="214"/>
  <c r="C57" i="393"/>
  <c r="C92" s="1"/>
  <c r="C57" i="373"/>
  <c r="C92" s="1"/>
  <c r="EG14" i="260"/>
  <c r="D20" i="187"/>
  <c r="D96" i="480"/>
  <c r="EF21" i="260"/>
  <c r="ED79"/>
  <c r="D22" i="160"/>
  <c r="D53" s="1"/>
  <c r="C152" i="475"/>
  <c r="C109" i="251"/>
  <c r="B55" i="411"/>
  <c r="D74" s="1"/>
  <c r="DO67" i="260"/>
  <c r="D72" i="488"/>
  <c r="D72" i="464"/>
  <c r="C109" i="231"/>
  <c r="D55" i="422"/>
  <c r="D65" s="1"/>
  <c r="D97" s="1"/>
  <c r="D210" i="264"/>
  <c r="B109" i="396"/>
  <c r="B152" i="454"/>
  <c r="C148" s="1"/>
  <c r="B152" i="459"/>
  <c r="C57" i="391"/>
  <c r="C92" s="1"/>
  <c r="B109" i="393"/>
  <c r="C57" i="394"/>
  <c r="C92" s="1"/>
  <c r="C57" i="396"/>
  <c r="C92" s="1"/>
  <c r="C135" i="454"/>
  <c r="C100" i="456"/>
  <c r="C135" s="1"/>
  <c r="C100" i="459"/>
  <c r="C135" s="1"/>
  <c r="C100" i="399"/>
  <c r="C135" s="1"/>
  <c r="C100" i="400"/>
  <c r="C135" s="1"/>
  <c r="C100" i="401"/>
  <c r="C135" s="1"/>
  <c r="C100" i="404"/>
  <c r="C135" s="1"/>
  <c r="C100" i="405"/>
  <c r="C135" s="1"/>
  <c r="C100" i="408"/>
  <c r="C135" s="1"/>
  <c r="C100" i="462"/>
  <c r="C135" s="1"/>
  <c r="C100" i="410"/>
  <c r="C135" s="1"/>
  <c r="C100" i="411"/>
  <c r="C135" s="1"/>
  <c r="C100" i="465"/>
  <c r="C135" s="1"/>
  <c r="C100" i="468"/>
  <c r="C135" s="1"/>
  <c r="C100" i="469"/>
  <c r="C135" s="1"/>
  <c r="C100" i="471"/>
  <c r="C135" s="1"/>
  <c r="C100" i="417"/>
  <c r="C135" s="1"/>
  <c r="C100" i="421"/>
  <c r="C135" s="1"/>
  <c r="C57" i="384"/>
  <c r="C92" s="1"/>
  <c r="C100" i="476"/>
  <c r="C135" s="1"/>
  <c r="C100" i="475"/>
  <c r="C135" s="1"/>
  <c r="C100" i="427"/>
  <c r="C135" s="1"/>
  <c r="C57" i="386"/>
  <c r="C92" s="1"/>
  <c r="C100" i="482"/>
  <c r="C135" s="1"/>
  <c r="C100" i="484"/>
  <c r="C135" s="1"/>
  <c r="C100" i="436"/>
  <c r="C135" s="1"/>
  <c r="C100" i="487"/>
  <c r="C135" s="1"/>
  <c r="C100" i="445"/>
  <c r="C135" s="1"/>
  <c r="C100" i="446"/>
  <c r="C135" s="1"/>
  <c r="C100" i="491"/>
  <c r="C135" s="1"/>
  <c r="C100" i="447"/>
  <c r="C135" s="1"/>
  <c r="C100" i="492"/>
  <c r="C135" s="1"/>
  <c r="C100" i="497"/>
  <c r="C135" s="1"/>
  <c r="C57" i="388"/>
  <c r="C92" s="1"/>
  <c r="C100" i="451"/>
  <c r="C135" s="1"/>
  <c r="D35" i="369"/>
  <c r="D55" i="449"/>
  <c r="D63" i="486"/>
  <c r="DH30" i="260"/>
  <c r="BV13"/>
  <c r="DU39"/>
  <c r="B55" i="265"/>
  <c r="D74" s="1"/>
  <c r="D36"/>
  <c r="D60" s="1"/>
  <c r="BV30" i="260"/>
  <c r="CB15"/>
  <c r="BD10"/>
  <c r="DE10" s="1"/>
  <c r="CB29"/>
  <c r="DE29" s="1"/>
  <c r="DM29" s="1"/>
  <c r="BS15"/>
  <c r="BV24"/>
  <c r="DK28"/>
  <c r="DH42"/>
  <c r="DK30"/>
  <c r="BP17"/>
  <c r="DE17" s="1"/>
  <c r="DP17" s="1"/>
  <c r="BH96" i="258"/>
  <c r="AR96"/>
  <c r="BD96"/>
  <c r="AT96"/>
  <c r="BF96"/>
  <c r="J119" i="261"/>
  <c r="BP9" i="260"/>
  <c r="DE9" s="1"/>
  <c r="DM9" s="1"/>
  <c r="DD15"/>
  <c r="DR15" s="1"/>
  <c r="CT22"/>
  <c r="DE22" s="1"/>
  <c r="DD28"/>
  <c r="DR28" s="1"/>
  <c r="DD32"/>
  <c r="BS44"/>
  <c r="DE44" s="1"/>
  <c r="DH44"/>
  <c r="DD47"/>
  <c r="DR47" s="1"/>
  <c r="BP51"/>
  <c r="DE51" s="1"/>
  <c r="DP51" s="1"/>
  <c r="DD52"/>
  <c r="DR52" s="1"/>
  <c r="BP57"/>
  <c r="DE57" s="1"/>
  <c r="DP57" s="1"/>
  <c r="DU60"/>
  <c r="DO62"/>
  <c r="DH63"/>
  <c r="DK65"/>
  <c r="DD69"/>
  <c r="BP70"/>
  <c r="DE70" s="1"/>
  <c r="CT73"/>
  <c r="DE73" s="1"/>
  <c r="DH80" i="258" s="1"/>
  <c r="CT76" i="260"/>
  <c r="DE76" s="1"/>
  <c r="BP82"/>
  <c r="DG72" i="258"/>
  <c r="DG64"/>
  <c r="DG24"/>
  <c r="D71" i="402"/>
  <c r="D76" i="406"/>
  <c r="D78" s="1"/>
  <c r="D93" i="413"/>
  <c r="D63" i="489"/>
  <c r="CS96" i="258"/>
  <c r="D71" i="498"/>
  <c r="FB14" i="260"/>
  <c r="D99" i="484"/>
  <c r="D55" i="238"/>
  <c r="D98" i="464"/>
  <c r="EX21" i="260"/>
  <c r="EM21"/>
  <c r="EC21"/>
  <c r="D14" i="351"/>
  <c r="D21" s="1"/>
  <c r="D16" i="343"/>
  <c r="D16" i="390"/>
  <c r="DH71" i="260"/>
  <c r="AJ96" i="258"/>
  <c r="BS13" i="260"/>
  <c r="EY14"/>
  <c r="D92" i="439"/>
  <c r="D56" i="238"/>
  <c r="D95" i="475"/>
  <c r="D78" i="454"/>
  <c r="D129" i="480"/>
  <c r="FD21" i="260"/>
  <c r="EQ21"/>
  <c r="EL21"/>
  <c r="EY21"/>
  <c r="EI21"/>
  <c r="EE21"/>
  <c r="D16" i="375"/>
  <c r="DM31" i="260"/>
  <c r="FD31" s="1"/>
  <c r="DM11"/>
  <c r="EJ11" s="1"/>
  <c r="D59" i="490"/>
  <c r="D60" i="488"/>
  <c r="D77" i="411"/>
  <c r="D72" i="435"/>
  <c r="D78" s="1"/>
  <c r="DM25" i="260"/>
  <c r="DT86"/>
  <c r="D54" i="411"/>
  <c r="D72" s="1"/>
  <c r="DG85" i="258"/>
  <c r="DT35" i="260"/>
  <c r="D60" i="427"/>
  <c r="DU18" i="260"/>
  <c r="DS24"/>
  <c r="D75" i="414"/>
  <c r="DO65" i="260"/>
  <c r="D76" i="472"/>
  <c r="D71"/>
  <c r="B55"/>
  <c r="D74" s="1"/>
  <c r="DH68" i="258"/>
  <c r="D60" i="446"/>
  <c r="DD71" i="260"/>
  <c r="DR71" s="1"/>
  <c r="DK20"/>
  <c r="DT63"/>
  <c r="J29" i="261"/>
  <c r="J26"/>
  <c r="J33"/>
  <c r="J48"/>
  <c r="D63" i="446"/>
  <c r="FL5" i="260"/>
  <c r="DH88" i="258"/>
  <c r="DE42" i="260"/>
  <c r="DP42" s="1"/>
  <c r="D55" i="418"/>
  <c r="D63" i="430"/>
  <c r="BV71" i="260"/>
  <c r="DE71" s="1"/>
  <c r="T96" i="258"/>
  <c r="AX96"/>
  <c r="DK24" i="260"/>
  <c r="BS30"/>
  <c r="DT39"/>
  <c r="DU54"/>
  <c r="DU56"/>
  <c r="DS65"/>
  <c r="BX96" i="258"/>
  <c r="DG51"/>
  <c r="DH51" s="1"/>
  <c r="CD96"/>
  <c r="CJ96"/>
  <c r="DE96"/>
  <c r="D27" i="264"/>
  <c r="D30" s="1"/>
  <c r="D55" i="402"/>
  <c r="D19" i="346"/>
  <c r="D20"/>
  <c r="D17" i="356"/>
  <c r="D16"/>
  <c r="DP54" i="260"/>
  <c r="DM54"/>
  <c r="EG54" s="1"/>
  <c r="D55" i="472"/>
  <c r="D72"/>
  <c r="D76" i="411"/>
  <c r="D71"/>
  <c r="BV80" i="260"/>
  <c r="DH80"/>
  <c r="BS69"/>
  <c r="CT96" i="258"/>
  <c r="DG76"/>
  <c r="DU19" i="260"/>
  <c r="DO80"/>
  <c r="DU80"/>
  <c r="DS80"/>
  <c r="D63" i="409"/>
  <c r="DE85" i="260"/>
  <c r="DM85" s="1"/>
  <c r="EV85" s="1"/>
  <c r="CK88"/>
  <c r="DU73"/>
  <c r="DO15"/>
  <c r="D20" i="178"/>
  <c r="D14"/>
  <c r="D21" s="1"/>
  <c r="D16"/>
  <c r="DU13" i="260"/>
  <c r="EE61"/>
  <c r="D20" i="120"/>
  <c r="D29"/>
  <c r="D35" s="1"/>
  <c r="D19"/>
  <c r="D22" s="1"/>
  <c r="DO22" i="260"/>
  <c r="DS22"/>
  <c r="DU57"/>
  <c r="D55" i="407"/>
  <c r="D59"/>
  <c r="D60"/>
  <c r="DO13" i="260"/>
  <c r="DS13"/>
  <c r="DO76"/>
  <c r="DU76"/>
  <c r="DT20"/>
  <c r="DU20"/>
  <c r="DO20"/>
  <c r="DT42"/>
  <c r="DS42"/>
  <c r="D72" i="502"/>
  <c r="D14" i="345"/>
  <c r="D21" s="1"/>
  <c r="D14" i="359"/>
  <c r="D21" s="1"/>
  <c r="DP21" i="260"/>
  <c r="DH38" i="258"/>
  <c r="D19" i="158"/>
  <c r="D14"/>
  <c r="D21" s="1"/>
  <c r="D20" i="357"/>
  <c r="D16"/>
  <c r="D14" i="114"/>
  <c r="D21" s="1"/>
  <c r="DS39" i="260"/>
  <c r="E140" i="261"/>
  <c r="D55" i="462"/>
  <c r="D35" i="250"/>
  <c r="D72" i="479"/>
  <c r="D78" s="1"/>
  <c r="DV82" i="260"/>
  <c r="DV88" s="1"/>
  <c r="D279" i="264" s="1"/>
  <c r="D72" i="418"/>
  <c r="D78" s="1"/>
  <c r="D72" i="441"/>
  <c r="D78" s="1"/>
  <c r="D22" i="107"/>
  <c r="D86" s="1"/>
  <c r="DE18" i="260"/>
  <c r="DH25" i="258" s="1"/>
  <c r="J99" i="261"/>
  <c r="J100"/>
  <c r="J42"/>
  <c r="J15"/>
  <c r="J57"/>
  <c r="J120"/>
  <c r="J51"/>
  <c r="J121"/>
  <c r="J44"/>
  <c r="J138"/>
  <c r="J95"/>
  <c r="D29" i="350"/>
  <c r="D35" s="1"/>
  <c r="BW89" i="258"/>
  <c r="BW96" s="1"/>
  <c r="DG87"/>
  <c r="BD34" i="260"/>
  <c r="DE34" s="1"/>
  <c r="DT70"/>
  <c r="DU44"/>
  <c r="BS67"/>
  <c r="BS65"/>
  <c r="DE65" s="1"/>
  <c r="DM51"/>
  <c r="FD51" s="1"/>
  <c r="J58" i="261"/>
  <c r="BV82" i="260"/>
  <c r="D76" i="414"/>
  <c r="D60" i="466"/>
  <c r="D60" i="479"/>
  <c r="D60" i="486"/>
  <c r="DK67" i="260"/>
  <c r="BV63"/>
  <c r="DE63" s="1"/>
  <c r="DT54"/>
  <c r="DS70"/>
  <c r="DK15"/>
  <c r="D55" i="404"/>
  <c r="BD60" i="260"/>
  <c r="DE60" s="1"/>
  <c r="D55" i="448"/>
  <c r="D65" s="1"/>
  <c r="BD40" i="260"/>
  <c r="DE40" s="1"/>
  <c r="BS80"/>
  <c r="BV69"/>
  <c r="DG59" i="258"/>
  <c r="DH24" i="260"/>
  <c r="DG46" i="258"/>
  <c r="DG18"/>
  <c r="DH18" s="1"/>
  <c r="DG86"/>
  <c r="DT65" i="260"/>
  <c r="DG91" i="258"/>
  <c r="BP6" i="260"/>
  <c r="DE6" s="1"/>
  <c r="DP6" s="1"/>
  <c r="DG11" i="258"/>
  <c r="J36" i="261"/>
  <c r="J105"/>
  <c r="J129"/>
  <c r="J87"/>
  <c r="J128"/>
  <c r="J92"/>
  <c r="J8"/>
  <c r="J118"/>
  <c r="AC82" i="260"/>
  <c r="AC88" s="1"/>
  <c r="T82"/>
  <c r="T88" s="1"/>
  <c r="BG83"/>
  <c r="BG88" s="1"/>
  <c r="DG55" i="258"/>
  <c r="DG71"/>
  <c r="BJ82" i="260"/>
  <c r="BJ88" s="1"/>
  <c r="DG14" i="258"/>
  <c r="D29" i="235"/>
  <c r="D35" s="1"/>
  <c r="DM41" i="260"/>
  <c r="D22" i="109"/>
  <c r="D52" s="1"/>
  <c r="D19" i="136"/>
  <c r="D22" s="1"/>
  <c r="D86" s="1"/>
  <c r="ES14" i="260"/>
  <c r="EH14"/>
  <c r="D93" i="422"/>
  <c r="D54" i="238"/>
  <c r="D35" i="104"/>
  <c r="D129" i="441"/>
  <c r="D22" i="149"/>
  <c r="D22" i="132"/>
  <c r="D54" s="1"/>
  <c r="D22" i="111"/>
  <c r="D51" s="1"/>
  <c r="D97" i="464"/>
  <c r="D94"/>
  <c r="D16" i="187"/>
  <c r="D95" i="480"/>
  <c r="FD50" i="260"/>
  <c r="EI50"/>
  <c r="FC21"/>
  <c r="EP21"/>
  <c r="FA21"/>
  <c r="EU21"/>
  <c r="FB21"/>
  <c r="EG21"/>
  <c r="FE21"/>
  <c r="EH21"/>
  <c r="EJ21"/>
  <c r="EK21" s="1"/>
  <c r="D17" i="375"/>
  <c r="EM61" i="260"/>
  <c r="J27" i="261"/>
  <c r="D65" i="434"/>
  <c r="D95" s="1"/>
  <c r="D63" i="418"/>
  <c r="DH28" i="260"/>
  <c r="DT26"/>
  <c r="DO26"/>
  <c r="DU26"/>
  <c r="DS26"/>
  <c r="DS61"/>
  <c r="DT61"/>
  <c r="DO61"/>
  <c r="DU61"/>
  <c r="D21" i="132"/>
  <c r="D22" i="104"/>
  <c r="DT9" i="260"/>
  <c r="DO9"/>
  <c r="D78" i="488"/>
  <c r="D22" i="385"/>
  <c r="D54" s="1"/>
  <c r="DH42" i="258"/>
  <c r="Z88" i="260"/>
  <c r="DT32"/>
  <c r="D76" i="265"/>
  <c r="BD19" i="260"/>
  <c r="DE19" s="1"/>
  <c r="DM19" s="1"/>
  <c r="DE13"/>
  <c r="DP13" s="1"/>
  <c r="DU70"/>
  <c r="D72" i="404"/>
  <c r="DM43" i="260"/>
  <c r="BD48"/>
  <c r="J23" i="261"/>
  <c r="B24" i="264"/>
  <c r="D32" i="166"/>
  <c r="DD30" i="260"/>
  <c r="CT37"/>
  <c r="DE37" s="1"/>
  <c r="DH44" i="258" s="1"/>
  <c r="BS47" i="260"/>
  <c r="D94" i="463"/>
  <c r="D95"/>
  <c r="D93"/>
  <c r="D96"/>
  <c r="D49" i="160"/>
  <c r="D54"/>
  <c r="D51"/>
  <c r="D96" i="464"/>
  <c r="D95"/>
  <c r="D99"/>
  <c r="D92"/>
  <c r="D94" i="468"/>
  <c r="D98" i="480"/>
  <c r="D93"/>
  <c r="D92"/>
  <c r="D99"/>
  <c r="D97"/>
  <c r="EE55" i="260"/>
  <c r="EC55"/>
  <c r="D59" i="489"/>
  <c r="D60"/>
  <c r="D55"/>
  <c r="D21" i="144"/>
  <c r="D22"/>
  <c r="D56" s="1"/>
  <c r="D129" i="436"/>
  <c r="D92"/>
  <c r="D94"/>
  <c r="D99"/>
  <c r="D97"/>
  <c r="D78" i="475"/>
  <c r="D99" i="413"/>
  <c r="D92" i="422"/>
  <c r="D99"/>
  <c r="D22" i="352"/>
  <c r="D53" s="1"/>
  <c r="D21"/>
  <c r="EJ14" i="260"/>
  <c r="ED14"/>
  <c r="EM14"/>
  <c r="EF14"/>
  <c r="FC14"/>
  <c r="FA14"/>
  <c r="D97" i="439"/>
  <c r="D98"/>
  <c r="D95"/>
  <c r="D51" i="238"/>
  <c r="D53"/>
  <c r="D50"/>
  <c r="D86"/>
  <c r="D52"/>
  <c r="D98" i="441"/>
  <c r="D92"/>
  <c r="D97"/>
  <c r="D96"/>
  <c r="D96" i="475"/>
  <c r="D93"/>
  <c r="D94"/>
  <c r="D129"/>
  <c r="D98"/>
  <c r="D98" i="406"/>
  <c r="D94"/>
  <c r="D97"/>
  <c r="D129"/>
  <c r="D21" i="156"/>
  <c r="D22"/>
  <c r="D51" s="1"/>
  <c r="EI79" i="260"/>
  <c r="EY79"/>
  <c r="EJ79"/>
  <c r="FE79"/>
  <c r="EU79"/>
  <c r="FB79"/>
  <c r="EF25"/>
  <c r="EP25"/>
  <c r="EM25"/>
  <c r="FC25"/>
  <c r="EE25"/>
  <c r="EX25"/>
  <c r="D21" i="149"/>
  <c r="D22" i="121"/>
  <c r="D53" s="1"/>
  <c r="D55" i="160"/>
  <c r="D72" i="489"/>
  <c r="D78" i="483"/>
  <c r="D22" i="348"/>
  <c r="D49" s="1"/>
  <c r="D22" i="216"/>
  <c r="D86" s="1"/>
  <c r="D22" i="147"/>
  <c r="D49" s="1"/>
  <c r="DW14" i="260"/>
  <c r="D78" i="463"/>
  <c r="D16" i="366"/>
  <c r="D17"/>
  <c r="CW96" i="258"/>
  <c r="D72" i="430"/>
  <c r="D78" s="1"/>
  <c r="D20" i="353"/>
  <c r="D16"/>
  <c r="D16" i="358"/>
  <c r="DO86" i="260"/>
  <c r="DU86"/>
  <c r="DS35"/>
  <c r="DH92" i="258"/>
  <c r="D19" i="92"/>
  <c r="D22" s="1"/>
  <c r="D22" i="134"/>
  <c r="D49" s="1"/>
  <c r="D22" i="148"/>
  <c r="D52" s="1"/>
  <c r="B55" i="498"/>
  <c r="D74" s="1"/>
  <c r="B55" i="499"/>
  <c r="D74" s="1"/>
  <c r="D129" i="463"/>
  <c r="D99"/>
  <c r="D92"/>
  <c r="EP14" i="260"/>
  <c r="EL14"/>
  <c r="EU14"/>
  <c r="EQ14"/>
  <c r="EI14"/>
  <c r="FE14"/>
  <c r="EX14"/>
  <c r="EV14"/>
  <c r="FD14"/>
  <c r="EE14"/>
  <c r="D93" i="484"/>
  <c r="DP31" i="260"/>
  <c r="D14" i="187"/>
  <c r="D19" s="1"/>
  <c r="D56" i="160"/>
  <c r="D52"/>
  <c r="D86"/>
  <c r="D50"/>
  <c r="EV50" i="260"/>
  <c r="EC50"/>
  <c r="EF50"/>
  <c r="D22" i="108"/>
  <c r="D53" s="1"/>
  <c r="D19" i="392"/>
  <c r="D22" s="1"/>
  <c r="EV79" i="260"/>
  <c r="EL79"/>
  <c r="EM79"/>
  <c r="EQ79"/>
  <c r="EC79"/>
  <c r="EG79"/>
  <c r="EF79"/>
  <c r="D22" i="162"/>
  <c r="D86" s="1"/>
  <c r="DH62" i="258"/>
  <c r="D60" i="453"/>
  <c r="D19" i="254"/>
  <c r="DM84" i="260"/>
  <c r="EL84" s="1"/>
  <c r="BP4"/>
  <c r="DE4" s="1"/>
  <c r="DT57"/>
  <c r="DU22"/>
  <c r="DT22"/>
  <c r="J19" i="261"/>
  <c r="BQ88" i="260"/>
  <c r="DO73"/>
  <c r="DS73"/>
  <c r="DH65" i="258"/>
  <c r="D22" i="115"/>
  <c r="D20" i="252"/>
  <c r="D16"/>
  <c r="D14"/>
  <c r="D21" s="1"/>
  <c r="BS24" i="260"/>
  <c r="DE24" s="1"/>
  <c r="D130" i="264"/>
  <c r="D131" s="1"/>
  <c r="D170"/>
  <c r="D203"/>
  <c r="D206"/>
  <c r="D71" i="412"/>
  <c r="D22" i="171"/>
  <c r="D53" s="1"/>
  <c r="D55" i="498"/>
  <c r="EY61" i="260"/>
  <c r="D19" i="100"/>
  <c r="D22" s="1"/>
  <c r="D29" i="252"/>
  <c r="D55" i="497"/>
  <c r="D92" i="476"/>
  <c r="D94"/>
  <c r="D93"/>
  <c r="D95"/>
  <c r="DU8" i="260"/>
  <c r="DT8"/>
  <c r="DS8"/>
  <c r="DO8"/>
  <c r="D86" i="111"/>
  <c r="EM50" i="260"/>
  <c r="EQ50"/>
  <c r="EU50"/>
  <c r="FC50"/>
  <c r="ED50"/>
  <c r="EE50"/>
  <c r="D22" i="185"/>
  <c r="EP61" i="260"/>
  <c r="FC55"/>
  <c r="ES79"/>
  <c r="FD79"/>
  <c r="D21" i="185"/>
  <c r="D78" i="485"/>
  <c r="D63" i="488"/>
  <c r="D72" i="410"/>
  <c r="DO24" i="260"/>
  <c r="D54" i="465"/>
  <c r="D59" i="445"/>
  <c r="J114" i="261"/>
  <c r="J109"/>
  <c r="J108"/>
  <c r="J31"/>
  <c r="BV67" i="260"/>
  <c r="DH67"/>
  <c r="I88"/>
  <c r="K82"/>
  <c r="K88" s="1"/>
  <c r="O88"/>
  <c r="Q82"/>
  <c r="Q88" s="1"/>
  <c r="AJ88"/>
  <c r="DF82"/>
  <c r="DF88" s="1"/>
  <c r="D259" i="264" s="1"/>
  <c r="AS88" i="260"/>
  <c r="AU82"/>
  <c r="AU88" s="1"/>
  <c r="CX88"/>
  <c r="CZ82"/>
  <c r="CZ88" s="1"/>
  <c r="D35" i="352"/>
  <c r="DU34" i="260"/>
  <c r="DS78"/>
  <c r="CB8"/>
  <c r="DE8" s="1"/>
  <c r="DH15" i="258" s="1"/>
  <c r="CB80" i="260"/>
  <c r="D38" i="264"/>
  <c r="BD64" i="260"/>
  <c r="DE64" s="1"/>
  <c r="D38" i="265"/>
  <c r="D220" i="264"/>
  <c r="D221" s="1"/>
  <c r="D71" i="404"/>
  <c r="B55"/>
  <c r="D74" s="1"/>
  <c r="BP7" i="260"/>
  <c r="DE7" s="1"/>
  <c r="D14" i="222"/>
  <c r="D19" s="1"/>
  <c r="D50" i="265"/>
  <c r="B55" i="401"/>
  <c r="D74" s="1"/>
  <c r="D71"/>
  <c r="D76" i="404"/>
  <c r="B55" i="410"/>
  <c r="D74" s="1"/>
  <c r="D29" i="162"/>
  <c r="D35" s="1"/>
  <c r="DH15" i="260"/>
  <c r="DM27"/>
  <c r="BV28"/>
  <c r="DE28" s="1"/>
  <c r="DM36"/>
  <c r="D54" i="405"/>
  <c r="D118" i="264"/>
  <c r="D119" s="1"/>
  <c r="DD7" i="260"/>
  <c r="DR7" s="1"/>
  <c r="D34" i="264"/>
  <c r="D35" s="1"/>
  <c r="B77"/>
  <c r="D62"/>
  <c r="B131"/>
  <c r="D74"/>
  <c r="B150"/>
  <c r="B157"/>
  <c r="B165"/>
  <c r="D174"/>
  <c r="D180"/>
  <c r="D182"/>
  <c r="D185"/>
  <c r="D186"/>
  <c r="D188"/>
  <c r="D189"/>
  <c r="D192"/>
  <c r="D194"/>
  <c r="D196"/>
  <c r="D198"/>
  <c r="D204"/>
  <c r="D209"/>
  <c r="D28" i="165"/>
  <c r="D35" s="1"/>
  <c r="B109" i="373"/>
  <c r="B109" i="375"/>
  <c r="B109" i="382"/>
  <c r="B109" i="392"/>
  <c r="B109" i="395"/>
  <c r="B109" i="386"/>
  <c r="B109" i="398"/>
  <c r="B109" i="388"/>
  <c r="B152" i="399"/>
  <c r="B152" i="400"/>
  <c r="B152" i="401"/>
  <c r="B152" i="402"/>
  <c r="C148" s="1"/>
  <c r="B152" i="405"/>
  <c r="B152" i="406"/>
  <c r="B152" i="407"/>
  <c r="B152" i="408"/>
  <c r="B152" i="409"/>
  <c r="B152" i="413"/>
  <c r="C150" s="1"/>
  <c r="B152" i="414"/>
  <c r="C147" s="1"/>
  <c r="B152" i="415"/>
  <c r="B152" i="416"/>
  <c r="B152" i="417"/>
  <c r="B152" i="418"/>
  <c r="B152" i="419"/>
  <c r="C150" s="1"/>
  <c r="B152" i="422"/>
  <c r="B152" i="424"/>
  <c r="C150" s="1"/>
  <c r="B152" i="428"/>
  <c r="D35" i="429"/>
  <c r="D62" s="1"/>
  <c r="D47"/>
  <c r="B152"/>
  <c r="B152" i="431"/>
  <c r="B152" i="436"/>
  <c r="B152" i="439"/>
  <c r="B152" i="440"/>
  <c r="C148" s="1"/>
  <c r="B152" i="441"/>
  <c r="B152" i="443"/>
  <c r="C147" s="1"/>
  <c r="D36" i="444"/>
  <c r="D62" s="1"/>
  <c r="B152" i="445"/>
  <c r="B152" i="446"/>
  <c r="B152" i="448"/>
  <c r="B152" i="449"/>
  <c r="B152" i="451"/>
  <c r="B152" i="452"/>
  <c r="B152" i="453"/>
  <c r="B152" i="457"/>
  <c r="B152" i="460"/>
  <c r="C150" s="1"/>
  <c r="B152" i="461"/>
  <c r="C147" s="1"/>
  <c r="B152" i="463"/>
  <c r="C150" s="1"/>
  <c r="B152" i="464"/>
  <c r="B152" i="466"/>
  <c r="B152" i="472"/>
  <c r="B152" i="473"/>
  <c r="B152" i="474"/>
  <c r="B152" i="477"/>
  <c r="C147" s="1"/>
  <c r="B152" i="478"/>
  <c r="B152" i="481"/>
  <c r="B152" i="483"/>
  <c r="B152" i="486"/>
  <c r="C150" s="1"/>
  <c r="B152" i="488"/>
  <c r="B152" i="489"/>
  <c r="B152" i="493"/>
  <c r="B55" i="496"/>
  <c r="D74" s="1"/>
  <c r="B55" i="500"/>
  <c r="D74" s="1"/>
  <c r="B152" i="494"/>
  <c r="B152" i="495"/>
  <c r="D76" i="496"/>
  <c r="B152"/>
  <c r="B152" i="502"/>
  <c r="D78" i="466"/>
  <c r="D19" i="99"/>
  <c r="D22" s="1"/>
  <c r="D22" i="236"/>
  <c r="D53" s="1"/>
  <c r="D59" i="495"/>
  <c r="D65" i="415"/>
  <c r="D22" i="241"/>
  <c r="D29" i="346"/>
  <c r="D35" s="1"/>
  <c r="DT73" i="260"/>
  <c r="D29" i="138"/>
  <c r="D35" s="1"/>
  <c r="D17"/>
  <c r="D20"/>
  <c r="D19"/>
  <c r="D14"/>
  <c r="D21" s="1"/>
  <c r="D16"/>
  <c r="EC61" i="260"/>
  <c r="EU61"/>
  <c r="FB61"/>
  <c r="ED61"/>
  <c r="EP55"/>
  <c r="FB55"/>
  <c r="EM55"/>
  <c r="EF55"/>
  <c r="EI55"/>
  <c r="D72" i="402"/>
  <c r="D21" i="182"/>
  <c r="DO85" i="260"/>
  <c r="DS85"/>
  <c r="DT83"/>
  <c r="DS83"/>
  <c r="DS75"/>
  <c r="DO75"/>
  <c r="DU35"/>
  <c r="D54" i="111"/>
  <c r="D50"/>
  <c r="D51" i="352"/>
  <c r="D19" i="253"/>
  <c r="D22" s="1"/>
  <c r="D52" s="1"/>
  <c r="D22" i="228"/>
  <c r="D55" s="1"/>
  <c r="C35" i="503"/>
  <c r="D22" i="388"/>
  <c r="D50" s="1"/>
  <c r="FC79" i="260"/>
  <c r="EX61"/>
  <c r="EX79"/>
  <c r="EP79"/>
  <c r="D63" i="453"/>
  <c r="D55"/>
  <c r="D64" s="1"/>
  <c r="D59"/>
  <c r="D92" i="435"/>
  <c r="D98"/>
  <c r="C73" i="92"/>
  <c r="C95" s="1"/>
  <c r="C318" i="264"/>
  <c r="ET2" i="260"/>
  <c r="C73" i="94"/>
  <c r="C106" i="453"/>
  <c r="C106" i="265"/>
  <c r="C136" s="1"/>
  <c r="C119"/>
  <c r="C138" s="1"/>
  <c r="C321" i="264"/>
  <c r="D21" i="384"/>
  <c r="D35" i="345"/>
  <c r="D72" i="477"/>
  <c r="D78" s="1"/>
  <c r="D35" i="353"/>
  <c r="C105" i="453"/>
  <c r="D35" i="363"/>
  <c r="D35" i="359"/>
  <c r="D35" i="253"/>
  <c r="D29" i="390"/>
  <c r="D35" s="1"/>
  <c r="D63" i="491"/>
  <c r="C233" i="264"/>
  <c r="D233" s="1"/>
  <c r="D65" i="481"/>
  <c r="D97" s="1"/>
  <c r="D55" i="460"/>
  <c r="D34" i="438"/>
  <c r="D62" s="1"/>
  <c r="C104" i="349"/>
  <c r="C107"/>
  <c r="C105"/>
  <c r="C104" i="351"/>
  <c r="C107"/>
  <c r="C105"/>
  <c r="DE47" i="260"/>
  <c r="D224" i="264"/>
  <c r="D227" s="1"/>
  <c r="D56" i="385"/>
  <c r="EJ55" i="260"/>
  <c r="EH55"/>
  <c r="FE55"/>
  <c r="EG55"/>
  <c r="ED55"/>
  <c r="EL55"/>
  <c r="EV55"/>
  <c r="FA55"/>
  <c r="EU55"/>
  <c r="EX55"/>
  <c r="ES55"/>
  <c r="EQ55"/>
  <c r="D22" i="387"/>
  <c r="D51" s="1"/>
  <c r="D29" i="361"/>
  <c r="D35" s="1"/>
  <c r="C52" i="503"/>
  <c r="C88" i="92"/>
  <c r="FF2" i="260"/>
  <c r="C88" i="94"/>
  <c r="D29" i="152"/>
  <c r="D35" s="1"/>
  <c r="D16"/>
  <c r="D14"/>
  <c r="D21" s="1"/>
  <c r="D17"/>
  <c r="DM26" i="260"/>
  <c r="EG26" s="1"/>
  <c r="D19" i="347"/>
  <c r="D14"/>
  <c r="D21" s="1"/>
  <c r="D20"/>
  <c r="FO32" i="260"/>
  <c r="FQ41"/>
  <c r="FM41"/>
  <c r="DS55"/>
  <c r="DT55"/>
  <c r="DO55"/>
  <c r="DU55"/>
  <c r="DP55"/>
  <c r="FM82"/>
  <c r="DE32"/>
  <c r="D20" i="180"/>
  <c r="D16"/>
  <c r="D17"/>
  <c r="D29"/>
  <c r="D35" s="1"/>
  <c r="D14"/>
  <c r="D19" s="1"/>
  <c r="D20" i="166"/>
  <c r="D16"/>
  <c r="D29"/>
  <c r="D14"/>
  <c r="D21" s="1"/>
  <c r="D17"/>
  <c r="FO39" i="260"/>
  <c r="DU41"/>
  <c r="DO41"/>
  <c r="FQ77"/>
  <c r="FM77"/>
  <c r="C109" i="134"/>
  <c r="D65" i="474"/>
  <c r="D94" s="1"/>
  <c r="D65" i="449"/>
  <c r="D97" s="1"/>
  <c r="D72" i="452"/>
  <c r="D78" s="1"/>
  <c r="D78" i="437"/>
  <c r="D60" i="461"/>
  <c r="D65" s="1"/>
  <c r="D71" i="502"/>
  <c r="C51" i="503"/>
  <c r="D78" i="480"/>
  <c r="D29" i="347"/>
  <c r="D35" s="1"/>
  <c r="D55" i="490"/>
  <c r="D55" i="496"/>
  <c r="D65" s="1"/>
  <c r="D65" i="440"/>
  <c r="D78" i="461"/>
  <c r="D77" i="265"/>
  <c r="D63" i="494"/>
  <c r="DP41" i="260"/>
  <c r="DH48" i="258"/>
  <c r="D14" i="125"/>
  <c r="D21" s="1"/>
  <c r="D19"/>
  <c r="D20"/>
  <c r="D29"/>
  <c r="D35" s="1"/>
  <c r="D17"/>
  <c r="DH23" i="258"/>
  <c r="D19" i="344"/>
  <c r="D16"/>
  <c r="D20"/>
  <c r="D17"/>
  <c r="D14"/>
  <c r="D21" s="1"/>
  <c r="D29"/>
  <c r="D35" s="1"/>
  <c r="D17" i="233"/>
  <c r="D20"/>
  <c r="D14"/>
  <c r="D16"/>
  <c r="D17" i="184"/>
  <c r="D16"/>
  <c r="D29"/>
  <c r="D35" s="1"/>
  <c r="D20"/>
  <c r="D14"/>
  <c r="D21" s="1"/>
  <c r="C107" i="359"/>
  <c r="C104"/>
  <c r="C105"/>
  <c r="C104" i="391"/>
  <c r="C105" i="394"/>
  <c r="C107"/>
  <c r="D19" i="395"/>
  <c r="D16"/>
  <c r="D29"/>
  <c r="D35" s="1"/>
  <c r="D14"/>
  <c r="D21" s="1"/>
  <c r="D17"/>
  <c r="D20"/>
  <c r="C105" i="396"/>
  <c r="C104"/>
  <c r="C107"/>
  <c r="D29" i="398"/>
  <c r="D35" s="1"/>
  <c r="D14"/>
  <c r="D17"/>
  <c r="D20"/>
  <c r="D16"/>
  <c r="D16" i="188"/>
  <c r="D17"/>
  <c r="D14"/>
  <c r="D21" s="1"/>
  <c r="D29"/>
  <c r="D35" s="1"/>
  <c r="D20"/>
  <c r="D72" i="499"/>
  <c r="D55"/>
  <c r="FO71" i="260"/>
  <c r="D16" i="391"/>
  <c r="D14"/>
  <c r="D21" s="1"/>
  <c r="D20"/>
  <c r="D16" i="394"/>
  <c r="D14"/>
  <c r="D21" s="1"/>
  <c r="D20"/>
  <c r="D29"/>
  <c r="D35" s="1"/>
  <c r="D20" i="396"/>
  <c r="D19"/>
  <c r="D17"/>
  <c r="D16"/>
  <c r="D14"/>
  <c r="D21" s="1"/>
  <c r="D50" i="148"/>
  <c r="D78" i="464"/>
  <c r="D35" i="97"/>
  <c r="D29" i="233"/>
  <c r="D35" s="1"/>
  <c r="D29" i="396"/>
  <c r="D35" s="1"/>
  <c r="D230" i="264"/>
  <c r="D36" i="470"/>
  <c r="D59" s="1"/>
  <c r="D35"/>
  <c r="D72" s="1"/>
  <c r="C100" i="479"/>
  <c r="C135" s="1"/>
  <c r="D72" i="460"/>
  <c r="D78" s="1"/>
  <c r="D55" i="488"/>
  <c r="C109" i="246"/>
  <c r="C109" i="160"/>
  <c r="D29" i="391"/>
  <c r="D35" s="1"/>
  <c r="D78" i="448"/>
  <c r="D78" i="449"/>
  <c r="D72" i="493"/>
  <c r="D78" s="1"/>
  <c r="D55"/>
  <c r="D65" s="1"/>
  <c r="D78" i="445"/>
  <c r="D54" i="444"/>
  <c r="D72" s="1"/>
  <c r="B55"/>
  <c r="D74" s="1"/>
  <c r="B152"/>
  <c r="C147" i="442"/>
  <c r="C148"/>
  <c r="D78" i="436"/>
  <c r="D72" i="484"/>
  <c r="D78" s="1"/>
  <c r="D63" i="482"/>
  <c r="D78" i="428"/>
  <c r="C148" i="476"/>
  <c r="C150"/>
  <c r="C147"/>
  <c r="C150" i="421"/>
  <c r="C147"/>
  <c r="C148"/>
  <c r="D65" i="420"/>
  <c r="D78"/>
  <c r="D65" i="417"/>
  <c r="D72"/>
  <c r="D78" s="1"/>
  <c r="D78" i="457"/>
  <c r="DH56" i="258"/>
  <c r="DM49" i="260"/>
  <c r="DH86" i="258"/>
  <c r="C332" i="264"/>
  <c r="D232"/>
  <c r="D197"/>
  <c r="D50"/>
  <c r="D102"/>
  <c r="D43"/>
  <c r="D214"/>
  <c r="D41"/>
  <c r="D164"/>
  <c r="D239"/>
  <c r="D216"/>
  <c r="B240"/>
  <c r="D114"/>
  <c r="D115" s="1"/>
  <c r="D244"/>
  <c r="D248" s="1"/>
  <c r="D162"/>
  <c r="D165" s="1"/>
  <c r="D81"/>
  <c r="D83" s="1"/>
  <c r="B227"/>
  <c r="D138"/>
  <c r="D139" s="1"/>
  <c r="D255"/>
  <c r="D256" s="1"/>
  <c r="D100"/>
  <c r="B68"/>
  <c r="D76"/>
  <c r="D201"/>
  <c r="D72" i="491"/>
  <c r="D78" s="1"/>
  <c r="D55"/>
  <c r="D72" i="421"/>
  <c r="D78" s="1"/>
  <c r="D55"/>
  <c r="D65" s="1"/>
  <c r="DC88" i="260"/>
  <c r="DE78"/>
  <c r="D20" i="215"/>
  <c r="D16"/>
  <c r="D29"/>
  <c r="D35" s="1"/>
  <c r="D14"/>
  <c r="D72" i="426"/>
  <c r="D78" s="1"/>
  <c r="D55"/>
  <c r="D65" s="1"/>
  <c r="D20" i="169"/>
  <c r="D14"/>
  <c r="D21" s="1"/>
  <c r="D29"/>
  <c r="D35" s="1"/>
  <c r="D16"/>
  <c r="DH34" i="258"/>
  <c r="D29" i="368"/>
  <c r="D35" s="1"/>
  <c r="D17"/>
  <c r="D16"/>
  <c r="D14"/>
  <c r="D20"/>
  <c r="DM59" i="260"/>
  <c r="DH66" i="258"/>
  <c r="D72" i="456"/>
  <c r="D78" s="1"/>
  <c r="D55"/>
  <c r="D72" i="478"/>
  <c r="D78" s="1"/>
  <c r="D55"/>
  <c r="D65" s="1"/>
  <c r="D98" s="1"/>
  <c r="D20" i="375"/>
  <c r="D29"/>
  <c r="D35" s="1"/>
  <c r="D14"/>
  <c r="D97" i="423"/>
  <c r="D95"/>
  <c r="D98"/>
  <c r="D93"/>
  <c r="D129"/>
  <c r="D99"/>
  <c r="D92"/>
  <c r="D96"/>
  <c r="D94"/>
  <c r="D55" i="401"/>
  <c r="D72"/>
  <c r="DP43" i="260"/>
  <c r="DH50" i="258"/>
  <c r="DP44" i="260"/>
  <c r="D17" i="232"/>
  <c r="D16"/>
  <c r="D20"/>
  <c r="D29"/>
  <c r="D35" s="1"/>
  <c r="C40" i="98"/>
  <c r="D40" s="1"/>
  <c r="D44" s="1"/>
  <c r="C40" i="136"/>
  <c r="D40" s="1"/>
  <c r="D44" s="1"/>
  <c r="C40" i="106"/>
  <c r="D40" s="1"/>
  <c r="D44" s="1"/>
  <c r="C40" i="152"/>
  <c r="D40" s="1"/>
  <c r="D44" s="1"/>
  <c r="C40" i="158"/>
  <c r="D40" s="1"/>
  <c r="D44" s="1"/>
  <c r="C40" i="125"/>
  <c r="D40" s="1"/>
  <c r="D44" s="1"/>
  <c r="C40" i="191"/>
  <c r="D40" s="1"/>
  <c r="D44" s="1"/>
  <c r="C40" i="180"/>
  <c r="D40" s="1"/>
  <c r="D44" s="1"/>
  <c r="C40" i="120"/>
  <c r="D40" s="1"/>
  <c r="D44" s="1"/>
  <c r="C40" i="138"/>
  <c r="D40" s="1"/>
  <c r="D44" s="1"/>
  <c r="EG85" i="260"/>
  <c r="FC85"/>
  <c r="DM66"/>
  <c r="EQ66" s="1"/>
  <c r="DP66"/>
  <c r="DW66" s="1"/>
  <c r="D20" i="231"/>
  <c r="D14"/>
  <c r="D21" s="1"/>
  <c r="D16"/>
  <c r="D29"/>
  <c r="D35" s="1"/>
  <c r="D60" i="447"/>
  <c r="D55" i="452"/>
  <c r="D72" i="496"/>
  <c r="D78" s="1"/>
  <c r="C109" i="253"/>
  <c r="D55" i="411"/>
  <c r="D65" s="1"/>
  <c r="D19" i="98"/>
  <c r="D22" s="1"/>
  <c r="C109" i="350"/>
  <c r="C109" i="344"/>
  <c r="D65" i="472"/>
  <c r="C109" i="182"/>
  <c r="C109" i="173"/>
  <c r="C109" i="144"/>
  <c r="C109" i="141"/>
  <c r="D55" i="451"/>
  <c r="D55" i="412"/>
  <c r="D55" i="467"/>
  <c r="D65" s="1"/>
  <c r="D35" i="102"/>
  <c r="D17" i="214"/>
  <c r="D20"/>
  <c r="D19" s="1"/>
  <c r="D16"/>
  <c r="D65" i="408"/>
  <c r="D78" i="489"/>
  <c r="D55" i="502"/>
  <c r="D63"/>
  <c r="D150" i="264"/>
  <c r="D78" i="471"/>
  <c r="DT74" i="260"/>
  <c r="D35" i="252"/>
  <c r="D16" i="235"/>
  <c r="D22" s="1"/>
  <c r="D50" s="1"/>
  <c r="D57" i="460"/>
  <c r="D65" s="1"/>
  <c r="B55" i="494"/>
  <c r="D74" s="1"/>
  <c r="D29" i="243"/>
  <c r="D35" s="1"/>
  <c r="D57" i="466"/>
  <c r="D59" i="498"/>
  <c r="D63"/>
  <c r="D54" i="156"/>
  <c r="D50"/>
  <c r="D49"/>
  <c r="D56"/>
  <c r="DP86" i="260"/>
  <c r="DH94" i="258"/>
  <c r="DM86" i="260"/>
  <c r="D63" i="447"/>
  <c r="D55"/>
  <c r="D96" i="485"/>
  <c r="D129"/>
  <c r="D95"/>
  <c r="D94"/>
  <c r="D99"/>
  <c r="D98"/>
  <c r="D93"/>
  <c r="D92"/>
  <c r="D97"/>
  <c r="D84" i="92"/>
  <c r="D51"/>
  <c r="D82"/>
  <c r="D54"/>
  <c r="D86"/>
  <c r="D73"/>
  <c r="D74"/>
  <c r="D83"/>
  <c r="D76"/>
  <c r="D49"/>
  <c r="D88"/>
  <c r="D52"/>
  <c r="D50"/>
  <c r="D60"/>
  <c r="D68"/>
  <c r="D85"/>
  <c r="D72"/>
  <c r="D55" i="403"/>
  <c r="D65" s="1"/>
  <c r="D95" s="1"/>
  <c r="D72"/>
  <c r="D78" s="1"/>
  <c r="DP45" i="260"/>
  <c r="DM45"/>
  <c r="FE45" s="1"/>
  <c r="DH52" i="258"/>
  <c r="DP70" i="260"/>
  <c r="D17" i="349"/>
  <c r="D19"/>
  <c r="D16"/>
  <c r="D20"/>
  <c r="D14"/>
  <c r="D16" i="369"/>
  <c r="D20"/>
  <c r="D92" i="437"/>
  <c r="D96"/>
  <c r="C105" i="117"/>
  <c r="C104"/>
  <c r="C107"/>
  <c r="C105" i="120"/>
  <c r="C107"/>
  <c r="C104"/>
  <c r="C107" i="125"/>
  <c r="C104"/>
  <c r="C105"/>
  <c r="C104" i="133"/>
  <c r="C107"/>
  <c r="C105"/>
  <c r="C104" i="136"/>
  <c r="C107"/>
  <c r="C105"/>
  <c r="C105" i="148"/>
  <c r="C104"/>
  <c r="C107"/>
  <c r="C105" i="150"/>
  <c r="C107"/>
  <c r="C104"/>
  <c r="C107" i="165"/>
  <c r="C104"/>
  <c r="C105"/>
  <c r="C104" i="169"/>
  <c r="C105"/>
  <c r="C107"/>
  <c r="C107" i="179"/>
  <c r="C105"/>
  <c r="C104"/>
  <c r="C104" i="185"/>
  <c r="C105"/>
  <c r="C107"/>
  <c r="C105" i="188"/>
  <c r="C107"/>
  <c r="C104"/>
  <c r="C107" i="225"/>
  <c r="C104"/>
  <c r="C105"/>
  <c r="C104" i="352"/>
  <c r="C105"/>
  <c r="C107"/>
  <c r="DT6" i="260"/>
  <c r="DO6"/>
  <c r="DS17"/>
  <c r="DO17"/>
  <c r="DU17"/>
  <c r="DT17"/>
  <c r="FO20"/>
  <c r="FQ20"/>
  <c r="FQ38"/>
  <c r="DT48"/>
  <c r="DT49"/>
  <c r="DU49"/>
  <c r="DS49"/>
  <c r="FO79"/>
  <c r="FO81"/>
  <c r="FM81"/>
  <c r="FO44"/>
  <c r="FO85"/>
  <c r="FQ85"/>
  <c r="D14" i="94"/>
  <c r="D20"/>
  <c r="D16"/>
  <c r="D14" i="95"/>
  <c r="D20"/>
  <c r="D16"/>
  <c r="D19" s="1"/>
  <c r="D16" i="247"/>
  <c r="D14"/>
  <c r="D21" s="1"/>
  <c r="D20"/>
  <c r="D14" i="248"/>
  <c r="D29"/>
  <c r="D35" s="1"/>
  <c r="D16"/>
  <c r="D19" s="1"/>
  <c r="D20"/>
  <c r="D20" i="106"/>
  <c r="D17"/>
  <c r="D14"/>
  <c r="D21" s="1"/>
  <c r="D29"/>
  <c r="D35" s="1"/>
  <c r="D19"/>
  <c r="D16"/>
  <c r="D72" i="497"/>
  <c r="D78" s="1"/>
  <c r="DE52" i="260"/>
  <c r="C89" i="94"/>
  <c r="C130" i="453"/>
  <c r="DP12" i="260"/>
  <c r="D17" i="191"/>
  <c r="D55" i="400"/>
  <c r="D72"/>
  <c r="D78" s="1"/>
  <c r="D55" i="424"/>
  <c r="D65" s="1"/>
  <c r="D72"/>
  <c r="D78" s="1"/>
  <c r="D72" i="427"/>
  <c r="D78" s="1"/>
  <c r="D55"/>
  <c r="D65" s="1"/>
  <c r="D29" i="229"/>
  <c r="D35" s="1"/>
  <c r="D20"/>
  <c r="D16"/>
  <c r="D14"/>
  <c r="D21" s="1"/>
  <c r="D17"/>
  <c r="D16" i="367"/>
  <c r="D17"/>
  <c r="D20"/>
  <c r="D14"/>
  <c r="DM56" i="260"/>
  <c r="DP56"/>
  <c r="DM23"/>
  <c r="FD23" s="1"/>
  <c r="DH30" i="258"/>
  <c r="DM12" i="260"/>
  <c r="EQ12" s="1"/>
  <c r="DH19" i="258"/>
  <c r="DM17" i="260"/>
  <c r="EQ17" s="1"/>
  <c r="DM33"/>
  <c r="DH40" i="258"/>
  <c r="D20" i="154"/>
  <c r="D14"/>
  <c r="D72" i="469"/>
  <c r="D78" s="1"/>
  <c r="D55"/>
  <c r="D65" s="1"/>
  <c r="D72" i="409"/>
  <c r="D78" s="1"/>
  <c r="D55"/>
  <c r="C107" i="115"/>
  <c r="C105"/>
  <c r="C104"/>
  <c r="C107" i="119"/>
  <c r="C104"/>
  <c r="C105"/>
  <c r="C105" i="138"/>
  <c r="C107"/>
  <c r="C104"/>
  <c r="C107" i="149"/>
  <c r="C105"/>
  <c r="C104"/>
  <c r="C107" i="151"/>
  <c r="C104"/>
  <c r="C105"/>
  <c r="C107" i="166"/>
  <c r="C104"/>
  <c r="C105"/>
  <c r="C107" i="170"/>
  <c r="C105"/>
  <c r="C104"/>
  <c r="C105" i="187"/>
  <c r="C107"/>
  <c r="C104"/>
  <c r="C107" i="205"/>
  <c r="C104"/>
  <c r="C105"/>
  <c r="C107" i="211"/>
  <c r="C105"/>
  <c r="C104"/>
  <c r="FQ12" i="260"/>
  <c r="FO12"/>
  <c r="FM12"/>
  <c r="FQ17"/>
  <c r="FO17"/>
  <c r="FM17"/>
  <c r="DU21"/>
  <c r="DS21"/>
  <c r="DT21"/>
  <c r="DO21"/>
  <c r="DS23"/>
  <c r="DU23"/>
  <c r="DO23"/>
  <c r="DT23"/>
  <c r="DP23"/>
  <c r="DU33"/>
  <c r="DS33"/>
  <c r="FM49"/>
  <c r="FO49"/>
  <c r="FQ49"/>
  <c r="FO69"/>
  <c r="FM69"/>
  <c r="FQ69"/>
  <c r="FO74"/>
  <c r="FQ74"/>
  <c r="FM74"/>
  <c r="DS79"/>
  <c r="DT79"/>
  <c r="DU79"/>
  <c r="DO79"/>
  <c r="DO81"/>
  <c r="DS81"/>
  <c r="DU81"/>
  <c r="DT81"/>
  <c r="D19" i="250"/>
  <c r="D22" s="1"/>
  <c r="D19" i="97"/>
  <c r="D22" s="1"/>
  <c r="D55" i="501"/>
  <c r="D72"/>
  <c r="D22" i="254"/>
  <c r="D19" i="102"/>
  <c r="D22" s="1"/>
  <c r="D22" i="225"/>
  <c r="D52" s="1"/>
  <c r="D78" i="474"/>
  <c r="D35" i="349"/>
  <c r="D72" i="467"/>
  <c r="D78" s="1"/>
  <c r="D22" i="213"/>
  <c r="D22" i="386"/>
  <c r="D65" i="445"/>
  <c r="D93" s="1"/>
  <c r="D35" i="101"/>
  <c r="D29" i="95"/>
  <c r="D35" s="1"/>
  <c r="DE38" i="260"/>
  <c r="D22" i="170"/>
  <c r="D50" s="1"/>
  <c r="C109" i="103"/>
  <c r="D35" i="92"/>
  <c r="D72" i="412"/>
  <c r="D35" i="357"/>
  <c r="D78" i="451"/>
  <c r="DP79" i="260"/>
  <c r="D72" i="440"/>
  <c r="D78" s="1"/>
  <c r="D65" i="410"/>
  <c r="D95" s="1"/>
  <c r="D29" i="247"/>
  <c r="D35" s="1"/>
  <c r="DS50" i="260"/>
  <c r="DW50" s="1"/>
  <c r="D29" i="254"/>
  <c r="D35" s="1"/>
  <c r="D29" i="387"/>
  <c r="D35" s="1"/>
  <c r="B55" i="502"/>
  <c r="D74" s="1"/>
  <c r="D75" i="501"/>
  <c r="D97" i="484"/>
  <c r="D129"/>
  <c r="D98"/>
  <c r="D95"/>
  <c r="D92"/>
  <c r="D94"/>
  <c r="D129" i="439"/>
  <c r="D99"/>
  <c r="D94"/>
  <c r="D93"/>
  <c r="C107" i="265"/>
  <c r="C338" i="264"/>
  <c r="C309"/>
  <c r="D55" i="387"/>
  <c r="D53"/>
  <c r="D55" i="162"/>
  <c r="D49"/>
  <c r="DP39" i="260"/>
  <c r="DM39"/>
  <c r="DH46" i="258"/>
  <c r="D93" i="403"/>
  <c r="DE46" i="260"/>
  <c r="D55" i="477"/>
  <c r="D129" i="478"/>
  <c r="D129" i="481"/>
  <c r="D96"/>
  <c r="D92"/>
  <c r="D93"/>
  <c r="D21" i="249"/>
  <c r="D19"/>
  <c r="D22" s="1"/>
  <c r="EF49" i="260"/>
  <c r="D97" i="435"/>
  <c r="D93"/>
  <c r="C131" i="502"/>
  <c r="C88" i="232"/>
  <c r="C131" i="501"/>
  <c r="C88" i="390"/>
  <c r="C88" i="369"/>
  <c r="C88" i="229"/>
  <c r="C88" i="388"/>
  <c r="C88" i="228"/>
  <c r="C131" i="497"/>
  <c r="C88" i="368"/>
  <c r="C88" i="387"/>
  <c r="C88" i="370"/>
  <c r="C88" i="233"/>
  <c r="C88" i="231"/>
  <c r="C131" i="452"/>
  <c r="C131" i="451"/>
  <c r="C131" i="500"/>
  <c r="C131" i="499"/>
  <c r="C131" i="498"/>
  <c r="C88" i="227"/>
  <c r="C131" i="450"/>
  <c r="C131" i="496"/>
  <c r="C131" i="495"/>
  <c r="C88" i="225"/>
  <c r="C131" i="494"/>
  <c r="C88" i="367"/>
  <c r="C88" i="222"/>
  <c r="C131" i="448"/>
  <c r="C88" i="215"/>
  <c r="C88" i="366"/>
  <c r="C88" i="214"/>
  <c r="C131" i="490"/>
  <c r="C88" i="365"/>
  <c r="C88" i="212"/>
  <c r="C131" i="488"/>
  <c r="C88" i="364"/>
  <c r="C88" i="398"/>
  <c r="C131" i="449"/>
  <c r="C131" i="493"/>
  <c r="C131" i="492"/>
  <c r="C88" i="216"/>
  <c r="C131" i="447"/>
  <c r="C131" i="491"/>
  <c r="C88" i="213"/>
  <c r="C131" i="446"/>
  <c r="C131" i="489"/>
  <c r="C88" i="211"/>
  <c r="C131" i="445"/>
  <c r="C131" i="487"/>
  <c r="C88" i="210"/>
  <c r="C131" i="486"/>
  <c r="C88" i="243"/>
  <c r="C88" i="209"/>
  <c r="C131" i="444"/>
  <c r="C88" i="205"/>
  <c r="C88" i="363"/>
  <c r="C88" i="361"/>
  <c r="C88" i="360"/>
  <c r="C88" i="195"/>
  <c r="C88" i="359"/>
  <c r="C131" i="437"/>
  <c r="D131" s="1"/>
  <c r="C131" i="436"/>
  <c r="D131" s="1"/>
  <c r="C131" i="435"/>
  <c r="D131" s="1"/>
  <c r="C131" i="485"/>
  <c r="D131" s="1"/>
  <c r="C88" i="187"/>
  <c r="C131" i="434"/>
  <c r="C131" i="433"/>
  <c r="D131" s="1"/>
  <c r="C131" i="432"/>
  <c r="C88" i="180"/>
  <c r="C88" i="178"/>
  <c r="C131" i="430"/>
  <c r="C131" i="481"/>
  <c r="D131" s="1"/>
  <c r="C131" i="480"/>
  <c r="D131" s="1"/>
  <c r="C131" i="429"/>
  <c r="C131" i="428"/>
  <c r="C88" i="170"/>
  <c r="C131" i="443"/>
  <c r="C131" i="442"/>
  <c r="C131" i="441"/>
  <c r="D131" s="1"/>
  <c r="C131" i="440"/>
  <c r="C131" i="439"/>
  <c r="D131" s="1"/>
  <c r="C131" i="438"/>
  <c r="C88" i="191"/>
  <c r="C88" i="358"/>
  <c r="C88" i="357"/>
  <c r="C88" i="188"/>
  <c r="C131" i="484"/>
  <c r="D131" s="1"/>
  <c r="C88" i="185"/>
  <c r="C88" i="184"/>
  <c r="C88" i="182"/>
  <c r="C131" i="431"/>
  <c r="C88" i="356"/>
  <c r="C131" i="483"/>
  <c r="D131" s="1"/>
  <c r="C88" i="179"/>
  <c r="C131" i="482"/>
  <c r="C88" i="355"/>
  <c r="C88" i="386"/>
  <c r="C88" i="173"/>
  <c r="C88" i="172"/>
  <c r="C131" i="479"/>
  <c r="C88" i="241"/>
  <c r="C88" i="171"/>
  <c r="C131" i="427"/>
  <c r="C88" i="169"/>
  <c r="C88" i="354"/>
  <c r="C88" i="166"/>
  <c r="C131" i="477"/>
  <c r="C88" i="353"/>
  <c r="C88" i="385"/>
  <c r="C131" i="424"/>
  <c r="C131" i="423"/>
  <c r="D131" s="1"/>
  <c r="C131" i="422"/>
  <c r="D131" s="1"/>
  <c r="C131" i="474"/>
  <c r="C131" i="473"/>
  <c r="C88" i="158"/>
  <c r="C131" i="420"/>
  <c r="D131" s="1"/>
  <c r="C131" i="419"/>
  <c r="C88" i="235"/>
  <c r="C88" i="151"/>
  <c r="C131" i="416"/>
  <c r="C131" i="415"/>
  <c r="C88" i="351"/>
  <c r="C131" i="472"/>
  <c r="C131" i="471"/>
  <c r="C88" i="147"/>
  <c r="C88" i="350"/>
  <c r="C88" i="144"/>
  <c r="C131" i="413"/>
  <c r="D131" s="1"/>
  <c r="C131" i="467"/>
  <c r="C88" i="141"/>
  <c r="C131" i="412"/>
  <c r="C131" i="465"/>
  <c r="C88" i="136"/>
  <c r="C131" i="411"/>
  <c r="C131" i="410"/>
  <c r="C131" i="463"/>
  <c r="D131" s="1"/>
  <c r="C88" i="133"/>
  <c r="C131" i="462"/>
  <c r="C88" i="346"/>
  <c r="C131" i="407"/>
  <c r="C131" i="461"/>
  <c r="C131" i="460"/>
  <c r="C88" i="344"/>
  <c r="C88" i="242"/>
  <c r="C88" i="121"/>
  <c r="C88" i="120"/>
  <c r="C131" i="402"/>
  <c r="C131" i="401"/>
  <c r="C131" i="400"/>
  <c r="C131" i="399"/>
  <c r="C131" i="459"/>
  <c r="C131" i="457"/>
  <c r="C131" i="426"/>
  <c r="C131" i="478"/>
  <c r="C88" i="165"/>
  <c r="C131" i="425"/>
  <c r="C131" i="475"/>
  <c r="D131" s="1"/>
  <c r="C131" i="476"/>
  <c r="D131" s="1"/>
  <c r="C88" i="162"/>
  <c r="C88" i="384"/>
  <c r="C88" i="352"/>
  <c r="D88" s="1"/>
  <c r="C88" i="160"/>
  <c r="D88" s="1"/>
  <c r="C131" i="421"/>
  <c r="C88" i="156"/>
  <c r="D88" s="1"/>
  <c r="C88" i="154"/>
  <c r="C88" i="236"/>
  <c r="C131" i="418"/>
  <c r="C88" i="152"/>
  <c r="C131" i="417"/>
  <c r="C88" i="150"/>
  <c r="C88" i="149"/>
  <c r="C88" i="382"/>
  <c r="C88" i="148"/>
  <c r="D88" s="1"/>
  <c r="C131" i="470"/>
  <c r="C131" i="414"/>
  <c r="C131" i="469"/>
  <c r="C131" i="468"/>
  <c r="D131" s="1"/>
  <c r="C88" i="349"/>
  <c r="C88" i="142"/>
  <c r="C131" i="466"/>
  <c r="C88" i="348"/>
  <c r="C88" i="138"/>
  <c r="C131" i="464"/>
  <c r="D131" s="1"/>
  <c r="C88" i="246"/>
  <c r="C88" i="347"/>
  <c r="C88" i="134"/>
  <c r="C88" i="132"/>
  <c r="C131" i="409"/>
  <c r="C131" i="408"/>
  <c r="C88" i="238"/>
  <c r="D88" s="1"/>
  <c r="C88" i="237"/>
  <c r="C88" i="345"/>
  <c r="C88" i="125"/>
  <c r="C131" i="406"/>
  <c r="D131" s="1"/>
  <c r="C131" i="405"/>
  <c r="C131" i="404"/>
  <c r="C131" i="403"/>
  <c r="C88" i="119"/>
  <c r="C88" i="117"/>
  <c r="C88" i="115"/>
  <c r="D88" s="1"/>
  <c r="C88" i="114"/>
  <c r="C88" i="343"/>
  <c r="C88" i="395"/>
  <c r="C88" i="109"/>
  <c r="D88" s="1"/>
  <c r="C131" i="456"/>
  <c r="C88" i="373"/>
  <c r="C88" i="102"/>
  <c r="C131" i="454"/>
  <c r="C88" i="107"/>
  <c r="D88" s="1"/>
  <c r="C88" i="111"/>
  <c r="D88" s="1"/>
  <c r="C88" i="105"/>
  <c r="C88" i="103"/>
  <c r="C88" i="253"/>
  <c r="C88" i="252"/>
  <c r="C88" i="251"/>
  <c r="C88" i="100"/>
  <c r="C88" i="393"/>
  <c r="C88" i="392"/>
  <c r="C88" i="248"/>
  <c r="C88" i="95"/>
  <c r="C88" i="375"/>
  <c r="C88" i="108"/>
  <c r="C88" i="99"/>
  <c r="C88" i="396"/>
  <c r="C88" i="394"/>
  <c r="C88" i="106"/>
  <c r="C88" i="104"/>
  <c r="C88" i="254"/>
  <c r="C88" i="101"/>
  <c r="C88" i="250"/>
  <c r="C88" i="249"/>
  <c r="C88" i="98"/>
  <c r="C88" i="97"/>
  <c r="C88" i="247"/>
  <c r="C88" i="391"/>
  <c r="C131" i="265"/>
  <c r="C333" i="264"/>
  <c r="C131" i="453"/>
  <c r="C106" i="502"/>
  <c r="C63" i="232"/>
  <c r="C106" i="501"/>
  <c r="C63" i="390"/>
  <c r="C63" i="369"/>
  <c r="C63" i="229"/>
  <c r="C63" i="388"/>
  <c r="C63" i="228"/>
  <c r="C106" i="497"/>
  <c r="C63" i="368"/>
  <c r="C63" i="387"/>
  <c r="D63" s="1"/>
  <c r="C106" i="495"/>
  <c r="C63" i="370"/>
  <c r="C63" i="233"/>
  <c r="C63" i="231"/>
  <c r="C106" i="452"/>
  <c r="C106" i="451"/>
  <c r="C106" i="500"/>
  <c r="C106" i="499"/>
  <c r="C106" i="498"/>
  <c r="C63" i="227"/>
  <c r="C106" i="450"/>
  <c r="C106" i="496"/>
  <c r="C63" i="225"/>
  <c r="C106" i="494"/>
  <c r="C63" i="367"/>
  <c r="C63" i="222"/>
  <c r="C106" i="448"/>
  <c r="D106" s="1"/>
  <c r="C63" i="215"/>
  <c r="C63" i="366"/>
  <c r="C63" i="214"/>
  <c r="C106" i="490"/>
  <c r="C63" i="365"/>
  <c r="C63" i="212"/>
  <c r="C106" i="488"/>
  <c r="C63" i="364"/>
  <c r="C63" i="398"/>
  <c r="C106" i="449"/>
  <c r="C106" i="493"/>
  <c r="C106" i="492"/>
  <c r="C63" i="216"/>
  <c r="C106" i="447"/>
  <c r="C106" i="491"/>
  <c r="C63" i="213"/>
  <c r="C106" i="446"/>
  <c r="C106" i="489"/>
  <c r="C63" i="211"/>
  <c r="C106" i="445"/>
  <c r="C106" i="487"/>
  <c r="C63" i="210"/>
  <c r="C106" i="486"/>
  <c r="C63" i="243"/>
  <c r="C63" i="205"/>
  <c r="C63" i="363"/>
  <c r="C63" i="361"/>
  <c r="C63" i="360"/>
  <c r="C63" i="195"/>
  <c r="C106" i="437"/>
  <c r="C106" i="436"/>
  <c r="D106" s="1"/>
  <c r="C106" i="435"/>
  <c r="D106" s="1"/>
  <c r="C106" i="485"/>
  <c r="D106" s="1"/>
  <c r="C63" i="187"/>
  <c r="C106" i="434"/>
  <c r="C106" i="433"/>
  <c r="D106" s="1"/>
  <c r="C106" i="432"/>
  <c r="C63" i="180"/>
  <c r="C63" i="178"/>
  <c r="C106" i="430"/>
  <c r="C106" i="481"/>
  <c r="D106" s="1"/>
  <c r="C106" i="480"/>
  <c r="D106" s="1"/>
  <c r="C63" i="172"/>
  <c r="C106" i="429"/>
  <c r="C106" i="428"/>
  <c r="C63" i="170"/>
  <c r="C63" i="209"/>
  <c r="C106" i="444"/>
  <c r="C106" i="443"/>
  <c r="C106" i="442"/>
  <c r="C106" i="441"/>
  <c r="D106" s="1"/>
  <c r="C106" i="440"/>
  <c r="C106" i="439"/>
  <c r="D106" s="1"/>
  <c r="C106" i="438"/>
  <c r="C63" i="359"/>
  <c r="C63" i="191"/>
  <c r="C63" i="358"/>
  <c r="C63" i="357"/>
  <c r="C63" i="188"/>
  <c r="C106" i="484"/>
  <c r="D106" s="1"/>
  <c r="C63" i="185"/>
  <c r="C63" i="184"/>
  <c r="C63" i="182"/>
  <c r="C106" i="431"/>
  <c r="C63" i="356"/>
  <c r="C106" i="483"/>
  <c r="C63" i="179"/>
  <c r="C106" i="482"/>
  <c r="C63" i="355"/>
  <c r="C63" i="386"/>
  <c r="C63" i="173"/>
  <c r="C106" i="479"/>
  <c r="C63" i="241"/>
  <c r="C63" i="171"/>
  <c r="C106" i="427"/>
  <c r="C63" i="169"/>
  <c r="C63" i="354"/>
  <c r="C63" i="166"/>
  <c r="C106" i="477"/>
  <c r="C63" i="353"/>
  <c r="C63" i="385"/>
  <c r="C106" i="424"/>
  <c r="C106" i="423"/>
  <c r="D106" s="1"/>
  <c r="C106" i="422"/>
  <c r="D106" s="1"/>
  <c r="C106" i="474"/>
  <c r="C106" i="473"/>
  <c r="C63" i="158"/>
  <c r="C106" i="420"/>
  <c r="D106" s="1"/>
  <c r="C106" i="419"/>
  <c r="C63" i="235"/>
  <c r="C63" i="152"/>
  <c r="C63" i="151"/>
  <c r="C106" i="416"/>
  <c r="C106" i="415"/>
  <c r="C106" i="472"/>
  <c r="C106" i="471"/>
  <c r="C63" i="147"/>
  <c r="D63" s="1"/>
  <c r="C63" i="350"/>
  <c r="C63" i="144"/>
  <c r="C106" i="413"/>
  <c r="D106" s="1"/>
  <c r="C106" i="467"/>
  <c r="C63" i="141"/>
  <c r="C106" i="465"/>
  <c r="C63" i="136"/>
  <c r="C106" i="411"/>
  <c r="C106" i="410"/>
  <c r="C106" i="463"/>
  <c r="D106" s="1"/>
  <c r="C63" i="133"/>
  <c r="C106" i="462"/>
  <c r="C63" i="346"/>
  <c r="C106" i="407"/>
  <c r="C106" i="461"/>
  <c r="C106" i="460"/>
  <c r="C63" i="344"/>
  <c r="C63" i="242"/>
  <c r="C63" i="121"/>
  <c r="C63" i="120"/>
  <c r="C106" i="402"/>
  <c r="C106" i="401"/>
  <c r="C106" i="400"/>
  <c r="C106" i="399"/>
  <c r="C106" i="459"/>
  <c r="C106" i="457"/>
  <c r="C106" i="456"/>
  <c r="C106" i="426"/>
  <c r="C106" i="478"/>
  <c r="D106" s="1"/>
  <c r="C63" i="165"/>
  <c r="C106" i="425"/>
  <c r="C106" i="475"/>
  <c r="D106" s="1"/>
  <c r="C106" i="476"/>
  <c r="D106" s="1"/>
  <c r="C63" i="162"/>
  <c r="C63" i="352"/>
  <c r="D63" s="1"/>
  <c r="C63" i="160"/>
  <c r="D63" s="1"/>
  <c r="C106" i="421"/>
  <c r="C63" i="156"/>
  <c r="C63" i="154"/>
  <c r="C63" i="236"/>
  <c r="C106" i="418"/>
  <c r="C106" i="417"/>
  <c r="C63" i="150"/>
  <c r="C63" i="149"/>
  <c r="C63" i="351"/>
  <c r="C63" i="382"/>
  <c r="C63" i="148"/>
  <c r="D63" s="1"/>
  <c r="C106" i="470"/>
  <c r="C106" i="414"/>
  <c r="C106" i="469"/>
  <c r="C106" i="468"/>
  <c r="C63" i="349"/>
  <c r="C63" i="142"/>
  <c r="C106" i="466"/>
  <c r="C106" i="412"/>
  <c r="C63" i="348"/>
  <c r="D63" s="1"/>
  <c r="C63" i="138"/>
  <c r="C106" i="464"/>
  <c r="D106" s="1"/>
  <c r="C63" i="246"/>
  <c r="C63" i="347"/>
  <c r="C63" i="134"/>
  <c r="C63" i="132"/>
  <c r="C106" i="409"/>
  <c r="C106" i="408"/>
  <c r="C63" i="238"/>
  <c r="D63" s="1"/>
  <c r="C63" i="237"/>
  <c r="C63" i="345"/>
  <c r="C63" i="125"/>
  <c r="C106" i="406"/>
  <c r="D106" s="1"/>
  <c r="C106" i="405"/>
  <c r="C106" i="404"/>
  <c r="C106" i="403"/>
  <c r="C63" i="119"/>
  <c r="C63" i="117"/>
  <c r="C63" i="115"/>
  <c r="D63" s="1"/>
  <c r="C63" i="114"/>
  <c r="C63" i="343"/>
  <c r="C63" i="395"/>
  <c r="C63" i="109"/>
  <c r="C63" i="373"/>
  <c r="C63" i="102"/>
  <c r="C106" i="454"/>
  <c r="C63" i="107"/>
  <c r="D63" s="1"/>
  <c r="C63" i="111"/>
  <c r="D63" s="1"/>
  <c r="C63" i="105"/>
  <c r="C63" i="103"/>
  <c r="C63" i="253"/>
  <c r="C63" i="252"/>
  <c r="C63" i="251"/>
  <c r="C63" i="100"/>
  <c r="C63" i="393"/>
  <c r="C63" i="392"/>
  <c r="C63" i="248"/>
  <c r="C63" i="95"/>
  <c r="C63" i="375"/>
  <c r="C63" i="108"/>
  <c r="C63" i="99"/>
  <c r="C63" i="396"/>
  <c r="C63" i="394"/>
  <c r="C63" i="106"/>
  <c r="C63" i="104"/>
  <c r="C63" i="254"/>
  <c r="C63" i="101"/>
  <c r="C63" i="250"/>
  <c r="C63" i="249"/>
  <c r="C63" i="98"/>
  <c r="C63" i="97"/>
  <c r="C63" i="247"/>
  <c r="C63" i="391"/>
  <c r="C63" i="92"/>
  <c r="EN2" i="260"/>
  <c r="BM30" i="372"/>
  <c r="C119" i="502"/>
  <c r="C76" i="232"/>
  <c r="C119" i="501"/>
  <c r="C76" i="390"/>
  <c r="C76" i="369"/>
  <c r="C76" i="229"/>
  <c r="C76" i="388"/>
  <c r="C76" i="228"/>
  <c r="C119" i="497"/>
  <c r="C76" i="368"/>
  <c r="C76" i="387"/>
  <c r="D76" s="1"/>
  <c r="C76" i="370"/>
  <c r="C76" i="233"/>
  <c r="C76" i="231"/>
  <c r="C119" i="452"/>
  <c r="C119" i="451"/>
  <c r="C119" i="500"/>
  <c r="C119" i="499"/>
  <c r="C119" i="498"/>
  <c r="C76" i="227"/>
  <c r="C119" i="450"/>
  <c r="C119" i="496"/>
  <c r="C119" i="495"/>
  <c r="C76" i="225"/>
  <c r="C119" i="494"/>
  <c r="C76" i="367"/>
  <c r="C76" i="222"/>
  <c r="C119" i="448"/>
  <c r="C76" i="215"/>
  <c r="C76" i="366"/>
  <c r="C76" i="214"/>
  <c r="C119" i="490"/>
  <c r="C76" i="365"/>
  <c r="C76" i="212"/>
  <c r="C119" i="488"/>
  <c r="C76" i="364"/>
  <c r="C76" i="398"/>
  <c r="C119" i="449"/>
  <c r="C119" i="493"/>
  <c r="C119" i="492"/>
  <c r="C76" i="216"/>
  <c r="C119" i="447"/>
  <c r="C119" i="491"/>
  <c r="C76" i="213"/>
  <c r="C119" i="446"/>
  <c r="C119" i="489"/>
  <c r="C76" i="211"/>
  <c r="C119" i="445"/>
  <c r="C119" i="487"/>
  <c r="C76" i="210"/>
  <c r="C119" i="486"/>
  <c r="C76" i="243"/>
  <c r="C76" i="209"/>
  <c r="C119" i="444"/>
  <c r="C76" i="205"/>
  <c r="C76" i="363"/>
  <c r="C76" i="361"/>
  <c r="C76" i="360"/>
  <c r="C76" i="195"/>
  <c r="C119" i="437"/>
  <c r="D119" s="1"/>
  <c r="C119" i="436"/>
  <c r="D119" s="1"/>
  <c r="C119" i="435"/>
  <c r="D119" s="1"/>
  <c r="C119" i="485"/>
  <c r="D119" s="1"/>
  <c r="C76" i="187"/>
  <c r="C119" i="434"/>
  <c r="C119" i="433"/>
  <c r="D119" s="1"/>
  <c r="C119" i="432"/>
  <c r="C76" i="180"/>
  <c r="C76" i="178"/>
  <c r="C119" i="430"/>
  <c r="C119" i="481"/>
  <c r="D119" s="1"/>
  <c r="C119" i="480"/>
  <c r="D119" s="1"/>
  <c r="C76" i="172"/>
  <c r="C119" i="429"/>
  <c r="C119" i="428"/>
  <c r="C76" i="170"/>
  <c r="C119" i="443"/>
  <c r="C119" i="442"/>
  <c r="C119" i="441"/>
  <c r="D119" s="1"/>
  <c r="C119" i="440"/>
  <c r="C119" i="439"/>
  <c r="D119" s="1"/>
  <c r="C119" i="438"/>
  <c r="C76" i="359"/>
  <c r="C76" i="191"/>
  <c r="C76" i="358"/>
  <c r="C76" i="357"/>
  <c r="C76" i="188"/>
  <c r="C119" i="484"/>
  <c r="D119" s="1"/>
  <c r="C76" i="185"/>
  <c r="C76" i="184"/>
  <c r="C76" i="182"/>
  <c r="C119" i="431"/>
  <c r="C76" i="356"/>
  <c r="C119" i="483"/>
  <c r="C76" i="179"/>
  <c r="C119" i="482"/>
  <c r="C76" i="355"/>
  <c r="C76" i="386"/>
  <c r="D76" s="1"/>
  <c r="C76" i="173"/>
  <c r="C119" i="479"/>
  <c r="C76" i="241"/>
  <c r="C76" i="171"/>
  <c r="C119" i="427"/>
  <c r="C76" i="169"/>
  <c r="C76" i="354"/>
  <c r="C76" i="166"/>
  <c r="C119" i="477"/>
  <c r="C76" i="353"/>
  <c r="C76" i="385"/>
  <c r="C119" i="424"/>
  <c r="C119" i="423"/>
  <c r="D119" s="1"/>
  <c r="C119" i="422"/>
  <c r="D119" s="1"/>
  <c r="C119" i="474"/>
  <c r="C119" i="473"/>
  <c r="C76" i="158"/>
  <c r="C119" i="420"/>
  <c r="D119" s="1"/>
  <c r="C119" i="419"/>
  <c r="C76" i="235"/>
  <c r="C76" i="151"/>
  <c r="C119" i="416"/>
  <c r="C119" i="415"/>
  <c r="C119" i="472"/>
  <c r="C119" i="471"/>
  <c r="C76" i="147"/>
  <c r="C76" i="350"/>
  <c r="C76" i="144"/>
  <c r="C119" i="413"/>
  <c r="D119" s="1"/>
  <c r="C119" i="467"/>
  <c r="C76" i="141"/>
  <c r="C119" i="465"/>
  <c r="C76" i="136"/>
  <c r="C119" i="411"/>
  <c r="C119" i="410"/>
  <c r="C119" i="463"/>
  <c r="D119" s="1"/>
  <c r="C76" i="133"/>
  <c r="C119" i="462"/>
  <c r="C76" i="346"/>
  <c r="C119" i="407"/>
  <c r="C119" i="461"/>
  <c r="C119" i="460"/>
  <c r="C76" i="344"/>
  <c r="C76" i="242"/>
  <c r="C76" i="121"/>
  <c r="C76" i="120"/>
  <c r="C119" i="402"/>
  <c r="C119" i="401"/>
  <c r="C119" i="400"/>
  <c r="C119" i="399"/>
  <c r="C119" i="459"/>
  <c r="C119" i="457"/>
  <c r="C119" i="426"/>
  <c r="C119" i="478"/>
  <c r="D119" s="1"/>
  <c r="C76" i="165"/>
  <c r="C119" i="425"/>
  <c r="C119" i="475"/>
  <c r="D119" s="1"/>
  <c r="C119" i="476"/>
  <c r="D119" s="1"/>
  <c r="C76" i="162"/>
  <c r="C76" i="384"/>
  <c r="C76" i="352"/>
  <c r="D76" s="1"/>
  <c r="C76" i="160"/>
  <c r="D76" s="1"/>
  <c r="C119" i="421"/>
  <c r="C76" i="156"/>
  <c r="D76" s="1"/>
  <c r="C76" i="154"/>
  <c r="C76" i="236"/>
  <c r="C119" i="418"/>
  <c r="C76" i="152"/>
  <c r="C119" i="417"/>
  <c r="C76" i="150"/>
  <c r="C76" i="149"/>
  <c r="C76" i="351"/>
  <c r="C76" i="382"/>
  <c r="C76" i="148"/>
  <c r="D76" s="1"/>
  <c r="C119" i="470"/>
  <c r="C119" i="414"/>
  <c r="C119" i="469"/>
  <c r="C119" i="468"/>
  <c r="C76" i="349"/>
  <c r="C76" i="142"/>
  <c r="C119" i="466"/>
  <c r="C119" i="412"/>
  <c r="C76" i="348"/>
  <c r="D76" s="1"/>
  <c r="C76" i="138"/>
  <c r="C119" i="464"/>
  <c r="D119" s="1"/>
  <c r="C76" i="246"/>
  <c r="C76" i="347"/>
  <c r="C76" i="134"/>
  <c r="C76" i="132"/>
  <c r="C119" i="409"/>
  <c r="C119" i="408"/>
  <c r="C76" i="238"/>
  <c r="D76" s="1"/>
  <c r="C76" i="237"/>
  <c r="C76" i="345"/>
  <c r="C76" i="125"/>
  <c r="C119" i="406"/>
  <c r="D119" s="1"/>
  <c r="C119" i="405"/>
  <c r="C119" i="404"/>
  <c r="C119" i="403"/>
  <c r="D119" s="1"/>
  <c r="C76" i="119"/>
  <c r="C76" i="117"/>
  <c r="C76" i="115"/>
  <c r="D76" s="1"/>
  <c r="C76" i="114"/>
  <c r="C76" i="343"/>
  <c r="C76" i="395"/>
  <c r="C76" i="109"/>
  <c r="D76" s="1"/>
  <c r="C119" i="456"/>
  <c r="C76" i="373"/>
  <c r="C76" i="102"/>
  <c r="C119" i="454"/>
  <c r="C76" i="107"/>
  <c r="D76" s="1"/>
  <c r="C76" i="111"/>
  <c r="D76" s="1"/>
  <c r="C76" i="105"/>
  <c r="C76" i="103"/>
  <c r="C76" i="253"/>
  <c r="C76" i="252"/>
  <c r="C76" i="251"/>
  <c r="C76" i="100"/>
  <c r="C76" i="393"/>
  <c r="C76" i="392"/>
  <c r="D76" s="1"/>
  <c r="C76" i="248"/>
  <c r="C76" i="95"/>
  <c r="C76" i="375"/>
  <c r="C76" i="108"/>
  <c r="C76" i="99"/>
  <c r="C76" i="396"/>
  <c r="C76" i="394"/>
  <c r="C76" i="106"/>
  <c r="C76" i="104"/>
  <c r="C76" i="254"/>
  <c r="C76" i="101"/>
  <c r="C76" i="250"/>
  <c r="C76" i="249"/>
  <c r="C76" i="98"/>
  <c r="C76" i="97"/>
  <c r="C76" i="247"/>
  <c r="C76" i="391"/>
  <c r="EW2" i="260"/>
  <c r="EZ2" s="1"/>
  <c r="C119" i="453"/>
  <c r="FE85" i="260"/>
  <c r="EC85"/>
  <c r="EJ85"/>
  <c r="C105" i="495"/>
  <c r="C105" i="428"/>
  <c r="C20" i="503"/>
  <c r="C49"/>
  <c r="D72" i="482"/>
  <c r="D78" s="1"/>
  <c r="D55"/>
  <c r="D72" i="459"/>
  <c r="D78" s="1"/>
  <c r="D55"/>
  <c r="D65" s="1"/>
  <c r="D55" i="450"/>
  <c r="D65" s="1"/>
  <c r="D60" i="501"/>
  <c r="D63"/>
  <c r="D129" i="476"/>
  <c r="D97"/>
  <c r="D96"/>
  <c r="D99"/>
  <c r="D98"/>
  <c r="DH58" i="258"/>
  <c r="DT82" i="260"/>
  <c r="DS82"/>
  <c r="DU82"/>
  <c r="DO82"/>
  <c r="DP32"/>
  <c r="D55" i="109"/>
  <c r="D53"/>
  <c r="D86" i="108"/>
  <c r="D61" i="92"/>
  <c r="D62" s="1"/>
  <c r="EP43" i="260"/>
  <c r="FA43"/>
  <c r="ES43"/>
  <c r="ED43"/>
  <c r="EJ43"/>
  <c r="D75" i="92"/>
  <c r="EX50" i="260"/>
  <c r="EP50"/>
  <c r="ER50" s="1"/>
  <c r="EL50"/>
  <c r="FA50"/>
  <c r="FB50"/>
  <c r="ET50"/>
  <c r="EY50"/>
  <c r="EH50"/>
  <c r="FE50"/>
  <c r="EJ50"/>
  <c r="D67" i="92"/>
  <c r="D53"/>
  <c r="D56"/>
  <c r="D78"/>
  <c r="D55"/>
  <c r="D77"/>
  <c r="D95" i="417"/>
  <c r="D129"/>
  <c r="D55" i="430"/>
  <c r="D65" s="1"/>
  <c r="D55" i="495"/>
  <c r="D65" s="1"/>
  <c r="D98" i="421"/>
  <c r="ES21" i="260"/>
  <c r="FF55"/>
  <c r="ET9"/>
  <c r="ET55"/>
  <c r="D22" i="117"/>
  <c r="ER2" i="260"/>
  <c r="ES9"/>
  <c r="ES61"/>
  <c r="ES29"/>
  <c r="EY55"/>
  <c r="FD85"/>
  <c r="FD49"/>
  <c r="D54" i="228"/>
  <c r="EV9" i="260"/>
  <c r="EM9"/>
  <c r="FB9"/>
  <c r="FD9"/>
  <c r="FD55"/>
  <c r="FD61"/>
  <c r="FF9"/>
  <c r="ET61"/>
  <c r="EQ49"/>
  <c r="EP9"/>
  <c r="FE9"/>
  <c r="D96" i="448"/>
  <c r="D94" i="437"/>
  <c r="D96" i="421"/>
  <c r="C40" i="229"/>
  <c r="D40" s="1"/>
  <c r="D44" s="1"/>
  <c r="D78" i="487"/>
  <c r="D72" i="481"/>
  <c r="D78" s="1"/>
  <c r="DH41" i="258"/>
  <c r="EY66" i="260"/>
  <c r="EY9"/>
  <c r="D21" i="100"/>
  <c r="D106" i="437"/>
  <c r="D93"/>
  <c r="D99"/>
  <c r="D129"/>
  <c r="D98"/>
  <c r="EF9" i="260"/>
  <c r="ED9"/>
  <c r="DP78"/>
  <c r="D49" i="236"/>
  <c r="D20" i="390"/>
  <c r="D14"/>
  <c r="D21" s="1"/>
  <c r="D17" i="119"/>
  <c r="D29"/>
  <c r="D35" s="1"/>
  <c r="D16"/>
  <c r="D14"/>
  <c r="D19" s="1"/>
  <c r="D29" i="356"/>
  <c r="D35" s="1"/>
  <c r="D20"/>
  <c r="D19" s="1"/>
  <c r="D29" i="343"/>
  <c r="D35" s="1"/>
  <c r="D14"/>
  <c r="D29" i="351"/>
  <c r="D35" s="1"/>
  <c r="D17"/>
  <c r="D16"/>
  <c r="DP34" i="260"/>
  <c r="DM34"/>
  <c r="D22" i="373"/>
  <c r="C150" i="402"/>
  <c r="C148" i="414"/>
  <c r="C150"/>
  <c r="C148" i="424"/>
  <c r="C150" i="454"/>
  <c r="C147"/>
  <c r="C150" i="459"/>
  <c r="C147"/>
  <c r="C148"/>
  <c r="C150" i="461"/>
  <c r="C148"/>
  <c r="C150" i="462"/>
  <c r="C147"/>
  <c r="C148"/>
  <c r="C147" i="463"/>
  <c r="D65" i="404"/>
  <c r="C73" i="370"/>
  <c r="C73" i="233"/>
  <c r="C73" i="231"/>
  <c r="C116" i="452"/>
  <c r="C116" i="451"/>
  <c r="C116" i="500"/>
  <c r="C116" i="499"/>
  <c r="C116" i="498"/>
  <c r="C73" i="227"/>
  <c r="C116" i="450"/>
  <c r="C116" i="496"/>
  <c r="C116" i="495"/>
  <c r="C73" i="225"/>
  <c r="C116" i="494"/>
  <c r="C116" i="502"/>
  <c r="C73" i="232"/>
  <c r="C116" i="501"/>
  <c r="C73" i="390"/>
  <c r="C73" i="369"/>
  <c r="C73" i="229"/>
  <c r="C73" i="388"/>
  <c r="D73" s="1"/>
  <c r="C73" i="228"/>
  <c r="C116" i="497"/>
  <c r="C73" i="368"/>
  <c r="C73" i="387"/>
  <c r="D73" s="1"/>
  <c r="C116" i="449"/>
  <c r="C116" i="493"/>
  <c r="C116" i="492"/>
  <c r="C73" i="216"/>
  <c r="C116" i="447"/>
  <c r="C116" i="491"/>
  <c r="C73" i="213"/>
  <c r="C116" i="446"/>
  <c r="C116" i="489"/>
  <c r="C73" i="211"/>
  <c r="C116" i="445"/>
  <c r="C116" i="487"/>
  <c r="C73" i="210"/>
  <c r="C73" i="367"/>
  <c r="C73" i="222"/>
  <c r="C116" i="448"/>
  <c r="C73" i="215"/>
  <c r="C73" i="366"/>
  <c r="C73" i="214"/>
  <c r="C116" i="490"/>
  <c r="C73" i="365"/>
  <c r="C73" i="212"/>
  <c r="C116" i="488"/>
  <c r="C73" i="364"/>
  <c r="C73" i="398"/>
  <c r="C73" i="209"/>
  <c r="C116" i="444"/>
  <c r="C116" i="486"/>
  <c r="C73" i="243"/>
  <c r="C116" i="443"/>
  <c r="C116" i="442"/>
  <c r="C116" i="441"/>
  <c r="D116" s="1"/>
  <c r="C116" i="440"/>
  <c r="C116" i="439"/>
  <c r="D116" s="1"/>
  <c r="C116" i="438"/>
  <c r="C73" i="359"/>
  <c r="C73" i="191"/>
  <c r="C73" i="358"/>
  <c r="C73" i="357"/>
  <c r="C73" i="188"/>
  <c r="C116" i="484"/>
  <c r="D116" s="1"/>
  <c r="C73" i="185"/>
  <c r="D73" s="1"/>
  <c r="C73" i="184"/>
  <c r="C73" i="182"/>
  <c r="C116" i="431"/>
  <c r="C73" i="356"/>
  <c r="C116" i="483"/>
  <c r="C73" i="179"/>
  <c r="C116" i="482"/>
  <c r="C73" i="355"/>
  <c r="C73" i="386"/>
  <c r="C73" i="173"/>
  <c r="C116" i="479"/>
  <c r="C73" i="241"/>
  <c r="C73" i="171"/>
  <c r="C116" i="427"/>
  <c r="C73" i="205"/>
  <c r="C73" i="363"/>
  <c r="C73" i="361"/>
  <c r="C73" i="360"/>
  <c r="C73" i="195"/>
  <c r="C116" i="437"/>
  <c r="D116" s="1"/>
  <c r="C116" i="436"/>
  <c r="D116" s="1"/>
  <c r="C116" i="435"/>
  <c r="D116" s="1"/>
  <c r="C116" i="485"/>
  <c r="D116" s="1"/>
  <c r="C73" i="187"/>
  <c r="C116" i="434"/>
  <c r="D116" s="1"/>
  <c r="C116" i="433"/>
  <c r="D116" s="1"/>
  <c r="C116" i="432"/>
  <c r="C73" i="180"/>
  <c r="C73" i="178"/>
  <c r="C116" i="430"/>
  <c r="C116" i="481"/>
  <c r="C116" i="480"/>
  <c r="D116" s="1"/>
  <c r="C73" i="172"/>
  <c r="C116" i="429"/>
  <c r="C116" i="428"/>
  <c r="C73" i="170"/>
  <c r="C116" i="426"/>
  <c r="C116" i="478"/>
  <c r="D116" s="1"/>
  <c r="C73" i="165"/>
  <c r="C116" i="425"/>
  <c r="C116" i="475"/>
  <c r="D116" s="1"/>
  <c r="C116" i="476"/>
  <c r="D116" s="1"/>
  <c r="C73" i="162"/>
  <c r="C73" i="384"/>
  <c r="C73" i="352"/>
  <c r="D73" s="1"/>
  <c r="C73" i="160"/>
  <c r="D73" s="1"/>
  <c r="C116" i="421"/>
  <c r="D116" s="1"/>
  <c r="C73" i="156"/>
  <c r="D73" s="1"/>
  <c r="C73" i="154"/>
  <c r="C73" i="236"/>
  <c r="C116" i="418"/>
  <c r="C73" i="152"/>
  <c r="C116" i="417"/>
  <c r="C73" i="150"/>
  <c r="C73" i="149"/>
  <c r="C73" i="351"/>
  <c r="C73" i="382"/>
  <c r="C73" i="148"/>
  <c r="D73" s="1"/>
  <c r="C116" i="470"/>
  <c r="C116" i="414"/>
  <c r="C116" i="469"/>
  <c r="D116" s="1"/>
  <c r="C116" i="468"/>
  <c r="C73" i="349"/>
  <c r="C73" i="142"/>
  <c r="C116" i="466"/>
  <c r="C116" i="412"/>
  <c r="C73" i="348"/>
  <c r="D73" s="1"/>
  <c r="C73" i="138"/>
  <c r="C116" i="464"/>
  <c r="D116" s="1"/>
  <c r="C73" i="246"/>
  <c r="C73" i="347"/>
  <c r="C73" i="134"/>
  <c r="C73" i="132"/>
  <c r="D73" s="1"/>
  <c r="C116" i="409"/>
  <c r="C116" i="408"/>
  <c r="D116" s="1"/>
  <c r="C73" i="238"/>
  <c r="D73" s="1"/>
  <c r="C73" i="237"/>
  <c r="C73" i="345"/>
  <c r="C73" i="125"/>
  <c r="C116" i="406"/>
  <c r="D116" s="1"/>
  <c r="C116" i="405"/>
  <c r="C116" i="404"/>
  <c r="C116" i="403"/>
  <c r="D116" s="1"/>
  <c r="C73" i="119"/>
  <c r="C73" i="117"/>
  <c r="C73" i="115"/>
  <c r="D73" s="1"/>
  <c r="C73" i="114"/>
  <c r="C73" i="343"/>
  <c r="C73" i="395"/>
  <c r="C73" i="109"/>
  <c r="D73" s="1"/>
  <c r="C116" i="456"/>
  <c r="C73" i="169"/>
  <c r="C73" i="354"/>
  <c r="C73" i="166"/>
  <c r="C116" i="477"/>
  <c r="C73" i="353"/>
  <c r="C73" i="385"/>
  <c r="D73" s="1"/>
  <c r="C116" i="424"/>
  <c r="D116" s="1"/>
  <c r="C116" i="423"/>
  <c r="D116" s="1"/>
  <c r="C116" i="422"/>
  <c r="D116" s="1"/>
  <c r="C116" i="474"/>
  <c r="D116" s="1"/>
  <c r="C116" i="473"/>
  <c r="C73" i="158"/>
  <c r="C116" i="420"/>
  <c r="D116" s="1"/>
  <c r="C116" i="419"/>
  <c r="C73" i="235"/>
  <c r="D73" s="1"/>
  <c r="C73" i="151"/>
  <c r="C116" i="416"/>
  <c r="C116" i="415"/>
  <c r="C116" i="472"/>
  <c r="C116" i="471"/>
  <c r="C73" i="147"/>
  <c r="D73" s="1"/>
  <c r="C73" i="350"/>
  <c r="C73" i="144"/>
  <c r="C116" i="413"/>
  <c r="D116" s="1"/>
  <c r="C116" i="467"/>
  <c r="C73" i="141"/>
  <c r="C116" i="465"/>
  <c r="C73" i="136"/>
  <c r="D73" s="1"/>
  <c r="C116" i="411"/>
  <c r="C116" i="410"/>
  <c r="C116" i="463"/>
  <c r="D116" s="1"/>
  <c r="C73" i="133"/>
  <c r="C116" i="462"/>
  <c r="C73" i="346"/>
  <c r="C116" i="407"/>
  <c r="C116" i="461"/>
  <c r="C116" i="460"/>
  <c r="C73" i="344"/>
  <c r="C73" i="242"/>
  <c r="C73" i="121"/>
  <c r="D73" s="1"/>
  <c r="C73" i="120"/>
  <c r="C116" i="402"/>
  <c r="C116" i="401"/>
  <c r="C116" i="400"/>
  <c r="C116" i="399"/>
  <c r="C116" i="459"/>
  <c r="C116" i="457"/>
  <c r="C73" i="375"/>
  <c r="C73" i="108"/>
  <c r="C73" i="99"/>
  <c r="C73" i="396"/>
  <c r="C73" i="394"/>
  <c r="C73" i="106"/>
  <c r="C73" i="104"/>
  <c r="C73" i="254"/>
  <c r="C73" i="101"/>
  <c r="C73" i="250"/>
  <c r="D73" s="1"/>
  <c r="C73" i="249"/>
  <c r="C73" i="98"/>
  <c r="C73" i="97"/>
  <c r="C73" i="247"/>
  <c r="C73" i="391"/>
  <c r="C73" i="373"/>
  <c r="C73" i="102"/>
  <c r="C116" i="454"/>
  <c r="C73" i="107"/>
  <c r="D73" s="1"/>
  <c r="C73" i="111"/>
  <c r="D73" s="1"/>
  <c r="C73" i="105"/>
  <c r="C73" i="103"/>
  <c r="C73" i="253"/>
  <c r="C73" i="252"/>
  <c r="C73" i="251"/>
  <c r="C73" i="100"/>
  <c r="C73" i="393"/>
  <c r="C73" i="392"/>
  <c r="D73" s="1"/>
  <c r="C73" i="248"/>
  <c r="C73" i="95"/>
  <c r="C111" i="502"/>
  <c r="C68" i="232"/>
  <c r="C111" i="501"/>
  <c r="C68" i="390"/>
  <c r="C68" i="369"/>
  <c r="C68" i="229"/>
  <c r="C68" i="388"/>
  <c r="C68" i="228"/>
  <c r="C111" i="497"/>
  <c r="C68" i="368"/>
  <c r="C68" i="387"/>
  <c r="C68" i="370"/>
  <c r="C68" i="233"/>
  <c r="C68" i="231"/>
  <c r="C111" i="452"/>
  <c r="C111" i="451"/>
  <c r="C111" i="500"/>
  <c r="C111" i="499"/>
  <c r="C111" i="498"/>
  <c r="C68" i="227"/>
  <c r="C111" i="450"/>
  <c r="C111" i="496"/>
  <c r="C111" i="495"/>
  <c r="C68" i="225"/>
  <c r="C111" i="494"/>
  <c r="C68" i="367"/>
  <c r="C68" i="222"/>
  <c r="C111" i="448"/>
  <c r="C68" i="215"/>
  <c r="C68" i="366"/>
  <c r="C68" i="214"/>
  <c r="C111" i="490"/>
  <c r="C68" i="365"/>
  <c r="C68" i="212"/>
  <c r="C111" i="488"/>
  <c r="C68" i="364"/>
  <c r="C68" i="398"/>
  <c r="C111" i="449"/>
  <c r="D111" s="1"/>
  <c r="C111" i="493"/>
  <c r="C111" i="492"/>
  <c r="C68" i="216"/>
  <c r="D68" s="1"/>
  <c r="C111" i="447"/>
  <c r="C111" i="491"/>
  <c r="C68" i="213"/>
  <c r="C111" i="446"/>
  <c r="C111" i="489"/>
  <c r="C68" i="211"/>
  <c r="C111" i="445"/>
  <c r="C111" i="487"/>
  <c r="C68" i="210"/>
  <c r="C111" i="486"/>
  <c r="C68" i="243"/>
  <c r="C68" i="209"/>
  <c r="C111" i="444"/>
  <c r="C68" i="205"/>
  <c r="C68" i="363"/>
  <c r="C68" i="361"/>
  <c r="C68" i="360"/>
  <c r="C68" i="195"/>
  <c r="C111" i="437"/>
  <c r="D111" s="1"/>
  <c r="C111" i="436"/>
  <c r="D111" s="1"/>
  <c r="C111" i="435"/>
  <c r="D111" s="1"/>
  <c r="C111" i="485"/>
  <c r="D111" s="1"/>
  <c r="C68" i="187"/>
  <c r="C111" i="434"/>
  <c r="D111" s="1"/>
  <c r="C111" i="433"/>
  <c r="D111" s="1"/>
  <c r="C111" i="432"/>
  <c r="C68" i="180"/>
  <c r="C68" i="178"/>
  <c r="C111" i="430"/>
  <c r="C111" i="481"/>
  <c r="C111" i="480"/>
  <c r="D111" s="1"/>
  <c r="C68" i="172"/>
  <c r="C111" i="429"/>
  <c r="C68" i="170"/>
  <c r="C111" i="443"/>
  <c r="C111" i="442"/>
  <c r="C111" i="441"/>
  <c r="D111" s="1"/>
  <c r="C111" i="440"/>
  <c r="C111" i="439"/>
  <c r="D111" s="1"/>
  <c r="C111" i="438"/>
  <c r="C68" i="359"/>
  <c r="C68" i="191"/>
  <c r="C68" i="358"/>
  <c r="C68" i="357"/>
  <c r="C68" i="188"/>
  <c r="C111" i="484"/>
  <c r="D111" s="1"/>
  <c r="C68" i="185"/>
  <c r="D68" s="1"/>
  <c r="C68" i="184"/>
  <c r="C68" i="182"/>
  <c r="C111" i="431"/>
  <c r="C68" i="356"/>
  <c r="C111" i="483"/>
  <c r="C68" i="179"/>
  <c r="C111" i="482"/>
  <c r="C68" i="355"/>
  <c r="C68" i="386"/>
  <c r="D68" s="1"/>
  <c r="C68" i="173"/>
  <c r="C111" i="479"/>
  <c r="C68" i="241"/>
  <c r="C68" i="171"/>
  <c r="D68" s="1"/>
  <c r="C111" i="427"/>
  <c r="C68" i="169"/>
  <c r="C68" i="354"/>
  <c r="C68" i="166"/>
  <c r="C111" i="477"/>
  <c r="C68" i="353"/>
  <c r="C68" i="385"/>
  <c r="C111" i="424"/>
  <c r="C111" i="423"/>
  <c r="D111" s="1"/>
  <c r="C111" i="422"/>
  <c r="D111" s="1"/>
  <c r="C111" i="474"/>
  <c r="C111" i="473"/>
  <c r="C68" i="158"/>
  <c r="C111" i="420"/>
  <c r="D111" s="1"/>
  <c r="C111" i="419"/>
  <c r="C68" i="235"/>
  <c r="D68" s="1"/>
  <c r="C68" i="152"/>
  <c r="C68" i="151"/>
  <c r="C111" i="416"/>
  <c r="C111" i="415"/>
  <c r="D111" s="1"/>
  <c r="C111" i="472"/>
  <c r="C111" i="471"/>
  <c r="C68" i="147"/>
  <c r="D68" s="1"/>
  <c r="C68" i="350"/>
  <c r="C68" i="144"/>
  <c r="C111" i="413"/>
  <c r="D111" s="1"/>
  <c r="C111" i="467"/>
  <c r="C68" i="141"/>
  <c r="C111" i="465"/>
  <c r="C68" i="136"/>
  <c r="D68" s="1"/>
  <c r="C111" i="411"/>
  <c r="C111" i="410"/>
  <c r="C111" i="463"/>
  <c r="D111" s="1"/>
  <c r="C68" i="133"/>
  <c r="C111" i="462"/>
  <c r="C68" i="346"/>
  <c r="C111" i="407"/>
  <c r="C111" i="461"/>
  <c r="C111" i="460"/>
  <c r="C68" i="344"/>
  <c r="C68" i="242"/>
  <c r="C68" i="121"/>
  <c r="D68" s="1"/>
  <c r="C68" i="120"/>
  <c r="C111" i="402"/>
  <c r="C111" i="401"/>
  <c r="C111" i="400"/>
  <c r="C111" i="399"/>
  <c r="C111" i="459"/>
  <c r="C111" i="457"/>
  <c r="C111" i="456"/>
  <c r="C111" i="426"/>
  <c r="C111" i="478"/>
  <c r="D111" s="1"/>
  <c r="C68" i="165"/>
  <c r="C111" i="425"/>
  <c r="C111" i="475"/>
  <c r="D111" s="1"/>
  <c r="C111" i="476"/>
  <c r="D111" s="1"/>
  <c r="C68" i="162"/>
  <c r="D68" s="1"/>
  <c r="C68" i="384"/>
  <c r="C68" i="352"/>
  <c r="D68" s="1"/>
  <c r="C68" i="160"/>
  <c r="D68" s="1"/>
  <c r="C111" i="421"/>
  <c r="C68" i="156"/>
  <c r="D68" s="1"/>
  <c r="C68" i="154"/>
  <c r="C68" i="236"/>
  <c r="D68" s="1"/>
  <c r="C111" i="418"/>
  <c r="C111" i="417"/>
  <c r="D111" s="1"/>
  <c r="C68" i="150"/>
  <c r="C68" i="149"/>
  <c r="C68" i="351"/>
  <c r="C68" i="382"/>
  <c r="C68" i="148"/>
  <c r="D68" s="1"/>
  <c r="C111" i="470"/>
  <c r="C111" i="414"/>
  <c r="C111" i="469"/>
  <c r="D111" s="1"/>
  <c r="C111" i="468"/>
  <c r="C68" i="349"/>
  <c r="C68" i="142"/>
  <c r="C111" i="466"/>
  <c r="C111" i="412"/>
  <c r="C68" i="348"/>
  <c r="D68" s="1"/>
  <c r="C68" i="138"/>
  <c r="C111" i="464"/>
  <c r="D111" s="1"/>
  <c r="C68" i="246"/>
  <c r="C68" i="347"/>
  <c r="C68" i="134"/>
  <c r="C68" i="132"/>
  <c r="D68" s="1"/>
  <c r="C111" i="409"/>
  <c r="C111" i="408"/>
  <c r="D111" s="1"/>
  <c r="C68" i="238"/>
  <c r="D68" s="1"/>
  <c r="C68" i="237"/>
  <c r="C68" i="345"/>
  <c r="C68" i="125"/>
  <c r="C111" i="406"/>
  <c r="D111" s="1"/>
  <c r="C111" i="405"/>
  <c r="C111" i="404"/>
  <c r="C111" i="403"/>
  <c r="D111" s="1"/>
  <c r="C68" i="119"/>
  <c r="C68" i="117"/>
  <c r="C68" i="115"/>
  <c r="D68" s="1"/>
  <c r="C68" i="114"/>
  <c r="C68" i="343"/>
  <c r="C68" i="395"/>
  <c r="C68" i="109"/>
  <c r="D68" s="1"/>
  <c r="C68" i="373"/>
  <c r="C68" i="102"/>
  <c r="C111" i="454"/>
  <c r="C68" i="107"/>
  <c r="D68" s="1"/>
  <c r="C68" i="111"/>
  <c r="D68" s="1"/>
  <c r="C68" i="105"/>
  <c r="C68" i="103"/>
  <c r="C68" i="253"/>
  <c r="C68" i="252"/>
  <c r="C68" i="251"/>
  <c r="C68" i="100"/>
  <c r="C68" i="393"/>
  <c r="C68" i="392"/>
  <c r="D68" s="1"/>
  <c r="C68" i="248"/>
  <c r="C68" i="95"/>
  <c r="C68" i="375"/>
  <c r="C68" i="108"/>
  <c r="D68" s="1"/>
  <c r="C68" i="99"/>
  <c r="C68" i="396"/>
  <c r="C68" i="394"/>
  <c r="C68" i="106"/>
  <c r="C68" i="104"/>
  <c r="C68" i="254"/>
  <c r="C68" i="101"/>
  <c r="C68" i="250"/>
  <c r="D68" s="1"/>
  <c r="C68" i="249"/>
  <c r="C68" i="98"/>
  <c r="D68" s="1"/>
  <c r="C68" i="97"/>
  <c r="C68" i="247"/>
  <c r="C68" i="391"/>
  <c r="C87" i="172"/>
  <c r="C87" i="359"/>
  <c r="C87" i="351"/>
  <c r="C130" i="460"/>
  <c r="C107" i="227"/>
  <c r="C104"/>
  <c r="D14" i="211"/>
  <c r="D16"/>
  <c r="D20"/>
  <c r="D17" i="382"/>
  <c r="D14"/>
  <c r="D14" i="393"/>
  <c r="D20"/>
  <c r="D16"/>
  <c r="D19" s="1"/>
  <c r="C104" i="398"/>
  <c r="C105"/>
  <c r="C107"/>
  <c r="C148" i="403"/>
  <c r="C150"/>
  <c r="C147"/>
  <c r="C150" i="404"/>
  <c r="C148"/>
  <c r="C147"/>
  <c r="C148" i="419"/>
  <c r="C150" i="432"/>
  <c r="C147"/>
  <c r="C148"/>
  <c r="C148" i="433"/>
  <c r="C150"/>
  <c r="C147"/>
  <c r="C148" i="435"/>
  <c r="C150"/>
  <c r="C147"/>
  <c r="C148" i="437"/>
  <c r="C150"/>
  <c r="C147"/>
  <c r="C150" i="439"/>
  <c r="C147"/>
  <c r="C148"/>
  <c r="C150" i="441"/>
  <c r="C147"/>
  <c r="C148"/>
  <c r="C148" i="443"/>
  <c r="C150" i="446"/>
  <c r="C147"/>
  <c r="C148"/>
  <c r="C148" i="460"/>
  <c r="C150" i="464"/>
  <c r="C147"/>
  <c r="C148"/>
  <c r="C148" i="465"/>
  <c r="C150"/>
  <c r="C147"/>
  <c r="C148" i="468"/>
  <c r="C150"/>
  <c r="C147"/>
  <c r="C148" i="477"/>
  <c r="C150" i="483"/>
  <c r="C147"/>
  <c r="C148"/>
  <c r="C148" i="486"/>
  <c r="C148" i="487"/>
  <c r="C150"/>
  <c r="C147"/>
  <c r="D65" i="409"/>
  <c r="DP49" i="260"/>
  <c r="D14" i="232"/>
  <c r="D19" s="1"/>
  <c r="D20" i="191"/>
  <c r="D14"/>
  <c r="DP85" i="260"/>
  <c r="D16" i="125"/>
  <c r="D22" s="1"/>
  <c r="D19" i="152"/>
  <c r="D20"/>
  <c r="DP4" i="260"/>
  <c r="C40" i="92"/>
  <c r="D40" s="1"/>
  <c r="D44" s="1"/>
  <c r="DG13" i="258"/>
  <c r="DH13" s="1"/>
  <c r="D22" i="384"/>
  <c r="D21" i="150"/>
  <c r="D22" s="1"/>
  <c r="DU75" i="260"/>
  <c r="CT88"/>
  <c r="DS57"/>
  <c r="DO57"/>
  <c r="D22" i="182"/>
  <c r="DH49" i="258"/>
  <c r="DK80" i="260"/>
  <c r="DU85"/>
  <c r="DU67"/>
  <c r="DT4"/>
  <c r="D60" i="412"/>
  <c r="D59"/>
  <c r="D65" i="407"/>
  <c r="DO4" i="260"/>
  <c r="D59" i="502"/>
  <c r="D60" i="264"/>
  <c r="D63" s="1"/>
  <c r="C40" i="388"/>
  <c r="D40" s="1"/>
  <c r="D44" s="1"/>
  <c r="C40" i="144"/>
  <c r="D40" s="1"/>
  <c r="D44" s="1"/>
  <c r="DM57" i="260"/>
  <c r="DS32"/>
  <c r="DO42"/>
  <c r="DO18"/>
  <c r="DT24"/>
  <c r="D59" i="414"/>
  <c r="D65" s="1"/>
  <c r="FM34" i="260"/>
  <c r="C40" i="387"/>
  <c r="D40" s="1"/>
  <c r="D44" s="1"/>
  <c r="C107" i="184"/>
  <c r="C105"/>
  <c r="C104" i="172"/>
  <c r="C109" s="1"/>
  <c r="C110" i="502"/>
  <c r="C137" s="1"/>
  <c r="C67" i="232"/>
  <c r="C94" s="1"/>
  <c r="C110" i="501"/>
  <c r="C137" s="1"/>
  <c r="C67" i="390"/>
  <c r="C94" s="1"/>
  <c r="C67" i="369"/>
  <c r="C94" s="1"/>
  <c r="C67" i="229"/>
  <c r="C94" s="1"/>
  <c r="C67" i="388"/>
  <c r="C94" s="1"/>
  <c r="C67" i="228"/>
  <c r="C94" s="1"/>
  <c r="C110" i="497"/>
  <c r="C137" s="1"/>
  <c r="C67" i="368"/>
  <c r="C94" s="1"/>
  <c r="C67" i="387"/>
  <c r="C67" i="370"/>
  <c r="C94" s="1"/>
  <c r="C67" i="233"/>
  <c r="C94" s="1"/>
  <c r="C67" i="231"/>
  <c r="C94" s="1"/>
  <c r="C110" i="452"/>
  <c r="C137" s="1"/>
  <c r="C110" i="451"/>
  <c r="C137" s="1"/>
  <c r="C110" i="500"/>
  <c r="C137" s="1"/>
  <c r="C110" i="499"/>
  <c r="C137" s="1"/>
  <c r="C110" i="498"/>
  <c r="C137" s="1"/>
  <c r="C67" i="227"/>
  <c r="C94" s="1"/>
  <c r="C110" i="450"/>
  <c r="C137" s="1"/>
  <c r="C110" i="496"/>
  <c r="C137" s="1"/>
  <c r="C110" i="495"/>
  <c r="C137" s="1"/>
  <c r="C67" i="225"/>
  <c r="C94" s="1"/>
  <c r="C110" i="494"/>
  <c r="C137" s="1"/>
  <c r="C67" i="367"/>
  <c r="C94" s="1"/>
  <c r="C67" i="222"/>
  <c r="C94" s="1"/>
  <c r="C110" i="448"/>
  <c r="C137" s="1"/>
  <c r="C67" i="215"/>
  <c r="C94" s="1"/>
  <c r="C67" i="366"/>
  <c r="C94" s="1"/>
  <c r="C67" i="214"/>
  <c r="C94" s="1"/>
  <c r="C110" i="490"/>
  <c r="C137" s="1"/>
  <c r="C67" i="365"/>
  <c r="C94" s="1"/>
  <c r="C67" i="212"/>
  <c r="C94" s="1"/>
  <c r="C110" i="488"/>
  <c r="C137" s="1"/>
  <c r="C67" i="364"/>
  <c r="C94" s="1"/>
  <c r="C67" i="398"/>
  <c r="C94" s="1"/>
  <c r="C110" i="449"/>
  <c r="C137" s="1"/>
  <c r="C110" i="493"/>
  <c r="C137" s="1"/>
  <c r="C110" i="492"/>
  <c r="C137" s="1"/>
  <c r="C67" i="216"/>
  <c r="C94" s="1"/>
  <c r="C110" i="447"/>
  <c r="C137" s="1"/>
  <c r="C110" i="491"/>
  <c r="C137" s="1"/>
  <c r="C67" i="213"/>
  <c r="C94" s="1"/>
  <c r="C110" i="446"/>
  <c r="C137" s="1"/>
  <c r="C110" i="489"/>
  <c r="C137" s="1"/>
  <c r="C67" i="211"/>
  <c r="C94" s="1"/>
  <c r="C110" i="445"/>
  <c r="C137" s="1"/>
  <c r="C110" i="487"/>
  <c r="C137" s="1"/>
  <c r="C67" i="210"/>
  <c r="C94" s="1"/>
  <c r="C110" i="486"/>
  <c r="C137" s="1"/>
  <c r="C67" i="243"/>
  <c r="C94" s="1"/>
  <c r="C67" i="205"/>
  <c r="C94" s="1"/>
  <c r="C67" i="363"/>
  <c r="C94" s="1"/>
  <c r="C67" i="361"/>
  <c r="C94" s="1"/>
  <c r="C67" i="360"/>
  <c r="C94" s="1"/>
  <c r="C67" i="195"/>
  <c r="C94" s="1"/>
  <c r="C110" i="437"/>
  <c r="C137" s="1"/>
  <c r="C110" i="436"/>
  <c r="C137" s="1"/>
  <c r="C110" i="435"/>
  <c r="C137" s="1"/>
  <c r="C110" i="485"/>
  <c r="C137" s="1"/>
  <c r="C67" i="187"/>
  <c r="C94" s="1"/>
  <c r="C110" i="434"/>
  <c r="C137" s="1"/>
  <c r="C110" i="433"/>
  <c r="C137" s="1"/>
  <c r="C110" i="432"/>
  <c r="C137" s="1"/>
  <c r="C67" i="180"/>
  <c r="C94" s="1"/>
  <c r="C67" i="178"/>
  <c r="C94" s="1"/>
  <c r="C110" i="430"/>
  <c r="C137" s="1"/>
  <c r="C110" i="481"/>
  <c r="C110" i="480"/>
  <c r="C137" s="1"/>
  <c r="C67" i="172"/>
  <c r="C94" s="1"/>
  <c r="C110" i="429"/>
  <c r="C137" s="1"/>
  <c r="C67" i="170"/>
  <c r="C67" i="209"/>
  <c r="C94" s="1"/>
  <c r="C110" i="444"/>
  <c r="C137" s="1"/>
  <c r="C110" i="443"/>
  <c r="C137" s="1"/>
  <c r="C110" i="442"/>
  <c r="C137" s="1"/>
  <c r="C110" i="441"/>
  <c r="C137" s="1"/>
  <c r="C110" i="440"/>
  <c r="C137" s="1"/>
  <c r="C110" i="439"/>
  <c r="C137" s="1"/>
  <c r="C110" i="438"/>
  <c r="C137" s="1"/>
  <c r="C67" i="359"/>
  <c r="C94" s="1"/>
  <c r="C67" i="191"/>
  <c r="C67" i="358"/>
  <c r="C94" s="1"/>
  <c r="C67" i="357"/>
  <c r="C94" s="1"/>
  <c r="C67" i="188"/>
  <c r="C94" s="1"/>
  <c r="C110" i="484"/>
  <c r="C137" s="1"/>
  <c r="C67" i="185"/>
  <c r="C94" s="1"/>
  <c r="C67" i="184"/>
  <c r="C94" s="1"/>
  <c r="C67" i="182"/>
  <c r="C94" s="1"/>
  <c r="C110" i="431"/>
  <c r="C137" s="1"/>
  <c r="C67" i="356"/>
  <c r="C94" s="1"/>
  <c r="C110" i="483"/>
  <c r="C137" s="1"/>
  <c r="C67" i="179"/>
  <c r="C94" s="1"/>
  <c r="C110" i="482"/>
  <c r="C137" s="1"/>
  <c r="C67" i="355"/>
  <c r="C94" s="1"/>
  <c r="C67" i="386"/>
  <c r="C94" s="1"/>
  <c r="C67" i="173"/>
  <c r="C94" s="1"/>
  <c r="C110" i="479"/>
  <c r="C137" s="1"/>
  <c r="C67" i="241"/>
  <c r="C94" s="1"/>
  <c r="C110" i="428"/>
  <c r="C67" i="171"/>
  <c r="C94" s="1"/>
  <c r="C110" i="427"/>
  <c r="C137" s="1"/>
  <c r="C67" i="169"/>
  <c r="C94" s="1"/>
  <c r="C67" i="354"/>
  <c r="C94" s="1"/>
  <c r="C67" i="166"/>
  <c r="C94" s="1"/>
  <c r="C110" i="477"/>
  <c r="C137" s="1"/>
  <c r="C67" i="353"/>
  <c r="C94" s="1"/>
  <c r="C67" i="385"/>
  <c r="C94" s="1"/>
  <c r="C110" i="424"/>
  <c r="C137" s="1"/>
  <c r="C110" i="423"/>
  <c r="C137" s="1"/>
  <c r="C110" i="422"/>
  <c r="C137" s="1"/>
  <c r="C110" i="474"/>
  <c r="C137" s="1"/>
  <c r="C110" i="473"/>
  <c r="C137" s="1"/>
  <c r="C67" i="158"/>
  <c r="C94" s="1"/>
  <c r="C110" i="420"/>
  <c r="C137" s="1"/>
  <c r="C110" i="419"/>
  <c r="C137" s="1"/>
  <c r="C67" i="235"/>
  <c r="C94" s="1"/>
  <c r="C67" i="152"/>
  <c r="C94" s="1"/>
  <c r="C67" i="151"/>
  <c r="C94" s="1"/>
  <c r="C110" i="416"/>
  <c r="C137" s="1"/>
  <c r="C110" i="415"/>
  <c r="C137" s="1"/>
  <c r="C110" i="472"/>
  <c r="C110" i="471"/>
  <c r="C137" s="1"/>
  <c r="C67" i="147"/>
  <c r="C94" s="1"/>
  <c r="C67" i="350"/>
  <c r="C94" s="1"/>
  <c r="C67" i="144"/>
  <c r="C110" i="413"/>
  <c r="C137" s="1"/>
  <c r="C110" i="467"/>
  <c r="C137" s="1"/>
  <c r="C67" i="141"/>
  <c r="C94" s="1"/>
  <c r="C110" i="465"/>
  <c r="C137" s="1"/>
  <c r="C67" i="136"/>
  <c r="C94" s="1"/>
  <c r="C110" i="411"/>
  <c r="C137" s="1"/>
  <c r="C110" i="410"/>
  <c r="C137" s="1"/>
  <c r="C110" i="463"/>
  <c r="C137" s="1"/>
  <c r="C67" i="133"/>
  <c r="C94" s="1"/>
  <c r="C110" i="462"/>
  <c r="C137" s="1"/>
  <c r="C67" i="346"/>
  <c r="C94" s="1"/>
  <c r="C110" i="407"/>
  <c r="C137" s="1"/>
  <c r="C110" i="461"/>
  <c r="C137" s="1"/>
  <c r="C110" i="460"/>
  <c r="C137" s="1"/>
  <c r="C67" i="344"/>
  <c r="C94" s="1"/>
  <c r="C67" i="242"/>
  <c r="C94" s="1"/>
  <c r="C67" i="121"/>
  <c r="C94" s="1"/>
  <c r="C67" i="120"/>
  <c r="C94" s="1"/>
  <c r="C110" i="402"/>
  <c r="C137" s="1"/>
  <c r="C110" i="401"/>
  <c r="C137" s="1"/>
  <c r="C110" i="400"/>
  <c r="C137" s="1"/>
  <c r="C110" i="399"/>
  <c r="C137" s="1"/>
  <c r="C110" i="459"/>
  <c r="C137" s="1"/>
  <c r="C110" i="457"/>
  <c r="C137" s="1"/>
  <c r="C110" i="456"/>
  <c r="C137" s="1"/>
  <c r="C110" i="426"/>
  <c r="C137" s="1"/>
  <c r="C110" i="478"/>
  <c r="C137" s="1"/>
  <c r="C67" i="165"/>
  <c r="C94" s="1"/>
  <c r="C110" i="425"/>
  <c r="C137" s="1"/>
  <c r="C110" i="475"/>
  <c r="C137" s="1"/>
  <c r="C110" i="476"/>
  <c r="C137" s="1"/>
  <c r="C67" i="162"/>
  <c r="C67" i="384"/>
  <c r="C94" s="1"/>
  <c r="C67" i="352"/>
  <c r="C94" s="1"/>
  <c r="C67" i="160"/>
  <c r="C94" s="1"/>
  <c r="C110" i="421"/>
  <c r="C137" s="1"/>
  <c r="C67" i="156"/>
  <c r="C94" s="1"/>
  <c r="C67" i="154"/>
  <c r="C94" s="1"/>
  <c r="C67" i="236"/>
  <c r="C94" s="1"/>
  <c r="C110" i="418"/>
  <c r="C137" s="1"/>
  <c r="C110" i="417"/>
  <c r="C137" s="1"/>
  <c r="C67" i="150"/>
  <c r="C94" s="1"/>
  <c r="C67" i="149"/>
  <c r="C94" s="1"/>
  <c r="C67" i="351"/>
  <c r="C94" s="1"/>
  <c r="C67" i="382"/>
  <c r="C94" s="1"/>
  <c r="C67" i="148"/>
  <c r="C94" s="1"/>
  <c r="C110" i="470"/>
  <c r="C137" s="1"/>
  <c r="C110" i="414"/>
  <c r="C137" s="1"/>
  <c r="C110" i="469"/>
  <c r="C137" s="1"/>
  <c r="C110" i="468"/>
  <c r="C137" s="1"/>
  <c r="C67" i="349"/>
  <c r="C94" s="1"/>
  <c r="C67" i="142"/>
  <c r="C94" s="1"/>
  <c r="C110" i="466"/>
  <c r="C137" s="1"/>
  <c r="C110" i="412"/>
  <c r="C137" s="1"/>
  <c r="C67" i="348"/>
  <c r="C94" s="1"/>
  <c r="C67" i="138"/>
  <c r="C94" s="1"/>
  <c r="C110" i="464"/>
  <c r="C137" s="1"/>
  <c r="C67" i="246"/>
  <c r="C94" s="1"/>
  <c r="C67" i="347"/>
  <c r="C94" s="1"/>
  <c r="C67" i="134"/>
  <c r="C94" s="1"/>
  <c r="C67" i="132"/>
  <c r="C94" s="1"/>
  <c r="C110" i="409"/>
  <c r="C137" s="1"/>
  <c r="C110" i="408"/>
  <c r="C137" s="1"/>
  <c r="C67" i="238"/>
  <c r="C94" s="1"/>
  <c r="C67" i="237"/>
  <c r="C94" s="1"/>
  <c r="C67" i="345"/>
  <c r="C94" s="1"/>
  <c r="C67" i="125"/>
  <c r="C94" s="1"/>
  <c r="C110" i="406"/>
  <c r="C137" s="1"/>
  <c r="C110" i="405"/>
  <c r="C137" s="1"/>
  <c r="C110" i="404"/>
  <c r="C137" s="1"/>
  <c r="C110" i="403"/>
  <c r="C137" s="1"/>
  <c r="C67" i="119"/>
  <c r="C94" s="1"/>
  <c r="C67" i="117"/>
  <c r="C94" s="1"/>
  <c r="C67" i="115"/>
  <c r="C94" s="1"/>
  <c r="C67" i="114"/>
  <c r="C94" s="1"/>
  <c r="C67" i="343"/>
  <c r="C94" s="1"/>
  <c r="C67" i="395"/>
  <c r="C94" s="1"/>
  <c r="C67" i="109"/>
  <c r="C94" s="1"/>
  <c r="C117" i="502"/>
  <c r="C74" i="232"/>
  <c r="C117" i="501"/>
  <c r="C74" i="390"/>
  <c r="C74" i="369"/>
  <c r="C74" i="229"/>
  <c r="C74" i="388"/>
  <c r="D74" s="1"/>
  <c r="C74" i="228"/>
  <c r="D74" s="1"/>
  <c r="C117" i="497"/>
  <c r="C74" i="368"/>
  <c r="C74" i="387"/>
  <c r="D74" s="1"/>
  <c r="C74" i="370"/>
  <c r="C74" i="233"/>
  <c r="C74" i="231"/>
  <c r="C117" i="452"/>
  <c r="C117" i="451"/>
  <c r="C117" i="500"/>
  <c r="C117" i="499"/>
  <c r="C117" i="498"/>
  <c r="C74" i="227"/>
  <c r="C117" i="450"/>
  <c r="C117" i="496"/>
  <c r="C117" i="495"/>
  <c r="C74" i="225"/>
  <c r="D74" s="1"/>
  <c r="C117" i="494"/>
  <c r="C74" i="367"/>
  <c r="C74" i="222"/>
  <c r="C117" i="448"/>
  <c r="D117" s="1"/>
  <c r="C74" i="215"/>
  <c r="C74" i="366"/>
  <c r="C74" i="214"/>
  <c r="C117" i="490"/>
  <c r="C74" i="365"/>
  <c r="C74" i="212"/>
  <c r="C117" i="488"/>
  <c r="C74" i="364"/>
  <c r="C74" i="398"/>
  <c r="C117" i="449"/>
  <c r="D117" s="1"/>
  <c r="C117" i="493"/>
  <c r="D117" s="1"/>
  <c r="C117" i="492"/>
  <c r="C74" i="216"/>
  <c r="D74" s="1"/>
  <c r="C117" i="447"/>
  <c r="C117" i="491"/>
  <c r="C74" i="213"/>
  <c r="D74" s="1"/>
  <c r="C117" i="446"/>
  <c r="C117" i="489"/>
  <c r="C74" i="211"/>
  <c r="C117" i="445"/>
  <c r="D117" s="1"/>
  <c r="C117" i="487"/>
  <c r="C74" i="210"/>
  <c r="C117" i="486"/>
  <c r="C74" i="243"/>
  <c r="C74" i="205"/>
  <c r="C74" i="363"/>
  <c r="C74" i="361"/>
  <c r="C74" i="360"/>
  <c r="C74" i="195"/>
  <c r="C117" i="437"/>
  <c r="D117" s="1"/>
  <c r="C117" i="436"/>
  <c r="D117" s="1"/>
  <c r="C117" i="435"/>
  <c r="D117" s="1"/>
  <c r="C117" i="485"/>
  <c r="D117" s="1"/>
  <c r="C74" i="187"/>
  <c r="C117" i="434"/>
  <c r="D117" s="1"/>
  <c r="C117" i="433"/>
  <c r="D117" s="1"/>
  <c r="C117" i="432"/>
  <c r="C74" i="180"/>
  <c r="C74" i="178"/>
  <c r="C117" i="430"/>
  <c r="C117" i="481"/>
  <c r="D117" s="1"/>
  <c r="C117" i="480"/>
  <c r="D117" s="1"/>
  <c r="C74" i="172"/>
  <c r="C117" i="429"/>
  <c r="C117" i="428"/>
  <c r="C74" i="170"/>
  <c r="D74" s="1"/>
  <c r="C74" i="209"/>
  <c r="C117" i="444"/>
  <c r="C117" i="443"/>
  <c r="C117" i="442"/>
  <c r="C117" i="441"/>
  <c r="D117" s="1"/>
  <c r="C117" i="440"/>
  <c r="D117" s="1"/>
  <c r="C117" i="439"/>
  <c r="D117" s="1"/>
  <c r="C117" i="438"/>
  <c r="C74" i="359"/>
  <c r="C74" i="191"/>
  <c r="C74" i="358"/>
  <c r="C74" i="357"/>
  <c r="C74" i="188"/>
  <c r="C117" i="484"/>
  <c r="D117" s="1"/>
  <c r="C74" i="185"/>
  <c r="D74" s="1"/>
  <c r="C74" i="184"/>
  <c r="C74" i="182"/>
  <c r="C117" i="431"/>
  <c r="C74" i="356"/>
  <c r="C117" i="483"/>
  <c r="C74" i="179"/>
  <c r="C117" i="482"/>
  <c r="C74" i="355"/>
  <c r="C74" i="386"/>
  <c r="D74" s="1"/>
  <c r="C74" i="173"/>
  <c r="C117" i="479"/>
  <c r="C74" i="241"/>
  <c r="D74" s="1"/>
  <c r="C74" i="171"/>
  <c r="D74" s="1"/>
  <c r="C117" i="427"/>
  <c r="C74" i="169"/>
  <c r="C74" i="354"/>
  <c r="C74" i="166"/>
  <c r="C117" i="477"/>
  <c r="C74" i="353"/>
  <c r="C74" i="385"/>
  <c r="D74" s="1"/>
  <c r="C117" i="424"/>
  <c r="D117" s="1"/>
  <c r="C117" i="423"/>
  <c r="D117" s="1"/>
  <c r="C117" i="422"/>
  <c r="D117" s="1"/>
  <c r="C117" i="474"/>
  <c r="D117" s="1"/>
  <c r="C117" i="473"/>
  <c r="D117" s="1"/>
  <c r="C74" i="158"/>
  <c r="C117" i="420"/>
  <c r="D117" s="1"/>
  <c r="C117" i="419"/>
  <c r="C74" i="235"/>
  <c r="D74" s="1"/>
  <c r="C74" i="151"/>
  <c r="C117" i="416"/>
  <c r="C117" i="415"/>
  <c r="D117" s="1"/>
  <c r="C117" i="472"/>
  <c r="D117" s="1"/>
  <c r="C117" i="471"/>
  <c r="C74" i="147"/>
  <c r="D74" s="1"/>
  <c r="C74" i="350"/>
  <c r="C74" i="144"/>
  <c r="D74" s="1"/>
  <c r="C117" i="413"/>
  <c r="D117" s="1"/>
  <c r="C117" i="467"/>
  <c r="D117" s="1"/>
  <c r="C74" i="141"/>
  <c r="C117" i="465"/>
  <c r="C74" i="136"/>
  <c r="D74" s="1"/>
  <c r="C117" i="411"/>
  <c r="D117" s="1"/>
  <c r="C117" i="410"/>
  <c r="C117" i="463"/>
  <c r="D117" s="1"/>
  <c r="C74" i="133"/>
  <c r="C117" i="462"/>
  <c r="C74" i="346"/>
  <c r="C117" i="407"/>
  <c r="C117" i="461"/>
  <c r="C117" i="460"/>
  <c r="C74" i="344"/>
  <c r="C74" i="242"/>
  <c r="C74" i="121"/>
  <c r="D74" s="1"/>
  <c r="C74" i="120"/>
  <c r="C117" i="402"/>
  <c r="C117" i="401"/>
  <c r="C117" i="400"/>
  <c r="C117" i="399"/>
  <c r="C117" i="459"/>
  <c r="C117" i="457"/>
  <c r="C117" i="426"/>
  <c r="C117" i="478"/>
  <c r="D117" s="1"/>
  <c r="C74" i="165"/>
  <c r="C117" i="425"/>
  <c r="D117" s="1"/>
  <c r="C117" i="475"/>
  <c r="D117" s="1"/>
  <c r="C117" i="476"/>
  <c r="D117" s="1"/>
  <c r="C74" i="162"/>
  <c r="D74" s="1"/>
  <c r="C74" i="384"/>
  <c r="C74" i="352"/>
  <c r="D74" s="1"/>
  <c r="C74" i="160"/>
  <c r="D74" s="1"/>
  <c r="C117" i="421"/>
  <c r="D117" s="1"/>
  <c r="C74" i="156"/>
  <c r="D74" s="1"/>
  <c r="C74" i="154"/>
  <c r="C74" i="236"/>
  <c r="D74" s="1"/>
  <c r="C117" i="418"/>
  <c r="C74" i="152"/>
  <c r="C117" i="417"/>
  <c r="D117" s="1"/>
  <c r="C74" i="150"/>
  <c r="C74" i="149"/>
  <c r="C74" i="351"/>
  <c r="C74" i="382"/>
  <c r="C74" i="148"/>
  <c r="D74" s="1"/>
  <c r="C117" i="470"/>
  <c r="C117" i="414"/>
  <c r="C117" i="469"/>
  <c r="C117" i="468"/>
  <c r="D117" s="1"/>
  <c r="C74" i="349"/>
  <c r="C74" i="142"/>
  <c r="C117" i="466"/>
  <c r="C117" i="412"/>
  <c r="C74" i="348"/>
  <c r="D74" s="1"/>
  <c r="C74" i="138"/>
  <c r="C117" i="464"/>
  <c r="D117" s="1"/>
  <c r="C74" i="246"/>
  <c r="C74" i="347"/>
  <c r="C74" i="134"/>
  <c r="D74" s="1"/>
  <c r="C74" i="132"/>
  <c r="D74" s="1"/>
  <c r="C117" i="409"/>
  <c r="C117" i="408"/>
  <c r="D117" s="1"/>
  <c r="C74" i="238"/>
  <c r="D74" s="1"/>
  <c r="C74" i="237"/>
  <c r="C74" i="345"/>
  <c r="C74" i="125"/>
  <c r="C117" i="406"/>
  <c r="D117" s="1"/>
  <c r="C117" i="405"/>
  <c r="C117" i="404"/>
  <c r="C117" i="403"/>
  <c r="D117" s="1"/>
  <c r="C74" i="119"/>
  <c r="C74" i="117"/>
  <c r="C74" i="115"/>
  <c r="D74" s="1"/>
  <c r="C74" i="114"/>
  <c r="C74" i="343"/>
  <c r="C74" i="395"/>
  <c r="C74" i="109"/>
  <c r="D74" s="1"/>
  <c r="C117" i="456"/>
  <c r="C75" i="370"/>
  <c r="C75" i="233"/>
  <c r="C75" i="231"/>
  <c r="C118" i="452"/>
  <c r="C118" i="451"/>
  <c r="C118" i="500"/>
  <c r="C118" i="499"/>
  <c r="C118" i="498"/>
  <c r="C75" i="227"/>
  <c r="C118" i="450"/>
  <c r="C118" i="496"/>
  <c r="C118" i="495"/>
  <c r="C75" i="225"/>
  <c r="D75" s="1"/>
  <c r="C118" i="494"/>
  <c r="C118" i="502"/>
  <c r="C75" i="232"/>
  <c r="C118" i="501"/>
  <c r="C75" i="390"/>
  <c r="C75" i="369"/>
  <c r="C75" i="229"/>
  <c r="C75" i="388"/>
  <c r="D75" s="1"/>
  <c r="C75" i="228"/>
  <c r="D75" s="1"/>
  <c r="C118" i="497"/>
  <c r="C75" i="368"/>
  <c r="C75" i="387"/>
  <c r="D75" s="1"/>
  <c r="C118" i="449"/>
  <c r="D118" s="1"/>
  <c r="C118" i="493"/>
  <c r="D118" s="1"/>
  <c r="C118" i="492"/>
  <c r="C75" i="216"/>
  <c r="D75" s="1"/>
  <c r="C118" i="447"/>
  <c r="C118" i="491"/>
  <c r="C75" i="213"/>
  <c r="C118" i="446"/>
  <c r="C118" i="489"/>
  <c r="C75" i="211"/>
  <c r="C118" i="445"/>
  <c r="C118" i="487"/>
  <c r="C75" i="210"/>
  <c r="C75" i="367"/>
  <c r="C75" i="222"/>
  <c r="C118" i="448"/>
  <c r="D118" s="1"/>
  <c r="C75" i="215"/>
  <c r="C75" i="366"/>
  <c r="C75" i="214"/>
  <c r="C118" i="490"/>
  <c r="C75" i="365"/>
  <c r="C75" i="212"/>
  <c r="C118" i="488"/>
  <c r="C75" i="364"/>
  <c r="C75" i="398"/>
  <c r="C75" i="209"/>
  <c r="C118" i="444"/>
  <c r="C118" i="443"/>
  <c r="C118" i="442"/>
  <c r="C118" i="441"/>
  <c r="D118" s="1"/>
  <c r="C118" i="440"/>
  <c r="D118" s="1"/>
  <c r="C118" i="439"/>
  <c r="D118" s="1"/>
  <c r="C118" i="438"/>
  <c r="C75" i="359"/>
  <c r="C75" i="191"/>
  <c r="C75" i="358"/>
  <c r="C75" i="357"/>
  <c r="C75" i="188"/>
  <c r="C118" i="484"/>
  <c r="D118" s="1"/>
  <c r="C75" i="185"/>
  <c r="D75" s="1"/>
  <c r="C75" i="184"/>
  <c r="C75" i="182"/>
  <c r="C118" i="431"/>
  <c r="C75" i="356"/>
  <c r="C118" i="483"/>
  <c r="D118" s="1"/>
  <c r="C75" i="179"/>
  <c r="C118" i="482"/>
  <c r="C75" i="355"/>
  <c r="C75" i="386"/>
  <c r="C75" i="173"/>
  <c r="C118" i="479"/>
  <c r="C75" i="241"/>
  <c r="D75" s="1"/>
  <c r="C75" i="171"/>
  <c r="D75" s="1"/>
  <c r="C118" i="427"/>
  <c r="C118" i="486"/>
  <c r="C75" i="243"/>
  <c r="C75" i="205"/>
  <c r="C75" i="363"/>
  <c r="C75" i="361"/>
  <c r="C75" i="360"/>
  <c r="C75" i="195"/>
  <c r="C118" i="437"/>
  <c r="D118" s="1"/>
  <c r="C118" i="436"/>
  <c r="D118" s="1"/>
  <c r="C118" i="435"/>
  <c r="D118" s="1"/>
  <c r="C118" i="485"/>
  <c r="D118" s="1"/>
  <c r="C75" i="187"/>
  <c r="C118" i="434"/>
  <c r="D118" s="1"/>
  <c r="C118" i="433"/>
  <c r="D118" s="1"/>
  <c r="C118" i="432"/>
  <c r="C75" i="180"/>
  <c r="C75" i="178"/>
  <c r="C118" i="430"/>
  <c r="C118" i="481"/>
  <c r="D118" s="1"/>
  <c r="C118" i="480"/>
  <c r="D118" s="1"/>
  <c r="C75" i="172"/>
  <c r="C118" i="429"/>
  <c r="C118" i="428"/>
  <c r="C75" i="170"/>
  <c r="D75" s="1"/>
  <c r="C118" i="426"/>
  <c r="C118" i="478"/>
  <c r="D118" s="1"/>
  <c r="C75" i="165"/>
  <c r="C118" i="425"/>
  <c r="D118" s="1"/>
  <c r="C118" i="475"/>
  <c r="D118" s="1"/>
  <c r="C118" i="476"/>
  <c r="D118" s="1"/>
  <c r="C75" i="162"/>
  <c r="D75" s="1"/>
  <c r="C75" i="384"/>
  <c r="D75" s="1"/>
  <c r="C75" i="352"/>
  <c r="D75" s="1"/>
  <c r="C75" i="160"/>
  <c r="D75" s="1"/>
  <c r="C118" i="421"/>
  <c r="D118" s="1"/>
  <c r="C75" i="156"/>
  <c r="D75" s="1"/>
  <c r="C75" i="154"/>
  <c r="C75" i="236"/>
  <c r="D75" s="1"/>
  <c r="C118" i="418"/>
  <c r="C75" i="152"/>
  <c r="C118" i="417"/>
  <c r="D118" s="1"/>
  <c r="C75" i="150"/>
  <c r="D75" s="1"/>
  <c r="C75" i="149"/>
  <c r="C75" i="351"/>
  <c r="C75" i="382"/>
  <c r="C75" i="148"/>
  <c r="D75" s="1"/>
  <c r="C118" i="470"/>
  <c r="C118" i="414"/>
  <c r="C118" i="469"/>
  <c r="C118" i="468"/>
  <c r="D118" s="1"/>
  <c r="C75" i="349"/>
  <c r="C75" i="142"/>
  <c r="C118" i="466"/>
  <c r="C118" i="412"/>
  <c r="C75" i="348"/>
  <c r="D75" s="1"/>
  <c r="C75" i="138"/>
  <c r="C118" i="464"/>
  <c r="D118" s="1"/>
  <c r="C75" i="246"/>
  <c r="C75" i="347"/>
  <c r="C75" i="134"/>
  <c r="D75" s="1"/>
  <c r="C75" i="132"/>
  <c r="D75" s="1"/>
  <c r="C118" i="409"/>
  <c r="C118" i="408"/>
  <c r="D118" s="1"/>
  <c r="C75" i="238"/>
  <c r="D75" s="1"/>
  <c r="C75" i="237"/>
  <c r="C75" i="345"/>
  <c r="C75" i="125"/>
  <c r="C118" i="406"/>
  <c r="D118" s="1"/>
  <c r="C118" i="405"/>
  <c r="C118" i="404"/>
  <c r="C118" i="403"/>
  <c r="D118" s="1"/>
  <c r="C75" i="119"/>
  <c r="C75" i="117"/>
  <c r="C75" i="115"/>
  <c r="D75" s="1"/>
  <c r="C75" i="114"/>
  <c r="C75" i="343"/>
  <c r="C75" i="395"/>
  <c r="C75" i="109"/>
  <c r="D75" s="1"/>
  <c r="C118" i="456"/>
  <c r="C75" i="169"/>
  <c r="C75" i="354"/>
  <c r="C75" i="166"/>
  <c r="C118" i="477"/>
  <c r="C75" i="353"/>
  <c r="C75" i="385"/>
  <c r="D75" s="1"/>
  <c r="C118" i="424"/>
  <c r="D118" s="1"/>
  <c r="C118" i="423"/>
  <c r="D118" s="1"/>
  <c r="C118" i="422"/>
  <c r="D118" s="1"/>
  <c r="C118" i="474"/>
  <c r="D118" s="1"/>
  <c r="C118" i="473"/>
  <c r="D118" s="1"/>
  <c r="C75" i="158"/>
  <c r="C118" i="420"/>
  <c r="D118" s="1"/>
  <c r="C118" i="419"/>
  <c r="C75" i="235"/>
  <c r="D75" s="1"/>
  <c r="C75" i="151"/>
  <c r="C118" i="416"/>
  <c r="C118" i="415"/>
  <c r="D118" s="1"/>
  <c r="C118" i="472"/>
  <c r="D118" s="1"/>
  <c r="C118" i="471"/>
  <c r="C75" i="147"/>
  <c r="D75" s="1"/>
  <c r="C75" i="350"/>
  <c r="C75" i="144"/>
  <c r="D75" s="1"/>
  <c r="C118" i="413"/>
  <c r="D118" s="1"/>
  <c r="C118" i="467"/>
  <c r="D118" s="1"/>
  <c r="C75" i="141"/>
  <c r="C118" i="465"/>
  <c r="C75" i="136"/>
  <c r="D75" s="1"/>
  <c r="C118" i="411"/>
  <c r="D118" s="1"/>
  <c r="C118" i="410"/>
  <c r="C118" i="463"/>
  <c r="D118" s="1"/>
  <c r="C75" i="133"/>
  <c r="C118" i="462"/>
  <c r="C75" i="346"/>
  <c r="C118" i="407"/>
  <c r="C118" i="461"/>
  <c r="C118" i="460"/>
  <c r="C75" i="344"/>
  <c r="C75" i="242"/>
  <c r="C75" i="121"/>
  <c r="D75" s="1"/>
  <c r="C75" i="120"/>
  <c r="C118" i="402"/>
  <c r="C118" i="401"/>
  <c r="C118" i="400"/>
  <c r="C118" i="399"/>
  <c r="C118" i="459"/>
  <c r="C118" i="457"/>
  <c r="C77" i="370"/>
  <c r="C77" i="233"/>
  <c r="C77" i="231"/>
  <c r="C120" i="452"/>
  <c r="C120" i="451"/>
  <c r="C120" i="500"/>
  <c r="C120" i="499"/>
  <c r="C120" i="498"/>
  <c r="C77" i="227"/>
  <c r="C120" i="450"/>
  <c r="C120" i="496"/>
  <c r="C120" i="495"/>
  <c r="C77" i="225"/>
  <c r="D77" s="1"/>
  <c r="C120" i="502"/>
  <c r="C77" i="232"/>
  <c r="C120" i="501"/>
  <c r="C77" i="390"/>
  <c r="C77" i="369"/>
  <c r="C77" i="229"/>
  <c r="C77" i="388"/>
  <c r="D77" s="1"/>
  <c r="C77" i="228"/>
  <c r="D77" s="1"/>
  <c r="C120" i="497"/>
  <c r="C77" i="368"/>
  <c r="C77" i="387"/>
  <c r="D77" s="1"/>
  <c r="C120" i="449"/>
  <c r="D120" s="1"/>
  <c r="C120" i="493"/>
  <c r="D120" s="1"/>
  <c r="C120" i="492"/>
  <c r="C77" i="216"/>
  <c r="D77" s="1"/>
  <c r="C120" i="447"/>
  <c r="C120" i="491"/>
  <c r="C77" i="213"/>
  <c r="C120" i="446"/>
  <c r="C120" i="489"/>
  <c r="C77" i="211"/>
  <c r="C120" i="445"/>
  <c r="C120" i="487"/>
  <c r="C77" i="210"/>
  <c r="C120" i="494"/>
  <c r="C77" i="367"/>
  <c r="C77" i="222"/>
  <c r="C120" i="448"/>
  <c r="C77" i="215"/>
  <c r="C77" i="366"/>
  <c r="C77" i="214"/>
  <c r="C120" i="490"/>
  <c r="C77" i="365"/>
  <c r="C77" i="212"/>
  <c r="C120" i="488"/>
  <c r="C77" i="364"/>
  <c r="C77" i="398"/>
  <c r="C77" i="209"/>
  <c r="C120" i="444"/>
  <c r="C120" i="486"/>
  <c r="C77" i="243"/>
  <c r="C120" i="443"/>
  <c r="C120" i="442"/>
  <c r="C120" i="441"/>
  <c r="D120" s="1"/>
  <c r="C120" i="440"/>
  <c r="D120" s="1"/>
  <c r="C120" i="439"/>
  <c r="D120" s="1"/>
  <c r="C120" i="438"/>
  <c r="C77" i="359"/>
  <c r="C77" i="191"/>
  <c r="C77" i="358"/>
  <c r="C77" i="357"/>
  <c r="C77" i="188"/>
  <c r="C120" i="484"/>
  <c r="D120" s="1"/>
  <c r="C77" i="185"/>
  <c r="D77" s="1"/>
  <c r="C77" i="184"/>
  <c r="C77" i="182"/>
  <c r="C120" i="431"/>
  <c r="C77" i="356"/>
  <c r="C120" i="483"/>
  <c r="C77" i="179"/>
  <c r="C120" i="482"/>
  <c r="C77" i="355"/>
  <c r="C77" i="386"/>
  <c r="D77" s="1"/>
  <c r="C77" i="173"/>
  <c r="C120" i="479"/>
  <c r="C77" i="241"/>
  <c r="D77" s="1"/>
  <c r="C77" i="171"/>
  <c r="D77" s="1"/>
  <c r="C120" i="427"/>
  <c r="C77" i="205"/>
  <c r="C77" i="363"/>
  <c r="C77" i="361"/>
  <c r="C77" i="360"/>
  <c r="C77" i="195"/>
  <c r="C120" i="437"/>
  <c r="D120" s="1"/>
  <c r="C120" i="436"/>
  <c r="D120" s="1"/>
  <c r="C120" i="435"/>
  <c r="D120" s="1"/>
  <c r="C120" i="485"/>
  <c r="D120" s="1"/>
  <c r="C77" i="187"/>
  <c r="C120" i="434"/>
  <c r="D120" s="1"/>
  <c r="C120" i="433"/>
  <c r="D120" s="1"/>
  <c r="C120" i="432"/>
  <c r="C77" i="180"/>
  <c r="C77" i="178"/>
  <c r="C120" i="430"/>
  <c r="C120" i="481"/>
  <c r="D120" s="1"/>
  <c r="C120" i="480"/>
  <c r="D120" s="1"/>
  <c r="C77" i="172"/>
  <c r="C120" i="429"/>
  <c r="C120" i="428"/>
  <c r="C77" i="170"/>
  <c r="C120" i="426"/>
  <c r="C120" i="478"/>
  <c r="D120" s="1"/>
  <c r="C77" i="165"/>
  <c r="C120" i="425"/>
  <c r="C120" i="475"/>
  <c r="D120" s="1"/>
  <c r="C120" i="476"/>
  <c r="D120" s="1"/>
  <c r="C77" i="162"/>
  <c r="D77" s="1"/>
  <c r="C77" i="384"/>
  <c r="C77" i="352"/>
  <c r="D77" s="1"/>
  <c r="C77" i="160"/>
  <c r="D77" s="1"/>
  <c r="C120" i="421"/>
  <c r="D120" s="1"/>
  <c r="C77" i="156"/>
  <c r="D77" s="1"/>
  <c r="C77" i="154"/>
  <c r="C77" i="236"/>
  <c r="D77" s="1"/>
  <c r="C120" i="418"/>
  <c r="C77" i="152"/>
  <c r="C120" i="417"/>
  <c r="D120" s="1"/>
  <c r="C77" i="150"/>
  <c r="C77" i="149"/>
  <c r="C77" i="351"/>
  <c r="C77" i="382"/>
  <c r="C77" i="148"/>
  <c r="D77" s="1"/>
  <c r="C120" i="470"/>
  <c r="C120" i="414"/>
  <c r="D120" s="1"/>
  <c r="C120" i="469"/>
  <c r="D120" s="1"/>
  <c r="C120" i="468"/>
  <c r="C77" i="349"/>
  <c r="C77" i="142"/>
  <c r="C120" i="466"/>
  <c r="C120" i="412"/>
  <c r="C77" i="348"/>
  <c r="D77" s="1"/>
  <c r="C77" i="138"/>
  <c r="C120" i="464"/>
  <c r="D120" s="1"/>
  <c r="C77" i="246"/>
  <c r="C77" i="347"/>
  <c r="C77" i="134"/>
  <c r="D77" s="1"/>
  <c r="C77" i="132"/>
  <c r="D77" s="1"/>
  <c r="C120" i="409"/>
  <c r="C120" i="408"/>
  <c r="D120" s="1"/>
  <c r="C77" i="238"/>
  <c r="D77" s="1"/>
  <c r="C77" i="237"/>
  <c r="C77" i="345"/>
  <c r="C77" i="125"/>
  <c r="C120" i="406"/>
  <c r="D120" s="1"/>
  <c r="C120" i="405"/>
  <c r="C120" i="404"/>
  <c r="C120" i="403"/>
  <c r="D120" s="1"/>
  <c r="C77" i="119"/>
  <c r="C77" i="117"/>
  <c r="C77" i="115"/>
  <c r="D77" s="1"/>
  <c r="C77" i="114"/>
  <c r="C77" i="343"/>
  <c r="C77" i="395"/>
  <c r="C77" i="109"/>
  <c r="D77" s="1"/>
  <c r="C120" i="456"/>
  <c r="C77" i="169"/>
  <c r="C77" i="354"/>
  <c r="C77" i="166"/>
  <c r="C120" i="477"/>
  <c r="C77" i="353"/>
  <c r="C77" i="385"/>
  <c r="C120" i="424"/>
  <c r="D120" s="1"/>
  <c r="C120" i="423"/>
  <c r="D120" s="1"/>
  <c r="C120" i="422"/>
  <c r="D120" s="1"/>
  <c r="C120" i="474"/>
  <c r="D120" s="1"/>
  <c r="C120" i="473"/>
  <c r="D120" s="1"/>
  <c r="C77" i="158"/>
  <c r="C120" i="420"/>
  <c r="D120" s="1"/>
  <c r="C120" i="419"/>
  <c r="C77" i="235"/>
  <c r="D77" s="1"/>
  <c r="C77" i="151"/>
  <c r="C120" i="416"/>
  <c r="C120" i="415"/>
  <c r="D120" s="1"/>
  <c r="C120" i="472"/>
  <c r="D120" s="1"/>
  <c r="C120" i="471"/>
  <c r="C77" i="147"/>
  <c r="D77" s="1"/>
  <c r="C77" i="350"/>
  <c r="C77" i="144"/>
  <c r="D77" s="1"/>
  <c r="C120" i="413"/>
  <c r="D120" s="1"/>
  <c r="C120" i="467"/>
  <c r="D120" s="1"/>
  <c r="C77" i="141"/>
  <c r="C120" i="465"/>
  <c r="C77" i="136"/>
  <c r="D77" s="1"/>
  <c r="C120" i="411"/>
  <c r="C120" i="410"/>
  <c r="D120" s="1"/>
  <c r="C120" i="463"/>
  <c r="D120" s="1"/>
  <c r="C77" i="133"/>
  <c r="C120" i="462"/>
  <c r="C77" i="346"/>
  <c r="C120" i="407"/>
  <c r="C120" i="461"/>
  <c r="C120" i="460"/>
  <c r="C77" i="344"/>
  <c r="C77" i="242"/>
  <c r="C77" i="121"/>
  <c r="D77" s="1"/>
  <c r="C77" i="120"/>
  <c r="C120" i="402"/>
  <c r="C120" i="401"/>
  <c r="C120" i="400"/>
  <c r="C120" i="399"/>
  <c r="C120" i="459"/>
  <c r="C120" i="457"/>
  <c r="C125" i="502"/>
  <c r="C82" i="232"/>
  <c r="C125" i="501"/>
  <c r="C82" i="390"/>
  <c r="C82" i="369"/>
  <c r="C82" i="229"/>
  <c r="C82" i="388"/>
  <c r="C82" i="228"/>
  <c r="C125" i="497"/>
  <c r="C82" i="368"/>
  <c r="C82" i="387"/>
  <c r="C82" i="370"/>
  <c r="C82" i="233"/>
  <c r="C82" i="231"/>
  <c r="C125" i="452"/>
  <c r="C125" i="451"/>
  <c r="C125" i="500"/>
  <c r="C125" i="499"/>
  <c r="C125" i="498"/>
  <c r="C82" i="227"/>
  <c r="C125" i="450"/>
  <c r="C125" i="496"/>
  <c r="C125" i="495"/>
  <c r="C82" i="225"/>
  <c r="C125" i="494"/>
  <c r="C82" i="367"/>
  <c r="C82" i="222"/>
  <c r="C125" i="448"/>
  <c r="C82" i="215"/>
  <c r="C82" i="366"/>
  <c r="C82" i="214"/>
  <c r="C125" i="490"/>
  <c r="C82" i="365"/>
  <c r="C82" i="212"/>
  <c r="C125" i="488"/>
  <c r="C82" i="364"/>
  <c r="C82" i="398"/>
  <c r="C82" i="209"/>
  <c r="C125" i="449"/>
  <c r="C125" i="493"/>
  <c r="C125" i="492"/>
  <c r="C82" i="216"/>
  <c r="C125" i="447"/>
  <c r="C125" i="491"/>
  <c r="C82" i="213"/>
  <c r="C125" i="446"/>
  <c r="C125" i="489"/>
  <c r="C82" i="211"/>
  <c r="C125" i="445"/>
  <c r="C125" i="487"/>
  <c r="C82" i="210"/>
  <c r="C125" i="486"/>
  <c r="C82" i="243"/>
  <c r="C82" i="205"/>
  <c r="C82" i="363"/>
  <c r="C82" i="361"/>
  <c r="C82" i="360"/>
  <c r="C82" i="195"/>
  <c r="C125" i="437"/>
  <c r="C125" i="436"/>
  <c r="C125" i="435"/>
  <c r="C125" i="485"/>
  <c r="C82" i="187"/>
  <c r="C125" i="434"/>
  <c r="C125" i="433"/>
  <c r="C125" i="432"/>
  <c r="C82" i="180"/>
  <c r="C82" i="178"/>
  <c r="C125" i="430"/>
  <c r="C125" i="481"/>
  <c r="C125" i="480"/>
  <c r="C82" i="172"/>
  <c r="C125" i="429"/>
  <c r="C125" i="428"/>
  <c r="C82" i="170"/>
  <c r="C82" i="169"/>
  <c r="C125" i="444"/>
  <c r="C125" i="443"/>
  <c r="C125" i="442"/>
  <c r="C125" i="441"/>
  <c r="C125" i="440"/>
  <c r="C125" i="439"/>
  <c r="C125" i="438"/>
  <c r="C82" i="359"/>
  <c r="C82" i="191"/>
  <c r="C82" i="358"/>
  <c r="C82" i="357"/>
  <c r="C82" i="188"/>
  <c r="C125" i="484"/>
  <c r="C82" i="185"/>
  <c r="C82" i="184"/>
  <c r="C82" i="182"/>
  <c r="C125" i="431"/>
  <c r="C82" i="356"/>
  <c r="C125" i="483"/>
  <c r="C82" i="179"/>
  <c r="C125" i="482"/>
  <c r="C82" i="355"/>
  <c r="C82" i="386"/>
  <c r="C82" i="173"/>
  <c r="C125" i="479"/>
  <c r="C82" i="241"/>
  <c r="C82" i="171"/>
  <c r="C125" i="427"/>
  <c r="C82" i="354"/>
  <c r="C82" i="166"/>
  <c r="C125" i="477"/>
  <c r="C82" i="353"/>
  <c r="C82" i="385"/>
  <c r="C125" i="424"/>
  <c r="C125" i="423"/>
  <c r="C125" i="422"/>
  <c r="C125" i="474"/>
  <c r="C125" i="473"/>
  <c r="C82" i="158"/>
  <c r="C125" i="420"/>
  <c r="C125" i="419"/>
  <c r="C82" i="235"/>
  <c r="C82" i="151"/>
  <c r="C125" i="416"/>
  <c r="C125" i="415"/>
  <c r="C125" i="472"/>
  <c r="C125" i="471"/>
  <c r="C82" i="147"/>
  <c r="C82" i="350"/>
  <c r="C82" i="144"/>
  <c r="C125" i="413"/>
  <c r="C125" i="467"/>
  <c r="C82" i="141"/>
  <c r="C125" i="412"/>
  <c r="C125" i="465"/>
  <c r="C82" i="136"/>
  <c r="C125" i="411"/>
  <c r="C125" i="410"/>
  <c r="C125" i="463"/>
  <c r="C82" i="133"/>
  <c r="C125" i="462"/>
  <c r="C82" i="346"/>
  <c r="C125" i="407"/>
  <c r="C125" i="461"/>
  <c r="C125" i="460"/>
  <c r="C82" i="344"/>
  <c r="C82" i="242"/>
  <c r="C82" i="121"/>
  <c r="C82" i="120"/>
  <c r="C125" i="402"/>
  <c r="C125" i="401"/>
  <c r="C125" i="400"/>
  <c r="C125" i="399"/>
  <c r="C125" i="459"/>
  <c r="C125" i="457"/>
  <c r="C125" i="426"/>
  <c r="C125" i="478"/>
  <c r="C82" i="165"/>
  <c r="C125" i="425"/>
  <c r="C125" i="475"/>
  <c r="C125" i="476"/>
  <c r="C82" i="162"/>
  <c r="C82" i="384"/>
  <c r="C82" i="352"/>
  <c r="C82" i="160"/>
  <c r="C125" i="421"/>
  <c r="C82" i="156"/>
  <c r="C82" i="154"/>
  <c r="C82" i="236"/>
  <c r="C125" i="418"/>
  <c r="C82" i="152"/>
  <c r="C125" i="417"/>
  <c r="C82" i="150"/>
  <c r="C82" i="149"/>
  <c r="C82" i="351"/>
  <c r="C82" i="382"/>
  <c r="C82" i="148"/>
  <c r="C125" i="470"/>
  <c r="C125" i="414"/>
  <c r="C125" i="469"/>
  <c r="C125" i="468"/>
  <c r="C82" i="349"/>
  <c r="C82" i="142"/>
  <c r="C125" i="466"/>
  <c r="C82" i="348"/>
  <c r="C82" i="138"/>
  <c r="C125" i="464"/>
  <c r="C82" i="246"/>
  <c r="C82" i="347"/>
  <c r="C82" i="134"/>
  <c r="C82" i="132"/>
  <c r="C125" i="409"/>
  <c r="C125" i="408"/>
  <c r="C82" i="238"/>
  <c r="C82" i="237"/>
  <c r="C82" i="345"/>
  <c r="C82" i="125"/>
  <c r="C125" i="406"/>
  <c r="C125" i="405"/>
  <c r="C125" i="404"/>
  <c r="C125" i="403"/>
  <c r="C82" i="119"/>
  <c r="C82" i="117"/>
  <c r="C82" i="115"/>
  <c r="C82" i="114"/>
  <c r="C82" i="343"/>
  <c r="C82" i="395"/>
  <c r="C82" i="109"/>
  <c r="C125" i="456"/>
  <c r="C82" i="375"/>
  <c r="C83" i="370"/>
  <c r="C83" i="233"/>
  <c r="C83" i="231"/>
  <c r="C126" i="452"/>
  <c r="C126" i="451"/>
  <c r="C126" i="500"/>
  <c r="C126" i="499"/>
  <c r="C126" i="498"/>
  <c r="C83" i="227"/>
  <c r="C126" i="450"/>
  <c r="C126" i="496"/>
  <c r="C126" i="495"/>
  <c r="C83" i="225"/>
  <c r="D83" s="1"/>
  <c r="C126" i="494"/>
  <c r="C126" i="502"/>
  <c r="C83" i="232"/>
  <c r="C126" i="501"/>
  <c r="C83" i="390"/>
  <c r="C83" i="369"/>
  <c r="C83" i="229"/>
  <c r="C83" i="388"/>
  <c r="D83" s="1"/>
  <c r="C83" i="228"/>
  <c r="D83" s="1"/>
  <c r="C126" i="497"/>
  <c r="C83" i="368"/>
  <c r="C83" i="387"/>
  <c r="D83" s="1"/>
  <c r="C126" i="449"/>
  <c r="D126" s="1"/>
  <c r="C126" i="493"/>
  <c r="D126" s="1"/>
  <c r="C126" i="492"/>
  <c r="C83" i="216"/>
  <c r="D83" s="1"/>
  <c r="C126" i="447"/>
  <c r="C126" i="491"/>
  <c r="C83" i="213"/>
  <c r="C126" i="446"/>
  <c r="C126" i="489"/>
  <c r="C83" i="211"/>
  <c r="C126" i="445"/>
  <c r="C126" i="487"/>
  <c r="C83" i="210"/>
  <c r="C83" i="367"/>
  <c r="C83" i="222"/>
  <c r="C126" i="448"/>
  <c r="D126" s="1"/>
  <c r="C83" i="215"/>
  <c r="C83" i="366"/>
  <c r="C83" i="214"/>
  <c r="C126" i="490"/>
  <c r="C83" i="365"/>
  <c r="C83" i="212"/>
  <c r="C126" i="488"/>
  <c r="C83" i="364"/>
  <c r="C83" i="398"/>
  <c r="C83" i="209"/>
  <c r="C126" i="444"/>
  <c r="C126" i="486"/>
  <c r="C83" i="243"/>
  <c r="C126" i="443"/>
  <c r="C126" i="442"/>
  <c r="C126" i="441"/>
  <c r="D126" s="1"/>
  <c r="C126" i="440"/>
  <c r="D126" s="1"/>
  <c r="C126" i="439"/>
  <c r="D126" s="1"/>
  <c r="C126" i="438"/>
  <c r="C83" i="359"/>
  <c r="C83" i="191"/>
  <c r="C83" i="358"/>
  <c r="C83" i="357"/>
  <c r="C83" i="188"/>
  <c r="C126" i="484"/>
  <c r="D126" s="1"/>
  <c r="C83" i="185"/>
  <c r="D83" s="1"/>
  <c r="C83" i="184"/>
  <c r="C83" i="182"/>
  <c r="D83" s="1"/>
  <c r="C126" i="431"/>
  <c r="C83" i="356"/>
  <c r="C126" i="483"/>
  <c r="D126" s="1"/>
  <c r="C83" i="179"/>
  <c r="C126" i="482"/>
  <c r="C83" i="355"/>
  <c r="C83" i="386"/>
  <c r="C83" i="173"/>
  <c r="C83" i="172"/>
  <c r="C126" i="479"/>
  <c r="C83" i="241"/>
  <c r="D83" s="1"/>
  <c r="C83" i="171"/>
  <c r="D83" s="1"/>
  <c r="C126" i="427"/>
  <c r="C83" i="205"/>
  <c r="C83" i="363"/>
  <c r="C83" i="361"/>
  <c r="C83" i="360"/>
  <c r="C83" i="195"/>
  <c r="C126" i="437"/>
  <c r="D126" s="1"/>
  <c r="C126" i="436"/>
  <c r="D126" s="1"/>
  <c r="C126" i="435"/>
  <c r="D126" s="1"/>
  <c r="C126" i="485"/>
  <c r="D126" s="1"/>
  <c r="C83" i="187"/>
  <c r="C126" i="434"/>
  <c r="D126" s="1"/>
  <c r="C126" i="433"/>
  <c r="D126" s="1"/>
  <c r="C126" i="432"/>
  <c r="C83" i="180"/>
  <c r="C83" i="178"/>
  <c r="C126" i="430"/>
  <c r="C126" i="481"/>
  <c r="D126" s="1"/>
  <c r="C126" i="480"/>
  <c r="D126" s="1"/>
  <c r="C126" i="429"/>
  <c r="C126" i="428"/>
  <c r="C83" i="170"/>
  <c r="D83" s="1"/>
  <c r="C83" i="169"/>
  <c r="C126" i="426"/>
  <c r="C126" i="478"/>
  <c r="D126" s="1"/>
  <c r="C83" i="165"/>
  <c r="C126" i="425"/>
  <c r="C126" i="475"/>
  <c r="D126" s="1"/>
  <c r="C126" i="476"/>
  <c r="D126" s="1"/>
  <c r="C83" i="162"/>
  <c r="D83" s="1"/>
  <c r="C83" i="384"/>
  <c r="C83" i="352"/>
  <c r="D83" s="1"/>
  <c r="C83" i="160"/>
  <c r="D83" s="1"/>
  <c r="C126" i="421"/>
  <c r="D126" s="1"/>
  <c r="C83" i="156"/>
  <c r="D83" s="1"/>
  <c r="C83" i="154"/>
  <c r="C83" i="236"/>
  <c r="D83" s="1"/>
  <c r="C126" i="418"/>
  <c r="C83" i="152"/>
  <c r="C126" i="417"/>
  <c r="D126" s="1"/>
  <c r="C83" i="150"/>
  <c r="C83" i="149"/>
  <c r="C83" i="382"/>
  <c r="C83" i="148"/>
  <c r="D83" s="1"/>
  <c r="C126" i="470"/>
  <c r="C126" i="414"/>
  <c r="C126" i="469"/>
  <c r="C126" i="468"/>
  <c r="D126" s="1"/>
  <c r="C83" i="349"/>
  <c r="C83" i="142"/>
  <c r="C126" i="466"/>
  <c r="C83" i="348"/>
  <c r="D83" s="1"/>
  <c r="C83" i="138"/>
  <c r="C126" i="464"/>
  <c r="D126" s="1"/>
  <c r="C83" i="246"/>
  <c r="C83" i="347"/>
  <c r="C83" i="134"/>
  <c r="D83" s="1"/>
  <c r="C83" i="132"/>
  <c r="D83" s="1"/>
  <c r="C126" i="409"/>
  <c r="C126" i="408"/>
  <c r="D126" s="1"/>
  <c r="C83" i="238"/>
  <c r="D83" s="1"/>
  <c r="C83" i="237"/>
  <c r="C83" i="345"/>
  <c r="C83" i="125"/>
  <c r="C126" i="406"/>
  <c r="D126" s="1"/>
  <c r="C126" i="405"/>
  <c r="C126" i="404"/>
  <c r="C126" i="403"/>
  <c r="D126" s="1"/>
  <c r="C83" i="119"/>
  <c r="C83" i="117"/>
  <c r="C83" i="115"/>
  <c r="D83" s="1"/>
  <c r="C83" i="114"/>
  <c r="C83" i="343"/>
  <c r="C83" i="395"/>
  <c r="C83" i="109"/>
  <c r="D83" s="1"/>
  <c r="C126" i="456"/>
  <c r="C83" i="375"/>
  <c r="C83" i="354"/>
  <c r="C83" i="166"/>
  <c r="C126" i="477"/>
  <c r="C83" i="353"/>
  <c r="C83" i="385"/>
  <c r="C126" i="424"/>
  <c r="D126" s="1"/>
  <c r="C126" i="423"/>
  <c r="D126" s="1"/>
  <c r="C126" i="422"/>
  <c r="D126" s="1"/>
  <c r="C126" i="474"/>
  <c r="D126" s="1"/>
  <c r="C126" i="473"/>
  <c r="D126" s="1"/>
  <c r="C83" i="158"/>
  <c r="C126" i="420"/>
  <c r="D126" s="1"/>
  <c r="C126" i="419"/>
  <c r="C83" i="235"/>
  <c r="D83" s="1"/>
  <c r="C83" i="151"/>
  <c r="C126" i="416"/>
  <c r="C126" i="415"/>
  <c r="D126" s="1"/>
  <c r="C83" i="351"/>
  <c r="C126" i="472"/>
  <c r="D126" s="1"/>
  <c r="C126" i="471"/>
  <c r="C83" i="147"/>
  <c r="D83" s="1"/>
  <c r="C83" i="350"/>
  <c r="C83" i="144"/>
  <c r="D83" s="1"/>
  <c r="C126" i="413"/>
  <c r="D126" s="1"/>
  <c r="C126" i="467"/>
  <c r="D126" s="1"/>
  <c r="C83" i="141"/>
  <c r="C126" i="412"/>
  <c r="C126" i="465"/>
  <c r="C83" i="136"/>
  <c r="D83" s="1"/>
  <c r="C126" i="411"/>
  <c r="C126" i="410"/>
  <c r="D126" s="1"/>
  <c r="C126" i="463"/>
  <c r="D126" s="1"/>
  <c r="C83" i="133"/>
  <c r="C126" i="462"/>
  <c r="C83" i="346"/>
  <c r="C126" i="407"/>
  <c r="C126" i="461"/>
  <c r="C126" i="460"/>
  <c r="C83" i="344"/>
  <c r="C83" i="242"/>
  <c r="C83" i="121"/>
  <c r="D83" s="1"/>
  <c r="C83" i="120"/>
  <c r="D83" s="1"/>
  <c r="C126" i="402"/>
  <c r="C126" i="401"/>
  <c r="C126" i="400"/>
  <c r="C126" i="399"/>
  <c r="C126" i="459"/>
  <c r="C126" i="457"/>
  <c r="D55" i="438"/>
  <c r="D76" i="495"/>
  <c r="D71" i="501"/>
  <c r="D55" i="500"/>
  <c r="D65" s="1"/>
  <c r="C61" i="94"/>
  <c r="C128" i="265"/>
  <c r="C61" i="391"/>
  <c r="C67"/>
  <c r="C94" s="1"/>
  <c r="C78"/>
  <c r="C74"/>
  <c r="C84"/>
  <c r="C82"/>
  <c r="C60" i="95"/>
  <c r="C72"/>
  <c r="C77"/>
  <c r="C75"/>
  <c r="C85"/>
  <c r="C83"/>
  <c r="C61" i="247"/>
  <c r="C67"/>
  <c r="C94" s="1"/>
  <c r="C78"/>
  <c r="C74"/>
  <c r="C84"/>
  <c r="C82"/>
  <c r="C60" i="248"/>
  <c r="C72"/>
  <c r="C77"/>
  <c r="C75"/>
  <c r="C85"/>
  <c r="C83"/>
  <c r="C61" i="97"/>
  <c r="D61" s="1"/>
  <c r="C67"/>
  <c r="C94" s="1"/>
  <c r="C78"/>
  <c r="D78" s="1"/>
  <c r="C74"/>
  <c r="C84"/>
  <c r="D84" s="1"/>
  <c r="C82"/>
  <c r="C60" i="392"/>
  <c r="C72"/>
  <c r="C77"/>
  <c r="D77" s="1"/>
  <c r="C75"/>
  <c r="D75" s="1"/>
  <c r="C85"/>
  <c r="D85" s="1"/>
  <c r="C83"/>
  <c r="D83" s="1"/>
  <c r="C61" i="98"/>
  <c r="D61" s="1"/>
  <c r="C67"/>
  <c r="C94" s="1"/>
  <c r="C78"/>
  <c r="D78" s="1"/>
  <c r="C74"/>
  <c r="D74" s="1"/>
  <c r="C84"/>
  <c r="D84" s="1"/>
  <c r="C82"/>
  <c r="C60" i="393"/>
  <c r="C72"/>
  <c r="C77"/>
  <c r="C75"/>
  <c r="C85"/>
  <c r="C83"/>
  <c r="C61" i="249"/>
  <c r="D61" s="1"/>
  <c r="C67"/>
  <c r="C94" s="1"/>
  <c r="C78"/>
  <c r="D78" s="1"/>
  <c r="C74"/>
  <c r="C84"/>
  <c r="D84" s="1"/>
  <c r="C82"/>
  <c r="C60" i="100"/>
  <c r="C72"/>
  <c r="C77"/>
  <c r="D77" s="1"/>
  <c r="C75"/>
  <c r="C85"/>
  <c r="D85" s="1"/>
  <c r="C83"/>
  <c r="C61" i="250"/>
  <c r="D61" s="1"/>
  <c r="C67"/>
  <c r="C94" s="1"/>
  <c r="C78"/>
  <c r="D78" s="1"/>
  <c r="C74"/>
  <c r="D74" s="1"/>
  <c r="C84"/>
  <c r="D84" s="1"/>
  <c r="C82"/>
  <c r="C60" i="251"/>
  <c r="C72"/>
  <c r="C77"/>
  <c r="C75"/>
  <c r="C85"/>
  <c r="C83"/>
  <c r="C61" i="101"/>
  <c r="C67"/>
  <c r="C94" s="1"/>
  <c r="C78"/>
  <c r="C74"/>
  <c r="C84"/>
  <c r="C82"/>
  <c r="C60" i="252"/>
  <c r="C72"/>
  <c r="C77"/>
  <c r="C75"/>
  <c r="C85"/>
  <c r="C83"/>
  <c r="C60" i="253"/>
  <c r="C72"/>
  <c r="C77"/>
  <c r="D77" s="1"/>
  <c r="C75"/>
  <c r="D75" s="1"/>
  <c r="C85"/>
  <c r="D85" s="1"/>
  <c r="C83"/>
  <c r="D83" s="1"/>
  <c r="C61" i="254"/>
  <c r="D61" s="1"/>
  <c r="C67"/>
  <c r="C94" s="1"/>
  <c r="C78"/>
  <c r="D78" s="1"/>
  <c r="C74"/>
  <c r="D74" s="1"/>
  <c r="C84"/>
  <c r="D84" s="1"/>
  <c r="C82"/>
  <c r="C60" i="103"/>
  <c r="C72"/>
  <c r="C77"/>
  <c r="C75"/>
  <c r="C85"/>
  <c r="C83"/>
  <c r="C61" i="104"/>
  <c r="D61" s="1"/>
  <c r="C67"/>
  <c r="C94" s="1"/>
  <c r="C78"/>
  <c r="D78" s="1"/>
  <c r="C74"/>
  <c r="C84"/>
  <c r="D84" s="1"/>
  <c r="C82"/>
  <c r="C60" i="105"/>
  <c r="C72"/>
  <c r="C77"/>
  <c r="C75"/>
  <c r="C85"/>
  <c r="C83"/>
  <c r="C61" i="106"/>
  <c r="C67"/>
  <c r="C94" s="1"/>
  <c r="C78"/>
  <c r="C74"/>
  <c r="C84"/>
  <c r="C82"/>
  <c r="C60" i="111"/>
  <c r="C72"/>
  <c r="C77"/>
  <c r="D77" s="1"/>
  <c r="C75"/>
  <c r="D75" s="1"/>
  <c r="C85"/>
  <c r="D85" s="1"/>
  <c r="C83"/>
  <c r="D83" s="1"/>
  <c r="C61" i="394"/>
  <c r="C67"/>
  <c r="C94" s="1"/>
  <c r="C78"/>
  <c r="C74"/>
  <c r="C84"/>
  <c r="C82"/>
  <c r="C60" i="107"/>
  <c r="C72"/>
  <c r="C77"/>
  <c r="D77" s="1"/>
  <c r="C75"/>
  <c r="D75" s="1"/>
  <c r="C85"/>
  <c r="D85" s="1"/>
  <c r="C83"/>
  <c r="D83" s="1"/>
  <c r="C61" i="396"/>
  <c r="C67"/>
  <c r="C94" s="1"/>
  <c r="C78"/>
  <c r="C74"/>
  <c r="C84"/>
  <c r="C82"/>
  <c r="C103" i="454"/>
  <c r="C115"/>
  <c r="C120"/>
  <c r="C118"/>
  <c r="C128"/>
  <c r="C126"/>
  <c r="C61" i="99"/>
  <c r="D61" s="1"/>
  <c r="C67"/>
  <c r="C94" s="1"/>
  <c r="C78"/>
  <c r="D78" s="1"/>
  <c r="C74"/>
  <c r="C84"/>
  <c r="D84" s="1"/>
  <c r="C82"/>
  <c r="C60" i="102"/>
  <c r="C72"/>
  <c r="C77"/>
  <c r="D77" s="1"/>
  <c r="C75"/>
  <c r="C85"/>
  <c r="D85" s="1"/>
  <c r="C83"/>
  <c r="C61" i="108"/>
  <c r="D61" s="1"/>
  <c r="C67"/>
  <c r="C94" s="1"/>
  <c r="C78"/>
  <c r="D78" s="1"/>
  <c r="C74"/>
  <c r="D74" s="1"/>
  <c r="C84"/>
  <c r="D84" s="1"/>
  <c r="C82"/>
  <c r="C77" i="373"/>
  <c r="C75"/>
  <c r="C83"/>
  <c r="C67" i="375"/>
  <c r="C94" s="1"/>
  <c r="C74"/>
  <c r="C60" i="370"/>
  <c r="C60" i="233"/>
  <c r="C60" i="231"/>
  <c r="C103" i="452"/>
  <c r="C103" i="451"/>
  <c r="C103" i="500"/>
  <c r="C103" i="499"/>
  <c r="C103" i="498"/>
  <c r="C60" i="227"/>
  <c r="C103" i="450"/>
  <c r="C103" i="496"/>
  <c r="C60" i="225"/>
  <c r="C103" i="502"/>
  <c r="C60" i="232"/>
  <c r="C103" i="501"/>
  <c r="C60" i="390"/>
  <c r="C60" i="369"/>
  <c r="C60" i="229"/>
  <c r="C60" i="388"/>
  <c r="C60" i="228"/>
  <c r="C103" i="497"/>
  <c r="C60" i="368"/>
  <c r="C60" i="387"/>
  <c r="C103" i="495"/>
  <c r="C103" i="449"/>
  <c r="C103" i="493"/>
  <c r="C103" i="492"/>
  <c r="C60" i="216"/>
  <c r="C103" i="447"/>
  <c r="C103" i="491"/>
  <c r="C60" i="213"/>
  <c r="C103" i="446"/>
  <c r="C103" i="489"/>
  <c r="C60" i="211"/>
  <c r="C103" i="445"/>
  <c r="C103" i="487"/>
  <c r="C60" i="210"/>
  <c r="C103" i="494"/>
  <c r="C60" i="367"/>
  <c r="C60" i="222"/>
  <c r="C103" i="448"/>
  <c r="C60" i="215"/>
  <c r="C60" i="366"/>
  <c r="C60" i="214"/>
  <c r="C103" i="490"/>
  <c r="C60" i="365"/>
  <c r="C60" i="212"/>
  <c r="C103" i="488"/>
  <c r="C60" i="364"/>
  <c r="C60" i="398"/>
  <c r="C60" i="209"/>
  <c r="C103" i="444"/>
  <c r="C103" i="443"/>
  <c r="C103" i="442"/>
  <c r="C103" i="441"/>
  <c r="C103" i="440"/>
  <c r="C103" i="439"/>
  <c r="C103" i="438"/>
  <c r="C60" i="359"/>
  <c r="C60" i="191"/>
  <c r="C60" i="358"/>
  <c r="C60" i="357"/>
  <c r="C60" i="188"/>
  <c r="C103" i="484"/>
  <c r="C60" i="185"/>
  <c r="C60" i="184"/>
  <c r="C60" i="182"/>
  <c r="C103" i="431"/>
  <c r="C60" i="356"/>
  <c r="C103" i="483"/>
  <c r="C60" i="179"/>
  <c r="C103" i="482"/>
  <c r="C60" i="355"/>
  <c r="C60" i="386"/>
  <c r="C60" i="173"/>
  <c r="C103" i="479"/>
  <c r="C60" i="241"/>
  <c r="C103" i="428"/>
  <c r="C60" i="171"/>
  <c r="C103" i="427"/>
  <c r="C103" i="486"/>
  <c r="C60" i="243"/>
  <c r="C60" i="205"/>
  <c r="C60" i="363"/>
  <c r="C60" i="361"/>
  <c r="C60" i="360"/>
  <c r="C60" i="195"/>
  <c r="C103" i="437"/>
  <c r="C103" i="436"/>
  <c r="C103" i="435"/>
  <c r="C103" i="485"/>
  <c r="C60" i="187"/>
  <c r="C103" i="434"/>
  <c r="C103" i="433"/>
  <c r="C103" i="432"/>
  <c r="C60" i="180"/>
  <c r="C60" i="178"/>
  <c r="C103" i="430"/>
  <c r="C103" i="481"/>
  <c r="C103" i="480"/>
  <c r="C60" i="172"/>
  <c r="C103" i="429"/>
  <c r="C60" i="170"/>
  <c r="C103" i="426"/>
  <c r="C103" i="478"/>
  <c r="C60" i="165"/>
  <c r="C103" i="425"/>
  <c r="C103" i="475"/>
  <c r="C103" i="476"/>
  <c r="C60" i="162"/>
  <c r="C60" i="384"/>
  <c r="C60" i="352"/>
  <c r="C60" i="160"/>
  <c r="C103" i="421"/>
  <c r="C60" i="156"/>
  <c r="C60" i="154"/>
  <c r="C60" i="236"/>
  <c r="C103" i="418"/>
  <c r="C103" i="417"/>
  <c r="C60" i="150"/>
  <c r="C60" i="149"/>
  <c r="C60" i="351"/>
  <c r="C60" i="382"/>
  <c r="C60" i="148"/>
  <c r="C103" i="470"/>
  <c r="C103" i="414"/>
  <c r="C103" i="469"/>
  <c r="C103" i="468"/>
  <c r="C60" i="349"/>
  <c r="C60" i="142"/>
  <c r="C103" i="466"/>
  <c r="C103" i="412"/>
  <c r="C60" i="348"/>
  <c r="C60" i="138"/>
  <c r="C103" i="464"/>
  <c r="C60" i="246"/>
  <c r="C60" i="347"/>
  <c r="C60" i="134"/>
  <c r="C60" i="132"/>
  <c r="C103" i="409"/>
  <c r="C103" i="408"/>
  <c r="C60" i="238"/>
  <c r="C60" i="237"/>
  <c r="C60" i="345"/>
  <c r="C60" i="125"/>
  <c r="C103" i="406"/>
  <c r="C103" i="405"/>
  <c r="C103" i="404"/>
  <c r="C103" i="403"/>
  <c r="C60" i="119"/>
  <c r="C60" i="117"/>
  <c r="C60" i="115"/>
  <c r="C60" i="114"/>
  <c r="C60" i="343"/>
  <c r="C60" i="395"/>
  <c r="C60" i="109"/>
  <c r="C60" i="169"/>
  <c r="C60" i="354"/>
  <c r="C60" i="166"/>
  <c r="C103" i="477"/>
  <c r="C60" i="353"/>
  <c r="C60" i="385"/>
  <c r="C103" i="424"/>
  <c r="C103" i="423"/>
  <c r="C103" i="422"/>
  <c r="C103" i="474"/>
  <c r="C103" i="473"/>
  <c r="C60" i="158"/>
  <c r="C103" i="420"/>
  <c r="C103" i="419"/>
  <c r="C60" i="235"/>
  <c r="C60" i="152"/>
  <c r="C60" i="151"/>
  <c r="C103" i="416"/>
  <c r="C103" i="415"/>
  <c r="C103" i="472"/>
  <c r="C103" i="471"/>
  <c r="C60" i="147"/>
  <c r="C60" i="350"/>
  <c r="C60" i="144"/>
  <c r="C103" i="413"/>
  <c r="C103" i="467"/>
  <c r="C60" i="141"/>
  <c r="C103" i="465"/>
  <c r="C60" i="136"/>
  <c r="C103" i="411"/>
  <c r="C103" i="410"/>
  <c r="C103" i="463"/>
  <c r="C60" i="133"/>
  <c r="C103" i="462"/>
  <c r="C60" i="346"/>
  <c r="C103" i="407"/>
  <c r="C103" i="461"/>
  <c r="C103" i="460"/>
  <c r="C60" i="344"/>
  <c r="C60" i="242"/>
  <c r="C60" i="121"/>
  <c r="C60" i="120"/>
  <c r="C103" i="402"/>
  <c r="C103" i="401"/>
  <c r="C103" i="400"/>
  <c r="C103" i="399"/>
  <c r="C103" i="459"/>
  <c r="C103" i="457"/>
  <c r="C103" i="456"/>
  <c r="C104" i="502"/>
  <c r="C61" i="232"/>
  <c r="C104" i="501"/>
  <c r="C61" i="390"/>
  <c r="C61" i="369"/>
  <c r="C61" i="229"/>
  <c r="C61" i="388"/>
  <c r="D61" s="1"/>
  <c r="C61" i="228"/>
  <c r="D61" s="1"/>
  <c r="C104" i="497"/>
  <c r="C61" i="368"/>
  <c r="C61" i="387"/>
  <c r="D61" s="1"/>
  <c r="C104" i="495"/>
  <c r="C61" i="370"/>
  <c r="C61" i="233"/>
  <c r="C61" i="231"/>
  <c r="C104" i="452"/>
  <c r="C104" i="451"/>
  <c r="C104" i="500"/>
  <c r="C104" i="499"/>
  <c r="C104" i="498"/>
  <c r="C61" i="227"/>
  <c r="C104" i="450"/>
  <c r="C104" i="496"/>
  <c r="C61" i="225"/>
  <c r="D61" s="1"/>
  <c r="C104" i="494"/>
  <c r="C61" i="367"/>
  <c r="C61" i="222"/>
  <c r="C104" i="448"/>
  <c r="D104" s="1"/>
  <c r="C61" i="215"/>
  <c r="C61" i="366"/>
  <c r="C61" i="214"/>
  <c r="C104" i="490"/>
  <c r="C61" i="365"/>
  <c r="C61" i="212"/>
  <c r="C104" i="488"/>
  <c r="C61" i="364"/>
  <c r="C61" i="398"/>
  <c r="C104" i="449"/>
  <c r="D104" s="1"/>
  <c r="C104" i="493"/>
  <c r="D104" s="1"/>
  <c r="C104" i="492"/>
  <c r="C61" i="216"/>
  <c r="D61" s="1"/>
  <c r="C104" i="447"/>
  <c r="C104" i="491"/>
  <c r="C61" i="213"/>
  <c r="C104" i="446"/>
  <c r="C104" i="489"/>
  <c r="C61" i="211"/>
  <c r="C104" i="445"/>
  <c r="D104" s="1"/>
  <c r="C104" i="487"/>
  <c r="C61" i="210"/>
  <c r="C104" i="486"/>
  <c r="C61" i="243"/>
  <c r="C61" i="209"/>
  <c r="C104" i="444"/>
  <c r="C61" i="205"/>
  <c r="C61" i="363"/>
  <c r="C61" i="361"/>
  <c r="C61" i="360"/>
  <c r="C61" i="195"/>
  <c r="C104" i="437"/>
  <c r="D104" s="1"/>
  <c r="C104" i="436"/>
  <c r="D104" s="1"/>
  <c r="C104" i="435"/>
  <c r="D104" s="1"/>
  <c r="C104" i="485"/>
  <c r="D104" s="1"/>
  <c r="C61" i="187"/>
  <c r="C104" i="434"/>
  <c r="D104" s="1"/>
  <c r="C104" i="433"/>
  <c r="D104" s="1"/>
  <c r="C104" i="432"/>
  <c r="C61" i="180"/>
  <c r="C61" i="178"/>
  <c r="C104" i="430"/>
  <c r="C104" i="481"/>
  <c r="D104" s="1"/>
  <c r="C104" i="480"/>
  <c r="D104" s="1"/>
  <c r="C61" i="172"/>
  <c r="C104" i="429"/>
  <c r="C104" i="428"/>
  <c r="C61" i="170"/>
  <c r="D61" s="1"/>
  <c r="C104" i="443"/>
  <c r="C104" i="442"/>
  <c r="C104" i="441"/>
  <c r="D104" s="1"/>
  <c r="C104" i="440"/>
  <c r="D104" s="1"/>
  <c r="C104" i="439"/>
  <c r="D104" s="1"/>
  <c r="C104" i="438"/>
  <c r="C61" i="359"/>
  <c r="C61" i="191"/>
  <c r="C61" i="358"/>
  <c r="C61" i="357"/>
  <c r="C61" i="188"/>
  <c r="C104" i="484"/>
  <c r="D104" s="1"/>
  <c r="C61" i="185"/>
  <c r="D61" s="1"/>
  <c r="C61" i="184"/>
  <c r="C61" i="182"/>
  <c r="C104" i="431"/>
  <c r="C61" i="356"/>
  <c r="C104" i="483"/>
  <c r="D104" s="1"/>
  <c r="C61" i="179"/>
  <c r="C104" i="482"/>
  <c r="C61" i="355"/>
  <c r="C61" i="386"/>
  <c r="D61" s="1"/>
  <c r="C61" i="173"/>
  <c r="C104" i="479"/>
  <c r="C61" i="241"/>
  <c r="D61" s="1"/>
  <c r="C61" i="171"/>
  <c r="D61" s="1"/>
  <c r="C104" i="427"/>
  <c r="C61" i="169"/>
  <c r="C61" i="354"/>
  <c r="C61" i="166"/>
  <c r="C104" i="477"/>
  <c r="C61" i="353"/>
  <c r="C61" i="385"/>
  <c r="D61" s="1"/>
  <c r="C104" i="424"/>
  <c r="D104" s="1"/>
  <c r="C104" i="423"/>
  <c r="D104" s="1"/>
  <c r="C104" i="422"/>
  <c r="D104" s="1"/>
  <c r="C104" i="474"/>
  <c r="D104" s="1"/>
  <c r="C104" i="473"/>
  <c r="D104" s="1"/>
  <c r="C61" i="158"/>
  <c r="C104" i="420"/>
  <c r="D104" s="1"/>
  <c r="C104" i="419"/>
  <c r="C61" i="235"/>
  <c r="D61" s="1"/>
  <c r="C61" i="152"/>
  <c r="C61" i="151"/>
  <c r="C104" i="416"/>
  <c r="C104" i="415"/>
  <c r="D104" s="1"/>
  <c r="C104" i="472"/>
  <c r="D104" s="1"/>
  <c r="C104" i="471"/>
  <c r="C61" i="147"/>
  <c r="D61" s="1"/>
  <c r="C61" i="350"/>
  <c r="C61" i="144"/>
  <c r="D61" s="1"/>
  <c r="C104" i="413"/>
  <c r="D104" s="1"/>
  <c r="C104" i="467"/>
  <c r="D104" s="1"/>
  <c r="C61" i="141"/>
  <c r="C104" i="465"/>
  <c r="C61" i="136"/>
  <c r="D61" s="1"/>
  <c r="C104" i="411"/>
  <c r="C104" i="410"/>
  <c r="C104" i="463"/>
  <c r="D104" s="1"/>
  <c r="C61" i="133"/>
  <c r="C104" i="462"/>
  <c r="C61" i="346"/>
  <c r="C104" i="407"/>
  <c r="C104" i="461"/>
  <c r="C104" i="460"/>
  <c r="C61" i="344"/>
  <c r="C61" i="242"/>
  <c r="C61" i="121"/>
  <c r="D61" s="1"/>
  <c r="C61" i="120"/>
  <c r="D61" s="1"/>
  <c r="C104" i="402"/>
  <c r="C104" i="401"/>
  <c r="C104" i="400"/>
  <c r="C104" i="399"/>
  <c r="C104" i="459"/>
  <c r="C104" i="457"/>
  <c r="C104" i="456"/>
  <c r="C104" i="426"/>
  <c r="C104" i="478"/>
  <c r="D104" s="1"/>
  <c r="C61" i="165"/>
  <c r="C104" i="425"/>
  <c r="C104" i="475"/>
  <c r="D104" s="1"/>
  <c r="C104" i="476"/>
  <c r="D104" s="1"/>
  <c r="C61" i="162"/>
  <c r="D61" s="1"/>
  <c r="C61" i="352"/>
  <c r="D61" s="1"/>
  <c r="C61" i="160"/>
  <c r="D61" s="1"/>
  <c r="C104" i="421"/>
  <c r="D104" s="1"/>
  <c r="C61" i="156"/>
  <c r="D61" s="1"/>
  <c r="C61" i="154"/>
  <c r="C61" i="236"/>
  <c r="D61" s="1"/>
  <c r="C104" i="418"/>
  <c r="C104" i="417"/>
  <c r="D104" s="1"/>
  <c r="C61" i="150"/>
  <c r="D61" s="1"/>
  <c r="C61" i="149"/>
  <c r="C61" i="351"/>
  <c r="C61" i="382"/>
  <c r="C61" i="148"/>
  <c r="D61" s="1"/>
  <c r="C104" i="470"/>
  <c r="C104" i="414"/>
  <c r="C104" i="469"/>
  <c r="D104" s="1"/>
  <c r="C104" i="468"/>
  <c r="D104" s="1"/>
  <c r="C61" i="349"/>
  <c r="C61" i="142"/>
  <c r="C104" i="466"/>
  <c r="C104" i="412"/>
  <c r="C61" i="348"/>
  <c r="D61" s="1"/>
  <c r="C61" i="138"/>
  <c r="C104" i="464"/>
  <c r="D104" s="1"/>
  <c r="C61" i="246"/>
  <c r="C61" i="347"/>
  <c r="C61" i="134"/>
  <c r="D61" s="1"/>
  <c r="C61" i="132"/>
  <c r="D61" s="1"/>
  <c r="C104" i="409"/>
  <c r="C104" i="408"/>
  <c r="D104" s="1"/>
  <c r="C61" i="238"/>
  <c r="D61" s="1"/>
  <c r="C61" i="237"/>
  <c r="C61" i="345"/>
  <c r="C61" i="125"/>
  <c r="C104" i="406"/>
  <c r="D104" s="1"/>
  <c r="C104" i="405"/>
  <c r="C104" i="404"/>
  <c r="C104" i="403"/>
  <c r="D104" s="1"/>
  <c r="C61" i="119"/>
  <c r="C61" i="117"/>
  <c r="D61" s="1"/>
  <c r="C61" i="115"/>
  <c r="D61" s="1"/>
  <c r="C61" i="114"/>
  <c r="C61" i="343"/>
  <c r="C61" i="395"/>
  <c r="C61" i="109"/>
  <c r="D61" s="1"/>
  <c r="C72" i="370"/>
  <c r="C72" i="233"/>
  <c r="C72" i="231"/>
  <c r="C115" i="452"/>
  <c r="C115" i="451"/>
  <c r="C115" i="500"/>
  <c r="C115" i="499"/>
  <c r="C115" i="498"/>
  <c r="C72" i="227"/>
  <c r="C115" i="450"/>
  <c r="C115" i="496"/>
  <c r="C115" i="495"/>
  <c r="C72" i="225"/>
  <c r="C115" i="502"/>
  <c r="C72" i="232"/>
  <c r="C115" i="501"/>
  <c r="C72" i="390"/>
  <c r="C72" i="369"/>
  <c r="C72" i="229"/>
  <c r="C72" i="388"/>
  <c r="C72" i="228"/>
  <c r="C115" i="497"/>
  <c r="C72" i="368"/>
  <c r="C72" i="387"/>
  <c r="C115" i="449"/>
  <c r="C115" i="493"/>
  <c r="C115" i="492"/>
  <c r="C72" i="216"/>
  <c r="C115" i="447"/>
  <c r="C115" i="491"/>
  <c r="C72" i="213"/>
  <c r="C115" i="446"/>
  <c r="C115" i="489"/>
  <c r="C72" i="211"/>
  <c r="C115" i="445"/>
  <c r="C115" i="487"/>
  <c r="C72" i="210"/>
  <c r="C115" i="494"/>
  <c r="C72" i="367"/>
  <c r="C72" i="222"/>
  <c r="C115" i="448"/>
  <c r="C72" i="215"/>
  <c r="C72" i="366"/>
  <c r="C72" i="214"/>
  <c r="C115" i="490"/>
  <c r="C72" i="365"/>
  <c r="C72" i="212"/>
  <c r="C115" i="488"/>
  <c r="C72" i="364"/>
  <c r="C72" i="398"/>
  <c r="C72" i="209"/>
  <c r="C115" i="444"/>
  <c r="C115" i="443"/>
  <c r="C115" i="442"/>
  <c r="C115" i="441"/>
  <c r="C115" i="440"/>
  <c r="C115" i="439"/>
  <c r="C115" i="438"/>
  <c r="C72" i="359"/>
  <c r="C72" i="191"/>
  <c r="C72" i="358"/>
  <c r="C72" i="357"/>
  <c r="C72" i="188"/>
  <c r="C115" i="484"/>
  <c r="C72" i="185"/>
  <c r="C72" i="184"/>
  <c r="C72" i="182"/>
  <c r="C115" i="431"/>
  <c r="C72" i="356"/>
  <c r="C115" i="483"/>
  <c r="C72" i="179"/>
  <c r="C115" i="482"/>
  <c r="C72" i="355"/>
  <c r="C72" i="386"/>
  <c r="C72" i="173"/>
  <c r="C115" i="479"/>
  <c r="C72" i="241"/>
  <c r="C72" i="171"/>
  <c r="C115" i="427"/>
  <c r="C115" i="486"/>
  <c r="C72" i="243"/>
  <c r="C72" i="205"/>
  <c r="C72" i="363"/>
  <c r="C72" i="361"/>
  <c r="C72" i="360"/>
  <c r="C72" i="195"/>
  <c r="C115" i="437"/>
  <c r="C115" i="436"/>
  <c r="C115" i="435"/>
  <c r="C115" i="485"/>
  <c r="C72" i="187"/>
  <c r="C115" i="434"/>
  <c r="C115" i="433"/>
  <c r="C115" i="432"/>
  <c r="C72" i="180"/>
  <c r="C72" i="178"/>
  <c r="C115" i="430"/>
  <c r="C115" i="481"/>
  <c r="C115" i="480"/>
  <c r="C72" i="172"/>
  <c r="C115" i="429"/>
  <c r="C115" i="428"/>
  <c r="C72" i="170"/>
  <c r="C115" i="426"/>
  <c r="C115" i="478"/>
  <c r="C72" i="165"/>
  <c r="C115" i="425"/>
  <c r="C115" i="475"/>
  <c r="C115" i="476"/>
  <c r="C72" i="162"/>
  <c r="C72" i="384"/>
  <c r="C72" i="352"/>
  <c r="C72" i="160"/>
  <c r="C115" i="421"/>
  <c r="C72" i="156"/>
  <c r="C72" i="154"/>
  <c r="C72" i="236"/>
  <c r="C115" i="418"/>
  <c r="C72" i="152"/>
  <c r="C115" i="417"/>
  <c r="C72" i="150"/>
  <c r="C72" i="149"/>
  <c r="C72" i="351"/>
  <c r="C72" i="382"/>
  <c r="C72" i="148"/>
  <c r="C115" i="470"/>
  <c r="C115" i="414"/>
  <c r="C115" i="469"/>
  <c r="C115" i="468"/>
  <c r="C72" i="349"/>
  <c r="C72" i="142"/>
  <c r="C115" i="466"/>
  <c r="C115" i="412"/>
  <c r="C72" i="348"/>
  <c r="C72" i="138"/>
  <c r="C115" i="464"/>
  <c r="C72" i="246"/>
  <c r="C72" i="347"/>
  <c r="C72" i="134"/>
  <c r="C72" i="132"/>
  <c r="C115" i="409"/>
  <c r="C115" i="408"/>
  <c r="C72" i="238"/>
  <c r="C72" i="237"/>
  <c r="C72" i="345"/>
  <c r="C72" i="125"/>
  <c r="C115" i="406"/>
  <c r="C115" i="405"/>
  <c r="C115" i="404"/>
  <c r="C115" i="403"/>
  <c r="C72" i="119"/>
  <c r="C72" i="117"/>
  <c r="C72" i="115"/>
  <c r="C72" i="114"/>
  <c r="C72" i="343"/>
  <c r="C72" i="395"/>
  <c r="C72" i="109"/>
  <c r="C115" i="456"/>
  <c r="C72" i="169"/>
  <c r="C72" i="354"/>
  <c r="C72" i="166"/>
  <c r="C115" i="477"/>
  <c r="C72" i="353"/>
  <c r="C72" i="385"/>
  <c r="C115" i="424"/>
  <c r="C115" i="423"/>
  <c r="C115" i="422"/>
  <c r="C115" i="474"/>
  <c r="C115" i="473"/>
  <c r="C72" i="158"/>
  <c r="C115" i="420"/>
  <c r="C115" i="419"/>
  <c r="C72" i="235"/>
  <c r="C72" i="151"/>
  <c r="C115" i="416"/>
  <c r="C115" i="415"/>
  <c r="C115" i="472"/>
  <c r="C115" i="471"/>
  <c r="C72" i="147"/>
  <c r="C72" i="350"/>
  <c r="C72" i="144"/>
  <c r="C115" i="413"/>
  <c r="C115" i="467"/>
  <c r="C72" i="141"/>
  <c r="C115" i="465"/>
  <c r="C72" i="136"/>
  <c r="C115" i="411"/>
  <c r="C115" i="410"/>
  <c r="C115" i="463"/>
  <c r="C72" i="133"/>
  <c r="C115" i="462"/>
  <c r="C72" i="346"/>
  <c r="C115" i="407"/>
  <c r="C115" i="461"/>
  <c r="C115" i="460"/>
  <c r="C72" i="344"/>
  <c r="C72" i="242"/>
  <c r="C72" i="121"/>
  <c r="C72" i="120"/>
  <c r="C115" i="402"/>
  <c r="C115" i="401"/>
  <c r="C115" i="400"/>
  <c r="C115" i="399"/>
  <c r="C115" i="459"/>
  <c r="C115" i="457"/>
  <c r="C121" i="502"/>
  <c r="C78" i="232"/>
  <c r="C121" i="501"/>
  <c r="C78" i="390"/>
  <c r="C78" i="369"/>
  <c r="C78" i="229"/>
  <c r="C78" i="388"/>
  <c r="D78" s="1"/>
  <c r="C78" i="228"/>
  <c r="D78" s="1"/>
  <c r="C121" i="497"/>
  <c r="C78" i="368"/>
  <c r="C78" i="387"/>
  <c r="D78" s="1"/>
  <c r="C78" i="370"/>
  <c r="C78" i="233"/>
  <c r="C78" i="231"/>
  <c r="C121" i="452"/>
  <c r="C121" i="451"/>
  <c r="C121" i="500"/>
  <c r="C121" i="499"/>
  <c r="C121" i="498"/>
  <c r="C78" i="227"/>
  <c r="C121" i="450"/>
  <c r="C121" i="496"/>
  <c r="C121" i="495"/>
  <c r="C78" i="225"/>
  <c r="D78" s="1"/>
  <c r="C121" i="494"/>
  <c r="C78" i="367"/>
  <c r="C78" i="222"/>
  <c r="C121" i="448"/>
  <c r="C78" i="215"/>
  <c r="C78" i="366"/>
  <c r="C78" i="214"/>
  <c r="C121" i="490"/>
  <c r="C78" i="365"/>
  <c r="C78" i="212"/>
  <c r="C121" i="488"/>
  <c r="C78" i="364"/>
  <c r="C78" i="398"/>
  <c r="C121" i="449"/>
  <c r="D121" s="1"/>
  <c r="C121" i="493"/>
  <c r="D121" s="1"/>
  <c r="C121" i="492"/>
  <c r="C78" i="216"/>
  <c r="D78" s="1"/>
  <c r="C121" i="447"/>
  <c r="C121" i="491"/>
  <c r="C78" i="213"/>
  <c r="D78" s="1"/>
  <c r="C121" i="446"/>
  <c r="C121" i="489"/>
  <c r="C78" i="211"/>
  <c r="C121" i="445"/>
  <c r="D121" s="1"/>
  <c r="C121" i="487"/>
  <c r="C78" i="210"/>
  <c r="C121" i="486"/>
  <c r="C78" i="243"/>
  <c r="C78" i="205"/>
  <c r="C78" i="363"/>
  <c r="C78" i="361"/>
  <c r="C78" i="360"/>
  <c r="C78" i="195"/>
  <c r="C121" i="437"/>
  <c r="D121" s="1"/>
  <c r="C121" i="436"/>
  <c r="D121" s="1"/>
  <c r="C121" i="435"/>
  <c r="D121" s="1"/>
  <c r="C121" i="485"/>
  <c r="D121" s="1"/>
  <c r="C78" i="187"/>
  <c r="C121" i="434"/>
  <c r="D121" s="1"/>
  <c r="C121" i="433"/>
  <c r="D121" s="1"/>
  <c r="C121" i="432"/>
  <c r="C78" i="180"/>
  <c r="C78" i="178"/>
  <c r="C121" i="430"/>
  <c r="D121" s="1"/>
  <c r="C121" i="481"/>
  <c r="D121" s="1"/>
  <c r="C121" i="480"/>
  <c r="D121" s="1"/>
  <c r="C78" i="172"/>
  <c r="C121" i="429"/>
  <c r="C121" i="428"/>
  <c r="C78" i="170"/>
  <c r="D78" s="1"/>
  <c r="C78" i="209"/>
  <c r="C121" i="444"/>
  <c r="C121" i="443"/>
  <c r="C121" i="442"/>
  <c r="C121" i="441"/>
  <c r="D121" s="1"/>
  <c r="C121" i="440"/>
  <c r="D121" s="1"/>
  <c r="C121" i="439"/>
  <c r="D121" s="1"/>
  <c r="C121" i="438"/>
  <c r="C78" i="359"/>
  <c r="C78" i="191"/>
  <c r="C78" i="358"/>
  <c r="C78" i="357"/>
  <c r="C78" i="188"/>
  <c r="C121" i="484"/>
  <c r="D121" s="1"/>
  <c r="C78" i="185"/>
  <c r="D78" s="1"/>
  <c r="C78" i="184"/>
  <c r="C78" i="182"/>
  <c r="C121" i="431"/>
  <c r="C78" i="356"/>
  <c r="C121" i="483"/>
  <c r="C78" i="179"/>
  <c r="C121" i="482"/>
  <c r="C78" i="355"/>
  <c r="C78" i="386"/>
  <c r="D78" s="1"/>
  <c r="C78" i="173"/>
  <c r="C121" i="479"/>
  <c r="C78" i="241"/>
  <c r="D78" s="1"/>
  <c r="C78" i="171"/>
  <c r="D78" s="1"/>
  <c r="C121" i="427"/>
  <c r="C78" i="169"/>
  <c r="C78" i="354"/>
  <c r="C78" i="166"/>
  <c r="C121" i="477"/>
  <c r="C78" i="353"/>
  <c r="C78" i="385"/>
  <c r="C121" i="424"/>
  <c r="D121" s="1"/>
  <c r="C121" i="423"/>
  <c r="D121" s="1"/>
  <c r="C121" i="422"/>
  <c r="D121" s="1"/>
  <c r="C121" i="474"/>
  <c r="D121" s="1"/>
  <c r="C121" i="473"/>
  <c r="D121" s="1"/>
  <c r="C78" i="158"/>
  <c r="C121" i="420"/>
  <c r="D121" s="1"/>
  <c r="C121" i="419"/>
  <c r="C78" i="235"/>
  <c r="D78" s="1"/>
  <c r="C78" i="151"/>
  <c r="C121" i="416"/>
  <c r="C121" i="415"/>
  <c r="D121" s="1"/>
  <c r="C121" i="472"/>
  <c r="D121" s="1"/>
  <c r="C121" i="471"/>
  <c r="C78" i="147"/>
  <c r="D78" s="1"/>
  <c r="C78" i="350"/>
  <c r="C78" i="144"/>
  <c r="D78" s="1"/>
  <c r="C121" i="413"/>
  <c r="D121" s="1"/>
  <c r="C121" i="467"/>
  <c r="D121" s="1"/>
  <c r="C78" i="141"/>
  <c r="C121" i="465"/>
  <c r="C78" i="136"/>
  <c r="D78" s="1"/>
  <c r="C121" i="411"/>
  <c r="C121" i="410"/>
  <c r="D121" s="1"/>
  <c r="C121" i="463"/>
  <c r="D121" s="1"/>
  <c r="C78" i="133"/>
  <c r="C121" i="462"/>
  <c r="C78" i="346"/>
  <c r="C121" i="407"/>
  <c r="C121" i="461"/>
  <c r="C121" i="460"/>
  <c r="C78" i="344"/>
  <c r="C78" i="242"/>
  <c r="C78" i="121"/>
  <c r="D78" s="1"/>
  <c r="C78" i="120"/>
  <c r="D78" s="1"/>
  <c r="C121" i="402"/>
  <c r="C121" i="401"/>
  <c r="C121" i="400"/>
  <c r="C121" i="399"/>
  <c r="C121" i="459"/>
  <c r="C121" i="457"/>
  <c r="C121" i="426"/>
  <c r="C121" i="478"/>
  <c r="D121" s="1"/>
  <c r="C78" i="165"/>
  <c r="C121" i="425"/>
  <c r="D121" s="1"/>
  <c r="C121" i="475"/>
  <c r="D121" s="1"/>
  <c r="C121" i="476"/>
  <c r="D121" s="1"/>
  <c r="C78" i="162"/>
  <c r="D78" s="1"/>
  <c r="C78" i="384"/>
  <c r="C78" i="352"/>
  <c r="D78" s="1"/>
  <c r="C78" i="160"/>
  <c r="D78" s="1"/>
  <c r="C121" i="421"/>
  <c r="D121" s="1"/>
  <c r="C78" i="156"/>
  <c r="D78" s="1"/>
  <c r="C78" i="154"/>
  <c r="C78" i="236"/>
  <c r="D78" s="1"/>
  <c r="C121" i="418"/>
  <c r="C78" i="152"/>
  <c r="C121" i="417"/>
  <c r="D121" s="1"/>
  <c r="C78" i="150"/>
  <c r="C78" i="149"/>
  <c r="C78" i="351"/>
  <c r="C78" i="382"/>
  <c r="C78" i="148"/>
  <c r="D78" s="1"/>
  <c r="C121" i="470"/>
  <c r="C121" i="414"/>
  <c r="D121" s="1"/>
  <c r="C121" i="469"/>
  <c r="D121" s="1"/>
  <c r="C121" i="468"/>
  <c r="C78" i="349"/>
  <c r="C78" i="142"/>
  <c r="C121" i="466"/>
  <c r="C121" i="412"/>
  <c r="C78" i="348"/>
  <c r="D78" s="1"/>
  <c r="C78" i="138"/>
  <c r="C121" i="464"/>
  <c r="D121" s="1"/>
  <c r="C78" i="246"/>
  <c r="C78" i="347"/>
  <c r="C78" i="134"/>
  <c r="D78" s="1"/>
  <c r="C78" i="132"/>
  <c r="D78" s="1"/>
  <c r="C121" i="409"/>
  <c r="C121" i="408"/>
  <c r="D121" s="1"/>
  <c r="C78" i="238"/>
  <c r="D78" s="1"/>
  <c r="C78" i="237"/>
  <c r="C78" i="345"/>
  <c r="C78" i="125"/>
  <c r="C121" i="406"/>
  <c r="D121" s="1"/>
  <c r="C121" i="405"/>
  <c r="C121" i="404"/>
  <c r="C121" i="403"/>
  <c r="D121" s="1"/>
  <c r="C78" i="119"/>
  <c r="C78" i="117"/>
  <c r="C78" i="115"/>
  <c r="D78" s="1"/>
  <c r="C78" i="114"/>
  <c r="C78" i="343"/>
  <c r="C78" i="395"/>
  <c r="C78" i="109"/>
  <c r="D78" s="1"/>
  <c r="C121" i="456"/>
  <c r="C127" i="502"/>
  <c r="C84" i="232"/>
  <c r="C127" i="501"/>
  <c r="C84" i="390"/>
  <c r="C84" i="369"/>
  <c r="C84" i="229"/>
  <c r="C84" i="388"/>
  <c r="D84" s="1"/>
  <c r="C84" i="228"/>
  <c r="D84" s="1"/>
  <c r="C127" i="497"/>
  <c r="C84" i="368"/>
  <c r="C84" i="387"/>
  <c r="D84" s="1"/>
  <c r="C84" i="370"/>
  <c r="C84" i="233"/>
  <c r="C84" i="231"/>
  <c r="C127" i="452"/>
  <c r="C127" i="451"/>
  <c r="C127" i="500"/>
  <c r="C127" i="499"/>
  <c r="C127" i="498"/>
  <c r="C84" i="227"/>
  <c r="C127" i="450"/>
  <c r="C127" i="496"/>
  <c r="C127" i="495"/>
  <c r="D127" s="1"/>
  <c r="C84" i="225"/>
  <c r="D84" s="1"/>
  <c r="C127" i="494"/>
  <c r="C84" i="367"/>
  <c r="C84" i="222"/>
  <c r="C127" i="448"/>
  <c r="D127" s="1"/>
  <c r="C84" i="215"/>
  <c r="C84" i="366"/>
  <c r="C84" i="214"/>
  <c r="C127" i="490"/>
  <c r="C84" i="365"/>
  <c r="C84" i="212"/>
  <c r="C127" i="488"/>
  <c r="C84" i="364"/>
  <c r="C84" i="398"/>
  <c r="C127" i="449"/>
  <c r="D127" s="1"/>
  <c r="C127" i="493"/>
  <c r="D127" s="1"/>
  <c r="C127" i="492"/>
  <c r="C84" i="216"/>
  <c r="D84" s="1"/>
  <c r="C127" i="447"/>
  <c r="C127" i="491"/>
  <c r="C84" i="213"/>
  <c r="D84" s="1"/>
  <c r="C127" i="446"/>
  <c r="C127" i="489"/>
  <c r="C84" i="211"/>
  <c r="C127" i="445"/>
  <c r="D127" s="1"/>
  <c r="C127" i="487"/>
  <c r="C84" i="210"/>
  <c r="C127" i="486"/>
  <c r="C84" i="243"/>
  <c r="C84" i="209"/>
  <c r="C127" i="444"/>
  <c r="C84" i="205"/>
  <c r="C84" i="363"/>
  <c r="C84" i="361"/>
  <c r="C84" i="360"/>
  <c r="C84" i="195"/>
  <c r="C127" i="437"/>
  <c r="D127" s="1"/>
  <c r="C127" i="436"/>
  <c r="D127" s="1"/>
  <c r="C127" i="435"/>
  <c r="D127" s="1"/>
  <c r="C127" i="485"/>
  <c r="D127" s="1"/>
  <c r="C84" i="187"/>
  <c r="C127" i="434"/>
  <c r="D127" s="1"/>
  <c r="C127" i="433"/>
  <c r="D127" s="1"/>
  <c r="C127" i="432"/>
  <c r="C84" i="180"/>
  <c r="C84" i="178"/>
  <c r="C127" i="430"/>
  <c r="C127" i="481"/>
  <c r="D127" s="1"/>
  <c r="C127" i="480"/>
  <c r="D127" s="1"/>
  <c r="C127" i="429"/>
  <c r="C127" i="428"/>
  <c r="C84" i="170"/>
  <c r="D84" s="1"/>
  <c r="C127" i="443"/>
  <c r="C127" i="442"/>
  <c r="C127" i="441"/>
  <c r="D127" s="1"/>
  <c r="C127" i="440"/>
  <c r="D127" s="1"/>
  <c r="C127" i="439"/>
  <c r="D127" s="1"/>
  <c r="C127" i="438"/>
  <c r="C84" i="359"/>
  <c r="C84" i="191"/>
  <c r="C84" i="358"/>
  <c r="C84" i="357"/>
  <c r="C84" i="188"/>
  <c r="C127" i="484"/>
  <c r="D127" s="1"/>
  <c r="C84" i="185"/>
  <c r="D84" s="1"/>
  <c r="C84" i="184"/>
  <c r="C84" i="182"/>
  <c r="C127" i="431"/>
  <c r="C84" i="356"/>
  <c r="C127" i="483"/>
  <c r="C84" i="179"/>
  <c r="C127" i="482"/>
  <c r="C84" i="355"/>
  <c r="C84" i="386"/>
  <c r="D84" s="1"/>
  <c r="C84" i="173"/>
  <c r="C84" i="172"/>
  <c r="C127" i="479"/>
  <c r="C84" i="241"/>
  <c r="D84" s="1"/>
  <c r="C84" i="171"/>
  <c r="D84" s="1"/>
  <c r="C127" i="427"/>
  <c r="C84" i="354"/>
  <c r="C84" i="166"/>
  <c r="C127" i="477"/>
  <c r="C84" i="353"/>
  <c r="C84" i="385"/>
  <c r="C127" i="424"/>
  <c r="D127" s="1"/>
  <c r="C127" i="423"/>
  <c r="D127" s="1"/>
  <c r="C127" i="422"/>
  <c r="D127" s="1"/>
  <c r="C127" i="474"/>
  <c r="D127" s="1"/>
  <c r="C127" i="473"/>
  <c r="D127" s="1"/>
  <c r="C84" i="158"/>
  <c r="C127" i="420"/>
  <c r="D127" s="1"/>
  <c r="C127" i="419"/>
  <c r="C84" i="235"/>
  <c r="D84" s="1"/>
  <c r="C84" i="151"/>
  <c r="C127" i="416"/>
  <c r="C127" i="415"/>
  <c r="D127" s="1"/>
  <c r="C84" i="351"/>
  <c r="C127" i="472"/>
  <c r="D127" s="1"/>
  <c r="C127" i="471"/>
  <c r="C84" i="147"/>
  <c r="D84" s="1"/>
  <c r="C84" i="350"/>
  <c r="C84" i="144"/>
  <c r="D84" s="1"/>
  <c r="C127" i="413"/>
  <c r="D127" s="1"/>
  <c r="C127" i="467"/>
  <c r="D127" s="1"/>
  <c r="C84" i="141"/>
  <c r="C127" i="412"/>
  <c r="C127" i="465"/>
  <c r="C84" i="136"/>
  <c r="D84" s="1"/>
  <c r="C127" i="411"/>
  <c r="C127" i="410"/>
  <c r="D127" s="1"/>
  <c r="C127" i="463"/>
  <c r="D127" s="1"/>
  <c r="C84" i="133"/>
  <c r="C127" i="462"/>
  <c r="C84" i="346"/>
  <c r="C127" i="407"/>
  <c r="D127" s="1"/>
  <c r="C127" i="461"/>
  <c r="C127" i="460"/>
  <c r="C84" i="344"/>
  <c r="C84" i="242"/>
  <c r="C84" i="121"/>
  <c r="D84" s="1"/>
  <c r="C84" i="120"/>
  <c r="D84" s="1"/>
  <c r="C127" i="402"/>
  <c r="C127" i="401"/>
  <c r="C127" i="400"/>
  <c r="C127" i="399"/>
  <c r="C127" i="459"/>
  <c r="C127" i="457"/>
  <c r="C84" i="169"/>
  <c r="C127" i="426"/>
  <c r="C127" i="478"/>
  <c r="D127" s="1"/>
  <c r="C84" i="165"/>
  <c r="C127" i="425"/>
  <c r="C127" i="475"/>
  <c r="D127" s="1"/>
  <c r="C127" i="476"/>
  <c r="D127" s="1"/>
  <c r="C84" i="162"/>
  <c r="D84" s="1"/>
  <c r="C84" i="384"/>
  <c r="C84" i="352"/>
  <c r="D84" s="1"/>
  <c r="C84" i="160"/>
  <c r="D84" s="1"/>
  <c r="C127" i="421"/>
  <c r="D127" s="1"/>
  <c r="C84" i="156"/>
  <c r="D84" s="1"/>
  <c r="C84" i="154"/>
  <c r="C84" i="236"/>
  <c r="D84" s="1"/>
  <c r="C127" i="418"/>
  <c r="C84" i="152"/>
  <c r="C127" i="417"/>
  <c r="D127" s="1"/>
  <c r="C84" i="150"/>
  <c r="D84" s="1"/>
  <c r="C84" i="149"/>
  <c r="C84" i="382"/>
  <c r="C84" i="148"/>
  <c r="D84" s="1"/>
  <c r="C127" i="470"/>
  <c r="C127" i="414"/>
  <c r="D127" s="1"/>
  <c r="C127" i="469"/>
  <c r="D127" s="1"/>
  <c r="C127" i="468"/>
  <c r="C84" i="349"/>
  <c r="C84" i="142"/>
  <c r="C127" i="466"/>
  <c r="C84" i="348"/>
  <c r="D84" s="1"/>
  <c r="C84" i="138"/>
  <c r="C127" i="464"/>
  <c r="D127" s="1"/>
  <c r="C84" i="246"/>
  <c r="C84" i="347"/>
  <c r="C84" i="134"/>
  <c r="D84" s="1"/>
  <c r="C84" i="132"/>
  <c r="D84" s="1"/>
  <c r="C127" i="409"/>
  <c r="C127" i="408"/>
  <c r="D127" s="1"/>
  <c r="C84" i="238"/>
  <c r="D84" s="1"/>
  <c r="C84" i="237"/>
  <c r="C84" i="345"/>
  <c r="C84" i="125"/>
  <c r="C127" i="406"/>
  <c r="D127" s="1"/>
  <c r="C127" i="405"/>
  <c r="C127" i="404"/>
  <c r="C127" i="403"/>
  <c r="D127" s="1"/>
  <c r="C84" i="119"/>
  <c r="C84" i="117"/>
  <c r="D84" s="1"/>
  <c r="C84" i="115"/>
  <c r="D84" s="1"/>
  <c r="C84" i="114"/>
  <c r="C84" i="343"/>
  <c r="C84" i="395"/>
  <c r="C84" i="109"/>
  <c r="D84" s="1"/>
  <c r="C127" i="456"/>
  <c r="C85" i="370"/>
  <c r="C85" i="233"/>
  <c r="C85" i="231"/>
  <c r="C128" i="452"/>
  <c r="C128" i="451"/>
  <c r="C128" i="500"/>
  <c r="C128" i="499"/>
  <c r="C128" i="498"/>
  <c r="C85" i="227"/>
  <c r="C128" i="450"/>
  <c r="C128" i="496"/>
  <c r="C128" i="495"/>
  <c r="D128" s="1"/>
  <c r="C85" i="225"/>
  <c r="D85" s="1"/>
  <c r="C128" i="494"/>
  <c r="C128" i="502"/>
  <c r="C85" i="232"/>
  <c r="C128" i="501"/>
  <c r="C85" i="390"/>
  <c r="C85" i="369"/>
  <c r="C85" i="229"/>
  <c r="C85" i="388"/>
  <c r="D85" s="1"/>
  <c r="C85" i="228"/>
  <c r="D85" s="1"/>
  <c r="C128" i="497"/>
  <c r="C85" i="368"/>
  <c r="C85" i="387"/>
  <c r="D85" s="1"/>
  <c r="C128" i="449"/>
  <c r="D128" s="1"/>
  <c r="C128" i="493"/>
  <c r="D128" s="1"/>
  <c r="C128" i="492"/>
  <c r="C85" i="216"/>
  <c r="D85" s="1"/>
  <c r="C128" i="447"/>
  <c r="C128" i="491"/>
  <c r="C85" i="213"/>
  <c r="D85" s="1"/>
  <c r="C128" i="446"/>
  <c r="C128" i="489"/>
  <c r="C85" i="211"/>
  <c r="C128" i="445"/>
  <c r="D128" s="1"/>
  <c r="C128" i="487"/>
  <c r="C85" i="210"/>
  <c r="C85" i="367"/>
  <c r="C85" i="222"/>
  <c r="C128" i="448"/>
  <c r="D128" s="1"/>
  <c r="C85" i="215"/>
  <c r="C85" i="366"/>
  <c r="C85" i="214"/>
  <c r="C128" i="490"/>
  <c r="C85" i="365"/>
  <c r="C85" i="212"/>
  <c r="C128" i="488"/>
  <c r="C85" i="364"/>
  <c r="C85" i="398"/>
  <c r="C85" i="209"/>
  <c r="C128" i="444"/>
  <c r="C128" i="443"/>
  <c r="C128" i="442"/>
  <c r="C128" i="441"/>
  <c r="D128" s="1"/>
  <c r="C128" i="440"/>
  <c r="D128" s="1"/>
  <c r="C128" i="439"/>
  <c r="D128" s="1"/>
  <c r="C128" i="438"/>
  <c r="C85" i="359"/>
  <c r="C85" i="191"/>
  <c r="C85" i="358"/>
  <c r="C85" i="357"/>
  <c r="C85" i="188"/>
  <c r="C128" i="484"/>
  <c r="D128" s="1"/>
  <c r="C85" i="185"/>
  <c r="D85" s="1"/>
  <c r="C85" i="184"/>
  <c r="C85" i="182"/>
  <c r="C128" i="431"/>
  <c r="C85" i="356"/>
  <c r="C128" i="483"/>
  <c r="C85" i="179"/>
  <c r="C128" i="482"/>
  <c r="C85" i="355"/>
  <c r="C85" i="386"/>
  <c r="D85" s="1"/>
  <c r="C85" i="173"/>
  <c r="C85" i="172"/>
  <c r="C128" i="479"/>
  <c r="C85" i="241"/>
  <c r="D85" s="1"/>
  <c r="C85" i="171"/>
  <c r="D85" s="1"/>
  <c r="C128" i="427"/>
  <c r="C128" i="486"/>
  <c r="C85" i="243"/>
  <c r="C85" i="205"/>
  <c r="C85" i="363"/>
  <c r="C85" i="361"/>
  <c r="C85" i="360"/>
  <c r="C85" i="195"/>
  <c r="C128" i="437"/>
  <c r="D128" s="1"/>
  <c r="C128" i="436"/>
  <c r="D128" s="1"/>
  <c r="C128" i="435"/>
  <c r="D128" s="1"/>
  <c r="C128" i="485"/>
  <c r="D128" s="1"/>
  <c r="C85" i="187"/>
  <c r="C128" i="434"/>
  <c r="D128" s="1"/>
  <c r="C128" i="433"/>
  <c r="D128" s="1"/>
  <c r="C128" i="432"/>
  <c r="C85" i="180"/>
  <c r="C85" i="178"/>
  <c r="C128" i="430"/>
  <c r="D128" s="1"/>
  <c r="C128" i="481"/>
  <c r="D128" s="1"/>
  <c r="C128" i="480"/>
  <c r="D128" s="1"/>
  <c r="C128" i="429"/>
  <c r="C128" i="428"/>
  <c r="C85" i="170"/>
  <c r="D85" s="1"/>
  <c r="C85" i="169"/>
  <c r="C128" i="426"/>
  <c r="C128" i="478"/>
  <c r="D128" s="1"/>
  <c r="C85" i="165"/>
  <c r="C128" i="425"/>
  <c r="D128" s="1"/>
  <c r="C128" i="475"/>
  <c r="D128" s="1"/>
  <c r="C128" i="476"/>
  <c r="D128" s="1"/>
  <c r="C85" i="162"/>
  <c r="D85" s="1"/>
  <c r="C85" i="384"/>
  <c r="C85" i="352"/>
  <c r="D85" s="1"/>
  <c r="C85" i="160"/>
  <c r="D85" s="1"/>
  <c r="C128" i="421"/>
  <c r="D128" s="1"/>
  <c r="C85" i="156"/>
  <c r="D85" s="1"/>
  <c r="C85" i="154"/>
  <c r="C85" i="236"/>
  <c r="D85" s="1"/>
  <c r="C128" i="418"/>
  <c r="C85" i="152"/>
  <c r="C128" i="417"/>
  <c r="D128" s="1"/>
  <c r="C85" i="150"/>
  <c r="C85" i="149"/>
  <c r="C85" i="382"/>
  <c r="C85" i="148"/>
  <c r="D85" s="1"/>
  <c r="C128" i="470"/>
  <c r="C128" i="414"/>
  <c r="C128" i="469"/>
  <c r="D128" s="1"/>
  <c r="C128" i="468"/>
  <c r="D128" s="1"/>
  <c r="C85" i="349"/>
  <c r="C85" i="142"/>
  <c r="C128" i="466"/>
  <c r="C85" i="348"/>
  <c r="D85" s="1"/>
  <c r="C85" i="138"/>
  <c r="C128" i="464"/>
  <c r="D128" s="1"/>
  <c r="C85" i="246"/>
  <c r="C85" i="347"/>
  <c r="C85" i="134"/>
  <c r="D85" s="1"/>
  <c r="C85" i="132"/>
  <c r="D85" s="1"/>
  <c r="C128" i="409"/>
  <c r="C128" i="408"/>
  <c r="D128" s="1"/>
  <c r="C85" i="238"/>
  <c r="D85" s="1"/>
  <c r="C85" i="237"/>
  <c r="C85" i="345"/>
  <c r="C85" i="125"/>
  <c r="C128" i="406"/>
  <c r="D128" s="1"/>
  <c r="C128" i="405"/>
  <c r="C128" i="404"/>
  <c r="C128" i="403"/>
  <c r="D128" s="1"/>
  <c r="C85" i="119"/>
  <c r="C85" i="117"/>
  <c r="C85" i="115"/>
  <c r="D85" s="1"/>
  <c r="C85" i="114"/>
  <c r="C85" i="343"/>
  <c r="C85" i="395"/>
  <c r="C85" i="109"/>
  <c r="D85" s="1"/>
  <c r="C128" i="456"/>
  <c r="C85" i="354"/>
  <c r="C85" i="166"/>
  <c r="C128" i="477"/>
  <c r="C85" i="353"/>
  <c r="C85" i="385"/>
  <c r="D85" s="1"/>
  <c r="C128" i="424"/>
  <c r="D128" s="1"/>
  <c r="C128" i="423"/>
  <c r="D128" s="1"/>
  <c r="C128" i="422"/>
  <c r="D128" s="1"/>
  <c r="C128" i="474"/>
  <c r="D128" s="1"/>
  <c r="C128" i="473"/>
  <c r="D128" s="1"/>
  <c r="C85" i="158"/>
  <c r="C128" i="420"/>
  <c r="D128" s="1"/>
  <c r="C128" i="419"/>
  <c r="C85" i="235"/>
  <c r="D85" s="1"/>
  <c r="C85" i="151"/>
  <c r="C128" i="416"/>
  <c r="C128" i="415"/>
  <c r="D128" s="1"/>
  <c r="C85" i="351"/>
  <c r="C128" i="472"/>
  <c r="D128" s="1"/>
  <c r="C128" i="471"/>
  <c r="C85" i="147"/>
  <c r="D85" s="1"/>
  <c r="C85" i="350"/>
  <c r="C85" i="144"/>
  <c r="D85" s="1"/>
  <c r="C128" i="413"/>
  <c r="D128" s="1"/>
  <c r="C128" i="467"/>
  <c r="D128" s="1"/>
  <c r="C85" i="141"/>
  <c r="C128" i="412"/>
  <c r="C128" i="465"/>
  <c r="C85" i="136"/>
  <c r="D85" s="1"/>
  <c r="C128" i="411"/>
  <c r="D128" s="1"/>
  <c r="C128" i="410"/>
  <c r="D128" s="1"/>
  <c r="C128" i="463"/>
  <c r="D128" s="1"/>
  <c r="C85" i="133"/>
  <c r="C128" i="462"/>
  <c r="C85" i="346"/>
  <c r="C128" i="407"/>
  <c r="C128" i="461"/>
  <c r="C128" i="460"/>
  <c r="C85" i="344"/>
  <c r="C85" i="242"/>
  <c r="C85" i="121"/>
  <c r="D85" s="1"/>
  <c r="C85" i="120"/>
  <c r="D85" s="1"/>
  <c r="C128" i="402"/>
  <c r="C128" i="401"/>
  <c r="C128" i="400"/>
  <c r="C128" i="399"/>
  <c r="C128" i="459"/>
  <c r="D128" s="1"/>
  <c r="C128" i="457"/>
  <c r="D55" i="470"/>
  <c r="C60" i="391"/>
  <c r="C72"/>
  <c r="C77"/>
  <c r="C75"/>
  <c r="C85"/>
  <c r="C83"/>
  <c r="C61" i="95"/>
  <c r="C67"/>
  <c r="C94" s="1"/>
  <c r="C78"/>
  <c r="C74"/>
  <c r="C84"/>
  <c r="C82"/>
  <c r="C60" i="247"/>
  <c r="C72"/>
  <c r="C77"/>
  <c r="C75"/>
  <c r="C85"/>
  <c r="C83"/>
  <c r="C61" i="248"/>
  <c r="C67"/>
  <c r="C94" s="1"/>
  <c r="C78"/>
  <c r="C74"/>
  <c r="C84"/>
  <c r="C82"/>
  <c r="C60" i="97"/>
  <c r="C72"/>
  <c r="C77"/>
  <c r="D77" s="1"/>
  <c r="C75"/>
  <c r="D75" s="1"/>
  <c r="C85"/>
  <c r="D85" s="1"/>
  <c r="C83"/>
  <c r="D83" s="1"/>
  <c r="C61" i="392"/>
  <c r="D61" s="1"/>
  <c r="C67"/>
  <c r="C94" s="1"/>
  <c r="C78"/>
  <c r="D78" s="1"/>
  <c r="C74"/>
  <c r="D74" s="1"/>
  <c r="C84"/>
  <c r="D84" s="1"/>
  <c r="C82"/>
  <c r="C60" i="98"/>
  <c r="C72"/>
  <c r="C77"/>
  <c r="D77" s="1"/>
  <c r="C75"/>
  <c r="D75" s="1"/>
  <c r="C85"/>
  <c r="D85" s="1"/>
  <c r="C83"/>
  <c r="D83" s="1"/>
  <c r="C61" i="393"/>
  <c r="C67"/>
  <c r="C94" s="1"/>
  <c r="C78"/>
  <c r="C74"/>
  <c r="C84"/>
  <c r="C82"/>
  <c r="C60" i="249"/>
  <c r="C72"/>
  <c r="C77"/>
  <c r="D77" s="1"/>
  <c r="C75"/>
  <c r="D75" s="1"/>
  <c r="C85"/>
  <c r="D85" s="1"/>
  <c r="C83"/>
  <c r="D83" s="1"/>
  <c r="C61" i="100"/>
  <c r="D61" s="1"/>
  <c r="C67"/>
  <c r="C94" s="1"/>
  <c r="C78"/>
  <c r="D78" s="1"/>
  <c r="C74"/>
  <c r="D74" s="1"/>
  <c r="C84"/>
  <c r="D84" s="1"/>
  <c r="C82"/>
  <c r="C60" i="250"/>
  <c r="C72"/>
  <c r="C77"/>
  <c r="D77" s="1"/>
  <c r="C75"/>
  <c r="D75" s="1"/>
  <c r="C85"/>
  <c r="D85" s="1"/>
  <c r="C83"/>
  <c r="D83" s="1"/>
  <c r="C61" i="251"/>
  <c r="C67"/>
  <c r="C94" s="1"/>
  <c r="C78"/>
  <c r="C74"/>
  <c r="C84"/>
  <c r="C82"/>
  <c r="C60" i="101"/>
  <c r="C72"/>
  <c r="C77"/>
  <c r="C75"/>
  <c r="C85"/>
  <c r="C83"/>
  <c r="C61" i="252"/>
  <c r="C67"/>
  <c r="C94" s="1"/>
  <c r="C78"/>
  <c r="C74"/>
  <c r="C84"/>
  <c r="C82"/>
  <c r="C61" i="253"/>
  <c r="D61" s="1"/>
  <c r="C67"/>
  <c r="C94" s="1"/>
  <c r="C78"/>
  <c r="D78" s="1"/>
  <c r="C74"/>
  <c r="D74" s="1"/>
  <c r="C84"/>
  <c r="D84" s="1"/>
  <c r="C82"/>
  <c r="C60" i="254"/>
  <c r="C72"/>
  <c r="C77"/>
  <c r="D77" s="1"/>
  <c r="C75"/>
  <c r="D75" s="1"/>
  <c r="C85"/>
  <c r="D85" s="1"/>
  <c r="C83"/>
  <c r="D83" s="1"/>
  <c r="C61" i="103"/>
  <c r="C67"/>
  <c r="C94" s="1"/>
  <c r="C78"/>
  <c r="C74"/>
  <c r="C84"/>
  <c r="C82"/>
  <c r="C60" i="104"/>
  <c r="C72"/>
  <c r="C77"/>
  <c r="D77" s="1"/>
  <c r="C75"/>
  <c r="D75" s="1"/>
  <c r="C85"/>
  <c r="D85" s="1"/>
  <c r="C83"/>
  <c r="D83" s="1"/>
  <c r="C61" i="105"/>
  <c r="C67"/>
  <c r="C94" s="1"/>
  <c r="C78"/>
  <c r="C74"/>
  <c r="C84"/>
  <c r="C82"/>
  <c r="C60" i="106"/>
  <c r="C72"/>
  <c r="C77"/>
  <c r="C75"/>
  <c r="C85"/>
  <c r="C83"/>
  <c r="C61" i="111"/>
  <c r="D61" s="1"/>
  <c r="C67"/>
  <c r="C94" s="1"/>
  <c r="C78"/>
  <c r="D78" s="1"/>
  <c r="C74"/>
  <c r="D74" s="1"/>
  <c r="C84"/>
  <c r="D84" s="1"/>
  <c r="C82"/>
  <c r="C60" i="394"/>
  <c r="C72"/>
  <c r="C77"/>
  <c r="C75"/>
  <c r="C85"/>
  <c r="C83"/>
  <c r="C61" i="107"/>
  <c r="D61" s="1"/>
  <c r="C67"/>
  <c r="C94" s="1"/>
  <c r="C78"/>
  <c r="D78" s="1"/>
  <c r="C74"/>
  <c r="D74" s="1"/>
  <c r="C84"/>
  <c r="D84" s="1"/>
  <c r="C82"/>
  <c r="C60" i="396"/>
  <c r="C72"/>
  <c r="C77"/>
  <c r="C75"/>
  <c r="C85"/>
  <c r="C83"/>
  <c r="C104" i="454"/>
  <c r="C110"/>
  <c r="C137" s="1"/>
  <c r="C121"/>
  <c r="C117"/>
  <c r="C127"/>
  <c r="C125"/>
  <c r="C60" i="99"/>
  <c r="C72"/>
  <c r="C77"/>
  <c r="D77" s="1"/>
  <c r="C75"/>
  <c r="D75" s="1"/>
  <c r="C85"/>
  <c r="D85" s="1"/>
  <c r="C83"/>
  <c r="D83" s="1"/>
  <c r="C61" i="102"/>
  <c r="D61" s="1"/>
  <c r="C67"/>
  <c r="C94" s="1"/>
  <c r="C78"/>
  <c r="D78" s="1"/>
  <c r="C74"/>
  <c r="D74" s="1"/>
  <c r="C84"/>
  <c r="D84" s="1"/>
  <c r="C82"/>
  <c r="C60" i="108"/>
  <c r="C72"/>
  <c r="C77"/>
  <c r="D77" s="1"/>
  <c r="C75"/>
  <c r="D75" s="1"/>
  <c r="C85"/>
  <c r="D85" s="1"/>
  <c r="C83"/>
  <c r="D83" s="1"/>
  <c r="C61" i="373"/>
  <c r="C67"/>
  <c r="C94" s="1"/>
  <c r="C78"/>
  <c r="C74"/>
  <c r="D74" s="1"/>
  <c r="C84"/>
  <c r="C82"/>
  <c r="C60" i="375"/>
  <c r="C72"/>
  <c r="C77"/>
  <c r="C75"/>
  <c r="C85"/>
  <c r="D78" i="450" l="1"/>
  <c r="D62" i="416"/>
  <c r="D72" i="413"/>
  <c r="D78" s="1"/>
  <c r="D60" i="416"/>
  <c r="D59"/>
  <c r="D65" s="1"/>
  <c r="D95" s="1"/>
  <c r="D118"/>
  <c r="D106"/>
  <c r="DP24" i="260"/>
  <c r="D72" i="429"/>
  <c r="D128" i="416"/>
  <c r="D126"/>
  <c r="D120"/>
  <c r="D72" i="414"/>
  <c r="D78" i="446"/>
  <c r="DW12" i="260"/>
  <c r="D85" i="117"/>
  <c r="D121" i="495"/>
  <c r="D104" i="410"/>
  <c r="D74" i="249"/>
  <c r="D83" i="386"/>
  <c r="D126" i="445"/>
  <c r="D77" i="170"/>
  <c r="D120" i="445"/>
  <c r="D118" i="410"/>
  <c r="D75" i="386"/>
  <c r="D118" i="445"/>
  <c r="D117" i="410"/>
  <c r="EQ45" i="260"/>
  <c r="ET45"/>
  <c r="ES45"/>
  <c r="EY17"/>
  <c r="D76" i="388"/>
  <c r="D63"/>
  <c r="ED45" i="260"/>
  <c r="D78" i="412"/>
  <c r="D53" i="107"/>
  <c r="D62" i="462"/>
  <c r="D72"/>
  <c r="D78" s="1"/>
  <c r="D84" i="373"/>
  <c r="D78"/>
  <c r="D85" i="182"/>
  <c r="D84" i="384"/>
  <c r="D127" i="459"/>
  <c r="D84" i="182"/>
  <c r="D127" i="430"/>
  <c r="D121" i="459"/>
  <c r="D78" i="182"/>
  <c r="D121" i="450"/>
  <c r="D104" i="459"/>
  <c r="D61" i="213"/>
  <c r="D83" i="102"/>
  <c r="D75"/>
  <c r="D74" i="97"/>
  <c r="D126" i="469"/>
  <c r="D126" i="430"/>
  <c r="D83" i="213"/>
  <c r="D77"/>
  <c r="D118" i="469"/>
  <c r="D75" i="213"/>
  <c r="D117" i="469"/>
  <c r="D111" i="467"/>
  <c r="D111" i="416"/>
  <c r="D73" i="98"/>
  <c r="D116" i="467"/>
  <c r="D116" i="416"/>
  <c r="D76" i="98"/>
  <c r="D119" i="416"/>
  <c r="D88" i="392"/>
  <c r="D88" i="185"/>
  <c r="D131" i="440"/>
  <c r="D54" i="162"/>
  <c r="D51" i="236"/>
  <c r="D60" i="444"/>
  <c r="D60" i="462"/>
  <c r="D59"/>
  <c r="C104" i="390"/>
  <c r="C105"/>
  <c r="C107"/>
  <c r="C107" i="210"/>
  <c r="C105"/>
  <c r="C104"/>
  <c r="C104" i="369"/>
  <c r="C105"/>
  <c r="C104" i="367"/>
  <c r="C107"/>
  <c r="C104" i="365"/>
  <c r="C105"/>
  <c r="C107"/>
  <c r="C105" i="363"/>
  <c r="C107"/>
  <c r="C104"/>
  <c r="C104" i="360"/>
  <c r="C107"/>
  <c r="C104" i="358"/>
  <c r="C107"/>
  <c r="C105"/>
  <c r="C105" i="356"/>
  <c r="C104"/>
  <c r="C109" s="1"/>
  <c r="C107" i="354"/>
  <c r="C104"/>
  <c r="C109" s="1"/>
  <c r="C107" i="345"/>
  <c r="C104"/>
  <c r="C109" s="1"/>
  <c r="C105"/>
  <c r="C107" i="343"/>
  <c r="C105"/>
  <c r="C105" i="241"/>
  <c r="C104"/>
  <c r="C105" i="235"/>
  <c r="C104"/>
  <c r="C107"/>
  <c r="C107" i="229"/>
  <c r="C105"/>
  <c r="C104"/>
  <c r="C107" i="222"/>
  <c r="C105"/>
  <c r="C104" i="213"/>
  <c r="C105"/>
  <c r="C105" i="178"/>
  <c r="C109" s="1"/>
  <c r="C107"/>
  <c r="C104" i="162"/>
  <c r="C109" s="1"/>
  <c r="C107"/>
  <c r="C107" i="154"/>
  <c r="C104"/>
  <c r="C105"/>
  <c r="C105" i="142"/>
  <c r="C107"/>
  <c r="C104"/>
  <c r="C105" i="121"/>
  <c r="C109" s="1"/>
  <c r="C107"/>
  <c r="C105" i="108"/>
  <c r="C107"/>
  <c r="C104"/>
  <c r="C109" s="1"/>
  <c r="C107" i="104"/>
  <c r="C104"/>
  <c r="C109" s="1"/>
  <c r="C105"/>
  <c r="C105" i="250"/>
  <c r="C104"/>
  <c r="C107"/>
  <c r="C104" i="98"/>
  <c r="C105"/>
  <c r="C107"/>
  <c r="C104" i="95"/>
  <c r="C105"/>
  <c r="C107"/>
  <c r="C107" i="385"/>
  <c r="C104"/>
  <c r="C109" s="1"/>
  <c r="C105"/>
  <c r="C107" i="212"/>
  <c r="C104"/>
  <c r="C107" i="195"/>
  <c r="C104"/>
  <c r="C105"/>
  <c r="C105" i="156"/>
  <c r="C107"/>
  <c r="C104" i="114"/>
  <c r="C107"/>
  <c r="C107" i="107"/>
  <c r="C104"/>
  <c r="C109" s="1"/>
  <c r="C107" i="252"/>
  <c r="C105"/>
  <c r="C109" s="1"/>
  <c r="C104" i="100"/>
  <c r="C105"/>
  <c r="C104" i="94"/>
  <c r="C107"/>
  <c r="D62" i="419"/>
  <c r="D55"/>
  <c r="C107" i="387"/>
  <c r="C105"/>
  <c r="C104"/>
  <c r="C107" i="370"/>
  <c r="C104"/>
  <c r="C105"/>
  <c r="C107" i="368"/>
  <c r="C104"/>
  <c r="C105" i="366"/>
  <c r="C104"/>
  <c r="C107"/>
  <c r="C104" i="364"/>
  <c r="C105"/>
  <c r="C107"/>
  <c r="C105" i="361"/>
  <c r="C107"/>
  <c r="C104" i="357"/>
  <c r="C105"/>
  <c r="C107" i="355"/>
  <c r="C104"/>
  <c r="C104" i="353"/>
  <c r="C105"/>
  <c r="C105" i="347"/>
  <c r="C104"/>
  <c r="C107"/>
  <c r="C105" i="243"/>
  <c r="C104"/>
  <c r="C107"/>
  <c r="C104" i="237"/>
  <c r="C105"/>
  <c r="C104" i="232"/>
  <c r="C107"/>
  <c r="C105" i="215"/>
  <c r="C107"/>
  <c r="C104"/>
  <c r="C109" s="1"/>
  <c r="C104" i="180"/>
  <c r="C107"/>
  <c r="C105"/>
  <c r="C105" i="158"/>
  <c r="C104"/>
  <c r="C107"/>
  <c r="C104" i="147"/>
  <c r="C107"/>
  <c r="C105" i="132"/>
  <c r="C107"/>
  <c r="C105" i="111"/>
  <c r="C107"/>
  <c r="C104"/>
  <c r="C105" i="106"/>
  <c r="C107"/>
  <c r="C105" i="102"/>
  <c r="C104"/>
  <c r="C107"/>
  <c r="C104" i="249"/>
  <c r="C107"/>
  <c r="C104" i="248"/>
  <c r="C107"/>
  <c r="C104" i="92"/>
  <c r="C107"/>
  <c r="D62" i="399"/>
  <c r="D55"/>
  <c r="C104" i="236"/>
  <c r="C105"/>
  <c r="C105" i="209"/>
  <c r="C107"/>
  <c r="C104" i="105"/>
  <c r="C105"/>
  <c r="C105" i="99"/>
  <c r="C104"/>
  <c r="C109" s="1"/>
  <c r="C105" i="247"/>
  <c r="C107"/>
  <c r="D62" i="446"/>
  <c r="D55"/>
  <c r="D59" i="452"/>
  <c r="D60"/>
  <c r="D55" i="494"/>
  <c r="D65" s="1"/>
  <c r="D72"/>
  <c r="D78" s="1"/>
  <c r="B258" i="264"/>
  <c r="C109" i="232"/>
  <c r="C109" i="213"/>
  <c r="DW36" i="260"/>
  <c r="D44" i="264"/>
  <c r="DT30" i="260"/>
  <c r="DR30"/>
  <c r="DU32"/>
  <c r="DR32"/>
  <c r="DT75"/>
  <c r="DR75"/>
  <c r="DO69"/>
  <c r="DR69"/>
  <c r="DO19"/>
  <c r="DR19"/>
  <c r="DT80"/>
  <c r="DR80"/>
  <c r="C147" i="486"/>
  <c r="C150" i="477"/>
  <c r="C147" i="460"/>
  <c r="C150" i="443"/>
  <c r="C152" s="1"/>
  <c r="C150" i="440"/>
  <c r="C147" i="413"/>
  <c r="DW31" i="260"/>
  <c r="DW25"/>
  <c r="DW86"/>
  <c r="D127" i="425"/>
  <c r="D104"/>
  <c r="D126"/>
  <c r="D120"/>
  <c r="DW59" i="260"/>
  <c r="D78" i="433"/>
  <c r="D19" i="231"/>
  <c r="D22" s="1"/>
  <c r="D19" i="368"/>
  <c r="D19" i="191"/>
  <c r="D19" i="398"/>
  <c r="D22" i="165"/>
  <c r="D19" i="154"/>
  <c r="D19" i="215"/>
  <c r="D22" s="1"/>
  <c r="D19" i="233"/>
  <c r="D86" i="121"/>
  <c r="D22" i="363"/>
  <c r="D55" s="1"/>
  <c r="D19" i="211"/>
  <c r="D22" s="1"/>
  <c r="D62" i="470"/>
  <c r="D54" i="246"/>
  <c r="D51"/>
  <c r="D29" i="364"/>
  <c r="D35" s="1"/>
  <c r="D21" i="243"/>
  <c r="D21" i="172"/>
  <c r="D85" i="246"/>
  <c r="D78"/>
  <c r="D75"/>
  <c r="D74"/>
  <c r="D74" i="363"/>
  <c r="C79" i="92"/>
  <c r="DW27" i="260"/>
  <c r="D19" i="178"/>
  <c r="D22" s="1"/>
  <c r="D19" i="359"/>
  <c r="D19" i="188"/>
  <c r="D22" s="1"/>
  <c r="D19" i="210"/>
  <c r="D22" s="1"/>
  <c r="D85" s="1"/>
  <c r="D19" i="179"/>
  <c r="D22" s="1"/>
  <c r="D76" s="1"/>
  <c r="D19" i="151"/>
  <c r="D22" s="1"/>
  <c r="D53" s="1"/>
  <c r="D19" i="365"/>
  <c r="D22" s="1"/>
  <c r="D51" s="1"/>
  <c r="D19" i="357"/>
  <c r="D19" i="369"/>
  <c r="D22" s="1"/>
  <c r="D19" i="358"/>
  <c r="D19" i="390"/>
  <c r="D22" s="1"/>
  <c r="D19" i="166"/>
  <c r="D19" i="361"/>
  <c r="D22" s="1"/>
  <c r="D62" i="265"/>
  <c r="D19" i="366"/>
  <c r="D62" i="447"/>
  <c r="D29" i="367"/>
  <c r="D35" s="1"/>
  <c r="D19"/>
  <c r="D85" i="179"/>
  <c r="D84" i="246"/>
  <c r="D84" i="179"/>
  <c r="D84" i="210"/>
  <c r="D78" i="179"/>
  <c r="D61" i="246"/>
  <c r="D61" i="363"/>
  <c r="D83" i="246"/>
  <c r="D83" i="363"/>
  <c r="D83" i="210"/>
  <c r="D77" i="246"/>
  <c r="D77" i="363"/>
  <c r="D77" i="210"/>
  <c r="D74" i="151"/>
  <c r="D68" i="365"/>
  <c r="D22" i="227"/>
  <c r="D55" s="1"/>
  <c r="D19" i="184"/>
  <c r="D19" i="229"/>
  <c r="D19" i="169"/>
  <c r="D19" i="353"/>
  <c r="D19" i="209"/>
  <c r="D22" s="1"/>
  <c r="D19" i="243"/>
  <c r="D22" s="1"/>
  <c r="D19" i="237"/>
  <c r="D22" s="1"/>
  <c r="D19" i="212"/>
  <c r="D22" s="1"/>
  <c r="D55" s="1"/>
  <c r="D19" i="205"/>
  <c r="D22" s="1"/>
  <c r="D55" s="1"/>
  <c r="D19" i="195"/>
  <c r="D22" s="1"/>
  <c r="D84" s="1"/>
  <c r="D19" i="173"/>
  <c r="D22" s="1"/>
  <c r="D76" s="1"/>
  <c r="D19" i="172"/>
  <c r="D22" s="1"/>
  <c r="D19" i="142"/>
  <c r="D22" s="1"/>
  <c r="D19" i="141"/>
  <c r="D22" s="1"/>
  <c r="D77" s="1"/>
  <c r="D19" i="133"/>
  <c r="D22" s="1"/>
  <c r="D19" i="103"/>
  <c r="D22" s="1"/>
  <c r="D74" s="1"/>
  <c r="D19" i="114"/>
  <c r="D22" s="1"/>
  <c r="D19" i="354"/>
  <c r="D22" s="1"/>
  <c r="D61" s="1"/>
  <c r="D19" i="355"/>
  <c r="D22" s="1"/>
  <c r="D86" s="1"/>
  <c r="DP29" i="260"/>
  <c r="DW29" s="1"/>
  <c r="DP19"/>
  <c r="DM16"/>
  <c r="D49" i="205"/>
  <c r="D128" i="483"/>
  <c r="D127"/>
  <c r="D121"/>
  <c r="D120"/>
  <c r="D117"/>
  <c r="D111"/>
  <c r="D116"/>
  <c r="D119"/>
  <c r="D106"/>
  <c r="D93"/>
  <c r="D96"/>
  <c r="D61" i="179"/>
  <c r="D92" i="475"/>
  <c r="D97"/>
  <c r="EI84" i="260"/>
  <c r="DW11"/>
  <c r="DW45"/>
  <c r="DW43"/>
  <c r="D53" i="227"/>
  <c r="D78"/>
  <c r="D63" i="386"/>
  <c r="D72" i="438"/>
  <c r="D78" s="1"/>
  <c r="D77" i="227"/>
  <c r="D127" i="468"/>
  <c r="D121"/>
  <c r="D120"/>
  <c r="D111"/>
  <c r="D116"/>
  <c r="D119"/>
  <c r="D106"/>
  <c r="D96"/>
  <c r="EQ33" i="260"/>
  <c r="ET33"/>
  <c r="EY33"/>
  <c r="EG49"/>
  <c r="EY49"/>
  <c r="D94" i="417"/>
  <c r="D98"/>
  <c r="D97"/>
  <c r="FF50" i="260"/>
  <c r="FF45"/>
  <c r="C324" i="264"/>
  <c r="D92" i="493"/>
  <c r="D95"/>
  <c r="D59" i="444"/>
  <c r="C104" i="395"/>
  <c r="C107"/>
  <c r="D53" i="162"/>
  <c r="D51"/>
  <c r="D52"/>
  <c r="D56"/>
  <c r="D50"/>
  <c r="D55" i="151"/>
  <c r="D116" i="417"/>
  <c r="D73" i="162"/>
  <c r="D73" i="171"/>
  <c r="D73" i="386"/>
  <c r="D51" i="144"/>
  <c r="D50" i="109"/>
  <c r="D63"/>
  <c r="D51"/>
  <c r="DH20" i="258"/>
  <c r="D119" i="417"/>
  <c r="D76" i="162"/>
  <c r="D76" i="121"/>
  <c r="D76" i="185"/>
  <c r="D63" i="392"/>
  <c r="D106" i="417"/>
  <c r="D63" i="156"/>
  <c r="D63" i="162"/>
  <c r="D63" i="185"/>
  <c r="D63" i="195"/>
  <c r="C334" i="264"/>
  <c r="D88" i="162"/>
  <c r="D131" i="474"/>
  <c r="D88" i="216"/>
  <c r="DP9" i="260"/>
  <c r="DW9" s="1"/>
  <c r="D86" i="156"/>
  <c r="D53"/>
  <c r="D52"/>
  <c r="D55"/>
  <c r="EU85" i="260"/>
  <c r="EP85"/>
  <c r="C53" i="503"/>
  <c r="D56" i="109"/>
  <c r="D65" i="479"/>
  <c r="ER79" i="260"/>
  <c r="D65" i="402"/>
  <c r="DM73" i="260"/>
  <c r="FB73" s="1"/>
  <c r="C349" i="264"/>
  <c r="C65" i="503"/>
  <c r="D78" i="501"/>
  <c r="DW16" i="260"/>
  <c r="DW72"/>
  <c r="EQ11"/>
  <c r="DH82" i="258"/>
  <c r="D84" i="227"/>
  <c r="D75"/>
  <c r="D68"/>
  <c r="D50"/>
  <c r="D88"/>
  <c r="DT44" i="260"/>
  <c r="DW44" s="1"/>
  <c r="D84" i="125"/>
  <c r="D61"/>
  <c r="D83" i="373"/>
  <c r="D77"/>
  <c r="D75" i="125"/>
  <c r="D74"/>
  <c r="D128" i="442"/>
  <c r="D127"/>
  <c r="D126"/>
  <c r="D118"/>
  <c r="D111"/>
  <c r="D116"/>
  <c r="D119"/>
  <c r="D106"/>
  <c r="D121"/>
  <c r="D104"/>
  <c r="D120"/>
  <c r="D117"/>
  <c r="FF43" i="260"/>
  <c r="D50" i="352"/>
  <c r="D51" i="121"/>
  <c r="D50" i="132"/>
  <c r="D92" i="434"/>
  <c r="ER21" i="260"/>
  <c r="DE69"/>
  <c r="DM69" s="1"/>
  <c r="D65" i="486"/>
  <c r="D96" s="1"/>
  <c r="D54" i="352"/>
  <c r="D22" i="370"/>
  <c r="D85" s="1"/>
  <c r="DM35" i="260"/>
  <c r="DU42"/>
  <c r="DW42" s="1"/>
  <c r="D22" i="346"/>
  <c r="D51" s="1"/>
  <c r="DO63" i="260"/>
  <c r="G21" i="397"/>
  <c r="H7" i="504"/>
  <c r="DZ44" i="260" s="1"/>
  <c r="D84" i="346"/>
  <c r="D78" i="411"/>
  <c r="C69" i="191"/>
  <c r="C94"/>
  <c r="C79"/>
  <c r="C105"/>
  <c r="C109" s="1"/>
  <c r="D67" i="162"/>
  <c r="D69" s="1"/>
  <c r="D94" s="1"/>
  <c r="C94"/>
  <c r="D67" i="144"/>
  <c r="C94"/>
  <c r="D110" i="472"/>
  <c r="C137"/>
  <c r="D67" i="170"/>
  <c r="C94"/>
  <c r="D110" i="481"/>
  <c r="C137"/>
  <c r="D67" i="387"/>
  <c r="C94"/>
  <c r="D65" i="502"/>
  <c r="D84" i="385"/>
  <c r="D78"/>
  <c r="D83"/>
  <c r="D77"/>
  <c r="D68"/>
  <c r="D76"/>
  <c r="D63"/>
  <c r="D88"/>
  <c r="D51"/>
  <c r="D127" i="411"/>
  <c r="D121"/>
  <c r="D104"/>
  <c r="D126"/>
  <c r="D120"/>
  <c r="C107" i="346"/>
  <c r="C104"/>
  <c r="C105"/>
  <c r="C104" i="238"/>
  <c r="C107"/>
  <c r="C104" i="254"/>
  <c r="C105"/>
  <c r="D19" i="251"/>
  <c r="D22" s="1"/>
  <c r="D21"/>
  <c r="D74"/>
  <c r="C107" i="101"/>
  <c r="C105"/>
  <c r="DP62" i="260"/>
  <c r="DM62"/>
  <c r="ER55"/>
  <c r="ER14"/>
  <c r="DH79" i="258"/>
  <c r="DM72" i="260"/>
  <c r="EW72" s="1"/>
  <c r="EE79"/>
  <c r="EH79"/>
  <c r="DP35"/>
  <c r="DW35" s="1"/>
  <c r="D65" i="451"/>
  <c r="D65" i="501"/>
  <c r="D92" i="492"/>
  <c r="D99"/>
  <c r="D127"/>
  <c r="D104"/>
  <c r="D117"/>
  <c r="D128"/>
  <c r="D121"/>
  <c r="D121" i="448"/>
  <c r="D126" i="492"/>
  <c r="D120" i="448"/>
  <c r="D120" i="492"/>
  <c r="D118"/>
  <c r="D116"/>
  <c r="D119"/>
  <c r="D106"/>
  <c r="D72" i="447"/>
  <c r="D78" s="1"/>
  <c r="DP77" i="260"/>
  <c r="DW77" s="1"/>
  <c r="DH84" i="258"/>
  <c r="DM77" i="260"/>
  <c r="D96" i="417"/>
  <c r="D55" i="108"/>
  <c r="D96" i="434"/>
  <c r="DH11" i="258"/>
  <c r="D49" i="107"/>
  <c r="D65" i="418"/>
  <c r="D65" i="428"/>
  <c r="D97" s="1"/>
  <c r="CO96" i="258"/>
  <c r="DG96" s="1"/>
  <c r="C109" i="233"/>
  <c r="D51" i="149"/>
  <c r="D52"/>
  <c r="D94" i="454"/>
  <c r="D97"/>
  <c r="D92"/>
  <c r="D96"/>
  <c r="D93"/>
  <c r="D95"/>
  <c r="D129"/>
  <c r="D99"/>
  <c r="D98"/>
  <c r="D104"/>
  <c r="D85" i="149"/>
  <c r="D78"/>
  <c r="D126" i="454"/>
  <c r="D118"/>
  <c r="D83" i="149"/>
  <c r="D77"/>
  <c r="D111" i="454"/>
  <c r="D68" i="149"/>
  <c r="D73"/>
  <c r="D106" i="454"/>
  <c r="D131"/>
  <c r="D127"/>
  <c r="D121"/>
  <c r="D117"/>
  <c r="D84" i="149"/>
  <c r="D61"/>
  <c r="D128" i="454"/>
  <c r="D120"/>
  <c r="D75" i="149"/>
  <c r="D74"/>
  <c r="D116" i="454"/>
  <c r="ET51" i="260"/>
  <c r="D119" i="454"/>
  <c r="D92" i="417"/>
  <c r="D52" i="205"/>
  <c r="D49" i="111"/>
  <c r="D53" i="136"/>
  <c r="DH33" i="258"/>
  <c r="D65" i="431"/>
  <c r="D65" i="471"/>
  <c r="C148" i="411"/>
  <c r="C136" i="453"/>
  <c r="DH78" i="258"/>
  <c r="D22" i="350"/>
  <c r="D78" i="500"/>
  <c r="D85" i="350"/>
  <c r="D22" i="360"/>
  <c r="FB16" i="260"/>
  <c r="EY16"/>
  <c r="EL43"/>
  <c r="FB43"/>
  <c r="EQ43"/>
  <c r="ER43" s="1"/>
  <c r="EC43"/>
  <c r="EI43"/>
  <c r="EL9"/>
  <c r="FA9"/>
  <c r="EU9"/>
  <c r="EX9"/>
  <c r="EI9"/>
  <c r="EC9"/>
  <c r="EG9"/>
  <c r="D56" i="370"/>
  <c r="D96" i="425"/>
  <c r="D129"/>
  <c r="D75" i="182"/>
  <c r="D74" i="150"/>
  <c r="D74" i="384"/>
  <c r="EY23" i="260"/>
  <c r="ES23"/>
  <c r="EQ23"/>
  <c r="EY59"/>
  <c r="FD59"/>
  <c r="D97" i="448"/>
  <c r="D92"/>
  <c r="DP20" i="260"/>
  <c r="DW20" s="1"/>
  <c r="DH27" i="258"/>
  <c r="D22" i="229"/>
  <c r="D68" i="254"/>
  <c r="D111" i="425"/>
  <c r="D111" i="410"/>
  <c r="D68" i="141"/>
  <c r="D111" i="473"/>
  <c r="D111" i="424"/>
  <c r="D111" i="440"/>
  <c r="D68" i="170"/>
  <c r="D111" i="481"/>
  <c r="D111" i="493"/>
  <c r="D68" i="387"/>
  <c r="D68" i="388"/>
  <c r="D73" i="253"/>
  <c r="D73" i="102"/>
  <c r="D73" i="97"/>
  <c r="D116" i="410"/>
  <c r="D73" i="141"/>
  <c r="D116" i="415"/>
  <c r="D116" i="481"/>
  <c r="D73" i="205"/>
  <c r="D116" i="440"/>
  <c r="D116" i="445"/>
  <c r="D73" i="213"/>
  <c r="D116" i="449"/>
  <c r="D73" i="228"/>
  <c r="C147" i="424"/>
  <c r="C148" i="413"/>
  <c r="FF59" i="260"/>
  <c r="ET84"/>
  <c r="FF84"/>
  <c r="FF49"/>
  <c r="FF23"/>
  <c r="D56" i="227"/>
  <c r="D51"/>
  <c r="D49"/>
  <c r="EG84" i="260"/>
  <c r="D76" i="108"/>
  <c r="D76" i="134"/>
  <c r="D76" i="246"/>
  <c r="D76" i="236"/>
  <c r="D119" i="425"/>
  <c r="D119" i="411"/>
  <c r="D119" i="467"/>
  <c r="D76" i="144"/>
  <c r="D76" i="147"/>
  <c r="D119" i="472"/>
  <c r="D119" i="473"/>
  <c r="D76" i="171"/>
  <c r="D119" i="440"/>
  <c r="D119" i="449"/>
  <c r="D76" i="212"/>
  <c r="D76" i="227"/>
  <c r="D76" i="228"/>
  <c r="D63" i="102"/>
  <c r="D63" i="134"/>
  <c r="D106" i="425"/>
  <c r="D63" i="121"/>
  <c r="D63" i="136"/>
  <c r="D63" i="141"/>
  <c r="D106" i="415"/>
  <c r="D106" i="473"/>
  <c r="D63" i="171"/>
  <c r="D106" i="440"/>
  <c r="D63" i="170"/>
  <c r="D63" i="363"/>
  <c r="D106" i="449"/>
  <c r="D63" i="212"/>
  <c r="D63" i="228"/>
  <c r="D88" i="102"/>
  <c r="D88" i="132"/>
  <c r="D88" i="348"/>
  <c r="D88" i="149"/>
  <c r="D88" i="121"/>
  <c r="D88" i="136"/>
  <c r="D88" i="144"/>
  <c r="D88" i="147"/>
  <c r="D131" i="472"/>
  <c r="D131" i="415"/>
  <c r="D88" i="354"/>
  <c r="D88" i="195"/>
  <c r="D131" i="493"/>
  <c r="D88" i="387"/>
  <c r="D88" i="388"/>
  <c r="D129" i="435"/>
  <c r="D94" i="481"/>
  <c r="D98"/>
  <c r="D99"/>
  <c r="D95"/>
  <c r="D52" i="387"/>
  <c r="D50"/>
  <c r="D54"/>
  <c r="D97" i="437"/>
  <c r="D100" s="1"/>
  <c r="D135" s="1"/>
  <c r="DW70" i="260"/>
  <c r="DH16" i="258"/>
  <c r="EX85" i="260"/>
  <c r="ES85"/>
  <c r="EH85"/>
  <c r="D65" i="456"/>
  <c r="D65" i="491"/>
  <c r="DH26" i="258"/>
  <c r="D65" i="499"/>
  <c r="C107" i="391"/>
  <c r="C109" s="1"/>
  <c r="D35" i="166"/>
  <c r="C96" i="94"/>
  <c r="FB84" i="260"/>
  <c r="FA84"/>
  <c r="EV61"/>
  <c r="EL61"/>
  <c r="D99" i="435"/>
  <c r="D55" i="121"/>
  <c r="D78" i="402"/>
  <c r="FE61" i="260"/>
  <c r="FA61"/>
  <c r="EI61"/>
  <c r="EJ61"/>
  <c r="FC61"/>
  <c r="EQ61"/>
  <c r="ER61" s="1"/>
  <c r="EF61"/>
  <c r="EV54"/>
  <c r="D78" i="498"/>
  <c r="FE11" i="260"/>
  <c r="D97" i="483"/>
  <c r="D96" i="435"/>
  <c r="D98" i="468"/>
  <c r="DW13" i="260"/>
  <c r="D95" i="413"/>
  <c r="DU63" i="260"/>
  <c r="D97" i="468"/>
  <c r="D92" i="483"/>
  <c r="DZ4" i="260"/>
  <c r="C25" i="503"/>
  <c r="DH24" i="258"/>
  <c r="DX85" i="260"/>
  <c r="BL41" i="372"/>
  <c r="D65" i="457"/>
  <c r="C109" i="152"/>
  <c r="C109" i="171"/>
  <c r="DX86" i="260"/>
  <c r="D55" i="265"/>
  <c r="D64" s="1"/>
  <c r="D119" i="408"/>
  <c r="D106"/>
  <c r="D63" i="265"/>
  <c r="C109" i="348"/>
  <c r="DK88" i="260"/>
  <c r="D265" i="264" s="1"/>
  <c r="D176"/>
  <c r="D22" i="357"/>
  <c r="D98" i="402"/>
  <c r="D52" i="386"/>
  <c r="D86"/>
  <c r="D49"/>
  <c r="D50"/>
  <c r="D94" i="472"/>
  <c r="D129"/>
  <c r="D93" i="492"/>
  <c r="D129"/>
  <c r="D95"/>
  <c r="D92" i="415"/>
  <c r="D95"/>
  <c r="D52" i="236"/>
  <c r="D86"/>
  <c r="D56"/>
  <c r="D50"/>
  <c r="DP8" i="260"/>
  <c r="DW8" s="1"/>
  <c r="DM8"/>
  <c r="ES84"/>
  <c r="EF84"/>
  <c r="EH84"/>
  <c r="EC84"/>
  <c r="FE84"/>
  <c r="EJ84"/>
  <c r="EQ84"/>
  <c r="EY84"/>
  <c r="D54" i="108"/>
  <c r="D52"/>
  <c r="D56"/>
  <c r="D50" i="216"/>
  <c r="D49"/>
  <c r="D51"/>
  <c r="D53"/>
  <c r="D99" i="434"/>
  <c r="D97"/>
  <c r="D94"/>
  <c r="D49" i="132"/>
  <c r="D52"/>
  <c r="D56"/>
  <c r="D51" i="136"/>
  <c r="D54"/>
  <c r="DH70" i="258"/>
  <c r="DP63" i="260"/>
  <c r="EH25"/>
  <c r="ES25"/>
  <c r="EV25"/>
  <c r="FE25"/>
  <c r="FB25"/>
  <c r="DH77" i="258"/>
  <c r="DM70" i="260"/>
  <c r="DT47"/>
  <c r="DU47"/>
  <c r="DT28"/>
  <c r="DS28"/>
  <c r="DU15"/>
  <c r="DT15"/>
  <c r="DS15"/>
  <c r="ET29"/>
  <c r="EY29"/>
  <c r="D104" i="402"/>
  <c r="BS88" i="260"/>
  <c r="DM44"/>
  <c r="D129" i="445"/>
  <c r="D106"/>
  <c r="D94"/>
  <c r="D86" i="246"/>
  <c r="D52"/>
  <c r="D63"/>
  <c r="EC12" i="260"/>
  <c r="ED12"/>
  <c r="FF56"/>
  <c r="ET56"/>
  <c r="EY56"/>
  <c r="D98" i="448"/>
  <c r="D99"/>
  <c r="D129"/>
  <c r="EE66" i="260"/>
  <c r="EG66"/>
  <c r="ES66"/>
  <c r="DH85" i="258"/>
  <c r="DM78" i="260"/>
  <c r="D106" i="421"/>
  <c r="D99"/>
  <c r="D129" i="493"/>
  <c r="D94"/>
  <c r="D51" i="103"/>
  <c r="D55"/>
  <c r="D21" i="180"/>
  <c r="D22"/>
  <c r="EY26" i="260"/>
  <c r="EJ26"/>
  <c r="EI26"/>
  <c r="FF26"/>
  <c r="ET26"/>
  <c r="EQ26"/>
  <c r="D53" i="149"/>
  <c r="D49"/>
  <c r="D86"/>
  <c r="D54" i="144"/>
  <c r="D49"/>
  <c r="D86"/>
  <c r="D52"/>
  <c r="DE48" i="260"/>
  <c r="BD88"/>
  <c r="EE85"/>
  <c r="EM85"/>
  <c r="EL85"/>
  <c r="FF85"/>
  <c r="EF85"/>
  <c r="ET85"/>
  <c r="FB85"/>
  <c r="FA85"/>
  <c r="ED85"/>
  <c r="EI85"/>
  <c r="EY85"/>
  <c r="EQ85"/>
  <c r="FE54"/>
  <c r="EU54"/>
  <c r="ES54"/>
  <c r="EE54"/>
  <c r="FD54"/>
  <c r="D126" i="402"/>
  <c r="D121" i="407"/>
  <c r="D104"/>
  <c r="D126"/>
  <c r="D120"/>
  <c r="D51" i="386"/>
  <c r="FD17" i="260"/>
  <c r="D107" i="264"/>
  <c r="EX84" i="260"/>
  <c r="D54" i="216"/>
  <c r="D56" i="136"/>
  <c r="D49" i="212"/>
  <c r="D68" i="97"/>
  <c r="D68" i="102"/>
  <c r="D68" i="134"/>
  <c r="D68" i="246"/>
  <c r="D111" i="421"/>
  <c r="D111" i="411"/>
  <c r="D68" i="144"/>
  <c r="D111" i="472"/>
  <c r="D111" i="474"/>
  <c r="D68" i="354"/>
  <c r="D68" i="363"/>
  <c r="D68" i="210"/>
  <c r="D111" i="492"/>
  <c r="D68" i="212"/>
  <c r="D111" i="448"/>
  <c r="D68" i="228"/>
  <c r="D73" i="103"/>
  <c r="D73" i="254"/>
  <c r="D73" i="108"/>
  <c r="D116" i="411"/>
  <c r="D73" i="144"/>
  <c r="D116" i="472"/>
  <c r="D116" i="473"/>
  <c r="D73" i="134"/>
  <c r="D73" i="246"/>
  <c r="D73" i="236"/>
  <c r="D116" i="425"/>
  <c r="D73" i="170"/>
  <c r="D73" i="363"/>
  <c r="D73" i="212"/>
  <c r="D116" i="448"/>
  <c r="D73" i="216"/>
  <c r="D116" i="493"/>
  <c r="D65" i="482"/>
  <c r="D76" i="132"/>
  <c r="D76" i="149"/>
  <c r="D119" i="421"/>
  <c r="D76" i="136"/>
  <c r="D119" i="415"/>
  <c r="D119" i="474"/>
  <c r="D76" i="354"/>
  <c r="D119" i="434"/>
  <c r="D76" i="216"/>
  <c r="D119" i="493"/>
  <c r="D63" i="108"/>
  <c r="D63" i="103"/>
  <c r="D63" i="132"/>
  <c r="D63" i="149"/>
  <c r="D63" i="236"/>
  <c r="D106" i="411"/>
  <c r="D63" i="144"/>
  <c r="D106" i="474"/>
  <c r="D63" i="354"/>
  <c r="D106" i="434"/>
  <c r="D63" i="216"/>
  <c r="D106" i="493"/>
  <c r="D88" i="108"/>
  <c r="D88" i="103"/>
  <c r="D88" i="134"/>
  <c r="D88" i="236"/>
  <c r="D131" i="425"/>
  <c r="D131" i="411"/>
  <c r="D88" i="171"/>
  <c r="D131" i="442"/>
  <c r="D131" i="434"/>
  <c r="D131" i="492"/>
  <c r="D88" i="212"/>
  <c r="D88" i="228"/>
  <c r="D72" i="265"/>
  <c r="D78" s="1"/>
  <c r="D78" i="414"/>
  <c r="DH36" i="258"/>
  <c r="D65" i="490"/>
  <c r="DE80" i="260"/>
  <c r="DP80" s="1"/>
  <c r="DP71"/>
  <c r="EF31"/>
  <c r="D49" i="352"/>
  <c r="FO46" i="260"/>
  <c r="FM46"/>
  <c r="FQ46"/>
  <c r="FQ83"/>
  <c r="FM83"/>
  <c r="FO83"/>
  <c r="FM79"/>
  <c r="FQ79"/>
  <c r="FM76"/>
  <c r="FO76"/>
  <c r="FQ76"/>
  <c r="FO73"/>
  <c r="FQ73"/>
  <c r="FM73"/>
  <c r="FQ71"/>
  <c r="FM71"/>
  <c r="FM61"/>
  <c r="FQ61"/>
  <c r="FO61"/>
  <c r="FO58"/>
  <c r="FQ58"/>
  <c r="FM58"/>
  <c r="FM55"/>
  <c r="FO55"/>
  <c r="FQ55"/>
  <c r="FM53"/>
  <c r="FO53"/>
  <c r="FQ53"/>
  <c r="FO50"/>
  <c r="FQ50"/>
  <c r="FM50"/>
  <c r="FQ48"/>
  <c r="FO48"/>
  <c r="FM48"/>
  <c r="FQ37"/>
  <c r="FM37"/>
  <c r="FO37"/>
  <c r="FQ32"/>
  <c r="FM32"/>
  <c r="FM28"/>
  <c r="FQ28"/>
  <c r="FO28"/>
  <c r="FQ15"/>
  <c r="FM15"/>
  <c r="FO15"/>
  <c r="FO9"/>
  <c r="FQ9"/>
  <c r="FM9"/>
  <c r="FQ44"/>
  <c r="FM44"/>
  <c r="FQ82"/>
  <c r="FO82"/>
  <c r="FM78"/>
  <c r="FQ78"/>
  <c r="FO78"/>
  <c r="FO67"/>
  <c r="FM67"/>
  <c r="FQ67"/>
  <c r="FM64"/>
  <c r="FO64"/>
  <c r="FQ64"/>
  <c r="FQ59"/>
  <c r="FO59"/>
  <c r="FM59"/>
  <c r="FQ51"/>
  <c r="FM51"/>
  <c r="FO51"/>
  <c r="FO25"/>
  <c r="FQ25"/>
  <c r="FM25"/>
  <c r="FO42"/>
  <c r="FM42"/>
  <c r="FQ42"/>
  <c r="FM39"/>
  <c r="FQ39"/>
  <c r="FM35"/>
  <c r="FQ35"/>
  <c r="FO35"/>
  <c r="FM31"/>
  <c r="FQ31"/>
  <c r="FO31"/>
  <c r="FM27"/>
  <c r="FO27"/>
  <c r="FQ27"/>
  <c r="FQ23"/>
  <c r="FM23"/>
  <c r="FO23"/>
  <c r="FQ19"/>
  <c r="FO19"/>
  <c r="FM19"/>
  <c r="FM16"/>
  <c r="FO16"/>
  <c r="FQ16"/>
  <c r="FQ11"/>
  <c r="FO11"/>
  <c r="FM11"/>
  <c r="FM6"/>
  <c r="FQ6"/>
  <c r="FO6"/>
  <c r="D93" i="440"/>
  <c r="D98"/>
  <c r="D129" i="449"/>
  <c r="D92"/>
  <c r="D63" i="429"/>
  <c r="D96" i="433"/>
  <c r="D94"/>
  <c r="D99"/>
  <c r="FQ84" i="260"/>
  <c r="FM84"/>
  <c r="FO84"/>
  <c r="FM72"/>
  <c r="FQ72"/>
  <c r="FO72"/>
  <c r="FQ70"/>
  <c r="FM70"/>
  <c r="FO70"/>
  <c r="FQ66"/>
  <c r="FO66"/>
  <c r="FM66"/>
  <c r="FO60"/>
  <c r="FQ60"/>
  <c r="FM60"/>
  <c r="FM57"/>
  <c r="FQ57"/>
  <c r="FO57"/>
  <c r="FO54"/>
  <c r="FM54"/>
  <c r="FQ54"/>
  <c r="FM52"/>
  <c r="FQ52"/>
  <c r="FO52"/>
  <c r="FM47"/>
  <c r="FO47"/>
  <c r="FQ47"/>
  <c r="FM38"/>
  <c r="FO38"/>
  <c r="FM33"/>
  <c r="FQ33"/>
  <c r="FO33"/>
  <c r="FQ29"/>
  <c r="FO29"/>
  <c r="FM29"/>
  <c r="FQ21"/>
  <c r="FO21"/>
  <c r="FM21"/>
  <c r="FO14"/>
  <c r="FM14"/>
  <c r="FQ14"/>
  <c r="FQ10"/>
  <c r="FM10"/>
  <c r="FO10"/>
  <c r="FM7"/>
  <c r="FQ7"/>
  <c r="FO7"/>
  <c r="FM45"/>
  <c r="FO45"/>
  <c r="FQ45"/>
  <c r="FQ86"/>
  <c r="FM86"/>
  <c r="FO86"/>
  <c r="FM80"/>
  <c r="FO80"/>
  <c r="FQ80"/>
  <c r="FM68"/>
  <c r="FQ68"/>
  <c r="FO68"/>
  <c r="FO65"/>
  <c r="FM65"/>
  <c r="FQ65"/>
  <c r="FQ62"/>
  <c r="FO62"/>
  <c r="FM62"/>
  <c r="FQ56"/>
  <c r="FO56"/>
  <c r="FM56"/>
  <c r="FQ26"/>
  <c r="FO26"/>
  <c r="FM26"/>
  <c r="FQ43"/>
  <c r="FM43"/>
  <c r="FO43"/>
  <c r="FO40"/>
  <c r="FM40"/>
  <c r="FQ40"/>
  <c r="FQ36"/>
  <c r="FO36"/>
  <c r="FM36"/>
  <c r="FQ34"/>
  <c r="FO34"/>
  <c r="FM30"/>
  <c r="FQ30"/>
  <c r="FO30"/>
  <c r="FO24"/>
  <c r="FQ24"/>
  <c r="FM24"/>
  <c r="FQ22"/>
  <c r="FM22"/>
  <c r="FO22"/>
  <c r="FO18"/>
  <c r="FM18"/>
  <c r="FQ18"/>
  <c r="FM13"/>
  <c r="FQ13"/>
  <c r="FO13"/>
  <c r="FQ8"/>
  <c r="FO8"/>
  <c r="FM8"/>
  <c r="D94" i="425"/>
  <c r="D92"/>
  <c r="ED84" i="260"/>
  <c r="EE84"/>
  <c r="FC84"/>
  <c r="D55" i="149"/>
  <c r="D50"/>
  <c r="D56" i="352"/>
  <c r="D53" i="111"/>
  <c r="D56"/>
  <c r="D54" i="171"/>
  <c r="D49" i="121"/>
  <c r="D49" i="108"/>
  <c r="D55" i="111"/>
  <c r="D55" i="134"/>
  <c r="D93" i="434"/>
  <c r="DP73" i="260"/>
  <c r="DW73" s="1"/>
  <c r="D95" i="425"/>
  <c r="D98" i="434"/>
  <c r="D22" i="345"/>
  <c r="D129" i="434"/>
  <c r="D86" i="385"/>
  <c r="ED54" i="260"/>
  <c r="FA54"/>
  <c r="FB54"/>
  <c r="D50" i="136"/>
  <c r="D49"/>
  <c r="D52" i="111"/>
  <c r="D86" i="352"/>
  <c r="D52" i="348"/>
  <c r="D51" i="195"/>
  <c r="D95" i="468"/>
  <c r="EI54" i="260"/>
  <c r="EU11"/>
  <c r="FA11"/>
  <c r="EC11"/>
  <c r="D52" i="136"/>
  <c r="D55"/>
  <c r="D95" i="422"/>
  <c r="D94"/>
  <c r="D129"/>
  <c r="D129" i="413"/>
  <c r="D94" i="483"/>
  <c r="D99"/>
  <c r="D51" i="107"/>
  <c r="D94" i="435"/>
  <c r="D93" i="468"/>
  <c r="D129"/>
  <c r="D99"/>
  <c r="DP61" i="260"/>
  <c r="DW61" s="1"/>
  <c r="EG61"/>
  <c r="D95" i="483"/>
  <c r="D92" i="413"/>
  <c r="DO32" i="260"/>
  <c r="D98" i="413"/>
  <c r="DH69" i="258"/>
  <c r="D78" i="476"/>
  <c r="DZ12" i="260"/>
  <c r="DZ76"/>
  <c r="DZ53"/>
  <c r="DZ38"/>
  <c r="DZ15"/>
  <c r="DZ79"/>
  <c r="FO63"/>
  <c r="FQ63"/>
  <c r="C109" i="125"/>
  <c r="C147" i="419"/>
  <c r="C152" s="1"/>
  <c r="C148" i="463"/>
  <c r="C147" i="440"/>
  <c r="C152" s="1"/>
  <c r="C147" i="402"/>
  <c r="C152" s="1"/>
  <c r="C105" i="395"/>
  <c r="C109" i="359"/>
  <c r="C150" i="450"/>
  <c r="C147" i="411"/>
  <c r="C147" i="450"/>
  <c r="C152" s="1"/>
  <c r="DW34" i="260"/>
  <c r="D49" i="105"/>
  <c r="D54"/>
  <c r="D55"/>
  <c r="D52"/>
  <c r="D51"/>
  <c r="D56"/>
  <c r="D86"/>
  <c r="D53"/>
  <c r="D50"/>
  <c r="D74"/>
  <c r="D85"/>
  <c r="D77"/>
  <c r="D68"/>
  <c r="D76"/>
  <c r="D84"/>
  <c r="D78"/>
  <c r="D61"/>
  <c r="D83"/>
  <c r="D75"/>
  <c r="D73"/>
  <c r="D63"/>
  <c r="D88"/>
  <c r="D59" i="265"/>
  <c r="D19" i="101"/>
  <c r="D22" s="1"/>
  <c r="D75" s="1"/>
  <c r="DM63" i="260"/>
  <c r="D128" i="404"/>
  <c r="D84" i="242"/>
  <c r="D121" i="404"/>
  <c r="D78" i="242"/>
  <c r="D61"/>
  <c r="D83"/>
  <c r="D126" i="404"/>
  <c r="D77" i="242"/>
  <c r="D120" i="404"/>
  <c r="DW51" i="260"/>
  <c r="DP37"/>
  <c r="DW37" s="1"/>
  <c r="DW62"/>
  <c r="DW78"/>
  <c r="D86" i="170"/>
  <c r="D98" i="483"/>
  <c r="DW49" i="260"/>
  <c r="DW39"/>
  <c r="DW56"/>
  <c r="D94" i="443"/>
  <c r="D99"/>
  <c r="D98"/>
  <c r="D95"/>
  <c r="D97"/>
  <c r="D92"/>
  <c r="D96"/>
  <c r="D129"/>
  <c r="D93"/>
  <c r="C148" i="491"/>
  <c r="C150"/>
  <c r="C147"/>
  <c r="C150" i="482"/>
  <c r="C148"/>
  <c r="C147"/>
  <c r="C150" i="425"/>
  <c r="C147"/>
  <c r="C148"/>
  <c r="C107" i="384"/>
  <c r="C105"/>
  <c r="C104"/>
  <c r="D128" i="443"/>
  <c r="D127"/>
  <c r="D121"/>
  <c r="D126"/>
  <c r="D118"/>
  <c r="D119"/>
  <c r="D106"/>
  <c r="C150" i="492"/>
  <c r="C147"/>
  <c r="C148"/>
  <c r="C148" i="490"/>
  <c r="C150"/>
  <c r="C147"/>
  <c r="C148" i="438"/>
  <c r="C150"/>
  <c r="C147"/>
  <c r="C150" i="412"/>
  <c r="C148"/>
  <c r="C147"/>
  <c r="D104" i="443"/>
  <c r="D120"/>
  <c r="D117"/>
  <c r="D111"/>
  <c r="D116"/>
  <c r="D131"/>
  <c r="D128" i="409"/>
  <c r="D121"/>
  <c r="D126"/>
  <c r="D77" i="120"/>
  <c r="D120" i="409"/>
  <c r="EV31" i="260"/>
  <c r="D16" i="347"/>
  <c r="D17"/>
  <c r="D93" i="441"/>
  <c r="D95"/>
  <c r="D99"/>
  <c r="D14" i="364"/>
  <c r="D19" s="1"/>
  <c r="D17"/>
  <c r="D16"/>
  <c r="D99" i="487"/>
  <c r="D129"/>
  <c r="D93"/>
  <c r="D95"/>
  <c r="D92"/>
  <c r="D98"/>
  <c r="D96"/>
  <c r="D97"/>
  <c r="D94"/>
  <c r="C147" i="498"/>
  <c r="C148"/>
  <c r="C150"/>
  <c r="C148" i="484"/>
  <c r="C150"/>
  <c r="C147"/>
  <c r="C147" i="479"/>
  <c r="C150"/>
  <c r="C148"/>
  <c r="C150" i="470"/>
  <c r="C148"/>
  <c r="C147"/>
  <c r="C150" i="456"/>
  <c r="C148"/>
  <c r="C147"/>
  <c r="C150" i="447"/>
  <c r="C148"/>
  <c r="C147"/>
  <c r="C150" i="434"/>
  <c r="C147"/>
  <c r="C148"/>
  <c r="C148" i="427"/>
  <c r="C147"/>
  <c r="C150"/>
  <c r="C150" i="423"/>
  <c r="C148"/>
  <c r="C147"/>
  <c r="C150" i="420"/>
  <c r="C147"/>
  <c r="C148"/>
  <c r="BP5" i="260"/>
  <c r="DM58"/>
  <c r="EW58" s="1"/>
  <c r="DP58"/>
  <c r="DW58" s="1"/>
  <c r="DM74"/>
  <c r="EW74" s="1"/>
  <c r="DP74"/>
  <c r="DW74" s="1"/>
  <c r="D128" i="457"/>
  <c r="D128" i="487"/>
  <c r="D121"/>
  <c r="D78" i="495"/>
  <c r="D126" i="487"/>
  <c r="D120"/>
  <c r="D118" i="457"/>
  <c r="D118" i="487"/>
  <c r="D117" i="457"/>
  <c r="D110" i="487"/>
  <c r="D111"/>
  <c r="D131"/>
  <c r="C147" i="499"/>
  <c r="C150"/>
  <c r="C148"/>
  <c r="C150" i="485"/>
  <c r="C148"/>
  <c r="C147"/>
  <c r="C150" i="480"/>
  <c r="C148"/>
  <c r="C147"/>
  <c r="C150" i="471"/>
  <c r="C147"/>
  <c r="C148"/>
  <c r="C150" i="469"/>
  <c r="C147"/>
  <c r="C148"/>
  <c r="C150" i="467"/>
  <c r="C148"/>
  <c r="C147"/>
  <c r="C148" i="430"/>
  <c r="C150"/>
  <c r="C147"/>
  <c r="C150" i="426"/>
  <c r="C148"/>
  <c r="C147"/>
  <c r="C150" i="410"/>
  <c r="C148"/>
  <c r="C147"/>
  <c r="DM81" i="260"/>
  <c r="FF81" s="1"/>
  <c r="DP81"/>
  <c r="DW81" s="1"/>
  <c r="DM53"/>
  <c r="DP53"/>
  <c r="DW53" s="1"/>
  <c r="DH60" i="258"/>
  <c r="DP68" i="260"/>
  <c r="DW68" s="1"/>
  <c r="DM68"/>
  <c r="ET68" s="1"/>
  <c r="DT19"/>
  <c r="DS19"/>
  <c r="D127" i="487"/>
  <c r="D104"/>
  <c r="D117"/>
  <c r="D116"/>
  <c r="D119"/>
  <c r="D106"/>
  <c r="D51" i="354"/>
  <c r="EY31" i="260"/>
  <c r="ES31"/>
  <c r="EM31"/>
  <c r="D94" i="432"/>
  <c r="D99"/>
  <c r="D92"/>
  <c r="D97"/>
  <c r="D96"/>
  <c r="D93"/>
  <c r="D95"/>
  <c r="D98"/>
  <c r="D129"/>
  <c r="D96" i="428"/>
  <c r="D99"/>
  <c r="D128" i="432"/>
  <c r="D121" i="428"/>
  <c r="D121" i="432"/>
  <c r="D126"/>
  <c r="D120"/>
  <c r="D110"/>
  <c r="D111"/>
  <c r="D116"/>
  <c r="D106"/>
  <c r="D131"/>
  <c r="D93" i="406"/>
  <c r="D95"/>
  <c r="D92"/>
  <c r="D96"/>
  <c r="D99"/>
  <c r="D96" i="413"/>
  <c r="D94"/>
  <c r="D127" i="432"/>
  <c r="D104"/>
  <c r="D126" i="428"/>
  <c r="D118" i="432"/>
  <c r="D117"/>
  <c r="D119"/>
  <c r="C152" i="487"/>
  <c r="C152" i="468"/>
  <c r="D98" i="463"/>
  <c r="D97"/>
  <c r="C109" i="179"/>
  <c r="C109" i="120"/>
  <c r="C109" i="117"/>
  <c r="C107" i="453"/>
  <c r="D57" i="238"/>
  <c r="D92" s="1"/>
  <c r="D94" i="492"/>
  <c r="D92" i="433"/>
  <c r="D129"/>
  <c r="D97"/>
  <c r="D98"/>
  <c r="D93"/>
  <c r="D95"/>
  <c r="D65" i="466"/>
  <c r="D98" i="422"/>
  <c r="D96"/>
  <c r="D106" i="410"/>
  <c r="C105" i="393"/>
  <c r="C104"/>
  <c r="C107"/>
  <c r="D85" i="229"/>
  <c r="D128" i="450"/>
  <c r="D127"/>
  <c r="D104" i="495"/>
  <c r="D120"/>
  <c r="D51" i="108"/>
  <c r="D88" i="386"/>
  <c r="D49" i="363"/>
  <c r="D99" i="474"/>
  <c r="D50" i="171"/>
  <c r="D49"/>
  <c r="D53" i="148"/>
  <c r="D55" i="216"/>
  <c r="D52" i="121"/>
  <c r="D56"/>
  <c r="D55" i="354"/>
  <c r="EU31" i="260"/>
  <c r="EJ31"/>
  <c r="ED31"/>
  <c r="EH31"/>
  <c r="EP31"/>
  <c r="EC31"/>
  <c r="D56" i="216"/>
  <c r="D54" i="109"/>
  <c r="D50" i="212"/>
  <c r="D52" i="147"/>
  <c r="D86" i="134"/>
  <c r="D50" i="108"/>
  <c r="EK14" i="260"/>
  <c r="EQ31"/>
  <c r="EI31"/>
  <c r="EX31"/>
  <c r="FE31"/>
  <c r="FC31"/>
  <c r="EL31"/>
  <c r="FB31"/>
  <c r="EE31"/>
  <c r="FA31"/>
  <c r="EG31"/>
  <c r="D52" i="216"/>
  <c r="D50" i="385"/>
  <c r="D86" i="142"/>
  <c r="DM20" i="260"/>
  <c r="EM20" s="1"/>
  <c r="D50" i="354"/>
  <c r="D53"/>
  <c r="D51" i="151"/>
  <c r="D56" i="148"/>
  <c r="D55" i="352"/>
  <c r="D52"/>
  <c r="D51" i="147"/>
  <c r="D51" i="348"/>
  <c r="D55" i="385"/>
  <c r="D54" i="225"/>
  <c r="D52" i="171"/>
  <c r="D86" i="147"/>
  <c r="D54"/>
  <c r="D53"/>
  <c r="D56" i="348"/>
  <c r="D86"/>
  <c r="D49" i="385"/>
  <c r="D65" i="497"/>
  <c r="D95" s="1"/>
  <c r="D129" i="418"/>
  <c r="D54" i="354"/>
  <c r="D56"/>
  <c r="D52"/>
  <c r="D86" i="151"/>
  <c r="D56"/>
  <c r="D51" i="148"/>
  <c r="D100" i="436"/>
  <c r="D135" s="1"/>
  <c r="D78" i="472"/>
  <c r="D121" i="418"/>
  <c r="DP76" i="260"/>
  <c r="DW76" s="1"/>
  <c r="DH83" i="258"/>
  <c r="DM76" i="260"/>
  <c r="ET76" s="1"/>
  <c r="DO52"/>
  <c r="DU52"/>
  <c r="DM22"/>
  <c r="EW22" s="1"/>
  <c r="DH29" i="258"/>
  <c r="DP22" i="260"/>
  <c r="DW22" s="1"/>
  <c r="DP10"/>
  <c r="DW10" s="1"/>
  <c r="DM10"/>
  <c r="EW10" s="1"/>
  <c r="D120" i="479"/>
  <c r="DT69" i="260"/>
  <c r="DU69"/>
  <c r="DO28"/>
  <c r="DU28"/>
  <c r="D104" i="479"/>
  <c r="D74" i="165"/>
  <c r="D76" i="102"/>
  <c r="D63" i="165"/>
  <c r="D88" i="246"/>
  <c r="D88" i="210"/>
  <c r="D99" i="472"/>
  <c r="D51" i="363"/>
  <c r="D50"/>
  <c r="D99" i="403"/>
  <c r="D49" i="170"/>
  <c r="D97" i="493"/>
  <c r="D56" i="235"/>
  <c r="EI66" i="260"/>
  <c r="D95" i="474"/>
  <c r="D55" i="429"/>
  <c r="D65" s="1"/>
  <c r="D65" i="488"/>
  <c r="D98" s="1"/>
  <c r="D86" i="148"/>
  <c r="D78" i="499"/>
  <c r="DM4" i="260"/>
  <c r="DW26"/>
  <c r="D93" i="425"/>
  <c r="D99"/>
  <c r="D49" i="109"/>
  <c r="D86"/>
  <c r="FA73" i="260"/>
  <c r="EP73"/>
  <c r="D55" i="355"/>
  <c r="D55" i="179"/>
  <c r="D86" i="132"/>
  <c r="D53"/>
  <c r="D51"/>
  <c r="D55"/>
  <c r="D65" i="489"/>
  <c r="D121" s="1"/>
  <c r="DE67" i="260"/>
  <c r="DM67" s="1"/>
  <c r="DE83"/>
  <c r="D98" i="425"/>
  <c r="D52" i="370"/>
  <c r="D54" i="148"/>
  <c r="D55"/>
  <c r="D49" i="355"/>
  <c r="D52" i="134"/>
  <c r="D56"/>
  <c r="D22" i="158"/>
  <c r="D52" s="1"/>
  <c r="D97" i="425"/>
  <c r="D22" i="359"/>
  <c r="EF54" i="260"/>
  <c r="EH54"/>
  <c r="EX54"/>
  <c r="EP54"/>
  <c r="FC54"/>
  <c r="D50" i="151"/>
  <c r="D54"/>
  <c r="D49" i="148"/>
  <c r="D55" i="147"/>
  <c r="D50"/>
  <c r="D56"/>
  <c r="D55" i="348"/>
  <c r="D54"/>
  <c r="D50"/>
  <c r="D53"/>
  <c r="EQ54" i="260"/>
  <c r="EM54"/>
  <c r="EV11"/>
  <c r="EX11"/>
  <c r="EY11"/>
  <c r="EP11"/>
  <c r="ER11" s="1"/>
  <c r="EH11"/>
  <c r="D53" i="212"/>
  <c r="D54"/>
  <c r="DM13" i="260"/>
  <c r="DO47"/>
  <c r="DM71"/>
  <c r="DT52"/>
  <c r="DE30"/>
  <c r="DP30" s="1"/>
  <c r="DH64" i="258"/>
  <c r="DS47" i="260"/>
  <c r="DE15"/>
  <c r="DM15" s="1"/>
  <c r="DH17" i="258"/>
  <c r="D98" i="416"/>
  <c r="DO71" i="260"/>
  <c r="DU71"/>
  <c r="DT71"/>
  <c r="DS71"/>
  <c r="EE11"/>
  <c r="EG11"/>
  <c r="EI11"/>
  <c r="EL11"/>
  <c r="FD11"/>
  <c r="EM11"/>
  <c r="EF11"/>
  <c r="FB11"/>
  <c r="ED11"/>
  <c r="ES11"/>
  <c r="FC11"/>
  <c r="DM6"/>
  <c r="FM5"/>
  <c r="FO5"/>
  <c r="FQ5"/>
  <c r="EJ25"/>
  <c r="EQ25"/>
  <c r="ER25" s="1"/>
  <c r="FA25"/>
  <c r="EG25"/>
  <c r="ED25"/>
  <c r="EC25"/>
  <c r="EU25"/>
  <c r="EI25"/>
  <c r="EY25"/>
  <c r="EL25"/>
  <c r="FD25"/>
  <c r="FC26"/>
  <c r="D50" i="195"/>
  <c r="D56"/>
  <c r="D54"/>
  <c r="DM42" i="260"/>
  <c r="EW42" s="1"/>
  <c r="D97" i="486"/>
  <c r="D95"/>
  <c r="D98"/>
  <c r="D129"/>
  <c r="D99"/>
  <c r="DH67" i="258"/>
  <c r="DM60" i="260"/>
  <c r="ET60" s="1"/>
  <c r="DP60"/>
  <c r="DW60" s="1"/>
  <c r="DM18"/>
  <c r="DP18"/>
  <c r="DW18" s="1"/>
  <c r="D93" i="442"/>
  <c r="D95"/>
  <c r="D92"/>
  <c r="D94"/>
  <c r="D98"/>
  <c r="D129"/>
  <c r="D97"/>
  <c r="D99"/>
  <c r="D96"/>
  <c r="EJ54" i="260"/>
  <c r="EY54"/>
  <c r="EC54"/>
  <c r="EL54"/>
  <c r="D118" i="486"/>
  <c r="DM40" i="260"/>
  <c r="ET40" s="1"/>
  <c r="DP40"/>
  <c r="DW40" s="1"/>
  <c r="DH47" i="258"/>
  <c r="DH72"/>
  <c r="DP65" i="260"/>
  <c r="DW65" s="1"/>
  <c r="DM65"/>
  <c r="D50" i="107"/>
  <c r="D52"/>
  <c r="D55"/>
  <c r="D56"/>
  <c r="D54"/>
  <c r="D128" i="486"/>
  <c r="D121"/>
  <c r="D126"/>
  <c r="D116"/>
  <c r="D119"/>
  <c r="D106"/>
  <c r="DW54" i="260"/>
  <c r="D78" i="404"/>
  <c r="D63" i="97"/>
  <c r="D88"/>
  <c r="D131" i="403"/>
  <c r="D131" i="417"/>
  <c r="D131" i="421"/>
  <c r="EC49" i="260"/>
  <c r="EG45"/>
  <c r="D97" i="478"/>
  <c r="D94" i="403"/>
  <c r="D97"/>
  <c r="EH66" i="260"/>
  <c r="EJ66"/>
  <c r="EF66"/>
  <c r="EI62"/>
  <c r="D56" i="103"/>
  <c r="D93" i="417"/>
  <c r="D77" i="264"/>
  <c r="D96" i="474"/>
  <c r="D93"/>
  <c r="D63" i="444"/>
  <c r="CB88" i="260"/>
  <c r="D94" i="415"/>
  <c r="D54" i="179"/>
  <c r="D56" i="158"/>
  <c r="D129" i="427"/>
  <c r="D92"/>
  <c r="D94"/>
  <c r="D121"/>
  <c r="D128"/>
  <c r="D127"/>
  <c r="D104"/>
  <c r="D126"/>
  <c r="D83" i="229"/>
  <c r="D120" i="427"/>
  <c r="D117"/>
  <c r="EJ12" i="260"/>
  <c r="D93" i="410"/>
  <c r="D76" i="97"/>
  <c r="D119" i="469"/>
  <c r="D106" i="491"/>
  <c r="D131" i="416"/>
  <c r="D131" i="473"/>
  <c r="D131" i="424"/>
  <c r="D96" i="472"/>
  <c r="D93"/>
  <c r="D97"/>
  <c r="D56" i="225"/>
  <c r="D55" i="253"/>
  <c r="D94" i="478"/>
  <c r="D95"/>
  <c r="D49" i="235"/>
  <c r="D78" i="502"/>
  <c r="D49" i="103"/>
  <c r="D92" i="416"/>
  <c r="D97" i="474"/>
  <c r="D92"/>
  <c r="D98"/>
  <c r="D129"/>
  <c r="D118" i="427"/>
  <c r="D110"/>
  <c r="DW17" i="260"/>
  <c r="D99" i="426"/>
  <c r="D96"/>
  <c r="D95"/>
  <c r="D93"/>
  <c r="D98"/>
  <c r="D97"/>
  <c r="D104"/>
  <c r="D118"/>
  <c r="D117"/>
  <c r="D116"/>
  <c r="D119"/>
  <c r="D127"/>
  <c r="D128"/>
  <c r="D121"/>
  <c r="D126"/>
  <c r="D120"/>
  <c r="D110"/>
  <c r="D111"/>
  <c r="EQ51" i="260"/>
  <c r="FF51"/>
  <c r="D96" i="410"/>
  <c r="D119" i="424"/>
  <c r="D76" i="225"/>
  <c r="D63" i="253"/>
  <c r="D63" i="235"/>
  <c r="D106" i="424"/>
  <c r="D63" i="213"/>
  <c r="D63" i="225"/>
  <c r="D88" i="253"/>
  <c r="D131" i="408"/>
  <c r="D131" i="426"/>
  <c r="D131" i="410"/>
  <c r="D131" i="467"/>
  <c r="D131" i="427"/>
  <c r="FC29" i="260"/>
  <c r="D53" i="225"/>
  <c r="D55"/>
  <c r="D50"/>
  <c r="D96" i="427"/>
  <c r="D98"/>
  <c r="D55" i="235"/>
  <c r="D52"/>
  <c r="EC66" i="260"/>
  <c r="FE66"/>
  <c r="ED66"/>
  <c r="D129" i="416"/>
  <c r="D97"/>
  <c r="D99"/>
  <c r="D55" i="173"/>
  <c r="D49" i="370"/>
  <c r="D53" i="134"/>
  <c r="D60" i="470"/>
  <c r="D86" i="212"/>
  <c r="D56"/>
  <c r="D51"/>
  <c r="D52"/>
  <c r="D52" i="385"/>
  <c r="D53"/>
  <c r="DO30" i="260"/>
  <c r="DS30"/>
  <c r="DU30"/>
  <c r="D100" i="464"/>
  <c r="D135" s="1"/>
  <c r="DM37" i="260"/>
  <c r="D52" i="227"/>
  <c r="D86" i="171"/>
  <c r="D56"/>
  <c r="D54" i="134"/>
  <c r="D85" i="242"/>
  <c r="D128" i="407"/>
  <c r="D85" i="125"/>
  <c r="D128" i="414"/>
  <c r="D127" i="404"/>
  <c r="D127" i="409"/>
  <c r="D84" i="229"/>
  <c r="D78" i="117"/>
  <c r="D78" i="125"/>
  <c r="D121" i="502"/>
  <c r="D104" i="404"/>
  <c r="D104" i="409"/>
  <c r="D104" i="414"/>
  <c r="D104" i="430"/>
  <c r="D104" i="450"/>
  <c r="D61" i="229"/>
  <c r="D75" i="373"/>
  <c r="D74" i="99"/>
  <c r="D74" i="104"/>
  <c r="D83" i="100"/>
  <c r="D75"/>
  <c r="D126" i="459"/>
  <c r="D83" i="117"/>
  <c r="D83" i="125"/>
  <c r="D120" i="459"/>
  <c r="D77" i="117"/>
  <c r="D77" i="125"/>
  <c r="D120" i="482"/>
  <c r="D120" i="450"/>
  <c r="D75" i="120"/>
  <c r="D75" i="242"/>
  <c r="D118" i="404"/>
  <c r="D118" i="409"/>
  <c r="D118" i="430"/>
  <c r="D117" i="404"/>
  <c r="D117" i="409"/>
  <c r="D74" i="120"/>
  <c r="D74" i="242"/>
  <c r="D117" i="430"/>
  <c r="D74" i="229"/>
  <c r="D22" i="152"/>
  <c r="D68" i="253"/>
  <c r="D111" i="427"/>
  <c r="D68" i="241"/>
  <c r="D111" i="445"/>
  <c r="D68" i="213"/>
  <c r="D68" i="225"/>
  <c r="D73" i="100"/>
  <c r="D73" i="120"/>
  <c r="D116" i="404"/>
  <c r="D116" i="430"/>
  <c r="D116" i="427"/>
  <c r="D73" i="241"/>
  <c r="D73" i="225"/>
  <c r="D97" i="445"/>
  <c r="D94" i="410"/>
  <c r="D129"/>
  <c r="D97"/>
  <c r="D76" i="253"/>
  <c r="D119" i="410"/>
  <c r="D119" i="427"/>
  <c r="D76" i="241"/>
  <c r="D106" i="427"/>
  <c r="D88" i="225"/>
  <c r="D49"/>
  <c r="D51"/>
  <c r="D86"/>
  <c r="D86" i="253"/>
  <c r="D95" i="427"/>
  <c r="D99"/>
  <c r="D93"/>
  <c r="D97"/>
  <c r="D22" i="353"/>
  <c r="D51" s="1"/>
  <c r="D22" i="366"/>
  <c r="D50" i="144"/>
  <c r="D55"/>
  <c r="D53"/>
  <c r="D100" i="480"/>
  <c r="D135" s="1"/>
  <c r="D50" i="121"/>
  <c r="D54"/>
  <c r="D54" i="149"/>
  <c r="D56"/>
  <c r="D51" i="134"/>
  <c r="D50"/>
  <c r="D22" i="358"/>
  <c r="D85" i="150"/>
  <c r="D85" i="152"/>
  <c r="D85" i="384"/>
  <c r="D128" i="500"/>
  <c r="D127"/>
  <c r="D78" i="150"/>
  <c r="D78" i="384"/>
  <c r="D61" i="237"/>
  <c r="D61" i="182"/>
  <c r="D103" i="495"/>
  <c r="D83" i="150"/>
  <c r="D83" i="384"/>
  <c r="D126" i="482"/>
  <c r="D126" i="495"/>
  <c r="D126" i="450"/>
  <c r="D77" i="150"/>
  <c r="D77" i="384"/>
  <c r="D77" i="182"/>
  <c r="D118" i="459"/>
  <c r="D118" i="482"/>
  <c r="D118" i="495"/>
  <c r="D118" i="450"/>
  <c r="D117" i="459"/>
  <c r="D117" i="495"/>
  <c r="D117" i="450"/>
  <c r="D116" i="459"/>
  <c r="D116" i="450"/>
  <c r="D65" i="453"/>
  <c r="D127" s="1"/>
  <c r="D51" i="171"/>
  <c r="D55"/>
  <c r="D57" i="160"/>
  <c r="D92" s="1"/>
  <c r="D86" i="392"/>
  <c r="D56"/>
  <c r="D49"/>
  <c r="D51"/>
  <c r="D53"/>
  <c r="D52"/>
  <c r="D54"/>
  <c r="D55"/>
  <c r="D50"/>
  <c r="D22" i="187"/>
  <c r="D82" s="1"/>
  <c r="D21"/>
  <c r="D121" i="456"/>
  <c r="EV84" i="260"/>
  <c r="EP84"/>
  <c r="EU84"/>
  <c r="EM84"/>
  <c r="D118" i="456"/>
  <c r="D74" i="182"/>
  <c r="D116" i="456"/>
  <c r="D116" i="495"/>
  <c r="D119" i="456"/>
  <c r="D52" i="363"/>
  <c r="D54"/>
  <c r="D100" i="484"/>
  <c r="D135" s="1"/>
  <c r="D99" i="417"/>
  <c r="D96" i="416"/>
  <c r="D94"/>
  <c r="D93"/>
  <c r="D95" i="449"/>
  <c r="D96"/>
  <c r="D93"/>
  <c r="D51" i="142"/>
  <c r="D22" i="138"/>
  <c r="D55" s="1"/>
  <c r="D55" i="133"/>
  <c r="D54" i="227"/>
  <c r="FD84" i="260"/>
  <c r="D240" i="264"/>
  <c r="D129" i="499"/>
  <c r="D92"/>
  <c r="D96"/>
  <c r="D98"/>
  <c r="FC27" i="260"/>
  <c r="FF27"/>
  <c r="EG27"/>
  <c r="EH27"/>
  <c r="EQ27"/>
  <c r="FE27"/>
  <c r="D121" i="499"/>
  <c r="D120"/>
  <c r="D116"/>
  <c r="D127"/>
  <c r="D126" i="414"/>
  <c r="D126" i="499"/>
  <c r="D118" i="407"/>
  <c r="D118" i="414"/>
  <c r="D118" i="499"/>
  <c r="D117" i="414"/>
  <c r="D117" i="407"/>
  <c r="EY51" i="260"/>
  <c r="EG12"/>
  <c r="D76" i="250"/>
  <c r="D76" i="254"/>
  <c r="D76" i="235"/>
  <c r="D76" i="170"/>
  <c r="D76" i="363"/>
  <c r="D119" i="445"/>
  <c r="D76" i="213"/>
  <c r="D119" i="448"/>
  <c r="D119" i="499"/>
  <c r="D63" i="98"/>
  <c r="D63" i="250"/>
  <c r="D63" i="254"/>
  <c r="D106" i="403"/>
  <c r="D106" i="469"/>
  <c r="D106" i="426"/>
  <c r="D106" i="467"/>
  <c r="D106" i="472"/>
  <c r="D63" i="241"/>
  <c r="D88" i="98"/>
  <c r="D88" i="250"/>
  <c r="D88" i="254"/>
  <c r="D131" i="469"/>
  <c r="D131" i="478"/>
  <c r="D88" i="235"/>
  <c r="D88" i="170"/>
  <c r="D88" i="363"/>
  <c r="D131" i="445"/>
  <c r="D88" i="213"/>
  <c r="D131" i="449"/>
  <c r="D131" i="448"/>
  <c r="EE49" i="260"/>
  <c r="EC45"/>
  <c r="FC56"/>
  <c r="D98" i="472"/>
  <c r="D92"/>
  <c r="D95"/>
  <c r="D86" i="363"/>
  <c r="D56"/>
  <c r="D53"/>
  <c r="D92" i="478"/>
  <c r="D96"/>
  <c r="D99"/>
  <c r="D93"/>
  <c r="D92" i="403"/>
  <c r="D129"/>
  <c r="D98"/>
  <c r="D96"/>
  <c r="D94" i="426"/>
  <c r="D129"/>
  <c r="D92"/>
  <c r="D52" i="170"/>
  <c r="D54"/>
  <c r="D49" i="387"/>
  <c r="D56"/>
  <c r="D86"/>
  <c r="D129" i="489"/>
  <c r="D99" i="493"/>
  <c r="D98"/>
  <c r="D53" i="235"/>
  <c r="D54"/>
  <c r="D86"/>
  <c r="D51"/>
  <c r="D19" i="247"/>
  <c r="D22" s="1"/>
  <c r="DW6" i="260"/>
  <c r="FD62"/>
  <c r="EV62"/>
  <c r="D78" i="401"/>
  <c r="D54" i="103"/>
  <c r="D99" i="449"/>
  <c r="D98"/>
  <c r="D78" i="429"/>
  <c r="D98" i="479"/>
  <c r="D94" i="449"/>
  <c r="D22" i="184"/>
  <c r="DW41" i="260"/>
  <c r="D50" i="173"/>
  <c r="D49" i="115"/>
  <c r="D54"/>
  <c r="D55"/>
  <c r="D56"/>
  <c r="D53"/>
  <c r="D52"/>
  <c r="D86"/>
  <c r="D51"/>
  <c r="D50"/>
  <c r="D19" i="252"/>
  <c r="D22" s="1"/>
  <c r="D50" s="1"/>
  <c r="D65" i="438"/>
  <c r="D127" s="1"/>
  <c r="C148" i="496"/>
  <c r="C147"/>
  <c r="C150"/>
  <c r="C147" i="495"/>
  <c r="C150"/>
  <c r="C148"/>
  <c r="C147" i="493"/>
  <c r="C150"/>
  <c r="C148"/>
  <c r="C148" i="488"/>
  <c r="C150"/>
  <c r="C147"/>
  <c r="C148" i="478"/>
  <c r="C147"/>
  <c r="C150"/>
  <c r="C150" i="474"/>
  <c r="C148"/>
  <c r="C147"/>
  <c r="C150" i="472"/>
  <c r="C147"/>
  <c r="C148"/>
  <c r="C150" i="457"/>
  <c r="C147"/>
  <c r="C148"/>
  <c r="C148" i="452"/>
  <c r="C150"/>
  <c r="C147"/>
  <c r="C148" i="449"/>
  <c r="C147"/>
  <c r="C150"/>
  <c r="C148" i="431"/>
  <c r="C150"/>
  <c r="C147"/>
  <c r="C150" i="428"/>
  <c r="C148"/>
  <c r="C147"/>
  <c r="C148" i="422"/>
  <c r="C147"/>
  <c r="C150"/>
  <c r="C147" i="418"/>
  <c r="C150"/>
  <c r="C148"/>
  <c r="C150" i="416"/>
  <c r="C148"/>
  <c r="C147"/>
  <c r="C148" i="409"/>
  <c r="C150"/>
  <c r="C147"/>
  <c r="C148" i="407"/>
  <c r="C147"/>
  <c r="C150"/>
  <c r="C148" i="405"/>
  <c r="C150"/>
  <c r="C147"/>
  <c r="C148" i="401"/>
  <c r="C147"/>
  <c r="C150"/>
  <c r="C150" i="399"/>
  <c r="C148"/>
  <c r="C147"/>
  <c r="C105" i="382"/>
  <c r="C107"/>
  <c r="C104"/>
  <c r="C104" i="373"/>
  <c r="C105"/>
  <c r="C107"/>
  <c r="DT7" i="260"/>
  <c r="DO7"/>
  <c r="DU7"/>
  <c r="DS7"/>
  <c r="DD88"/>
  <c r="DP7"/>
  <c r="D72" i="405"/>
  <c r="D78" s="1"/>
  <c r="D55"/>
  <c r="D65" s="1"/>
  <c r="D115" s="1"/>
  <c r="DH35" i="258"/>
  <c r="DM28" i="260"/>
  <c r="EW28" s="1"/>
  <c r="DP28"/>
  <c r="DH14" i="258"/>
  <c r="DM7" i="260"/>
  <c r="FF7" s="1"/>
  <c r="DM75"/>
  <c r="DP75"/>
  <c r="D53" i="185"/>
  <c r="D55"/>
  <c r="D86"/>
  <c r="D56"/>
  <c r="D51"/>
  <c r="D50"/>
  <c r="D54"/>
  <c r="D49"/>
  <c r="D52"/>
  <c r="DH31" i="258"/>
  <c r="DW24" i="260"/>
  <c r="DM24"/>
  <c r="FF24" s="1"/>
  <c r="EJ73"/>
  <c r="EM73"/>
  <c r="DE82"/>
  <c r="DH88"/>
  <c r="D261" i="264" s="1"/>
  <c r="C148" i="502"/>
  <c r="C147"/>
  <c r="C150"/>
  <c r="C148" i="494"/>
  <c r="C147"/>
  <c r="C150"/>
  <c r="C150" i="489"/>
  <c r="C148"/>
  <c r="C147"/>
  <c r="C150" i="481"/>
  <c r="C148"/>
  <c r="C147"/>
  <c r="C150" i="473"/>
  <c r="C147"/>
  <c r="C148"/>
  <c r="C150" i="466"/>
  <c r="C147"/>
  <c r="C148"/>
  <c r="C148" i="453"/>
  <c r="C147"/>
  <c r="C150"/>
  <c r="C150" i="451"/>
  <c r="C148"/>
  <c r="C147"/>
  <c r="C147" i="448"/>
  <c r="C150"/>
  <c r="C148"/>
  <c r="C150" i="445"/>
  <c r="C148"/>
  <c r="C147"/>
  <c r="C150" i="436"/>
  <c r="C147"/>
  <c r="C148"/>
  <c r="C148" i="429"/>
  <c r="C147"/>
  <c r="C150"/>
  <c r="C147" i="417"/>
  <c r="C148"/>
  <c r="C150"/>
  <c r="C147" i="415"/>
  <c r="C148"/>
  <c r="C150"/>
  <c r="C150" i="408"/>
  <c r="C148"/>
  <c r="C147"/>
  <c r="C148" i="406"/>
  <c r="C150"/>
  <c r="C147"/>
  <c r="C148" i="400"/>
  <c r="C150"/>
  <c r="C147"/>
  <c r="C105" i="388"/>
  <c r="C107"/>
  <c r="C104"/>
  <c r="C105" i="386"/>
  <c r="C107"/>
  <c r="C104"/>
  <c r="C104" i="392"/>
  <c r="C107"/>
  <c r="C105"/>
  <c r="C105" i="375"/>
  <c r="C104"/>
  <c r="C107"/>
  <c r="EH36" i="260"/>
  <c r="EY36"/>
  <c r="FD36"/>
  <c r="FA36"/>
  <c r="EP36"/>
  <c r="EG36"/>
  <c r="EI36"/>
  <c r="EU36"/>
  <c r="EV36"/>
  <c r="ES36"/>
  <c r="EF36"/>
  <c r="EC36"/>
  <c r="EJ36"/>
  <c r="EQ36"/>
  <c r="FC36"/>
  <c r="FE36"/>
  <c r="EE36"/>
  <c r="EM36"/>
  <c r="EL36"/>
  <c r="FB36"/>
  <c r="EX36"/>
  <c r="ED36"/>
  <c r="D21" i="222"/>
  <c r="D22"/>
  <c r="DP64" i="260"/>
  <c r="DW64" s="1"/>
  <c r="DM64"/>
  <c r="ET64" s="1"/>
  <c r="DH71" i="258"/>
  <c r="D55" i="465"/>
  <c r="D65" s="1"/>
  <c r="D72"/>
  <c r="D78" s="1"/>
  <c r="D78" i="410"/>
  <c r="BV88" i="260"/>
  <c r="D55" i="142"/>
  <c r="D96" i="415"/>
  <c r="D129"/>
  <c r="D98"/>
  <c r="D93"/>
  <c r="D97"/>
  <c r="D99"/>
  <c r="D55" i="236"/>
  <c r="D54"/>
  <c r="DW55" i="260"/>
  <c r="C340" i="264"/>
  <c r="ET79" i="260"/>
  <c r="ET35"/>
  <c r="ET31"/>
  <c r="ET14"/>
  <c r="ET21"/>
  <c r="ET54"/>
  <c r="ET11"/>
  <c r="ET25"/>
  <c r="ET36"/>
  <c r="ET18"/>
  <c r="D55" i="388"/>
  <c r="D52"/>
  <c r="D53"/>
  <c r="D49"/>
  <c r="D56"/>
  <c r="D86"/>
  <c r="D54"/>
  <c r="D51"/>
  <c r="D52" i="228"/>
  <c r="D56"/>
  <c r="D86"/>
  <c r="D53"/>
  <c r="D49"/>
  <c r="D50"/>
  <c r="D51"/>
  <c r="D54" i="165"/>
  <c r="D50"/>
  <c r="D86"/>
  <c r="D217" i="264"/>
  <c r="D78" i="470"/>
  <c r="D22" i="396"/>
  <c r="D53" s="1"/>
  <c r="EK55" i="260"/>
  <c r="C122" i="265"/>
  <c r="D53" i="141"/>
  <c r="D54"/>
  <c r="D86"/>
  <c r="D51"/>
  <c r="D55"/>
  <c r="D56"/>
  <c r="D50"/>
  <c r="D52"/>
  <c r="D49"/>
  <c r="D55" i="101"/>
  <c r="D52"/>
  <c r="D86"/>
  <c r="C79" i="94"/>
  <c r="C95"/>
  <c r="D86" i="357"/>
  <c r="D49"/>
  <c r="D120" i="430"/>
  <c r="D75" i="117"/>
  <c r="D74"/>
  <c r="D22" i="351"/>
  <c r="D60" s="1"/>
  <c r="D88" i="241"/>
  <c r="D53" i="170"/>
  <c r="D55"/>
  <c r="D56"/>
  <c r="D51"/>
  <c r="DM47" i="260"/>
  <c r="FF47" s="1"/>
  <c r="DP47"/>
  <c r="D56" i="173"/>
  <c r="C109" i="349"/>
  <c r="D96" i="492"/>
  <c r="D98"/>
  <c r="D97"/>
  <c r="DW21" i="260"/>
  <c r="D19" i="391"/>
  <c r="D22" s="1"/>
  <c r="DH54" i="258"/>
  <c r="C109" i="351"/>
  <c r="D97" i="496"/>
  <c r="D95"/>
  <c r="D93"/>
  <c r="D98"/>
  <c r="D94"/>
  <c r="D92"/>
  <c r="D96"/>
  <c r="D129"/>
  <c r="D99"/>
  <c r="D96" i="461"/>
  <c r="D92"/>
  <c r="D97"/>
  <c r="D94"/>
  <c r="D129"/>
  <c r="D95"/>
  <c r="D99"/>
  <c r="D98"/>
  <c r="D93"/>
  <c r="D99" i="440"/>
  <c r="D129"/>
  <c r="D97"/>
  <c r="D95"/>
  <c r="D92"/>
  <c r="D96"/>
  <c r="D94"/>
  <c r="D129" i="490"/>
  <c r="D96"/>
  <c r="EH26" i="260"/>
  <c r="ED26"/>
  <c r="FD26"/>
  <c r="FB26"/>
  <c r="EM26"/>
  <c r="FA26"/>
  <c r="EV26"/>
  <c r="EX26"/>
  <c r="EP26"/>
  <c r="ER26" s="1"/>
  <c r="EC26"/>
  <c r="EU26"/>
  <c r="EL26"/>
  <c r="ES26"/>
  <c r="FE26"/>
  <c r="EE26"/>
  <c r="EF26"/>
  <c r="FF61"/>
  <c r="FG2"/>
  <c r="FF20"/>
  <c r="FF13"/>
  <c r="FF21"/>
  <c r="FG21" s="1"/>
  <c r="FF79"/>
  <c r="FG79" s="1"/>
  <c r="FF54"/>
  <c r="FF35"/>
  <c r="FF36"/>
  <c r="FF31"/>
  <c r="FF14"/>
  <c r="FG14" s="1"/>
  <c r="FF76"/>
  <c r="FF11"/>
  <c r="FF25"/>
  <c r="C96" i="92"/>
  <c r="C89"/>
  <c r="D128" i="461"/>
  <c r="D121" i="496"/>
  <c r="D104"/>
  <c r="D126" i="461"/>
  <c r="D126" i="496"/>
  <c r="D120" i="461"/>
  <c r="D118" i="496"/>
  <c r="D117"/>
  <c r="D111"/>
  <c r="D116"/>
  <c r="D119"/>
  <c r="D106" i="461"/>
  <c r="D131"/>
  <c r="D22" i="166"/>
  <c r="D50" i="103"/>
  <c r="D53"/>
  <c r="DM32" i="260"/>
  <c r="DH39" i="258"/>
  <c r="D128" i="496"/>
  <c r="D127" i="461"/>
  <c r="D127" i="496"/>
  <c r="D121" i="461"/>
  <c r="D104"/>
  <c r="D120" i="496"/>
  <c r="D118" i="461"/>
  <c r="D117"/>
  <c r="D111"/>
  <c r="D116"/>
  <c r="D119"/>
  <c r="D106" i="496"/>
  <c r="D131"/>
  <c r="C109" i="170"/>
  <c r="C109" i="166"/>
  <c r="C109" i="151"/>
  <c r="C109" i="138"/>
  <c r="C109" i="119"/>
  <c r="C109" i="115"/>
  <c r="D65" i="498"/>
  <c r="D128" s="1"/>
  <c r="D22" i="344"/>
  <c r="D72" s="1"/>
  <c r="D97" i="488"/>
  <c r="D49" i="184"/>
  <c r="D49" i="209"/>
  <c r="D54"/>
  <c r="D50"/>
  <c r="D21" i="398"/>
  <c r="D22"/>
  <c r="D21" i="233"/>
  <c r="D22"/>
  <c r="D82" s="1"/>
  <c r="EF41" i="260"/>
  <c r="EM41"/>
  <c r="FA41"/>
  <c r="EE41"/>
  <c r="EL41"/>
  <c r="FB41"/>
  <c r="EC41"/>
  <c r="FC41"/>
  <c r="EH41"/>
  <c r="FE41"/>
  <c r="EY41"/>
  <c r="EV41"/>
  <c r="EP41"/>
  <c r="ED41"/>
  <c r="EQ41"/>
  <c r="FD41"/>
  <c r="EI41"/>
  <c r="ES41"/>
  <c r="EG41"/>
  <c r="FF41"/>
  <c r="ET41"/>
  <c r="EJ41"/>
  <c r="EX41"/>
  <c r="EU41"/>
  <c r="D121" i="488"/>
  <c r="D61" i="233"/>
  <c r="D126" i="488"/>
  <c r="C109" i="225"/>
  <c r="C152" i="476"/>
  <c r="D63" i="470"/>
  <c r="D19" i="394"/>
  <c r="D22" s="1"/>
  <c r="D82" s="1"/>
  <c r="C109" i="396"/>
  <c r="D22" i="395"/>
  <c r="D67" s="1"/>
  <c r="C109" i="394"/>
  <c r="EE19" i="260"/>
  <c r="EJ19"/>
  <c r="ED19"/>
  <c r="EC19"/>
  <c r="EQ19"/>
  <c r="EM19"/>
  <c r="EV19"/>
  <c r="EL19"/>
  <c r="FD19"/>
  <c r="FF19"/>
  <c r="EG19"/>
  <c r="EH19"/>
  <c r="FE19"/>
  <c r="EI19"/>
  <c r="FC19"/>
  <c r="ET19"/>
  <c r="ES19"/>
  <c r="FB19"/>
  <c r="EU19"/>
  <c r="FA19"/>
  <c r="EY19"/>
  <c r="EX19"/>
  <c r="EP19"/>
  <c r="ER19" s="1"/>
  <c r="EF19"/>
  <c r="FD16"/>
  <c r="EX16"/>
  <c r="EM16"/>
  <c r="EV16"/>
  <c r="EG16"/>
  <c r="EJ16"/>
  <c r="EH16"/>
  <c r="EI16"/>
  <c r="ED16"/>
  <c r="FF16"/>
  <c r="EQ16"/>
  <c r="EU16"/>
  <c r="FA16"/>
  <c r="EL16"/>
  <c r="EP16"/>
  <c r="ER16" s="1"/>
  <c r="FE16"/>
  <c r="EE16"/>
  <c r="EF16"/>
  <c r="EC16"/>
  <c r="FC16"/>
  <c r="ES16"/>
  <c r="ET16"/>
  <c r="D127" i="488"/>
  <c r="C152" i="437"/>
  <c r="C152" i="433"/>
  <c r="C152" i="462"/>
  <c r="C152" i="454"/>
  <c r="D131" i="488"/>
  <c r="D78" i="444"/>
  <c r="D96" i="493"/>
  <c r="D93"/>
  <c r="D65" i="447"/>
  <c r="D95" s="1"/>
  <c r="D55" i="444"/>
  <c r="C150"/>
  <c r="C148"/>
  <c r="C147"/>
  <c r="C152" i="442"/>
  <c r="C152" i="439"/>
  <c r="C152" i="477"/>
  <c r="C152" i="421"/>
  <c r="D98" i="420"/>
  <c r="D95"/>
  <c r="D97"/>
  <c r="D92"/>
  <c r="D99"/>
  <c r="D129"/>
  <c r="D93"/>
  <c r="D94"/>
  <c r="D96"/>
  <c r="C152" i="459"/>
  <c r="ED49" i="260"/>
  <c r="EH49"/>
  <c r="ET49"/>
  <c r="EM49"/>
  <c r="FA49"/>
  <c r="EV49"/>
  <c r="EL49"/>
  <c r="ES49"/>
  <c r="EJ49"/>
  <c r="EI49"/>
  <c r="FE49"/>
  <c r="EX49"/>
  <c r="FB49"/>
  <c r="EU49"/>
  <c r="FC49"/>
  <c r="EP49"/>
  <c r="ER49" s="1"/>
  <c r="FG49"/>
  <c r="D93" i="460"/>
  <c r="D99"/>
  <c r="D92"/>
  <c r="D94"/>
  <c r="D97"/>
  <c r="D98"/>
  <c r="D95"/>
  <c r="D96"/>
  <c r="D95" i="466"/>
  <c r="D129" i="408"/>
  <c r="D92"/>
  <c r="D96"/>
  <c r="D98"/>
  <c r="D94"/>
  <c r="D99"/>
  <c r="D97"/>
  <c r="D93"/>
  <c r="D95"/>
  <c r="D96" i="473"/>
  <c r="D97"/>
  <c r="D129"/>
  <c r="D98"/>
  <c r="D93"/>
  <c r="D95"/>
  <c r="D99"/>
  <c r="D92"/>
  <c r="D94"/>
  <c r="D98" i="451"/>
  <c r="D94" i="411"/>
  <c r="D95"/>
  <c r="D92"/>
  <c r="D97"/>
  <c r="D129"/>
  <c r="D96"/>
  <c r="D98"/>
  <c r="D93"/>
  <c r="D99"/>
  <c r="EU66" i="260"/>
  <c r="FA66"/>
  <c r="EV66"/>
  <c r="FD66"/>
  <c r="EP66"/>
  <c r="ER66" s="1"/>
  <c r="ET66"/>
  <c r="FC66"/>
  <c r="FB66"/>
  <c r="EM66"/>
  <c r="EL66"/>
  <c r="EX66"/>
  <c r="FF66"/>
  <c r="EP44"/>
  <c r="EF44"/>
  <c r="FA44"/>
  <c r="EE43"/>
  <c r="EF43"/>
  <c r="EG43"/>
  <c r="EY43"/>
  <c r="EX43"/>
  <c r="EV43"/>
  <c r="ET43"/>
  <c r="FE43"/>
  <c r="EH43"/>
  <c r="FD43"/>
  <c r="EU43"/>
  <c r="FC43"/>
  <c r="EM43"/>
  <c r="DH87" i="258"/>
  <c r="D21" i="368"/>
  <c r="D22"/>
  <c r="D74" s="1"/>
  <c r="D21" i="215"/>
  <c r="D129" i="421"/>
  <c r="D93"/>
  <c r="D94"/>
  <c r="D95"/>
  <c r="D97"/>
  <c r="D92"/>
  <c r="D97" i="491"/>
  <c r="D129"/>
  <c r="D127" i="460"/>
  <c r="D61" i="215"/>
  <c r="D77"/>
  <c r="D118" i="460"/>
  <c r="D117"/>
  <c r="D111"/>
  <c r="D116"/>
  <c r="D106"/>
  <c r="D131"/>
  <c r="D65" i="400"/>
  <c r="D126" s="1"/>
  <c r="D22" i="214"/>
  <c r="D61" s="1"/>
  <c r="D65" i="401"/>
  <c r="D116" s="1"/>
  <c r="D100" i="423"/>
  <c r="D135" s="1"/>
  <c r="D22" i="169"/>
  <c r="D99" i="456"/>
  <c r="D53" i="178"/>
  <c r="D98" i="467"/>
  <c r="D129"/>
  <c r="D93"/>
  <c r="D95"/>
  <c r="D97"/>
  <c r="D96"/>
  <c r="D99"/>
  <c r="D94"/>
  <c r="D92"/>
  <c r="D93" i="448"/>
  <c r="D94"/>
  <c r="D95"/>
  <c r="D50" i="98"/>
  <c r="D52"/>
  <c r="D55"/>
  <c r="D86"/>
  <c r="D56"/>
  <c r="D54"/>
  <c r="D49"/>
  <c r="D51"/>
  <c r="D53"/>
  <c r="D49" i="346"/>
  <c r="D21" i="375"/>
  <c r="D22"/>
  <c r="D85" s="1"/>
  <c r="EV59" i="260"/>
  <c r="EC59"/>
  <c r="EH59"/>
  <c r="ES59"/>
  <c r="EX59"/>
  <c r="EM59"/>
  <c r="EL59"/>
  <c r="EE59"/>
  <c r="EF59"/>
  <c r="ET59"/>
  <c r="EU59"/>
  <c r="EJ59"/>
  <c r="FE59"/>
  <c r="FC59"/>
  <c r="EP59"/>
  <c r="FB59"/>
  <c r="FA59"/>
  <c r="EI59"/>
  <c r="EG59"/>
  <c r="ED59"/>
  <c r="EQ59"/>
  <c r="EE27"/>
  <c r="EC27"/>
  <c r="EF27"/>
  <c r="ED27"/>
  <c r="FB27"/>
  <c r="EU27"/>
  <c r="FA27"/>
  <c r="EY27"/>
  <c r="EJ27"/>
  <c r="EI27"/>
  <c r="ET27"/>
  <c r="ES27"/>
  <c r="EM27"/>
  <c r="EV27"/>
  <c r="EL27"/>
  <c r="FD27"/>
  <c r="EX27"/>
  <c r="EP27"/>
  <c r="ER27" s="1"/>
  <c r="D121" i="460"/>
  <c r="D104"/>
  <c r="D128"/>
  <c r="D121" i="500"/>
  <c r="D104"/>
  <c r="D126" i="460"/>
  <c r="D126" i="466"/>
  <c r="D120" i="460"/>
  <c r="D117" i="466"/>
  <c r="DW57" i="260"/>
  <c r="D111" i="466"/>
  <c r="D73" i="104"/>
  <c r="D73" i="99"/>
  <c r="D73" i="117"/>
  <c r="D73" i="237"/>
  <c r="FG55" i="260"/>
  <c r="D119" i="460"/>
  <c r="D92" i="410"/>
  <c r="D98"/>
  <c r="D99"/>
  <c r="D49" i="241"/>
  <c r="D54"/>
  <c r="D86"/>
  <c r="D50"/>
  <c r="D55"/>
  <c r="D53"/>
  <c r="D56"/>
  <c r="D51"/>
  <c r="D52"/>
  <c r="D54" i="213"/>
  <c r="D56"/>
  <c r="D52"/>
  <c r="D86"/>
  <c r="D51"/>
  <c r="D50"/>
  <c r="D55"/>
  <c r="D49"/>
  <c r="D53"/>
  <c r="D86" i="210"/>
  <c r="D50"/>
  <c r="D49"/>
  <c r="D55"/>
  <c r="D51"/>
  <c r="D54"/>
  <c r="D53"/>
  <c r="D52"/>
  <c r="D56"/>
  <c r="D50" i="253"/>
  <c r="D54"/>
  <c r="D56"/>
  <c r="D53"/>
  <c r="D49"/>
  <c r="D51"/>
  <c r="D86" i="97"/>
  <c r="D51"/>
  <c r="D52"/>
  <c r="D56"/>
  <c r="D50"/>
  <c r="D49"/>
  <c r="D53"/>
  <c r="D55"/>
  <c r="D54"/>
  <c r="D99" i="469"/>
  <c r="D92"/>
  <c r="D97"/>
  <c r="D98"/>
  <c r="D95"/>
  <c r="D129"/>
  <c r="D94"/>
  <c r="D93"/>
  <c r="D96"/>
  <c r="D21" i="154"/>
  <c r="D22"/>
  <c r="EC17" i="260"/>
  <c r="EI17"/>
  <c r="EF17"/>
  <c r="EJ17"/>
  <c r="EE17"/>
  <c r="EM17"/>
  <c r="EL17"/>
  <c r="EG17"/>
  <c r="EH17"/>
  <c r="EP17"/>
  <c r="ER17" s="1"/>
  <c r="FF17"/>
  <c r="ES17"/>
  <c r="FB17"/>
  <c r="EU17"/>
  <c r="FA17"/>
  <c r="EV17"/>
  <c r="FC17"/>
  <c r="EX17"/>
  <c r="ET17"/>
  <c r="FE17"/>
  <c r="ED17"/>
  <c r="EE12"/>
  <c r="EI12"/>
  <c r="EH12"/>
  <c r="EF12"/>
  <c r="FE12"/>
  <c r="EP12"/>
  <c r="ER12" s="1"/>
  <c r="ES12"/>
  <c r="EV12"/>
  <c r="EY12"/>
  <c r="FC12"/>
  <c r="ET12"/>
  <c r="FF12"/>
  <c r="EX12"/>
  <c r="FB12"/>
  <c r="EU12"/>
  <c r="EM12"/>
  <c r="FA12"/>
  <c r="EL12"/>
  <c r="FD12"/>
  <c r="EP23"/>
  <c r="EE23"/>
  <c r="EG23"/>
  <c r="FE23"/>
  <c r="EF23"/>
  <c r="EC23"/>
  <c r="ET23"/>
  <c r="EX23"/>
  <c r="EU23"/>
  <c r="FA23"/>
  <c r="EV23"/>
  <c r="EL23"/>
  <c r="FC23"/>
  <c r="EH23"/>
  <c r="EJ23"/>
  <c r="ED23"/>
  <c r="EI23"/>
  <c r="FB23"/>
  <c r="EM23"/>
  <c r="EP56"/>
  <c r="FB56"/>
  <c r="EU56"/>
  <c r="EM56"/>
  <c r="EV56"/>
  <c r="ES56"/>
  <c r="EF56"/>
  <c r="EI56"/>
  <c r="EG56"/>
  <c r="EE56"/>
  <c r="FE56"/>
  <c r="FA56"/>
  <c r="EL56"/>
  <c r="FD56"/>
  <c r="EX56"/>
  <c r="EQ56"/>
  <c r="EC56"/>
  <c r="ED56"/>
  <c r="EH56"/>
  <c r="EJ56"/>
  <c r="D22" i="367"/>
  <c r="D78" s="1"/>
  <c r="D21"/>
  <c r="EJ77" i="260"/>
  <c r="FA77"/>
  <c r="FE77"/>
  <c r="EM77"/>
  <c r="EE77"/>
  <c r="D21" i="95"/>
  <c r="D22"/>
  <c r="D78" s="1"/>
  <c r="ED8" i="260"/>
  <c r="FE8"/>
  <c r="EC8"/>
  <c r="ET8"/>
  <c r="EM8"/>
  <c r="EL8"/>
  <c r="FF8"/>
  <c r="FD8"/>
  <c r="FC8"/>
  <c r="D84" i="95"/>
  <c r="C109" i="184"/>
  <c r="DM80" i="260"/>
  <c r="D57" i="92"/>
  <c r="D92" s="1"/>
  <c r="EK50" i="260"/>
  <c r="C109" i="211"/>
  <c r="C109" i="205"/>
  <c r="C109" i="187"/>
  <c r="C109" i="149"/>
  <c r="C109" i="188"/>
  <c r="C109" i="133"/>
  <c r="D87" i="92"/>
  <c r="D89" s="1"/>
  <c r="D96" s="1"/>
  <c r="D100" i="485"/>
  <c r="D135" s="1"/>
  <c r="DM38" i="260"/>
  <c r="DH45" i="258"/>
  <c r="D95" i="445"/>
  <c r="D96"/>
  <c r="D98"/>
  <c r="D92"/>
  <c r="D99"/>
  <c r="D49" i="246"/>
  <c r="D56"/>
  <c r="D55"/>
  <c r="D53"/>
  <c r="D50"/>
  <c r="D55" i="386"/>
  <c r="D56"/>
  <c r="D54"/>
  <c r="D53"/>
  <c r="D56" i="102"/>
  <c r="D54"/>
  <c r="D51"/>
  <c r="D50"/>
  <c r="D53"/>
  <c r="D55"/>
  <c r="D49"/>
  <c r="D86"/>
  <c r="D52"/>
  <c r="D52" i="254"/>
  <c r="D56"/>
  <c r="D53"/>
  <c r="D54"/>
  <c r="D51"/>
  <c r="D86"/>
  <c r="D50"/>
  <c r="D49"/>
  <c r="D55"/>
  <c r="D49" i="250"/>
  <c r="D86"/>
  <c r="D50"/>
  <c r="D55"/>
  <c r="D54"/>
  <c r="D51"/>
  <c r="D56"/>
  <c r="D53"/>
  <c r="D52"/>
  <c r="EE29" i="260"/>
  <c r="EI29"/>
  <c r="ED29"/>
  <c r="EG29"/>
  <c r="EC29"/>
  <c r="EH29"/>
  <c r="FE29"/>
  <c r="EF29"/>
  <c r="EJ29"/>
  <c r="EP29"/>
  <c r="FD29"/>
  <c r="EU29"/>
  <c r="EM29"/>
  <c r="FA29"/>
  <c r="FF29"/>
  <c r="EQ29"/>
  <c r="EX29"/>
  <c r="FB29"/>
  <c r="EV29"/>
  <c r="EL29"/>
  <c r="FC33"/>
  <c r="EM33"/>
  <c r="EL33"/>
  <c r="EH33"/>
  <c r="EF33"/>
  <c r="EI33"/>
  <c r="EU33"/>
  <c r="EJ33"/>
  <c r="EE33"/>
  <c r="EP33"/>
  <c r="FD33"/>
  <c r="ES33"/>
  <c r="EX33"/>
  <c r="FB33"/>
  <c r="EV33"/>
  <c r="EG33"/>
  <c r="FE33"/>
  <c r="FA33"/>
  <c r="EC33"/>
  <c r="ED33"/>
  <c r="FF33"/>
  <c r="D93" i="424"/>
  <c r="D98"/>
  <c r="D97"/>
  <c r="D95"/>
  <c r="D96"/>
  <c r="D129"/>
  <c r="D94"/>
  <c r="D99"/>
  <c r="D92"/>
  <c r="DP52" i="260"/>
  <c r="DH59" i="258"/>
  <c r="DM52" i="260"/>
  <c r="D21" i="248"/>
  <c r="D22"/>
  <c r="D84" s="1"/>
  <c r="D21" i="94"/>
  <c r="D19"/>
  <c r="D22" s="1"/>
  <c r="D21" i="349"/>
  <c r="D22"/>
  <c r="EE70" i="260"/>
  <c r="FA70"/>
  <c r="FB70"/>
  <c r="EY70"/>
  <c r="EE45"/>
  <c r="FD45"/>
  <c r="FB45"/>
  <c r="EU45"/>
  <c r="FA45"/>
  <c r="EV45"/>
  <c r="EY45"/>
  <c r="FC45"/>
  <c r="EP45"/>
  <c r="ER45" s="1"/>
  <c r="EJ45"/>
  <c r="EI45"/>
  <c r="EM45"/>
  <c r="EL45"/>
  <c r="EX45"/>
  <c r="EF45"/>
  <c r="EH45"/>
  <c r="EH9"/>
  <c r="EJ9"/>
  <c r="FC9"/>
  <c r="EE9"/>
  <c r="EQ9"/>
  <c r="ER9" s="1"/>
  <c r="EE86"/>
  <c r="EG86"/>
  <c r="FA86"/>
  <c r="FD86"/>
  <c r="ES86"/>
  <c r="EF86"/>
  <c r="EJ86"/>
  <c r="EC86"/>
  <c r="EV86"/>
  <c r="EP86"/>
  <c r="EX86"/>
  <c r="FF86"/>
  <c r="EH86"/>
  <c r="ED86"/>
  <c r="EM86"/>
  <c r="EQ86"/>
  <c r="FB86"/>
  <c r="FC86"/>
  <c r="EI86"/>
  <c r="FE86"/>
  <c r="EU86"/>
  <c r="EL86"/>
  <c r="ET86"/>
  <c r="EY86"/>
  <c r="C152" i="432"/>
  <c r="C152" i="403"/>
  <c r="C109" i="227"/>
  <c r="D79" i="92"/>
  <c r="D95" s="1"/>
  <c r="D100" i="476"/>
  <c r="D135" s="1"/>
  <c r="D65" i="477"/>
  <c r="D100" i="439"/>
  <c r="D135" s="1"/>
  <c r="DP38" i="260"/>
  <c r="DW38" s="1"/>
  <c r="DW79"/>
  <c r="DW33"/>
  <c r="DW23"/>
  <c r="D22" i="106"/>
  <c r="D60" s="1"/>
  <c r="C109" i="352"/>
  <c r="C109" i="185"/>
  <c r="C109" i="169"/>
  <c r="C109" i="165"/>
  <c r="C109" i="150"/>
  <c r="C109" i="148"/>
  <c r="C109" i="136"/>
  <c r="C62" i="99"/>
  <c r="D60"/>
  <c r="D62" s="1"/>
  <c r="C62" i="394"/>
  <c r="C62" i="106"/>
  <c r="C62" i="104"/>
  <c r="D60"/>
  <c r="D62" s="1"/>
  <c r="C62" i="254"/>
  <c r="D60"/>
  <c r="D62" s="1"/>
  <c r="C62" i="101"/>
  <c r="C62" i="250"/>
  <c r="D60"/>
  <c r="D62" s="1"/>
  <c r="C62" i="249"/>
  <c r="D60"/>
  <c r="D62" s="1"/>
  <c r="C62" i="98"/>
  <c r="D60"/>
  <c r="D62" s="1"/>
  <c r="C62" i="97"/>
  <c r="D60"/>
  <c r="D62" s="1"/>
  <c r="C62" i="247"/>
  <c r="C62" i="391"/>
  <c r="C138" i="457"/>
  <c r="C122"/>
  <c r="C138" i="399"/>
  <c r="C122"/>
  <c r="C122" i="401"/>
  <c r="C138"/>
  <c r="C79" i="120"/>
  <c r="C95"/>
  <c r="D72"/>
  <c r="C95" i="242"/>
  <c r="C79"/>
  <c r="D72"/>
  <c r="C122" i="460"/>
  <c r="D115"/>
  <c r="C138"/>
  <c r="C138" i="407"/>
  <c r="D115"/>
  <c r="C122"/>
  <c r="C138" i="462"/>
  <c r="C122"/>
  <c r="C138" i="463"/>
  <c r="C122"/>
  <c r="D115"/>
  <c r="D122" s="1"/>
  <c r="D138" s="1"/>
  <c r="C122" i="411"/>
  <c r="C138"/>
  <c r="D115"/>
  <c r="C122" i="465"/>
  <c r="C138"/>
  <c r="C122" i="467"/>
  <c r="C138"/>
  <c r="D115"/>
  <c r="D122" s="1"/>
  <c r="D138" s="1"/>
  <c r="C79" i="144"/>
  <c r="C95"/>
  <c r="D72"/>
  <c r="C95" i="147"/>
  <c r="C79"/>
  <c r="D72"/>
  <c r="D79" s="1"/>
  <c r="D95" s="1"/>
  <c r="C122" i="472"/>
  <c r="C138"/>
  <c r="D115"/>
  <c r="C138" i="416"/>
  <c r="C122"/>
  <c r="D115"/>
  <c r="C79" i="235"/>
  <c r="C95"/>
  <c r="D72"/>
  <c r="C122" i="420"/>
  <c r="C138"/>
  <c r="D115"/>
  <c r="D122" s="1"/>
  <c r="D138" s="1"/>
  <c r="C122" i="473"/>
  <c r="C138"/>
  <c r="D115"/>
  <c r="C122" i="422"/>
  <c r="C138"/>
  <c r="D115"/>
  <c r="D122" s="1"/>
  <c r="D138" s="1"/>
  <c r="C138" i="424"/>
  <c r="C122"/>
  <c r="D115"/>
  <c r="C79" i="353"/>
  <c r="C95"/>
  <c r="D72"/>
  <c r="C95" i="166"/>
  <c r="C79"/>
  <c r="C95" i="169"/>
  <c r="C79"/>
  <c r="C95" i="109"/>
  <c r="C79"/>
  <c r="D72"/>
  <c r="D79" s="1"/>
  <c r="D95" s="1"/>
  <c r="C95" i="343"/>
  <c r="C79"/>
  <c r="C95" i="115"/>
  <c r="C79"/>
  <c r="D72"/>
  <c r="D79" s="1"/>
  <c r="D95" s="1"/>
  <c r="C95" i="119"/>
  <c r="C79"/>
  <c r="C62" i="375"/>
  <c r="D61" i="373"/>
  <c r="C62"/>
  <c r="C62" i="108"/>
  <c r="D60"/>
  <c r="D62" s="1"/>
  <c r="C62" i="396"/>
  <c r="C79" i="375"/>
  <c r="C95"/>
  <c r="C87" i="373"/>
  <c r="D82"/>
  <c r="C69"/>
  <c r="C79" i="108"/>
  <c r="C95"/>
  <c r="D72"/>
  <c r="C87" i="102"/>
  <c r="D82"/>
  <c r="C69"/>
  <c r="D67"/>
  <c r="D69" s="1"/>
  <c r="D94" s="1"/>
  <c r="C79" i="99"/>
  <c r="C95"/>
  <c r="D72"/>
  <c r="C130" i="454"/>
  <c r="D125"/>
  <c r="C112"/>
  <c r="D110"/>
  <c r="C79" i="396"/>
  <c r="C95"/>
  <c r="C87" i="107"/>
  <c r="D82"/>
  <c r="D87" s="1"/>
  <c r="D89" s="1"/>
  <c r="D96" s="1"/>
  <c r="C69"/>
  <c r="D67"/>
  <c r="D69" s="1"/>
  <c r="D94" s="1"/>
  <c r="C95" i="394"/>
  <c r="C79"/>
  <c r="C87" i="111"/>
  <c r="D82"/>
  <c r="D87" s="1"/>
  <c r="D89" s="1"/>
  <c r="D96" s="1"/>
  <c r="C69"/>
  <c r="D67"/>
  <c r="D69" s="1"/>
  <c r="D94" s="1"/>
  <c r="C95" i="106"/>
  <c r="C79"/>
  <c r="C87" i="105"/>
  <c r="D82"/>
  <c r="C69"/>
  <c r="D67"/>
  <c r="C79" i="104"/>
  <c r="C95"/>
  <c r="D72"/>
  <c r="C87" i="103"/>
  <c r="D82"/>
  <c r="C69"/>
  <c r="D67"/>
  <c r="C79" i="254"/>
  <c r="C95"/>
  <c r="D72"/>
  <c r="C87" i="253"/>
  <c r="D82"/>
  <c r="C69"/>
  <c r="D67"/>
  <c r="C87" i="252"/>
  <c r="C69"/>
  <c r="C95" i="101"/>
  <c r="C79"/>
  <c r="D72"/>
  <c r="C87" i="251"/>
  <c r="C69"/>
  <c r="C95" i="250"/>
  <c r="C79"/>
  <c r="D72"/>
  <c r="C87" i="100"/>
  <c r="D82"/>
  <c r="C69"/>
  <c r="C79" i="249"/>
  <c r="C95"/>
  <c r="D72"/>
  <c r="C87" i="393"/>
  <c r="C69"/>
  <c r="C79" i="98"/>
  <c r="C95"/>
  <c r="D72"/>
  <c r="C87" i="392"/>
  <c r="D82"/>
  <c r="D87" s="1"/>
  <c r="D89" s="1"/>
  <c r="D96" s="1"/>
  <c r="C69"/>
  <c r="D67"/>
  <c r="D69" s="1"/>
  <c r="D94" s="1"/>
  <c r="C95" i="97"/>
  <c r="C79"/>
  <c r="D72"/>
  <c r="C87" i="248"/>
  <c r="C69"/>
  <c r="C79" i="247"/>
  <c r="C95"/>
  <c r="C87" i="95"/>
  <c r="C69"/>
  <c r="C79" i="391"/>
  <c r="C95"/>
  <c r="C122" i="404"/>
  <c r="C138"/>
  <c r="D115"/>
  <c r="C138" i="406"/>
  <c r="C122"/>
  <c r="D115"/>
  <c r="D122" s="1"/>
  <c r="D138" s="1"/>
  <c r="C95" i="345"/>
  <c r="C79"/>
  <c r="C95" i="238"/>
  <c r="C79"/>
  <c r="D72"/>
  <c r="D79" s="1"/>
  <c r="D95" s="1"/>
  <c r="C138" i="409"/>
  <c r="C122"/>
  <c r="D115"/>
  <c r="C79" i="134"/>
  <c r="C95"/>
  <c r="D72"/>
  <c r="C95" i="246"/>
  <c r="C79"/>
  <c r="D72"/>
  <c r="C79" i="138"/>
  <c r="C95"/>
  <c r="D72"/>
  <c r="C122" i="412"/>
  <c r="C138"/>
  <c r="C95" i="142"/>
  <c r="C79"/>
  <c r="C122" i="468"/>
  <c r="C138"/>
  <c r="D115"/>
  <c r="C138" i="414"/>
  <c r="C122"/>
  <c r="D115"/>
  <c r="C95" i="148"/>
  <c r="C79"/>
  <c r="D72"/>
  <c r="D79" s="1"/>
  <c r="D95" s="1"/>
  <c r="C79" i="351"/>
  <c r="C95"/>
  <c r="C95" i="150"/>
  <c r="C79"/>
  <c r="D72"/>
  <c r="C79" i="152"/>
  <c r="C95"/>
  <c r="C79" i="236"/>
  <c r="C95"/>
  <c r="D72"/>
  <c r="C79" i="156"/>
  <c r="C95"/>
  <c r="D72"/>
  <c r="D79" s="1"/>
  <c r="D95" s="1"/>
  <c r="C79" i="160"/>
  <c r="C95"/>
  <c r="D72"/>
  <c r="D79" s="1"/>
  <c r="D95" s="1"/>
  <c r="C79" i="384"/>
  <c r="C95"/>
  <c r="D72"/>
  <c r="C122" i="476"/>
  <c r="C138"/>
  <c r="D115"/>
  <c r="D122" s="1"/>
  <c r="D138" s="1"/>
  <c r="C138" i="425"/>
  <c r="C122"/>
  <c r="D115"/>
  <c r="C122" i="478"/>
  <c r="C138"/>
  <c r="D115"/>
  <c r="D122" s="1"/>
  <c r="D138" s="1"/>
  <c r="C95" i="170"/>
  <c r="C79"/>
  <c r="D72"/>
  <c r="C122" i="429"/>
  <c r="C138"/>
  <c r="C138" i="480"/>
  <c r="C122"/>
  <c r="D115"/>
  <c r="D122" s="1"/>
  <c r="D138" s="1"/>
  <c r="C122" i="430"/>
  <c r="C138"/>
  <c r="D115"/>
  <c r="C79" i="180"/>
  <c r="C95"/>
  <c r="C138" i="433"/>
  <c r="C122"/>
  <c r="D115"/>
  <c r="D122" s="1"/>
  <c r="D138" s="1"/>
  <c r="C79" i="187"/>
  <c r="C95"/>
  <c r="C122" i="435"/>
  <c r="C138"/>
  <c r="D115"/>
  <c r="D122" s="1"/>
  <c r="D138" s="1"/>
  <c r="C122" i="437"/>
  <c r="D115"/>
  <c r="D122" s="1"/>
  <c r="D138" s="1"/>
  <c r="C138"/>
  <c r="C79" i="360"/>
  <c r="C95"/>
  <c r="C79" i="363"/>
  <c r="D72"/>
  <c r="C95"/>
  <c r="C79" i="243"/>
  <c r="C95"/>
  <c r="C138" i="427"/>
  <c r="C122"/>
  <c r="D115"/>
  <c r="C95" i="241"/>
  <c r="C79"/>
  <c r="D72"/>
  <c r="C79" i="173"/>
  <c r="C95"/>
  <c r="C79" i="355"/>
  <c r="C95"/>
  <c r="C79" i="179"/>
  <c r="C95"/>
  <c r="C95" i="356"/>
  <c r="C79"/>
  <c r="C79" i="182"/>
  <c r="D72"/>
  <c r="C95"/>
  <c r="C79" i="185"/>
  <c r="D72"/>
  <c r="C95"/>
  <c r="C79" i="188"/>
  <c r="C95"/>
  <c r="C79" i="358"/>
  <c r="C95"/>
  <c r="C79" i="359"/>
  <c r="C95"/>
  <c r="C122" i="439"/>
  <c r="C138"/>
  <c r="D115"/>
  <c r="D122" s="1"/>
  <c r="D138" s="1"/>
  <c r="C122" i="441"/>
  <c r="C138"/>
  <c r="D115"/>
  <c r="D122" s="1"/>
  <c r="D138" s="1"/>
  <c r="C138" i="443"/>
  <c r="C122"/>
  <c r="D115"/>
  <c r="C79" i="209"/>
  <c r="C95"/>
  <c r="D72"/>
  <c r="C95" i="364"/>
  <c r="C79"/>
  <c r="C95" i="212"/>
  <c r="C79"/>
  <c r="D72"/>
  <c r="C138" i="490"/>
  <c r="C122"/>
  <c r="C95" i="366"/>
  <c r="C79"/>
  <c r="C122" i="448"/>
  <c r="C138"/>
  <c r="D115"/>
  <c r="D122" s="1"/>
  <c r="D138" s="1"/>
  <c r="C79" i="367"/>
  <c r="C95"/>
  <c r="C79" i="210"/>
  <c r="D72"/>
  <c r="C95"/>
  <c r="C138" i="445"/>
  <c r="C122"/>
  <c r="D115"/>
  <c r="D122" s="1"/>
  <c r="D138" s="1"/>
  <c r="C122" i="489"/>
  <c r="C138"/>
  <c r="C95" i="213"/>
  <c r="C79"/>
  <c r="D72"/>
  <c r="C138" i="447"/>
  <c r="C122"/>
  <c r="C138" i="492"/>
  <c r="C122"/>
  <c r="D115"/>
  <c r="D122" s="1"/>
  <c r="D138" s="1"/>
  <c r="C138" i="449"/>
  <c r="C122"/>
  <c r="D115"/>
  <c r="C79" i="368"/>
  <c r="C95"/>
  <c r="D72"/>
  <c r="C79" i="228"/>
  <c r="C95"/>
  <c r="D72"/>
  <c r="C79" i="229"/>
  <c r="C95"/>
  <c r="D72"/>
  <c r="C79" i="390"/>
  <c r="C95"/>
  <c r="C79" i="232"/>
  <c r="C95"/>
  <c r="C79" i="225"/>
  <c r="C95"/>
  <c r="D72"/>
  <c r="C138" i="496"/>
  <c r="C122"/>
  <c r="D115"/>
  <c r="C79" i="227"/>
  <c r="C95"/>
  <c r="D72"/>
  <c r="C138" i="499"/>
  <c r="C122"/>
  <c r="D115"/>
  <c r="C138" i="451"/>
  <c r="C122"/>
  <c r="C79" i="231"/>
  <c r="C95"/>
  <c r="C95" i="370"/>
  <c r="C79"/>
  <c r="C105" i="457"/>
  <c r="C105" i="399"/>
  <c r="C105" i="401"/>
  <c r="C62" i="120"/>
  <c r="D60"/>
  <c r="D62" s="1"/>
  <c r="C62" i="242"/>
  <c r="D60"/>
  <c r="D62" s="1"/>
  <c r="C105" i="460"/>
  <c r="D103"/>
  <c r="C105" i="407"/>
  <c r="D103"/>
  <c r="C105" i="462"/>
  <c r="C105" i="463"/>
  <c r="D103"/>
  <c r="D105" s="1"/>
  <c r="D107" s="1"/>
  <c r="D136" s="1"/>
  <c r="C105" i="411"/>
  <c r="D103"/>
  <c r="C105" i="465"/>
  <c r="C105" i="467"/>
  <c r="D103"/>
  <c r="D105" s="1"/>
  <c r="C62" i="144"/>
  <c r="D60"/>
  <c r="D62" s="1"/>
  <c r="D64" s="1"/>
  <c r="D93" s="1"/>
  <c r="C62" i="147"/>
  <c r="D60"/>
  <c r="D62" s="1"/>
  <c r="D64" s="1"/>
  <c r="D93" s="1"/>
  <c r="C105" i="472"/>
  <c r="D103"/>
  <c r="D105" s="1"/>
  <c r="C105" i="416"/>
  <c r="D103"/>
  <c r="C62" i="152"/>
  <c r="C105" i="419"/>
  <c r="C62" i="158"/>
  <c r="C105" i="474"/>
  <c r="D103"/>
  <c r="D105" s="1"/>
  <c r="D107" s="1"/>
  <c r="D136" s="1"/>
  <c r="C105" i="423"/>
  <c r="D103"/>
  <c r="D105" s="1"/>
  <c r="D107" s="1"/>
  <c r="D136" s="1"/>
  <c r="C62" i="385"/>
  <c r="D60"/>
  <c r="D62" s="1"/>
  <c r="C105" i="477"/>
  <c r="C62" i="354"/>
  <c r="D60"/>
  <c r="C62" i="109"/>
  <c r="D60"/>
  <c r="D62" s="1"/>
  <c r="C62" i="343"/>
  <c r="C62" i="115"/>
  <c r="D60"/>
  <c r="D62" s="1"/>
  <c r="D64" s="1"/>
  <c r="D93" s="1"/>
  <c r="C62" i="119"/>
  <c r="C105" i="404"/>
  <c r="D103"/>
  <c r="C105" i="406"/>
  <c r="D103"/>
  <c r="D105" s="1"/>
  <c r="D107" s="1"/>
  <c r="D136" s="1"/>
  <c r="C62" i="345"/>
  <c r="C62" i="238"/>
  <c r="D60"/>
  <c r="D62" s="1"/>
  <c r="D64" s="1"/>
  <c r="D93" s="1"/>
  <c r="C105" i="409"/>
  <c r="D103"/>
  <c r="C62" i="134"/>
  <c r="D60"/>
  <c r="D62" s="1"/>
  <c r="D64" s="1"/>
  <c r="D93" s="1"/>
  <c r="C62" i="246"/>
  <c r="D60"/>
  <c r="C62" i="138"/>
  <c r="C105" i="412"/>
  <c r="C62" i="142"/>
  <c r="C105" i="468"/>
  <c r="D103"/>
  <c r="D105" s="1"/>
  <c r="C105" i="414"/>
  <c r="D103"/>
  <c r="D105" s="1"/>
  <c r="C62" i="148"/>
  <c r="D60"/>
  <c r="D62" s="1"/>
  <c r="D64" s="1"/>
  <c r="D93" s="1"/>
  <c r="C62" i="351"/>
  <c r="C62" i="150"/>
  <c r="D60"/>
  <c r="D62" s="1"/>
  <c r="C105" i="418"/>
  <c r="C62" i="154"/>
  <c r="C105" i="421"/>
  <c r="D103"/>
  <c r="D105" s="1"/>
  <c r="C62" i="352"/>
  <c r="D60"/>
  <c r="D62" s="1"/>
  <c r="D64" s="1"/>
  <c r="D93" s="1"/>
  <c r="C62" i="162"/>
  <c r="D60"/>
  <c r="D62" s="1"/>
  <c r="C105" i="475"/>
  <c r="D103"/>
  <c r="D105" s="1"/>
  <c r="D107" s="1"/>
  <c r="D136" s="1"/>
  <c r="C62" i="165"/>
  <c r="C105" i="426"/>
  <c r="D103"/>
  <c r="C105" i="429"/>
  <c r="C105" i="480"/>
  <c r="D103"/>
  <c r="D105" s="1"/>
  <c r="D107" s="1"/>
  <c r="D136" s="1"/>
  <c r="C105" i="430"/>
  <c r="D103"/>
  <c r="C62" i="180"/>
  <c r="C105" i="433"/>
  <c r="D103"/>
  <c r="D105" s="1"/>
  <c r="D107" s="1"/>
  <c r="D136" s="1"/>
  <c r="C62" i="187"/>
  <c r="C105" i="435"/>
  <c r="D103"/>
  <c r="D105" s="1"/>
  <c r="D107" s="1"/>
  <c r="D136" s="1"/>
  <c r="C105" i="437"/>
  <c r="D103"/>
  <c r="D105" s="1"/>
  <c r="D107" s="1"/>
  <c r="D136" s="1"/>
  <c r="C62" i="360"/>
  <c r="C62" i="363"/>
  <c r="D60"/>
  <c r="C62" i="243"/>
  <c r="C105" i="427"/>
  <c r="D103"/>
  <c r="C105" i="479"/>
  <c r="C62" i="386"/>
  <c r="D60"/>
  <c r="D62" s="1"/>
  <c r="C105" i="482"/>
  <c r="C105" i="483"/>
  <c r="D103"/>
  <c r="D105" s="1"/>
  <c r="C105" i="431"/>
  <c r="C62" i="184"/>
  <c r="C105" i="484"/>
  <c r="D103"/>
  <c r="D105" s="1"/>
  <c r="D107" s="1"/>
  <c r="D136" s="1"/>
  <c r="C62" i="357"/>
  <c r="C62" i="191"/>
  <c r="C105" i="438"/>
  <c r="C105" i="440"/>
  <c r="D103"/>
  <c r="D105" s="1"/>
  <c r="D107" s="1"/>
  <c r="D136" s="1"/>
  <c r="C105" i="442"/>
  <c r="D103"/>
  <c r="C105" i="444"/>
  <c r="C62" i="398"/>
  <c r="C105" i="488"/>
  <c r="C62" i="365"/>
  <c r="D60"/>
  <c r="C62" i="214"/>
  <c r="C62" i="215"/>
  <c r="C62" i="222"/>
  <c r="C105" i="494"/>
  <c r="C105" i="487"/>
  <c r="D103"/>
  <c r="D105" s="1"/>
  <c r="D107" s="1"/>
  <c r="D136" s="1"/>
  <c r="C62" i="211"/>
  <c r="C105" i="446"/>
  <c r="C105" i="491"/>
  <c r="C62" i="216"/>
  <c r="D60"/>
  <c r="D62" s="1"/>
  <c r="C105" i="493"/>
  <c r="D103"/>
  <c r="D105" s="1"/>
  <c r="C62" i="368"/>
  <c r="C62" i="228"/>
  <c r="D60"/>
  <c r="D62" s="1"/>
  <c r="D64" s="1"/>
  <c r="D93" s="1"/>
  <c r="C62" i="229"/>
  <c r="D60"/>
  <c r="C62" i="390"/>
  <c r="C62" i="232"/>
  <c r="C62" i="225"/>
  <c r="D60"/>
  <c r="D62" s="1"/>
  <c r="D64" s="1"/>
  <c r="D93" s="1"/>
  <c r="C105" i="450"/>
  <c r="D103"/>
  <c r="D105" s="1"/>
  <c r="C105" i="498"/>
  <c r="C105" i="500"/>
  <c r="D103"/>
  <c r="C105" i="452"/>
  <c r="C62" i="233"/>
  <c r="C62" i="102"/>
  <c r="D60"/>
  <c r="D62" s="1"/>
  <c r="C105" i="454"/>
  <c r="C136" s="1"/>
  <c r="D103"/>
  <c r="D105" s="1"/>
  <c r="D107" s="1"/>
  <c r="D136" s="1"/>
  <c r="C62" i="107"/>
  <c r="D60"/>
  <c r="D62" s="1"/>
  <c r="D64" s="1"/>
  <c r="D93" s="1"/>
  <c r="C62" i="111"/>
  <c r="D60"/>
  <c r="D62" s="1"/>
  <c r="D64" s="1"/>
  <c r="D93" s="1"/>
  <c r="C62" i="105"/>
  <c r="D60"/>
  <c r="C62" i="103"/>
  <c r="D60"/>
  <c r="C62" i="253"/>
  <c r="D60"/>
  <c r="D62" s="1"/>
  <c r="C62" i="252"/>
  <c r="C62" i="251"/>
  <c r="D60"/>
  <c r="C62" i="100"/>
  <c r="D60"/>
  <c r="D62" s="1"/>
  <c r="C62" i="393"/>
  <c r="C62" i="392"/>
  <c r="D60"/>
  <c r="D62" s="1"/>
  <c r="C62" i="248"/>
  <c r="C62" i="95"/>
  <c r="C130" i="265"/>
  <c r="C62" i="94"/>
  <c r="D110" i="500"/>
  <c r="D97"/>
  <c r="D94"/>
  <c r="D99"/>
  <c r="D98"/>
  <c r="D96"/>
  <c r="D111"/>
  <c r="D92"/>
  <c r="D106"/>
  <c r="D93"/>
  <c r="D95"/>
  <c r="D129"/>
  <c r="D98" i="438"/>
  <c r="D93"/>
  <c r="D95"/>
  <c r="D97"/>
  <c r="D110"/>
  <c r="D111"/>
  <c r="C130" i="456"/>
  <c r="C87" i="395"/>
  <c r="C87" i="114"/>
  <c r="C87" i="117"/>
  <c r="D82"/>
  <c r="C130" i="403"/>
  <c r="D125"/>
  <c r="C130" i="405"/>
  <c r="C87" i="125"/>
  <c r="D82"/>
  <c r="C87" i="237"/>
  <c r="C130" i="408"/>
  <c r="D125"/>
  <c r="C87" i="132"/>
  <c r="D82"/>
  <c r="C87" i="347"/>
  <c r="C130" i="464"/>
  <c r="D125"/>
  <c r="D130" s="1"/>
  <c r="D132" s="1"/>
  <c r="D139" s="1"/>
  <c r="C87" i="348"/>
  <c r="D82"/>
  <c r="D87" s="1"/>
  <c r="D89" s="1"/>
  <c r="D96" s="1"/>
  <c r="C87" i="142"/>
  <c r="C96" s="1"/>
  <c r="D82"/>
  <c r="C130" i="468"/>
  <c r="D125"/>
  <c r="C130" i="414"/>
  <c r="D125"/>
  <c r="C87" i="148"/>
  <c r="D82"/>
  <c r="C87" i="150"/>
  <c r="D82"/>
  <c r="C87" i="152"/>
  <c r="C96" s="1"/>
  <c r="C87" i="236"/>
  <c r="D82"/>
  <c r="D87" s="1"/>
  <c r="C87" i="156"/>
  <c r="D82"/>
  <c r="C87" i="160"/>
  <c r="D82"/>
  <c r="D87" s="1"/>
  <c r="D89" s="1"/>
  <c r="D96" s="1"/>
  <c r="C87" i="384"/>
  <c r="D82"/>
  <c r="C130" i="476"/>
  <c r="D125"/>
  <c r="D130" s="1"/>
  <c r="D132" s="1"/>
  <c r="D139" s="1"/>
  <c r="C130" i="425"/>
  <c r="D125"/>
  <c r="C130" i="478"/>
  <c r="D125"/>
  <c r="D130" s="1"/>
  <c r="C130" i="457"/>
  <c r="C130" i="399"/>
  <c r="C130" i="401"/>
  <c r="C87" i="120"/>
  <c r="D82"/>
  <c r="C87" i="242"/>
  <c r="D82"/>
  <c r="C129" i="460"/>
  <c r="D129" s="1"/>
  <c r="D125"/>
  <c r="C130" i="407"/>
  <c r="D125"/>
  <c r="C130" i="462"/>
  <c r="C130" i="463"/>
  <c r="D125"/>
  <c r="D130" s="1"/>
  <c r="D132" s="1"/>
  <c r="D139" s="1"/>
  <c r="C130" i="411"/>
  <c r="D125"/>
  <c r="C130" i="465"/>
  <c r="C87" i="141"/>
  <c r="C96" s="1"/>
  <c r="D82"/>
  <c r="C130" i="413"/>
  <c r="D125"/>
  <c r="C87" i="350"/>
  <c r="C130" i="471"/>
  <c r="C130" i="415"/>
  <c r="D125"/>
  <c r="C87" i="151"/>
  <c r="D82"/>
  <c r="C130" i="419"/>
  <c r="C87" i="158"/>
  <c r="C96" s="1"/>
  <c r="C130" i="474"/>
  <c r="D125"/>
  <c r="C130" i="423"/>
  <c r="D125"/>
  <c r="D130" s="1"/>
  <c r="D132" s="1"/>
  <c r="D139" s="1"/>
  <c r="C87" i="385"/>
  <c r="D82"/>
  <c r="C130" i="477"/>
  <c r="C87" i="354"/>
  <c r="D82"/>
  <c r="C87" i="171"/>
  <c r="D82"/>
  <c r="C130" i="479"/>
  <c r="C87" i="386"/>
  <c r="D82"/>
  <c r="D87" s="1"/>
  <c r="D89" s="1"/>
  <c r="D96" s="1"/>
  <c r="C130" i="482"/>
  <c r="C130" i="483"/>
  <c r="D125"/>
  <c r="C130" i="431"/>
  <c r="C87" i="184"/>
  <c r="C96" s="1"/>
  <c r="C130" i="484"/>
  <c r="D125"/>
  <c r="D130" s="1"/>
  <c r="D132" s="1"/>
  <c r="D139" s="1"/>
  <c r="C122" i="459"/>
  <c r="C138"/>
  <c r="D115"/>
  <c r="C122" i="400"/>
  <c r="C138"/>
  <c r="C122" i="402"/>
  <c r="C138"/>
  <c r="C79" i="121"/>
  <c r="C95"/>
  <c r="D72"/>
  <c r="D79" s="1"/>
  <c r="D95" s="1"/>
  <c r="C79" i="344"/>
  <c r="C95"/>
  <c r="C122" i="461"/>
  <c r="C138"/>
  <c r="D115"/>
  <c r="C95" i="346"/>
  <c r="C79"/>
  <c r="C95" i="133"/>
  <c r="C79"/>
  <c r="D72"/>
  <c r="C122" i="410"/>
  <c r="C138"/>
  <c r="D115"/>
  <c r="C79" i="136"/>
  <c r="C95"/>
  <c r="D72"/>
  <c r="D79" s="1"/>
  <c r="D95" s="1"/>
  <c r="C79" i="141"/>
  <c r="C95"/>
  <c r="D72"/>
  <c r="C122" i="413"/>
  <c r="C138"/>
  <c r="D115"/>
  <c r="D122" s="1"/>
  <c r="D138" s="1"/>
  <c r="C95" i="350"/>
  <c r="C79"/>
  <c r="C138" i="471"/>
  <c r="C122"/>
  <c r="C122" i="415"/>
  <c r="C138"/>
  <c r="D115"/>
  <c r="C95" i="151"/>
  <c r="D72"/>
  <c r="C79"/>
  <c r="C138" i="419"/>
  <c r="C122"/>
  <c r="C79" i="158"/>
  <c r="C95"/>
  <c r="D72"/>
  <c r="C122" i="474"/>
  <c r="C138"/>
  <c r="D115"/>
  <c r="C122" i="423"/>
  <c r="C138"/>
  <c r="D115"/>
  <c r="D122" s="1"/>
  <c r="D138" s="1"/>
  <c r="C95" i="385"/>
  <c r="C79"/>
  <c r="D72"/>
  <c r="C122" i="477"/>
  <c r="C138"/>
  <c r="C79" i="354"/>
  <c r="C95"/>
  <c r="D72"/>
  <c r="C138" i="456"/>
  <c r="C122"/>
  <c r="D115"/>
  <c r="C95" i="395"/>
  <c r="C79"/>
  <c r="C79" i="114"/>
  <c r="C95"/>
  <c r="C79" i="117"/>
  <c r="D72"/>
  <c r="C95"/>
  <c r="C122" i="403"/>
  <c r="D115"/>
  <c r="D122" s="1"/>
  <c r="D138" s="1"/>
  <c r="C138"/>
  <c r="C122" i="405"/>
  <c r="C138"/>
  <c r="C79" i="125"/>
  <c r="C95"/>
  <c r="D72"/>
  <c r="C79" i="237"/>
  <c r="C95"/>
  <c r="C122" i="408"/>
  <c r="C138"/>
  <c r="D115"/>
  <c r="C95" i="132"/>
  <c r="C79"/>
  <c r="D72"/>
  <c r="C95" i="347"/>
  <c r="C79"/>
  <c r="C138" i="464"/>
  <c r="C122"/>
  <c r="D115"/>
  <c r="D122" s="1"/>
  <c r="D138" s="1"/>
  <c r="C95" i="348"/>
  <c r="C79"/>
  <c r="D72"/>
  <c r="D79" s="1"/>
  <c r="D95" s="1"/>
  <c r="C138" i="466"/>
  <c r="C122"/>
  <c r="C79" i="349"/>
  <c r="C95"/>
  <c r="C138" i="469"/>
  <c r="C122"/>
  <c r="D115"/>
  <c r="C138" i="470"/>
  <c r="C122"/>
  <c r="C79" i="382"/>
  <c r="C95"/>
  <c r="C95" i="149"/>
  <c r="C79"/>
  <c r="D72"/>
  <c r="C122" i="417"/>
  <c r="C138"/>
  <c r="D115"/>
  <c r="C122" i="418"/>
  <c r="C138"/>
  <c r="C95" i="154"/>
  <c r="C79"/>
  <c r="C122" i="421"/>
  <c r="C138"/>
  <c r="D115"/>
  <c r="C79" i="352"/>
  <c r="C95"/>
  <c r="D72"/>
  <c r="D79" s="1"/>
  <c r="D95" s="1"/>
  <c r="C79" i="162"/>
  <c r="C95"/>
  <c r="D72"/>
  <c r="C122" i="475"/>
  <c r="C138"/>
  <c r="D115"/>
  <c r="D122" s="1"/>
  <c r="D138" s="1"/>
  <c r="C79" i="165"/>
  <c r="C95"/>
  <c r="C138" i="426"/>
  <c r="C122"/>
  <c r="D115"/>
  <c r="C122" i="428"/>
  <c r="C138"/>
  <c r="D115"/>
  <c r="C79" i="172"/>
  <c r="C95"/>
  <c r="C138" i="481"/>
  <c r="C122"/>
  <c r="D115"/>
  <c r="D122" s="1"/>
  <c r="D138" s="1"/>
  <c r="C95" i="178"/>
  <c r="C79"/>
  <c r="C122" i="432"/>
  <c r="C138"/>
  <c r="D115"/>
  <c r="C122" i="434"/>
  <c r="C138"/>
  <c r="D115"/>
  <c r="D122" s="1"/>
  <c r="D138" s="1"/>
  <c r="C122" i="485"/>
  <c r="C138"/>
  <c r="D115"/>
  <c r="D122" s="1"/>
  <c r="D138" s="1"/>
  <c r="C138" i="436"/>
  <c r="C122"/>
  <c r="D115"/>
  <c r="D122" s="1"/>
  <c r="D138" s="1"/>
  <c r="C95" i="195"/>
  <c r="D72"/>
  <c r="C79"/>
  <c r="C79" i="361"/>
  <c r="C95"/>
  <c r="C79" i="205"/>
  <c r="C95"/>
  <c r="D72"/>
  <c r="C122" i="486"/>
  <c r="C138"/>
  <c r="D115"/>
  <c r="C95" i="171"/>
  <c r="C79"/>
  <c r="D72"/>
  <c r="C138" i="479"/>
  <c r="C122"/>
  <c r="C95" i="386"/>
  <c r="C79"/>
  <c r="D72"/>
  <c r="D79" s="1"/>
  <c r="D95" s="1"/>
  <c r="C138" i="482"/>
  <c r="C122"/>
  <c r="C122" i="483"/>
  <c r="C138"/>
  <c r="D115"/>
  <c r="C122" i="431"/>
  <c r="C138"/>
  <c r="C79" i="184"/>
  <c r="C95"/>
  <c r="C138" i="484"/>
  <c r="C122"/>
  <c r="D115"/>
  <c r="D122" s="1"/>
  <c r="D138" s="1"/>
  <c r="C95" i="357"/>
  <c r="C79"/>
  <c r="C95" i="191"/>
  <c r="C122" i="438"/>
  <c r="C138"/>
  <c r="D115"/>
  <c r="C138" i="440"/>
  <c r="C122"/>
  <c r="D115"/>
  <c r="C138" i="442"/>
  <c r="C122"/>
  <c r="D115"/>
  <c r="C138" i="444"/>
  <c r="C122"/>
  <c r="C79" i="398"/>
  <c r="C95"/>
  <c r="C138" i="488"/>
  <c r="C122"/>
  <c r="D115"/>
  <c r="C95" i="365"/>
  <c r="C79"/>
  <c r="C79" i="214"/>
  <c r="C95"/>
  <c r="C79" i="215"/>
  <c r="C95"/>
  <c r="C79" i="222"/>
  <c r="C95"/>
  <c r="C122" i="494"/>
  <c r="C138"/>
  <c r="D115" i="487"/>
  <c r="C122"/>
  <c r="C138"/>
  <c r="C79" i="211"/>
  <c r="C95"/>
  <c r="C122" i="446"/>
  <c r="C138"/>
  <c r="C138" i="491"/>
  <c r="C122"/>
  <c r="C95" i="216"/>
  <c r="C79"/>
  <c r="D72"/>
  <c r="C122" i="493"/>
  <c r="C138"/>
  <c r="D115"/>
  <c r="D122" s="1"/>
  <c r="D138" s="1"/>
  <c r="C79" i="387"/>
  <c r="C95"/>
  <c r="D72"/>
  <c r="D79" s="1"/>
  <c r="D95" s="1"/>
  <c r="C138" i="497"/>
  <c r="C122"/>
  <c r="C79" i="388"/>
  <c r="C95"/>
  <c r="D72"/>
  <c r="D79" s="1"/>
  <c r="D95" s="1"/>
  <c r="C79" i="369"/>
  <c r="C95"/>
  <c r="C122" i="501"/>
  <c r="C138"/>
  <c r="C122" i="502"/>
  <c r="C138"/>
  <c r="C122" i="495"/>
  <c r="C138"/>
  <c r="D115"/>
  <c r="C122" i="450"/>
  <c r="D115"/>
  <c r="C138"/>
  <c r="C138" i="498"/>
  <c r="C122"/>
  <c r="D115" i="500"/>
  <c r="C138"/>
  <c r="C122"/>
  <c r="C122" i="452"/>
  <c r="C138"/>
  <c r="C95" i="233"/>
  <c r="C79"/>
  <c r="C105" i="456"/>
  <c r="C105" i="459"/>
  <c r="D103"/>
  <c r="C105" i="400"/>
  <c r="C105" i="402"/>
  <c r="C62" i="121"/>
  <c r="D60"/>
  <c r="D62" s="1"/>
  <c r="D64" s="1"/>
  <c r="D93" s="1"/>
  <c r="C62" i="344"/>
  <c r="C105" i="461"/>
  <c r="D103"/>
  <c r="C62" i="346"/>
  <c r="C62" i="133"/>
  <c r="C105" i="410"/>
  <c r="D103"/>
  <c r="D105" s="1"/>
  <c r="C62" i="136"/>
  <c r="D60"/>
  <c r="D62" s="1"/>
  <c r="C62" i="141"/>
  <c r="D60"/>
  <c r="C105" i="413"/>
  <c r="D103"/>
  <c r="D105" s="1"/>
  <c r="D107" s="1"/>
  <c r="D136" s="1"/>
  <c r="C62" i="350"/>
  <c r="C105" i="471"/>
  <c r="C105" i="415"/>
  <c r="D103"/>
  <c r="D105" s="1"/>
  <c r="C62" i="151"/>
  <c r="D60"/>
  <c r="C62" i="235"/>
  <c r="D60"/>
  <c r="D62" s="1"/>
  <c r="C105" i="420"/>
  <c r="D103"/>
  <c r="D105" s="1"/>
  <c r="D107" s="1"/>
  <c r="D136" s="1"/>
  <c r="C105" i="473"/>
  <c r="D103"/>
  <c r="D105" s="1"/>
  <c r="D107" s="1"/>
  <c r="D136" s="1"/>
  <c r="C105" i="422"/>
  <c r="D103"/>
  <c r="D105" s="1"/>
  <c r="D107" s="1"/>
  <c r="D136" s="1"/>
  <c r="C105" i="424"/>
  <c r="D103"/>
  <c r="D105" s="1"/>
  <c r="C62" i="353"/>
  <c r="D60"/>
  <c r="C62" i="166"/>
  <c r="C62" i="169"/>
  <c r="C62" i="395"/>
  <c r="C62" i="114"/>
  <c r="C62" i="117"/>
  <c r="D60"/>
  <c r="D62" s="1"/>
  <c r="C105" i="403"/>
  <c r="D103"/>
  <c r="D105" s="1"/>
  <c r="C105" i="405"/>
  <c r="C62" i="125"/>
  <c r="D60"/>
  <c r="C62" i="237"/>
  <c r="C105" i="408"/>
  <c r="D103"/>
  <c r="D105" s="1"/>
  <c r="C62" i="132"/>
  <c r="D60"/>
  <c r="D62" s="1"/>
  <c r="D64" s="1"/>
  <c r="D93" s="1"/>
  <c r="C62" i="347"/>
  <c r="C105" i="464"/>
  <c r="D103"/>
  <c r="D105" s="1"/>
  <c r="D107" s="1"/>
  <c r="D136" s="1"/>
  <c r="C62" i="348"/>
  <c r="D60"/>
  <c r="D62" s="1"/>
  <c r="D64" s="1"/>
  <c r="D93" s="1"/>
  <c r="C105" i="466"/>
  <c r="C62" i="349"/>
  <c r="C105" i="469"/>
  <c r="D103"/>
  <c r="D105" s="1"/>
  <c r="C105" i="470"/>
  <c r="C62" i="382"/>
  <c r="C62" i="149"/>
  <c r="D60"/>
  <c r="D62" s="1"/>
  <c r="C105" i="417"/>
  <c r="D103"/>
  <c r="D105" s="1"/>
  <c r="C62" i="236"/>
  <c r="D60"/>
  <c r="D62" s="1"/>
  <c r="D64" s="1"/>
  <c r="D93" s="1"/>
  <c r="C62" i="156"/>
  <c r="D60"/>
  <c r="D62" s="1"/>
  <c r="C62" i="160"/>
  <c r="D60"/>
  <c r="D62" s="1"/>
  <c r="D64" s="1"/>
  <c r="D93" s="1"/>
  <c r="C62" i="384"/>
  <c r="D60"/>
  <c r="C105" i="476"/>
  <c r="D103"/>
  <c r="D105" s="1"/>
  <c r="D107" s="1"/>
  <c r="D136" s="1"/>
  <c r="C105" i="425"/>
  <c r="D103"/>
  <c r="D105" s="1"/>
  <c r="C105" i="478"/>
  <c r="D103"/>
  <c r="D105" s="1"/>
  <c r="D107" s="1"/>
  <c r="D136" s="1"/>
  <c r="C62" i="170"/>
  <c r="D60"/>
  <c r="D62" s="1"/>
  <c r="C62" i="172"/>
  <c r="C105" i="481"/>
  <c r="D103"/>
  <c r="D105" s="1"/>
  <c r="D107" s="1"/>
  <c r="D136" s="1"/>
  <c r="C62" i="178"/>
  <c r="D60"/>
  <c r="C105" i="432"/>
  <c r="D103"/>
  <c r="C105" i="434"/>
  <c r="D103"/>
  <c r="D105" s="1"/>
  <c r="D107" s="1"/>
  <c r="D136" s="1"/>
  <c r="C105" i="485"/>
  <c r="D103"/>
  <c r="D105" s="1"/>
  <c r="D107" s="1"/>
  <c r="D136" s="1"/>
  <c r="C105" i="436"/>
  <c r="D103"/>
  <c r="D105" s="1"/>
  <c r="D107" s="1"/>
  <c r="D136" s="1"/>
  <c r="C62" i="195"/>
  <c r="D60"/>
  <c r="C62" i="361"/>
  <c r="D60"/>
  <c r="C62" i="205"/>
  <c r="D60"/>
  <c r="C105" i="486"/>
  <c r="D103"/>
  <c r="C62" i="171"/>
  <c r="D60"/>
  <c r="D62" s="1"/>
  <c r="D64" s="1"/>
  <c r="D93" s="1"/>
  <c r="C62" i="241"/>
  <c r="D60"/>
  <c r="D62" s="1"/>
  <c r="D64" s="1"/>
  <c r="D93" s="1"/>
  <c r="C62" i="173"/>
  <c r="D60"/>
  <c r="C62" i="355"/>
  <c r="D60"/>
  <c r="C62" i="179"/>
  <c r="D60"/>
  <c r="D62" s="1"/>
  <c r="C62" i="356"/>
  <c r="C62" i="182"/>
  <c r="D60"/>
  <c r="C62" i="185"/>
  <c r="D60"/>
  <c r="D62" s="1"/>
  <c r="C62" i="188"/>
  <c r="C62" i="358"/>
  <c r="D60"/>
  <c r="C62" i="359"/>
  <c r="D60"/>
  <c r="C105" i="439"/>
  <c r="D103"/>
  <c r="D105" s="1"/>
  <c r="D107" s="1"/>
  <c r="D136" s="1"/>
  <c r="C105" i="441"/>
  <c r="D103"/>
  <c r="D105" s="1"/>
  <c r="D107" s="1"/>
  <c r="D136" s="1"/>
  <c r="C105" i="443"/>
  <c r="D103"/>
  <c r="D105" s="1"/>
  <c r="D107" s="1"/>
  <c r="D136" s="1"/>
  <c r="C62" i="209"/>
  <c r="D60"/>
  <c r="C62" i="364"/>
  <c r="C62" i="212"/>
  <c r="D60"/>
  <c r="C105" i="490"/>
  <c r="C62" i="366"/>
  <c r="C105" i="448"/>
  <c r="D103"/>
  <c r="D105" s="1"/>
  <c r="D107" s="1"/>
  <c r="D136" s="1"/>
  <c r="C62" i="367"/>
  <c r="C62" i="210"/>
  <c r="D60"/>
  <c r="C105" i="445"/>
  <c r="D103"/>
  <c r="D105" s="1"/>
  <c r="D107" s="1"/>
  <c r="D136" s="1"/>
  <c r="C105" i="489"/>
  <c r="D103"/>
  <c r="C62" i="213"/>
  <c r="D60"/>
  <c r="D62" s="1"/>
  <c r="D64" s="1"/>
  <c r="D93" s="1"/>
  <c r="C105" i="447"/>
  <c r="C105" i="492"/>
  <c r="D103"/>
  <c r="D105" s="1"/>
  <c r="C105" i="449"/>
  <c r="D103"/>
  <c r="D105" s="1"/>
  <c r="C62" i="387"/>
  <c r="D60"/>
  <c r="D62" s="1"/>
  <c r="D64" s="1"/>
  <c r="D93" s="1"/>
  <c r="C105" i="497"/>
  <c r="C62" i="388"/>
  <c r="D60"/>
  <c r="D62" s="1"/>
  <c r="D64" s="1"/>
  <c r="D93" s="1"/>
  <c r="C62" i="369"/>
  <c r="C105" i="501"/>
  <c r="C105" i="502"/>
  <c r="D103"/>
  <c r="C105" i="496"/>
  <c r="D103"/>
  <c r="C62" i="227"/>
  <c r="D60"/>
  <c r="C105" i="499"/>
  <c r="D103"/>
  <c r="C105" i="451"/>
  <c r="D103"/>
  <c r="C62" i="231"/>
  <c r="C62" i="370"/>
  <c r="D60"/>
  <c r="C69" i="375"/>
  <c r="C87" i="108"/>
  <c r="D82"/>
  <c r="D87" s="1"/>
  <c r="C69"/>
  <c r="D67"/>
  <c r="D69" s="1"/>
  <c r="D94" s="1"/>
  <c r="C95" i="102"/>
  <c r="C79"/>
  <c r="D72"/>
  <c r="C87" i="99"/>
  <c r="D82"/>
  <c r="C69"/>
  <c r="C138" i="454"/>
  <c r="C122"/>
  <c r="D115"/>
  <c r="C87" i="396"/>
  <c r="D82"/>
  <c r="C69"/>
  <c r="D67"/>
  <c r="C95" i="107"/>
  <c r="C79"/>
  <c r="D72"/>
  <c r="D79" s="1"/>
  <c r="D95" s="1"/>
  <c r="C87" i="394"/>
  <c r="C69"/>
  <c r="C95" i="111"/>
  <c r="C79"/>
  <c r="D72"/>
  <c r="D79" s="1"/>
  <c r="D95" s="1"/>
  <c r="C87" i="106"/>
  <c r="C69"/>
  <c r="D67"/>
  <c r="C95" i="105"/>
  <c r="C79"/>
  <c r="D72"/>
  <c r="C87" i="104"/>
  <c r="D82"/>
  <c r="C69"/>
  <c r="C95" i="103"/>
  <c r="C79"/>
  <c r="D72"/>
  <c r="C87" i="254"/>
  <c r="D82"/>
  <c r="C69"/>
  <c r="D67"/>
  <c r="C95" i="253"/>
  <c r="C79"/>
  <c r="D72"/>
  <c r="D79" s="1"/>
  <c r="D95" s="1"/>
  <c r="C95" i="252"/>
  <c r="C79"/>
  <c r="C87" i="101"/>
  <c r="D82"/>
  <c r="C69"/>
  <c r="D67"/>
  <c r="C95" i="251"/>
  <c r="C79"/>
  <c r="C87" i="250"/>
  <c r="D82"/>
  <c r="C69"/>
  <c r="D67"/>
  <c r="D69" s="1"/>
  <c r="D94" s="1"/>
  <c r="C79" i="100"/>
  <c r="C95"/>
  <c r="D72"/>
  <c r="C87" i="249"/>
  <c r="D82"/>
  <c r="C69"/>
  <c r="C95" i="393"/>
  <c r="C79"/>
  <c r="C87" i="98"/>
  <c r="D82"/>
  <c r="C69"/>
  <c r="D67"/>
  <c r="D69" s="1"/>
  <c r="D94" s="1"/>
  <c r="C79" i="392"/>
  <c r="C95"/>
  <c r="D72"/>
  <c r="D79" s="1"/>
  <c r="D95" s="1"/>
  <c r="C87" i="97"/>
  <c r="D82"/>
  <c r="C69"/>
  <c r="D67"/>
  <c r="C95" i="248"/>
  <c r="C79"/>
  <c r="C87" i="247"/>
  <c r="C69"/>
  <c r="C95" i="95"/>
  <c r="C79"/>
  <c r="C87" i="391"/>
  <c r="C69"/>
  <c r="C87" i="375"/>
  <c r="C87" i="109"/>
  <c r="D82"/>
  <c r="D87" s="1"/>
  <c r="D89" s="1"/>
  <c r="D96" s="1"/>
  <c r="C87" i="343"/>
  <c r="C87" i="115"/>
  <c r="D82"/>
  <c r="D87" s="1"/>
  <c r="D89" s="1"/>
  <c r="D96" s="1"/>
  <c r="C87" i="119"/>
  <c r="C130" i="404"/>
  <c r="D125"/>
  <c r="C130" i="406"/>
  <c r="D125"/>
  <c r="D130" s="1"/>
  <c r="D132" s="1"/>
  <c r="D139" s="1"/>
  <c r="C87" i="345"/>
  <c r="C87" i="238"/>
  <c r="D82"/>
  <c r="D87" s="1"/>
  <c r="D89" s="1"/>
  <c r="D96" s="1"/>
  <c r="C130" i="409"/>
  <c r="D125"/>
  <c r="C87" i="134"/>
  <c r="D82"/>
  <c r="C87" i="246"/>
  <c r="D82"/>
  <c r="C87" i="138"/>
  <c r="D82"/>
  <c r="C130" i="466"/>
  <c r="D125"/>
  <c r="C87" i="349"/>
  <c r="C130" i="469"/>
  <c r="D125"/>
  <c r="C130" i="470"/>
  <c r="C87" i="382"/>
  <c r="C87" i="149"/>
  <c r="D82"/>
  <c r="C130" i="417"/>
  <c r="D125"/>
  <c r="D130" s="1"/>
  <c r="C130" i="418"/>
  <c r="C87" i="154"/>
  <c r="C130" i="421"/>
  <c r="D125"/>
  <c r="C87" i="352"/>
  <c r="D82"/>
  <c r="C87" i="162"/>
  <c r="D82"/>
  <c r="D87" s="1"/>
  <c r="C130" i="475"/>
  <c r="D125"/>
  <c r="D130" s="1"/>
  <c r="D132" s="1"/>
  <c r="D139" s="1"/>
  <c r="C87" i="165"/>
  <c r="C130" i="426"/>
  <c r="D125"/>
  <c r="C130" i="459"/>
  <c r="D125"/>
  <c r="C130" i="400"/>
  <c r="C130" i="402"/>
  <c r="C87" i="121"/>
  <c r="D82"/>
  <c r="D87" s="1"/>
  <c r="D89" s="1"/>
  <c r="D96" s="1"/>
  <c r="C87" i="344"/>
  <c r="C130" i="461"/>
  <c r="D125"/>
  <c r="C87" i="346"/>
  <c r="C87" i="133"/>
  <c r="C130" i="410"/>
  <c r="D125"/>
  <c r="D130" s="1"/>
  <c r="C87" i="136"/>
  <c r="D82"/>
  <c r="D87" s="1"/>
  <c r="C130" i="412"/>
  <c r="C130" i="467"/>
  <c r="D125"/>
  <c r="C87" i="144"/>
  <c r="C96" s="1"/>
  <c r="D82"/>
  <c r="D87" s="1"/>
  <c r="D89" s="1"/>
  <c r="D96" s="1"/>
  <c r="C87" i="147"/>
  <c r="D82"/>
  <c r="D87" s="1"/>
  <c r="D89" s="1"/>
  <c r="D96" s="1"/>
  <c r="C130" i="472"/>
  <c r="D125"/>
  <c r="D130" s="1"/>
  <c r="D132" s="1"/>
  <c r="D139" s="1"/>
  <c r="C130" i="416"/>
  <c r="D125"/>
  <c r="C87" i="235"/>
  <c r="D82"/>
  <c r="D87" s="1"/>
  <c r="D89" s="1"/>
  <c r="D96" s="1"/>
  <c r="C130" i="420"/>
  <c r="D125"/>
  <c r="D130" s="1"/>
  <c r="D132" s="1"/>
  <c r="D139" s="1"/>
  <c r="C130" i="473"/>
  <c r="D125"/>
  <c r="C130" i="422"/>
  <c r="D125"/>
  <c r="D130" s="1"/>
  <c r="D132" s="1"/>
  <c r="D139" s="1"/>
  <c r="C130" i="424"/>
  <c r="D125"/>
  <c r="C87" i="353"/>
  <c r="D82"/>
  <c r="C87" i="166"/>
  <c r="C96" s="1"/>
  <c r="C130" i="427"/>
  <c r="D125"/>
  <c r="C87" i="241"/>
  <c r="D82"/>
  <c r="C87" i="173"/>
  <c r="C87" i="355"/>
  <c r="C87" i="179"/>
  <c r="C87" i="356"/>
  <c r="C87" i="182"/>
  <c r="D82"/>
  <c r="C87" i="185"/>
  <c r="D82"/>
  <c r="C87" i="188"/>
  <c r="C96" s="1"/>
  <c r="C87" i="358"/>
  <c r="C130" i="439"/>
  <c r="D125"/>
  <c r="D130" s="1"/>
  <c r="D132" s="1"/>
  <c r="D139" s="1"/>
  <c r="C130" i="441"/>
  <c r="D125"/>
  <c r="D130" s="1"/>
  <c r="D132" s="1"/>
  <c r="D139" s="1"/>
  <c r="C130" i="443"/>
  <c r="D125"/>
  <c r="C87" i="169"/>
  <c r="C130" i="428"/>
  <c r="C130" i="481"/>
  <c r="D125"/>
  <c r="D130" s="1"/>
  <c r="D132" s="1"/>
  <c r="D139" s="1"/>
  <c r="C87" i="178"/>
  <c r="C130" i="432"/>
  <c r="D125"/>
  <c r="C130" i="434"/>
  <c r="D125"/>
  <c r="D130" s="1"/>
  <c r="D63" i="152"/>
  <c r="D86"/>
  <c r="D67"/>
  <c r="D56"/>
  <c r="D54"/>
  <c r="D51"/>
  <c r="D55" i="249"/>
  <c r="D86"/>
  <c r="D54"/>
  <c r="D50"/>
  <c r="D67"/>
  <c r="D49"/>
  <c r="D51"/>
  <c r="D63"/>
  <c r="D56"/>
  <c r="D53"/>
  <c r="D68"/>
  <c r="D52"/>
  <c r="D126" i="438"/>
  <c r="D126" i="500"/>
  <c r="C130" i="485"/>
  <c r="D125"/>
  <c r="D130" s="1"/>
  <c r="D132" s="1"/>
  <c r="D139" s="1"/>
  <c r="C130" i="436"/>
  <c r="D125"/>
  <c r="D130" s="1"/>
  <c r="D132" s="1"/>
  <c r="D139" s="1"/>
  <c r="C87" i="195"/>
  <c r="D82"/>
  <c r="C87" i="361"/>
  <c r="C87" i="205"/>
  <c r="C130" i="486"/>
  <c r="D125"/>
  <c r="C130" i="487"/>
  <c r="D125"/>
  <c r="C87" i="211"/>
  <c r="C130" i="446"/>
  <c r="C130" i="491"/>
  <c r="D125"/>
  <c r="C87" i="216"/>
  <c r="D82"/>
  <c r="D87" s="1"/>
  <c r="C130" i="493"/>
  <c r="D125"/>
  <c r="C87" i="209"/>
  <c r="C87" i="364"/>
  <c r="C87" i="212"/>
  <c r="D82"/>
  <c r="C130" i="490"/>
  <c r="C87" i="366"/>
  <c r="C130" i="448"/>
  <c r="D125"/>
  <c r="C87" i="367"/>
  <c r="C87" i="225"/>
  <c r="C96" s="1"/>
  <c r="D82"/>
  <c r="D87" s="1"/>
  <c r="C130" i="496"/>
  <c r="D125"/>
  <c r="C87" i="227"/>
  <c r="D82"/>
  <c r="C130" i="499"/>
  <c r="D125"/>
  <c r="C130" i="451"/>
  <c r="C87" i="231"/>
  <c r="C87" i="370"/>
  <c r="D82"/>
  <c r="C87" i="368"/>
  <c r="C87" i="228"/>
  <c r="C96" s="1"/>
  <c r="D82"/>
  <c r="D87" s="1"/>
  <c r="D89" s="1"/>
  <c r="D96" s="1"/>
  <c r="C87" i="229"/>
  <c r="D82"/>
  <c r="C87" i="390"/>
  <c r="C96" s="1"/>
  <c r="C87" i="232"/>
  <c r="C69" i="395"/>
  <c r="C69" i="114"/>
  <c r="C69" i="117"/>
  <c r="C112" i="403"/>
  <c r="C112" i="405"/>
  <c r="C69" i="125"/>
  <c r="C69" i="237"/>
  <c r="C112" i="408"/>
  <c r="D110"/>
  <c r="D112" s="1"/>
  <c r="D137" s="1"/>
  <c r="C69" i="132"/>
  <c r="D67"/>
  <c r="D69" s="1"/>
  <c r="D94" s="1"/>
  <c r="C69" i="347"/>
  <c r="D110" i="464"/>
  <c r="D112" s="1"/>
  <c r="D137" s="1"/>
  <c r="C112"/>
  <c r="C69" i="348"/>
  <c r="D67"/>
  <c r="D69" s="1"/>
  <c r="D94" s="1"/>
  <c r="C112" i="466"/>
  <c r="C69" i="349"/>
  <c r="C112" i="469"/>
  <c r="D110"/>
  <c r="D112" s="1"/>
  <c r="D137" s="1"/>
  <c r="C112" i="470"/>
  <c r="C69" i="382"/>
  <c r="C69" i="149"/>
  <c r="D67"/>
  <c r="D69" s="1"/>
  <c r="D94" s="1"/>
  <c r="C112" i="417"/>
  <c r="C69" i="236"/>
  <c r="C69" i="156"/>
  <c r="D67"/>
  <c r="D69" s="1"/>
  <c r="D94" s="1"/>
  <c r="C69" i="160"/>
  <c r="D67"/>
  <c r="D69" s="1"/>
  <c r="D94" s="1"/>
  <c r="C69" i="384"/>
  <c r="C112" i="476"/>
  <c r="C112" i="425"/>
  <c r="D110"/>
  <c r="D112" s="1"/>
  <c r="D137" s="1"/>
  <c r="C112" i="478"/>
  <c r="C112" i="456"/>
  <c r="D110"/>
  <c r="C112" i="459"/>
  <c r="C112" i="400"/>
  <c r="C112" i="402"/>
  <c r="C69" i="121"/>
  <c r="D67"/>
  <c r="D69" s="1"/>
  <c r="D94" s="1"/>
  <c r="C69" i="344"/>
  <c r="C112" i="461"/>
  <c r="D110"/>
  <c r="D112" s="1"/>
  <c r="D137" s="1"/>
  <c r="C69" i="346"/>
  <c r="C69" i="133"/>
  <c r="C112" i="410"/>
  <c r="D110"/>
  <c r="C69" i="136"/>
  <c r="D67"/>
  <c r="D69" s="1"/>
  <c r="D94" s="1"/>
  <c r="C69" i="141"/>
  <c r="D67"/>
  <c r="D69" s="1"/>
  <c r="D94" s="1"/>
  <c r="C112" i="413"/>
  <c r="D110"/>
  <c r="D112" s="1"/>
  <c r="D137" s="1"/>
  <c r="C69" i="350"/>
  <c r="D110" i="471"/>
  <c r="C112"/>
  <c r="C112" i="415"/>
  <c r="D110"/>
  <c r="D112" s="1"/>
  <c r="D137" s="1"/>
  <c r="C69" i="151"/>
  <c r="C69" i="235"/>
  <c r="C112" i="420"/>
  <c r="D110"/>
  <c r="D112" s="1"/>
  <c r="D137" s="1"/>
  <c r="C112" i="473"/>
  <c r="D110"/>
  <c r="C112" i="422"/>
  <c r="D110"/>
  <c r="D112" s="1"/>
  <c r="D137" s="1"/>
  <c r="C112" i="424"/>
  <c r="D110"/>
  <c r="C69" i="353"/>
  <c r="D67"/>
  <c r="C69" i="166"/>
  <c r="C69" i="169"/>
  <c r="C69" i="171"/>
  <c r="D67"/>
  <c r="D69" s="1"/>
  <c r="D94" s="1"/>
  <c r="C69" i="241"/>
  <c r="D67"/>
  <c r="C69" i="173"/>
  <c r="C69" i="355"/>
  <c r="C69" i="179"/>
  <c r="C69" i="356"/>
  <c r="C69" i="182"/>
  <c r="C69" i="185"/>
  <c r="D67"/>
  <c r="D69" s="1"/>
  <c r="D94" s="1"/>
  <c r="C69" i="188"/>
  <c r="C69" i="358"/>
  <c r="C69" i="359"/>
  <c r="C112" i="439"/>
  <c r="D110"/>
  <c r="D112" s="1"/>
  <c r="D137" s="1"/>
  <c r="C112" i="441"/>
  <c r="D110"/>
  <c r="D112" s="1"/>
  <c r="D137" s="1"/>
  <c r="C112" i="443"/>
  <c r="D110"/>
  <c r="C69" i="209"/>
  <c r="C112" i="429"/>
  <c r="C112" i="480"/>
  <c r="D110"/>
  <c r="D112" s="1"/>
  <c r="D137" s="1"/>
  <c r="C112" i="430"/>
  <c r="C69" i="180"/>
  <c r="C112" i="433"/>
  <c r="D110"/>
  <c r="D112" s="1"/>
  <c r="D137" s="1"/>
  <c r="C69" i="187"/>
  <c r="C112" i="435"/>
  <c r="D110"/>
  <c r="D112" s="1"/>
  <c r="D137" s="1"/>
  <c r="C112" i="437"/>
  <c r="C69" i="360"/>
  <c r="D67"/>
  <c r="C69" i="363"/>
  <c r="C69" i="243"/>
  <c r="C69" i="210"/>
  <c r="D67"/>
  <c r="D69" s="1"/>
  <c r="D94" s="1"/>
  <c r="C112" i="445"/>
  <c r="D110"/>
  <c r="D112" s="1"/>
  <c r="D137" s="1"/>
  <c r="C112" i="489"/>
  <c r="C69" i="213"/>
  <c r="D67"/>
  <c r="C112" i="447"/>
  <c r="C112" i="492"/>
  <c r="C112" i="449"/>
  <c r="D110"/>
  <c r="D112" s="1"/>
  <c r="D137" s="1"/>
  <c r="C69" i="364"/>
  <c r="C69" i="212"/>
  <c r="D67"/>
  <c r="D69" s="1"/>
  <c r="D94" s="1"/>
  <c r="C112" i="490"/>
  <c r="C69" i="366"/>
  <c r="C112" i="448"/>
  <c r="D110"/>
  <c r="C69" i="367"/>
  <c r="C69" i="225"/>
  <c r="C112" i="496"/>
  <c r="D110"/>
  <c r="C69" i="227"/>
  <c r="C112" i="499"/>
  <c r="C112" i="451"/>
  <c r="C69" i="231"/>
  <c r="C69" i="370"/>
  <c r="C69" i="368"/>
  <c r="D67"/>
  <c r="D67" i="228"/>
  <c r="D69" s="1"/>
  <c r="D94" s="1"/>
  <c r="C69"/>
  <c r="C69" i="229"/>
  <c r="C69" i="390"/>
  <c r="C69" i="232"/>
  <c r="D96" i="414"/>
  <c r="D98"/>
  <c r="D94"/>
  <c r="D99"/>
  <c r="D97"/>
  <c r="D93"/>
  <c r="D110"/>
  <c r="D129"/>
  <c r="D111"/>
  <c r="D92"/>
  <c r="D95"/>
  <c r="D106"/>
  <c r="ED57" i="260"/>
  <c r="EE57"/>
  <c r="FC57"/>
  <c r="FB57"/>
  <c r="EY57"/>
  <c r="EI57"/>
  <c r="EG57"/>
  <c r="FF57"/>
  <c r="EX57"/>
  <c r="EM57"/>
  <c r="EV57"/>
  <c r="FD57"/>
  <c r="EC57"/>
  <c r="EF57"/>
  <c r="EH57"/>
  <c r="EP57"/>
  <c r="EL57"/>
  <c r="EJ57"/>
  <c r="FE57"/>
  <c r="EQ57"/>
  <c r="ES57"/>
  <c r="EU57"/>
  <c r="FA57"/>
  <c r="ET57"/>
  <c r="D95" i="502"/>
  <c r="D110"/>
  <c r="D96"/>
  <c r="D97"/>
  <c r="D129"/>
  <c r="D106"/>
  <c r="D97" i="407"/>
  <c r="D92"/>
  <c r="D94"/>
  <c r="D95"/>
  <c r="D110"/>
  <c r="D99"/>
  <c r="D111"/>
  <c r="D106"/>
  <c r="D129"/>
  <c r="D93"/>
  <c r="D98"/>
  <c r="D96"/>
  <c r="D50" i="182"/>
  <c r="D63"/>
  <c r="D52"/>
  <c r="D55"/>
  <c r="D53"/>
  <c r="D49"/>
  <c r="D67"/>
  <c r="D86"/>
  <c r="D51"/>
  <c r="D54"/>
  <c r="D56"/>
  <c r="D68"/>
  <c r="D53" i="150"/>
  <c r="D50"/>
  <c r="D86"/>
  <c r="D56"/>
  <c r="D55"/>
  <c r="D68"/>
  <c r="D49"/>
  <c r="D52"/>
  <c r="D63"/>
  <c r="D51"/>
  <c r="D67"/>
  <c r="D54"/>
  <c r="D52" i="384"/>
  <c r="D61"/>
  <c r="D49"/>
  <c r="D86"/>
  <c r="D55"/>
  <c r="D50"/>
  <c r="D53"/>
  <c r="D68"/>
  <c r="D56"/>
  <c r="D54"/>
  <c r="D51"/>
  <c r="D67"/>
  <c r="D67" i="242"/>
  <c r="D68"/>
  <c r="D52"/>
  <c r="D86"/>
  <c r="D56"/>
  <c r="D50"/>
  <c r="D49"/>
  <c r="D53"/>
  <c r="D63"/>
  <c r="D54"/>
  <c r="D55"/>
  <c r="D51"/>
  <c r="D21" i="232"/>
  <c r="D22"/>
  <c r="D72" s="1"/>
  <c r="D21" i="382"/>
  <c r="D22"/>
  <c r="D84" s="1"/>
  <c r="C139" i="460"/>
  <c r="C132"/>
  <c r="C89" i="359"/>
  <c r="C96"/>
  <c r="C95" i="373"/>
  <c r="D73"/>
  <c r="D63" i="361"/>
  <c r="D67"/>
  <c r="D68"/>
  <c r="D56"/>
  <c r="D51"/>
  <c r="D50"/>
  <c r="D86" i="373"/>
  <c r="D68"/>
  <c r="D56"/>
  <c r="D52"/>
  <c r="D54"/>
  <c r="D50"/>
  <c r="D60"/>
  <c r="D67"/>
  <c r="D53"/>
  <c r="D55"/>
  <c r="D51"/>
  <c r="D63"/>
  <c r="D85"/>
  <c r="D49"/>
  <c r="D72"/>
  <c r="EI34" i="260"/>
  <c r="ED34"/>
  <c r="EG34"/>
  <c r="EJ34"/>
  <c r="EQ34"/>
  <c r="EX34"/>
  <c r="FB34"/>
  <c r="EU34"/>
  <c r="EM34"/>
  <c r="ET34"/>
  <c r="FF34"/>
  <c r="EE34"/>
  <c r="EC34"/>
  <c r="FE34"/>
  <c r="FC34"/>
  <c r="EP34"/>
  <c r="FA34"/>
  <c r="EV34"/>
  <c r="EL34"/>
  <c r="EF34"/>
  <c r="EH34"/>
  <c r="D86" i="351"/>
  <c r="D67"/>
  <c r="D49"/>
  <c r="D51"/>
  <c r="D52"/>
  <c r="D55"/>
  <c r="D21" i="343"/>
  <c r="D21" i="119"/>
  <c r="D22"/>
  <c r="D77" s="1"/>
  <c r="D54" i="390"/>
  <c r="D52"/>
  <c r="EJ78" i="260"/>
  <c r="EP78"/>
  <c r="FD78"/>
  <c r="EX78"/>
  <c r="FB78"/>
  <c r="FA78"/>
  <c r="EV78"/>
  <c r="EQ78"/>
  <c r="FF78"/>
  <c r="EG78"/>
  <c r="EE78"/>
  <c r="EU78"/>
  <c r="EM78"/>
  <c r="EL78"/>
  <c r="FC78"/>
  <c r="FE78"/>
  <c r="ED78"/>
  <c r="EH78"/>
  <c r="EI78"/>
  <c r="EC78"/>
  <c r="EF78"/>
  <c r="D53" i="237"/>
  <c r="D52"/>
  <c r="D49"/>
  <c r="D63"/>
  <c r="D54"/>
  <c r="D50"/>
  <c r="D55" i="99"/>
  <c r="D53"/>
  <c r="D52"/>
  <c r="D68"/>
  <c r="D63"/>
  <c r="D50"/>
  <c r="D51"/>
  <c r="D49"/>
  <c r="D86"/>
  <c r="D67"/>
  <c r="D56"/>
  <c r="D54"/>
  <c r="D53" i="229"/>
  <c r="D86"/>
  <c r="D52"/>
  <c r="D56"/>
  <c r="D68"/>
  <c r="D49"/>
  <c r="D50"/>
  <c r="D55"/>
  <c r="D63"/>
  <c r="D54"/>
  <c r="D51"/>
  <c r="D67"/>
  <c r="D93" i="430"/>
  <c r="D92"/>
  <c r="D111"/>
  <c r="D129"/>
  <c r="D95"/>
  <c r="D110"/>
  <c r="D99"/>
  <c r="D94"/>
  <c r="D97"/>
  <c r="D98"/>
  <c r="D96"/>
  <c r="D106"/>
  <c r="D67" i="215"/>
  <c r="D55"/>
  <c r="D53"/>
  <c r="D67" i="180"/>
  <c r="D56"/>
  <c r="D51"/>
  <c r="D55"/>
  <c r="D63"/>
  <c r="D53"/>
  <c r="D68"/>
  <c r="D50"/>
  <c r="D86"/>
  <c r="D49"/>
  <c r="D52"/>
  <c r="D54"/>
  <c r="D51" i="104"/>
  <c r="D52"/>
  <c r="D55"/>
  <c r="D68"/>
  <c r="D50"/>
  <c r="D67"/>
  <c r="D56"/>
  <c r="D86"/>
  <c r="D49"/>
  <c r="D54"/>
  <c r="D53"/>
  <c r="D63"/>
  <c r="EP51" i="260"/>
  <c r="ER51" s="1"/>
  <c r="EM51"/>
  <c r="EV51"/>
  <c r="EL51"/>
  <c r="ES51"/>
  <c r="EE51"/>
  <c r="EC51"/>
  <c r="FE51"/>
  <c r="EG51"/>
  <c r="EJ51"/>
  <c r="FB51"/>
  <c r="EU51"/>
  <c r="FA51"/>
  <c r="FC51"/>
  <c r="EX51"/>
  <c r="EF51"/>
  <c r="ED51"/>
  <c r="EH51"/>
  <c r="EI51"/>
  <c r="D98" i="450"/>
  <c r="D106"/>
  <c r="D99"/>
  <c r="D110"/>
  <c r="D111"/>
  <c r="D97"/>
  <c r="D92"/>
  <c r="D95"/>
  <c r="D94"/>
  <c r="D96"/>
  <c r="D93"/>
  <c r="D129"/>
  <c r="D93" i="459"/>
  <c r="D106"/>
  <c r="D129"/>
  <c r="D95"/>
  <c r="D99"/>
  <c r="D94"/>
  <c r="D92"/>
  <c r="D98"/>
  <c r="D110"/>
  <c r="D111"/>
  <c r="D97"/>
  <c r="D96"/>
  <c r="D97" i="482"/>
  <c r="D95"/>
  <c r="D96"/>
  <c r="D99"/>
  <c r="D106"/>
  <c r="D92"/>
  <c r="D94"/>
  <c r="D111"/>
  <c r="D110"/>
  <c r="D98"/>
  <c r="D129"/>
  <c r="D93"/>
  <c r="C136" i="428"/>
  <c r="C107"/>
  <c r="EW19" i="260"/>
  <c r="EW37"/>
  <c r="EW61"/>
  <c r="EZ61" s="1"/>
  <c r="EW20"/>
  <c r="EW55"/>
  <c r="EZ55" s="1"/>
  <c r="EW26"/>
  <c r="EZ26" s="1"/>
  <c r="EW84"/>
  <c r="EW12"/>
  <c r="EW66"/>
  <c r="EW51"/>
  <c r="EW29"/>
  <c r="EW85"/>
  <c r="EZ85" s="1"/>
  <c r="EW9"/>
  <c r="EW38"/>
  <c r="EW40"/>
  <c r="EW64"/>
  <c r="EW8"/>
  <c r="EW34"/>
  <c r="EW78"/>
  <c r="EW53"/>
  <c r="EW59"/>
  <c r="EW44"/>
  <c r="EW79"/>
  <c r="EZ79" s="1"/>
  <c r="EW21"/>
  <c r="EZ21" s="1"/>
  <c r="EW54"/>
  <c r="EW50"/>
  <c r="EZ50" s="1"/>
  <c r="EW43"/>
  <c r="EW33"/>
  <c r="EW56"/>
  <c r="EW70"/>
  <c r="EW27"/>
  <c r="EW23"/>
  <c r="EW81"/>
  <c r="EW16"/>
  <c r="EW17"/>
  <c r="EW73"/>
  <c r="EW45"/>
  <c r="EW49"/>
  <c r="EW62"/>
  <c r="EW47"/>
  <c r="EW11"/>
  <c r="EW39"/>
  <c r="EW25"/>
  <c r="EZ25" s="1"/>
  <c r="EW52"/>
  <c r="EW63"/>
  <c r="EW32"/>
  <c r="EW57"/>
  <c r="EW68"/>
  <c r="EW31"/>
  <c r="EW86"/>
  <c r="EW41"/>
  <c r="EW35"/>
  <c r="EW36"/>
  <c r="EW14"/>
  <c r="EW7"/>
  <c r="D51" i="231"/>
  <c r="D52"/>
  <c r="D49"/>
  <c r="D55"/>
  <c r="D56"/>
  <c r="D53"/>
  <c r="D63" i="92"/>
  <c r="D64" s="1"/>
  <c r="D93" s="1"/>
  <c r="C64"/>
  <c r="C69"/>
  <c r="D69"/>
  <c r="D94" s="1"/>
  <c r="D93" i="477"/>
  <c r="D129"/>
  <c r="DM46" i="260"/>
  <c r="DP46"/>
  <c r="DW46" s="1"/>
  <c r="DH53" i="258"/>
  <c r="EJ39" i="260"/>
  <c r="EI39"/>
  <c r="EC39"/>
  <c r="EH39"/>
  <c r="EE39"/>
  <c r="EQ39"/>
  <c r="FD39"/>
  <c r="EX39"/>
  <c r="EP39"/>
  <c r="EU39"/>
  <c r="FA39"/>
  <c r="EL39"/>
  <c r="EG39"/>
  <c r="EF39"/>
  <c r="FC39"/>
  <c r="ES39"/>
  <c r="EY39"/>
  <c r="FF39"/>
  <c r="EM39"/>
  <c r="FE39"/>
  <c r="ED39"/>
  <c r="ET39"/>
  <c r="FB39"/>
  <c r="EV39"/>
  <c r="D77" i="152"/>
  <c r="D118" i="438"/>
  <c r="D118" i="500"/>
  <c r="D117"/>
  <c r="DW85" i="260"/>
  <c r="D73" i="242"/>
  <c r="D116" i="407"/>
  <c r="D116" i="409"/>
  <c r="D116" i="414"/>
  <c r="D73" i="150"/>
  <c r="D73" i="152"/>
  <c r="D73" i="384"/>
  <c r="D73" i="182"/>
  <c r="C79" i="373"/>
  <c r="D22" i="356"/>
  <c r="D75" s="1"/>
  <c r="D67" i="236"/>
  <c r="D69" s="1"/>
  <c r="D94" s="1"/>
  <c r="ET78" i="260"/>
  <c r="D110" i="492"/>
  <c r="D67" i="227"/>
  <c r="D69" s="1"/>
  <c r="D94" s="1"/>
  <c r="D127" i="501"/>
  <c r="D76" i="247"/>
  <c r="D76" i="100"/>
  <c r="D76" i="373"/>
  <c r="D119" i="404"/>
  <c r="D119" i="409"/>
  <c r="D119" i="414"/>
  <c r="D76" i="351"/>
  <c r="D76" i="150"/>
  <c r="D76" i="152"/>
  <c r="D76" i="384"/>
  <c r="D76" i="120"/>
  <c r="D76" i="242"/>
  <c r="D119" i="407"/>
  <c r="D119" i="482"/>
  <c r="D119" i="438"/>
  <c r="D119" i="430"/>
  <c r="D76" i="180"/>
  <c r="D76" i="229"/>
  <c r="D88" i="249"/>
  <c r="D88" i="104"/>
  <c r="D88" i="99"/>
  <c r="D88" i="117"/>
  <c r="D88" i="125"/>
  <c r="D88" i="237"/>
  <c r="D131" i="414"/>
  <c r="D131" i="459"/>
  <c r="D131" i="482"/>
  <c r="D131" i="430"/>
  <c r="D88" i="180"/>
  <c r="D88" i="361"/>
  <c r="D131" i="495"/>
  <c r="D131" i="450"/>
  <c r="D131" i="500"/>
  <c r="DJ88" i="260"/>
  <c r="D264" i="264" s="1"/>
  <c r="D100" i="472"/>
  <c r="D135" s="1"/>
  <c r="D67" i="363"/>
  <c r="D110" i="478"/>
  <c r="D112" s="1"/>
  <c r="D137" s="1"/>
  <c r="D110" i="403"/>
  <c r="D112" s="1"/>
  <c r="D137" s="1"/>
  <c r="C132" i="453"/>
  <c r="D67" i="235"/>
  <c r="D69" s="1"/>
  <c r="D94" s="1"/>
  <c r="C87" i="357"/>
  <c r="D82"/>
  <c r="C87" i="191"/>
  <c r="C96" s="1"/>
  <c r="C130" i="438"/>
  <c r="D125"/>
  <c r="C130" i="440"/>
  <c r="D125"/>
  <c r="C130" i="442"/>
  <c r="D125"/>
  <c r="D130" s="1"/>
  <c r="D132" s="1"/>
  <c r="D139" s="1"/>
  <c r="C130" i="444"/>
  <c r="C87" i="170"/>
  <c r="D82"/>
  <c r="D87" s="1"/>
  <c r="D89" s="1"/>
  <c r="D96" s="1"/>
  <c r="C130" i="429"/>
  <c r="C130" i="480"/>
  <c r="D125"/>
  <c r="D130" s="1"/>
  <c r="D132" s="1"/>
  <c r="D139" s="1"/>
  <c r="C130" i="430"/>
  <c r="D125"/>
  <c r="C87" i="180"/>
  <c r="C96" s="1"/>
  <c r="D82"/>
  <c r="C130" i="433"/>
  <c r="D125"/>
  <c r="D130" s="1"/>
  <c r="D132" s="1"/>
  <c r="D139" s="1"/>
  <c r="C87" i="187"/>
  <c r="C130" i="435"/>
  <c r="D125"/>
  <c r="C130" i="437"/>
  <c r="D125"/>
  <c r="D130" s="1"/>
  <c r="D132" s="1"/>
  <c r="D139" s="1"/>
  <c r="C87" i="360"/>
  <c r="D82"/>
  <c r="C87" i="363"/>
  <c r="D82"/>
  <c r="C87" i="243"/>
  <c r="C87" i="210"/>
  <c r="D82"/>
  <c r="C130" i="445"/>
  <c r="D125"/>
  <c r="D130" s="1"/>
  <c r="D132" s="1"/>
  <c r="D139" s="1"/>
  <c r="C130" i="489"/>
  <c r="D125"/>
  <c r="C87" i="213"/>
  <c r="D82"/>
  <c r="D87" s="1"/>
  <c r="D89" s="1"/>
  <c r="D96" s="1"/>
  <c r="C130" i="447"/>
  <c r="C130" i="492"/>
  <c r="D125"/>
  <c r="C130" i="449"/>
  <c r="D125"/>
  <c r="D130" s="1"/>
  <c r="C87" i="398"/>
  <c r="C96" s="1"/>
  <c r="C130" i="488"/>
  <c r="C87" i="365"/>
  <c r="C87" i="214"/>
  <c r="C87" i="215"/>
  <c r="D82"/>
  <c r="C87" i="222"/>
  <c r="C130" i="494"/>
  <c r="C130" i="495"/>
  <c r="D125"/>
  <c r="C130" i="450"/>
  <c r="D125"/>
  <c r="C130" i="498"/>
  <c r="C130" i="500"/>
  <c r="D125"/>
  <c r="C130" i="452"/>
  <c r="C87" i="233"/>
  <c r="C96" s="1"/>
  <c r="C87" i="387"/>
  <c r="D82"/>
  <c r="D87" s="1"/>
  <c r="D89" s="1"/>
  <c r="D96" s="1"/>
  <c r="C130" i="497"/>
  <c r="D125"/>
  <c r="C87" i="388"/>
  <c r="D82"/>
  <c r="C87" i="369"/>
  <c r="D82"/>
  <c r="C130" i="501"/>
  <c r="C130" i="502"/>
  <c r="C69" i="109"/>
  <c r="D67"/>
  <c r="D69" s="1"/>
  <c r="D94" s="1"/>
  <c r="C69" i="343"/>
  <c r="C69" i="115"/>
  <c r="D67"/>
  <c r="D69" s="1"/>
  <c r="D94" s="1"/>
  <c r="C69" i="119"/>
  <c r="C112" i="404"/>
  <c r="C112" i="406"/>
  <c r="D110"/>
  <c r="D112" s="1"/>
  <c r="D137" s="1"/>
  <c r="C69" i="345"/>
  <c r="D67"/>
  <c r="C69" i="238"/>
  <c r="D67"/>
  <c r="D69" s="1"/>
  <c r="D94" s="1"/>
  <c r="C112" i="409"/>
  <c r="C69" i="134"/>
  <c r="D67"/>
  <c r="D69" s="1"/>
  <c r="D94" s="1"/>
  <c r="C69" i="246"/>
  <c r="C69" i="138"/>
  <c r="C112" i="412"/>
  <c r="C69" i="142"/>
  <c r="D67"/>
  <c r="C112" i="468"/>
  <c r="D110"/>
  <c r="D112" s="1"/>
  <c r="D137" s="1"/>
  <c r="C112" i="414"/>
  <c r="C69" i="148"/>
  <c r="D67"/>
  <c r="D69" s="1"/>
  <c r="D94" s="1"/>
  <c r="C69" i="351"/>
  <c r="C69" i="150"/>
  <c r="C112" i="418"/>
  <c r="C69" i="154"/>
  <c r="C112" i="421"/>
  <c r="C69" i="352"/>
  <c r="D67"/>
  <c r="D69" s="1"/>
  <c r="D94" s="1"/>
  <c r="C69" i="162"/>
  <c r="C112" i="475"/>
  <c r="D110"/>
  <c r="D112" s="1"/>
  <c r="D137" s="1"/>
  <c r="C69" i="165"/>
  <c r="C112" i="426"/>
  <c r="C112" i="457"/>
  <c r="C112" i="399"/>
  <c r="C112" i="401"/>
  <c r="C69" i="120"/>
  <c r="C69" i="242"/>
  <c r="C112" i="460"/>
  <c r="D110"/>
  <c r="D112" s="1"/>
  <c r="D137" s="1"/>
  <c r="C112" i="407"/>
  <c r="C112" i="462"/>
  <c r="C112" i="463"/>
  <c r="D110"/>
  <c r="D112" s="1"/>
  <c r="D137" s="1"/>
  <c r="C112" i="411"/>
  <c r="D110"/>
  <c r="D112" s="1"/>
  <c r="D137" s="1"/>
  <c r="C112" i="465"/>
  <c r="C112" i="467"/>
  <c r="D110"/>
  <c r="C69" i="144"/>
  <c r="C69" i="147"/>
  <c r="D67"/>
  <c r="D69" s="1"/>
  <c r="D94" s="1"/>
  <c r="C112" i="472"/>
  <c r="C112" i="416"/>
  <c r="D110"/>
  <c r="D112" s="1"/>
  <c r="D137" s="1"/>
  <c r="C69" i="152"/>
  <c r="C112" i="419"/>
  <c r="C69" i="158"/>
  <c r="D67"/>
  <c r="C112" i="474"/>
  <c r="D110"/>
  <c r="D112" s="1"/>
  <c r="D137" s="1"/>
  <c r="C112" i="423"/>
  <c r="D110"/>
  <c r="D112" s="1"/>
  <c r="D137" s="1"/>
  <c r="C69" i="385"/>
  <c r="D67"/>
  <c r="D69" s="1"/>
  <c r="D94" s="1"/>
  <c r="C112" i="477"/>
  <c r="C69" i="354"/>
  <c r="D67"/>
  <c r="C112" i="427"/>
  <c r="C111" i="428"/>
  <c r="D111" s="1"/>
  <c r="C112" i="479"/>
  <c r="C69" i="386"/>
  <c r="D67"/>
  <c r="D69" s="1"/>
  <c r="D94" s="1"/>
  <c r="C112" i="482"/>
  <c r="C112" i="483"/>
  <c r="D110"/>
  <c r="D112" s="1"/>
  <c r="D137" s="1"/>
  <c r="C112" i="431"/>
  <c r="C69" i="184"/>
  <c r="C112" i="484"/>
  <c r="D110"/>
  <c r="D112" s="1"/>
  <c r="D137" s="1"/>
  <c r="D67" i="357"/>
  <c r="C69"/>
  <c r="C112" i="438"/>
  <c r="C112" i="440"/>
  <c r="D110"/>
  <c r="C112" i="442"/>
  <c r="D110"/>
  <c r="D112" s="1"/>
  <c r="D137" s="1"/>
  <c r="C112" i="444"/>
  <c r="C69" i="170"/>
  <c r="C69" i="172"/>
  <c r="C112" i="481"/>
  <c r="C69" i="178"/>
  <c r="C112" i="432"/>
  <c r="C112" i="434"/>
  <c r="D110"/>
  <c r="D112" s="1"/>
  <c r="D137" s="1"/>
  <c r="C112" i="485"/>
  <c r="D110"/>
  <c r="D112" s="1"/>
  <c r="D137" s="1"/>
  <c r="C112" i="436"/>
  <c r="D110"/>
  <c r="D112" s="1"/>
  <c r="D137" s="1"/>
  <c r="C69" i="195"/>
  <c r="D67"/>
  <c r="C69" i="361"/>
  <c r="C69" i="205"/>
  <c r="C112" i="486"/>
  <c r="D110"/>
  <c r="C112" i="487"/>
  <c r="C69" i="211"/>
  <c r="C112" i="446"/>
  <c r="C112" i="491"/>
  <c r="C69" i="216"/>
  <c r="D67"/>
  <c r="D69" s="1"/>
  <c r="D94" s="1"/>
  <c r="C112" i="493"/>
  <c r="C69" i="398"/>
  <c r="D110" i="488"/>
  <c r="C112"/>
  <c r="C69" i="365"/>
  <c r="D67"/>
  <c r="D69" s="1"/>
  <c r="D94" s="1"/>
  <c r="D67" i="214"/>
  <c r="C69"/>
  <c r="C69" i="215"/>
  <c r="C69" i="222"/>
  <c r="C112" i="494"/>
  <c r="C112" i="495"/>
  <c r="C112" i="450"/>
  <c r="C112" i="498"/>
  <c r="C112" i="500"/>
  <c r="C112" i="452"/>
  <c r="C69" i="233"/>
  <c r="D67"/>
  <c r="C69" i="387"/>
  <c r="C112" i="497"/>
  <c r="D110"/>
  <c r="C69" i="388"/>
  <c r="D67"/>
  <c r="C69" i="369"/>
  <c r="C112" i="501"/>
  <c r="C112" i="502"/>
  <c r="DW4" i="260"/>
  <c r="EE80"/>
  <c r="ET80"/>
  <c r="EM80"/>
  <c r="EJ80"/>
  <c r="EQ80"/>
  <c r="FF80"/>
  <c r="EF80"/>
  <c r="FE80"/>
  <c r="EX80"/>
  <c r="FA80"/>
  <c r="D50" i="125"/>
  <c r="D67"/>
  <c r="D53"/>
  <c r="D55"/>
  <c r="D51"/>
  <c r="D54"/>
  <c r="D68"/>
  <c r="D86"/>
  <c r="D49"/>
  <c r="D52"/>
  <c r="D63"/>
  <c r="D56"/>
  <c r="D21" i="191"/>
  <c r="D22"/>
  <c r="D98" i="409"/>
  <c r="D129"/>
  <c r="D97"/>
  <c r="D111"/>
  <c r="D95"/>
  <c r="D99"/>
  <c r="D92"/>
  <c r="D106"/>
  <c r="D93"/>
  <c r="D110"/>
  <c r="D96"/>
  <c r="D94"/>
  <c r="D21" i="393"/>
  <c r="D22"/>
  <c r="D78" s="1"/>
  <c r="D21" i="211"/>
  <c r="C96" i="351"/>
  <c r="C89"/>
  <c r="C96" i="172"/>
  <c r="C89"/>
  <c r="D99" i="404"/>
  <c r="D97"/>
  <c r="D110"/>
  <c r="D106"/>
  <c r="D96"/>
  <c r="D92"/>
  <c r="D98"/>
  <c r="D95"/>
  <c r="D93"/>
  <c r="D129"/>
  <c r="D111"/>
  <c r="D94"/>
  <c r="EK9" i="260"/>
  <c r="D86" i="100"/>
  <c r="D49"/>
  <c r="D52"/>
  <c r="D55"/>
  <c r="D68"/>
  <c r="D53"/>
  <c r="D56"/>
  <c r="D50"/>
  <c r="D51"/>
  <c r="D63"/>
  <c r="D54"/>
  <c r="D67"/>
  <c r="D68" i="247"/>
  <c r="D51"/>
  <c r="D86"/>
  <c r="D49"/>
  <c r="D63"/>
  <c r="D56"/>
  <c r="D54"/>
  <c r="D67"/>
  <c r="D50"/>
  <c r="D53"/>
  <c r="D52"/>
  <c r="D55"/>
  <c r="D86" i="169"/>
  <c r="D53"/>
  <c r="D54"/>
  <c r="D51"/>
  <c r="D67"/>
  <c r="D52"/>
  <c r="D50"/>
  <c r="D56"/>
  <c r="D68"/>
  <c r="D63"/>
  <c r="D55"/>
  <c r="D49"/>
  <c r="D68" i="117"/>
  <c r="D53"/>
  <c r="D49"/>
  <c r="D86"/>
  <c r="D56"/>
  <c r="D51"/>
  <c r="D54"/>
  <c r="D50"/>
  <c r="D67"/>
  <c r="D52"/>
  <c r="D63"/>
  <c r="D55"/>
  <c r="D85" i="94"/>
  <c r="D73"/>
  <c r="D74"/>
  <c r="D75"/>
  <c r="D50"/>
  <c r="D52"/>
  <c r="D88"/>
  <c r="D53"/>
  <c r="D84"/>
  <c r="D54"/>
  <c r="D86"/>
  <c r="D78"/>
  <c r="D76"/>
  <c r="D111" i="495"/>
  <c r="D93"/>
  <c r="D97"/>
  <c r="D98"/>
  <c r="D99"/>
  <c r="D95"/>
  <c r="D110"/>
  <c r="D106"/>
  <c r="D94"/>
  <c r="D96"/>
  <c r="D129"/>
  <c r="D92"/>
  <c r="D52" i="120"/>
  <c r="D63"/>
  <c r="D50"/>
  <c r="D56"/>
  <c r="D86"/>
  <c r="D54"/>
  <c r="D67"/>
  <c r="D49"/>
  <c r="D53"/>
  <c r="D51"/>
  <c r="D68"/>
  <c r="D55"/>
  <c r="EI63" i="260"/>
  <c r="EC63"/>
  <c r="EF63"/>
  <c r="EH63"/>
  <c r="EQ63"/>
  <c r="ES63"/>
  <c r="EV63"/>
  <c r="EX63"/>
  <c r="FD63"/>
  <c r="EM63"/>
  <c r="EL63"/>
  <c r="FC63"/>
  <c r="EE63"/>
  <c r="EJ63"/>
  <c r="EU63"/>
  <c r="EY63"/>
  <c r="FB63"/>
  <c r="FE63"/>
  <c r="ED63"/>
  <c r="EG63"/>
  <c r="EP63"/>
  <c r="ER63" s="1"/>
  <c r="ET63"/>
  <c r="FF63"/>
  <c r="FA63"/>
  <c r="C136" i="495"/>
  <c r="C107"/>
  <c r="C122" i="453"/>
  <c r="C138"/>
  <c r="C40" i="115"/>
  <c r="D40" s="1"/>
  <c r="D44" s="1"/>
  <c r="C40" i="237"/>
  <c r="D40" s="1"/>
  <c r="D44" s="1"/>
  <c r="C40" i="187"/>
  <c r="D40" s="1"/>
  <c r="D44" s="1"/>
  <c r="C40" i="222"/>
  <c r="D40" s="1"/>
  <c r="D44" s="1"/>
  <c r="C40" i="173"/>
  <c r="D40" s="1"/>
  <c r="D44" s="1"/>
  <c r="C40" i="165"/>
  <c r="D40" s="1"/>
  <c r="D44" s="1"/>
  <c r="C40" i="148"/>
  <c r="D40" s="1"/>
  <c r="D44" s="1"/>
  <c r="D83" i="489"/>
  <c r="D83" i="465"/>
  <c r="D83" i="487"/>
  <c r="D83" i="438"/>
  <c r="DX42" i="260"/>
  <c r="DX79"/>
  <c r="EB79" s="1"/>
  <c r="DX81"/>
  <c r="DX56"/>
  <c r="D83" i="442"/>
  <c r="DX41" i="260"/>
  <c r="D83" i="402"/>
  <c r="D83" i="484"/>
  <c r="D83" i="485"/>
  <c r="D83" i="431"/>
  <c r="D83" i="416"/>
  <c r="DX48" i="260"/>
  <c r="DX53"/>
  <c r="EB53" s="1"/>
  <c r="DX26"/>
  <c r="DX58"/>
  <c r="DX76"/>
  <c r="EB76" s="1"/>
  <c r="D83" i="498"/>
  <c r="C40" i="214"/>
  <c r="D40" s="1"/>
  <c r="D44" s="1"/>
  <c r="C40" i="213"/>
  <c r="D40" s="1"/>
  <c r="D44" s="1"/>
  <c r="C40" i="232"/>
  <c r="D40" s="1"/>
  <c r="D44" s="1"/>
  <c r="C40" i="185"/>
  <c r="D40" s="1"/>
  <c r="D44" s="1"/>
  <c r="D83" i="471"/>
  <c r="DX36" i="260"/>
  <c r="D83" i="436"/>
  <c r="DX19" i="260"/>
  <c r="D83" i="426"/>
  <c r="D83" i="494"/>
  <c r="D83" i="450"/>
  <c r="D83" i="422"/>
  <c r="DX68" i="260"/>
  <c r="DX54"/>
  <c r="DX27"/>
  <c r="D83" i="446"/>
  <c r="D83" i="496"/>
  <c r="C40" i="209"/>
  <c r="D40" s="1"/>
  <c r="D44" s="1"/>
  <c r="C40" i="238"/>
  <c r="D40" s="1"/>
  <c r="D44" s="1"/>
  <c r="C40" i="141"/>
  <c r="D40" s="1"/>
  <c r="D44" s="1"/>
  <c r="C40" i="104"/>
  <c r="D40" s="1"/>
  <c r="D44" s="1"/>
  <c r="C40" i="156"/>
  <c r="D40" s="1"/>
  <c r="D44" s="1"/>
  <c r="C40" i="246"/>
  <c r="D40" s="1"/>
  <c r="D44" s="1"/>
  <c r="C40" i="171"/>
  <c r="D40" s="1"/>
  <c r="D44" s="1"/>
  <c r="C40" i="142"/>
  <c r="D40" s="1"/>
  <c r="D44" s="1"/>
  <c r="C40" i="151"/>
  <c r="D40" s="1"/>
  <c r="D44" s="1"/>
  <c r="C40" i="132"/>
  <c r="D40" s="1"/>
  <c r="D44" s="1"/>
  <c r="C40" i="160"/>
  <c r="D40" s="1"/>
  <c r="D44" s="1"/>
  <c r="C40" i="114"/>
  <c r="D40" s="1"/>
  <c r="D44" s="1"/>
  <c r="D83" i="482"/>
  <c r="D83" i="488"/>
  <c r="D83" i="459"/>
  <c r="DX15" i="260"/>
  <c r="EB15" s="1"/>
  <c r="DX21"/>
  <c r="D83" i="444"/>
  <c r="DX38" i="260"/>
  <c r="EB38" s="1"/>
  <c r="DX43"/>
  <c r="D83" i="400"/>
  <c r="DX28" i="260"/>
  <c r="D83" i="418"/>
  <c r="D83" i="445"/>
  <c r="D83" i="449"/>
  <c r="D83" i="469"/>
  <c r="D83" i="461"/>
  <c r="DX75" i="260"/>
  <c r="DX74"/>
  <c r="DX70"/>
  <c r="DX49"/>
  <c r="DX6"/>
  <c r="DX20"/>
  <c r="DX22"/>
  <c r="DX8"/>
  <c r="D83" i="457"/>
  <c r="C40" i="182"/>
  <c r="D40" s="1"/>
  <c r="D44" s="1"/>
  <c r="C40" i="162"/>
  <c r="D40" s="1"/>
  <c r="D44" s="1"/>
  <c r="C40" i="154"/>
  <c r="D40" s="1"/>
  <c r="D44" s="1"/>
  <c r="C40" i="178"/>
  <c r="D40" s="1"/>
  <c r="D44" s="1"/>
  <c r="C40" i="179"/>
  <c r="D40" s="1"/>
  <c r="D44" s="1"/>
  <c r="C40" i="242"/>
  <c r="D40" s="1"/>
  <c r="D44" s="1"/>
  <c r="D83" i="409"/>
  <c r="D83" i="437"/>
  <c r="D83" i="407"/>
  <c r="D83" i="475"/>
  <c r="D83" i="463"/>
  <c r="D83" i="421"/>
  <c r="D83" i="403"/>
  <c r="D83" i="492"/>
  <c r="D83" i="427"/>
  <c r="D83" i="447"/>
  <c r="D83" i="454"/>
  <c r="D83" i="453"/>
  <c r="D83" i="399"/>
  <c r="D83" i="435"/>
  <c r="D83" i="483"/>
  <c r="D83" i="500"/>
  <c r="D83" i="430"/>
  <c r="D83" i="462"/>
  <c r="D83" i="499"/>
  <c r="D83" i="417"/>
  <c r="D83" i="265"/>
  <c r="D83" i="405"/>
  <c r="D83" i="480"/>
  <c r="D83" i="408"/>
  <c r="D83" i="433"/>
  <c r="D83" i="490"/>
  <c r="D83" i="404"/>
  <c r="D83" i="476"/>
  <c r="DX46" i="260"/>
  <c r="DX33"/>
  <c r="DX50"/>
  <c r="DX29"/>
  <c r="DX10"/>
  <c r="DX59"/>
  <c r="DX84"/>
  <c r="DX7"/>
  <c r="DX18"/>
  <c r="DX30"/>
  <c r="DX55"/>
  <c r="C40" i="205"/>
  <c r="D40" s="1"/>
  <c r="D44" s="1"/>
  <c r="C40" i="216"/>
  <c r="D40" s="1"/>
  <c r="D44" s="1"/>
  <c r="C40" i="227"/>
  <c r="D40" s="1"/>
  <c r="D44" s="1"/>
  <c r="C40" i="119"/>
  <c r="D40" s="1"/>
  <c r="D44" s="1"/>
  <c r="D83" i="481"/>
  <c r="DX47" i="260"/>
  <c r="DX80"/>
  <c r="D83" i="497"/>
  <c r="DX60" i="260"/>
  <c r="D83" i="456"/>
  <c r="D83" i="434"/>
  <c r="DX63" i="260"/>
  <c r="DX83"/>
  <c r="DX82"/>
  <c r="D83" i="406"/>
  <c r="C40" i="215"/>
  <c r="D40" s="1"/>
  <c r="D44" s="1"/>
  <c r="C40" i="231"/>
  <c r="D40" s="1"/>
  <c r="D44" s="1"/>
  <c r="C40" i="235"/>
  <c r="D40" s="1"/>
  <c r="D44" s="1"/>
  <c r="C40" i="147"/>
  <c r="D40" s="1"/>
  <c r="D44" s="1"/>
  <c r="C40" i="150"/>
  <c r="D40" s="1"/>
  <c r="D44" s="1"/>
  <c r="C40" i="149"/>
  <c r="D40" s="1"/>
  <c r="D44" s="1"/>
  <c r="C40" i="236"/>
  <c r="D40" s="1"/>
  <c r="D44" s="1"/>
  <c r="C40" i="133"/>
  <c r="D40" s="1"/>
  <c r="D44" s="1"/>
  <c r="C40" i="169"/>
  <c r="D40" s="1"/>
  <c r="D44" s="1"/>
  <c r="C40" i="212"/>
  <c r="D40" s="1"/>
  <c r="D44" s="1"/>
  <c r="C40" i="241"/>
  <c r="D40" s="1"/>
  <c r="D44" s="1"/>
  <c r="C40" i="243"/>
  <c r="D40" s="1"/>
  <c r="D44" s="1"/>
  <c r="C40" i="105"/>
  <c r="D40" s="1"/>
  <c r="D44" s="1"/>
  <c r="C40" i="384"/>
  <c r="D40" s="1"/>
  <c r="D44" s="1"/>
  <c r="D83" i="486"/>
  <c r="D83" i="467"/>
  <c r="DX25" i="260"/>
  <c r="D83" i="420"/>
  <c r="D83" i="423"/>
  <c r="D83" i="470"/>
  <c r="D83" i="412"/>
  <c r="DX57" i="260"/>
  <c r="DX4"/>
  <c r="EB4" s="1"/>
  <c r="D83" i="424"/>
  <c r="D83" i="501"/>
  <c r="D83" i="466"/>
  <c r="D83" i="425"/>
  <c r="DX37" i="260"/>
  <c r="DX69"/>
  <c r="DX12"/>
  <c r="EB12" s="1"/>
  <c r="DX45"/>
  <c r="DX16"/>
  <c r="DX23"/>
  <c r="D83" i="432"/>
  <c r="DX32" i="260"/>
  <c r="D83" i="414"/>
  <c r="C40" i="172"/>
  <c r="D40" s="1"/>
  <c r="D44" s="1"/>
  <c r="C40" i="103"/>
  <c r="D40" s="1"/>
  <c r="D44" s="1"/>
  <c r="C40" i="170"/>
  <c r="D40" s="1"/>
  <c r="D44" s="1"/>
  <c r="C40" i="117"/>
  <c r="D40" s="1"/>
  <c r="D44" s="1"/>
  <c r="C40" i="211"/>
  <c r="D40" s="1"/>
  <c r="D44" s="1"/>
  <c r="C40" i="210"/>
  <c r="D40" s="1"/>
  <c r="D44" s="1"/>
  <c r="C40" i="195"/>
  <c r="D40" s="1"/>
  <c r="D44" s="1"/>
  <c r="D83" i="410"/>
  <c r="D83" i="429"/>
  <c r="D83" i="401"/>
  <c r="D83" i="478"/>
  <c r="D83" i="411"/>
  <c r="D83" i="451"/>
  <c r="D83" i="464"/>
  <c r="D83" i="491"/>
  <c r="D83" i="452"/>
  <c r="D83" i="448"/>
  <c r="D83" i="474"/>
  <c r="D83" i="415"/>
  <c r="D83" i="413"/>
  <c r="D83" i="479"/>
  <c r="D83" i="468"/>
  <c r="D83" i="460"/>
  <c r="D83" i="502"/>
  <c r="D83" i="493"/>
  <c r="D83" i="439"/>
  <c r="D83" i="428"/>
  <c r="D83" i="441"/>
  <c r="D83" i="477"/>
  <c r="D83" i="495"/>
  <c r="D83" i="419"/>
  <c r="D83" i="472"/>
  <c r="D83" i="440"/>
  <c r="D83" i="443"/>
  <c r="D83" i="473"/>
  <c r="DX14" i="260"/>
  <c r="DX24"/>
  <c r="DX40"/>
  <c r="DX44"/>
  <c r="EB44" s="1"/>
  <c r="DX78"/>
  <c r="DX77"/>
  <c r="DX34"/>
  <c r="DX35"/>
  <c r="DX52"/>
  <c r="DX67"/>
  <c r="DX73"/>
  <c r="DX13"/>
  <c r="DX39"/>
  <c r="DX31"/>
  <c r="DX62"/>
  <c r="DX51"/>
  <c r="DX71"/>
  <c r="DX64"/>
  <c r="DX65"/>
  <c r="DX5"/>
  <c r="DX66"/>
  <c r="DX17"/>
  <c r="DX61"/>
  <c r="DX72"/>
  <c r="DX11"/>
  <c r="DX9"/>
  <c r="EO2"/>
  <c r="EN37"/>
  <c r="EN73"/>
  <c r="EN23"/>
  <c r="EN33"/>
  <c r="EO33" s="1"/>
  <c r="EN17"/>
  <c r="EN27"/>
  <c r="EO27" s="1"/>
  <c r="EN84"/>
  <c r="EO84" s="1"/>
  <c r="EN51"/>
  <c r="EN77"/>
  <c r="EN26"/>
  <c r="EN20"/>
  <c r="EN55"/>
  <c r="EO55" s="1"/>
  <c r="EN85"/>
  <c r="EO85" s="1"/>
  <c r="EN6"/>
  <c r="EN8"/>
  <c r="EN38"/>
  <c r="EN34"/>
  <c r="EN59"/>
  <c r="EN61"/>
  <c r="EO61" s="1"/>
  <c r="EN54"/>
  <c r="EO54" s="1"/>
  <c r="EN50"/>
  <c r="EO50" s="1"/>
  <c r="EN81"/>
  <c r="EN29"/>
  <c r="EO29" s="1"/>
  <c r="EN74"/>
  <c r="EN53"/>
  <c r="EN56"/>
  <c r="EO56" s="1"/>
  <c r="EN19"/>
  <c r="EN66"/>
  <c r="EO66" s="1"/>
  <c r="EN13"/>
  <c r="EN44"/>
  <c r="EN40"/>
  <c r="EN12"/>
  <c r="EO12" s="1"/>
  <c r="EN42"/>
  <c r="EN16"/>
  <c r="EN4"/>
  <c r="EN9"/>
  <c r="EO9" s="1"/>
  <c r="EN10"/>
  <c r="EN78"/>
  <c r="EN45"/>
  <c r="EN49"/>
  <c r="EN62"/>
  <c r="EN79"/>
  <c r="EO79" s="1"/>
  <c r="EN47"/>
  <c r="EN21"/>
  <c r="EO21" s="1"/>
  <c r="EN11"/>
  <c r="EO11" s="1"/>
  <c r="EN43"/>
  <c r="EO43" s="1"/>
  <c r="EN28"/>
  <c r="EN32"/>
  <c r="EN80"/>
  <c r="EN25"/>
  <c r="EO25" s="1"/>
  <c r="EN68"/>
  <c r="EN52"/>
  <c r="EN36"/>
  <c r="EO36" s="1"/>
  <c r="EN31"/>
  <c r="EO31" s="1"/>
  <c r="EN14"/>
  <c r="EO14" s="1"/>
  <c r="EN18"/>
  <c r="EN65"/>
  <c r="EN39"/>
  <c r="EN63"/>
  <c r="EN57"/>
  <c r="EN35"/>
  <c r="EN24"/>
  <c r="EN7"/>
  <c r="EN71"/>
  <c r="EN72"/>
  <c r="EN60"/>
  <c r="EN76"/>
  <c r="EN86"/>
  <c r="EO86" s="1"/>
  <c r="EN41"/>
  <c r="C314" i="264"/>
  <c r="D120" i="438"/>
  <c r="D120" i="500"/>
  <c r="D75" i="152"/>
  <c r="D74"/>
  <c r="D117" i="438"/>
  <c r="D65" i="412"/>
  <c r="D126" s="1"/>
  <c r="D110" i="431"/>
  <c r="C152" i="486"/>
  <c r="C152" i="483"/>
  <c r="C152" i="465"/>
  <c r="C152" i="464"/>
  <c r="C152" i="460"/>
  <c r="C152" i="446"/>
  <c r="C152" i="441"/>
  <c r="C152" i="435"/>
  <c r="C152" i="404"/>
  <c r="C109" i="398"/>
  <c r="D73" i="249"/>
  <c r="D73" i="125"/>
  <c r="D116" i="438"/>
  <c r="D116" i="500"/>
  <c r="C152" i="463"/>
  <c r="C152" i="461"/>
  <c r="C152" i="424"/>
  <c r="C152" i="414"/>
  <c r="C152" i="413"/>
  <c r="DI88" i="260"/>
  <c r="D262" i="264" s="1"/>
  <c r="D19" i="343"/>
  <c r="D22" s="1"/>
  <c r="D110" i="437"/>
  <c r="D112" s="1"/>
  <c r="D137" s="1"/>
  <c r="EY78" i="260"/>
  <c r="D67" i="246"/>
  <c r="D69" s="1"/>
  <c r="D94" s="1"/>
  <c r="FD34" i="260"/>
  <c r="ES78"/>
  <c r="EY34"/>
  <c r="ES34"/>
  <c r="D110" i="421"/>
  <c r="D112" s="1"/>
  <c r="D137" s="1"/>
  <c r="FG50" i="260"/>
  <c r="D67" i="370"/>
  <c r="DW32" i="260"/>
  <c r="D110" i="476"/>
  <c r="D112" s="1"/>
  <c r="D137" s="1"/>
  <c r="EK84" i="260"/>
  <c r="D76" i="249"/>
  <c r="D76" i="104"/>
  <c r="D76" i="99"/>
  <c r="D76" i="117"/>
  <c r="D76" i="125"/>
  <c r="D76" i="237"/>
  <c r="D119" i="459"/>
  <c r="D76" i="182"/>
  <c r="D76" i="361"/>
  <c r="D76" i="215"/>
  <c r="D119" i="495"/>
  <c r="D119" i="450"/>
  <c r="D119" i="500"/>
  <c r="D119" i="502"/>
  <c r="D88" i="247"/>
  <c r="D88" i="100"/>
  <c r="D88" i="373"/>
  <c r="D131" i="404"/>
  <c r="D131" i="409"/>
  <c r="D88" i="382"/>
  <c r="D88" i="150"/>
  <c r="D88" i="152"/>
  <c r="D88" i="384"/>
  <c r="D88" i="120"/>
  <c r="D88" i="242"/>
  <c r="D131" i="407"/>
  <c r="D88" i="351"/>
  <c r="D88" i="169"/>
  <c r="D88" i="182"/>
  <c r="D131" i="438"/>
  <c r="D88" i="231"/>
  <c r="D88" i="229"/>
  <c r="EK45" i="260"/>
  <c r="C93" i="92"/>
  <c r="D67" i="225"/>
  <c r="D69" s="1"/>
  <c r="D94" s="1"/>
  <c r="D57" i="363"/>
  <c r="D92" s="1"/>
  <c r="C341" i="264"/>
  <c r="D100" i="403"/>
  <c r="D135" s="1"/>
  <c r="D100" i="426"/>
  <c r="D135" s="1"/>
  <c r="D57" i="162"/>
  <c r="D92" s="1"/>
  <c r="D67" i="151"/>
  <c r="D110" i="417"/>
  <c r="D112" s="1"/>
  <c r="D137" s="1"/>
  <c r="C139" i="453"/>
  <c r="D67" i="188"/>
  <c r="D110" i="489"/>
  <c r="D110" i="499"/>
  <c r="D110" i="493"/>
  <c r="D112" s="1"/>
  <c r="D137" s="1"/>
  <c r="D57" i="253" l="1"/>
  <c r="D92" s="1"/>
  <c r="D117" i="416"/>
  <c r="D121"/>
  <c r="D62" i="373"/>
  <c r="D73" i="396"/>
  <c r="D104" i="416"/>
  <c r="D105" s="1"/>
  <c r="D107" s="1"/>
  <c r="D136" s="1"/>
  <c r="D127"/>
  <c r="D130" s="1"/>
  <c r="D132" s="1"/>
  <c r="D139" s="1"/>
  <c r="D100" i="481"/>
  <c r="D135" s="1"/>
  <c r="C109" i="210"/>
  <c r="C109" i="360"/>
  <c r="C109" i="367"/>
  <c r="C109" i="106"/>
  <c r="C109" i="237"/>
  <c r="C109" i="243"/>
  <c r="C109" i="353"/>
  <c r="C109" i="357"/>
  <c r="C109" i="361"/>
  <c r="C109" i="370"/>
  <c r="C109" i="387"/>
  <c r="D57" i="170"/>
  <c r="D92" s="1"/>
  <c r="D57" i="132"/>
  <c r="D92" s="1"/>
  <c r="D72" i="396"/>
  <c r="D60"/>
  <c r="D104" i="438"/>
  <c r="D100" i="493"/>
  <c r="D135" s="1"/>
  <c r="D61" i="396"/>
  <c r="D77"/>
  <c r="D63"/>
  <c r="D54"/>
  <c r="D57" i="228"/>
  <c r="D92" s="1"/>
  <c r="FB20" i="260"/>
  <c r="DH74" i="258"/>
  <c r="D57" i="235"/>
  <c r="D92" s="1"/>
  <c r="D100" i="427"/>
  <c r="D135" s="1"/>
  <c r="D100" i="417"/>
  <c r="D135" s="1"/>
  <c r="D76" i="365"/>
  <c r="EK85" i="260"/>
  <c r="FG84"/>
  <c r="FG9"/>
  <c r="EK12"/>
  <c r="EK79"/>
  <c r="EW80"/>
  <c r="EG80"/>
  <c r="EH80"/>
  <c r="EY80"/>
  <c r="EU80"/>
  <c r="FD80"/>
  <c r="D63" i="154"/>
  <c r="D67"/>
  <c r="D75" i="398"/>
  <c r="D72"/>
  <c r="D83" i="166"/>
  <c r="D67"/>
  <c r="D118" i="465"/>
  <c r="D115"/>
  <c r="D78" i="222"/>
  <c r="D67"/>
  <c r="ET75" i="260"/>
  <c r="EW75"/>
  <c r="D82" i="184"/>
  <c r="D67"/>
  <c r="D86" i="366"/>
  <c r="D67"/>
  <c r="EM4" i="260"/>
  <c r="FB4"/>
  <c r="D94" i="466"/>
  <c r="D129"/>
  <c r="D99"/>
  <c r="D104"/>
  <c r="D120"/>
  <c r="D119"/>
  <c r="D128"/>
  <c r="D127"/>
  <c r="D110"/>
  <c r="EH70" i="260"/>
  <c r="EF70"/>
  <c r="EX70"/>
  <c r="EV70"/>
  <c r="EQ70"/>
  <c r="EU70"/>
  <c r="EL70"/>
  <c r="FC70"/>
  <c r="D92" i="457"/>
  <c r="D94"/>
  <c r="D115"/>
  <c r="D103"/>
  <c r="D125"/>
  <c r="D75" i="350"/>
  <c r="D86"/>
  <c r="D82"/>
  <c r="D72"/>
  <c r="D60"/>
  <c r="D67"/>
  <c r="D96" i="471"/>
  <c r="D125"/>
  <c r="D103"/>
  <c r="D106" i="402"/>
  <c r="D95"/>
  <c r="D111"/>
  <c r="D127"/>
  <c r="D117"/>
  <c r="D94"/>
  <c r="D115"/>
  <c r="D94" i="479"/>
  <c r="D99"/>
  <c r="D95"/>
  <c r="D97"/>
  <c r="D115"/>
  <c r="D110"/>
  <c r="D126" i="477"/>
  <c r="D97"/>
  <c r="D77" i="349"/>
  <c r="D72"/>
  <c r="D67"/>
  <c r="D82" i="169"/>
  <c r="D76"/>
  <c r="D77" i="391"/>
  <c r="D72"/>
  <c r="D84" i="247"/>
  <c r="D82"/>
  <c r="D72" i="358"/>
  <c r="D82"/>
  <c r="D67"/>
  <c r="ET65" i="260"/>
  <c r="EW65"/>
  <c r="EF71"/>
  <c r="ET71"/>
  <c r="EW71"/>
  <c r="D83" i="359"/>
  <c r="D72"/>
  <c r="D67"/>
  <c r="D68" i="345"/>
  <c r="D60"/>
  <c r="D118" i="490"/>
  <c r="D99"/>
  <c r="D110"/>
  <c r="EI44" i="260"/>
  <c r="EU44"/>
  <c r="ET44"/>
  <c r="EV44"/>
  <c r="D128" i="456"/>
  <c r="D106"/>
  <c r="D98"/>
  <c r="D125"/>
  <c r="D103"/>
  <c r="D116" i="418"/>
  <c r="D115"/>
  <c r="D125"/>
  <c r="D110"/>
  <c r="FB77" i="260"/>
  <c r="EH77"/>
  <c r="EP77"/>
  <c r="EI77"/>
  <c r="EW77"/>
  <c r="D95" i="451"/>
  <c r="D96"/>
  <c r="D125"/>
  <c r="D110"/>
  <c r="EH62" i="260"/>
  <c r="EG62"/>
  <c r="EE62"/>
  <c r="D82" i="251"/>
  <c r="D67"/>
  <c r="D115" i="502"/>
  <c r="D111"/>
  <c r="D98"/>
  <c r="D93"/>
  <c r="D92"/>
  <c r="D94"/>
  <c r="D99"/>
  <c r="D116"/>
  <c r="D131"/>
  <c r="D125"/>
  <c r="D76" i="346"/>
  <c r="D86"/>
  <c r="D52"/>
  <c r="D67"/>
  <c r="D50" i="355"/>
  <c r="D72"/>
  <c r="D67"/>
  <c r="D86" i="133"/>
  <c r="D76"/>
  <c r="D52"/>
  <c r="D49"/>
  <c r="D67"/>
  <c r="D52" i="142"/>
  <c r="D72"/>
  <c r="D68" i="173"/>
  <c r="D88"/>
  <c r="D54"/>
  <c r="D72"/>
  <c r="D67"/>
  <c r="D69" s="1"/>
  <c r="D94" s="1"/>
  <c r="D68" i="205"/>
  <c r="D88"/>
  <c r="D53"/>
  <c r="D82"/>
  <c r="D67"/>
  <c r="D69" s="1"/>
  <c r="D94" s="1"/>
  <c r="D75" i="237"/>
  <c r="D72"/>
  <c r="D51"/>
  <c r="D86"/>
  <c r="D68"/>
  <c r="D55"/>
  <c r="D67"/>
  <c r="D56"/>
  <c r="D76" i="209"/>
  <c r="D63"/>
  <c r="D53"/>
  <c r="D86"/>
  <c r="D82"/>
  <c r="D67"/>
  <c r="D84" i="361"/>
  <c r="D61"/>
  <c r="D75"/>
  <c r="D74"/>
  <c r="D82"/>
  <c r="D53"/>
  <c r="D52"/>
  <c r="D49"/>
  <c r="D55"/>
  <c r="D54"/>
  <c r="D86"/>
  <c r="D85" i="390"/>
  <c r="D55"/>
  <c r="D84" i="369"/>
  <c r="D67"/>
  <c r="D88" i="365"/>
  <c r="D63"/>
  <c r="D55"/>
  <c r="D50"/>
  <c r="D72"/>
  <c r="D82"/>
  <c r="D75" i="179"/>
  <c r="D56"/>
  <c r="D50"/>
  <c r="D67"/>
  <c r="D61" i="188"/>
  <c r="D82"/>
  <c r="D54" i="178"/>
  <c r="D82"/>
  <c r="D67"/>
  <c r="D72" i="215"/>
  <c r="D68"/>
  <c r="D86"/>
  <c r="D52"/>
  <c r="D88"/>
  <c r="D83" i="165"/>
  <c r="D77"/>
  <c r="D68"/>
  <c r="D88"/>
  <c r="D85"/>
  <c r="D78"/>
  <c r="D84"/>
  <c r="D61"/>
  <c r="D53"/>
  <c r="D55"/>
  <c r="D60"/>
  <c r="D67"/>
  <c r="D69" s="1"/>
  <c r="D94" s="1"/>
  <c r="D72" i="231"/>
  <c r="D82"/>
  <c r="D67"/>
  <c r="D50"/>
  <c r="D54"/>
  <c r="D68"/>
  <c r="D86"/>
  <c r="D63"/>
  <c r="D88" i="232"/>
  <c r="EN22" i="260"/>
  <c r="EN58"/>
  <c r="EO16"/>
  <c r="EN64"/>
  <c r="EN75"/>
  <c r="EO59"/>
  <c r="EO26"/>
  <c r="EN70"/>
  <c r="EP80"/>
  <c r="ES80"/>
  <c r="EC80"/>
  <c r="FB80"/>
  <c r="EV80"/>
  <c r="EI80"/>
  <c r="EL80"/>
  <c r="FC80"/>
  <c r="ED80"/>
  <c r="D67" i="398"/>
  <c r="D112" i="440"/>
  <c r="D137" s="1"/>
  <c r="D112" i="467"/>
  <c r="D137" s="1"/>
  <c r="D110" i="465"/>
  <c r="D110" i="457"/>
  <c r="D87" i="388"/>
  <c r="D89" s="1"/>
  <c r="D96" s="1"/>
  <c r="D82" i="222"/>
  <c r="D67" i="367"/>
  <c r="EW76" i="260"/>
  <c r="D69" i="213"/>
  <c r="D94" s="1"/>
  <c r="D67" i="187"/>
  <c r="D69" i="241"/>
  <c r="D94" s="1"/>
  <c r="D110" i="402"/>
  <c r="D112" s="1"/>
  <c r="D137" s="1"/>
  <c r="D125"/>
  <c r="D89" i="162"/>
  <c r="D96" s="1"/>
  <c r="D67" i="394"/>
  <c r="D89" i="108"/>
  <c r="D96" s="1"/>
  <c r="D62" i="361"/>
  <c r="D103" i="466"/>
  <c r="D62" i="125"/>
  <c r="D103" i="402"/>
  <c r="D122" i="421"/>
  <c r="D138" s="1"/>
  <c r="D115" i="466"/>
  <c r="D115" i="471"/>
  <c r="D130" i="468"/>
  <c r="D132" s="1"/>
  <c r="D139" s="1"/>
  <c r="D107"/>
  <c r="D136" s="1"/>
  <c r="D79" i="185"/>
  <c r="D95" s="1"/>
  <c r="D75" i="154"/>
  <c r="ET70" i="260"/>
  <c r="EM70"/>
  <c r="EP70"/>
  <c r="ES70"/>
  <c r="D53" i="252"/>
  <c r="ER33" i="260"/>
  <c r="D97" i="466"/>
  <c r="D129" i="479"/>
  <c r="D97" i="402"/>
  <c r="ET22" i="260"/>
  <c r="ET74"/>
  <c r="EX4"/>
  <c r="D92" i="479"/>
  <c r="D54" i="350"/>
  <c r="D50"/>
  <c r="D121" i="479"/>
  <c r="D127"/>
  <c r="D106"/>
  <c r="D126"/>
  <c r="D95" i="457"/>
  <c r="D95" i="471"/>
  <c r="D131" i="402"/>
  <c r="D112" i="481"/>
  <c r="D137" s="1"/>
  <c r="D112" i="472"/>
  <c r="D137" s="1"/>
  <c r="D69" i="388"/>
  <c r="D94" s="1"/>
  <c r="D132" i="449"/>
  <c r="D139" s="1"/>
  <c r="D130" i="492"/>
  <c r="D132" s="1"/>
  <c r="D139" s="1"/>
  <c r="D130" i="435"/>
  <c r="D132" s="1"/>
  <c r="D139" s="1"/>
  <c r="D69" i="363"/>
  <c r="D94" s="1"/>
  <c r="EZ36" i="260"/>
  <c r="EZ49"/>
  <c r="EZ16"/>
  <c r="EZ56"/>
  <c r="EZ54"/>
  <c r="EZ9"/>
  <c r="EZ84"/>
  <c r="D112" i="443"/>
  <c r="D137" s="1"/>
  <c r="D112" i="473"/>
  <c r="D137" s="1"/>
  <c r="D89" i="225"/>
  <c r="D96" s="1"/>
  <c r="D130" i="493"/>
  <c r="D132" s="1"/>
  <c r="D139" s="1"/>
  <c r="D87" i="185"/>
  <c r="D89" s="1"/>
  <c r="D96" s="1"/>
  <c r="D87" i="241"/>
  <c r="D64" i="185"/>
  <c r="D93" s="1"/>
  <c r="D64" i="156"/>
  <c r="D93" s="1"/>
  <c r="D107" i="408"/>
  <c r="D136" s="1"/>
  <c r="D105" i="459"/>
  <c r="D79" i="149"/>
  <c r="D95" s="1"/>
  <c r="D79" i="132"/>
  <c r="D95" s="1"/>
  <c r="D87" i="385"/>
  <c r="D89" s="1"/>
  <c r="D96" s="1"/>
  <c r="D130" i="413"/>
  <c r="D132" s="1"/>
  <c r="D139" s="1"/>
  <c r="D87" i="156"/>
  <c r="D89" s="1"/>
  <c r="D96" s="1"/>
  <c r="D64" i="392"/>
  <c r="D93" s="1"/>
  <c r="D107" i="493"/>
  <c r="D136" s="1"/>
  <c r="D62" i="363"/>
  <c r="D64" s="1"/>
  <c r="D93" s="1"/>
  <c r="D122" i="425"/>
  <c r="D138" s="1"/>
  <c r="D79" i="98"/>
  <c r="D95" s="1"/>
  <c r="D112" i="454"/>
  <c r="D137" s="1"/>
  <c r="D130"/>
  <c r="D132" s="1"/>
  <c r="D139" s="1"/>
  <c r="D122" i="416"/>
  <c r="D138" s="1"/>
  <c r="D122" i="411"/>
  <c r="D138" s="1"/>
  <c r="ER23" i="260"/>
  <c r="FG43"/>
  <c r="D65" i="444"/>
  <c r="D100" i="474"/>
  <c r="D135" s="1"/>
  <c r="DW80" i="260"/>
  <c r="D100" i="475"/>
  <c r="D135" s="1"/>
  <c r="D65" i="452"/>
  <c r="D65" i="446"/>
  <c r="EP69" i="260"/>
  <c r="FB69"/>
  <c r="ET69"/>
  <c r="EL69"/>
  <c r="EN69"/>
  <c r="EW69"/>
  <c r="D125" i="447"/>
  <c r="D89" i="216"/>
  <c r="D96" s="1"/>
  <c r="D65" i="419"/>
  <c r="D49" i="94"/>
  <c r="D61"/>
  <c r="EL4" i="260"/>
  <c r="EQ4"/>
  <c r="EJ4"/>
  <c r="D104" i="482"/>
  <c r="D115"/>
  <c r="D77" i="357"/>
  <c r="D53"/>
  <c r="D55"/>
  <c r="D52"/>
  <c r="D72"/>
  <c r="D95" i="499"/>
  <c r="D94"/>
  <c r="D99"/>
  <c r="D93"/>
  <c r="D97"/>
  <c r="D104"/>
  <c r="D111"/>
  <c r="D112" s="1"/>
  <c r="D137" s="1"/>
  <c r="D128"/>
  <c r="D117"/>
  <c r="D122" s="1"/>
  <c r="D138" s="1"/>
  <c r="D106"/>
  <c r="D131"/>
  <c r="D128" i="491"/>
  <c r="D92"/>
  <c r="D96"/>
  <c r="D94"/>
  <c r="D78" i="229"/>
  <c r="D75"/>
  <c r="D73"/>
  <c r="D85" i="360"/>
  <c r="D55"/>
  <c r="D86"/>
  <c r="D72"/>
  <c r="D60"/>
  <c r="D104" i="431"/>
  <c r="D94"/>
  <c r="EY73" i="260"/>
  <c r="EH73"/>
  <c r="EF73"/>
  <c r="EE73"/>
  <c r="FC73"/>
  <c r="FD73"/>
  <c r="D73" i="361"/>
  <c r="D85"/>
  <c r="D78"/>
  <c r="D83"/>
  <c r="D77"/>
  <c r="D72"/>
  <c r="D56" i="365"/>
  <c r="D78"/>
  <c r="D74"/>
  <c r="D73"/>
  <c r="D54"/>
  <c r="D52"/>
  <c r="D53"/>
  <c r="D86"/>
  <c r="D49"/>
  <c r="D51" i="179"/>
  <c r="D83"/>
  <c r="D86"/>
  <c r="D63"/>
  <c r="D49"/>
  <c r="D52"/>
  <c r="D53"/>
  <c r="D72"/>
  <c r="D82"/>
  <c r="D61" i="178"/>
  <c r="D85"/>
  <c r="D51"/>
  <c r="D55"/>
  <c r="D49"/>
  <c r="D72"/>
  <c r="D75" i="165"/>
  <c r="D73"/>
  <c r="D76"/>
  <c r="D51"/>
  <c r="D49"/>
  <c r="D56"/>
  <c r="D52"/>
  <c r="D72"/>
  <c r="D82"/>
  <c r="D87" s="1"/>
  <c r="D128" i="419"/>
  <c r="D120"/>
  <c r="D127"/>
  <c r="D117"/>
  <c r="D131"/>
  <c r="D92"/>
  <c r="D111"/>
  <c r="D119"/>
  <c r="D93"/>
  <c r="D96"/>
  <c r="D94"/>
  <c r="D103"/>
  <c r="D125"/>
  <c r="D115"/>
  <c r="D84" i="395"/>
  <c r="D60"/>
  <c r="D85" i="394"/>
  <c r="D60"/>
  <c r="D78" i="233"/>
  <c r="D60"/>
  <c r="D62" s="1"/>
  <c r="D72"/>
  <c r="D50" i="184"/>
  <c r="D72"/>
  <c r="D84" i="187"/>
  <c r="D60"/>
  <c r="D97" i="489"/>
  <c r="D119"/>
  <c r="D106"/>
  <c r="D120"/>
  <c r="DP48" i="260"/>
  <c r="DW48" s="1"/>
  <c r="DH55" i="258"/>
  <c r="D84" i="180"/>
  <c r="D83"/>
  <c r="D72"/>
  <c r="D60"/>
  <c r="D94" i="418"/>
  <c r="D93"/>
  <c r="D111"/>
  <c r="D103"/>
  <c r="FC77" i="260"/>
  <c r="EF77"/>
  <c r="EX77"/>
  <c r="EU77"/>
  <c r="EL77"/>
  <c r="ED77"/>
  <c r="EY77"/>
  <c r="ET77"/>
  <c r="EV77"/>
  <c r="EG77"/>
  <c r="EC77"/>
  <c r="D127" i="451"/>
  <c r="D99"/>
  <c r="D92"/>
  <c r="D94"/>
  <c r="D115"/>
  <c r="ET72" i="260"/>
  <c r="FF72"/>
  <c r="ET62"/>
  <c r="EQ62"/>
  <c r="ES62"/>
  <c r="EL62"/>
  <c r="FE62"/>
  <c r="EM62"/>
  <c r="D77" i="251"/>
  <c r="D72"/>
  <c r="D127" i="502"/>
  <c r="D104"/>
  <c r="D118"/>
  <c r="D85" i="346"/>
  <c r="D56"/>
  <c r="D88"/>
  <c r="D50"/>
  <c r="D53"/>
  <c r="D54"/>
  <c r="D55"/>
  <c r="D72"/>
  <c r="D60"/>
  <c r="D82"/>
  <c r="DH76" i="258"/>
  <c r="DP69" i="260"/>
  <c r="DW69" s="1"/>
  <c r="D53" i="355"/>
  <c r="D51"/>
  <c r="D52"/>
  <c r="D82"/>
  <c r="D53" i="133"/>
  <c r="D56"/>
  <c r="D54"/>
  <c r="D51"/>
  <c r="D60"/>
  <c r="D82"/>
  <c r="D50" i="142"/>
  <c r="D53"/>
  <c r="D54"/>
  <c r="D56"/>
  <c r="D49"/>
  <c r="D60"/>
  <c r="D73" i="173"/>
  <c r="D52"/>
  <c r="D51"/>
  <c r="D86"/>
  <c r="D53"/>
  <c r="D82"/>
  <c r="D86" i="205"/>
  <c r="D50"/>
  <c r="D51"/>
  <c r="D84" i="237"/>
  <c r="D78"/>
  <c r="D83"/>
  <c r="D77"/>
  <c r="D74"/>
  <c r="D82"/>
  <c r="D60"/>
  <c r="D62" s="1"/>
  <c r="D75" i="209"/>
  <c r="D52"/>
  <c r="D56"/>
  <c r="D51"/>
  <c r="D55"/>
  <c r="D128" i="452"/>
  <c r="D104"/>
  <c r="D106"/>
  <c r="D119"/>
  <c r="D129"/>
  <c r="D93"/>
  <c r="D95"/>
  <c r="D92"/>
  <c r="D99"/>
  <c r="D103"/>
  <c r="D105" s="1"/>
  <c r="D98" i="446"/>
  <c r="D117"/>
  <c r="D125"/>
  <c r="D112" i="418"/>
  <c r="D137" s="1"/>
  <c r="D64" i="179"/>
  <c r="D93" s="1"/>
  <c r="D69" i="170"/>
  <c r="D94" s="1"/>
  <c r="D88" i="179"/>
  <c r="D74"/>
  <c r="D75" i="365"/>
  <c r="D77" i="179"/>
  <c r="D83" i="365"/>
  <c r="D116" i="419"/>
  <c r="D89" i="136"/>
  <c r="D96" s="1"/>
  <c r="D132" i="410"/>
  <c r="D139" s="1"/>
  <c r="D130" i="426"/>
  <c r="D132" s="1"/>
  <c r="D139" s="1"/>
  <c r="D87" i="352"/>
  <c r="D89" s="1"/>
  <c r="D96" s="1"/>
  <c r="D87" i="134"/>
  <c r="D89" s="1"/>
  <c r="D96" s="1"/>
  <c r="D122" i="454"/>
  <c r="D138" s="1"/>
  <c r="D107" i="417"/>
  <c r="D136" s="1"/>
  <c r="D64" i="235"/>
  <c r="D93" s="1"/>
  <c r="D122" i="442"/>
  <c r="D138" s="1"/>
  <c r="D79" i="162"/>
  <c r="D95" s="1"/>
  <c r="D79" i="385"/>
  <c r="D95" s="1"/>
  <c r="D122" i="474"/>
  <c r="D138" s="1"/>
  <c r="D122" i="415"/>
  <c r="D138" s="1"/>
  <c r="D122" i="410"/>
  <c r="D138" s="1"/>
  <c r="D87" i="171"/>
  <c r="D89" s="1"/>
  <c r="D96" s="1"/>
  <c r="D130" i="425"/>
  <c r="D132" s="1"/>
  <c r="D139" s="1"/>
  <c r="D89" i="236"/>
  <c r="D96" s="1"/>
  <c r="D87" i="132"/>
  <c r="D89" s="1"/>
  <c r="D96" s="1"/>
  <c r="D64" i="216"/>
  <c r="D93" s="1"/>
  <c r="D105" i="442"/>
  <c r="D107" s="1"/>
  <c r="D136" s="1"/>
  <c r="D62" i="246"/>
  <c r="D64" s="1"/>
  <c r="D93" s="1"/>
  <c r="D64" i="109"/>
  <c r="D93" s="1"/>
  <c r="D105" i="411"/>
  <c r="D107" s="1"/>
  <c r="D136" s="1"/>
  <c r="D105" i="407"/>
  <c r="D122" i="449"/>
  <c r="D138" s="1"/>
  <c r="D122" i="443"/>
  <c r="D138" s="1"/>
  <c r="D79" i="236"/>
  <c r="D95" s="1"/>
  <c r="D122" i="468"/>
  <c r="D138" s="1"/>
  <c r="D79" i="134"/>
  <c r="D95" s="1"/>
  <c r="D62" i="396"/>
  <c r="D122" i="472"/>
  <c r="D138" s="1"/>
  <c r="D64" i="97"/>
  <c r="D93" s="1"/>
  <c r="DW75" i="260"/>
  <c r="ER84"/>
  <c r="D69" i="144"/>
  <c r="D94" s="1"/>
  <c r="ER85" i="260"/>
  <c r="D57" i="144"/>
  <c r="D92" s="1"/>
  <c r="D65" i="399"/>
  <c r="D117" s="1"/>
  <c r="D65" i="462"/>
  <c r="D127" i="494"/>
  <c r="D120"/>
  <c r="D117"/>
  <c r="D119"/>
  <c r="D116"/>
  <c r="D131"/>
  <c r="D99"/>
  <c r="D94"/>
  <c r="D129"/>
  <c r="D97"/>
  <c r="D98"/>
  <c r="D125"/>
  <c r="D128"/>
  <c r="D104"/>
  <c r="D121"/>
  <c r="D126"/>
  <c r="D118"/>
  <c r="D106"/>
  <c r="D111"/>
  <c r="D92"/>
  <c r="D95"/>
  <c r="D96"/>
  <c r="D93"/>
  <c r="D103"/>
  <c r="D105" s="1"/>
  <c r="D107" s="1"/>
  <c r="D136" s="1"/>
  <c r="D115"/>
  <c r="D110"/>
  <c r="D258" i="264"/>
  <c r="D120" i="452"/>
  <c r="D127"/>
  <c r="C109" i="95"/>
  <c r="C109" i="358"/>
  <c r="C109" i="365"/>
  <c r="C109" i="369"/>
  <c r="C109" i="390"/>
  <c r="D94" i="477"/>
  <c r="D96"/>
  <c r="D99"/>
  <c r="D56" i="390"/>
  <c r="D50"/>
  <c r="D63"/>
  <c r="D82" i="368"/>
  <c r="D82" i="349"/>
  <c r="D67" i="391"/>
  <c r="D82"/>
  <c r="D60" i="349"/>
  <c r="D60" i="166"/>
  <c r="D72" i="369"/>
  <c r="D72" i="222"/>
  <c r="D72" i="154"/>
  <c r="D122" i="469"/>
  <c r="D138" s="1"/>
  <c r="D130" i="474"/>
  <c r="D132" s="1"/>
  <c r="D139" s="1"/>
  <c r="D82" i="158"/>
  <c r="C89" i="152"/>
  <c r="D87" i="148"/>
  <c r="D89" s="1"/>
  <c r="D96" s="1"/>
  <c r="D130" i="403"/>
  <c r="D132" s="1"/>
  <c r="D139" s="1"/>
  <c r="D96" i="438"/>
  <c r="D94"/>
  <c r="D106"/>
  <c r="D99"/>
  <c r="D129"/>
  <c r="D92"/>
  <c r="D62" i="229"/>
  <c r="D60" i="368"/>
  <c r="D103" i="444"/>
  <c r="D103" i="438"/>
  <c r="D105" i="427"/>
  <c r="D107" s="1"/>
  <c r="D136" s="1"/>
  <c r="D60" i="158"/>
  <c r="D64" i="250"/>
  <c r="D93" s="1"/>
  <c r="D60" i="101"/>
  <c r="D93" i="456"/>
  <c r="D96"/>
  <c r="D94"/>
  <c r="EG44" i="260"/>
  <c r="EX44"/>
  <c r="EE44"/>
  <c r="EJ44"/>
  <c r="ED44"/>
  <c r="D84" i="391"/>
  <c r="FG61" i="260"/>
  <c r="D93" i="490"/>
  <c r="D97"/>
  <c r="D77" i="229"/>
  <c r="D53" i="101"/>
  <c r="D54"/>
  <c r="EI4" i="260"/>
  <c r="FD4"/>
  <c r="EV4"/>
  <c r="FA20"/>
  <c r="DP67"/>
  <c r="DW67" s="1"/>
  <c r="EP62"/>
  <c r="EJ62"/>
  <c r="FF62"/>
  <c r="EU62"/>
  <c r="EX62"/>
  <c r="FC62"/>
  <c r="D129" i="431"/>
  <c r="D120" i="502"/>
  <c r="D126"/>
  <c r="D49" i="158"/>
  <c r="D126" i="456"/>
  <c r="D51" i="360"/>
  <c r="D128" i="502"/>
  <c r="D93" i="451"/>
  <c r="D116" i="489"/>
  <c r="FB62" i="260"/>
  <c r="EF62"/>
  <c r="FA62"/>
  <c r="D129" i="451"/>
  <c r="D117" i="489"/>
  <c r="D92"/>
  <c r="D120" i="446"/>
  <c r="D127"/>
  <c r="D96"/>
  <c r="D106" i="418"/>
  <c r="D126"/>
  <c r="D118"/>
  <c r="D95"/>
  <c r="D98"/>
  <c r="D116" i="457"/>
  <c r="D126"/>
  <c r="D104"/>
  <c r="D105" s="1"/>
  <c r="D93"/>
  <c r="D129"/>
  <c r="D98"/>
  <c r="D50" i="360"/>
  <c r="EY62" i="260"/>
  <c r="EC62"/>
  <c r="D117" i="502"/>
  <c r="ED62" i="260"/>
  <c r="D97" i="431"/>
  <c r="D69" i="387"/>
  <c r="D94" s="1"/>
  <c r="D118" i="452"/>
  <c r="D126"/>
  <c r="D121"/>
  <c r="C109" i="247"/>
  <c r="C109" i="105"/>
  <c r="C109" i="209"/>
  <c r="C109" i="236"/>
  <c r="C109" i="92"/>
  <c r="C109" i="248"/>
  <c r="C109" i="249"/>
  <c r="C109" i="102"/>
  <c r="C109" i="111"/>
  <c r="C109" i="132"/>
  <c r="C109" i="147"/>
  <c r="C109" i="158"/>
  <c r="C109" i="180"/>
  <c r="C109" i="347"/>
  <c r="C109" i="355"/>
  <c r="C109" i="364"/>
  <c r="C109" i="366"/>
  <c r="C109" i="368"/>
  <c r="D116" i="452"/>
  <c r="D111"/>
  <c r="D118" i="399"/>
  <c r="D126" i="419"/>
  <c r="D104"/>
  <c r="D105" s="1"/>
  <c r="C109" i="94"/>
  <c r="C109" i="100"/>
  <c r="C109" i="114"/>
  <c r="C109" i="156"/>
  <c r="C109" i="195"/>
  <c r="C109" i="212"/>
  <c r="C109" i="98"/>
  <c r="C109" i="250"/>
  <c r="C109" i="142"/>
  <c r="C109" i="154"/>
  <c r="C109" i="222"/>
  <c r="C109" i="229"/>
  <c r="C109" i="235"/>
  <c r="C109" i="241"/>
  <c r="C109" i="343"/>
  <c r="C109" i="363"/>
  <c r="D73" i="350"/>
  <c r="D85" i="114"/>
  <c r="D88"/>
  <c r="D76"/>
  <c r="D63"/>
  <c r="D50"/>
  <c r="D53"/>
  <c r="D55"/>
  <c r="D54"/>
  <c r="D49"/>
  <c r="D82"/>
  <c r="D60"/>
  <c r="D67"/>
  <c r="D86"/>
  <c r="D52"/>
  <c r="D51"/>
  <c r="D56"/>
  <c r="D72"/>
  <c r="D119" i="491"/>
  <c r="D131" i="431"/>
  <c r="D76" i="370"/>
  <c r="D51"/>
  <c r="D56" i="205"/>
  <c r="D54"/>
  <c r="D88" i="209"/>
  <c r="D88" i="133"/>
  <c r="D88" i="142"/>
  <c r="D49" i="151"/>
  <c r="D50" i="133"/>
  <c r="D63" i="151"/>
  <c r="C109" i="395"/>
  <c r="C152" i="411"/>
  <c r="D100" i="443"/>
  <c r="D135" s="1"/>
  <c r="EK61" i="260"/>
  <c r="D100" i="454"/>
  <c r="D135" s="1"/>
  <c r="D57" i="156"/>
  <c r="D92" s="1"/>
  <c r="FG85" i="260"/>
  <c r="D85" i="169"/>
  <c r="D60"/>
  <c r="D78" i="215"/>
  <c r="D60"/>
  <c r="D62" s="1"/>
  <c r="D51"/>
  <c r="D63"/>
  <c r="D49"/>
  <c r="D50"/>
  <c r="D56"/>
  <c r="D54"/>
  <c r="D51" i="391"/>
  <c r="D83"/>
  <c r="D60"/>
  <c r="D121" i="405"/>
  <c r="D125"/>
  <c r="D78" i="231"/>
  <c r="D60"/>
  <c r="D84" i="152"/>
  <c r="D60"/>
  <c r="D49"/>
  <c r="D52"/>
  <c r="D50"/>
  <c r="D68"/>
  <c r="D53"/>
  <c r="D55"/>
  <c r="ET6" i="260"/>
  <c r="EW6"/>
  <c r="EH13"/>
  <c r="EV13"/>
  <c r="EW13"/>
  <c r="D51" i="344"/>
  <c r="D60"/>
  <c r="D82"/>
  <c r="D78" i="351"/>
  <c r="D72"/>
  <c r="D63"/>
  <c r="D54"/>
  <c r="D68"/>
  <c r="D56"/>
  <c r="D50"/>
  <c r="D53"/>
  <c r="D74" i="252"/>
  <c r="D49"/>
  <c r="D52"/>
  <c r="D72"/>
  <c r="D53" i="184"/>
  <c r="D54"/>
  <c r="D50" i="366"/>
  <c r="D60"/>
  <c r="D82"/>
  <c r="FF18" i="260"/>
  <c r="EW18"/>
  <c r="FF60"/>
  <c r="EW60"/>
  <c r="EH4"/>
  <c r="EG4"/>
  <c r="FE4"/>
  <c r="EC4"/>
  <c r="FA4"/>
  <c r="ED4"/>
  <c r="EP4"/>
  <c r="ER4" s="1"/>
  <c r="EW4"/>
  <c r="D128" i="429"/>
  <c r="D115"/>
  <c r="D96" i="497"/>
  <c r="D99"/>
  <c r="D115"/>
  <c r="D103"/>
  <c r="D77" i="368"/>
  <c r="D86" i="391"/>
  <c r="ET28" i="260"/>
  <c r="D128" i="405"/>
  <c r="ED71" i="260"/>
  <c r="D57" i="109"/>
  <c r="D92" s="1"/>
  <c r="EZ14" i="260"/>
  <c r="EZ41"/>
  <c r="EZ31"/>
  <c r="EZ11"/>
  <c r="D130" i="448"/>
  <c r="D125" i="490"/>
  <c r="D130" i="487"/>
  <c r="D132" s="1"/>
  <c r="D139" s="1"/>
  <c r="D132" i="434"/>
  <c r="D139" s="1"/>
  <c r="D89" i="241"/>
  <c r="D96" s="1"/>
  <c r="D130" i="427"/>
  <c r="D132" s="1"/>
  <c r="D139" s="1"/>
  <c r="D132" i="417"/>
  <c r="D139" s="1"/>
  <c r="D87" i="149"/>
  <c r="D89" s="1"/>
  <c r="D96" s="1"/>
  <c r="D87" i="246"/>
  <c r="D89" s="1"/>
  <c r="D96" s="1"/>
  <c r="D82" i="345"/>
  <c r="D69" i="97"/>
  <c r="D94" s="1"/>
  <c r="D69" i="254"/>
  <c r="D94" s="1"/>
  <c r="D87"/>
  <c r="D89" s="1"/>
  <c r="D96" s="1"/>
  <c r="D79" i="105"/>
  <c r="D95" s="1"/>
  <c r="D79" i="102"/>
  <c r="D95" s="1"/>
  <c r="D105" i="499"/>
  <c r="D107" s="1"/>
  <c r="D136" s="1"/>
  <c r="D105" i="502"/>
  <c r="D107" i="449"/>
  <c r="D136" s="1"/>
  <c r="D103" i="490"/>
  <c r="D62" i="182"/>
  <c r="D64" i="170"/>
  <c r="D93" s="1"/>
  <c r="D64" i="149"/>
  <c r="D93" s="1"/>
  <c r="D107" i="403"/>
  <c r="D136" s="1"/>
  <c r="D107" i="424"/>
  <c r="D136" s="1"/>
  <c r="D107" i="415"/>
  <c r="D136" s="1"/>
  <c r="D64" i="136"/>
  <c r="D93" s="1"/>
  <c r="D107" i="410"/>
  <c r="D136" s="1"/>
  <c r="D105" i="402"/>
  <c r="D107" s="1"/>
  <c r="D136" s="1"/>
  <c r="D79" i="216"/>
  <c r="D95" s="1"/>
  <c r="D122" i="487"/>
  <c r="D138" s="1"/>
  <c r="D122" i="440"/>
  <c r="D138" s="1"/>
  <c r="D79" i="171"/>
  <c r="D95" s="1"/>
  <c r="D122" i="417"/>
  <c r="D138" s="1"/>
  <c r="D122" i="408"/>
  <c r="D138" s="1"/>
  <c r="D125" i="482"/>
  <c r="D125" i="479"/>
  <c r="D62" i="105"/>
  <c r="D64" s="1"/>
  <c r="D93" s="1"/>
  <c r="D64" i="102"/>
  <c r="D93" s="1"/>
  <c r="D60" i="357"/>
  <c r="D103" i="482"/>
  <c r="D64" i="386"/>
  <c r="D93" s="1"/>
  <c r="D103" i="479"/>
  <c r="D105" s="1"/>
  <c r="D64" i="162"/>
  <c r="D93" s="1"/>
  <c r="D107" i="421"/>
  <c r="D136" s="1"/>
  <c r="D64" i="385"/>
  <c r="D93" s="1"/>
  <c r="D107" i="467"/>
  <c r="D136" s="1"/>
  <c r="D72" i="370"/>
  <c r="D79" i="228"/>
  <c r="D95" s="1"/>
  <c r="D79" i="213"/>
  <c r="D95" s="1"/>
  <c r="D115" i="490"/>
  <c r="D79" i="241"/>
  <c r="D95" s="1"/>
  <c r="D79" i="246"/>
  <c r="D95" s="1"/>
  <c r="D72" i="345"/>
  <c r="D69" i="105"/>
  <c r="D94" s="1"/>
  <c r="D87"/>
  <c r="D89" s="1"/>
  <c r="D96" s="1"/>
  <c r="D79" i="108"/>
  <c r="D95" s="1"/>
  <c r="D64"/>
  <c r="D93" s="1"/>
  <c r="D122" i="473"/>
  <c r="D138" s="1"/>
  <c r="D79" i="144"/>
  <c r="D95" s="1"/>
  <c r="D129" i="456"/>
  <c r="D97"/>
  <c r="D95"/>
  <c r="D92"/>
  <c r="EH44" i="260"/>
  <c r="FC44"/>
  <c r="FB44"/>
  <c r="FD44"/>
  <c r="FE44"/>
  <c r="EL44"/>
  <c r="EC44"/>
  <c r="EM44"/>
  <c r="FF44"/>
  <c r="D96" i="479"/>
  <c r="D93"/>
  <c r="FG54" i="260"/>
  <c r="FF73"/>
  <c r="D94" i="490"/>
  <c r="D92"/>
  <c r="D95"/>
  <c r="D98"/>
  <c r="D56" i="357"/>
  <c r="D50"/>
  <c r="D51"/>
  <c r="D54"/>
  <c r="D129" i="402"/>
  <c r="D96"/>
  <c r="D99"/>
  <c r="EL73" i="260"/>
  <c r="EO73" s="1"/>
  <c r="EC73"/>
  <c r="FE73"/>
  <c r="D100" i="478"/>
  <c r="D135" s="1"/>
  <c r="D131" i="479"/>
  <c r="D111" i="456"/>
  <c r="D112" s="1"/>
  <c r="D137" s="1"/>
  <c r="D117"/>
  <c r="D127"/>
  <c r="D131"/>
  <c r="D120"/>
  <c r="D104"/>
  <c r="D105" s="1"/>
  <c r="D107" s="1"/>
  <c r="D136" s="1"/>
  <c r="D116" i="482"/>
  <c r="D52" i="360"/>
  <c r="D49"/>
  <c r="D56"/>
  <c r="D117" i="482"/>
  <c r="D106" i="446"/>
  <c r="D116"/>
  <c r="D126"/>
  <c r="D128"/>
  <c r="D131" i="486"/>
  <c r="D111"/>
  <c r="D112" s="1"/>
  <c r="D137" s="1"/>
  <c r="D117"/>
  <c r="D120"/>
  <c r="D104"/>
  <c r="D105" s="1"/>
  <c r="D107" s="1"/>
  <c r="D136" s="1"/>
  <c r="D127"/>
  <c r="D130" s="1"/>
  <c r="D99" i="446"/>
  <c r="D95"/>
  <c r="D92" i="486"/>
  <c r="D94"/>
  <c r="D93"/>
  <c r="EX73" i="260"/>
  <c r="ED73"/>
  <c r="EV73"/>
  <c r="D116" i="479"/>
  <c r="D111"/>
  <c r="D112" s="1"/>
  <c r="D137" s="1"/>
  <c r="D118"/>
  <c r="D128"/>
  <c r="D119"/>
  <c r="D117"/>
  <c r="D131" i="418"/>
  <c r="D119"/>
  <c r="D120"/>
  <c r="D104"/>
  <c r="D105" s="1"/>
  <c r="D107" s="1"/>
  <c r="D136" s="1"/>
  <c r="D128"/>
  <c r="D117"/>
  <c r="D127"/>
  <c r="D99"/>
  <c r="D96"/>
  <c r="D92"/>
  <c r="D97"/>
  <c r="D54" i="360"/>
  <c r="DZ47" i="260"/>
  <c r="EB47" s="1"/>
  <c r="DZ70"/>
  <c r="EB70" s="1"/>
  <c r="DZ85"/>
  <c r="DZ21"/>
  <c r="EB21" s="1"/>
  <c r="EU73"/>
  <c r="D53" i="360"/>
  <c r="D119" i="402"/>
  <c r="D118"/>
  <c r="D128"/>
  <c r="D121"/>
  <c r="D116"/>
  <c r="D120"/>
  <c r="D92" i="431"/>
  <c r="D93" i="402"/>
  <c r="D92"/>
  <c r="EI73" i="260"/>
  <c r="EQ73"/>
  <c r="ER73" s="1"/>
  <c r="D86" i="370"/>
  <c r="D50"/>
  <c r="D57" i="227"/>
  <c r="D92" s="1"/>
  <c r="D88" i="396"/>
  <c r="D86" i="227"/>
  <c r="D73"/>
  <c r="D74"/>
  <c r="D83"/>
  <c r="D85"/>
  <c r="D88" i="151"/>
  <c r="D76"/>
  <c r="D73" i="210"/>
  <c r="D52" i="151"/>
  <c r="D57" s="1"/>
  <c r="D92" s="1"/>
  <c r="D63" i="210"/>
  <c r="D63" i="227"/>
  <c r="D61"/>
  <c r="D62" s="1"/>
  <c r="D76" i="210"/>
  <c r="D73" i="151"/>
  <c r="D68"/>
  <c r="D69" s="1"/>
  <c r="D94" s="1"/>
  <c r="D75" i="210"/>
  <c r="D75" i="151"/>
  <c r="D61"/>
  <c r="D62" s="1"/>
  <c r="D78"/>
  <c r="D84" i="363"/>
  <c r="D84" i="151"/>
  <c r="DW47" i="260"/>
  <c r="FF77"/>
  <c r="D69" i="354"/>
  <c r="D94" s="1"/>
  <c r="D107" i="425"/>
  <c r="D136" s="1"/>
  <c r="DW63" i="260"/>
  <c r="D57" i="352"/>
  <c r="D92" s="1"/>
  <c r="EK31" i="260"/>
  <c r="D100" i="463"/>
  <c r="D135" s="1"/>
  <c r="D100" i="487"/>
  <c r="D135" s="1"/>
  <c r="D57" i="108"/>
  <c r="D92" s="1"/>
  <c r="EQ67" i="260"/>
  <c r="EE67"/>
  <c r="FF67"/>
  <c r="EG67"/>
  <c r="ED67"/>
  <c r="EP67"/>
  <c r="EF67"/>
  <c r="EN67"/>
  <c r="EU67"/>
  <c r="FD67"/>
  <c r="FC67"/>
  <c r="EM67"/>
  <c r="EV67"/>
  <c r="EW67"/>
  <c r="D82" i="166"/>
  <c r="D130" i="467"/>
  <c r="D132" s="1"/>
  <c r="D139" s="1"/>
  <c r="D115" i="444"/>
  <c r="D82" i="152"/>
  <c r="D60" i="252"/>
  <c r="D105" i="500"/>
  <c r="D60" i="184"/>
  <c r="D105" i="430"/>
  <c r="D105" i="409"/>
  <c r="D105" i="460"/>
  <c r="D107" s="1"/>
  <c r="D136" s="1"/>
  <c r="D115" i="489"/>
  <c r="D72" i="366"/>
  <c r="D72" i="152"/>
  <c r="D79" i="97"/>
  <c r="D95" s="1"/>
  <c r="D67" i="252"/>
  <c r="D82"/>
  <c r="D87" i="253"/>
  <c r="D89" s="1"/>
  <c r="D96" s="1"/>
  <c r="D79" i="254"/>
  <c r="D95" s="1"/>
  <c r="D64" i="396"/>
  <c r="D93" s="1"/>
  <c r="D122" i="424"/>
  <c r="D138" s="1"/>
  <c r="D51" i="252"/>
  <c r="D86"/>
  <c r="D54"/>
  <c r="D56"/>
  <c r="D55"/>
  <c r="D116" i="466"/>
  <c r="D118"/>
  <c r="D121"/>
  <c r="D50" i="178"/>
  <c r="D56"/>
  <c r="D52"/>
  <c r="D86"/>
  <c r="D131" i="466"/>
  <c r="D106"/>
  <c r="D92"/>
  <c r="D96"/>
  <c r="D98"/>
  <c r="D93"/>
  <c r="D63" i="184"/>
  <c r="D68"/>
  <c r="D52"/>
  <c r="D55"/>
  <c r="D93" i="488"/>
  <c r="FG11" i="260"/>
  <c r="D83" i="152"/>
  <c r="D49" i="101"/>
  <c r="D50"/>
  <c r="D51"/>
  <c r="D56"/>
  <c r="ET20" i="260"/>
  <c r="EU20"/>
  <c r="EQ20"/>
  <c r="D93" i="489"/>
  <c r="D95"/>
  <c r="D50" i="158"/>
  <c r="D55"/>
  <c r="EF20" i="260"/>
  <c r="D105" i="495"/>
  <c r="D131" i="489"/>
  <c r="D118"/>
  <c r="D126"/>
  <c r="EF69" i="260"/>
  <c r="D111" i="489"/>
  <c r="D112" s="1"/>
  <c r="D137" s="1"/>
  <c r="D104"/>
  <c r="D105" s="1"/>
  <c r="D107" s="1"/>
  <c r="D136" s="1"/>
  <c r="D96"/>
  <c r="D98"/>
  <c r="D57" i="216"/>
  <c r="D92" s="1"/>
  <c r="D112" i="432"/>
  <c r="D137" s="1"/>
  <c r="D75" i="363"/>
  <c r="D78"/>
  <c r="D85"/>
  <c r="D87" s="1"/>
  <c r="D89" s="1"/>
  <c r="D96" s="1"/>
  <c r="D61" i="210"/>
  <c r="D62" s="1"/>
  <c r="D64" s="1"/>
  <c r="D93" s="1"/>
  <c r="EW24" i="260"/>
  <c r="D50" i="172"/>
  <c r="D49"/>
  <c r="D52"/>
  <c r="D54"/>
  <c r="D51"/>
  <c r="D53"/>
  <c r="D56"/>
  <c r="D86"/>
  <c r="D55"/>
  <c r="D85"/>
  <c r="D84"/>
  <c r="D61"/>
  <c r="D76"/>
  <c r="D63"/>
  <c r="D88"/>
  <c r="D74"/>
  <c r="D73"/>
  <c r="D72"/>
  <c r="D60"/>
  <c r="D77"/>
  <c r="D78"/>
  <c r="D83"/>
  <c r="D82"/>
  <c r="D75"/>
  <c r="D68"/>
  <c r="D67"/>
  <c r="D51" i="243"/>
  <c r="D49"/>
  <c r="D54"/>
  <c r="D53"/>
  <c r="D52"/>
  <c r="D55"/>
  <c r="D86"/>
  <c r="D50"/>
  <c r="D56"/>
  <c r="D78"/>
  <c r="D77"/>
  <c r="D84"/>
  <c r="D83"/>
  <c r="D73"/>
  <c r="D76"/>
  <c r="D72"/>
  <c r="D82"/>
  <c r="D85"/>
  <c r="D75"/>
  <c r="D74"/>
  <c r="D68"/>
  <c r="D61"/>
  <c r="D63"/>
  <c r="D88"/>
  <c r="D60"/>
  <c r="D67"/>
  <c r="D54" i="355"/>
  <c r="D56"/>
  <c r="D49" i="173"/>
  <c r="D63"/>
  <c r="D62" i="354"/>
  <c r="D64" s="1"/>
  <c r="D93" s="1"/>
  <c r="D88" i="355"/>
  <c r="D63" i="133"/>
  <c r="D76" i="142"/>
  <c r="D73" i="195"/>
  <c r="D73" i="354"/>
  <c r="D73" i="133"/>
  <c r="D68" i="209"/>
  <c r="D69" s="1"/>
  <c r="D94" s="1"/>
  <c r="D68" i="133"/>
  <c r="D74" i="195"/>
  <c r="D74" i="209"/>
  <c r="D74" i="355"/>
  <c r="D74" i="354"/>
  <c r="D74" i="141"/>
  <c r="D75" i="205"/>
  <c r="D75" i="133"/>
  <c r="D77" i="212"/>
  <c r="D77" i="173"/>
  <c r="D77" i="142"/>
  <c r="D75" i="103"/>
  <c r="D61" i="212"/>
  <c r="D62" s="1"/>
  <c r="D64" s="1"/>
  <c r="D93" s="1"/>
  <c r="D61" i="133"/>
  <c r="D78" i="205"/>
  <c r="D78" i="173"/>
  <c r="D78" i="133"/>
  <c r="D84" i="355"/>
  <c r="D84" i="354"/>
  <c r="D84" i="133"/>
  <c r="D85" i="212"/>
  <c r="D85" i="173"/>
  <c r="D85" i="195"/>
  <c r="D85" i="237"/>
  <c r="D61" i="103"/>
  <c r="D84"/>
  <c r="D63" i="205"/>
  <c r="D63" i="355"/>
  <c r="D76" i="195"/>
  <c r="D76" i="355"/>
  <c r="D73" i="209"/>
  <c r="D73" i="355"/>
  <c r="D68"/>
  <c r="D74" i="212"/>
  <c r="D74" i="142"/>
  <c r="D75" i="212"/>
  <c r="D75" i="355"/>
  <c r="D75" i="142"/>
  <c r="D77" i="365"/>
  <c r="D77" i="205"/>
  <c r="D77" i="151"/>
  <c r="D77" i="133"/>
  <c r="D83" i="209"/>
  <c r="D83" i="173"/>
  <c r="D83" i="195"/>
  <c r="D83" i="354"/>
  <c r="D83" i="133"/>
  <c r="D85" i="103"/>
  <c r="D61" i="209"/>
  <c r="D62" s="1"/>
  <c r="D64" s="1"/>
  <c r="D93" s="1"/>
  <c r="D61" i="195"/>
  <c r="D62" s="1"/>
  <c r="D64" s="1"/>
  <c r="D93" s="1"/>
  <c r="D61" i="355"/>
  <c r="D78" i="210"/>
  <c r="D84" i="209"/>
  <c r="D84" i="141"/>
  <c r="D85" i="365"/>
  <c r="D85" i="151"/>
  <c r="D49" i="354"/>
  <c r="D86"/>
  <c r="D52" i="103"/>
  <c r="D86"/>
  <c r="D49" i="195"/>
  <c r="D55"/>
  <c r="D53"/>
  <c r="D52"/>
  <c r="D86"/>
  <c r="D87" i="210"/>
  <c r="D89" s="1"/>
  <c r="D96" s="1"/>
  <c r="D69" i="355"/>
  <c r="D94" s="1"/>
  <c r="D69" i="133"/>
  <c r="D94" s="1"/>
  <c r="D62" i="355"/>
  <c r="D62" i="133"/>
  <c r="D64" s="1"/>
  <c r="D93" s="1"/>
  <c r="D62" i="103"/>
  <c r="D64" s="1"/>
  <c r="D93" s="1"/>
  <c r="D88" i="141"/>
  <c r="D63" i="142"/>
  <c r="D76" i="103"/>
  <c r="D68" i="195"/>
  <c r="D69" s="1"/>
  <c r="D94" s="1"/>
  <c r="D68" i="103"/>
  <c r="D69" s="1"/>
  <c r="D94" s="1"/>
  <c r="D74" i="205"/>
  <c r="D74" i="173"/>
  <c r="D74" i="133"/>
  <c r="D79" s="1"/>
  <c r="D95" s="1"/>
  <c r="D75" i="195"/>
  <c r="D75" i="354"/>
  <c r="D75" i="141"/>
  <c r="D77" i="209"/>
  <c r="D77" i="355"/>
  <c r="D83" i="141"/>
  <c r="D83" i="103"/>
  <c r="D61" i="141"/>
  <c r="D62" s="1"/>
  <c r="D64" s="1"/>
  <c r="D93" s="1"/>
  <c r="D61" i="142"/>
  <c r="D62" s="1"/>
  <c r="D78" i="195"/>
  <c r="D78" i="209"/>
  <c r="D78" i="355"/>
  <c r="D78" i="354"/>
  <c r="D78" i="141"/>
  <c r="D84" i="212"/>
  <c r="D84" i="173"/>
  <c r="D87" s="1"/>
  <c r="D89" s="1"/>
  <c r="D96" s="1"/>
  <c r="D85" i="209"/>
  <c r="D85" i="355"/>
  <c r="D85" i="205"/>
  <c r="D85" i="142"/>
  <c r="D85" i="141"/>
  <c r="D78" i="103"/>
  <c r="D76" i="205"/>
  <c r="D76" i="141"/>
  <c r="D73" i="179"/>
  <c r="D73" i="142"/>
  <c r="D68" i="179"/>
  <c r="D69" s="1"/>
  <c r="D94" s="1"/>
  <c r="D68" i="142"/>
  <c r="D69" s="1"/>
  <c r="D94" s="1"/>
  <c r="D74" i="210"/>
  <c r="D75" i="173"/>
  <c r="D77" i="195"/>
  <c r="D77" i="354"/>
  <c r="D83" i="212"/>
  <c r="D87" s="1"/>
  <c r="D89" s="1"/>
  <c r="D96" s="1"/>
  <c r="D83" i="355"/>
  <c r="D87" s="1"/>
  <c r="D89" s="1"/>
  <c r="D96" s="1"/>
  <c r="D83" i="205"/>
  <c r="D83" i="142"/>
  <c r="D83" i="151"/>
  <c r="D77" i="103"/>
  <c r="D61" i="365"/>
  <c r="D62" s="1"/>
  <c r="D64" s="1"/>
  <c r="D93" s="1"/>
  <c r="D61" i="205"/>
  <c r="D62" s="1"/>
  <c r="D64" s="1"/>
  <c r="D93" s="1"/>
  <c r="D61" i="173"/>
  <c r="D62" s="1"/>
  <c r="D78" i="212"/>
  <c r="D78" i="142"/>
  <c r="D84" i="365"/>
  <c r="D87" s="1"/>
  <c r="D89" s="1"/>
  <c r="D96" s="1"/>
  <c r="D84" i="205"/>
  <c r="D84" i="142"/>
  <c r="D85" i="354"/>
  <c r="D85" i="133"/>
  <c r="D54" i="370"/>
  <c r="D68" i="233"/>
  <c r="D69" s="1"/>
  <c r="D94" s="1"/>
  <c r="D110" i="498"/>
  <c r="D130" i="499"/>
  <c r="D130" i="432"/>
  <c r="D132" s="1"/>
  <c r="D139" s="1"/>
  <c r="D105"/>
  <c r="D107" s="1"/>
  <c r="D136" s="1"/>
  <c r="D115" i="431"/>
  <c r="D122" i="483"/>
  <c r="D138" s="1"/>
  <c r="D122" i="432"/>
  <c r="D138" s="1"/>
  <c r="D125" i="431"/>
  <c r="D130" i="483"/>
  <c r="D132" s="1"/>
  <c r="D139" s="1"/>
  <c r="D103" i="431"/>
  <c r="D107" i="483"/>
  <c r="D136" s="1"/>
  <c r="D99" i="431"/>
  <c r="D95"/>
  <c r="D106"/>
  <c r="D93"/>
  <c r="D116"/>
  <c r="D78" i="180"/>
  <c r="D85"/>
  <c r="D110" i="428"/>
  <c r="D112" s="1"/>
  <c r="D137" s="1"/>
  <c r="D125"/>
  <c r="D122" i="426"/>
  <c r="D138" s="1"/>
  <c r="D105"/>
  <c r="D107" s="1"/>
  <c r="D136" s="1"/>
  <c r="D95" i="428"/>
  <c r="D98"/>
  <c r="FD77" i="260"/>
  <c r="ES73"/>
  <c r="D65" i="265"/>
  <c r="D110" s="1"/>
  <c r="DU88" i="260"/>
  <c r="D278" i="264" s="1"/>
  <c r="D131" i="265"/>
  <c r="D100" i="468"/>
  <c r="D135" s="1"/>
  <c r="D127" i="497"/>
  <c r="D118"/>
  <c r="D127" i="489"/>
  <c r="D128"/>
  <c r="D94"/>
  <c r="D99"/>
  <c r="D125" i="488"/>
  <c r="D103"/>
  <c r="D116"/>
  <c r="D111"/>
  <c r="D112" s="1"/>
  <c r="D137" s="1"/>
  <c r="D117"/>
  <c r="D95"/>
  <c r="D92"/>
  <c r="D119" i="431"/>
  <c r="D111"/>
  <c r="D112" s="1"/>
  <c r="D137" s="1"/>
  <c r="D107" i="469"/>
  <c r="D136" s="1"/>
  <c r="D112" i="487"/>
  <c r="D137" s="1"/>
  <c r="D140" s="1"/>
  <c r="D22" i="347"/>
  <c r="D61" s="1"/>
  <c r="D57" i="136"/>
  <c r="D92" s="1"/>
  <c r="D100" i="434"/>
  <c r="D135" s="1"/>
  <c r="C109" i="254"/>
  <c r="EG73" i="260"/>
  <c r="ET73"/>
  <c r="EZ73" s="1"/>
  <c r="D73" i="114"/>
  <c r="D68"/>
  <c r="D69" s="1"/>
  <c r="D94" s="1"/>
  <c r="D75"/>
  <c r="D84"/>
  <c r="D77"/>
  <c r="D78"/>
  <c r="EK66" i="260"/>
  <c r="D112" i="427"/>
  <c r="D137" s="1"/>
  <c r="D100" i="432"/>
  <c r="D135" s="1"/>
  <c r="D57" i="111"/>
  <c r="D92" s="1"/>
  <c r="D74" i="114"/>
  <c r="D61"/>
  <c r="D62" s="1"/>
  <c r="D64" s="1"/>
  <c r="D93" s="1"/>
  <c r="D83"/>
  <c r="D55" i="347"/>
  <c r="D53"/>
  <c r="D82"/>
  <c r="ER39" i="260"/>
  <c r="D72" i="395"/>
  <c r="D130" i="408"/>
  <c r="D132" s="1"/>
  <c r="D139" s="1"/>
  <c r="D82" i="395"/>
  <c r="D60" i="95"/>
  <c r="D103" i="498"/>
  <c r="D72" i="188"/>
  <c r="D79" i="170"/>
  <c r="D95" s="1"/>
  <c r="D79" i="250"/>
  <c r="D95" s="1"/>
  <c r="D72" i="394"/>
  <c r="D72" i="166"/>
  <c r="D60" i="247"/>
  <c r="D64" i="98"/>
  <c r="D93" s="1"/>
  <c r="D64" i="254"/>
  <c r="D93" s="1"/>
  <c r="D97" i="498"/>
  <c r="FA67" i="260"/>
  <c r="EH67"/>
  <c r="EI67"/>
  <c r="ET67"/>
  <c r="FB67"/>
  <c r="EJ67"/>
  <c r="ES67"/>
  <c r="EY67"/>
  <c r="FE67"/>
  <c r="EL67"/>
  <c r="EC67"/>
  <c r="EX67"/>
  <c r="D120" i="488"/>
  <c r="D104"/>
  <c r="D128"/>
  <c r="D106"/>
  <c r="D119"/>
  <c r="D118"/>
  <c r="D99"/>
  <c r="D96"/>
  <c r="D94"/>
  <c r="D129"/>
  <c r="FF68" i="260"/>
  <c r="FG25"/>
  <c r="FF71"/>
  <c r="FG31"/>
  <c r="FF40"/>
  <c r="D77" i="138"/>
  <c r="D83"/>
  <c r="D267" i="264"/>
  <c r="D129" i="497"/>
  <c r="DR88" i="260"/>
  <c r="D276" i="264" s="1"/>
  <c r="D56" i="359"/>
  <c r="D77" i="180"/>
  <c r="EI13" i="260"/>
  <c r="DM48"/>
  <c r="D73" i="180"/>
  <c r="D74"/>
  <c r="D56" i="350"/>
  <c r="D131" i="428"/>
  <c r="D119"/>
  <c r="D117"/>
  <c r="D118"/>
  <c r="D103"/>
  <c r="D104"/>
  <c r="D128"/>
  <c r="D106"/>
  <c r="D116"/>
  <c r="D120"/>
  <c r="D127"/>
  <c r="D93"/>
  <c r="D129"/>
  <c r="D94"/>
  <c r="D92"/>
  <c r="D131" i="457"/>
  <c r="D106"/>
  <c r="D111"/>
  <c r="D112" s="1"/>
  <c r="D137" s="1"/>
  <c r="D120"/>
  <c r="D121"/>
  <c r="D127"/>
  <c r="D130" s="1"/>
  <c r="D119"/>
  <c r="D96"/>
  <c r="D99"/>
  <c r="D97"/>
  <c r="D100" i="435"/>
  <c r="D135" s="1"/>
  <c r="D140" s="1"/>
  <c r="ES77" i="260"/>
  <c r="D61" i="180"/>
  <c r="D62" s="1"/>
  <c r="D64" s="1"/>
  <c r="D93" s="1"/>
  <c r="EQ77" i="260"/>
  <c r="ER77" s="1"/>
  <c r="D98" i="471"/>
  <c r="D130" i="428"/>
  <c r="D132" s="1"/>
  <c r="D139" s="1"/>
  <c r="D87" i="102"/>
  <c r="D89" s="1"/>
  <c r="D96" s="1"/>
  <c r="D52" i="350"/>
  <c r="D51"/>
  <c r="EK62" i="260"/>
  <c r="D130" i="443"/>
  <c r="D132" s="1"/>
  <c r="D139" s="1"/>
  <c r="ER62" i="260"/>
  <c r="EL20"/>
  <c r="EO20" s="1"/>
  <c r="D100" i="483"/>
  <c r="D135" s="1"/>
  <c r="D92" i="471"/>
  <c r="D63" i="350"/>
  <c r="D68"/>
  <c r="D55"/>
  <c r="D53"/>
  <c r="D49"/>
  <c r="D77" i="346"/>
  <c r="D88" i="370"/>
  <c r="EL71" i="260"/>
  <c r="EH71"/>
  <c r="D77" i="370"/>
  <c r="D61" i="251"/>
  <c r="D62" s="1"/>
  <c r="D61" i="346"/>
  <c r="D62" s="1"/>
  <c r="D61" i="370"/>
  <c r="D62" s="1"/>
  <c r="EC71" i="260"/>
  <c r="EV71"/>
  <c r="EY71"/>
  <c r="D76" i="251"/>
  <c r="D63"/>
  <c r="FB71" i="260"/>
  <c r="EU71"/>
  <c r="EE71"/>
  <c r="EM71"/>
  <c r="EO71" s="1"/>
  <c r="EG71"/>
  <c r="EJ35"/>
  <c r="ED35"/>
  <c r="EV35"/>
  <c r="EG35"/>
  <c r="EY35"/>
  <c r="EC35"/>
  <c r="EU35"/>
  <c r="EH35"/>
  <c r="EM35"/>
  <c r="EP35"/>
  <c r="FE35"/>
  <c r="FD35"/>
  <c r="FB35"/>
  <c r="EI35"/>
  <c r="EQ35"/>
  <c r="EX35"/>
  <c r="EE35"/>
  <c r="ES35"/>
  <c r="EL35"/>
  <c r="EF35"/>
  <c r="FC35"/>
  <c r="FA35"/>
  <c r="D75" i="251"/>
  <c r="D84"/>
  <c r="D83" i="346"/>
  <c r="D87" s="1"/>
  <c r="D89" s="1"/>
  <c r="D96" s="1"/>
  <c r="D78"/>
  <c r="D63"/>
  <c r="D75"/>
  <c r="D78" i="370"/>
  <c r="D73"/>
  <c r="D74"/>
  <c r="D83"/>
  <c r="D55"/>
  <c r="D53"/>
  <c r="EO35" i="260"/>
  <c r="D68" i="346"/>
  <c r="D69" s="1"/>
  <c r="D94" s="1"/>
  <c r="D63" i="370"/>
  <c r="D68"/>
  <c r="D69" s="1"/>
  <c r="D94" s="1"/>
  <c r="D75"/>
  <c r="D84"/>
  <c r="C41" i="250"/>
  <c r="D41" s="1"/>
  <c r="D84" i="502"/>
  <c r="D87" s="1"/>
  <c r="D84" i="498"/>
  <c r="D84" i="407"/>
  <c r="D87" s="1"/>
  <c r="D84" i="483"/>
  <c r="D87" s="1"/>
  <c r="D84" i="472"/>
  <c r="D87" s="1"/>
  <c r="D84" i="457"/>
  <c r="D87" s="1"/>
  <c r="D84" i="434"/>
  <c r="D87" s="1"/>
  <c r="D84" i="453"/>
  <c r="D84" i="265"/>
  <c r="D84" i="438"/>
  <c r="D87" s="1"/>
  <c r="D84" i="442"/>
  <c r="D87" s="1"/>
  <c r="D84" i="427"/>
  <c r="D87" s="1"/>
  <c r="D84" i="441"/>
  <c r="D87" s="1"/>
  <c r="D84" i="491"/>
  <c r="D87" s="1"/>
  <c r="D84" i="500"/>
  <c r="D87" s="1"/>
  <c r="D84" i="493"/>
  <c r="D84" i="486"/>
  <c r="D87" s="1"/>
  <c r="D84" i="432"/>
  <c r="D87" s="1"/>
  <c r="D84" i="464"/>
  <c r="D87" s="1"/>
  <c r="D84" i="421"/>
  <c r="D87" s="1"/>
  <c r="D84" i="410"/>
  <c r="D87" s="1"/>
  <c r="D84" i="399"/>
  <c r="D84" i="414"/>
  <c r="D87" s="1"/>
  <c r="D84" i="463"/>
  <c r="D84" i="429"/>
  <c r="D87" s="1"/>
  <c r="D84" i="405"/>
  <c r="D87" s="1"/>
  <c r="D84" i="492"/>
  <c r="D87" s="1"/>
  <c r="D84" i="496"/>
  <c r="D84" i="400"/>
  <c r="D87" s="1"/>
  <c r="D84" i="479"/>
  <c r="D87" s="1"/>
  <c r="D84" i="467"/>
  <c r="D87" s="1"/>
  <c r="D84" i="417"/>
  <c r="D87" s="1"/>
  <c r="D84" i="454"/>
  <c r="D87" s="1"/>
  <c r="D84" i="451"/>
  <c r="D84" i="485"/>
  <c r="D87" s="1"/>
  <c r="D84" i="475"/>
  <c r="D87" s="1"/>
  <c r="D84" i="461"/>
  <c r="D87" s="1"/>
  <c r="D84" i="430"/>
  <c r="D87" s="1"/>
  <c r="D84" i="411"/>
  <c r="D87" s="1"/>
  <c r="D84" i="488"/>
  <c r="D87" s="1"/>
  <c r="D84" i="499"/>
  <c r="D87" s="1"/>
  <c r="D84" i="422"/>
  <c r="D87" s="1"/>
  <c r="D84" i="484"/>
  <c r="D87" s="1"/>
  <c r="D84" i="473"/>
  <c r="D87" s="1"/>
  <c r="D84" i="460"/>
  <c r="D87" s="1"/>
  <c r="D84" i="433"/>
  <c r="D87" s="1"/>
  <c r="D84" i="437"/>
  <c r="D87" s="1"/>
  <c r="D84" i="402"/>
  <c r="D87" s="1"/>
  <c r="D84" i="468"/>
  <c r="D87" s="1"/>
  <c r="D84" i="446"/>
  <c r="D87" s="1"/>
  <c r="D84" i="423"/>
  <c r="D87" s="1"/>
  <c r="D84" i="444"/>
  <c r="D87" s="1"/>
  <c r="D84" i="489"/>
  <c r="D87" s="1"/>
  <c r="D84" i="495"/>
  <c r="D84" i="487"/>
  <c r="D84" i="412"/>
  <c r="D87" s="1"/>
  <c r="D84" i="445"/>
  <c r="D87" s="1"/>
  <c r="D84" i="419"/>
  <c r="D87" s="1"/>
  <c r="D84" i="443"/>
  <c r="D84" i="420"/>
  <c r="D84" i="481"/>
  <c r="D87" s="1"/>
  <c r="D84" i="471"/>
  <c r="D87" s="1"/>
  <c r="D84" i="403"/>
  <c r="D87" s="1"/>
  <c r="D84" i="415"/>
  <c r="D87" s="1"/>
  <c r="D84" i="450"/>
  <c r="D87" s="1"/>
  <c r="D84" i="435"/>
  <c r="D87" s="1"/>
  <c r="D84" i="497"/>
  <c r="D87" s="1"/>
  <c r="D84" i="404"/>
  <c r="D87" s="1"/>
  <c r="D84" i="482"/>
  <c r="D87" s="1"/>
  <c r="D84" i="469"/>
  <c r="D87" s="1"/>
  <c r="D84" i="416"/>
  <c r="D87" s="1"/>
  <c r="D84" i="408"/>
  <c r="D87" s="1"/>
  <c r="D84" i="449"/>
  <c r="D87" s="1"/>
  <c r="D84" i="480"/>
  <c r="D87" s="1"/>
  <c r="D84" i="470"/>
  <c r="D87" s="1"/>
  <c r="D84" i="424"/>
  <c r="D87" s="1"/>
  <c r="D84" i="409"/>
  <c r="D87" s="1"/>
  <c r="DY82" i="260"/>
  <c r="DY88" s="1"/>
  <c r="D286" i="264" s="1"/>
  <c r="D84" i="501"/>
  <c r="D87" s="1"/>
  <c r="D84" i="426"/>
  <c r="D87" s="1"/>
  <c r="D84" i="436"/>
  <c r="D87" s="1"/>
  <c r="D84" i="431"/>
  <c r="D87" s="1"/>
  <c r="D84" i="462"/>
  <c r="D87" s="1"/>
  <c r="D84" i="413"/>
  <c r="D87" s="1"/>
  <c r="D84" i="439"/>
  <c r="D84" i="401"/>
  <c r="D87" s="1"/>
  <c r="D84" i="477"/>
  <c r="D87" s="1"/>
  <c r="D84" i="465"/>
  <c r="D87" s="1"/>
  <c r="D84" i="456"/>
  <c r="D87" s="1"/>
  <c r="D84" i="448"/>
  <c r="D87" s="1"/>
  <c r="D84" i="490"/>
  <c r="D87" s="1"/>
  <c r="D84" i="476"/>
  <c r="D87" s="1"/>
  <c r="D84" i="494"/>
  <c r="D87" s="1"/>
  <c r="D84" i="406"/>
  <c r="D87" s="1"/>
  <c r="D84" i="478"/>
  <c r="D87" s="1"/>
  <c r="D84" i="466"/>
  <c r="D87" s="1"/>
  <c r="D84" i="440"/>
  <c r="D87" s="1"/>
  <c r="D84" i="447"/>
  <c r="D84" i="428"/>
  <c r="D87" s="1"/>
  <c r="D84" i="418"/>
  <c r="D87" s="1"/>
  <c r="D84" i="474"/>
  <c r="D87" s="1"/>
  <c r="D84" i="459"/>
  <c r="D87" s="1"/>
  <c r="D84" i="425"/>
  <c r="D87" s="1"/>
  <c r="D84" i="452"/>
  <c r="C84" i="453"/>
  <c r="C84" i="265"/>
  <c r="D87" i="443"/>
  <c r="D87" i="495"/>
  <c r="D87" i="439"/>
  <c r="D87" i="452"/>
  <c r="D87" i="420"/>
  <c r="D87" i="447"/>
  <c r="D87" i="496"/>
  <c r="D119" i="451"/>
  <c r="D73" i="346"/>
  <c r="D74"/>
  <c r="D87" i="493"/>
  <c r="D87" i="451"/>
  <c r="D87" i="399"/>
  <c r="D87" i="463"/>
  <c r="D87" i="498"/>
  <c r="D87" i="487"/>
  <c r="ER80" i="260"/>
  <c r="D77" i="191"/>
  <c r="C89"/>
  <c r="C64"/>
  <c r="C93"/>
  <c r="C97" s="1"/>
  <c r="C136"/>
  <c r="D100" i="406"/>
  <c r="D135" s="1"/>
  <c r="C137" i="428"/>
  <c r="D104" i="451"/>
  <c r="D105" s="1"/>
  <c r="C109" i="238"/>
  <c r="C109" i="346"/>
  <c r="D105" i="461"/>
  <c r="D107" s="1"/>
  <c r="D136" s="1"/>
  <c r="D51" i="251"/>
  <c r="D55"/>
  <c r="D54"/>
  <c r="D86"/>
  <c r="D56"/>
  <c r="D49"/>
  <c r="D52"/>
  <c r="D50"/>
  <c r="D53"/>
  <c r="D68"/>
  <c r="D69" s="1"/>
  <c r="D94" s="1"/>
  <c r="D83"/>
  <c r="D78"/>
  <c r="C109" i="101"/>
  <c r="D88" i="251"/>
  <c r="D73"/>
  <c r="D85"/>
  <c r="ER34" i="260"/>
  <c r="ER70"/>
  <c r="ER31"/>
  <c r="EI72"/>
  <c r="EE72"/>
  <c r="EG72"/>
  <c r="EM72"/>
  <c r="EU72"/>
  <c r="FD72"/>
  <c r="ED72"/>
  <c r="FE72"/>
  <c r="FB72"/>
  <c r="EJ72"/>
  <c r="ES72"/>
  <c r="EQ72"/>
  <c r="EV72"/>
  <c r="EX72"/>
  <c r="FC72"/>
  <c r="EP72"/>
  <c r="ER72" s="1"/>
  <c r="EH72"/>
  <c r="EF72"/>
  <c r="EC72"/>
  <c r="EY72"/>
  <c r="FA72"/>
  <c r="EL72"/>
  <c r="EO72" s="1"/>
  <c r="ER78"/>
  <c r="ER56"/>
  <c r="ER59"/>
  <c r="EB85"/>
  <c r="ER57"/>
  <c r="ER86"/>
  <c r="ER29"/>
  <c r="ER41"/>
  <c r="ER36"/>
  <c r="ER54"/>
  <c r="D131" i="451"/>
  <c r="D116"/>
  <c r="D117"/>
  <c r="D126"/>
  <c r="D128"/>
  <c r="D120"/>
  <c r="D121"/>
  <c r="D97"/>
  <c r="D106"/>
  <c r="D111"/>
  <c r="D112" s="1"/>
  <c r="D137" s="1"/>
  <c r="D118"/>
  <c r="DZ63" i="260"/>
  <c r="EB63" s="1"/>
  <c r="DZ31"/>
  <c r="EB31" s="1"/>
  <c r="C42" i="250"/>
  <c r="D42" s="1"/>
  <c r="DZ54" i="260"/>
  <c r="EB54" s="1"/>
  <c r="DZ22"/>
  <c r="EB22" s="1"/>
  <c r="DZ69"/>
  <c r="EB69" s="1"/>
  <c r="DZ37"/>
  <c r="EB37" s="1"/>
  <c r="DZ5"/>
  <c r="EB5" s="1"/>
  <c r="DZ60"/>
  <c r="EB60" s="1"/>
  <c r="DZ28"/>
  <c r="EB28" s="1"/>
  <c r="DZ71"/>
  <c r="EB71" s="1"/>
  <c r="DZ55"/>
  <c r="EB55" s="1"/>
  <c r="DZ39"/>
  <c r="EB39" s="1"/>
  <c r="DZ23"/>
  <c r="EB23" s="1"/>
  <c r="DZ7"/>
  <c r="EB7" s="1"/>
  <c r="DZ78"/>
  <c r="EB78" s="1"/>
  <c r="DZ62"/>
  <c r="EB62" s="1"/>
  <c r="DZ46"/>
  <c r="EB46" s="1"/>
  <c r="DZ30"/>
  <c r="EB30" s="1"/>
  <c r="DZ14"/>
  <c r="EB14" s="1"/>
  <c r="DZ77"/>
  <c r="EB77" s="1"/>
  <c r="DZ61"/>
  <c r="EB61" s="1"/>
  <c r="DZ45"/>
  <c r="EB45" s="1"/>
  <c r="DZ29"/>
  <c r="EB29" s="1"/>
  <c r="DZ13"/>
  <c r="EB13" s="1"/>
  <c r="DZ86"/>
  <c r="EB86" s="1"/>
  <c r="DZ68"/>
  <c r="EB68" s="1"/>
  <c r="DZ52"/>
  <c r="EB52" s="1"/>
  <c r="DZ36"/>
  <c r="EB36" s="1"/>
  <c r="DZ20"/>
  <c r="EB20" s="1"/>
  <c r="D97" i="400"/>
  <c r="D97" i="497"/>
  <c r="D100" i="492"/>
  <c r="D135" s="1"/>
  <c r="D110" i="491"/>
  <c r="D110" i="447"/>
  <c r="D112" i="492"/>
  <c r="D137" s="1"/>
  <c r="D112" i="448"/>
  <c r="D137" s="1"/>
  <c r="D132"/>
  <c r="D139" s="1"/>
  <c r="D107" i="492"/>
  <c r="D136" s="1"/>
  <c r="D103" i="447"/>
  <c r="D115" i="491"/>
  <c r="D103"/>
  <c r="D115" i="447"/>
  <c r="D93"/>
  <c r="D95" i="491"/>
  <c r="D98"/>
  <c r="D93"/>
  <c r="D99"/>
  <c r="D131"/>
  <c r="D116"/>
  <c r="D73" i="95"/>
  <c r="D98" i="265"/>
  <c r="D74" i="214"/>
  <c r="D50" i="396"/>
  <c r="D73" i="138"/>
  <c r="D49"/>
  <c r="D88" i="350"/>
  <c r="D94" i="471"/>
  <c r="D97"/>
  <c r="D99"/>
  <c r="D93"/>
  <c r="D129"/>
  <c r="D105" i="431"/>
  <c r="D107" s="1"/>
  <c r="D136" s="1"/>
  <c r="D126"/>
  <c r="D127"/>
  <c r="D131" i="471"/>
  <c r="D111"/>
  <c r="D120" i="431"/>
  <c r="D120" i="471"/>
  <c r="D121"/>
  <c r="D98" i="431"/>
  <c r="D96"/>
  <c r="D76" i="350"/>
  <c r="D106" i="471"/>
  <c r="D117"/>
  <c r="D118" i="431"/>
  <c r="D118" i="471"/>
  <c r="D126"/>
  <c r="D121" i="431"/>
  <c r="D127" i="471"/>
  <c r="D128" i="431"/>
  <c r="D128" i="471"/>
  <c r="D119"/>
  <c r="D116"/>
  <c r="D117" i="431"/>
  <c r="D104" i="471"/>
  <c r="D105" s="1"/>
  <c r="D107" s="1"/>
  <c r="D136" s="1"/>
  <c r="D61" i="350"/>
  <c r="D62" s="1"/>
  <c r="D69"/>
  <c r="D94" s="1"/>
  <c r="D77"/>
  <c r="D78"/>
  <c r="D119" i="465"/>
  <c r="D61" i="222"/>
  <c r="D88" i="360"/>
  <c r="D74"/>
  <c r="D84"/>
  <c r="D73"/>
  <c r="D77"/>
  <c r="D84" i="350"/>
  <c r="D63" i="360"/>
  <c r="D74" i="350"/>
  <c r="D83"/>
  <c r="D75" i="360"/>
  <c r="D61"/>
  <c r="D62" s="1"/>
  <c r="D64" s="1"/>
  <c r="D93" s="1"/>
  <c r="D76"/>
  <c r="D68"/>
  <c r="D69" s="1"/>
  <c r="D94" s="1"/>
  <c r="D83"/>
  <c r="D78"/>
  <c r="D83" i="357"/>
  <c r="D104" i="491"/>
  <c r="D118"/>
  <c r="D120"/>
  <c r="D121"/>
  <c r="D111"/>
  <c r="D117"/>
  <c r="D127"/>
  <c r="D126"/>
  <c r="C112" i="265"/>
  <c r="C112" i="453"/>
  <c r="C85" i="265"/>
  <c r="D85" s="1"/>
  <c r="DZ6" i="260"/>
  <c r="EB6" s="1"/>
  <c r="DZ75"/>
  <c r="EB75" s="1"/>
  <c r="DZ59"/>
  <c r="EB59" s="1"/>
  <c r="DZ43"/>
  <c r="EB43" s="1"/>
  <c r="DZ27"/>
  <c r="EB27" s="1"/>
  <c r="DZ11"/>
  <c r="EB11" s="1"/>
  <c r="DZ84"/>
  <c r="EB84" s="1"/>
  <c r="DZ66"/>
  <c r="EB66" s="1"/>
  <c r="DZ50"/>
  <c r="EB50" s="1"/>
  <c r="DZ34"/>
  <c r="EB34" s="1"/>
  <c r="DZ18"/>
  <c r="EB18" s="1"/>
  <c r="DZ81"/>
  <c r="EB81" s="1"/>
  <c r="DZ65"/>
  <c r="EB65" s="1"/>
  <c r="DZ49"/>
  <c r="EB49" s="1"/>
  <c r="DZ33"/>
  <c r="EB33" s="1"/>
  <c r="DZ17"/>
  <c r="EB17" s="1"/>
  <c r="C85" i="453"/>
  <c r="D85" s="1"/>
  <c r="D87" s="1"/>
  <c r="DZ72" i="260"/>
  <c r="EB72" s="1"/>
  <c r="DZ56"/>
  <c r="EB56" s="1"/>
  <c r="DZ40"/>
  <c r="EB40" s="1"/>
  <c r="DZ24"/>
  <c r="EB24" s="1"/>
  <c r="DZ8"/>
  <c r="EB8" s="1"/>
  <c r="DZ82"/>
  <c r="DZ83"/>
  <c r="EB83" s="1"/>
  <c r="DZ67"/>
  <c r="EB67" s="1"/>
  <c r="DZ51"/>
  <c r="EB51" s="1"/>
  <c r="DZ35"/>
  <c r="EB35" s="1"/>
  <c r="DZ19"/>
  <c r="EB19" s="1"/>
  <c r="DZ74"/>
  <c r="EB74" s="1"/>
  <c r="DZ58"/>
  <c r="EB58" s="1"/>
  <c r="DZ42"/>
  <c r="EB42" s="1"/>
  <c r="DZ26"/>
  <c r="EB26" s="1"/>
  <c r="DZ10"/>
  <c r="EB10" s="1"/>
  <c r="DZ73"/>
  <c r="EB73" s="1"/>
  <c r="DZ57"/>
  <c r="EB57" s="1"/>
  <c r="DZ41"/>
  <c r="EB41" s="1"/>
  <c r="DZ25"/>
  <c r="EB25" s="1"/>
  <c r="DZ9"/>
  <c r="EB9" s="1"/>
  <c r="DZ80"/>
  <c r="EB80" s="1"/>
  <c r="DZ64"/>
  <c r="EB64" s="1"/>
  <c r="DZ48"/>
  <c r="EB48" s="1"/>
  <c r="DZ32"/>
  <c r="EB32" s="1"/>
  <c r="DZ16"/>
  <c r="EB16" s="1"/>
  <c r="D84" i="357"/>
  <c r="D112" i="410"/>
  <c r="D137" s="1"/>
  <c r="D110" i="405"/>
  <c r="D103"/>
  <c r="D117"/>
  <c r="D110" i="401"/>
  <c r="D130" i="402"/>
  <c r="D132" s="1"/>
  <c r="D139" s="1"/>
  <c r="D75" i="248"/>
  <c r="D75" i="357"/>
  <c r="D78"/>
  <c r="D85"/>
  <c r="D63"/>
  <c r="D73"/>
  <c r="D74"/>
  <c r="D61"/>
  <c r="D62" s="1"/>
  <c r="D131" i="490"/>
  <c r="D88" i="357"/>
  <c r="D76"/>
  <c r="D68"/>
  <c r="D69" s="1"/>
  <c r="D94" s="1"/>
  <c r="ES44" i="260"/>
  <c r="EQ44"/>
  <c r="ER44" s="1"/>
  <c r="EY44"/>
  <c r="ED70"/>
  <c r="EC70"/>
  <c r="EJ70"/>
  <c r="FD70"/>
  <c r="FE70"/>
  <c r="EG70"/>
  <c r="FF70"/>
  <c r="EI70"/>
  <c r="EQ8"/>
  <c r="ES8"/>
  <c r="EU8"/>
  <c r="FB8"/>
  <c r="EP8"/>
  <c r="ER8" s="1"/>
  <c r="EE8"/>
  <c r="EY8"/>
  <c r="EI8"/>
  <c r="EJ8"/>
  <c r="EG8"/>
  <c r="EF8"/>
  <c r="EV8"/>
  <c r="FA8"/>
  <c r="EX8"/>
  <c r="EH8"/>
  <c r="D105" i="482"/>
  <c r="D57" i="105"/>
  <c r="D92" s="1"/>
  <c r="D116" i="490"/>
  <c r="D121"/>
  <c r="D121" i="482"/>
  <c r="D127"/>
  <c r="D127" i="490"/>
  <c r="D128"/>
  <c r="D106"/>
  <c r="D117"/>
  <c r="D75" i="180"/>
  <c r="D126" i="490"/>
  <c r="D111"/>
  <c r="D120"/>
  <c r="D128" i="482"/>
  <c r="D104" i="490"/>
  <c r="D105" s="1"/>
  <c r="D119"/>
  <c r="D76" i="178"/>
  <c r="D100" i="441"/>
  <c r="D135" s="1"/>
  <c r="D100" i="413"/>
  <c r="D135" s="1"/>
  <c r="D61" i="345"/>
  <c r="D62" s="1"/>
  <c r="D78"/>
  <c r="D76"/>
  <c r="D57" i="350"/>
  <c r="D92" s="1"/>
  <c r="D74" i="345"/>
  <c r="D77"/>
  <c r="D86"/>
  <c r="D50"/>
  <c r="D55"/>
  <c r="D54"/>
  <c r="D49"/>
  <c r="D53"/>
  <c r="D56"/>
  <c r="D63"/>
  <c r="D52"/>
  <c r="D51"/>
  <c r="D82" i="248"/>
  <c r="D88" i="367"/>
  <c r="D77"/>
  <c r="D78" i="154"/>
  <c r="D94" i="400"/>
  <c r="D88" i="344"/>
  <c r="D76" i="138"/>
  <c r="D85"/>
  <c r="D75"/>
  <c r="ET7" i="260"/>
  <c r="D51" i="138"/>
  <c r="D84" i="222"/>
  <c r="D88" i="178"/>
  <c r="D51" i="359"/>
  <c r="EV69" i="260"/>
  <c r="D83" i="178"/>
  <c r="EK54" i="260"/>
  <c r="FE71"/>
  <c r="FD71"/>
  <c r="EQ71"/>
  <c r="EJ71"/>
  <c r="EX71"/>
  <c r="EI71"/>
  <c r="EK71" s="1"/>
  <c r="EP71"/>
  <c r="ER71" s="1"/>
  <c r="ES71"/>
  <c r="FC71"/>
  <c r="FA71"/>
  <c r="D57" i="148"/>
  <c r="D92" s="1"/>
  <c r="EJ20" i="260"/>
  <c r="EV20"/>
  <c r="EY69"/>
  <c r="EH69"/>
  <c r="D57" i="354"/>
  <c r="D92" s="1"/>
  <c r="D73" i="101"/>
  <c r="D88" i="345"/>
  <c r="D75"/>
  <c r="D84"/>
  <c r="D83"/>
  <c r="D85"/>
  <c r="D69"/>
  <c r="D94" s="1"/>
  <c r="D73"/>
  <c r="C152" i="412"/>
  <c r="C152" i="490"/>
  <c r="C109" i="384"/>
  <c r="C152" i="492"/>
  <c r="D77" i="101"/>
  <c r="D119" i="453"/>
  <c r="D64" i="253"/>
  <c r="D93" s="1"/>
  <c r="D88" i="101"/>
  <c r="D63"/>
  <c r="D74"/>
  <c r="D85"/>
  <c r="D76"/>
  <c r="D61"/>
  <c r="D62" s="1"/>
  <c r="D64" s="1"/>
  <c r="D93" s="1"/>
  <c r="D84"/>
  <c r="D83"/>
  <c r="D68"/>
  <c r="D78"/>
  <c r="C109" i="375"/>
  <c r="C109" i="388"/>
  <c r="C152" i="406"/>
  <c r="C152" i="436"/>
  <c r="C152" i="445"/>
  <c r="C152" i="453"/>
  <c r="C152" i="473"/>
  <c r="C152" i="481"/>
  <c r="C152" i="502"/>
  <c r="D73" i="231"/>
  <c r="D106" i="497"/>
  <c r="D119"/>
  <c r="D131"/>
  <c r="D126"/>
  <c r="D94"/>
  <c r="C152" i="426"/>
  <c r="C152" i="467"/>
  <c r="C152" i="469"/>
  <c r="C152" i="485"/>
  <c r="C152" i="434"/>
  <c r="C152" i="447"/>
  <c r="C152" i="470"/>
  <c r="C152" i="484"/>
  <c r="C152" i="491"/>
  <c r="D131" i="465"/>
  <c r="D111" i="405"/>
  <c r="D103" i="400"/>
  <c r="D115"/>
  <c r="D92"/>
  <c r="D106"/>
  <c r="D92" i="497"/>
  <c r="DO88" i="260"/>
  <c r="D273" i="264" s="1"/>
  <c r="DW28" i="260"/>
  <c r="C152" i="399"/>
  <c r="C152" i="401"/>
  <c r="C152" i="405"/>
  <c r="C152" i="407"/>
  <c r="C152" i="409"/>
  <c r="C152" i="422"/>
  <c r="C152" i="428"/>
  <c r="C152" i="472"/>
  <c r="C152" i="474"/>
  <c r="C152" i="478"/>
  <c r="C152" i="488"/>
  <c r="C152" i="495"/>
  <c r="C152" i="496"/>
  <c r="D117" i="453"/>
  <c r="C152" i="425"/>
  <c r="C152" i="482"/>
  <c r="C152" i="438"/>
  <c r="C152" i="420"/>
  <c r="C152" i="423"/>
  <c r="C152" i="456"/>
  <c r="DW19" i="260"/>
  <c r="D74" i="215"/>
  <c r="D84"/>
  <c r="D21" i="364"/>
  <c r="D22"/>
  <c r="EM74" i="260"/>
  <c r="EI74"/>
  <c r="EH74"/>
  <c r="FE74"/>
  <c r="EE74"/>
  <c r="ED74"/>
  <c r="EC74"/>
  <c r="EF74"/>
  <c r="EG74"/>
  <c r="EJ74"/>
  <c r="EX74"/>
  <c r="FB74"/>
  <c r="EV74"/>
  <c r="EQ74"/>
  <c r="FD74"/>
  <c r="EL74"/>
  <c r="EU74"/>
  <c r="EP74"/>
  <c r="ER74" s="1"/>
  <c r="FA74"/>
  <c r="FC74"/>
  <c r="FF74"/>
  <c r="ES74"/>
  <c r="EY74"/>
  <c r="EJ58"/>
  <c r="EC58"/>
  <c r="EI58"/>
  <c r="ED58"/>
  <c r="EH58"/>
  <c r="ES58"/>
  <c r="EL58"/>
  <c r="FC58"/>
  <c r="EP58"/>
  <c r="FB58"/>
  <c r="EM58"/>
  <c r="FD58"/>
  <c r="ET58"/>
  <c r="FE58"/>
  <c r="EE58"/>
  <c r="EF58"/>
  <c r="EV58"/>
  <c r="EY58"/>
  <c r="EX58"/>
  <c r="EG58"/>
  <c r="EU58"/>
  <c r="FA58"/>
  <c r="EQ58"/>
  <c r="FF58"/>
  <c r="DE5"/>
  <c r="BP88"/>
  <c r="D63" i="95"/>
  <c r="D75"/>
  <c r="C152" i="410"/>
  <c r="C152" i="430"/>
  <c r="C152" i="471"/>
  <c r="C152" i="480"/>
  <c r="C152" i="499"/>
  <c r="C152" i="479"/>
  <c r="C152" i="498"/>
  <c r="FE68" i="260"/>
  <c r="EY68"/>
  <c r="FC68"/>
  <c r="EL68"/>
  <c r="EH68"/>
  <c r="FA68"/>
  <c r="EG68"/>
  <c r="ED68"/>
  <c r="EU68"/>
  <c r="EF68"/>
  <c r="EP68"/>
  <c r="ES68"/>
  <c r="EX68"/>
  <c r="EQ68"/>
  <c r="EE68"/>
  <c r="FB68"/>
  <c r="EM68"/>
  <c r="EC68"/>
  <c r="EJ68"/>
  <c r="EI68"/>
  <c r="EV68"/>
  <c r="FD68"/>
  <c r="EC53"/>
  <c r="EX53"/>
  <c r="EH53"/>
  <c r="EJ53"/>
  <c r="ED53"/>
  <c r="EU53"/>
  <c r="EE53"/>
  <c r="EF53"/>
  <c r="FA53"/>
  <c r="ES53"/>
  <c r="EM53"/>
  <c r="EY53"/>
  <c r="FC53"/>
  <c r="FD53"/>
  <c r="FF53"/>
  <c r="ET53"/>
  <c r="EI53"/>
  <c r="FB53"/>
  <c r="EL53"/>
  <c r="EO53" s="1"/>
  <c r="FE53"/>
  <c r="EG53"/>
  <c r="EP53"/>
  <c r="EV53"/>
  <c r="EQ53"/>
  <c r="EF81"/>
  <c r="EG81"/>
  <c r="EU81"/>
  <c r="EJ81"/>
  <c r="EP81"/>
  <c r="EE81"/>
  <c r="FE81"/>
  <c r="EM81"/>
  <c r="EV81"/>
  <c r="EY81"/>
  <c r="EQ81"/>
  <c r="FB81"/>
  <c r="EH81"/>
  <c r="ED81"/>
  <c r="EC81"/>
  <c r="EI81"/>
  <c r="FA81"/>
  <c r="EL81"/>
  <c r="EO81" s="1"/>
  <c r="FC81"/>
  <c r="ES81"/>
  <c r="EX81"/>
  <c r="FD81"/>
  <c r="ET81"/>
  <c r="DM5"/>
  <c r="C152" i="427"/>
  <c r="D100" i="433"/>
  <c r="D135" s="1"/>
  <c r="D57" i="171"/>
  <c r="D92" s="1"/>
  <c r="D88" i="366"/>
  <c r="D111" i="497"/>
  <c r="D117"/>
  <c r="D104"/>
  <c r="D105" s="1"/>
  <c r="D128"/>
  <c r="D116"/>
  <c r="D120"/>
  <c r="D121"/>
  <c r="D98"/>
  <c r="D93"/>
  <c r="D112" i="424"/>
  <c r="D137" s="1"/>
  <c r="D130"/>
  <c r="D132" s="1"/>
  <c r="D139" s="1"/>
  <c r="D100" i="422"/>
  <c r="D135" s="1"/>
  <c r="D105" i="466"/>
  <c r="D107" s="1"/>
  <c r="D136" s="1"/>
  <c r="D106" i="465"/>
  <c r="D119" i="405"/>
  <c r="D126"/>
  <c r="D128" i="453"/>
  <c r="C109" i="393"/>
  <c r="C89" i="390"/>
  <c r="DT88" i="260"/>
  <c r="DW52"/>
  <c r="D60" i="375"/>
  <c r="D72" i="169"/>
  <c r="D61" i="390"/>
  <c r="D97" i="447"/>
  <c r="D99"/>
  <c r="D129" i="400"/>
  <c r="D96"/>
  <c r="D131"/>
  <c r="D95" i="498"/>
  <c r="D88" i="184"/>
  <c r="D69"/>
  <c r="D94" s="1"/>
  <c r="D76"/>
  <c r="D74"/>
  <c r="D77"/>
  <c r="D84" i="396"/>
  <c r="D78" i="184"/>
  <c r="D84"/>
  <c r="D85"/>
  <c r="D73"/>
  <c r="D75"/>
  <c r="D83"/>
  <c r="D61"/>
  <c r="D62" s="1"/>
  <c r="D64" s="1"/>
  <c r="D93" s="1"/>
  <c r="D83" i="396"/>
  <c r="D51" i="184"/>
  <c r="D56"/>
  <c r="D86"/>
  <c r="D55" i="396"/>
  <c r="D52"/>
  <c r="D76" i="391"/>
  <c r="D73"/>
  <c r="D74"/>
  <c r="D85" i="166"/>
  <c r="FG36" i="260"/>
  <c r="FG73"/>
  <c r="D84" i="138"/>
  <c r="D88"/>
  <c r="D67"/>
  <c r="D54"/>
  <c r="D56"/>
  <c r="D106" i="405"/>
  <c r="D118"/>
  <c r="D104"/>
  <c r="D127"/>
  <c r="D131"/>
  <c r="D116"/>
  <c r="D120"/>
  <c r="D57" i="185"/>
  <c r="D92" s="1"/>
  <c r="D97" s="1"/>
  <c r="D63" i="178"/>
  <c r="D98" i="453"/>
  <c r="D73" i="366"/>
  <c r="D77" i="178"/>
  <c r="D78"/>
  <c r="D74" i="95"/>
  <c r="D63" i="368"/>
  <c r="D76"/>
  <c r="D73"/>
  <c r="D63" i="344"/>
  <c r="D83"/>
  <c r="D75" i="391"/>
  <c r="ET24" i="260"/>
  <c r="D88" i="391"/>
  <c r="ES20" i="260"/>
  <c r="EX20"/>
  <c r="EP20"/>
  <c r="ER20" s="1"/>
  <c r="ED20"/>
  <c r="EG20"/>
  <c r="EC20"/>
  <c r="EE20"/>
  <c r="FC20"/>
  <c r="EH20"/>
  <c r="EI20"/>
  <c r="FE20"/>
  <c r="FD20"/>
  <c r="EY20"/>
  <c r="D75" i="215"/>
  <c r="D83" i="368"/>
  <c r="D63" i="391"/>
  <c r="D68"/>
  <c r="D69" s="1"/>
  <c r="D94" s="1"/>
  <c r="D61"/>
  <c r="D62" s="1"/>
  <c r="D64" s="1"/>
  <c r="D93" s="1"/>
  <c r="D78"/>
  <c r="D85"/>
  <c r="D87" s="1"/>
  <c r="D89" s="1"/>
  <c r="D96" s="1"/>
  <c r="FE69" i="260"/>
  <c r="ED69"/>
  <c r="FF69"/>
  <c r="FA69"/>
  <c r="EE69"/>
  <c r="EI69"/>
  <c r="EJ69"/>
  <c r="ES69"/>
  <c r="EQ69"/>
  <c r="EM69"/>
  <c r="EO69" s="1"/>
  <c r="EX69"/>
  <c r="EG69"/>
  <c r="EC69"/>
  <c r="FC69"/>
  <c r="EU69"/>
  <c r="FD69"/>
  <c r="D57" i="348"/>
  <c r="D92" s="1"/>
  <c r="D97" s="1"/>
  <c r="D57" i="147"/>
  <c r="D92" s="1"/>
  <c r="D100" i="425"/>
  <c r="D135" s="1"/>
  <c r="EC15" i="260"/>
  <c r="ED15"/>
  <c r="EL15"/>
  <c r="EE15"/>
  <c r="EX15"/>
  <c r="EJ15"/>
  <c r="FD15"/>
  <c r="EY15"/>
  <c r="FA15"/>
  <c r="EI15"/>
  <c r="EH15"/>
  <c r="EF15"/>
  <c r="EU15"/>
  <c r="EQ15"/>
  <c r="FC15"/>
  <c r="EM15"/>
  <c r="FE15"/>
  <c r="EP15"/>
  <c r="ER15" s="1"/>
  <c r="ES15"/>
  <c r="EG15"/>
  <c r="EV15"/>
  <c r="FB15"/>
  <c r="ET15"/>
  <c r="FF15"/>
  <c r="EW15"/>
  <c r="EN15"/>
  <c r="DH37" i="258"/>
  <c r="DM30" i="260"/>
  <c r="EX13"/>
  <c r="EP13"/>
  <c r="EQ13"/>
  <c r="EY13"/>
  <c r="FA13"/>
  <c r="EM13"/>
  <c r="FB13"/>
  <c r="EC13"/>
  <c r="EG13"/>
  <c r="FE13"/>
  <c r="FC13"/>
  <c r="EE13"/>
  <c r="ES13"/>
  <c r="FD13"/>
  <c r="EL13"/>
  <c r="EU13"/>
  <c r="ET13"/>
  <c r="ED13"/>
  <c r="EF13"/>
  <c r="EJ13"/>
  <c r="D53" i="158"/>
  <c r="D51"/>
  <c r="D54"/>
  <c r="D86"/>
  <c r="EU4" i="260"/>
  <c r="FC4"/>
  <c r="EF4"/>
  <c r="ES4"/>
  <c r="EE4"/>
  <c r="EK4" s="1"/>
  <c r="ET4"/>
  <c r="EY4"/>
  <c r="FF4"/>
  <c r="D63" i="158"/>
  <c r="D76"/>
  <c r="D73"/>
  <c r="D74" i="359"/>
  <c r="D77"/>
  <c r="D61" i="158"/>
  <c r="D62" s="1"/>
  <c r="D78"/>
  <c r="D84" i="359"/>
  <c r="D84" i="158"/>
  <c r="D85" i="359"/>
  <c r="D88" i="158"/>
  <c r="D73" i="359"/>
  <c r="D68" i="158"/>
  <c r="D75" i="359"/>
  <c r="D77" i="158"/>
  <c r="DP15" i="260"/>
  <c r="DW15" s="1"/>
  <c r="DH22" i="258"/>
  <c r="D50" i="359"/>
  <c r="D49"/>
  <c r="D53"/>
  <c r="D55"/>
  <c r="D52"/>
  <c r="D86"/>
  <c r="D63"/>
  <c r="D54"/>
  <c r="DH91" i="258"/>
  <c r="DP83" i="260"/>
  <c r="DW83" s="1"/>
  <c r="DM83"/>
  <c r="ED10"/>
  <c r="FE10"/>
  <c r="EE10"/>
  <c r="FC10"/>
  <c r="EX10"/>
  <c r="EY10"/>
  <c r="EU10"/>
  <c r="EP10"/>
  <c r="EC10"/>
  <c r="EG10"/>
  <c r="FD10"/>
  <c r="ET10"/>
  <c r="EJ10"/>
  <c r="EH10"/>
  <c r="EL10"/>
  <c r="EI10"/>
  <c r="EV10"/>
  <c r="ES10"/>
  <c r="FA10"/>
  <c r="EM10"/>
  <c r="FB10"/>
  <c r="EF10"/>
  <c r="FF10"/>
  <c r="EQ10"/>
  <c r="ED22"/>
  <c r="FE22"/>
  <c r="EM22"/>
  <c r="FB22"/>
  <c r="FC22"/>
  <c r="EV22"/>
  <c r="EF22"/>
  <c r="FA22"/>
  <c r="FF22"/>
  <c r="EY22"/>
  <c r="EU22"/>
  <c r="EC22"/>
  <c r="EI22"/>
  <c r="EG22"/>
  <c r="FD22"/>
  <c r="EQ22"/>
  <c r="EH22"/>
  <c r="ES22"/>
  <c r="EP22"/>
  <c r="EL22"/>
  <c r="EX22"/>
  <c r="EJ22"/>
  <c r="EE22"/>
  <c r="EJ76"/>
  <c r="EH76"/>
  <c r="EM76"/>
  <c r="EQ76"/>
  <c r="EX76"/>
  <c r="ES76"/>
  <c r="FA76"/>
  <c r="EE76"/>
  <c r="EV76"/>
  <c r="FC76"/>
  <c r="FE76"/>
  <c r="EU76"/>
  <c r="EG76"/>
  <c r="ED76"/>
  <c r="EL76"/>
  <c r="EC76"/>
  <c r="EI76"/>
  <c r="FD76"/>
  <c r="FB76"/>
  <c r="EF76"/>
  <c r="EY76"/>
  <c r="EP76"/>
  <c r="ER76" s="1"/>
  <c r="EO76"/>
  <c r="D69" i="158"/>
  <c r="D94" s="1"/>
  <c r="D85" i="344"/>
  <c r="D88" i="359"/>
  <c r="D76"/>
  <c r="D74" i="158"/>
  <c r="D75"/>
  <c r="D82" i="359"/>
  <c r="D61"/>
  <c r="D62" s="1"/>
  <c r="D85" i="158"/>
  <c r="D78" i="359"/>
  <c r="D68"/>
  <c r="D83" i="158"/>
  <c r="D100" i="496"/>
  <c r="D135" s="1"/>
  <c r="D57" i="149"/>
  <c r="D92" s="1"/>
  <c r="D97" s="1"/>
  <c r="D112" i="426"/>
  <c r="D137" s="1"/>
  <c r="DW71" i="260"/>
  <c r="D77" i="390"/>
  <c r="D83"/>
  <c r="D98" i="447"/>
  <c r="D92"/>
  <c r="D96"/>
  <c r="D88" i="233"/>
  <c r="D88" i="398"/>
  <c r="D76" i="396"/>
  <c r="D77" i="398"/>
  <c r="D78" i="396"/>
  <c r="D65" i="470"/>
  <c r="D120" s="1"/>
  <c r="D68" i="396"/>
  <c r="D74"/>
  <c r="D75"/>
  <c r="D85"/>
  <c r="D51"/>
  <c r="D56"/>
  <c r="D86"/>
  <c r="D49"/>
  <c r="D129" i="453"/>
  <c r="D111"/>
  <c r="D126"/>
  <c r="D61" i="366"/>
  <c r="D62" s="1"/>
  <c r="D63" i="394"/>
  <c r="D77" i="233"/>
  <c r="D84"/>
  <c r="D84" i="398"/>
  <c r="D85" i="233"/>
  <c r="D85" i="398"/>
  <c r="D76" i="349"/>
  <c r="D63" i="398"/>
  <c r="D76" i="233"/>
  <c r="D76" i="398"/>
  <c r="EK25" i="260"/>
  <c r="FH25" s="1"/>
  <c r="FB6"/>
  <c r="FA6"/>
  <c r="EM6"/>
  <c r="EP6"/>
  <c r="ES6"/>
  <c r="EI6"/>
  <c r="EC6"/>
  <c r="EL6"/>
  <c r="EV6"/>
  <c r="EF6"/>
  <c r="EJ6"/>
  <c r="EG6"/>
  <c r="FC6"/>
  <c r="FE6"/>
  <c r="EX6"/>
  <c r="FD6"/>
  <c r="EY6"/>
  <c r="EE6"/>
  <c r="EQ6"/>
  <c r="EU6"/>
  <c r="ED6"/>
  <c r="EH6"/>
  <c r="FF6"/>
  <c r="D84" i="178"/>
  <c r="EK11" i="260"/>
  <c r="FH11" s="1"/>
  <c r="EF42"/>
  <c r="EQ42"/>
  <c r="EH42"/>
  <c r="FA42"/>
  <c r="EI42"/>
  <c r="EU42"/>
  <c r="FB42"/>
  <c r="FC42"/>
  <c r="FF42"/>
  <c r="EY42"/>
  <c r="EJ42"/>
  <c r="EE42"/>
  <c r="EL42"/>
  <c r="EX42"/>
  <c r="EG42"/>
  <c r="EV42"/>
  <c r="FE42"/>
  <c r="EM42"/>
  <c r="EP42"/>
  <c r="ES42"/>
  <c r="FD42"/>
  <c r="ET42"/>
  <c r="ED42"/>
  <c r="EC42"/>
  <c r="D68" i="178"/>
  <c r="EI40" i="260"/>
  <c r="EG40"/>
  <c r="EU40"/>
  <c r="EM40"/>
  <c r="EF40"/>
  <c r="EL40"/>
  <c r="EO40" s="1"/>
  <c r="EQ40"/>
  <c r="EY40"/>
  <c r="ED40"/>
  <c r="EC40"/>
  <c r="EJ40"/>
  <c r="EE40"/>
  <c r="FC40"/>
  <c r="EX40"/>
  <c r="EP40"/>
  <c r="ER40" s="1"/>
  <c r="EV40"/>
  <c r="FA40"/>
  <c r="FB40"/>
  <c r="ES40"/>
  <c r="FD40"/>
  <c r="FE40"/>
  <c r="EH40"/>
  <c r="D62" i="178"/>
  <c r="D57" i="107"/>
  <c r="D92" s="1"/>
  <c r="D97" s="1"/>
  <c r="ED65" i="260"/>
  <c r="EE65"/>
  <c r="EJ65"/>
  <c r="EI65"/>
  <c r="FB65"/>
  <c r="ES65"/>
  <c r="EX65"/>
  <c r="EP65"/>
  <c r="FF65"/>
  <c r="FE65"/>
  <c r="EC65"/>
  <c r="EU65"/>
  <c r="FA65"/>
  <c r="EQ65"/>
  <c r="EG65"/>
  <c r="EH65"/>
  <c r="EY65"/>
  <c r="EL65"/>
  <c r="EV65"/>
  <c r="FD65"/>
  <c r="EM65"/>
  <c r="FC65"/>
  <c r="EF65"/>
  <c r="FE18"/>
  <c r="EH18"/>
  <c r="EU18"/>
  <c r="EY18"/>
  <c r="EV18"/>
  <c r="EJ18"/>
  <c r="EF18"/>
  <c r="ED18"/>
  <c r="FA18"/>
  <c r="EX18"/>
  <c r="EP18"/>
  <c r="EC18"/>
  <c r="EG18"/>
  <c r="FC18"/>
  <c r="EL18"/>
  <c r="FB18"/>
  <c r="EQ18"/>
  <c r="EI18"/>
  <c r="EE18"/>
  <c r="EM18"/>
  <c r="ES18"/>
  <c r="FD18"/>
  <c r="EI60"/>
  <c r="EF60"/>
  <c r="ES60"/>
  <c r="EC60"/>
  <c r="EH60"/>
  <c r="EV60"/>
  <c r="EU60"/>
  <c r="EG60"/>
  <c r="ED60"/>
  <c r="EM60"/>
  <c r="FD60"/>
  <c r="FE60"/>
  <c r="FA60"/>
  <c r="EE60"/>
  <c r="EL60"/>
  <c r="EQ60"/>
  <c r="FB60"/>
  <c r="EY60"/>
  <c r="EX60"/>
  <c r="FC60"/>
  <c r="EJ60"/>
  <c r="EP60"/>
  <c r="ER60" s="1"/>
  <c r="D77" i="366"/>
  <c r="D76"/>
  <c r="D68"/>
  <c r="D69" s="1"/>
  <c r="D94" s="1"/>
  <c r="D84"/>
  <c r="D73" i="178"/>
  <c r="D74"/>
  <c r="D75"/>
  <c r="D100" i="442"/>
  <c r="D135" s="1"/>
  <c r="D100" i="486"/>
  <c r="D135" s="1"/>
  <c r="D55" i="366"/>
  <c r="D68" i="214"/>
  <c r="D57" i="225"/>
  <c r="D92" s="1"/>
  <c r="DW30" i="260"/>
  <c r="D73" i="393"/>
  <c r="D74" i="191"/>
  <c r="D74" i="119"/>
  <c r="D75"/>
  <c r="FG59" i="260"/>
  <c r="D118" i="453"/>
  <c r="D93"/>
  <c r="D104"/>
  <c r="D125"/>
  <c r="D99"/>
  <c r="D88" i="353"/>
  <c r="D78"/>
  <c r="D88" i="154"/>
  <c r="D77"/>
  <c r="D83" i="169"/>
  <c r="D95" i="429"/>
  <c r="D84" i="169"/>
  <c r="D97" i="429"/>
  <c r="D88" i="395"/>
  <c r="D126" i="429"/>
  <c r="D84" i="394"/>
  <c r="D76" i="367"/>
  <c r="D73" i="154"/>
  <c r="D85" i="95"/>
  <c r="D119" i="401"/>
  <c r="D73" i="215"/>
  <c r="D116" i="400"/>
  <c r="D75" i="368"/>
  <c r="D77" i="169"/>
  <c r="D120" i="401"/>
  <c r="D83" i="215"/>
  <c r="D61" i="368"/>
  <c r="D62" s="1"/>
  <c r="D121" i="400"/>
  <c r="D84" i="368"/>
  <c r="D75" i="375"/>
  <c r="D85" i="215"/>
  <c r="D128" i="400"/>
  <c r="D96" i="429"/>
  <c r="D94"/>
  <c r="D129"/>
  <c r="D88" i="394"/>
  <c r="D106" i="429"/>
  <c r="D119"/>
  <c r="D68" i="394"/>
  <c r="D69" s="1"/>
  <c r="D94" s="1"/>
  <c r="D77" i="395"/>
  <c r="D83"/>
  <c r="D61" i="394"/>
  <c r="D62" s="1"/>
  <c r="D61" i="395"/>
  <c r="D62" s="1"/>
  <c r="D57" i="133"/>
  <c r="D92" s="1"/>
  <c r="D100" i="416"/>
  <c r="D135" s="1"/>
  <c r="D68" i="353"/>
  <c r="D77"/>
  <c r="D55"/>
  <c r="FG23" i="260"/>
  <c r="D75" i="344"/>
  <c r="D61"/>
  <c r="D62" s="1"/>
  <c r="D78"/>
  <c r="D55"/>
  <c r="D68" i="166"/>
  <c r="D77"/>
  <c r="D57" i="236"/>
  <c r="D92" s="1"/>
  <c r="D97" s="1"/>
  <c r="D100" i="449"/>
  <c r="D135" s="1"/>
  <c r="D140" s="1"/>
  <c r="D57" i="385"/>
  <c r="D92" s="1"/>
  <c r="EK49" i="260"/>
  <c r="D100" i="440"/>
  <c r="D135" s="1"/>
  <c r="D76" i="252"/>
  <c r="D83"/>
  <c r="FG62" i="260"/>
  <c r="D57" i="387"/>
  <c r="D92" s="1"/>
  <c r="D97" s="1"/>
  <c r="D83" i="187"/>
  <c r="D76" i="353"/>
  <c r="D73"/>
  <c r="D74"/>
  <c r="D54"/>
  <c r="D76" i="393"/>
  <c r="D73" i="191"/>
  <c r="D69" i="117"/>
  <c r="D94" s="1"/>
  <c r="D106" i="477"/>
  <c r="D92"/>
  <c r="D111"/>
  <c r="D98"/>
  <c r="D95"/>
  <c r="D110"/>
  <c r="EZ27" i="260"/>
  <c r="EZ77"/>
  <c r="EZ29"/>
  <c r="EZ12"/>
  <c r="D67" i="344"/>
  <c r="D130" i="496"/>
  <c r="D132" s="1"/>
  <c r="D139" s="1"/>
  <c r="D82" i="367"/>
  <c r="D87" i="209"/>
  <c r="D89" s="1"/>
  <c r="D96" s="1"/>
  <c r="D130" i="473"/>
  <c r="D132" s="1"/>
  <c r="D139" s="1"/>
  <c r="D82" i="154"/>
  <c r="D130" i="469"/>
  <c r="D132" s="1"/>
  <c r="D139" s="1"/>
  <c r="D130" i="466"/>
  <c r="D132" s="1"/>
  <c r="D139" s="1"/>
  <c r="D82" i="375"/>
  <c r="D87" i="97"/>
  <c r="D89" s="1"/>
  <c r="D96" s="1"/>
  <c r="D67" i="375"/>
  <c r="D60" i="188"/>
  <c r="D62" s="1"/>
  <c r="D122" i="456"/>
  <c r="D138" s="1"/>
  <c r="D115" i="477"/>
  <c r="D122" i="461"/>
  <c r="D138" s="1"/>
  <c r="D125" i="477"/>
  <c r="D130" i="415"/>
  <c r="D132" s="1"/>
  <c r="D139" s="1"/>
  <c r="D87" i="141"/>
  <c r="D89" s="1"/>
  <c r="D96" s="1"/>
  <c r="D125" i="465"/>
  <c r="D130" i="411"/>
  <c r="D132" s="1"/>
  <c r="D139" s="1"/>
  <c r="D125" i="401"/>
  <c r="D132" i="478"/>
  <c r="D139" s="1"/>
  <c r="D140" s="1"/>
  <c r="D60" i="222"/>
  <c r="D60" i="214"/>
  <c r="D62" s="1"/>
  <c r="D60" i="398"/>
  <c r="D60" i="138"/>
  <c r="D105" i="404"/>
  <c r="D107" s="1"/>
  <c r="D136" s="1"/>
  <c r="D103" i="477"/>
  <c r="D107" i="472"/>
  <c r="D136" s="1"/>
  <c r="D140" s="1"/>
  <c r="D103" i="465"/>
  <c r="D103" i="401"/>
  <c r="D79" i="225"/>
  <c r="D95" s="1"/>
  <c r="D72" i="367"/>
  <c r="D122" i="427"/>
  <c r="D138" s="1"/>
  <c r="D140" s="1"/>
  <c r="D72" i="187"/>
  <c r="D67" i="95"/>
  <c r="D72" i="247"/>
  <c r="D69" i="253"/>
  <c r="D94" s="1"/>
  <c r="D79" i="235"/>
  <c r="D95" s="1"/>
  <c r="D97" s="1"/>
  <c r="D115" i="401"/>
  <c r="D68" i="154"/>
  <c r="D61" i="367"/>
  <c r="D85"/>
  <c r="D63"/>
  <c r="D74"/>
  <c r="D83" i="154"/>
  <c r="D84"/>
  <c r="D73" i="214"/>
  <c r="D83"/>
  <c r="D126" i="401"/>
  <c r="D61" i="169"/>
  <c r="D62" s="1"/>
  <c r="D64" s="1"/>
  <c r="D93" s="1"/>
  <c r="D128" i="401"/>
  <c r="D121"/>
  <c r="D99" i="498"/>
  <c r="D96"/>
  <c r="D94"/>
  <c r="D63" i="233"/>
  <c r="D64" s="1"/>
  <c r="D93" s="1"/>
  <c r="D77" i="344"/>
  <c r="D61" i="398"/>
  <c r="D73" i="233"/>
  <c r="D73" i="398"/>
  <c r="D73" i="344"/>
  <c r="D68"/>
  <c r="D74" i="233"/>
  <c r="D74" i="344"/>
  <c r="D56"/>
  <c r="D63" i="138"/>
  <c r="D61"/>
  <c r="D78"/>
  <c r="D68"/>
  <c r="D74"/>
  <c r="D53"/>
  <c r="D86"/>
  <c r="D50"/>
  <c r="D52"/>
  <c r="DS88" i="260"/>
  <c r="D76" i="231"/>
  <c r="D77" i="187"/>
  <c r="D78"/>
  <c r="D85"/>
  <c r="D88"/>
  <c r="D73"/>
  <c r="D83" i="353"/>
  <c r="D84"/>
  <c r="D75"/>
  <c r="D61"/>
  <c r="D62" s="1"/>
  <c r="D85"/>
  <c r="D49"/>
  <c r="D53"/>
  <c r="D57" i="212"/>
  <c r="D92" s="1"/>
  <c r="EH48" i="260"/>
  <c r="EE48"/>
  <c r="EG48"/>
  <c r="EC48"/>
  <c r="FA48"/>
  <c r="EV48"/>
  <c r="ED48"/>
  <c r="EF48"/>
  <c r="EJ48"/>
  <c r="FE48"/>
  <c r="EI48"/>
  <c r="EM48"/>
  <c r="EL48"/>
  <c r="FB48"/>
  <c r="EQ48"/>
  <c r="FC48"/>
  <c r="EX48"/>
  <c r="EP48"/>
  <c r="ES48"/>
  <c r="EY48"/>
  <c r="EU48"/>
  <c r="FD48"/>
  <c r="D50" i="353"/>
  <c r="D56"/>
  <c r="D63"/>
  <c r="D52"/>
  <c r="D86"/>
  <c r="EE37" i="260"/>
  <c r="EM37"/>
  <c r="FC37"/>
  <c r="ET37"/>
  <c r="EH37"/>
  <c r="ED37"/>
  <c r="EU37"/>
  <c r="EL37"/>
  <c r="EO37" s="1"/>
  <c r="EJ37"/>
  <c r="ES37"/>
  <c r="FD37"/>
  <c r="EQ37"/>
  <c r="FE37"/>
  <c r="EP37"/>
  <c r="ER37" s="1"/>
  <c r="EV37"/>
  <c r="EX37"/>
  <c r="EC37"/>
  <c r="EF37"/>
  <c r="FB37"/>
  <c r="FA37"/>
  <c r="EG37"/>
  <c r="EI37"/>
  <c r="FF37"/>
  <c r="EY37"/>
  <c r="D57" i="365"/>
  <c r="D92" s="1"/>
  <c r="D63" i="187"/>
  <c r="D76"/>
  <c r="D74"/>
  <c r="D57" i="134"/>
  <c r="D92" s="1"/>
  <c r="D97" s="1"/>
  <c r="D54" i="366"/>
  <c r="D53"/>
  <c r="D111" i="465"/>
  <c r="D83" i="222"/>
  <c r="D131" i="453"/>
  <c r="D74" i="231"/>
  <c r="D75"/>
  <c r="D83"/>
  <c r="D84"/>
  <c r="D85"/>
  <c r="D77"/>
  <c r="D61"/>
  <c r="D62" s="1"/>
  <c r="D64" s="1"/>
  <c r="D93" s="1"/>
  <c r="D97" i="453"/>
  <c r="D92"/>
  <c r="D116"/>
  <c r="D94"/>
  <c r="D110"/>
  <c r="D115"/>
  <c r="D121"/>
  <c r="D96"/>
  <c r="D103"/>
  <c r="D106"/>
  <c r="D95"/>
  <c r="D120"/>
  <c r="D61" i="152"/>
  <c r="D62" s="1"/>
  <c r="D64" s="1"/>
  <c r="D93" s="1"/>
  <c r="D78"/>
  <c r="D79" s="1"/>
  <c r="D95" s="1"/>
  <c r="D78" i="366"/>
  <c r="D57" i="121"/>
  <c r="D92" s="1"/>
  <c r="D97" s="1"/>
  <c r="D63" i="366"/>
  <c r="D74"/>
  <c r="D75"/>
  <c r="D83"/>
  <c r="D85"/>
  <c r="D56"/>
  <c r="D52"/>
  <c r="D51"/>
  <c r="D49"/>
  <c r="D57" i="360"/>
  <c r="D92" s="1"/>
  <c r="D52" i="358"/>
  <c r="D54"/>
  <c r="D51"/>
  <c r="D86"/>
  <c r="D50"/>
  <c r="D56"/>
  <c r="D55"/>
  <c r="D49"/>
  <c r="D53"/>
  <c r="D88"/>
  <c r="D76"/>
  <c r="D74"/>
  <c r="D77"/>
  <c r="D73"/>
  <c r="D83"/>
  <c r="D63"/>
  <c r="D61"/>
  <c r="D62" s="1"/>
  <c r="D68"/>
  <c r="D75"/>
  <c r="D78"/>
  <c r="D84"/>
  <c r="D85"/>
  <c r="D61" i="187"/>
  <c r="D62" s="1"/>
  <c r="D140" i="437"/>
  <c r="D73" i="232"/>
  <c r="D74"/>
  <c r="FH31" i="260"/>
  <c r="D76" i="232"/>
  <c r="D74" i="382"/>
  <c r="D140" i="439"/>
  <c r="D68" i="187"/>
  <c r="D75"/>
  <c r="D57" i="392"/>
  <c r="D92" s="1"/>
  <c r="D54" i="187"/>
  <c r="D55"/>
  <c r="D86"/>
  <c r="D53"/>
  <c r="D49"/>
  <c r="D51"/>
  <c r="D52"/>
  <c r="D50"/>
  <c r="D56"/>
  <c r="D49" i="391"/>
  <c r="EK73" i="260"/>
  <c r="D88" i="188"/>
  <c r="D63" i="347"/>
  <c r="D74" i="247"/>
  <c r="D85" i="188"/>
  <c r="D77" i="247"/>
  <c r="D75"/>
  <c r="D76" i="347"/>
  <c r="D73" i="247"/>
  <c r="D68" i="188"/>
  <c r="D77"/>
  <c r="D78" i="247"/>
  <c r="D84" i="347"/>
  <c r="D54" i="188"/>
  <c r="D52"/>
  <c r="D53"/>
  <c r="D49"/>
  <c r="D55"/>
  <c r="D86"/>
  <c r="D50"/>
  <c r="D56"/>
  <c r="D51"/>
  <c r="D63"/>
  <c r="D75"/>
  <c r="D83"/>
  <c r="D78"/>
  <c r="D84"/>
  <c r="D85" i="347"/>
  <c r="D85" i="247"/>
  <c r="D83"/>
  <c r="D76" i="188"/>
  <c r="D73"/>
  <c r="D74"/>
  <c r="D75" i="347"/>
  <c r="D61" i="247"/>
  <c r="D119" i="444"/>
  <c r="D78" i="252"/>
  <c r="D88" i="119"/>
  <c r="D130" i="500"/>
  <c r="D132" s="1"/>
  <c r="D139" s="1"/>
  <c r="D76" i="119"/>
  <c r="D73"/>
  <c r="D57" i="373"/>
  <c r="D92" s="1"/>
  <c r="D77" i="252"/>
  <c r="D121" i="438"/>
  <c r="D122" s="1"/>
  <c r="D138" s="1"/>
  <c r="D128"/>
  <c r="D130" s="1"/>
  <c r="D132" s="1"/>
  <c r="D139" s="1"/>
  <c r="D57" i="115"/>
  <c r="D92" s="1"/>
  <c r="D97" s="1"/>
  <c r="FG56" i="260"/>
  <c r="D120" i="444"/>
  <c r="D88" i="252"/>
  <c r="D63"/>
  <c r="D68"/>
  <c r="D69" s="1"/>
  <c r="D94" s="1"/>
  <c r="D75"/>
  <c r="D61"/>
  <c r="D62" s="1"/>
  <c r="D84"/>
  <c r="D73"/>
  <c r="D85"/>
  <c r="D88" i="356"/>
  <c r="D119" i="501"/>
  <c r="D118"/>
  <c r="D120"/>
  <c r="FH79" i="260"/>
  <c r="FI79" s="1"/>
  <c r="FH54"/>
  <c r="D112" i="495"/>
  <c r="D137" s="1"/>
  <c r="D69" i="247"/>
  <c r="D94" s="1"/>
  <c r="D69" i="100"/>
  <c r="D94" s="1"/>
  <c r="D97" i="109"/>
  <c r="D140" i="481"/>
  <c r="D131" i="501"/>
  <c r="D72" i="95"/>
  <c r="D60" i="369"/>
  <c r="D60" i="367"/>
  <c r="D105" i="438"/>
  <c r="D60" i="154"/>
  <c r="D82" i="95"/>
  <c r="D122" i="460"/>
  <c r="D138" s="1"/>
  <c r="D88" i="95"/>
  <c r="D76" i="154"/>
  <c r="D73" i="367"/>
  <c r="D68"/>
  <c r="D74" i="154"/>
  <c r="D83" i="95"/>
  <c r="D61" i="154"/>
  <c r="D84" i="367"/>
  <c r="D85" i="154"/>
  <c r="FG45" i="260"/>
  <c r="D57" i="386"/>
  <c r="D92" s="1"/>
  <c r="D97" s="1"/>
  <c r="D100" i="445"/>
  <c r="D135" s="1"/>
  <c r="D140" s="1"/>
  <c r="D76" i="95"/>
  <c r="D68"/>
  <c r="D75" i="367"/>
  <c r="D83"/>
  <c r="D77" i="95"/>
  <c r="D61"/>
  <c r="FG17" i="260"/>
  <c r="D106" i="444"/>
  <c r="D111"/>
  <c r="D78" i="394"/>
  <c r="D121" i="429"/>
  <c r="D75" i="233"/>
  <c r="D83"/>
  <c r="D83" i="398"/>
  <c r="D78"/>
  <c r="D54" i="344"/>
  <c r="D53"/>
  <c r="D57" i="103"/>
  <c r="D92" s="1"/>
  <c r="D50" i="391"/>
  <c r="D57" i="388"/>
  <c r="D92" s="1"/>
  <c r="D97" s="1"/>
  <c r="D57" i="142"/>
  <c r="D92" s="1"/>
  <c r="D63" i="222"/>
  <c r="D116" i="465"/>
  <c r="D74" i="222"/>
  <c r="D75"/>
  <c r="D120" i="465"/>
  <c r="D126"/>
  <c r="D104"/>
  <c r="D121"/>
  <c r="D127"/>
  <c r="D85" i="222"/>
  <c r="EE24" i="260"/>
  <c r="EG24"/>
  <c r="EH24"/>
  <c r="FE24"/>
  <c r="EC24"/>
  <c r="FB24"/>
  <c r="ES24"/>
  <c r="EY24"/>
  <c r="EP24"/>
  <c r="FA24"/>
  <c r="EL24"/>
  <c r="EJ24"/>
  <c r="EF24"/>
  <c r="EI24"/>
  <c r="ED24"/>
  <c r="EX24"/>
  <c r="EU24"/>
  <c r="EQ24"/>
  <c r="FC24"/>
  <c r="EM24"/>
  <c r="EV24"/>
  <c r="FD24"/>
  <c r="EI7"/>
  <c r="EY7"/>
  <c r="EM7"/>
  <c r="EQ7"/>
  <c r="EG7"/>
  <c r="FC7"/>
  <c r="FD7"/>
  <c r="ES7"/>
  <c r="EF7"/>
  <c r="ED7"/>
  <c r="EH7"/>
  <c r="EV7"/>
  <c r="EX7"/>
  <c r="EJ7"/>
  <c r="FB7"/>
  <c r="FA7"/>
  <c r="EE7"/>
  <c r="FE7"/>
  <c r="EL7"/>
  <c r="EP7"/>
  <c r="ER7" s="1"/>
  <c r="EC7"/>
  <c r="EU7"/>
  <c r="EO7"/>
  <c r="C109" i="392"/>
  <c r="C152" i="415"/>
  <c r="D88" i="222"/>
  <c r="C109" i="373"/>
  <c r="C152" i="418"/>
  <c r="D93" i="465"/>
  <c r="D92"/>
  <c r="D98"/>
  <c r="D97"/>
  <c r="D95"/>
  <c r="D94"/>
  <c r="D99"/>
  <c r="D129"/>
  <c r="D96"/>
  <c r="EC64" i="260"/>
  <c r="EF64"/>
  <c r="EX64"/>
  <c r="EV64"/>
  <c r="EL64"/>
  <c r="FC64"/>
  <c r="EH64"/>
  <c r="FE64"/>
  <c r="EE64"/>
  <c r="FB64"/>
  <c r="FA64"/>
  <c r="EJ64"/>
  <c r="EI64"/>
  <c r="EQ64"/>
  <c r="EP64"/>
  <c r="EM64"/>
  <c r="EU64"/>
  <c r="EY64"/>
  <c r="ED64"/>
  <c r="FD64"/>
  <c r="ES64"/>
  <c r="FF64"/>
  <c r="EG64"/>
  <c r="D51" i="222"/>
  <c r="D49"/>
  <c r="D55"/>
  <c r="D56"/>
  <c r="D53"/>
  <c r="D50"/>
  <c r="D52"/>
  <c r="D86"/>
  <c r="D54"/>
  <c r="DP82" i="260"/>
  <c r="DW82" s="1"/>
  <c r="DH90" i="258"/>
  <c r="ED75" i="260"/>
  <c r="EE75"/>
  <c r="FE75"/>
  <c r="FC75"/>
  <c r="EX75"/>
  <c r="EU75"/>
  <c r="EG75"/>
  <c r="EJ75"/>
  <c r="EC75"/>
  <c r="EQ75"/>
  <c r="ES75"/>
  <c r="FA75"/>
  <c r="EL75"/>
  <c r="FB75"/>
  <c r="EV75"/>
  <c r="EP75"/>
  <c r="ER75" s="1"/>
  <c r="EI75"/>
  <c r="EF75"/>
  <c r="EM75"/>
  <c r="FD75"/>
  <c r="FF75"/>
  <c r="EY75"/>
  <c r="EH75"/>
  <c r="EG28"/>
  <c r="EI28"/>
  <c r="EJ28"/>
  <c r="EV28"/>
  <c r="EX28"/>
  <c r="EY28"/>
  <c r="EE28"/>
  <c r="ED28"/>
  <c r="FB28"/>
  <c r="EP28"/>
  <c r="EM28"/>
  <c r="FC28"/>
  <c r="ES28"/>
  <c r="EL28"/>
  <c r="FD28"/>
  <c r="EF28"/>
  <c r="EC28"/>
  <c r="FF28"/>
  <c r="EQ28"/>
  <c r="EU28"/>
  <c r="FA28"/>
  <c r="FE28"/>
  <c r="EH28"/>
  <c r="D98" i="405"/>
  <c r="D93"/>
  <c r="D94"/>
  <c r="D129"/>
  <c r="D95"/>
  <c r="D96"/>
  <c r="D97"/>
  <c r="D99"/>
  <c r="D92"/>
  <c r="D88" i="349"/>
  <c r="D68" i="248"/>
  <c r="D74" i="349"/>
  <c r="D78"/>
  <c r="D104" i="400"/>
  <c r="D78" i="368"/>
  <c r="D85"/>
  <c r="D68"/>
  <c r="D76" i="344"/>
  <c r="D84"/>
  <c r="D50"/>
  <c r="D49"/>
  <c r="D86"/>
  <c r="D52"/>
  <c r="D100" i="415"/>
  <c r="D135" s="1"/>
  <c r="D57" i="114"/>
  <c r="D92" s="1"/>
  <c r="EK36" i="260"/>
  <c r="C109" i="386"/>
  <c r="C152" i="400"/>
  <c r="C152" i="408"/>
  <c r="C152" i="417"/>
  <c r="C152" i="429"/>
  <c r="C152" i="448"/>
  <c r="C152" i="451"/>
  <c r="C152" i="466"/>
  <c r="C152" i="489"/>
  <c r="C152" i="494"/>
  <c r="D76" i="222"/>
  <c r="D73"/>
  <c r="D68"/>
  <c r="DM82" i="260"/>
  <c r="D117" i="465"/>
  <c r="D77" i="222"/>
  <c r="D128" i="465"/>
  <c r="DW7" i="260"/>
  <c r="C109" i="382"/>
  <c r="C152" i="416"/>
  <c r="C152" i="431"/>
  <c r="C152" i="449"/>
  <c r="C152" i="452"/>
  <c r="C152" i="457"/>
  <c r="C152" i="493"/>
  <c r="FG27" i="260"/>
  <c r="D88" i="368"/>
  <c r="D97" i="170"/>
  <c r="D125" i="501"/>
  <c r="C89" i="398"/>
  <c r="D87" i="180"/>
  <c r="D89" s="1"/>
  <c r="D96" s="1"/>
  <c r="D100" i="410"/>
  <c r="D135" s="1"/>
  <c r="D140" s="1"/>
  <c r="D52" i="391"/>
  <c r="D55"/>
  <c r="D77" i="351"/>
  <c r="D83"/>
  <c r="D85"/>
  <c r="D84"/>
  <c r="D57" i="357"/>
  <c r="D92" s="1"/>
  <c r="D57" i="101"/>
  <c r="D92" s="1"/>
  <c r="D57" i="141"/>
  <c r="D92" s="1"/>
  <c r="D74" i="351"/>
  <c r="D75"/>
  <c r="D82"/>
  <c r="D57" i="165"/>
  <c r="D92" s="1"/>
  <c r="FH55" i="260"/>
  <c r="D61" i="351"/>
  <c r="D62" s="1"/>
  <c r="D64" s="1"/>
  <c r="D93" s="1"/>
  <c r="D73"/>
  <c r="FB47" i="260"/>
  <c r="ET47"/>
  <c r="FA47"/>
  <c r="EM47"/>
  <c r="EY47"/>
  <c r="ES47"/>
  <c r="EE47"/>
  <c r="FE47"/>
  <c r="EF47"/>
  <c r="EC47"/>
  <c r="EU47"/>
  <c r="EV47"/>
  <c r="EQ47"/>
  <c r="EX47"/>
  <c r="EG47"/>
  <c r="EJ47"/>
  <c r="EH47"/>
  <c r="EI47"/>
  <c r="ED47"/>
  <c r="FC47"/>
  <c r="EL47"/>
  <c r="EP47"/>
  <c r="FD47"/>
  <c r="C89" i="158"/>
  <c r="EZ45" i="260"/>
  <c r="EZ33"/>
  <c r="FG77"/>
  <c r="EZ23"/>
  <c r="FH2"/>
  <c r="EK26"/>
  <c r="FG26"/>
  <c r="D56" i="391"/>
  <c r="D53"/>
  <c r="D54"/>
  <c r="D57" i="173"/>
  <c r="D92" s="1"/>
  <c r="D97" i="144"/>
  <c r="EK27" i="260"/>
  <c r="D57" i="346"/>
  <c r="D92" s="1"/>
  <c r="D100" i="448"/>
  <c r="D135" s="1"/>
  <c r="D140" s="1"/>
  <c r="D131" i="401"/>
  <c r="EZ43" i="260"/>
  <c r="EK43"/>
  <c r="EZ66"/>
  <c r="FG66"/>
  <c r="D100" i="451"/>
  <c r="D135" s="1"/>
  <c r="FG16" i="260"/>
  <c r="FG19"/>
  <c r="D100" i="479"/>
  <c r="D135" s="1"/>
  <c r="D83" i="211"/>
  <c r="D75"/>
  <c r="D77"/>
  <c r="D76"/>
  <c r="D97" i="470"/>
  <c r="EC32" i="260"/>
  <c r="EH32"/>
  <c r="FE32"/>
  <c r="ET32"/>
  <c r="EU32"/>
  <c r="FC32"/>
  <c r="EF32"/>
  <c r="EJ32"/>
  <c r="EQ32"/>
  <c r="EX32"/>
  <c r="FA32"/>
  <c r="ES32"/>
  <c r="ED32"/>
  <c r="EG32"/>
  <c r="EY32"/>
  <c r="FF32"/>
  <c r="EM32"/>
  <c r="FD32"/>
  <c r="EE32"/>
  <c r="EI32"/>
  <c r="EP32"/>
  <c r="ER32" s="1"/>
  <c r="FB32"/>
  <c r="EL32"/>
  <c r="EO32" s="1"/>
  <c r="EV32"/>
  <c r="D52" i="166"/>
  <c r="D55"/>
  <c r="D50"/>
  <c r="D56"/>
  <c r="D54"/>
  <c r="D53"/>
  <c r="D86"/>
  <c r="D51"/>
  <c r="D49"/>
  <c r="D116" i="498"/>
  <c r="D104"/>
  <c r="D105" s="1"/>
  <c r="D131"/>
  <c r="D106"/>
  <c r="D74" i="166"/>
  <c r="D75"/>
  <c r="D78"/>
  <c r="D84"/>
  <c r="D140" i="403"/>
  <c r="C97" i="92"/>
  <c r="D88" i="390"/>
  <c r="D76" i="356"/>
  <c r="D76" i="382"/>
  <c r="D140" i="476"/>
  <c r="EZ34" i="260"/>
  <c r="EZ78"/>
  <c r="D73" i="382"/>
  <c r="D77"/>
  <c r="EO41" i="260"/>
  <c r="FH14"/>
  <c r="EN46"/>
  <c r="EO67"/>
  <c r="EO49"/>
  <c r="FH49" s="1"/>
  <c r="EO45"/>
  <c r="EO19"/>
  <c r="EO8"/>
  <c r="EO77"/>
  <c r="EO17"/>
  <c r="EO23"/>
  <c r="D60" i="94"/>
  <c r="D62" s="1"/>
  <c r="D82"/>
  <c r="D56"/>
  <c r="D51"/>
  <c r="D67"/>
  <c r="D77"/>
  <c r="D68"/>
  <c r="D83"/>
  <c r="D63"/>
  <c r="D72"/>
  <c r="D55"/>
  <c r="D140" i="484"/>
  <c r="D130" i="502"/>
  <c r="D132" s="1"/>
  <c r="D139" s="1"/>
  <c r="D125" i="498"/>
  <c r="D130" i="450"/>
  <c r="D132" s="1"/>
  <c r="D139" s="1"/>
  <c r="D130" i="494"/>
  <c r="D132" s="1"/>
  <c r="D139" s="1"/>
  <c r="D82" i="214"/>
  <c r="D82" i="398"/>
  <c r="C89" i="180"/>
  <c r="D130" i="430"/>
  <c r="D132" s="1"/>
  <c r="D139" s="1"/>
  <c r="D125" i="429"/>
  <c r="D130" i="440"/>
  <c r="D132" s="1"/>
  <c r="D139" s="1"/>
  <c r="D76" i="390"/>
  <c r="D75" i="232"/>
  <c r="D75" i="382"/>
  <c r="D77" i="232"/>
  <c r="EZ86" i="260"/>
  <c r="EZ17"/>
  <c r="EZ70"/>
  <c r="EZ67"/>
  <c r="EZ59"/>
  <c r="EZ19"/>
  <c r="D67" i="390"/>
  <c r="D68"/>
  <c r="D51"/>
  <c r="D53"/>
  <c r="D49"/>
  <c r="D86"/>
  <c r="FG57" i="260"/>
  <c r="D97" i="228"/>
  <c r="D112" i="496"/>
  <c r="D137" s="1"/>
  <c r="D110" i="429"/>
  <c r="D110" i="400"/>
  <c r="D112" i="466"/>
  <c r="D137" s="1"/>
  <c r="D82" i="390"/>
  <c r="D130" i="461"/>
  <c r="D132" s="1"/>
  <c r="D139" s="1"/>
  <c r="D125" i="400"/>
  <c r="D130" i="421"/>
  <c r="D132" s="1"/>
  <c r="D139" s="1"/>
  <c r="D72" i="248"/>
  <c r="D87" i="98"/>
  <c r="D89" s="1"/>
  <c r="D96" s="1"/>
  <c r="D87" i="250"/>
  <c r="D89" s="1"/>
  <c r="D96" s="1"/>
  <c r="D82" i="106"/>
  <c r="D140" i="454"/>
  <c r="D105" i="496"/>
  <c r="D107" s="1"/>
  <c r="D136" s="1"/>
  <c r="D115" i="498"/>
  <c r="D72" i="214"/>
  <c r="D122" i="466"/>
  <c r="D138" s="1"/>
  <c r="D130" i="456"/>
  <c r="D132" s="1"/>
  <c r="D139" s="1"/>
  <c r="D60" i="248"/>
  <c r="D60" i="390"/>
  <c r="D103" i="429"/>
  <c r="D122" i="496"/>
  <c r="D138" s="1"/>
  <c r="D72" i="390"/>
  <c r="D67" i="248"/>
  <c r="D72" i="106"/>
  <c r="D72" i="375"/>
  <c r="D63" i="349"/>
  <c r="D76" i="248"/>
  <c r="D75" i="390"/>
  <c r="D75" i="349"/>
  <c r="D83"/>
  <c r="D83" i="248"/>
  <c r="D84" i="390"/>
  <c r="D84" i="349"/>
  <c r="D74" i="248"/>
  <c r="D98" i="400"/>
  <c r="D93"/>
  <c r="D95"/>
  <c r="D99"/>
  <c r="D88" i="214"/>
  <c r="D88" i="375"/>
  <c r="D63"/>
  <c r="D73"/>
  <c r="D111" i="400"/>
  <c r="D117"/>
  <c r="D75" i="214"/>
  <c r="D118" i="400"/>
  <c r="D83" i="375"/>
  <c r="D78" i="214"/>
  <c r="D127" i="400"/>
  <c r="D77" i="375"/>
  <c r="D98" i="498"/>
  <c r="D93"/>
  <c r="D92"/>
  <c r="D129"/>
  <c r="D99" i="429"/>
  <c r="D92"/>
  <c r="D98"/>
  <c r="D93"/>
  <c r="D116"/>
  <c r="D111"/>
  <c r="D117"/>
  <c r="D118"/>
  <c r="D127"/>
  <c r="D68" i="398"/>
  <c r="D74"/>
  <c r="D88" i="166"/>
  <c r="D119" i="498"/>
  <c r="D111"/>
  <c r="D117"/>
  <c r="D118"/>
  <c r="D126"/>
  <c r="D61" i="166"/>
  <c r="D62" s="1"/>
  <c r="D121" i="498"/>
  <c r="D100" i="494"/>
  <c r="D135" s="1"/>
  <c r="D63" i="166"/>
  <c r="D76"/>
  <c r="D73"/>
  <c r="D120" i="498"/>
  <c r="D127"/>
  <c r="D100" i="490"/>
  <c r="D135" s="1"/>
  <c r="D100" i="461"/>
  <c r="D135" s="1"/>
  <c r="EK77" i="260"/>
  <c r="FG44"/>
  <c r="D51" i="395"/>
  <c r="D54"/>
  <c r="D56"/>
  <c r="D52"/>
  <c r="D55"/>
  <c r="D50"/>
  <c r="D49"/>
  <c r="D53"/>
  <c r="D86"/>
  <c r="D54" i="394"/>
  <c r="D50"/>
  <c r="D52"/>
  <c r="D49"/>
  <c r="D55"/>
  <c r="D56"/>
  <c r="D86"/>
  <c r="D53"/>
  <c r="D51"/>
  <c r="D54" i="233"/>
  <c r="D86"/>
  <c r="D49"/>
  <c r="D50"/>
  <c r="D53"/>
  <c r="D55"/>
  <c r="D51"/>
  <c r="D56"/>
  <c r="D52"/>
  <c r="D99" i="265"/>
  <c r="D104"/>
  <c r="D115"/>
  <c r="D118" i="401"/>
  <c r="D104"/>
  <c r="D100" i="466"/>
  <c r="D135" s="1"/>
  <c r="EK16" i="260"/>
  <c r="D76" i="394"/>
  <c r="D75" i="395"/>
  <c r="D120" i="429"/>
  <c r="D104"/>
  <c r="D85" i="395"/>
  <c r="D83" i="394"/>
  <c r="EK41" i="260"/>
  <c r="FG41"/>
  <c r="D86" i="398"/>
  <c r="D55"/>
  <c r="D52"/>
  <c r="D54"/>
  <c r="D53"/>
  <c r="D56"/>
  <c r="D51"/>
  <c r="D50"/>
  <c r="D49"/>
  <c r="D100" i="467"/>
  <c r="D135" s="1"/>
  <c r="D140" s="1"/>
  <c r="D100" i="421"/>
  <c r="D135" s="1"/>
  <c r="EK19" i="260"/>
  <c r="D131" i="429"/>
  <c r="D63" i="395"/>
  <c r="D76"/>
  <c r="D73"/>
  <c r="D73" i="394"/>
  <c r="D68" i="395"/>
  <c r="D74"/>
  <c r="D74" i="394"/>
  <c r="D78" i="395"/>
  <c r="D75" i="394"/>
  <c r="D77"/>
  <c r="D57" i="209"/>
  <c r="D92" s="1"/>
  <c r="D100" i="488"/>
  <c r="D135" s="1"/>
  <c r="D94" i="447"/>
  <c r="D129"/>
  <c r="D118"/>
  <c r="D126"/>
  <c r="D127"/>
  <c r="D119"/>
  <c r="D117"/>
  <c r="D128"/>
  <c r="D131"/>
  <c r="D116"/>
  <c r="D120"/>
  <c r="D104"/>
  <c r="D106"/>
  <c r="D111"/>
  <c r="D112" s="1"/>
  <c r="D137" s="1"/>
  <c r="D121"/>
  <c r="D98" i="444"/>
  <c r="D96"/>
  <c r="D95"/>
  <c r="D99"/>
  <c r="D93"/>
  <c r="D92"/>
  <c r="D97"/>
  <c r="D129"/>
  <c r="D94"/>
  <c r="D116"/>
  <c r="D126"/>
  <c r="D117"/>
  <c r="D121"/>
  <c r="D104"/>
  <c r="D105" s="1"/>
  <c r="C152"/>
  <c r="D131"/>
  <c r="D118"/>
  <c r="D100" i="473"/>
  <c r="D135" s="1"/>
  <c r="D100" i="420"/>
  <c r="D135" s="1"/>
  <c r="D140" s="1"/>
  <c r="FG63" i="260"/>
  <c r="EK33"/>
  <c r="D54" i="214"/>
  <c r="D50"/>
  <c r="D86"/>
  <c r="D51"/>
  <c r="D56"/>
  <c r="D52"/>
  <c r="D55"/>
  <c r="D53"/>
  <c r="D49"/>
  <c r="D63"/>
  <c r="D50" i="368"/>
  <c r="D49"/>
  <c r="D56"/>
  <c r="D51"/>
  <c r="D55"/>
  <c r="D86"/>
  <c r="D53"/>
  <c r="D54"/>
  <c r="D52"/>
  <c r="C112" i="428"/>
  <c r="C89" i="233"/>
  <c r="C89" i="144"/>
  <c r="D57" i="246"/>
  <c r="D92" s="1"/>
  <c r="D97" s="1"/>
  <c r="EK59" i="260"/>
  <c r="D57" i="98"/>
  <c r="D92" s="1"/>
  <c r="D76" i="214"/>
  <c r="D73" i="169"/>
  <c r="D68" i="375"/>
  <c r="D75" i="169"/>
  <c r="D77" i="214"/>
  <c r="D120" i="400"/>
  <c r="D74" i="375"/>
  <c r="D78" i="169"/>
  <c r="D85" i="214"/>
  <c r="EK44" i="260"/>
  <c r="D100" i="460"/>
  <c r="D135" s="1"/>
  <c r="D61" i="375"/>
  <c r="D84"/>
  <c r="D50"/>
  <c r="D86"/>
  <c r="D54"/>
  <c r="D53"/>
  <c r="D52"/>
  <c r="D51"/>
  <c r="D56"/>
  <c r="D78"/>
  <c r="D55"/>
  <c r="D49"/>
  <c r="D97" i="401"/>
  <c r="D92"/>
  <c r="D93"/>
  <c r="D95"/>
  <c r="D94"/>
  <c r="D106"/>
  <c r="D96"/>
  <c r="D99"/>
  <c r="D129"/>
  <c r="D98"/>
  <c r="FG29" i="260"/>
  <c r="D57" i="178"/>
  <c r="D92" s="1"/>
  <c r="D100" i="456"/>
  <c r="D135" s="1"/>
  <c r="D119" i="400"/>
  <c r="D76" i="375"/>
  <c r="D111" i="401"/>
  <c r="D74" i="169"/>
  <c r="D117" i="401"/>
  <c r="D84" i="214"/>
  <c r="D127" i="401"/>
  <c r="D100" i="491"/>
  <c r="D135" s="1"/>
  <c r="FG67" i="260"/>
  <c r="D100" i="411"/>
  <c r="D135" s="1"/>
  <c r="D100" i="408"/>
  <c r="D135" s="1"/>
  <c r="D140" s="1"/>
  <c r="D86" i="106"/>
  <c r="D55"/>
  <c r="D49"/>
  <c r="D53"/>
  <c r="D50"/>
  <c r="D52"/>
  <c r="D63"/>
  <c r="D56"/>
  <c r="D51"/>
  <c r="D68"/>
  <c r="D54"/>
  <c r="EH38" i="260"/>
  <c r="EI38"/>
  <c r="FE38"/>
  <c r="EG38"/>
  <c r="EJ38"/>
  <c r="EF38"/>
  <c r="ED38"/>
  <c r="EE38"/>
  <c r="EC38"/>
  <c r="FC38"/>
  <c r="EQ38"/>
  <c r="ES38"/>
  <c r="EX38"/>
  <c r="FF38"/>
  <c r="FD38"/>
  <c r="FB38"/>
  <c r="EU38"/>
  <c r="EM38"/>
  <c r="FA38"/>
  <c r="EV38"/>
  <c r="EL38"/>
  <c r="EP38"/>
  <c r="ET38"/>
  <c r="EY38"/>
  <c r="C140" i="453"/>
  <c r="D57" i="169"/>
  <c r="D92" s="1"/>
  <c r="D69" i="125"/>
  <c r="D94" s="1"/>
  <c r="EZ80" i="260"/>
  <c r="EK80"/>
  <c r="D100" i="414"/>
  <c r="D135" s="1"/>
  <c r="D97" i="108"/>
  <c r="D88" i="106"/>
  <c r="D76" i="369"/>
  <c r="D73"/>
  <c r="D73" i="106"/>
  <c r="D117" i="477"/>
  <c r="D118"/>
  <c r="D121"/>
  <c r="D75" i="106"/>
  <c r="D85"/>
  <c r="EK86" i="260"/>
  <c r="D100" i="424"/>
  <c r="D135" s="1"/>
  <c r="FG33" i="260"/>
  <c r="D57" i="250"/>
  <c r="D92" s="1"/>
  <c r="D57" i="254"/>
  <c r="D92" s="1"/>
  <c r="D97" s="1"/>
  <c r="D57" i="102"/>
  <c r="D92" s="1"/>
  <c r="D88" i="369"/>
  <c r="D63" i="248"/>
  <c r="D73" i="390"/>
  <c r="D73" i="349"/>
  <c r="D73" i="248"/>
  <c r="D68" i="349"/>
  <c r="D74" i="390"/>
  <c r="D75" i="369"/>
  <c r="D77"/>
  <c r="D83"/>
  <c r="D77" i="248"/>
  <c r="D61" i="106"/>
  <c r="D62" s="1"/>
  <c r="D84"/>
  <c r="D104" i="477"/>
  <c r="D78" i="390"/>
  <c r="D128" i="477"/>
  <c r="D61" i="248"/>
  <c r="EK17" i="260"/>
  <c r="D100" i="469"/>
  <c r="D135" s="1"/>
  <c r="D57" i="97"/>
  <c r="D92" s="1"/>
  <c r="D57" i="210"/>
  <c r="D92" s="1"/>
  <c r="D57" i="213"/>
  <c r="D92" s="1"/>
  <c r="D97" s="1"/>
  <c r="D57" i="241"/>
  <c r="D92" s="1"/>
  <c r="D97" s="1"/>
  <c r="D56" i="369"/>
  <c r="D53"/>
  <c r="D55"/>
  <c r="D49"/>
  <c r="D50"/>
  <c r="D86"/>
  <c r="D51"/>
  <c r="D52"/>
  <c r="D54"/>
  <c r="D51" i="349"/>
  <c r="D49"/>
  <c r="D54"/>
  <c r="D50"/>
  <c r="D55"/>
  <c r="D56"/>
  <c r="D53"/>
  <c r="D86"/>
  <c r="D52"/>
  <c r="D49" i="248"/>
  <c r="D54"/>
  <c r="D50"/>
  <c r="D51"/>
  <c r="D52"/>
  <c r="D55"/>
  <c r="D56"/>
  <c r="D53"/>
  <c r="D86"/>
  <c r="EG52" i="260"/>
  <c r="EF52"/>
  <c r="FC52"/>
  <c r="FD52"/>
  <c r="ET52"/>
  <c r="FA52"/>
  <c r="EJ52"/>
  <c r="EC52"/>
  <c r="EY52"/>
  <c r="FF52"/>
  <c r="ES52"/>
  <c r="EL52"/>
  <c r="FE52"/>
  <c r="EQ52"/>
  <c r="EX52"/>
  <c r="EH52"/>
  <c r="EP52"/>
  <c r="EU52"/>
  <c r="EI52"/>
  <c r="ED52"/>
  <c r="EM52"/>
  <c r="EV52"/>
  <c r="EE52"/>
  <c r="FB52"/>
  <c r="D55" i="95"/>
  <c r="D50"/>
  <c r="D53"/>
  <c r="D54"/>
  <c r="D86"/>
  <c r="D52"/>
  <c r="D56"/>
  <c r="D51"/>
  <c r="D49"/>
  <c r="D56" i="367"/>
  <c r="D53"/>
  <c r="D54"/>
  <c r="D49"/>
  <c r="D52"/>
  <c r="D55"/>
  <c r="D86"/>
  <c r="D51"/>
  <c r="D50"/>
  <c r="D50" i="154"/>
  <c r="D56"/>
  <c r="D54"/>
  <c r="D51"/>
  <c r="D49"/>
  <c r="D86"/>
  <c r="D53"/>
  <c r="D55"/>
  <c r="D52"/>
  <c r="C342" i="264"/>
  <c r="FH50" i="260"/>
  <c r="D97" i="92"/>
  <c r="D57" i="150"/>
  <c r="D92" s="1"/>
  <c r="C89" i="225"/>
  <c r="C89" i="188"/>
  <c r="D63" i="369"/>
  <c r="D119" i="477"/>
  <c r="D74" i="369"/>
  <c r="D74" i="106"/>
  <c r="D78" i="369"/>
  <c r="D127" i="477"/>
  <c r="D85" i="369"/>
  <c r="D83" i="106"/>
  <c r="FG86" i="260"/>
  <c r="D57" i="252"/>
  <c r="D92" s="1"/>
  <c r="EK29" i="260"/>
  <c r="D131" i="477"/>
  <c r="D88" i="248"/>
  <c r="D76" i="106"/>
  <c r="D116" i="477"/>
  <c r="D68" i="369"/>
  <c r="D120" i="477"/>
  <c r="D85" i="248"/>
  <c r="D78" i="106"/>
  <c r="D61" i="369"/>
  <c r="D61" i="349"/>
  <c r="D62" s="1"/>
  <c r="D85"/>
  <c r="D78" i="248"/>
  <c r="D77" i="106"/>
  <c r="EK56" i="260"/>
  <c r="EK23"/>
  <c r="FG12"/>
  <c r="D53" i="343"/>
  <c r="D50"/>
  <c r="D63"/>
  <c r="D51"/>
  <c r="D55"/>
  <c r="D68"/>
  <c r="D49"/>
  <c r="D86"/>
  <c r="D54"/>
  <c r="D52"/>
  <c r="D67"/>
  <c r="D56"/>
  <c r="D72"/>
  <c r="D78"/>
  <c r="D84"/>
  <c r="D60"/>
  <c r="D82"/>
  <c r="D61"/>
  <c r="D83"/>
  <c r="D76"/>
  <c r="D74"/>
  <c r="D85"/>
  <c r="D77"/>
  <c r="D73"/>
  <c r="D75"/>
  <c r="D88"/>
  <c r="EO4" i="260"/>
  <c r="DX88"/>
  <c r="D285" i="264" s="1"/>
  <c r="D63" i="191"/>
  <c r="D86"/>
  <c r="D56"/>
  <c r="D51"/>
  <c r="D52"/>
  <c r="D67"/>
  <c r="D49"/>
  <c r="D50"/>
  <c r="D54"/>
  <c r="D68"/>
  <c r="D53"/>
  <c r="D55"/>
  <c r="C139" i="502"/>
  <c r="C132"/>
  <c r="C139" i="501"/>
  <c r="C132"/>
  <c r="C89" i="369"/>
  <c r="C96"/>
  <c r="C89" i="388"/>
  <c r="C96"/>
  <c r="C139" i="497"/>
  <c r="C132"/>
  <c r="C96" i="387"/>
  <c r="C89"/>
  <c r="C139" i="449"/>
  <c r="C132"/>
  <c r="C139" i="492"/>
  <c r="C132"/>
  <c r="C139" i="447"/>
  <c r="C132"/>
  <c r="C89" i="213"/>
  <c r="C96"/>
  <c r="C139" i="489"/>
  <c r="C132"/>
  <c r="C132" i="445"/>
  <c r="C139"/>
  <c r="C96" i="210"/>
  <c r="C89"/>
  <c r="C96" i="243"/>
  <c r="C89"/>
  <c r="C89" i="363"/>
  <c r="C96"/>
  <c r="C89" i="360"/>
  <c r="C96"/>
  <c r="C139" i="437"/>
  <c r="C132"/>
  <c r="C132" i="435"/>
  <c r="C139"/>
  <c r="C96" i="187"/>
  <c r="C89"/>
  <c r="C132" i="433"/>
  <c r="C139"/>
  <c r="C89" i="357"/>
  <c r="C96"/>
  <c r="D51" i="356"/>
  <c r="D63"/>
  <c r="D52"/>
  <c r="D53"/>
  <c r="D68"/>
  <c r="D55"/>
  <c r="D49"/>
  <c r="D56"/>
  <c r="D54"/>
  <c r="D50"/>
  <c r="D67"/>
  <c r="D86"/>
  <c r="D53" i="119"/>
  <c r="D67"/>
  <c r="D86"/>
  <c r="D52"/>
  <c r="D68"/>
  <c r="D51"/>
  <c r="D49"/>
  <c r="D54"/>
  <c r="D50"/>
  <c r="D56"/>
  <c r="D55"/>
  <c r="D63"/>
  <c r="C96" i="232"/>
  <c r="C89"/>
  <c r="C89" i="368"/>
  <c r="C96"/>
  <c r="C96" i="370"/>
  <c r="C89"/>
  <c r="C89" i="231"/>
  <c r="C96"/>
  <c r="C139" i="451"/>
  <c r="C132"/>
  <c r="C139" i="499"/>
  <c r="C132"/>
  <c r="C96" i="227"/>
  <c r="C89"/>
  <c r="C132" i="496"/>
  <c r="C139"/>
  <c r="C89" i="185"/>
  <c r="C96"/>
  <c r="C96" i="182"/>
  <c r="C89"/>
  <c r="C89" i="356"/>
  <c r="C96"/>
  <c r="C89" i="179"/>
  <c r="C96"/>
  <c r="C96" i="355"/>
  <c r="C89"/>
  <c r="C89" i="173"/>
  <c r="C96"/>
  <c r="C89" i="241"/>
  <c r="C96"/>
  <c r="C139" i="427"/>
  <c r="C132"/>
  <c r="C139" i="467"/>
  <c r="C132"/>
  <c r="C139" i="412"/>
  <c r="C132"/>
  <c r="C96" i="136"/>
  <c r="C89"/>
  <c r="C132" i="410"/>
  <c r="C139"/>
  <c r="C89" i="133"/>
  <c r="C96"/>
  <c r="C89" i="346"/>
  <c r="C96"/>
  <c r="C132" i="461"/>
  <c r="C139"/>
  <c r="C96" i="344"/>
  <c r="C89"/>
  <c r="C96" i="121"/>
  <c r="C89"/>
  <c r="C139" i="402"/>
  <c r="C132"/>
  <c r="C132" i="400"/>
  <c r="C139"/>
  <c r="C132" i="459"/>
  <c r="C139"/>
  <c r="C132" i="426"/>
  <c r="C139"/>
  <c r="C89" i="165"/>
  <c r="C96"/>
  <c r="C132" i="475"/>
  <c r="C139"/>
  <c r="C96" i="162"/>
  <c r="C89"/>
  <c r="C96" i="352"/>
  <c r="C89"/>
  <c r="C132" i="421"/>
  <c r="C139"/>
  <c r="C96" i="154"/>
  <c r="C89"/>
  <c r="C139" i="418"/>
  <c r="C132"/>
  <c r="C132" i="417"/>
  <c r="C139"/>
  <c r="C89" i="149"/>
  <c r="C96"/>
  <c r="C96" i="382"/>
  <c r="C89"/>
  <c r="C132" i="470"/>
  <c r="C139"/>
  <c r="C139" i="469"/>
  <c r="C132"/>
  <c r="C89" i="349"/>
  <c r="C96"/>
  <c r="C132" i="466"/>
  <c r="C139"/>
  <c r="C89" i="138"/>
  <c r="C96"/>
  <c r="C89" i="246"/>
  <c r="C96"/>
  <c r="C89" i="134"/>
  <c r="C96"/>
  <c r="C139" i="409"/>
  <c r="C132"/>
  <c r="C89" i="238"/>
  <c r="C96"/>
  <c r="C89" i="345"/>
  <c r="C96"/>
  <c r="C132" i="406"/>
  <c r="C139"/>
  <c r="C132" i="404"/>
  <c r="C139"/>
  <c r="C89" i="119"/>
  <c r="C96"/>
  <c r="C89" i="115"/>
  <c r="C96"/>
  <c r="C89" i="343"/>
  <c r="C96"/>
  <c r="C89" i="109"/>
  <c r="C96"/>
  <c r="C96" i="375"/>
  <c r="C89"/>
  <c r="C96" i="247"/>
  <c r="C89"/>
  <c r="C89" i="97"/>
  <c r="C96"/>
  <c r="C96" i="98"/>
  <c r="C89"/>
  <c r="C89" i="254"/>
  <c r="C96"/>
  <c r="C96" i="99"/>
  <c r="C89"/>
  <c r="C96" i="108"/>
  <c r="C89"/>
  <c r="C132" i="484"/>
  <c r="C139"/>
  <c r="C139" i="419"/>
  <c r="C132"/>
  <c r="C96" i="151"/>
  <c r="C89"/>
  <c r="C139" i="415"/>
  <c r="C132"/>
  <c r="C132" i="471"/>
  <c r="C139"/>
  <c r="C89" i="350"/>
  <c r="C96"/>
  <c r="C139" i="413"/>
  <c r="C132"/>
  <c r="C96" i="150"/>
  <c r="C89"/>
  <c r="C96" i="148"/>
  <c r="C89"/>
  <c r="C139" i="414"/>
  <c r="C132"/>
  <c r="C139" i="468"/>
  <c r="C132"/>
  <c r="C93" i="94"/>
  <c r="C97" s="1"/>
  <c r="C64"/>
  <c r="C64" i="95"/>
  <c r="C93"/>
  <c r="C93" i="248"/>
  <c r="C64"/>
  <c r="C64" i="392"/>
  <c r="C93"/>
  <c r="C93" i="393"/>
  <c r="C64"/>
  <c r="C93" i="100"/>
  <c r="C64"/>
  <c r="C93" i="251"/>
  <c r="C64"/>
  <c r="C93" i="252"/>
  <c r="C64"/>
  <c r="C64" i="253"/>
  <c r="C93"/>
  <c r="C64" i="103"/>
  <c r="C93"/>
  <c r="C64" i="105"/>
  <c r="C93"/>
  <c r="C93" i="111"/>
  <c r="C64"/>
  <c r="C93" i="107"/>
  <c r="C64"/>
  <c r="C107" i="454"/>
  <c r="C93" i="102"/>
  <c r="C64"/>
  <c r="C93" i="233"/>
  <c r="C97" s="1"/>
  <c r="C64"/>
  <c r="C107" i="452"/>
  <c r="C136"/>
  <c r="C136" i="500"/>
  <c r="C107"/>
  <c r="C136" i="498"/>
  <c r="C107"/>
  <c r="C107" i="450"/>
  <c r="C136"/>
  <c r="C64" i="225"/>
  <c r="C93"/>
  <c r="C97" s="1"/>
  <c r="C93" i="232"/>
  <c r="C64"/>
  <c r="C64" i="390"/>
  <c r="C93"/>
  <c r="C97" s="1"/>
  <c r="C64" i="229"/>
  <c r="C93"/>
  <c r="C64" i="228"/>
  <c r="C93"/>
  <c r="C97" s="1"/>
  <c r="C64" i="368"/>
  <c r="C93"/>
  <c r="C136" i="493"/>
  <c r="C107"/>
  <c r="C64" i="216"/>
  <c r="C93"/>
  <c r="C136" i="491"/>
  <c r="C107"/>
  <c r="C107" i="446"/>
  <c r="C136"/>
  <c r="C93" i="211"/>
  <c r="C64"/>
  <c r="C136" i="487"/>
  <c r="C107"/>
  <c r="C136" i="494"/>
  <c r="C107"/>
  <c r="C64" i="222"/>
  <c r="C93"/>
  <c r="C93" i="215"/>
  <c r="C64"/>
  <c r="C93" i="214"/>
  <c r="C64"/>
  <c r="C64" i="365"/>
  <c r="C93"/>
  <c r="C136" i="488"/>
  <c r="C107"/>
  <c r="C64" i="398"/>
  <c r="C93"/>
  <c r="C97" s="1"/>
  <c r="C136" i="444"/>
  <c r="C107"/>
  <c r="C136" i="442"/>
  <c r="C107"/>
  <c r="C107" i="440"/>
  <c r="C136"/>
  <c r="C136" i="438"/>
  <c r="C107"/>
  <c r="C93" i="357"/>
  <c r="C64"/>
  <c r="C136" i="484"/>
  <c r="C107"/>
  <c r="C93" i="184"/>
  <c r="C97" s="1"/>
  <c r="C64"/>
  <c r="C107" i="431"/>
  <c r="C136"/>
  <c r="C107" i="483"/>
  <c r="C136"/>
  <c r="C107" i="482"/>
  <c r="C136"/>
  <c r="C64" i="386"/>
  <c r="C93"/>
  <c r="C136" i="479"/>
  <c r="C107"/>
  <c r="C136" i="427"/>
  <c r="C107"/>
  <c r="C93" i="243"/>
  <c r="C64"/>
  <c r="C93" i="363"/>
  <c r="C64"/>
  <c r="C93" i="360"/>
  <c r="C64"/>
  <c r="C136" i="437"/>
  <c r="C107"/>
  <c r="C107" i="435"/>
  <c r="C136"/>
  <c r="C93" i="187"/>
  <c r="C64"/>
  <c r="C136" i="433"/>
  <c r="C107"/>
  <c r="C64" i="180"/>
  <c r="C93"/>
  <c r="C97" s="1"/>
  <c r="C136" i="430"/>
  <c r="C107"/>
  <c r="C107" i="480"/>
  <c r="C136"/>
  <c r="C136" i="429"/>
  <c r="C107"/>
  <c r="C107" i="426"/>
  <c r="C136"/>
  <c r="C93" i="165"/>
  <c r="C64"/>
  <c r="C136" i="475"/>
  <c r="C107"/>
  <c r="C64" i="162"/>
  <c r="C93"/>
  <c r="C64" i="352"/>
  <c r="C93"/>
  <c r="C136" i="421"/>
  <c r="C107"/>
  <c r="C64" i="154"/>
  <c r="C93"/>
  <c r="C107" i="418"/>
  <c r="C136"/>
  <c r="C64" i="150"/>
  <c r="C93"/>
  <c r="C93" i="351"/>
  <c r="C97" s="1"/>
  <c r="C64"/>
  <c r="C64" i="148"/>
  <c r="C93"/>
  <c r="C107" i="414"/>
  <c r="C136"/>
  <c r="C107" i="468"/>
  <c r="C136"/>
  <c r="C93" i="142"/>
  <c r="C97" s="1"/>
  <c r="C64"/>
  <c r="C136" i="412"/>
  <c r="C107"/>
  <c r="C64" i="138"/>
  <c r="C93"/>
  <c r="C93" i="246"/>
  <c r="C64"/>
  <c r="C64" i="134"/>
  <c r="C93"/>
  <c r="C136" i="409"/>
  <c r="C107"/>
  <c r="C64" i="238"/>
  <c r="C93"/>
  <c r="C93" i="345"/>
  <c r="C64"/>
  <c r="C107" i="406"/>
  <c r="C136"/>
  <c r="C107" i="404"/>
  <c r="C136"/>
  <c r="C93" i="119"/>
  <c r="C64"/>
  <c r="C93" i="115"/>
  <c r="C64"/>
  <c r="C93" i="343"/>
  <c r="C64"/>
  <c r="C64" i="109"/>
  <c r="C93"/>
  <c r="C64" i="354"/>
  <c r="C93"/>
  <c r="C107" i="477"/>
  <c r="C136"/>
  <c r="C93" i="385"/>
  <c r="C64"/>
  <c r="C107" i="423"/>
  <c r="C136"/>
  <c r="C136" i="474"/>
  <c r="C107"/>
  <c r="C93" i="158"/>
  <c r="C97" s="1"/>
  <c r="C64"/>
  <c r="C107" i="419"/>
  <c r="C136"/>
  <c r="C93" i="152"/>
  <c r="C97" s="1"/>
  <c r="C64"/>
  <c r="C136" i="416"/>
  <c r="C107"/>
  <c r="C136" i="472"/>
  <c r="C107"/>
  <c r="C64" i="147"/>
  <c r="C93"/>
  <c r="C64" i="144"/>
  <c r="C93"/>
  <c r="C97" s="1"/>
  <c r="C136" i="467"/>
  <c r="C107"/>
  <c r="C136" i="465"/>
  <c r="C107"/>
  <c r="C107" i="411"/>
  <c r="C136"/>
  <c r="C136" i="463"/>
  <c r="C107"/>
  <c r="C107" i="462"/>
  <c r="C136"/>
  <c r="C136" i="407"/>
  <c r="C107"/>
  <c r="C107" i="460"/>
  <c r="C136"/>
  <c r="C140" s="1"/>
  <c r="C93" i="242"/>
  <c r="C64"/>
  <c r="C93" i="120"/>
  <c r="C64"/>
  <c r="C107" i="401"/>
  <c r="C136"/>
  <c r="C136" i="399"/>
  <c r="C107"/>
  <c r="C136" i="457"/>
  <c r="C107"/>
  <c r="C89" i="393"/>
  <c r="C96"/>
  <c r="C96" i="253"/>
  <c r="C89"/>
  <c r="C96" i="103"/>
  <c r="C89"/>
  <c r="C89" i="105"/>
  <c r="C96"/>
  <c r="C89" i="111"/>
  <c r="C96"/>
  <c r="C96" i="107"/>
  <c r="C89"/>
  <c r="C132" i="454"/>
  <c r="C139"/>
  <c r="C96" i="102"/>
  <c r="C89"/>
  <c r="C64" i="396"/>
  <c r="C93"/>
  <c r="C64" i="108"/>
  <c r="C93"/>
  <c r="C93" i="375"/>
  <c r="C64"/>
  <c r="C93" i="391"/>
  <c r="C64"/>
  <c r="C93" i="247"/>
  <c r="C64"/>
  <c r="C93" i="97"/>
  <c r="C64"/>
  <c r="C64" i="98"/>
  <c r="C93"/>
  <c r="C93" i="249"/>
  <c r="C64"/>
  <c r="C64" i="250"/>
  <c r="C93"/>
  <c r="C93" i="101"/>
  <c r="C64"/>
  <c r="C93" i="254"/>
  <c r="C64"/>
  <c r="C93" i="104"/>
  <c r="C64"/>
  <c r="C93" i="106"/>
  <c r="C64"/>
  <c r="C64" i="394"/>
  <c r="C93"/>
  <c r="C64" i="99"/>
  <c r="C93"/>
  <c r="D118" i="412"/>
  <c r="FH61" i="260"/>
  <c r="EZ63"/>
  <c r="EK63"/>
  <c r="D69" i="120"/>
  <c r="D94" s="1"/>
  <c r="D100" i="495"/>
  <c r="D135" s="1"/>
  <c r="D57" i="117"/>
  <c r="D92" s="1"/>
  <c r="D57" i="247"/>
  <c r="D92" s="1"/>
  <c r="D57" i="100"/>
  <c r="D92" s="1"/>
  <c r="D112" i="404"/>
  <c r="D137" s="1"/>
  <c r="D112" i="409"/>
  <c r="D137" s="1"/>
  <c r="D57" i="125"/>
  <c r="D92" s="1"/>
  <c r="FG80" i="260"/>
  <c r="EO80"/>
  <c r="D130" i="495"/>
  <c r="D132" s="1"/>
  <c r="D139" s="1"/>
  <c r="D82" i="191"/>
  <c r="D88" i="211"/>
  <c r="D88" i="191"/>
  <c r="D131" i="412"/>
  <c r="D88" i="393"/>
  <c r="D73" i="211"/>
  <c r="D73" i="356"/>
  <c r="D74"/>
  <c r="D75" i="191"/>
  <c r="D77" i="356"/>
  <c r="D120" i="412"/>
  <c r="FG39" i="260"/>
  <c r="EK39"/>
  <c r="D69" i="231"/>
  <c r="D94" s="1"/>
  <c r="D100" i="482"/>
  <c r="D135" s="1"/>
  <c r="D112" i="459"/>
  <c r="D137" s="1"/>
  <c r="D100"/>
  <c r="D135" s="1"/>
  <c r="D112" i="450"/>
  <c r="D137" s="1"/>
  <c r="EO51" i="260"/>
  <c r="D57" i="104"/>
  <c r="D92" s="1"/>
  <c r="D57" i="180"/>
  <c r="D92" s="1"/>
  <c r="D69" i="215"/>
  <c r="D94" s="1"/>
  <c r="D112" i="430"/>
  <c r="D137" s="1"/>
  <c r="D100"/>
  <c r="D135" s="1"/>
  <c r="D69" i="237"/>
  <c r="D94" s="1"/>
  <c r="EK78" i="260"/>
  <c r="D57" i="351"/>
  <c r="D92" s="1"/>
  <c r="D69"/>
  <c r="D94" s="1"/>
  <c r="D69" i="373"/>
  <c r="D94" s="1"/>
  <c r="D57" i="361"/>
  <c r="D92" s="1"/>
  <c r="D69" i="150"/>
  <c r="D94" s="1"/>
  <c r="D57" i="182"/>
  <c r="D92" s="1"/>
  <c r="D100" i="407"/>
  <c r="D135" s="1"/>
  <c r="D100" i="502"/>
  <c r="D135" s="1"/>
  <c r="EZ57" i="260"/>
  <c r="EO57"/>
  <c r="EK57"/>
  <c r="D87" i="229"/>
  <c r="D89" s="1"/>
  <c r="D96" s="1"/>
  <c r="D82" i="211"/>
  <c r="D87" i="361"/>
  <c r="D89" s="1"/>
  <c r="D96" s="1"/>
  <c r="D83" i="382"/>
  <c r="D83" i="119"/>
  <c r="D83" i="393"/>
  <c r="D61" i="191"/>
  <c r="D61" i="119"/>
  <c r="D69" i="249"/>
  <c r="D94" s="1"/>
  <c r="D57" i="152"/>
  <c r="D92" s="1"/>
  <c r="C89" i="166"/>
  <c r="D87" i="249"/>
  <c r="D89" s="1"/>
  <c r="D96" s="1"/>
  <c r="D79" i="100"/>
  <c r="D95" s="1"/>
  <c r="D87" i="104"/>
  <c r="D89" s="1"/>
  <c r="D96" s="1"/>
  <c r="D107" i="502"/>
  <c r="D136" s="1"/>
  <c r="D103" i="501"/>
  <c r="D140" i="443"/>
  <c r="D140" i="441"/>
  <c r="D64" i="182"/>
  <c r="D93" s="1"/>
  <c r="D60" i="356"/>
  <c r="D97" i="171"/>
  <c r="D64" i="361"/>
  <c r="D93" s="1"/>
  <c r="D140" i="436"/>
  <c r="D140" i="485"/>
  <c r="D140" i="434"/>
  <c r="D62" i="384"/>
  <c r="D97" i="160"/>
  <c r="D97" i="156"/>
  <c r="D60" i="382"/>
  <c r="D140" i="464"/>
  <c r="D97" i="132"/>
  <c r="D64" i="237"/>
  <c r="D93" s="1"/>
  <c r="D64" i="125"/>
  <c r="D93" s="1"/>
  <c r="D64" i="117"/>
  <c r="D93" s="1"/>
  <c r="D140" i="422"/>
  <c r="D140" i="413"/>
  <c r="D97" i="136"/>
  <c r="D107" i="459"/>
  <c r="D136" s="1"/>
  <c r="D122" i="500"/>
  <c r="D138" s="1"/>
  <c r="D122" i="502"/>
  <c r="D138" s="1"/>
  <c r="D72" i="211"/>
  <c r="D79" i="125"/>
  <c r="D95" s="1"/>
  <c r="D79" i="117"/>
  <c r="D95" s="1"/>
  <c r="D77" i="393"/>
  <c r="D107" i="495"/>
  <c r="D136" s="1"/>
  <c r="D104" i="501"/>
  <c r="D61" i="356"/>
  <c r="C89" i="184"/>
  <c r="D130" i="482"/>
  <c r="D132" s="1"/>
  <c r="D139" s="1"/>
  <c r="C89" i="141"/>
  <c r="D130" i="407"/>
  <c r="D132" s="1"/>
  <c r="D139" s="1"/>
  <c r="D130" i="460"/>
  <c r="D132" s="1"/>
  <c r="D139" s="1"/>
  <c r="D87" i="242"/>
  <c r="D89" s="1"/>
  <c r="D96" s="1"/>
  <c r="D87" i="120"/>
  <c r="D89" s="1"/>
  <c r="D96" s="1"/>
  <c r="D87" i="384"/>
  <c r="D89" s="1"/>
  <c r="D96" s="1"/>
  <c r="C89" i="142"/>
  <c r="D87" i="237"/>
  <c r="D89" s="1"/>
  <c r="D96" s="1"/>
  <c r="D87" i="125"/>
  <c r="D89" s="1"/>
  <c r="D96" s="1"/>
  <c r="D87" i="117"/>
  <c r="D89" s="1"/>
  <c r="D96" s="1"/>
  <c r="D112" i="438"/>
  <c r="D137" s="1"/>
  <c r="D100" i="500"/>
  <c r="D135" s="1"/>
  <c r="D79" i="229"/>
  <c r="D95" s="1"/>
  <c r="D79" i="180"/>
  <c r="D95" s="1"/>
  <c r="D79" i="384"/>
  <c r="D95" s="1"/>
  <c r="D122" i="414"/>
  <c r="D138" s="1"/>
  <c r="D121" i="501"/>
  <c r="D78" i="356"/>
  <c r="D84"/>
  <c r="D84" i="119"/>
  <c r="D128" i="501"/>
  <c r="D85" i="356"/>
  <c r="D87" i="100"/>
  <c r="D89" s="1"/>
  <c r="D96" s="1"/>
  <c r="D87" i="373"/>
  <c r="D89" s="1"/>
  <c r="D96" s="1"/>
  <c r="D78" i="191"/>
  <c r="D78" i="119"/>
  <c r="D84" i="191"/>
  <c r="D85"/>
  <c r="D72" i="119"/>
  <c r="D122" i="407"/>
  <c r="D138" s="1"/>
  <c r="D79" i="120"/>
  <c r="D95" s="1"/>
  <c r="D99" i="412"/>
  <c r="D111"/>
  <c r="D98"/>
  <c r="D93"/>
  <c r="D94"/>
  <c r="D92"/>
  <c r="D110"/>
  <c r="D97"/>
  <c r="D95"/>
  <c r="D106"/>
  <c r="D129"/>
  <c r="D96"/>
  <c r="D86" i="211"/>
  <c r="D53"/>
  <c r="D49"/>
  <c r="D51"/>
  <c r="D67"/>
  <c r="D55"/>
  <c r="D52"/>
  <c r="D63"/>
  <c r="D56"/>
  <c r="D68"/>
  <c r="D54"/>
  <c r="D50"/>
  <c r="D68" i="393"/>
  <c r="D49"/>
  <c r="D51"/>
  <c r="D54"/>
  <c r="D53"/>
  <c r="D63"/>
  <c r="D55"/>
  <c r="D86"/>
  <c r="D56"/>
  <c r="D67"/>
  <c r="D52"/>
  <c r="D50"/>
  <c r="C132" i="452"/>
  <c r="C139"/>
  <c r="C132" i="500"/>
  <c r="C139"/>
  <c r="C132" i="498"/>
  <c r="C139"/>
  <c r="C139" i="450"/>
  <c r="C132"/>
  <c r="C139" i="495"/>
  <c r="C140" s="1"/>
  <c r="C132"/>
  <c r="C139" i="494"/>
  <c r="C132"/>
  <c r="C96" i="222"/>
  <c r="C89"/>
  <c r="C96" i="215"/>
  <c r="C89"/>
  <c r="C89" i="214"/>
  <c r="C96"/>
  <c r="C89" i="365"/>
  <c r="C96"/>
  <c r="C139" i="488"/>
  <c r="C132"/>
  <c r="C139" i="430"/>
  <c r="C132"/>
  <c r="C132" i="480"/>
  <c r="C139"/>
  <c r="C132" i="429"/>
  <c r="C139"/>
  <c r="C89" i="170"/>
  <c r="C96"/>
  <c r="C139" i="444"/>
  <c r="C132"/>
  <c r="C132" i="442"/>
  <c r="C139"/>
  <c r="C139" i="440"/>
  <c r="C132"/>
  <c r="C139" i="438"/>
  <c r="C132"/>
  <c r="D97" i="501"/>
  <c r="D111"/>
  <c r="D106"/>
  <c r="D98"/>
  <c r="D99"/>
  <c r="D110"/>
  <c r="D93"/>
  <c r="D95"/>
  <c r="D92"/>
  <c r="D129"/>
  <c r="D94"/>
  <c r="D96"/>
  <c r="FE46" i="260"/>
  <c r="EG46"/>
  <c r="EM46"/>
  <c r="EE46"/>
  <c r="FD46"/>
  <c r="EX46"/>
  <c r="EV46"/>
  <c r="EC46"/>
  <c r="EY46"/>
  <c r="FB46"/>
  <c r="FF46"/>
  <c r="EU46"/>
  <c r="EP46"/>
  <c r="EJ46"/>
  <c r="ET46"/>
  <c r="FA46"/>
  <c r="EF46"/>
  <c r="FC46"/>
  <c r="EH46"/>
  <c r="ED46"/>
  <c r="EI46"/>
  <c r="ES46"/>
  <c r="EL46"/>
  <c r="EQ46"/>
  <c r="D86" i="382"/>
  <c r="D63"/>
  <c r="D54"/>
  <c r="D52"/>
  <c r="D49"/>
  <c r="D67"/>
  <c r="D50"/>
  <c r="D51"/>
  <c r="D68"/>
  <c r="D53"/>
  <c r="D56"/>
  <c r="D55"/>
  <c r="D49" i="232"/>
  <c r="D68"/>
  <c r="D63"/>
  <c r="D56"/>
  <c r="D53"/>
  <c r="D86"/>
  <c r="D50"/>
  <c r="D51"/>
  <c r="D55"/>
  <c r="D67"/>
  <c r="D54"/>
  <c r="D52"/>
  <c r="C89" i="229"/>
  <c r="C96"/>
  <c r="C89" i="367"/>
  <c r="C96"/>
  <c r="C139" i="448"/>
  <c r="C132"/>
  <c r="C96" i="366"/>
  <c r="C89"/>
  <c r="C139" i="490"/>
  <c r="C132"/>
  <c r="C89" i="212"/>
  <c r="C96"/>
  <c r="C89" i="364"/>
  <c r="C96"/>
  <c r="C96" i="209"/>
  <c r="C89"/>
  <c r="C132" i="493"/>
  <c r="C139"/>
  <c r="C89" i="216"/>
  <c r="C96"/>
  <c r="C132" i="491"/>
  <c r="C139"/>
  <c r="C139" i="446"/>
  <c r="C132"/>
  <c r="C89" i="211"/>
  <c r="C96"/>
  <c r="C139" i="487"/>
  <c r="C132"/>
  <c r="C139" i="486"/>
  <c r="C132"/>
  <c r="C96" i="205"/>
  <c r="C89"/>
  <c r="C96" i="361"/>
  <c r="C89"/>
  <c r="C89" i="195"/>
  <c r="C96"/>
  <c r="C132" i="436"/>
  <c r="C139"/>
  <c r="C139" i="485"/>
  <c r="C132"/>
  <c r="C139" i="434"/>
  <c r="C132"/>
  <c r="C139" i="432"/>
  <c r="C132"/>
  <c r="C96" i="178"/>
  <c r="C89"/>
  <c r="C139" i="481"/>
  <c r="C132"/>
  <c r="C132" i="428"/>
  <c r="C139"/>
  <c r="C89" i="169"/>
  <c r="C96"/>
  <c r="C139" i="443"/>
  <c r="C132"/>
  <c r="C132" i="441"/>
  <c r="C139"/>
  <c r="C139" i="439"/>
  <c r="C132"/>
  <c r="C89" i="358"/>
  <c r="C96"/>
  <c r="C89" i="353"/>
  <c r="C96"/>
  <c r="C132" i="424"/>
  <c r="C139"/>
  <c r="C132" i="422"/>
  <c r="C139"/>
  <c r="C132" i="473"/>
  <c r="C139"/>
  <c r="C132" i="420"/>
  <c r="C139"/>
  <c r="C89" i="235"/>
  <c r="C96"/>
  <c r="C139" i="416"/>
  <c r="C132"/>
  <c r="C139" i="472"/>
  <c r="C132"/>
  <c r="C96" i="147"/>
  <c r="C89"/>
  <c r="C96" i="391"/>
  <c r="C89"/>
  <c r="C89" i="249"/>
  <c r="C96"/>
  <c r="C89" i="250"/>
  <c r="C96"/>
  <c r="C89" i="101"/>
  <c r="C96"/>
  <c r="C89" i="104"/>
  <c r="C96"/>
  <c r="C96" i="106"/>
  <c r="C89"/>
  <c r="C89" i="394"/>
  <c r="C96"/>
  <c r="C96" i="396"/>
  <c r="C89"/>
  <c r="C64" i="370"/>
  <c r="C93"/>
  <c r="C93" i="231"/>
  <c r="C97" s="1"/>
  <c r="C64"/>
  <c r="C107" i="451"/>
  <c r="C136"/>
  <c r="C107" i="499"/>
  <c r="C136"/>
  <c r="C93" i="227"/>
  <c r="C64"/>
  <c r="C136" i="496"/>
  <c r="C140" s="1"/>
  <c r="C107"/>
  <c r="C107" i="502"/>
  <c r="C136"/>
  <c r="C140" s="1"/>
  <c r="C136" i="501"/>
  <c r="C107"/>
  <c r="C93" i="369"/>
  <c r="C97" s="1"/>
  <c r="C64"/>
  <c r="C93" i="388"/>
  <c r="C97" s="1"/>
  <c r="C64"/>
  <c r="C107" i="497"/>
  <c r="C136"/>
  <c r="C140" s="1"/>
  <c r="C64" i="387"/>
  <c r="C93"/>
  <c r="C97" s="1"/>
  <c r="C136" i="449"/>
  <c r="C107"/>
  <c r="C107" i="492"/>
  <c r="C136"/>
  <c r="C140" s="1"/>
  <c r="C136" i="447"/>
  <c r="C107"/>
  <c r="C93" i="213"/>
  <c r="C97" s="1"/>
  <c r="C64"/>
  <c r="C136" i="489"/>
  <c r="C107"/>
  <c r="C107" i="445"/>
  <c r="C136"/>
  <c r="C93" i="210"/>
  <c r="C64"/>
  <c r="C93" i="367"/>
  <c r="C64"/>
  <c r="C107" i="448"/>
  <c r="C136"/>
  <c r="C64" i="366"/>
  <c r="C93"/>
  <c r="C107" i="490"/>
  <c r="C136"/>
  <c r="C93" i="212"/>
  <c r="C64"/>
  <c r="C64" i="364"/>
  <c r="C93"/>
  <c r="C97" s="1"/>
  <c r="C93" i="209"/>
  <c r="C97" s="1"/>
  <c r="C64"/>
  <c r="C136" i="443"/>
  <c r="C140" s="1"/>
  <c r="C107"/>
  <c r="C107" i="441"/>
  <c r="C136"/>
  <c r="C140" s="1"/>
  <c r="C136" i="439"/>
  <c r="C140" s="1"/>
  <c r="C107"/>
  <c r="C93" i="359"/>
  <c r="C97" s="1"/>
  <c r="C64"/>
  <c r="C64" i="358"/>
  <c r="C93"/>
  <c r="C97" s="1"/>
  <c r="C64" i="188"/>
  <c r="C93"/>
  <c r="C97" s="1"/>
  <c r="C93" i="185"/>
  <c r="C97" s="1"/>
  <c r="C64"/>
  <c r="C93" i="182"/>
  <c r="C64"/>
  <c r="C64" i="356"/>
  <c r="C93"/>
  <c r="C64" i="179"/>
  <c r="C93"/>
  <c r="C93" i="355"/>
  <c r="C64"/>
  <c r="C64" i="173"/>
  <c r="C93"/>
  <c r="C64" i="241"/>
  <c r="C93"/>
  <c r="C93" i="171"/>
  <c r="C64"/>
  <c r="C136" i="486"/>
  <c r="C140" s="1"/>
  <c r="C107"/>
  <c r="C93" i="205"/>
  <c r="C97" s="1"/>
  <c r="C64"/>
  <c r="C93" i="361"/>
  <c r="C97" s="1"/>
  <c r="C64"/>
  <c r="C93" i="195"/>
  <c r="C64"/>
  <c r="C136" i="436"/>
  <c r="C107"/>
  <c r="C136" i="485"/>
  <c r="C140" s="1"/>
  <c r="C107"/>
  <c r="C107" i="434"/>
  <c r="C136"/>
  <c r="C136" i="432"/>
  <c r="C140" s="1"/>
  <c r="C107"/>
  <c r="C93" i="178"/>
  <c r="C97" s="1"/>
  <c r="C64"/>
  <c r="C107" i="481"/>
  <c r="C136"/>
  <c r="C64" i="172"/>
  <c r="C93"/>
  <c r="C97" s="1"/>
  <c r="C64" i="170"/>
  <c r="C93"/>
  <c r="C107" i="478"/>
  <c r="C136"/>
  <c r="C136" i="425"/>
  <c r="C107"/>
  <c r="C107" i="476"/>
  <c r="C136"/>
  <c r="C63" i="384"/>
  <c r="D63" s="1"/>
  <c r="C93" i="160"/>
  <c r="C64"/>
  <c r="C64" i="156"/>
  <c r="C93"/>
  <c r="C64" i="236"/>
  <c r="C93"/>
  <c r="C107" i="417"/>
  <c r="C136"/>
  <c r="C140" s="1"/>
  <c r="C93" i="149"/>
  <c r="C64"/>
  <c r="C64" i="382"/>
  <c r="C93"/>
  <c r="C107" i="470"/>
  <c r="C136"/>
  <c r="C140" s="1"/>
  <c r="C107" i="469"/>
  <c r="C136"/>
  <c r="C93" i="349"/>
  <c r="C64"/>
  <c r="C107" i="466"/>
  <c r="C136"/>
  <c r="C140" s="1"/>
  <c r="C93" i="348"/>
  <c r="C64"/>
  <c r="C107" i="464"/>
  <c r="C136"/>
  <c r="C64" i="347"/>
  <c r="C93"/>
  <c r="C93" i="132"/>
  <c r="C64"/>
  <c r="C136" i="408"/>
  <c r="C107"/>
  <c r="C93" i="237"/>
  <c r="C64"/>
  <c r="C64" i="125"/>
  <c r="C93"/>
  <c r="C107" i="405"/>
  <c r="C136"/>
  <c r="C107" i="403"/>
  <c r="C136"/>
  <c r="C64" i="117"/>
  <c r="C93"/>
  <c r="C93" i="114"/>
  <c r="C64"/>
  <c r="C93" i="395"/>
  <c r="C64"/>
  <c r="C93" i="169"/>
  <c r="C97" s="1"/>
  <c r="C64"/>
  <c r="C93" i="166"/>
  <c r="C97" s="1"/>
  <c r="C64"/>
  <c r="C93" i="353"/>
  <c r="C97" s="1"/>
  <c r="C64"/>
  <c r="C136" i="424"/>
  <c r="C140" s="1"/>
  <c r="C107"/>
  <c r="C136" i="422"/>
  <c r="C140" s="1"/>
  <c r="C107"/>
  <c r="C107" i="473"/>
  <c r="C136"/>
  <c r="C136" i="420"/>
  <c r="C140" s="1"/>
  <c r="C107"/>
  <c r="C64" i="235"/>
  <c r="C93"/>
  <c r="C64" i="151"/>
  <c r="C93"/>
  <c r="C136" i="415"/>
  <c r="C107"/>
  <c r="C107" i="471"/>
  <c r="C136"/>
  <c r="C140" s="1"/>
  <c r="C64" i="350"/>
  <c r="C93"/>
  <c r="C97" s="1"/>
  <c r="C107" i="413"/>
  <c r="C136"/>
  <c r="C93" i="141"/>
  <c r="C97" s="1"/>
  <c r="C64"/>
  <c r="C93" i="136"/>
  <c r="C64"/>
  <c r="C107" i="410"/>
  <c r="C136"/>
  <c r="C140" s="1"/>
  <c r="C64" i="133"/>
  <c r="C93"/>
  <c r="C97" s="1"/>
  <c r="C93" i="346"/>
  <c r="C64"/>
  <c r="C107" i="461"/>
  <c r="C136"/>
  <c r="C140" s="1"/>
  <c r="C93" i="344"/>
  <c r="C64"/>
  <c r="C64" i="121"/>
  <c r="C93"/>
  <c r="C107" i="402"/>
  <c r="C136"/>
  <c r="C136" i="400"/>
  <c r="C107"/>
  <c r="C136" i="459"/>
  <c r="C107"/>
  <c r="C136" i="456"/>
  <c r="C107"/>
  <c r="C139" i="431"/>
  <c r="C132"/>
  <c r="C132" i="483"/>
  <c r="C139"/>
  <c r="C132" i="482"/>
  <c r="C139"/>
  <c r="C96" i="386"/>
  <c r="C89"/>
  <c r="C132" i="479"/>
  <c r="C139"/>
  <c r="C96" i="171"/>
  <c r="C89"/>
  <c r="C89" i="354"/>
  <c r="C96"/>
  <c r="C139" i="477"/>
  <c r="C132"/>
  <c r="C96" i="385"/>
  <c r="C89"/>
  <c r="C139" i="423"/>
  <c r="C132"/>
  <c r="C132" i="474"/>
  <c r="C139"/>
  <c r="C132" i="465"/>
  <c r="C139"/>
  <c r="C132" i="411"/>
  <c r="C139"/>
  <c r="C132" i="463"/>
  <c r="C139"/>
  <c r="C132" i="462"/>
  <c r="C139"/>
  <c r="C139" i="407"/>
  <c r="C132"/>
  <c r="C96" i="242"/>
  <c r="C89"/>
  <c r="C89" i="120"/>
  <c r="C96"/>
  <c r="C132" i="401"/>
  <c r="C139"/>
  <c r="C132" i="399"/>
  <c r="C139"/>
  <c r="C139" i="457"/>
  <c r="C132"/>
  <c r="C132" i="478"/>
  <c r="C139"/>
  <c r="C139" i="425"/>
  <c r="C132"/>
  <c r="C132" i="476"/>
  <c r="C139"/>
  <c r="C96" i="384"/>
  <c r="C89"/>
  <c r="C96" i="160"/>
  <c r="C89"/>
  <c r="C96" i="156"/>
  <c r="C89"/>
  <c r="C96" i="236"/>
  <c r="C89"/>
  <c r="C96" i="348"/>
  <c r="C89"/>
  <c r="C139" i="464"/>
  <c r="C132"/>
  <c r="C89" i="347"/>
  <c r="C96"/>
  <c r="C89" i="132"/>
  <c r="C96"/>
  <c r="C139" i="408"/>
  <c r="C132"/>
  <c r="C89" i="237"/>
  <c r="C96"/>
  <c r="C96" i="125"/>
  <c r="C89"/>
  <c r="C132" i="405"/>
  <c r="C139"/>
  <c r="C139" i="403"/>
  <c r="C132"/>
  <c r="C96" i="117"/>
  <c r="C89"/>
  <c r="C96" i="114"/>
  <c r="C89"/>
  <c r="C89" i="395"/>
  <c r="C96"/>
  <c r="C139" i="456"/>
  <c r="C132"/>
  <c r="C139" i="265"/>
  <c r="C140" s="1"/>
  <c r="C132"/>
  <c r="C89" i="95"/>
  <c r="C96"/>
  <c r="C96" i="248"/>
  <c r="C89"/>
  <c r="C96" i="392"/>
  <c r="C89"/>
  <c r="C89" i="100"/>
  <c r="C96"/>
  <c r="C89" i="251"/>
  <c r="C96"/>
  <c r="C89" i="252"/>
  <c r="C96"/>
  <c r="C96" i="373"/>
  <c r="C89"/>
  <c r="C64"/>
  <c r="C93"/>
  <c r="FH84" i="260"/>
  <c r="D140" i="417"/>
  <c r="D117" i="412"/>
  <c r="FH21" i="260"/>
  <c r="EO63"/>
  <c r="D57" i="120"/>
  <c r="D92" s="1"/>
  <c r="D69" i="169"/>
  <c r="D94" s="1"/>
  <c r="FH9" i="260"/>
  <c r="D100" i="404"/>
  <c r="D135" s="1"/>
  <c r="D100" i="409"/>
  <c r="D135" s="1"/>
  <c r="D140" i="493"/>
  <c r="D76" i="191"/>
  <c r="D119" i="412"/>
  <c r="FH85" i="260"/>
  <c r="FI85" s="1"/>
  <c r="D116" i="501"/>
  <c r="D116" i="412"/>
  <c r="D117" i="501"/>
  <c r="D74" i="211"/>
  <c r="EZ39" i="260"/>
  <c r="EO39"/>
  <c r="D57" i="231"/>
  <c r="D92" s="1"/>
  <c r="EW46" i="260"/>
  <c r="D112" i="482"/>
  <c r="D137" s="1"/>
  <c r="D100" i="450"/>
  <c r="D135" s="1"/>
  <c r="FG51" i="260"/>
  <c r="EK51"/>
  <c r="EZ51"/>
  <c r="D69" i="104"/>
  <c r="D94" s="1"/>
  <c r="D69" i="180"/>
  <c r="D94" s="1"/>
  <c r="D57" i="215"/>
  <c r="D92" s="1"/>
  <c r="D69" i="229"/>
  <c r="D94" s="1"/>
  <c r="D57"/>
  <c r="D92" s="1"/>
  <c r="D69" i="99"/>
  <c r="D94" s="1"/>
  <c r="D57"/>
  <c r="D92" s="1"/>
  <c r="D57" i="237"/>
  <c r="D92" s="1"/>
  <c r="EO78" i="260"/>
  <c r="FG78"/>
  <c r="EO34"/>
  <c r="FG34"/>
  <c r="EK34"/>
  <c r="D79" i="373"/>
  <c r="D95" s="1"/>
  <c r="D64"/>
  <c r="D93" s="1"/>
  <c r="D69" i="361"/>
  <c r="D94" s="1"/>
  <c r="D57" i="242"/>
  <c r="D92" s="1"/>
  <c r="D69"/>
  <c r="D94" s="1"/>
  <c r="D69" i="384"/>
  <c r="D94" s="1"/>
  <c r="D57"/>
  <c r="D92" s="1"/>
  <c r="D69" i="182"/>
  <c r="D94" s="1"/>
  <c r="D112" i="407"/>
  <c r="D137" s="1"/>
  <c r="D112" i="502"/>
  <c r="D137" s="1"/>
  <c r="D112" i="414"/>
  <c r="D137" s="1"/>
  <c r="D82" i="232"/>
  <c r="C89" i="228"/>
  <c r="D83" i="232"/>
  <c r="D83" i="191"/>
  <c r="D75" i="393"/>
  <c r="D61" i="232"/>
  <c r="D104" i="412"/>
  <c r="D57" i="249"/>
  <c r="D92" s="1"/>
  <c r="D69" i="152"/>
  <c r="D94" s="1"/>
  <c r="D87" i="182"/>
  <c r="D89" s="1"/>
  <c r="D96" s="1"/>
  <c r="D82" i="356"/>
  <c r="D125" i="412"/>
  <c r="D130" i="459"/>
  <c r="D132" s="1"/>
  <c r="D139" s="1"/>
  <c r="D82" i="382"/>
  <c r="D130" i="409"/>
  <c r="D132" s="1"/>
  <c r="D139" s="1"/>
  <c r="D130" i="404"/>
  <c r="D132" s="1"/>
  <c r="D139" s="1"/>
  <c r="D82" i="119"/>
  <c r="D72" i="393"/>
  <c r="D87" i="99"/>
  <c r="D89" s="1"/>
  <c r="D96" s="1"/>
  <c r="D122" i="450"/>
  <c r="D138" s="1"/>
  <c r="D122" i="495"/>
  <c r="D138" s="1"/>
  <c r="D115" i="501"/>
  <c r="D72" i="191"/>
  <c r="D122" i="482"/>
  <c r="D138" s="1"/>
  <c r="D79" i="361"/>
  <c r="D95" s="1"/>
  <c r="D72" i="382"/>
  <c r="D79" i="237"/>
  <c r="D95" s="1"/>
  <c r="D122" i="459"/>
  <c r="D138" s="1"/>
  <c r="D126" i="501"/>
  <c r="D83" i="356"/>
  <c r="D85" i="393"/>
  <c r="D61" i="211"/>
  <c r="D61" i="382"/>
  <c r="D87" i="152"/>
  <c r="D89" s="1"/>
  <c r="D96" s="1"/>
  <c r="D87" i="150"/>
  <c r="D89" s="1"/>
  <c r="D96" s="1"/>
  <c r="D130" i="414"/>
  <c r="D132" s="1"/>
  <c r="D139" s="1"/>
  <c r="D100" i="438"/>
  <c r="D135" s="1"/>
  <c r="D112" i="500"/>
  <c r="D137" s="1"/>
  <c r="D97" i="392"/>
  <c r="D60" i="393"/>
  <c r="D64" i="100"/>
  <c r="D93" s="1"/>
  <c r="D97" i="105"/>
  <c r="D97" i="111"/>
  <c r="D97" i="102"/>
  <c r="D107" i="500"/>
  <c r="D136" s="1"/>
  <c r="D107" i="450"/>
  <c r="D136" s="1"/>
  <c r="D60" i="232"/>
  <c r="D64" i="229"/>
  <c r="D93" s="1"/>
  <c r="D97" i="216"/>
  <c r="D60" i="211"/>
  <c r="D64" i="215"/>
  <c r="D93" s="1"/>
  <c r="D140" i="442"/>
  <c r="D107" i="438"/>
  <c r="D136" s="1"/>
  <c r="D60" i="191"/>
  <c r="D107" i="482"/>
  <c r="D136" s="1"/>
  <c r="D140" i="433"/>
  <c r="D107" i="430"/>
  <c r="D136" s="1"/>
  <c r="D140" i="480"/>
  <c r="D140" i="475"/>
  <c r="D97" i="352"/>
  <c r="D64" i="150"/>
  <c r="D93" s="1"/>
  <c r="D97" i="148"/>
  <c r="D107" i="414"/>
  <c r="D136" s="1"/>
  <c r="D140" i="468"/>
  <c r="D103" i="412"/>
  <c r="D107" i="409"/>
  <c r="D136" s="1"/>
  <c r="D97" i="238"/>
  <c r="D140" i="406"/>
  <c r="D60" i="119"/>
  <c r="D97" i="385"/>
  <c r="D140" i="423"/>
  <c r="D140" i="474"/>
  <c r="D97" i="147"/>
  <c r="D140" i="463"/>
  <c r="D107" i="407"/>
  <c r="D136" s="1"/>
  <c r="D64" i="242"/>
  <c r="D93" s="1"/>
  <c r="D64" i="120"/>
  <c r="D93" s="1"/>
  <c r="D79" i="182"/>
  <c r="D95" s="1"/>
  <c r="D72" i="356"/>
  <c r="D122" i="430"/>
  <c r="D138" s="1"/>
  <c r="D79" i="150"/>
  <c r="D95" s="1"/>
  <c r="D115" i="412"/>
  <c r="D122" i="409"/>
  <c r="D138" s="1"/>
  <c r="D122" i="404"/>
  <c r="D138" s="1"/>
  <c r="D78" i="211"/>
  <c r="D78" i="382"/>
  <c r="D84" i="232"/>
  <c r="D127" i="412"/>
  <c r="D85" i="211"/>
  <c r="D74" i="393"/>
  <c r="D82"/>
  <c r="D79" i="249"/>
  <c r="D95" s="1"/>
  <c r="D79" i="104"/>
  <c r="D95" s="1"/>
  <c r="D79" i="99"/>
  <c r="D95" s="1"/>
  <c r="D78" i="232"/>
  <c r="D121" i="412"/>
  <c r="D84" i="211"/>
  <c r="D85" i="232"/>
  <c r="D85" i="382"/>
  <c r="D85" i="119"/>
  <c r="D128" i="412"/>
  <c r="D61" i="393"/>
  <c r="D84"/>
  <c r="D79" i="242"/>
  <c r="D95" s="1"/>
  <c r="D64" i="249"/>
  <c r="D93" s="1"/>
  <c r="D64" i="104"/>
  <c r="D93" s="1"/>
  <c r="D64" i="99"/>
  <c r="D93" s="1"/>
  <c r="D122" i="418" l="1"/>
  <c r="D138" s="1"/>
  <c r="D132" i="486"/>
  <c r="D139" s="1"/>
  <c r="D140" i="416"/>
  <c r="D57" i="205"/>
  <c r="D92" s="1"/>
  <c r="D57" i="179"/>
  <c r="D92" s="1"/>
  <c r="D79" i="365"/>
  <c r="D95" s="1"/>
  <c r="D62" i="165"/>
  <c r="D64" s="1"/>
  <c r="D93" s="1"/>
  <c r="D130" i="479"/>
  <c r="D132" s="1"/>
  <c r="D139" s="1"/>
  <c r="EZ62" i="260"/>
  <c r="EO62"/>
  <c r="D92" i="446"/>
  <c r="D131"/>
  <c r="D110"/>
  <c r="D117" i="452"/>
  <c r="D98"/>
  <c r="D97"/>
  <c r="D115"/>
  <c r="D131"/>
  <c r="D96"/>
  <c r="D125"/>
  <c r="D130" s="1"/>
  <c r="D132" s="1"/>
  <c r="D139" s="1"/>
  <c r="D94"/>
  <c r="D100" s="1"/>
  <c r="D135" s="1"/>
  <c r="D110"/>
  <c r="D128" i="444"/>
  <c r="D127"/>
  <c r="D125"/>
  <c r="D110"/>
  <c r="D112" s="1"/>
  <c r="D137" s="1"/>
  <c r="D118" i="265"/>
  <c r="D64" i="350"/>
  <c r="D93" s="1"/>
  <c r="D44" i="250"/>
  <c r="D132" i="499"/>
  <c r="D139" s="1"/>
  <c r="D64" i="173"/>
  <c r="D93" s="1"/>
  <c r="D79" i="179"/>
  <c r="D95" s="1"/>
  <c r="D79" i="151"/>
  <c r="D95" s="1"/>
  <c r="D64"/>
  <c r="D93" s="1"/>
  <c r="D130" i="418"/>
  <c r="D132" s="1"/>
  <c r="D139" s="1"/>
  <c r="D93" i="446"/>
  <c r="D94"/>
  <c r="D121"/>
  <c r="D118"/>
  <c r="D119"/>
  <c r="D97" i="162"/>
  <c r="D107" i="479"/>
  <c r="D136" s="1"/>
  <c r="D103" i="446"/>
  <c r="D112" i="452"/>
  <c r="D137" s="1"/>
  <c r="D97" i="446"/>
  <c r="D111"/>
  <c r="D112" s="1"/>
  <c r="D137" s="1"/>
  <c r="D127" i="399"/>
  <c r="D104"/>
  <c r="D112" i="494"/>
  <c r="D137" s="1"/>
  <c r="D115" i="446"/>
  <c r="D104"/>
  <c r="D129"/>
  <c r="D89" i="165"/>
  <c r="D96" s="1"/>
  <c r="D100" i="499"/>
  <c r="D135" s="1"/>
  <c r="D140" s="1"/>
  <c r="EO70" i="260"/>
  <c r="ER69"/>
  <c r="D140" i="425"/>
  <c r="D121" i="419"/>
  <c r="D99"/>
  <c r="D106"/>
  <c r="D107" s="1"/>
  <c r="D136" s="1"/>
  <c r="D95"/>
  <c r="D129"/>
  <c r="D130" s="1"/>
  <c r="D132" s="1"/>
  <c r="D139" s="1"/>
  <c r="D110"/>
  <c r="D112" s="1"/>
  <c r="D137" s="1"/>
  <c r="D118"/>
  <c r="D98"/>
  <c r="D97"/>
  <c r="D127" i="462"/>
  <c r="D121"/>
  <c r="D118"/>
  <c r="D116"/>
  <c r="D104"/>
  <c r="D120"/>
  <c r="D103"/>
  <c r="D105" s="1"/>
  <c r="D117"/>
  <c r="D126"/>
  <c r="D125"/>
  <c r="D97"/>
  <c r="D110"/>
  <c r="D94"/>
  <c r="D98"/>
  <c r="D111"/>
  <c r="D92"/>
  <c r="D119"/>
  <c r="D128"/>
  <c r="D115"/>
  <c r="D106"/>
  <c r="D99"/>
  <c r="D96"/>
  <c r="D93"/>
  <c r="D129"/>
  <c r="D95"/>
  <c r="D131"/>
  <c r="D79" i="165"/>
  <c r="D95" s="1"/>
  <c r="D97" s="1"/>
  <c r="D87" i="179"/>
  <c r="D89" s="1"/>
  <c r="D96" s="1"/>
  <c r="D97" s="1"/>
  <c r="D121" i="399"/>
  <c r="D120"/>
  <c r="D111"/>
  <c r="D119"/>
  <c r="D106"/>
  <c r="D131"/>
  <c r="D99"/>
  <c r="D97"/>
  <c r="D94"/>
  <c r="D129"/>
  <c r="D115"/>
  <c r="D125"/>
  <c r="D128"/>
  <c r="D126"/>
  <c r="D116"/>
  <c r="D98"/>
  <c r="D92"/>
  <c r="D96"/>
  <c r="D95"/>
  <c r="D93"/>
  <c r="D103"/>
  <c r="D105" s="1"/>
  <c r="D107" s="1"/>
  <c r="D136" s="1"/>
  <c r="D110"/>
  <c r="D112" s="1"/>
  <c r="D137" s="1"/>
  <c r="D122" i="494"/>
  <c r="D138" s="1"/>
  <c r="D107" i="452"/>
  <c r="D136" s="1"/>
  <c r="D122" i="419"/>
  <c r="D138" s="1"/>
  <c r="D107" i="457"/>
  <c r="D136" s="1"/>
  <c r="EK67" i="260"/>
  <c r="D67" i="347"/>
  <c r="D51"/>
  <c r="D72"/>
  <c r="D54"/>
  <c r="D64" i="355"/>
  <c r="D93" s="1"/>
  <c r="D62" i="243"/>
  <c r="D64" s="1"/>
  <c r="D93" s="1"/>
  <c r="D62" i="172"/>
  <c r="D64" s="1"/>
  <c r="D93" s="1"/>
  <c r="ER67" i="260"/>
  <c r="D100" i="489"/>
  <c r="D135" s="1"/>
  <c r="D122" i="446"/>
  <c r="D138" s="1"/>
  <c r="C140" i="402"/>
  <c r="C97" i="121"/>
  <c r="C140" i="413"/>
  <c r="C97" i="151"/>
  <c r="C97" i="235"/>
  <c r="C140" i="473"/>
  <c r="C140" i="469"/>
  <c r="C97" i="382"/>
  <c r="C97" i="355"/>
  <c r="C97" i="182"/>
  <c r="C97" i="210"/>
  <c r="C140" i="489"/>
  <c r="C140" i="447"/>
  <c r="C140" i="449"/>
  <c r="C140" i="501"/>
  <c r="C97" i="227"/>
  <c r="C97" i="247"/>
  <c r="C97" i="375"/>
  <c r="C140" i="467"/>
  <c r="C140" i="409"/>
  <c r="C140" i="412"/>
  <c r="C97" i="187"/>
  <c r="C140" i="437"/>
  <c r="C97" i="243"/>
  <c r="C140" i="427"/>
  <c r="C97" i="232"/>
  <c r="D93" i="265"/>
  <c r="D127"/>
  <c r="D111"/>
  <c r="D62" i="95"/>
  <c r="D62" i="247"/>
  <c r="D64" s="1"/>
  <c r="D93" s="1"/>
  <c r="D83" i="347"/>
  <c r="D77"/>
  <c r="D73"/>
  <c r="D74"/>
  <c r="D88"/>
  <c r="D78"/>
  <c r="D68"/>
  <c r="D62" i="222"/>
  <c r="D103" i="265"/>
  <c r="D106"/>
  <c r="D92"/>
  <c r="D122" i="457"/>
  <c r="D138" s="1"/>
  <c r="D60" i="347"/>
  <c r="D62" s="1"/>
  <c r="D86"/>
  <c r="D50"/>
  <c r="D52"/>
  <c r="D56"/>
  <c r="D49"/>
  <c r="D87" i="354"/>
  <c r="D89" s="1"/>
  <c r="D96" s="1"/>
  <c r="D87" i="151"/>
  <c r="D89" s="1"/>
  <c r="D96" s="1"/>
  <c r="D97" s="1"/>
  <c r="D79" i="210"/>
  <c r="D95" s="1"/>
  <c r="D64" i="142"/>
  <c r="D93" s="1"/>
  <c r="D87" i="103"/>
  <c r="D89" s="1"/>
  <c r="D96" s="1"/>
  <c r="FG70" i="260"/>
  <c r="EZ44"/>
  <c r="D64" i="227"/>
  <c r="D93" s="1"/>
  <c r="D87"/>
  <c r="D89" s="1"/>
  <c r="D96" s="1"/>
  <c r="D79"/>
  <c r="D95" s="1"/>
  <c r="D100" i="402"/>
  <c r="D135" s="1"/>
  <c r="D122"/>
  <c r="D138" s="1"/>
  <c r="D122" i="479"/>
  <c r="D138" s="1"/>
  <c r="D100" i="446"/>
  <c r="D135" s="1"/>
  <c r="D122" i="486"/>
  <c r="D138" s="1"/>
  <c r="EO44" i="260"/>
  <c r="C140" i="400"/>
  <c r="C97" i="346"/>
  <c r="C97" i="349"/>
  <c r="C97" i="149"/>
  <c r="C97" i="241"/>
  <c r="C97" i="173"/>
  <c r="C97" i="179"/>
  <c r="C97" i="356"/>
  <c r="C97" i="109"/>
  <c r="C140" i="404"/>
  <c r="C140" i="406"/>
  <c r="C97" i="238"/>
  <c r="C97" i="134"/>
  <c r="C97" i="138"/>
  <c r="C140" i="426"/>
  <c r="C97" i="368"/>
  <c r="FH59" i="260"/>
  <c r="D105" i="265"/>
  <c r="D107" s="1"/>
  <c r="D136" s="1"/>
  <c r="D103" i="470"/>
  <c r="D96"/>
  <c r="D64" i="344"/>
  <c r="D93" s="1"/>
  <c r="D87" i="178"/>
  <c r="D89" s="1"/>
  <c r="D96" s="1"/>
  <c r="D130" i="446"/>
  <c r="D132" s="1"/>
  <c r="D139" s="1"/>
  <c r="D140" i="486"/>
  <c r="D87" i="114"/>
  <c r="D89" s="1"/>
  <c r="D96" s="1"/>
  <c r="D100" i="418"/>
  <c r="D135" s="1"/>
  <c r="D140" s="1"/>
  <c r="FI21" i="260"/>
  <c r="D140" i="479"/>
  <c r="D117" i="265"/>
  <c r="D97"/>
  <c r="D120"/>
  <c r="D121"/>
  <c r="D125"/>
  <c r="D95"/>
  <c r="D116"/>
  <c r="D129"/>
  <c r="D94"/>
  <c r="D126"/>
  <c r="D119"/>
  <c r="D128"/>
  <c r="D57" i="355"/>
  <c r="D92" s="1"/>
  <c r="D79" i="363"/>
  <c r="D95" s="1"/>
  <c r="D79" i="354"/>
  <c r="D95" s="1"/>
  <c r="D79" i="205"/>
  <c r="D95" s="1"/>
  <c r="D79" i="103"/>
  <c r="D95" s="1"/>
  <c r="D97" s="1"/>
  <c r="D122" i="489"/>
  <c r="D138" s="1"/>
  <c r="D97" i="365"/>
  <c r="D87" i="205"/>
  <c r="D89" s="1"/>
  <c r="D96" s="1"/>
  <c r="D79" i="355"/>
  <c r="D95" s="1"/>
  <c r="D79" i="173"/>
  <c r="D95" s="1"/>
  <c r="D87" i="243"/>
  <c r="D89" s="1"/>
  <c r="D96" s="1"/>
  <c r="D87" i="172"/>
  <c r="D89" s="1"/>
  <c r="D96" s="1"/>
  <c r="D97" i="363"/>
  <c r="D79" i="212"/>
  <c r="D95" s="1"/>
  <c r="D97" s="1"/>
  <c r="D79" i="209"/>
  <c r="D95" s="1"/>
  <c r="D79" i="195"/>
  <c r="D95" s="1"/>
  <c r="D87"/>
  <c r="D89" s="1"/>
  <c r="D96" s="1"/>
  <c r="D87" i="133"/>
  <c r="D89" s="1"/>
  <c r="D96" s="1"/>
  <c r="D97" s="1"/>
  <c r="D87" i="142"/>
  <c r="D89" s="1"/>
  <c r="D96" s="1"/>
  <c r="D79"/>
  <c r="D95" s="1"/>
  <c r="D79" i="141"/>
  <c r="D95" s="1"/>
  <c r="D97" i="205"/>
  <c r="D97" i="354"/>
  <c r="D97" i="355"/>
  <c r="D97" i="210"/>
  <c r="D97" i="173"/>
  <c r="D79" i="114"/>
  <c r="D95" s="1"/>
  <c r="D97" s="1"/>
  <c r="D57" i="243"/>
  <c r="D92" s="1"/>
  <c r="D140" i="483"/>
  <c r="D140" i="432"/>
  <c r="D57" i="195"/>
  <c r="D92" s="1"/>
  <c r="D97" s="1"/>
  <c r="D69" i="243"/>
  <c r="D94" s="1"/>
  <c r="D79"/>
  <c r="D95" s="1"/>
  <c r="D69" i="172"/>
  <c r="D94" s="1"/>
  <c r="D79"/>
  <c r="D95" s="1"/>
  <c r="D57"/>
  <c r="D92" s="1"/>
  <c r="D130" i="489"/>
  <c r="D132" s="1"/>
  <c r="D139" s="1"/>
  <c r="D140" i="426"/>
  <c r="D112" i="265"/>
  <c r="D137" s="1"/>
  <c r="D96"/>
  <c r="D122" i="488"/>
  <c r="D138" s="1"/>
  <c r="D105"/>
  <c r="D107" s="1"/>
  <c r="D136" s="1"/>
  <c r="D140" i="489"/>
  <c r="D100" i="428"/>
  <c r="D135" s="1"/>
  <c r="D122"/>
  <c r="D138" s="1"/>
  <c r="D105"/>
  <c r="D107" s="1"/>
  <c r="D136" s="1"/>
  <c r="D132" i="457"/>
  <c r="D139" s="1"/>
  <c r="D100"/>
  <c r="D135" s="1"/>
  <c r="D296" i="264"/>
  <c r="D130" i="488"/>
  <c r="D132" s="1"/>
  <c r="D139" s="1"/>
  <c r="ET48" i="260"/>
  <c r="FF48"/>
  <c r="FG48" s="1"/>
  <c r="EW48"/>
  <c r="EN48"/>
  <c r="EO48" s="1"/>
  <c r="EK70"/>
  <c r="D105" i="401"/>
  <c r="D107" s="1"/>
  <c r="D136" s="1"/>
  <c r="FH62" i="260"/>
  <c r="D105" i="405"/>
  <c r="D107" s="1"/>
  <c r="D136" s="1"/>
  <c r="D87" i="265"/>
  <c r="FG35" i="260"/>
  <c r="D105" i="491"/>
  <c r="D107" s="1"/>
  <c r="D136" s="1"/>
  <c r="EB82" i="260"/>
  <c r="EB88" s="1"/>
  <c r="D79" i="346"/>
  <c r="D95" s="1"/>
  <c r="D87" i="370"/>
  <c r="D89" s="1"/>
  <c r="D96" s="1"/>
  <c r="D57"/>
  <c r="D92" s="1"/>
  <c r="D87" i="360"/>
  <c r="D89" s="1"/>
  <c r="D96" s="1"/>
  <c r="D64" i="346"/>
  <c r="D93" s="1"/>
  <c r="D64" i="251"/>
  <c r="D93" s="1"/>
  <c r="ER42" i="260"/>
  <c r="EO15"/>
  <c r="D130" i="491"/>
  <c r="D132" s="1"/>
  <c r="D139" s="1"/>
  <c r="FG72" i="260"/>
  <c r="EK72"/>
  <c r="D87" i="251"/>
  <c r="D89" s="1"/>
  <c r="D96" s="1"/>
  <c r="D79" i="370"/>
  <c r="D95" s="1"/>
  <c r="D64"/>
  <c r="D93" s="1"/>
  <c r="EZ35" i="260"/>
  <c r="ER52"/>
  <c r="D107" i="490"/>
  <c r="D136" s="1"/>
  <c r="FG8" i="260"/>
  <c r="D64" i="357"/>
  <c r="D93" s="1"/>
  <c r="D87"/>
  <c r="D89" s="1"/>
  <c r="D96" s="1"/>
  <c r="ER35" i="260"/>
  <c r="EK35"/>
  <c r="D79" i="350"/>
  <c r="D95" s="1"/>
  <c r="EZ72" i="260"/>
  <c r="D122" i="471"/>
  <c r="D138" s="1"/>
  <c r="D122" i="451"/>
  <c r="D138" s="1"/>
  <c r="D130"/>
  <c r="D132" s="1"/>
  <c r="D139" s="1"/>
  <c r="D79" i="251"/>
  <c r="D95" s="1"/>
  <c r="C140" i="436"/>
  <c r="C97" i="195"/>
  <c r="C97" i="212"/>
  <c r="C97" i="367"/>
  <c r="ER47" i="260"/>
  <c r="ER48"/>
  <c r="D107" i="451"/>
  <c r="D136" s="1"/>
  <c r="D62" i="154"/>
  <c r="D64" s="1"/>
  <c r="D93" s="1"/>
  <c r="D57" i="251"/>
  <c r="D92" s="1"/>
  <c r="ER38" i="260"/>
  <c r="ER13"/>
  <c r="ER28"/>
  <c r="ER64"/>
  <c r="ER46"/>
  <c r="ER24"/>
  <c r="ER18"/>
  <c r="ER65"/>
  <c r="ER6"/>
  <c r="ER22"/>
  <c r="ER53"/>
  <c r="ER58"/>
  <c r="ER10"/>
  <c r="ER81"/>
  <c r="ER68"/>
  <c r="FI31"/>
  <c r="FI54"/>
  <c r="FI59"/>
  <c r="FI9"/>
  <c r="FI61"/>
  <c r="FI14"/>
  <c r="FI55"/>
  <c r="FI62"/>
  <c r="D112" i="497"/>
  <c r="D137" s="1"/>
  <c r="D140" i="492"/>
  <c r="D105" i="447"/>
  <c r="D107" s="1"/>
  <c r="D136" s="1"/>
  <c r="D112" i="491"/>
  <c r="D137" s="1"/>
  <c r="D130" i="490"/>
  <c r="D132" s="1"/>
  <c r="D139" s="1"/>
  <c r="D64" i="347"/>
  <c r="D93" s="1"/>
  <c r="D130" i="497"/>
  <c r="D132" s="1"/>
  <c r="D139" s="1"/>
  <c r="D100" i="471"/>
  <c r="D135" s="1"/>
  <c r="D69" i="178"/>
  <c r="D94" s="1"/>
  <c r="D112" i="405"/>
  <c r="D137" s="1"/>
  <c r="DZ88" i="260"/>
  <c r="D287" i="264" s="1"/>
  <c r="D289" s="1"/>
  <c r="EZ8" i="260"/>
  <c r="D122" i="431"/>
  <c r="D138" s="1"/>
  <c r="D130"/>
  <c r="D132" s="1"/>
  <c r="D139" s="1"/>
  <c r="D79" i="396"/>
  <c r="D95" s="1"/>
  <c r="D112" i="471"/>
  <c r="D137" s="1"/>
  <c r="D130"/>
  <c r="D132" s="1"/>
  <c r="D139" s="1"/>
  <c r="D100" i="431"/>
  <c r="D135" s="1"/>
  <c r="D87" i="350"/>
  <c r="D89" s="1"/>
  <c r="D96" s="1"/>
  <c r="D97" s="1"/>
  <c r="D122" i="491"/>
  <c r="D138" s="1"/>
  <c r="C97" i="254"/>
  <c r="C97" i="97"/>
  <c r="C97" i="343"/>
  <c r="C97" i="115"/>
  <c r="C97" i="119"/>
  <c r="C97" i="345"/>
  <c r="C97" i="246"/>
  <c r="C140" i="421"/>
  <c r="C140" i="475"/>
  <c r="C97" i="165"/>
  <c r="C140" i="433"/>
  <c r="C97" i="360"/>
  <c r="C97" i="363"/>
  <c r="C97" i="357"/>
  <c r="D69" i="356"/>
  <c r="D94" s="1"/>
  <c r="D79" i="360"/>
  <c r="D95" s="1"/>
  <c r="D97" s="1"/>
  <c r="FI84" i="260"/>
  <c r="FI50"/>
  <c r="D79" i="345"/>
  <c r="D95" s="1"/>
  <c r="FI11" i="260"/>
  <c r="FI49"/>
  <c r="FI25"/>
  <c r="D69" i="396"/>
  <c r="D94" s="1"/>
  <c r="FG71" i="260"/>
  <c r="D79" i="357"/>
  <c r="D95" s="1"/>
  <c r="D306" i="264"/>
  <c r="D112" i="490"/>
  <c r="D137" s="1"/>
  <c r="D122"/>
  <c r="D138" s="1"/>
  <c r="D64" i="345"/>
  <c r="D93" s="1"/>
  <c r="EK8" i="260"/>
  <c r="D140" i="494"/>
  <c r="FH27" i="260"/>
  <c r="FI27" s="1"/>
  <c r="D57" i="158"/>
  <c r="D92" s="1"/>
  <c r="D87" i="101"/>
  <c r="D89" s="1"/>
  <c r="D96" s="1"/>
  <c r="FG15" i="260"/>
  <c r="D97" i="97"/>
  <c r="D140" i="469"/>
  <c r="D140" i="473"/>
  <c r="D97" i="209"/>
  <c r="D69" i="395"/>
  <c r="D94" s="1"/>
  <c r="D116" i="470"/>
  <c r="D128"/>
  <c r="D117"/>
  <c r="D94"/>
  <c r="D105" i="400"/>
  <c r="D107" s="1"/>
  <c r="D136" s="1"/>
  <c r="D112" i="465"/>
  <c r="D137" s="1"/>
  <c r="D69" i="138"/>
  <c r="D94" s="1"/>
  <c r="D107" i="497"/>
  <c r="D136" s="1"/>
  <c r="D69" i="101"/>
  <c r="D94" s="1"/>
  <c r="D87" i="345"/>
  <c r="D89" s="1"/>
  <c r="D96" s="1"/>
  <c r="EZ71" i="260"/>
  <c r="D105" i="477"/>
  <c r="D107" s="1"/>
  <c r="D136" s="1"/>
  <c r="D62" i="375"/>
  <c r="D64" s="1"/>
  <c r="D93" s="1"/>
  <c r="D87" i="368"/>
  <c r="D107" i="444"/>
  <c r="D136" s="1"/>
  <c r="D130" i="429"/>
  <c r="D132" s="1"/>
  <c r="D139" s="1"/>
  <c r="D62" i="390"/>
  <c r="D64" s="1"/>
  <c r="D93" s="1"/>
  <c r="D118" i="470"/>
  <c r="D104"/>
  <c r="D105" s="1"/>
  <c r="D110"/>
  <c r="D98"/>
  <c r="D127"/>
  <c r="D99"/>
  <c r="DM88" i="260"/>
  <c r="D140" i="415"/>
  <c r="D130" i="405"/>
  <c r="D132" s="1"/>
  <c r="D139" s="1"/>
  <c r="FH73" i="260"/>
  <c r="FI73" s="1"/>
  <c r="D87" i="187"/>
  <c r="D89" s="1"/>
  <c r="D96" s="1"/>
  <c r="D64"/>
  <c r="D93" s="1"/>
  <c r="D87" i="215"/>
  <c r="D89" s="1"/>
  <c r="D96" s="1"/>
  <c r="D69" i="359"/>
  <c r="D94" s="1"/>
  <c r="D57" i="345"/>
  <c r="D92" s="1"/>
  <c r="D79" i="101"/>
  <c r="D95" s="1"/>
  <c r="D97" i="253"/>
  <c r="D327" i="264"/>
  <c r="C97" i="373"/>
  <c r="D79" i="94"/>
  <c r="D95" s="1"/>
  <c r="D322" i="264"/>
  <c r="D140" i="466"/>
  <c r="EZ81" i="260"/>
  <c r="C140" i="484"/>
  <c r="D87" i="247"/>
  <c r="D89" s="1"/>
  <c r="D96" s="1"/>
  <c r="EZ22" i="260"/>
  <c r="EO68"/>
  <c r="D97" i="141"/>
  <c r="D112" i="477"/>
  <c r="D137" s="1"/>
  <c r="D87" i="169"/>
  <c r="D89" s="1"/>
  <c r="D96" s="1"/>
  <c r="D69" i="214"/>
  <c r="D94" s="1"/>
  <c r="D100" i="447"/>
  <c r="D135" s="1"/>
  <c r="D79" i="215"/>
  <c r="D95" s="1"/>
  <c r="EO58" i="260"/>
  <c r="EZ68"/>
  <c r="FG68"/>
  <c r="D64" i="214"/>
  <c r="D93" s="1"/>
  <c r="D87" i="231"/>
  <c r="D89" s="1"/>
  <c r="D96" s="1"/>
  <c r="D69" i="232"/>
  <c r="D94" s="1"/>
  <c r="D87" i="367"/>
  <c r="D89" s="1"/>
  <c r="D96" s="1"/>
  <c r="FH17" i="260"/>
  <c r="FI17" s="1"/>
  <c r="D140" i="424"/>
  <c r="D140" i="411"/>
  <c r="D140" i="456"/>
  <c r="D64" i="368"/>
  <c r="D93" s="1"/>
  <c r="D57" i="390"/>
  <c r="D92" s="1"/>
  <c r="D119" i="470"/>
  <c r="D125"/>
  <c r="D115"/>
  <c r="D121"/>
  <c r="D111"/>
  <c r="D92"/>
  <c r="D95"/>
  <c r="D131"/>
  <c r="D126"/>
  <c r="D129"/>
  <c r="D106"/>
  <c r="D93"/>
  <c r="D64" i="95"/>
  <c r="D93" s="1"/>
  <c r="D112" i="453"/>
  <c r="D137" s="1"/>
  <c r="D64" i="394"/>
  <c r="D93" s="1"/>
  <c r="D64" i="178"/>
  <c r="D93" s="1"/>
  <c r="D130" i="453"/>
  <c r="D132" s="1"/>
  <c r="D139" s="1"/>
  <c r="D57" i="396"/>
  <c r="D92" s="1"/>
  <c r="D140" i="496"/>
  <c r="D87" i="359"/>
  <c r="D89" s="1"/>
  <c r="D96" s="1"/>
  <c r="EO22" i="260"/>
  <c r="EZ10"/>
  <c r="EO13"/>
  <c r="EK15"/>
  <c r="D79" i="391"/>
  <c r="D95" s="1"/>
  <c r="FG20" i="260"/>
  <c r="FH36"/>
  <c r="FI36" s="1"/>
  <c r="D57" i="184"/>
  <c r="D92" s="1"/>
  <c r="D87" i="396"/>
  <c r="D89" s="1"/>
  <c r="D96" s="1"/>
  <c r="D87" i="184"/>
  <c r="D89" s="1"/>
  <c r="D96" s="1"/>
  <c r="D79"/>
  <c r="D95" s="1"/>
  <c r="EZ74" i="260"/>
  <c r="EO74"/>
  <c r="D79" i="367"/>
  <c r="D95" s="1"/>
  <c r="EZ58" i="260"/>
  <c r="EZ40"/>
  <c r="D62" i="191"/>
  <c r="D64" s="1"/>
  <c r="D93" s="1"/>
  <c r="C97" i="344"/>
  <c r="C97" i="136"/>
  <c r="C140" i="415"/>
  <c r="C140" i="445"/>
  <c r="C140" i="499"/>
  <c r="C140" i="451"/>
  <c r="C97" i="370"/>
  <c r="C140" i="428"/>
  <c r="EO46" i="260"/>
  <c r="D112" i="501"/>
  <c r="D137" s="1"/>
  <c r="C97" i="99"/>
  <c r="C97" i="98"/>
  <c r="C97" i="108"/>
  <c r="C140" i="419"/>
  <c r="C140" i="468"/>
  <c r="C140" i="414"/>
  <c r="C97" i="148"/>
  <c r="C97" i="150"/>
  <c r="C140" i="418"/>
  <c r="C97" i="154"/>
  <c r="C97" i="352"/>
  <c r="C97" i="162"/>
  <c r="C140" i="435"/>
  <c r="D323" i="264"/>
  <c r="D305"/>
  <c r="D308"/>
  <c r="FH56" i="260"/>
  <c r="FI56" s="1"/>
  <c r="D62" i="369"/>
  <c r="D64" s="1"/>
  <c r="D93" s="1"/>
  <c r="D87" i="95"/>
  <c r="D89" s="1"/>
  <c r="D96" s="1"/>
  <c r="D79" i="169"/>
  <c r="D95" s="1"/>
  <c r="FH16" i="260"/>
  <c r="FI16" s="1"/>
  <c r="D140" i="461"/>
  <c r="D69" i="398"/>
  <c r="D94" s="1"/>
  <c r="D140" i="440"/>
  <c r="D87" i="166"/>
  <c r="D89" s="1"/>
  <c r="D96" s="1"/>
  <c r="D69" i="154"/>
  <c r="D94" s="1"/>
  <c r="D69" i="187"/>
  <c r="D94" s="1"/>
  <c r="D79" i="353"/>
  <c r="D95" s="1"/>
  <c r="D87" i="138"/>
  <c r="D89" s="1"/>
  <c r="D96" s="1"/>
  <c r="FG42" i="260"/>
  <c r="D122" i="497"/>
  <c r="D138" s="1"/>
  <c r="EZ53" i="260"/>
  <c r="D52" i="364"/>
  <c r="D53"/>
  <c r="D51"/>
  <c r="D54"/>
  <c r="D85"/>
  <c r="D61"/>
  <c r="D75"/>
  <c r="D88"/>
  <c r="D77"/>
  <c r="D73"/>
  <c r="D63"/>
  <c r="D55"/>
  <c r="D56"/>
  <c r="D49"/>
  <c r="D72"/>
  <c r="D60"/>
  <c r="D62" s="1"/>
  <c r="D82"/>
  <c r="D67"/>
  <c r="D84"/>
  <c r="D83"/>
  <c r="D74"/>
  <c r="D78"/>
  <c r="D68"/>
  <c r="D76"/>
  <c r="D50"/>
  <c r="D86"/>
  <c r="FG81" i="260"/>
  <c r="FA5"/>
  <c r="EG5"/>
  <c r="EF5"/>
  <c r="EC5"/>
  <c r="FB5"/>
  <c r="ED5"/>
  <c r="FD5"/>
  <c r="EE5"/>
  <c r="EV5"/>
  <c r="EM5"/>
  <c r="EP5"/>
  <c r="ES5"/>
  <c r="EJ5"/>
  <c r="FC5"/>
  <c r="EX5"/>
  <c r="EQ5"/>
  <c r="EL5"/>
  <c r="EY5"/>
  <c r="EH5"/>
  <c r="EI5"/>
  <c r="FE5"/>
  <c r="ET5"/>
  <c r="EU5"/>
  <c r="FF5"/>
  <c r="EW5"/>
  <c r="EN5"/>
  <c r="EK81"/>
  <c r="FG53"/>
  <c r="EK53"/>
  <c r="FG58"/>
  <c r="EK58"/>
  <c r="FG74"/>
  <c r="EK74"/>
  <c r="DH12" i="258"/>
  <c r="DP5" i="260"/>
  <c r="DW5" s="1"/>
  <c r="DW88" s="1"/>
  <c r="DE88"/>
  <c r="DE90" s="1"/>
  <c r="EK68"/>
  <c r="D277" i="264"/>
  <c r="D100" i="497"/>
  <c r="D135" s="1"/>
  <c r="FG60" i="260"/>
  <c r="EO60"/>
  <c r="EZ60"/>
  <c r="EO10"/>
  <c r="EZ18"/>
  <c r="D122" i="405"/>
  <c r="D138" s="1"/>
  <c r="FG18" i="260"/>
  <c r="EZ6"/>
  <c r="EO6"/>
  <c r="FG76"/>
  <c r="EZ4"/>
  <c r="EZ13"/>
  <c r="D64" i="353"/>
  <c r="D93" s="1"/>
  <c r="D79" i="138"/>
  <c r="D95" s="1"/>
  <c r="D64" i="359"/>
  <c r="D93" s="1"/>
  <c r="EZ20" i="260"/>
  <c r="D100" i="477"/>
  <c r="D135" s="1"/>
  <c r="EK20" i="260"/>
  <c r="FG22"/>
  <c r="D64" i="158"/>
  <c r="D93" s="1"/>
  <c r="EZ15" i="260"/>
  <c r="EK69"/>
  <c r="EZ69"/>
  <c r="D87" i="158"/>
  <c r="D89" s="1"/>
  <c r="D96" s="1"/>
  <c r="D79"/>
  <c r="D95" s="1"/>
  <c r="D79" i="359"/>
  <c r="D95" s="1"/>
  <c r="EZ76" i="260"/>
  <c r="FG69"/>
  <c r="FE30"/>
  <c r="ET30"/>
  <c r="ED30"/>
  <c r="ES30"/>
  <c r="EF30"/>
  <c r="EG30"/>
  <c r="FB30"/>
  <c r="EV30"/>
  <c r="EX30"/>
  <c r="EQ30"/>
  <c r="EU30"/>
  <c r="EL30"/>
  <c r="EN30"/>
  <c r="EE30"/>
  <c r="EH30"/>
  <c r="FD30"/>
  <c r="EI30"/>
  <c r="EC30"/>
  <c r="EJ30"/>
  <c r="FA30"/>
  <c r="EY30"/>
  <c r="EP30"/>
  <c r="ER30" s="1"/>
  <c r="FF30"/>
  <c r="EM30"/>
  <c r="FC30"/>
  <c r="EW30"/>
  <c r="EK76"/>
  <c r="FG10"/>
  <c r="EK10"/>
  <c r="D57" i="359"/>
  <c r="D92" s="1"/>
  <c r="FG4" i="260"/>
  <c r="EK13"/>
  <c r="EJ83"/>
  <c r="EP83"/>
  <c r="EU83"/>
  <c r="EV83"/>
  <c r="FD83"/>
  <c r="EC83"/>
  <c r="EX83"/>
  <c r="FE83"/>
  <c r="EH83"/>
  <c r="ET83"/>
  <c r="ES83"/>
  <c r="EN83"/>
  <c r="EG83"/>
  <c r="EF83"/>
  <c r="FB83"/>
  <c r="FA83"/>
  <c r="EL83"/>
  <c r="ED83"/>
  <c r="FC83"/>
  <c r="EM83"/>
  <c r="EI83"/>
  <c r="EE83"/>
  <c r="EW83"/>
  <c r="EY83"/>
  <c r="EQ83"/>
  <c r="FF83"/>
  <c r="EK22"/>
  <c r="FG13"/>
  <c r="FG6"/>
  <c r="D100" i="498"/>
  <c r="D135" s="1"/>
  <c r="D64" i="366"/>
  <c r="D93" s="1"/>
  <c r="EO42" i="260"/>
  <c r="EK6"/>
  <c r="EO18"/>
  <c r="EO65"/>
  <c r="EZ42"/>
  <c r="D79" i="178"/>
  <c r="D95" s="1"/>
  <c r="EZ65" i="260"/>
  <c r="EK42"/>
  <c r="FG40"/>
  <c r="EK60"/>
  <c r="EK18"/>
  <c r="FG65"/>
  <c r="EK65"/>
  <c r="EK40"/>
  <c r="D100" i="429"/>
  <c r="D135" s="1"/>
  <c r="D57" i="344"/>
  <c r="D92" s="1"/>
  <c r="D57" i="391"/>
  <c r="D92" s="1"/>
  <c r="D87" i="233"/>
  <c r="D89" s="1"/>
  <c r="D96" s="1"/>
  <c r="D79" i="95"/>
  <c r="D95" s="1"/>
  <c r="D313" i="264"/>
  <c r="D317"/>
  <c r="D299"/>
  <c r="D312"/>
  <c r="D319"/>
  <c r="D330"/>
  <c r="D64" i="349"/>
  <c r="D93" s="1"/>
  <c r="D69" i="106"/>
  <c r="D94" s="1"/>
  <c r="FH67" i="260"/>
  <c r="FI67" s="1"/>
  <c r="D122" i="401"/>
  <c r="D138" s="1"/>
  <c r="D79" i="214"/>
  <c r="D95" s="1"/>
  <c r="D89" i="368"/>
  <c r="D96" s="1"/>
  <c r="D112" i="429"/>
  <c r="D137" s="1"/>
  <c r="D87" i="395"/>
  <c r="D89" s="1"/>
  <c r="D96" s="1"/>
  <c r="D122" i="429"/>
  <c r="D138" s="1"/>
  <c r="D79" i="398"/>
  <c r="D95" s="1"/>
  <c r="D100" i="400"/>
  <c r="D135" s="1"/>
  <c r="D69" i="248"/>
  <c r="D94" s="1"/>
  <c r="EO24" i="260"/>
  <c r="D57" i="353"/>
  <c r="D92" s="1"/>
  <c r="FH80" i="260"/>
  <c r="FI80" s="1"/>
  <c r="D69" i="95"/>
  <c r="D94" s="1"/>
  <c r="D69" i="353"/>
  <c r="D94" s="1"/>
  <c r="D79" i="368"/>
  <c r="D95" s="1"/>
  <c r="D97" i="225"/>
  <c r="D333" i="264"/>
  <c r="D297"/>
  <c r="D328"/>
  <c r="D320"/>
  <c r="D331"/>
  <c r="D295"/>
  <c r="D329"/>
  <c r="D298"/>
  <c r="D318"/>
  <c r="D301"/>
  <c r="D300"/>
  <c r="D321"/>
  <c r="D294"/>
  <c r="FH12" i="260"/>
  <c r="FI12" s="1"/>
  <c r="FH29"/>
  <c r="FI29" s="1"/>
  <c r="D79" i="349"/>
  <c r="D95" s="1"/>
  <c r="D97" i="250"/>
  <c r="D69" i="390"/>
  <c r="D94" s="1"/>
  <c r="FH45" i="260"/>
  <c r="FI45" s="1"/>
  <c r="D69" i="166"/>
  <c r="D94" s="1"/>
  <c r="D69" i="222"/>
  <c r="D94" s="1"/>
  <c r="FG7" i="260"/>
  <c r="D105" i="465"/>
  <c r="D107" s="1"/>
  <c r="D136" s="1"/>
  <c r="D64" i="222"/>
  <c r="D93" s="1"/>
  <c r="D62" i="367"/>
  <c r="D64" s="1"/>
  <c r="D93" s="1"/>
  <c r="D87" i="353"/>
  <c r="D89" s="1"/>
  <c r="D96" s="1"/>
  <c r="D79" i="390"/>
  <c r="D95" s="1"/>
  <c r="D79" i="356"/>
  <c r="D95" s="1"/>
  <c r="D57" i="366"/>
  <c r="D92" s="1"/>
  <c r="D87" i="344"/>
  <c r="D89" s="1"/>
  <c r="D96" s="1"/>
  <c r="D79" i="187"/>
  <c r="D95" s="1"/>
  <c r="D130" i="400"/>
  <c r="D132" s="1"/>
  <c r="D139" s="1"/>
  <c r="D130" i="501"/>
  <c r="D132" s="1"/>
  <c r="D139" s="1"/>
  <c r="D69" i="369"/>
  <c r="D94" s="1"/>
  <c r="D130" i="465"/>
  <c r="D132" s="1"/>
  <c r="D139" s="1"/>
  <c r="D122"/>
  <c r="D138" s="1"/>
  <c r="D79" i="344"/>
  <c r="D95" s="1"/>
  <c r="D79" i="233"/>
  <c r="D95" s="1"/>
  <c r="D69" i="367"/>
  <c r="D94" s="1"/>
  <c r="D105" i="453"/>
  <c r="D107" s="1"/>
  <c r="D136" s="1"/>
  <c r="EZ37" i="260"/>
  <c r="D64" i="395"/>
  <c r="D93" s="1"/>
  <c r="D57" i="94"/>
  <c r="D92" s="1"/>
  <c r="FH66" i="260"/>
  <c r="FI66" s="1"/>
  <c r="FH43"/>
  <c r="FI43" s="1"/>
  <c r="FH26"/>
  <c r="FI26" s="1"/>
  <c r="D79" i="351"/>
  <c r="D95" s="1"/>
  <c r="D69" i="368"/>
  <c r="D94" s="1"/>
  <c r="D57" i="138"/>
  <c r="D92" s="1"/>
  <c r="D62" i="398"/>
  <c r="D64" s="1"/>
  <c r="D93" s="1"/>
  <c r="D62" i="138"/>
  <c r="D64" s="1"/>
  <c r="D93" s="1"/>
  <c r="D69" i="344"/>
  <c r="D94" s="1"/>
  <c r="EZ48" i="260"/>
  <c r="EK48"/>
  <c r="D87" i="366"/>
  <c r="D89" s="1"/>
  <c r="D96" s="1"/>
  <c r="D79"/>
  <c r="D95" s="1"/>
  <c r="D122" i="453"/>
  <c r="D138" s="1"/>
  <c r="D79" i="231"/>
  <c r="D95" s="1"/>
  <c r="EK37" i="260"/>
  <c r="FG37"/>
  <c r="D79" i="358"/>
  <c r="D95" s="1"/>
  <c r="D100" i="453"/>
  <c r="D135" s="1"/>
  <c r="D130" i="477"/>
  <c r="D132" s="1"/>
  <c r="D139" s="1"/>
  <c r="D140" i="460"/>
  <c r="D97" i="98"/>
  <c r="D140" i="421"/>
  <c r="D87" i="390"/>
  <c r="D89" s="1"/>
  <c r="D96" s="1"/>
  <c r="D69" i="94"/>
  <c r="D94" s="1"/>
  <c r="FH23" i="260"/>
  <c r="FI23" s="1"/>
  <c r="FH77"/>
  <c r="FI77" s="1"/>
  <c r="D87" i="252"/>
  <c r="D89" s="1"/>
  <c r="D96" s="1"/>
  <c r="D87" i="347"/>
  <c r="D89" s="1"/>
  <c r="D96" s="1"/>
  <c r="D79" i="247"/>
  <c r="D95" s="1"/>
  <c r="D69" i="358"/>
  <c r="D94" s="1"/>
  <c r="D87"/>
  <c r="D89" s="1"/>
  <c r="D96" s="1"/>
  <c r="D64"/>
  <c r="D93" s="1"/>
  <c r="D79" i="232"/>
  <c r="D95" s="1"/>
  <c r="D62" i="119"/>
  <c r="D64" s="1"/>
  <c r="D93" s="1"/>
  <c r="D105" i="412"/>
  <c r="D107" s="1"/>
  <c r="D136" s="1"/>
  <c r="D122" i="501"/>
  <c r="D138" s="1"/>
  <c r="D87" i="154"/>
  <c r="D89" s="1"/>
  <c r="D96" s="1"/>
  <c r="D62" i="248"/>
  <c r="D64" s="1"/>
  <c r="D93" s="1"/>
  <c r="D130" i="401"/>
  <c r="D132" s="1"/>
  <c r="D139" s="1"/>
  <c r="D112"/>
  <c r="D137" s="1"/>
  <c r="D122" i="400"/>
  <c r="D138" s="1"/>
  <c r="D87" i="398"/>
  <c r="D89" s="1"/>
  <c r="D96" s="1"/>
  <c r="EZ32" i="260"/>
  <c r="EZ7"/>
  <c r="EZ24"/>
  <c r="D79" i="252"/>
  <c r="D95" s="1"/>
  <c r="D64"/>
  <c r="D93" s="1"/>
  <c r="D57" i="358"/>
  <c r="D92" s="1"/>
  <c r="D79" i="188"/>
  <c r="D95" s="1"/>
  <c r="D62" i="232"/>
  <c r="D64" s="1"/>
  <c r="D93" s="1"/>
  <c r="D87" i="106"/>
  <c r="D89" s="1"/>
  <c r="D96" s="1"/>
  <c r="D87" i="188"/>
  <c r="D89" s="1"/>
  <c r="D96" s="1"/>
  <c r="FG64" i="260"/>
  <c r="D57" i="187"/>
  <c r="D92" s="1"/>
  <c r="FG24" i="260"/>
  <c r="D87" i="222"/>
  <c r="D89" s="1"/>
  <c r="D96" s="1"/>
  <c r="D87" i="349"/>
  <c r="D89" s="1"/>
  <c r="D96" s="1"/>
  <c r="D87" i="248"/>
  <c r="D89" s="1"/>
  <c r="D96" s="1"/>
  <c r="D64" i="106"/>
  <c r="D93" s="1"/>
  <c r="D87" i="214"/>
  <c r="D89" s="1"/>
  <c r="D96" s="1"/>
  <c r="FH44" i="260"/>
  <c r="FI44" s="1"/>
  <c r="D87" i="394"/>
  <c r="D89" s="1"/>
  <c r="D96" s="1"/>
  <c r="D105" i="429"/>
  <c r="D107" s="1"/>
  <c r="D136" s="1"/>
  <c r="EZ47" i="260"/>
  <c r="EO47"/>
  <c r="D100" i="405"/>
  <c r="D135" s="1"/>
  <c r="EO28" i="260"/>
  <c r="EZ64"/>
  <c r="D79" i="347"/>
  <c r="D95" s="1"/>
  <c r="D69" i="188"/>
  <c r="D94" s="1"/>
  <c r="D57"/>
  <c r="D92" s="1"/>
  <c r="D64"/>
  <c r="D93" s="1"/>
  <c r="EK7" i="260"/>
  <c r="D79" i="154"/>
  <c r="D95" s="1"/>
  <c r="D79" i="222"/>
  <c r="D95" s="1"/>
  <c r="EO75" i="260"/>
  <c r="EZ75"/>
  <c r="EO64"/>
  <c r="D79" i="119"/>
  <c r="D95" s="1"/>
  <c r="D87" i="351"/>
  <c r="D89" s="1"/>
  <c r="D96" s="1"/>
  <c r="EK75" i="260"/>
  <c r="D57" i="222"/>
  <c r="D92" s="1"/>
  <c r="EK64" i="260"/>
  <c r="D100" i="465"/>
  <c r="D135" s="1"/>
  <c r="EK24" i="260"/>
  <c r="EW82"/>
  <c r="EC82"/>
  <c r="EM82"/>
  <c r="FF82"/>
  <c r="ED82"/>
  <c r="FA82"/>
  <c r="EY82"/>
  <c r="EI82"/>
  <c r="FB82"/>
  <c r="FC82"/>
  <c r="EH82"/>
  <c r="EU82"/>
  <c r="EP82"/>
  <c r="EN82"/>
  <c r="ES82"/>
  <c r="FE82"/>
  <c r="EG82"/>
  <c r="EX82"/>
  <c r="EJ82"/>
  <c r="EL82"/>
  <c r="EQ82"/>
  <c r="EF82"/>
  <c r="EV82"/>
  <c r="ET82"/>
  <c r="EE82"/>
  <c r="FD82"/>
  <c r="FG28"/>
  <c r="EK28"/>
  <c r="EZ28"/>
  <c r="FG75"/>
  <c r="D79" i="166"/>
  <c r="D95" s="1"/>
  <c r="D112" i="498"/>
  <c r="D137" s="1"/>
  <c r="FH33" i="260"/>
  <c r="FI33" s="1"/>
  <c r="FH19"/>
  <c r="FI19" s="1"/>
  <c r="D79" i="191"/>
  <c r="D95" s="1"/>
  <c r="C97" i="170"/>
  <c r="C140" i="481"/>
  <c r="C140" i="434"/>
  <c r="C140" i="490"/>
  <c r="C97" i="366"/>
  <c r="C140" i="448"/>
  <c r="D57" i="214"/>
  <c r="D92" s="1"/>
  <c r="D122" i="444"/>
  <c r="D138" s="1"/>
  <c r="D130"/>
  <c r="D132" s="1"/>
  <c r="D139" s="1"/>
  <c r="D100"/>
  <c r="D135" s="1"/>
  <c r="D107" i="498"/>
  <c r="D136" s="1"/>
  <c r="EK47" i="260"/>
  <c r="D64" i="166"/>
  <c r="D93" s="1"/>
  <c r="FG47" i="260"/>
  <c r="D57" i="375"/>
  <c r="D92" s="1"/>
  <c r="D79" i="394"/>
  <c r="D95" s="1"/>
  <c r="D112" i="400"/>
  <c r="D137" s="1"/>
  <c r="D64" i="94"/>
  <c r="D93" s="1"/>
  <c r="D57" i="166"/>
  <c r="D92" s="1"/>
  <c r="FG32" i="260"/>
  <c r="EK32"/>
  <c r="D140" i="414"/>
  <c r="D62" i="211"/>
  <c r="D64" s="1"/>
  <c r="D93" s="1"/>
  <c r="EO38" i="260"/>
  <c r="D79" i="395"/>
  <c r="D95" s="1"/>
  <c r="FH41" i="260"/>
  <c r="FI41" s="1"/>
  <c r="D122" i="498"/>
  <c r="D138" s="1"/>
  <c r="D130"/>
  <c r="D132" s="1"/>
  <c r="D139" s="1"/>
  <c r="D87" i="94"/>
  <c r="D89" s="1"/>
  <c r="D96" s="1"/>
  <c r="D57" i="233"/>
  <c r="D92" s="1"/>
  <c r="D57" i="394"/>
  <c r="D92" s="1"/>
  <c r="D57" i="395"/>
  <c r="D92" s="1"/>
  <c r="D87" i="375"/>
  <c r="D89" s="1"/>
  <c r="D96" s="1"/>
  <c r="D79"/>
  <c r="D95" s="1"/>
  <c r="D69"/>
  <c r="D94" s="1"/>
  <c r="D122" i="447"/>
  <c r="D138" s="1"/>
  <c r="D130"/>
  <c r="D132" s="1"/>
  <c r="D139" s="1"/>
  <c r="D57" i="398"/>
  <c r="D92" s="1"/>
  <c r="C140" i="459"/>
  <c r="EO52" i="260"/>
  <c r="D112" i="412"/>
  <c r="D137" s="1"/>
  <c r="D87" i="369"/>
  <c r="D89" s="1"/>
  <c r="D96" s="1"/>
  <c r="D69" i="349"/>
  <c r="D94" s="1"/>
  <c r="FH86" i="260"/>
  <c r="FI86" s="1"/>
  <c r="D122" i="477"/>
  <c r="D138" s="1"/>
  <c r="D79" i="106"/>
  <c r="D95" s="1"/>
  <c r="EZ52" i="260"/>
  <c r="D79" i="248"/>
  <c r="D95" s="1"/>
  <c r="D79" i="369"/>
  <c r="D95" s="1"/>
  <c r="FG38" i="260"/>
  <c r="EK38"/>
  <c r="D100" i="401"/>
  <c r="D135" s="1"/>
  <c r="D57" i="368"/>
  <c r="D92" s="1"/>
  <c r="D97" i="150"/>
  <c r="C64" i="384"/>
  <c r="EK52" i="260"/>
  <c r="FG52"/>
  <c r="D57" i="248"/>
  <c r="D92" s="1"/>
  <c r="D57" i="349"/>
  <c r="D92" s="1"/>
  <c r="D57" i="369"/>
  <c r="D92" s="1"/>
  <c r="D122" i="412"/>
  <c r="D138" s="1"/>
  <c r="D97" i="373"/>
  <c r="FH34" i="260"/>
  <c r="FI34" s="1"/>
  <c r="D69" i="393"/>
  <c r="D94" s="1"/>
  <c r="D69" i="119"/>
  <c r="D94" s="1"/>
  <c r="D57" i="154"/>
  <c r="D92" s="1"/>
  <c r="D57" i="367"/>
  <c r="D92" s="1"/>
  <c r="D57" i="95"/>
  <c r="D92" s="1"/>
  <c r="EZ38" i="260"/>
  <c r="D57" i="106"/>
  <c r="D92" s="1"/>
  <c r="EK46" i="260"/>
  <c r="D62" i="393"/>
  <c r="D64" s="1"/>
  <c r="D93" s="1"/>
  <c r="D140" i="438"/>
  <c r="D79" i="382"/>
  <c r="D95" s="1"/>
  <c r="D79" i="393"/>
  <c r="D95" s="1"/>
  <c r="D87" i="356"/>
  <c r="D89" s="1"/>
  <c r="D96" s="1"/>
  <c r="D97" i="249"/>
  <c r="D97" i="242"/>
  <c r="D97" i="237"/>
  <c r="D97" i="229"/>
  <c r="FH51" i="260"/>
  <c r="FI51" s="1"/>
  <c r="D140" i="450"/>
  <c r="D97" i="120"/>
  <c r="C97" i="117"/>
  <c r="C140" i="403"/>
  <c r="C140" i="405"/>
  <c r="C97" i="125"/>
  <c r="C97" i="347"/>
  <c r="C140" i="464"/>
  <c r="C97" i="236"/>
  <c r="C97" i="156"/>
  <c r="C140" i="425"/>
  <c r="C97" i="171"/>
  <c r="D57" i="382"/>
  <c r="D92" s="1"/>
  <c r="FG46" i="260"/>
  <c r="D100" i="412"/>
  <c r="D135" s="1"/>
  <c r="D140" i="500"/>
  <c r="D79" i="211"/>
  <c r="D95" s="1"/>
  <c r="D62" i="382"/>
  <c r="D64" s="1"/>
  <c r="D93" s="1"/>
  <c r="D64" i="384"/>
  <c r="D93" s="1"/>
  <c r="D140" i="502"/>
  <c r="D97" i="180"/>
  <c r="D87" i="191"/>
  <c r="D89" s="1"/>
  <c r="D96" s="1"/>
  <c r="D97" i="125"/>
  <c r="D97" i="100"/>
  <c r="D140" i="495"/>
  <c r="C97" i="394"/>
  <c r="C97" i="250"/>
  <c r="C97" i="396"/>
  <c r="C140" i="401"/>
  <c r="C140" i="462"/>
  <c r="C140" i="411"/>
  <c r="C97" i="147"/>
  <c r="C140" i="423"/>
  <c r="C140" i="477"/>
  <c r="C97" i="354"/>
  <c r="C140" i="480"/>
  <c r="C97" i="386"/>
  <c r="C140" i="482"/>
  <c r="C140" i="483"/>
  <c r="C140" i="431"/>
  <c r="C140" i="440"/>
  <c r="C97" i="365"/>
  <c r="C97" i="222"/>
  <c r="C140" i="446"/>
  <c r="C97" i="216"/>
  <c r="C97" i="229"/>
  <c r="C140" i="450"/>
  <c r="C140" i="452"/>
  <c r="C97" i="105"/>
  <c r="C97" i="103"/>
  <c r="C97" i="253"/>
  <c r="C97" i="392"/>
  <c r="C97" i="95"/>
  <c r="D57" i="119"/>
  <c r="D92" s="1"/>
  <c r="D57" i="191"/>
  <c r="D92" s="1"/>
  <c r="D87" i="343"/>
  <c r="D89" s="1"/>
  <c r="D96" s="1"/>
  <c r="D79"/>
  <c r="D95" s="1"/>
  <c r="D87" i="393"/>
  <c r="D89" s="1"/>
  <c r="D96" s="1"/>
  <c r="D87" i="119"/>
  <c r="D89" s="1"/>
  <c r="D96" s="1"/>
  <c r="D87" i="382"/>
  <c r="D89" s="1"/>
  <c r="D96" s="1"/>
  <c r="D130" i="412"/>
  <c r="D132" s="1"/>
  <c r="D139" s="1"/>
  <c r="D87" i="232"/>
  <c r="D89" s="1"/>
  <c r="D96" s="1"/>
  <c r="D97" i="384"/>
  <c r="D97" i="99"/>
  <c r="D97" i="215"/>
  <c r="D140" i="409"/>
  <c r="D140" i="404"/>
  <c r="C140" i="456"/>
  <c r="C97" i="395"/>
  <c r="C97" i="114"/>
  <c r="C97" i="237"/>
  <c r="C140" i="408"/>
  <c r="C97" i="132"/>
  <c r="C97" i="348"/>
  <c r="C97" i="160"/>
  <c r="C93" i="384"/>
  <c r="C97" s="1"/>
  <c r="C140" i="476"/>
  <c r="C140" i="478"/>
  <c r="D57" i="232"/>
  <c r="D92" s="1"/>
  <c r="D69" i="382"/>
  <c r="D94" s="1"/>
  <c r="EZ46" i="260"/>
  <c r="D100" i="501"/>
  <c r="D135" s="1"/>
  <c r="D57" i="393"/>
  <c r="D92" s="1"/>
  <c r="D69" i="211"/>
  <c r="D94" s="1"/>
  <c r="D57"/>
  <c r="D92" s="1"/>
  <c r="D62" i="356"/>
  <c r="D64" s="1"/>
  <c r="D93" s="1"/>
  <c r="D105" i="501"/>
  <c r="D107" s="1"/>
  <c r="D136" s="1"/>
  <c r="D97" i="152"/>
  <c r="D87" i="211"/>
  <c r="D89" s="1"/>
  <c r="D96" s="1"/>
  <c r="FH57" i="260"/>
  <c r="FI57" s="1"/>
  <c r="D140" i="407"/>
  <c r="D97" i="182"/>
  <c r="D97" i="361"/>
  <c r="FH78" i="260"/>
  <c r="FI78" s="1"/>
  <c r="D140" i="430"/>
  <c r="D97" i="104"/>
  <c r="D140" i="459"/>
  <c r="D140" i="482"/>
  <c r="FH39" i="260"/>
  <c r="FI39" s="1"/>
  <c r="D97" i="117"/>
  <c r="FH63" i="260"/>
  <c r="FI63" s="1"/>
  <c r="C97" i="106"/>
  <c r="C97" i="104"/>
  <c r="C97" i="101"/>
  <c r="C97" i="249"/>
  <c r="C97" i="391"/>
  <c r="C140" i="457"/>
  <c r="C140" i="399"/>
  <c r="C97" i="120"/>
  <c r="C97" i="242"/>
  <c r="C140" i="407"/>
  <c r="C140" i="463"/>
  <c r="C140" i="465"/>
  <c r="C140" i="472"/>
  <c r="C140" i="416"/>
  <c r="C140" i="474"/>
  <c r="C97" i="385"/>
  <c r="C140" i="429"/>
  <c r="C140" i="430"/>
  <c r="C140" i="479"/>
  <c r="C140" i="438"/>
  <c r="C140" i="442"/>
  <c r="C140" i="444"/>
  <c r="C140" i="488"/>
  <c r="C97" i="214"/>
  <c r="C97" i="215"/>
  <c r="C140" i="494"/>
  <c r="C140" i="487"/>
  <c r="C97" i="211"/>
  <c r="C140" i="491"/>
  <c r="C140" i="493"/>
  <c r="C140" i="498"/>
  <c r="C140" i="500"/>
  <c r="C97" i="102"/>
  <c r="C140" i="454"/>
  <c r="C97" i="107"/>
  <c r="C97" i="111"/>
  <c r="C97" i="252"/>
  <c r="C97" i="251"/>
  <c r="C97" i="100"/>
  <c r="C97" i="393"/>
  <c r="C97" i="248"/>
  <c r="D57" i="356"/>
  <c r="D92" s="1"/>
  <c r="D69" i="191"/>
  <c r="D94" s="1"/>
  <c r="D62" i="343"/>
  <c r="D64" s="1"/>
  <c r="D93" s="1"/>
  <c r="D69"/>
  <c r="D94" s="1"/>
  <c r="D57"/>
  <c r="D92" s="1"/>
  <c r="D122" i="452" l="1"/>
  <c r="D138" s="1"/>
  <c r="D140" i="402"/>
  <c r="D140" i="452"/>
  <c r="D122" i="462"/>
  <c r="D138" s="1"/>
  <c r="FH71" i="260"/>
  <c r="FI71" s="1"/>
  <c r="D105" i="446"/>
  <c r="D107" s="1"/>
  <c r="D136" s="1"/>
  <c r="D140" s="1"/>
  <c r="D100" i="419"/>
  <c r="D135" s="1"/>
  <c r="D140" s="1"/>
  <c r="D107" i="470"/>
  <c r="D136" s="1"/>
  <c r="D140" i="488"/>
  <c r="D130" i="265"/>
  <c r="D132" s="1"/>
  <c r="D139" s="1"/>
  <c r="D130" i="399"/>
  <c r="D132" s="1"/>
  <c r="D139" s="1"/>
  <c r="D107" i="462"/>
  <c r="D136" s="1"/>
  <c r="D140" i="491"/>
  <c r="FH70" i="260"/>
  <c r="FI70" s="1"/>
  <c r="D100" i="399"/>
  <c r="D135" s="1"/>
  <c r="D122"/>
  <c r="D138" s="1"/>
  <c r="D100" i="462"/>
  <c r="D135" s="1"/>
  <c r="D112"/>
  <c r="D137" s="1"/>
  <c r="D130"/>
  <c r="D132" s="1"/>
  <c r="D139" s="1"/>
  <c r="EW88" i="260"/>
  <c r="FH20"/>
  <c r="FI20" s="1"/>
  <c r="D140" i="451"/>
  <c r="D69" i="347"/>
  <c r="D94" s="1"/>
  <c r="D57"/>
  <c r="D92" s="1"/>
  <c r="DP88" i="260"/>
  <c r="D274" i="264" s="1"/>
  <c r="D280" s="1"/>
  <c r="D97" i="227"/>
  <c r="D122" i="265"/>
  <c r="D138" s="1"/>
  <c r="D307" i="264"/>
  <c r="D309" s="1"/>
  <c r="D338" s="1"/>
  <c r="D100" i="265"/>
  <c r="D135" s="1"/>
  <c r="D314" i="264"/>
  <c r="D339" s="1"/>
  <c r="D140" i="457"/>
  <c r="D97" i="142"/>
  <c r="D97" i="346"/>
  <c r="D97" i="172"/>
  <c r="D97" i="243"/>
  <c r="D140" i="428"/>
  <c r="FH8" i="260"/>
  <c r="FI8" s="1"/>
  <c r="FH72"/>
  <c r="FI72" s="1"/>
  <c r="D140" i="265"/>
  <c r="D97" i="370"/>
  <c r="FH35" i="260"/>
  <c r="FI35" s="1"/>
  <c r="D97" i="251"/>
  <c r="D140" i="431"/>
  <c r="ER5" i="260"/>
  <c r="D97" i="247"/>
  <c r="ER82" i="260"/>
  <c r="ER83"/>
  <c r="D140" i="471"/>
  <c r="D97" i="357"/>
  <c r="D140" i="490"/>
  <c r="D97" i="169"/>
  <c r="D97" i="101"/>
  <c r="D112" i="470"/>
  <c r="D137" s="1"/>
  <c r="D97" i="345"/>
  <c r="EL88" i="260"/>
  <c r="FD88"/>
  <c r="ET88"/>
  <c r="EF88"/>
  <c r="EX88"/>
  <c r="EN88"/>
  <c r="EU88"/>
  <c r="EI88"/>
  <c r="FA88"/>
  <c r="EC88"/>
  <c r="D97" i="187"/>
  <c r="D97" i="391"/>
  <c r="FH81" i="260"/>
  <c r="FI81" s="1"/>
  <c r="FH40"/>
  <c r="FI40" s="1"/>
  <c r="D97" i="184"/>
  <c r="D97" i="178"/>
  <c r="D122" i="470"/>
  <c r="D138" s="1"/>
  <c r="D140" i="429"/>
  <c r="D97" i="233"/>
  <c r="EG88" i="260"/>
  <c r="ES88"/>
  <c r="EO5"/>
  <c r="D97" i="214"/>
  <c r="D64" i="364"/>
  <c r="D93" s="1"/>
  <c r="FH4" i="260"/>
  <c r="EZ5"/>
  <c r="D97" i="158"/>
  <c r="D140" i="497"/>
  <c r="D97" i="231"/>
  <c r="FH38" i="260"/>
  <c r="FI38" s="1"/>
  <c r="D97" i="367"/>
  <c r="FH60" i="260"/>
  <c r="FI60" s="1"/>
  <c r="FH68"/>
  <c r="FI68" s="1"/>
  <c r="FH58"/>
  <c r="FI58" s="1"/>
  <c r="FH53"/>
  <c r="FI53" s="1"/>
  <c r="FC88"/>
  <c r="FF88"/>
  <c r="D140" i="405"/>
  <c r="D97" i="344"/>
  <c r="FH74" i="260"/>
  <c r="FI74" s="1"/>
  <c r="D97" i="396"/>
  <c r="D100" i="470"/>
  <c r="D135" s="1"/>
  <c r="D130"/>
  <c r="D132" s="1"/>
  <c r="D139" s="1"/>
  <c r="D69" i="364"/>
  <c r="D94" s="1"/>
  <c r="D97" i="359"/>
  <c r="D97" i="358"/>
  <c r="D57" i="364"/>
  <c r="D92" s="1"/>
  <c r="D87"/>
  <c r="D89" s="1"/>
  <c r="D96" s="1"/>
  <c r="D79"/>
  <c r="D95" s="1"/>
  <c r="FG5" i="260"/>
  <c r="EK5"/>
  <c r="D97" i="351"/>
  <c r="D97" i="390"/>
  <c r="D97" i="353"/>
  <c r="D140" i="465"/>
  <c r="D332" i="264"/>
  <c r="D334" s="1"/>
  <c r="D341" s="1"/>
  <c r="EY88" i="260"/>
  <c r="EH88"/>
  <c r="FE88"/>
  <c r="D97" i="232"/>
  <c r="D97" i="95"/>
  <c r="D97" i="154"/>
  <c r="D97" i="368"/>
  <c r="D140" i="477"/>
  <c r="D97" i="398"/>
  <c r="D140" i="400"/>
  <c r="EE88" i="260"/>
  <c r="EV88"/>
  <c r="EQ88"/>
  <c r="EJ88"/>
  <c r="EP88"/>
  <c r="FB88"/>
  <c r="ED88"/>
  <c r="EM88"/>
  <c r="FH7"/>
  <c r="FI7" s="1"/>
  <c r="D302" i="264"/>
  <c r="D337" s="1"/>
  <c r="D324"/>
  <c r="D340" s="1"/>
  <c r="FH6" i="260"/>
  <c r="FI6" s="1"/>
  <c r="FH15"/>
  <c r="FI15" s="1"/>
  <c r="FH22"/>
  <c r="FI22" s="1"/>
  <c r="FH76"/>
  <c r="FI76" s="1"/>
  <c r="EZ30"/>
  <c r="FG30"/>
  <c r="EK30"/>
  <c r="D97" i="356"/>
  <c r="FH10" i="260"/>
  <c r="FI10" s="1"/>
  <c r="EO83"/>
  <c r="FH69"/>
  <c r="FI69" s="1"/>
  <c r="FG83"/>
  <c r="EK83"/>
  <c r="FH13"/>
  <c r="FI13" s="1"/>
  <c r="EZ83"/>
  <c r="EO30"/>
  <c r="FH65"/>
  <c r="FI65" s="1"/>
  <c r="FH18"/>
  <c r="FI18" s="1"/>
  <c r="FH42"/>
  <c r="FI42" s="1"/>
  <c r="D97" i="106"/>
  <c r="D140" i="401"/>
  <c r="D140" i="444"/>
  <c r="D97" i="366"/>
  <c r="D97" i="252"/>
  <c r="D97" i="369"/>
  <c r="EO82" i="260"/>
  <c r="D97" i="222"/>
  <c r="D140" i="453"/>
  <c r="FH48" i="260"/>
  <c r="FI48" s="1"/>
  <c r="D97" i="138"/>
  <c r="D97" i="393"/>
  <c r="FH37" i="260"/>
  <c r="FI37" s="1"/>
  <c r="FH32"/>
  <c r="FI32" s="1"/>
  <c r="D97" i="349"/>
  <c r="D97" i="166"/>
  <c r="D97" i="94"/>
  <c r="FH24" i="260"/>
  <c r="FI24" s="1"/>
  <c r="FH64"/>
  <c r="FI64" s="1"/>
  <c r="D97" i="188"/>
  <c r="D97" i="375"/>
  <c r="FG82" i="260"/>
  <c r="EK82"/>
  <c r="FH28"/>
  <c r="FI28" s="1"/>
  <c r="EZ82"/>
  <c r="FH75"/>
  <c r="FI75" s="1"/>
  <c r="D97" i="394"/>
  <c r="D140" i="498"/>
  <c r="FH47" i="260"/>
  <c r="FI47" s="1"/>
  <c r="D140" i="447"/>
  <c r="D97" i="395"/>
  <c r="FH52" i="260"/>
  <c r="FI52" s="1"/>
  <c r="D97" i="248"/>
  <c r="D97" i="343"/>
  <c r="D97" i="211"/>
  <c r="D97" i="191"/>
  <c r="D97" i="119"/>
  <c r="D97" i="382"/>
  <c r="FI4" i="260"/>
  <c r="D140" i="501"/>
  <c r="D140" i="412"/>
  <c r="FH46" i="260"/>
  <c r="FI46" s="1"/>
  <c r="D97" i="347" l="1"/>
  <c r="D140" i="462"/>
  <c r="D140" i="399"/>
  <c r="D140" i="470"/>
  <c r="EO88" i="260"/>
  <c r="ER88"/>
  <c r="FH30"/>
  <c r="FI30" s="1"/>
  <c r="FH5"/>
  <c r="FI5" s="1"/>
  <c r="FG88"/>
  <c r="EZ88"/>
  <c r="D97" i="364"/>
  <c r="FH83" i="260"/>
  <c r="FI83" s="1"/>
  <c r="FH82"/>
  <c r="FI82" s="1"/>
  <c r="EK88"/>
  <c r="D342" i="264"/>
  <c r="FH88" i="260" l="1"/>
  <c r="FI88"/>
  <c r="B58" i="503" s="1"/>
  <c r="B102" i="346" l="1"/>
  <c r="D102" s="1"/>
  <c r="B102" i="107" l="1"/>
  <c r="D102" s="1"/>
  <c r="B102" i="98"/>
  <c r="D102" s="1"/>
  <c r="B145" i="414"/>
  <c r="D145" s="1"/>
  <c r="B102" i="237"/>
  <c r="D102" s="1"/>
  <c r="B145" i="476"/>
  <c r="D145" s="1"/>
  <c r="B145" i="400"/>
  <c r="D145" s="1"/>
  <c r="B145" i="464"/>
  <c r="D145" s="1"/>
  <c r="B102" i="236"/>
  <c r="D102" s="1"/>
  <c r="B102" i="356"/>
  <c r="D102" s="1"/>
  <c r="B102" i="241"/>
  <c r="D102" s="1"/>
  <c r="B145" i="436"/>
  <c r="D145" s="1"/>
  <c r="B102" i="214"/>
  <c r="D102" s="1"/>
  <c r="B145" i="444"/>
  <c r="D145" s="1"/>
  <c r="B145" i="495"/>
  <c r="D145" s="1"/>
  <c r="B102" i="92"/>
  <c r="D102" s="1"/>
  <c r="B102" i="253"/>
  <c r="D102" s="1"/>
  <c r="B145" i="456"/>
  <c r="D145" s="1"/>
  <c r="B102" i="242"/>
  <c r="D102" s="1"/>
  <c r="B102" i="132"/>
  <c r="D102" s="1"/>
  <c r="B102" i="142"/>
  <c r="D102" s="1"/>
  <c r="B145" i="415"/>
  <c r="D145" s="1"/>
  <c r="B102" i="160"/>
  <c r="D102" s="1"/>
  <c r="B145" i="478"/>
  <c r="D145" s="1"/>
  <c r="B102" i="355"/>
  <c r="D102" s="1"/>
  <c r="B145" i="434"/>
  <c r="D145" s="1"/>
  <c r="B145" i="440"/>
  <c r="D145" s="1"/>
  <c r="B145" i="488"/>
  <c r="D145" s="1"/>
  <c r="B102" i="222"/>
  <c r="D102" s="1"/>
  <c r="B145" i="501"/>
  <c r="D145" s="1"/>
  <c r="B102" i="392"/>
  <c r="D102" s="1"/>
  <c r="B145" i="498"/>
  <c r="D145" s="1"/>
  <c r="B145" i="453"/>
  <c r="D145" s="1"/>
  <c r="B102" i="252"/>
  <c r="D102" s="1"/>
  <c r="B347" i="264"/>
  <c r="D347" s="1"/>
  <c r="B102" i="247"/>
  <c r="D102" s="1"/>
  <c r="B102" i="250"/>
  <c r="D102" s="1"/>
  <c r="B102" i="105"/>
  <c r="D102" s="1"/>
  <c r="B102" i="102"/>
  <c r="D102" s="1"/>
  <c r="B145" i="459"/>
  <c r="D145" s="1"/>
  <c r="B145" i="402"/>
  <c r="D145" s="1"/>
  <c r="B102" i="125"/>
  <c r="D102" s="1"/>
  <c r="B145" i="408"/>
  <c r="D145" s="1"/>
  <c r="B102" i="347"/>
  <c r="D102" s="1"/>
  <c r="B102" i="348"/>
  <c r="D102" s="1"/>
  <c r="B145" i="468"/>
  <c r="D145" s="1"/>
  <c r="B145" i="471"/>
  <c r="D145" s="1"/>
  <c r="B145" i="417"/>
  <c r="D145" s="1"/>
  <c r="B102" i="156"/>
  <c r="D102" s="1"/>
  <c r="B102" i="384"/>
  <c r="D102" s="1"/>
  <c r="B145" i="425"/>
  <c r="D145" s="1"/>
  <c r="B145" i="427"/>
  <c r="D145" s="1"/>
  <c r="B102" i="173"/>
  <c r="D102" s="1"/>
  <c r="B102" i="179"/>
  <c r="D102" s="1"/>
  <c r="B145" i="432"/>
  <c r="D145" s="1"/>
  <c r="B145" i="485"/>
  <c r="D145" s="1"/>
  <c r="B145" i="438"/>
  <c r="D145" s="1"/>
  <c r="B145" i="442"/>
  <c r="D145" s="1"/>
  <c r="B102" i="398"/>
  <c r="D102" s="1"/>
  <c r="B102" i="365"/>
  <c r="D102" s="1"/>
  <c r="B102" i="215"/>
  <c r="D102" s="1"/>
  <c r="B145" i="494"/>
  <c r="D145" s="1"/>
  <c r="B145" i="450"/>
  <c r="D145" s="1"/>
  <c r="B102" i="369"/>
  <c r="D102" s="1"/>
  <c r="B145" i="502"/>
  <c r="D145" s="1"/>
  <c r="B102" i="95"/>
  <c r="D102" s="1"/>
  <c r="B102" i="100"/>
  <c r="D102" s="1"/>
  <c r="B102" i="104"/>
  <c r="D102" s="1"/>
  <c r="B102" i="396"/>
  <c r="D102" s="1"/>
  <c r="B102" i="343"/>
  <c r="D102" s="1"/>
  <c r="B145" i="265"/>
  <c r="D145" s="1"/>
  <c r="B102" i="391"/>
  <c r="D102" s="1"/>
  <c r="B102" i="97"/>
  <c r="D102" s="1"/>
  <c r="B102" i="249"/>
  <c r="D102" s="1"/>
  <c r="B102" i="101"/>
  <c r="D102" s="1"/>
  <c r="B102" i="103"/>
  <c r="D102" s="1"/>
  <c r="B102" i="111"/>
  <c r="D102" s="1"/>
  <c r="B145" i="454"/>
  <c r="D145" s="1"/>
  <c r="B102" i="373"/>
  <c r="D102" s="1"/>
  <c r="B145" i="457"/>
  <c r="D145" s="1"/>
  <c r="B145" i="399"/>
  <c r="D145" s="1"/>
  <c r="B145" i="401"/>
  <c r="D145" s="1"/>
  <c r="B102" i="120"/>
  <c r="D102" s="1"/>
  <c r="B102" i="344"/>
  <c r="D102" s="1"/>
  <c r="B102" i="345"/>
  <c r="D102" s="1"/>
  <c r="B102" i="238"/>
  <c r="D102" s="1"/>
  <c r="B145" i="409"/>
  <c r="D145" s="1"/>
  <c r="B102" i="134"/>
  <c r="D102" s="1"/>
  <c r="B102" i="246"/>
  <c r="D102" s="1"/>
  <c r="B102" i="138"/>
  <c r="D102" s="1"/>
  <c r="B145" i="466"/>
  <c r="D145" s="1"/>
  <c r="B102" i="349"/>
  <c r="D102" s="1"/>
  <c r="B145" i="469"/>
  <c r="D145" s="1"/>
  <c r="B102" i="147"/>
  <c r="D102" s="1"/>
  <c r="B145" i="472"/>
  <c r="D145" s="1"/>
  <c r="B102" i="150"/>
  <c r="D102" s="1"/>
  <c r="B145" i="418"/>
  <c r="D145" s="1"/>
  <c r="B102" i="154"/>
  <c r="D102" s="1"/>
  <c r="B145" i="421"/>
  <c r="D145" s="1"/>
  <c r="B102" i="352"/>
  <c r="D102" s="1"/>
  <c r="B102" i="162"/>
  <c r="D102" s="1"/>
  <c r="B145" i="475"/>
  <c r="D145" s="1"/>
  <c r="B102" i="165"/>
  <c r="D102" s="1"/>
  <c r="B145" i="426"/>
  <c r="D145" s="1"/>
  <c r="B102" i="171"/>
  <c r="D102" s="1"/>
  <c r="B145" i="479"/>
  <c r="D145" s="1"/>
  <c r="B102" i="386"/>
  <c r="D102" s="1"/>
  <c r="B145" i="482"/>
  <c r="D145" s="1"/>
  <c r="B145" i="483"/>
  <c r="D145" s="1"/>
  <c r="B145" i="431"/>
  <c r="D145" s="1"/>
  <c r="B145" i="433"/>
  <c r="D145" s="1"/>
  <c r="B102" i="187"/>
  <c r="D102" s="1"/>
  <c r="B145" i="435"/>
  <c r="D145" s="1"/>
  <c r="B145" i="437"/>
  <c r="D145" s="1"/>
  <c r="B145" i="439"/>
  <c r="D145" s="1"/>
  <c r="B145" i="441"/>
  <c r="D145" s="1"/>
  <c r="B145" i="443"/>
  <c r="D145" s="1"/>
  <c r="B102" i="209"/>
  <c r="D102" s="1"/>
  <c r="B102" i="364"/>
  <c r="D102" s="1"/>
  <c r="B102" i="212"/>
  <c r="D102" s="1"/>
  <c r="B145" i="490"/>
  <c r="D145" s="1"/>
  <c r="B102" i="366"/>
  <c r="D102" s="1"/>
  <c r="B145" i="448"/>
  <c r="D145" s="1"/>
  <c r="B102" i="367"/>
  <c r="D102" s="1"/>
  <c r="B102" i="225"/>
  <c r="D102" s="1"/>
  <c r="B145" i="496"/>
  <c r="D145" s="1"/>
  <c r="B102" i="227"/>
  <c r="D102" s="1"/>
  <c r="B145" i="499"/>
  <c r="D145" s="1"/>
  <c r="B102" i="390"/>
  <c r="D102" s="1"/>
  <c r="B102" i="232"/>
  <c r="D102" s="1"/>
  <c r="B102" i="149"/>
  <c r="D102" s="1"/>
  <c r="B102" i="94"/>
  <c r="D102" s="1"/>
  <c r="B102" i="248"/>
  <c r="D102" s="1"/>
  <c r="B102" i="393"/>
  <c r="D102" s="1"/>
  <c r="B102" i="251"/>
  <c r="D102" s="1"/>
  <c r="B102" i="254"/>
  <c r="D102" s="1"/>
  <c r="B102" i="106"/>
  <c r="D102" s="1"/>
  <c r="B102" i="108"/>
  <c r="D102" s="1"/>
  <c r="B102" i="370"/>
  <c r="D102" s="1"/>
  <c r="FJ2" i="260"/>
  <c r="B145" i="416"/>
  <c r="D145" s="1"/>
  <c r="B102" i="394"/>
  <c r="D102" s="1"/>
  <c r="B102" i="99"/>
  <c r="D102" s="1"/>
  <c r="B102" i="375"/>
  <c r="D102" s="1"/>
  <c r="B145" i="403"/>
  <c r="D145" s="1"/>
  <c r="B145" i="412"/>
  <c r="D145" s="1"/>
  <c r="B102" i="109"/>
  <c r="D102" s="1"/>
  <c r="B102" i="115"/>
  <c r="D102" s="1"/>
  <c r="B145" i="406"/>
  <c r="D145" s="1"/>
  <c r="B145" i="410"/>
  <c r="D145" s="1"/>
  <c r="B102" i="144"/>
  <c r="D102" s="1"/>
  <c r="B145" i="474"/>
  <c r="D145" s="1"/>
  <c r="B102" i="395"/>
  <c r="D102" s="1"/>
  <c r="B102" i="114"/>
  <c r="D102" s="1"/>
  <c r="B102" i="117"/>
  <c r="D102" s="1"/>
  <c r="B145" i="404"/>
  <c r="D145" s="1"/>
  <c r="B145" i="461"/>
  <c r="D145" s="1"/>
  <c r="B102" i="133"/>
  <c r="D102" s="1"/>
  <c r="B102" i="136"/>
  <c r="D102" s="1"/>
  <c r="B145" i="467"/>
  <c r="D145" s="1"/>
  <c r="B145" i="470"/>
  <c r="D145" s="1"/>
  <c r="B145" i="419"/>
  <c r="D145" s="1"/>
  <c r="B102" i="353"/>
  <c r="D102" s="1"/>
  <c r="B102" i="382"/>
  <c r="D102" s="1"/>
  <c r="B102" i="152"/>
  <c r="D102" s="1"/>
  <c r="B102" i="158"/>
  <c r="D102" s="1"/>
  <c r="B145" i="423"/>
  <c r="D145" s="1"/>
  <c r="B102" i="172"/>
  <c r="D102" s="1"/>
  <c r="B102" i="119"/>
  <c r="D102" s="1"/>
  <c r="B102" i="121"/>
  <c r="D102" s="1"/>
  <c r="B145" i="405"/>
  <c r="D145" s="1"/>
  <c r="B145" i="460"/>
  <c r="D145" s="1"/>
  <c r="B145" i="407"/>
  <c r="D145" s="1"/>
  <c r="B145" i="462"/>
  <c r="D145" s="1"/>
  <c r="B145" i="463"/>
  <c r="D145" s="1"/>
  <c r="B145" i="411"/>
  <c r="D145" s="1"/>
  <c r="B145" i="465"/>
  <c r="D145" s="1"/>
  <c r="B102" i="141"/>
  <c r="D102" s="1"/>
  <c r="B145" i="413"/>
  <c r="D145" s="1"/>
  <c r="B102" i="350"/>
  <c r="D102" s="1"/>
  <c r="B102" i="148"/>
  <c r="D102" s="1"/>
  <c r="B102" i="351"/>
  <c r="D102" s="1"/>
  <c r="B102" i="151"/>
  <c r="D102" s="1"/>
  <c r="B102" i="235"/>
  <c r="D102" s="1"/>
  <c r="B145" i="420"/>
  <c r="D145" s="1"/>
  <c r="B145" i="473"/>
  <c r="D145" s="1"/>
  <c r="B145" i="422"/>
  <c r="D145" s="1"/>
  <c r="B145" i="424"/>
  <c r="D145" s="1"/>
  <c r="B102" i="169"/>
  <c r="D102" s="1"/>
  <c r="B102" i="182"/>
  <c r="D102" s="1"/>
  <c r="B102" i="385"/>
  <c r="D102" s="1"/>
  <c r="B102" i="166"/>
  <c r="D102" s="1"/>
  <c r="B145" i="428"/>
  <c r="D145" s="1"/>
  <c r="B145" i="481"/>
  <c r="D145" s="1"/>
  <c r="B102" i="191"/>
  <c r="D102" s="1"/>
  <c r="B145" i="477"/>
  <c r="D145" s="1"/>
  <c r="B102" i="354"/>
  <c r="D102" s="1"/>
  <c r="B102" i="170"/>
  <c r="D102" s="1"/>
  <c r="B145" i="429"/>
  <c r="D145" s="1"/>
  <c r="B145" i="480"/>
  <c r="D145" s="1"/>
  <c r="B102" i="178"/>
  <c r="D102" s="1"/>
  <c r="B102" i="185"/>
  <c r="D102" s="1"/>
  <c r="B102" i="211"/>
  <c r="D102" s="1"/>
  <c r="B145" i="430"/>
  <c r="D145" s="1"/>
  <c r="B102" i="180"/>
  <c r="D102" s="1"/>
  <c r="B102" i="184"/>
  <c r="D102" s="1"/>
  <c r="B102" i="188"/>
  <c r="D102" s="1"/>
  <c r="B102" i="361"/>
  <c r="D102" s="1"/>
  <c r="B145" i="493"/>
  <c r="D145" s="1"/>
  <c r="B145" i="484"/>
  <c r="D145" s="1"/>
  <c r="B102" i="357"/>
  <c r="D102" s="1"/>
  <c r="B102" i="195"/>
  <c r="D102" s="1"/>
  <c r="B145" i="486"/>
  <c r="D145" s="1"/>
  <c r="B145" i="491"/>
  <c r="D145" s="1"/>
  <c r="B145" i="497"/>
  <c r="D145" s="1"/>
  <c r="B102" i="358"/>
  <c r="D102" s="1"/>
  <c r="B102" i="359"/>
  <c r="D102" s="1"/>
  <c r="B102" i="360"/>
  <c r="D102" s="1"/>
  <c r="B102" i="205"/>
  <c r="D102" s="1"/>
  <c r="B145" i="487"/>
  <c r="D145" s="1"/>
  <c r="B145" i="446"/>
  <c r="D145" s="1"/>
  <c r="B102" i="216"/>
  <c r="D102" s="1"/>
  <c r="B102" i="387"/>
  <c r="D102" s="1"/>
  <c r="B102" i="388"/>
  <c r="D102" s="1"/>
  <c r="B102" i="363"/>
  <c r="D102" s="1"/>
  <c r="B102" i="243"/>
  <c r="D102" s="1"/>
  <c r="B102" i="210"/>
  <c r="D102" s="1"/>
  <c r="B145" i="445"/>
  <c r="D145" s="1"/>
  <c r="B145" i="489"/>
  <c r="D145" s="1"/>
  <c r="B102" i="213"/>
  <c r="D102" s="1"/>
  <c r="B145" i="447"/>
  <c r="D145" s="1"/>
  <c r="B145" i="492"/>
  <c r="D145" s="1"/>
  <c r="B145" i="449"/>
  <c r="D145" s="1"/>
  <c r="B102" i="368"/>
  <c r="D102" s="1"/>
  <c r="B102" i="228"/>
  <c r="D102" s="1"/>
  <c r="B145" i="500"/>
  <c r="D145" s="1"/>
  <c r="B145" i="452"/>
  <c r="D145" s="1"/>
  <c r="B102" i="233"/>
  <c r="D102" s="1"/>
  <c r="B102" i="229"/>
  <c r="D102" s="1"/>
  <c r="B145" i="451"/>
  <c r="D145" s="1"/>
  <c r="B102" i="231"/>
  <c r="D102" s="1"/>
  <c r="FJ6" i="260" l="1"/>
  <c r="FJ10"/>
  <c r="FJ14"/>
  <c r="FJ18"/>
  <c r="FJ22"/>
  <c r="FJ26"/>
  <c r="FJ30"/>
  <c r="FJ34"/>
  <c r="FJ38"/>
  <c r="FJ42"/>
  <c r="FJ46"/>
  <c r="FJ50"/>
  <c r="FJ54"/>
  <c r="FJ58"/>
  <c r="FJ62"/>
  <c r="FJ66"/>
  <c r="FJ70"/>
  <c r="FJ74"/>
  <c r="FJ78"/>
  <c r="FJ82"/>
  <c r="FJ86"/>
  <c r="FJ7"/>
  <c r="FJ11"/>
  <c r="FJ15"/>
  <c r="FJ19"/>
  <c r="FJ23"/>
  <c r="FJ27"/>
  <c r="FJ31"/>
  <c r="FJ35"/>
  <c r="FJ39"/>
  <c r="FJ43"/>
  <c r="FJ47"/>
  <c r="FJ51"/>
  <c r="FJ55"/>
  <c r="FJ61"/>
  <c r="FJ65"/>
  <c r="FJ69"/>
  <c r="FJ73"/>
  <c r="FJ77"/>
  <c r="FJ81"/>
  <c r="FJ85"/>
  <c r="FJ83"/>
  <c r="FJ57"/>
  <c r="FJ8"/>
  <c r="FJ12"/>
  <c r="FJ16"/>
  <c r="FJ20"/>
  <c r="FJ24"/>
  <c r="FJ28"/>
  <c r="FJ32"/>
  <c r="FJ36"/>
  <c r="FJ40"/>
  <c r="FJ44"/>
  <c r="FJ48"/>
  <c r="FJ52"/>
  <c r="FJ56"/>
  <c r="FJ60"/>
  <c r="FJ64"/>
  <c r="FJ68"/>
  <c r="FJ72"/>
  <c r="FJ76"/>
  <c r="FJ80"/>
  <c r="FJ84"/>
  <c r="FJ5"/>
  <c r="FJ9"/>
  <c r="FJ13"/>
  <c r="FJ17"/>
  <c r="FJ21"/>
  <c r="FJ25"/>
  <c r="FJ29"/>
  <c r="FJ33"/>
  <c r="FJ37"/>
  <c r="FJ41"/>
  <c r="FJ45"/>
  <c r="FJ49"/>
  <c r="FJ53"/>
  <c r="FJ59"/>
  <c r="FJ63"/>
  <c r="FJ67"/>
  <c r="FJ71"/>
  <c r="FJ75"/>
  <c r="FJ79"/>
  <c r="FJ4"/>
  <c r="FJ88" l="1"/>
  <c r="B66" i="503" s="1"/>
  <c r="B110" i="191" s="1"/>
  <c r="D110" s="1"/>
  <c r="D109" s="1"/>
  <c r="D111" s="1"/>
  <c r="D113" s="1"/>
  <c r="B110" i="95" l="1"/>
  <c r="D110" s="1"/>
  <c r="B110" i="100"/>
  <c r="D110" s="1"/>
  <c r="B110" i="104"/>
  <c r="D110" s="1"/>
  <c r="B110" i="99"/>
  <c r="D110" s="1"/>
  <c r="B110" i="115"/>
  <c r="D110" s="1"/>
  <c r="B110" i="133"/>
  <c r="D110" s="1"/>
  <c r="B153" i="453"/>
  <c r="D153" s="1"/>
  <c r="B110" i="392"/>
  <c r="D110" s="1"/>
  <c r="B110" i="252"/>
  <c r="D110" s="1"/>
  <c r="B110" i="394"/>
  <c r="D110" s="1"/>
  <c r="B110" i="109"/>
  <c r="D110" s="1"/>
  <c r="B110" i="121"/>
  <c r="D110" s="1"/>
  <c r="B153" i="416"/>
  <c r="D153" s="1"/>
  <c r="B110" i="94"/>
  <c r="D110" s="1"/>
  <c r="B110" i="248"/>
  <c r="D110" s="1"/>
  <c r="B110" i="393"/>
  <c r="D110" s="1"/>
  <c r="B110" i="251"/>
  <c r="D110" s="1"/>
  <c r="B110" i="254"/>
  <c r="D110" s="1"/>
  <c r="B110" i="106"/>
  <c r="D110" s="1"/>
  <c r="B110" i="396"/>
  <c r="D110" s="1"/>
  <c r="B110" i="108"/>
  <c r="D110" s="1"/>
  <c r="B110" i="343"/>
  <c r="D110" s="1"/>
  <c r="B110" i="119"/>
  <c r="D110" s="1"/>
  <c r="B153" i="405"/>
  <c r="D153" s="1"/>
  <c r="B153" i="467"/>
  <c r="D153" s="1"/>
  <c r="B153" i="474"/>
  <c r="D153" s="1"/>
  <c r="B153" i="461"/>
  <c r="D153" s="1"/>
  <c r="B110" i="136"/>
  <c r="D110" s="1"/>
  <c r="B153" i="470"/>
  <c r="D153" s="1"/>
  <c r="B153" i="419"/>
  <c r="D153" s="1"/>
  <c r="B110" i="170"/>
  <c r="D110" s="1"/>
  <c r="B110" i="375"/>
  <c r="D110" s="1"/>
  <c r="B110" i="395"/>
  <c r="D110" s="1"/>
  <c r="B110" i="114"/>
  <c r="D110" s="1"/>
  <c r="B110" i="117"/>
  <c r="D110" s="1"/>
  <c r="B153" i="403"/>
  <c r="D153" s="1"/>
  <c r="B153" i="404"/>
  <c r="D153" s="1"/>
  <c r="B153" i="406"/>
  <c r="D153" s="1"/>
  <c r="B110" i="346"/>
  <c r="D110" s="1"/>
  <c r="B153" i="410"/>
  <c r="D153" s="1"/>
  <c r="B153" i="412"/>
  <c r="D153" s="1"/>
  <c r="B110" i="144"/>
  <c r="D110" s="1"/>
  <c r="B110" i="382"/>
  <c r="D110" s="1"/>
  <c r="B110" i="152"/>
  <c r="D110" s="1"/>
  <c r="B110" i="158"/>
  <c r="D110" s="1"/>
  <c r="B110" i="385"/>
  <c r="D110" s="1"/>
  <c r="B110" i="182"/>
  <c r="D110" s="1"/>
  <c r="B153" i="460"/>
  <c r="D153" s="1"/>
  <c r="B153" i="407"/>
  <c r="D153" s="1"/>
  <c r="B153" i="462"/>
  <c r="D153" s="1"/>
  <c r="B153" i="463"/>
  <c r="D153" s="1"/>
  <c r="B153" i="411"/>
  <c r="D153" s="1"/>
  <c r="B153" i="465"/>
  <c r="D153" s="1"/>
  <c r="B110" i="141"/>
  <c r="D110" s="1"/>
  <c r="B153" i="413"/>
  <c r="D153" s="1"/>
  <c r="B110" i="350"/>
  <c r="D110" s="1"/>
  <c r="B110" i="148"/>
  <c r="D110" s="1"/>
  <c r="B110" i="351"/>
  <c r="D110" s="1"/>
  <c r="B110" i="151"/>
  <c r="D110" s="1"/>
  <c r="B110" i="235"/>
  <c r="D110" s="1"/>
  <c r="B153" i="420"/>
  <c r="D153" s="1"/>
  <c r="B153" i="473"/>
  <c r="D153" s="1"/>
  <c r="B153" i="423"/>
  <c r="D153" s="1"/>
  <c r="B153" i="477"/>
  <c r="D153" s="1"/>
  <c r="B153" i="480"/>
  <c r="D153" s="1"/>
  <c r="B110" i="195"/>
  <c r="D110" s="1"/>
  <c r="B153" i="422"/>
  <c r="D153" s="1"/>
  <c r="B153" i="424"/>
  <c r="D153" s="1"/>
  <c r="B110" i="353"/>
  <c r="D110" s="1"/>
  <c r="B110" i="354"/>
  <c r="D110" s="1"/>
  <c r="B153" i="429"/>
  <c r="D153" s="1"/>
  <c r="B153" i="430"/>
  <c r="D153" s="1"/>
  <c r="B110" i="188"/>
  <c r="D110" s="1"/>
  <c r="B110" i="210"/>
  <c r="D110" s="1"/>
  <c r="B110" i="166"/>
  <c r="D110" s="1"/>
  <c r="B110" i="169"/>
  <c r="D110" s="1"/>
  <c r="B153" i="428"/>
  <c r="D153" s="1"/>
  <c r="B110" i="172"/>
  <c r="D110" s="1"/>
  <c r="B153" i="481"/>
  <c r="D153" s="1"/>
  <c r="B110" i="178"/>
  <c r="D110" s="1"/>
  <c r="B110" i="185"/>
  <c r="D110" s="1"/>
  <c r="B110" i="358"/>
  <c r="D110" s="1"/>
  <c r="B110" i="363"/>
  <c r="D110" s="1"/>
  <c r="B153" i="489"/>
  <c r="D153" s="1"/>
  <c r="B110" i="180"/>
  <c r="D110" s="1"/>
  <c r="B110" i="184"/>
  <c r="D110" s="1"/>
  <c r="B153" i="484"/>
  <c r="D153" s="1"/>
  <c r="B110" i="357"/>
  <c r="D110" s="1"/>
  <c r="B110" i="359"/>
  <c r="D110" s="1"/>
  <c r="B110" i="360"/>
  <c r="D110" s="1"/>
  <c r="B110" i="243"/>
  <c r="D110" s="1"/>
  <c r="B153" i="445"/>
  <c r="D153" s="1"/>
  <c r="B153" i="449"/>
  <c r="D153" s="1"/>
  <c r="B110" i="361"/>
  <c r="D110" s="1"/>
  <c r="B110" i="205"/>
  <c r="D110" s="1"/>
  <c r="B153" i="486"/>
  <c r="D153" s="1"/>
  <c r="B153" i="487"/>
  <c r="D153" s="1"/>
  <c r="B110" i="211"/>
  <c r="D110" s="1"/>
  <c r="B153" i="447"/>
  <c r="D153" s="1"/>
  <c r="B355" i="264"/>
  <c r="D355" s="1"/>
  <c r="D353" s="1"/>
  <c r="B110" i="213"/>
  <c r="D110" s="1"/>
  <c r="B153" i="492"/>
  <c r="D153" s="1"/>
  <c r="B110" i="388"/>
  <c r="D110" s="1"/>
  <c r="B110" i="103"/>
  <c r="D110" s="1"/>
  <c r="B153" i="446"/>
  <c r="D153" s="1"/>
  <c r="B153" i="491"/>
  <c r="D153" s="1"/>
  <c r="B110" i="216"/>
  <c r="D110" s="1"/>
  <c r="B153" i="493"/>
  <c r="D153" s="1"/>
  <c r="B110" i="368"/>
  <c r="D110" s="1"/>
  <c r="B153" i="452"/>
  <c r="D153" s="1"/>
  <c r="B110" i="247"/>
  <c r="D110" s="1"/>
  <c r="B110" i="120"/>
  <c r="D110" s="1"/>
  <c r="B110" i="387"/>
  <c r="D110" s="1"/>
  <c r="B153" i="497"/>
  <c r="D153" s="1"/>
  <c r="B153" i="500"/>
  <c r="D153" s="1"/>
  <c r="B110" i="233"/>
  <c r="D110" s="1"/>
  <c r="B110" i="92"/>
  <c r="D110" s="1"/>
  <c r="B110" i="249"/>
  <c r="D110" s="1"/>
  <c r="B110" i="373"/>
  <c r="D110" s="1"/>
  <c r="B153" i="409"/>
  <c r="D153" s="1"/>
  <c r="B110" i="228"/>
  <c r="D110" s="1"/>
  <c r="B110" i="229"/>
  <c r="D110" s="1"/>
  <c r="B153" i="451"/>
  <c r="D153" s="1"/>
  <c r="B110" i="231"/>
  <c r="D110" s="1"/>
  <c r="B110" i="370"/>
  <c r="D110" s="1"/>
  <c r="B153" i="265"/>
  <c r="D153" s="1"/>
  <c r="B110" i="391"/>
  <c r="D110" s="1"/>
  <c r="B110" i="97"/>
  <c r="D110" s="1"/>
  <c r="B110" i="101"/>
  <c r="D110" s="1"/>
  <c r="B110" i="111"/>
  <c r="D110" s="1"/>
  <c r="B153" i="399"/>
  <c r="D153" s="1"/>
  <c r="B110" i="345"/>
  <c r="D110" s="1"/>
  <c r="B110" i="142"/>
  <c r="D110" s="1"/>
  <c r="B110" i="98"/>
  <c r="D110" s="1"/>
  <c r="B110" i="250"/>
  <c r="D110" s="1"/>
  <c r="B110" i="253"/>
  <c r="D110" s="1"/>
  <c r="B110" i="105"/>
  <c r="D110" s="1"/>
  <c r="B153" i="454"/>
  <c r="D153" s="1"/>
  <c r="B153" i="457"/>
  <c r="D153" s="1"/>
  <c r="B153" i="401"/>
  <c r="D153" s="1"/>
  <c r="B110" i="344"/>
  <c r="D110" s="1"/>
  <c r="B110" i="238"/>
  <c r="D110" s="1"/>
  <c r="B110" i="347"/>
  <c r="D110" s="1"/>
  <c r="B153" i="415"/>
  <c r="D153" s="1"/>
  <c r="B110" i="107"/>
  <c r="D110" s="1"/>
  <c r="B110" i="102"/>
  <c r="D110" s="1"/>
  <c r="B153" i="456"/>
  <c r="D153" s="1"/>
  <c r="B153" i="459"/>
  <c r="D153" s="1"/>
  <c r="B153" i="400"/>
  <c r="D153" s="1"/>
  <c r="B153" i="402"/>
  <c r="D153" s="1"/>
  <c r="B110" i="242"/>
  <c r="D110" s="1"/>
  <c r="B110" i="125"/>
  <c r="D110" s="1"/>
  <c r="B110" i="237"/>
  <c r="D110" s="1"/>
  <c r="B153" i="408"/>
  <c r="D153" s="1"/>
  <c r="B110" i="132"/>
  <c r="D110" s="1"/>
  <c r="B153" i="464"/>
  <c r="D153" s="1"/>
  <c r="B153" i="414"/>
  <c r="D153" s="1"/>
  <c r="B153" i="425"/>
  <c r="D153" s="1"/>
  <c r="B110" i="134"/>
  <c r="D110" s="1"/>
  <c r="B110" i="246"/>
  <c r="D110" s="1"/>
  <c r="B110" i="348"/>
  <c r="D110" s="1"/>
  <c r="B153" i="468"/>
  <c r="D153" s="1"/>
  <c r="B153" i="471"/>
  <c r="D153" s="1"/>
  <c r="B110" i="156"/>
  <c r="D110" s="1"/>
  <c r="B110" i="173"/>
  <c r="D110" s="1"/>
  <c r="B110" i="138"/>
  <c r="D110" s="1"/>
  <c r="B153" i="466"/>
  <c r="D153" s="1"/>
  <c r="B110" i="349"/>
  <c r="D110" s="1"/>
  <c r="B153" i="469"/>
  <c r="D153" s="1"/>
  <c r="B110" i="147"/>
  <c r="D110" s="1"/>
  <c r="B153" i="472"/>
  <c r="D153" s="1"/>
  <c r="B153" i="417"/>
  <c r="D153" s="1"/>
  <c r="B110" i="384"/>
  <c r="D110" s="1"/>
  <c r="B153" i="427"/>
  <c r="D153" s="1"/>
  <c r="B153" i="432"/>
  <c r="D153" s="1"/>
  <c r="B110" i="149"/>
  <c r="D110" s="1"/>
  <c r="B110" i="236"/>
  <c r="D110" s="1"/>
  <c r="B110" i="160"/>
  <c r="D110" s="1"/>
  <c r="B153" i="476"/>
  <c r="D153" s="1"/>
  <c r="B153" i="478"/>
  <c r="D153" s="1"/>
  <c r="B110" i="241"/>
  <c r="D110" s="1"/>
  <c r="B110" i="179"/>
  <c r="D110" s="1"/>
  <c r="B153" i="440"/>
  <c r="D153" s="1"/>
  <c r="B110" i="150"/>
  <c r="D110" s="1"/>
  <c r="B153" i="418"/>
  <c r="D153" s="1"/>
  <c r="B110" i="154"/>
  <c r="D110" s="1"/>
  <c r="B153" i="421"/>
  <c r="D153" s="1"/>
  <c r="B110" i="352"/>
  <c r="D110" s="1"/>
  <c r="B110" i="162"/>
  <c r="D110" s="1"/>
  <c r="B153" i="475"/>
  <c r="D153" s="1"/>
  <c r="B110" i="165"/>
  <c r="D110" s="1"/>
  <c r="B153" i="426"/>
  <c r="D153" s="1"/>
  <c r="B110" i="171"/>
  <c r="D110" s="1"/>
  <c r="B153" i="479"/>
  <c r="D153" s="1"/>
  <c r="B110" i="355"/>
  <c r="D110" s="1"/>
  <c r="B110" i="356"/>
  <c r="D110" s="1"/>
  <c r="B153" i="434"/>
  <c r="D153" s="1"/>
  <c r="B110" i="366"/>
  <c r="D110" s="1"/>
  <c r="B110" i="386"/>
  <c r="D110" s="1"/>
  <c r="B153" i="482"/>
  <c r="D153" s="1"/>
  <c r="B153" i="483"/>
  <c r="D153" s="1"/>
  <c r="B153" i="431"/>
  <c r="D153" s="1"/>
  <c r="B153" i="433"/>
  <c r="D153" s="1"/>
  <c r="B153" i="436"/>
  <c r="D153" s="1"/>
  <c r="B110" i="209"/>
  <c r="D110" s="1"/>
  <c r="B153" i="496"/>
  <c r="D153" s="1"/>
  <c r="B153" i="485"/>
  <c r="D153" s="1"/>
  <c r="B153" i="438"/>
  <c r="D153" s="1"/>
  <c r="B153" i="442"/>
  <c r="D153" s="1"/>
  <c r="B110" i="212"/>
  <c r="D110" s="1"/>
  <c r="B110" i="367"/>
  <c r="D110" s="1"/>
  <c r="B153" i="499"/>
  <c r="D153" s="1"/>
  <c r="B110" i="187"/>
  <c r="D110" s="1"/>
  <c r="B153" i="435"/>
  <c r="D153" s="1"/>
  <c r="B153" i="437"/>
  <c r="D153" s="1"/>
  <c r="B153" i="439"/>
  <c r="D153" s="1"/>
  <c r="B153" i="441"/>
  <c r="D153" s="1"/>
  <c r="B153" i="443"/>
  <c r="D153" s="1"/>
  <c r="B110" i="364"/>
  <c r="D110" s="1"/>
  <c r="B153" i="490"/>
  <c r="D153" s="1"/>
  <c r="B153" i="448"/>
  <c r="D153" s="1"/>
  <c r="B110" i="225"/>
  <c r="D110" s="1"/>
  <c r="B110" i="227"/>
  <c r="D110" s="1"/>
  <c r="B153" i="501"/>
  <c r="D153" s="1"/>
  <c r="B153" i="444"/>
  <c r="D153" s="1"/>
  <c r="B110" i="398"/>
  <c r="D110" s="1"/>
  <c r="B153" i="488"/>
  <c r="D153" s="1"/>
  <c r="B110" i="365"/>
  <c r="D110" s="1"/>
  <c r="B110" i="214"/>
  <c r="D110" s="1"/>
  <c r="B110" i="215"/>
  <c r="D110" s="1"/>
  <c r="B110" i="222"/>
  <c r="D110" s="1"/>
  <c r="B153" i="494"/>
  <c r="D153" s="1"/>
  <c r="B153" i="495"/>
  <c r="D153" s="1"/>
  <c r="B153" i="450"/>
  <c r="D153" s="1"/>
  <c r="B153" i="498"/>
  <c r="D153" s="1"/>
  <c r="B110" i="369"/>
  <c r="D110" s="1"/>
  <c r="B153" i="502"/>
  <c r="D153" s="1"/>
  <c r="B110" i="390"/>
  <c r="D110" s="1"/>
  <c r="B110" i="232"/>
  <c r="D110" s="1"/>
  <c r="FS2" i="260"/>
  <c r="FS65" s="1"/>
  <c r="D114" i="191"/>
  <c r="F71" i="261"/>
  <c r="D107" i="94"/>
  <c r="D106"/>
  <c r="D105"/>
  <c r="D108"/>
  <c r="D104"/>
  <c r="D109"/>
  <c r="D111" s="1"/>
  <c r="D113" s="1"/>
  <c r="D104" i="393"/>
  <c r="D107"/>
  <c r="D109"/>
  <c r="D111" s="1"/>
  <c r="D113" s="1"/>
  <c r="D105"/>
  <c r="D108"/>
  <c r="D106"/>
  <c r="D107" i="254"/>
  <c r="D104"/>
  <c r="D106"/>
  <c r="D109"/>
  <c r="D111" s="1"/>
  <c r="D113" s="1"/>
  <c r="D108"/>
  <c r="D105"/>
  <c r="D108" i="396"/>
  <c r="D105"/>
  <c r="D104"/>
  <c r="D109"/>
  <c r="D111" s="1"/>
  <c r="D113" s="1"/>
  <c r="D107"/>
  <c r="D106"/>
  <c r="D109" i="109"/>
  <c r="D111" s="1"/>
  <c r="D113" s="1"/>
  <c r="D108"/>
  <c r="D106"/>
  <c r="D104"/>
  <c r="D107"/>
  <c r="D105"/>
  <c r="D104" i="343"/>
  <c r="D109"/>
  <c r="D111" s="1"/>
  <c r="D113" s="1"/>
  <c r="D105"/>
  <c r="D107"/>
  <c r="D106"/>
  <c r="D108"/>
  <c r="D107" i="119"/>
  <c r="D106"/>
  <c r="D109"/>
  <c r="D111" s="1"/>
  <c r="D113" s="1"/>
  <c r="D108"/>
  <c r="D105"/>
  <c r="D104"/>
  <c r="D150" i="405"/>
  <c r="D148"/>
  <c r="D151"/>
  <c r="D149"/>
  <c r="D147"/>
  <c r="D150" i="407"/>
  <c r="D148"/>
  <c r="D151"/>
  <c r="D149"/>
  <c r="D147"/>
  <c r="D150" i="463"/>
  <c r="D148"/>
  <c r="D151"/>
  <c r="D147"/>
  <c r="D149"/>
  <c r="D148" i="411"/>
  <c r="D150"/>
  <c r="D149"/>
  <c r="D147"/>
  <c r="D151"/>
  <c r="D106" i="141"/>
  <c r="D105"/>
  <c r="D109"/>
  <c r="D111" s="1"/>
  <c r="D113" s="1"/>
  <c r="D108"/>
  <c r="D107"/>
  <c r="D104"/>
  <c r="D107" i="350"/>
  <c r="D104"/>
  <c r="D109"/>
  <c r="D111" s="1"/>
  <c r="D113" s="1"/>
  <c r="D108"/>
  <c r="D105"/>
  <c r="D106"/>
  <c r="D104" i="351"/>
  <c r="D109"/>
  <c r="D111" s="1"/>
  <c r="D113" s="1"/>
  <c r="D106"/>
  <c r="D105"/>
  <c r="D108"/>
  <c r="D107"/>
  <c r="D148" i="453"/>
  <c r="D150"/>
  <c r="D147"/>
  <c r="D149"/>
  <c r="D151"/>
  <c r="D109" i="95"/>
  <c r="D111" s="1"/>
  <c r="D113" s="1"/>
  <c r="D107"/>
  <c r="D108"/>
  <c r="D106"/>
  <c r="D105"/>
  <c r="D104"/>
  <c r="D107" i="392"/>
  <c r="D106"/>
  <c r="D109"/>
  <c r="D111" s="1"/>
  <c r="D113" s="1"/>
  <c r="D104"/>
  <c r="D105"/>
  <c r="D108"/>
  <c r="D104" i="100"/>
  <c r="D107"/>
  <c r="D105"/>
  <c r="D106"/>
  <c r="D109"/>
  <c r="D111" s="1"/>
  <c r="D113" s="1"/>
  <c r="D108"/>
  <c r="D107" i="252"/>
  <c r="D104"/>
  <c r="D108"/>
  <c r="D109"/>
  <c r="D111" s="1"/>
  <c r="D113" s="1"/>
  <c r="D105"/>
  <c r="D106"/>
  <c r="D108" i="104"/>
  <c r="D105"/>
  <c r="D107"/>
  <c r="D109"/>
  <c r="D111" s="1"/>
  <c r="D113" s="1"/>
  <c r="D104"/>
  <c r="D106"/>
  <c r="D105" i="394"/>
  <c r="D104"/>
  <c r="D107"/>
  <c r="D106"/>
  <c r="D108"/>
  <c r="D109"/>
  <c r="D111" s="1"/>
  <c r="D113" s="1"/>
  <c r="D104" i="99"/>
  <c r="D109"/>
  <c r="D111" s="1"/>
  <c r="D113" s="1"/>
  <c r="D108"/>
  <c r="D106"/>
  <c r="D107"/>
  <c r="D105"/>
  <c r="D106" i="375"/>
  <c r="D104"/>
  <c r="D107"/>
  <c r="D109"/>
  <c r="D111" s="1"/>
  <c r="D113" s="1"/>
  <c r="D105"/>
  <c r="D108"/>
  <c r="D109" i="395"/>
  <c r="D111" s="1"/>
  <c r="D113" s="1"/>
  <c r="D108"/>
  <c r="D106"/>
  <c r="D107"/>
  <c r="D104"/>
  <c r="D105"/>
  <c r="D107" i="114"/>
  <c r="D104"/>
  <c r="D109"/>
  <c r="D111" s="1"/>
  <c r="D113" s="1"/>
  <c r="D105"/>
  <c r="D106"/>
  <c r="D108"/>
  <c r="D107" i="117"/>
  <c r="D104"/>
  <c r="D106"/>
  <c r="D109"/>
  <c r="D111" s="1"/>
  <c r="D113" s="1"/>
  <c r="D105"/>
  <c r="D108"/>
  <c r="D150" i="403"/>
  <c r="D148"/>
  <c r="D149"/>
  <c r="D147"/>
  <c r="D151"/>
  <c r="D150" i="404"/>
  <c r="D148"/>
  <c r="D149"/>
  <c r="D151"/>
  <c r="D147"/>
  <c r="D150" i="406"/>
  <c r="D148"/>
  <c r="D149"/>
  <c r="D147"/>
  <c r="D151"/>
  <c r="D150" i="461"/>
  <c r="D148"/>
  <c r="D151"/>
  <c r="D149"/>
  <c r="D147"/>
  <c r="D108" i="346"/>
  <c r="D104"/>
  <c r="D109"/>
  <c r="D111" s="1"/>
  <c r="D113" s="1"/>
  <c r="D105"/>
  <c r="D107"/>
  <c r="D106"/>
  <c r="D107" i="133"/>
  <c r="D106"/>
  <c r="D104"/>
  <c r="D109"/>
  <c r="D111" s="1"/>
  <c r="D113" s="1"/>
  <c r="D105"/>
  <c r="D108"/>
  <c r="D148" i="410"/>
  <c r="D150"/>
  <c r="D149"/>
  <c r="D147"/>
  <c r="D151"/>
  <c r="D106" i="136"/>
  <c r="D104"/>
  <c r="D107"/>
  <c r="D105"/>
  <c r="D108"/>
  <c r="D109"/>
  <c r="D111" s="1"/>
  <c r="D113" s="1"/>
  <c r="D148" i="412"/>
  <c r="D150"/>
  <c r="D149"/>
  <c r="D147"/>
  <c r="D151"/>
  <c r="D150" i="467"/>
  <c r="D148"/>
  <c r="D151"/>
  <c r="D147"/>
  <c r="D149"/>
  <c r="D108" i="144"/>
  <c r="D106"/>
  <c r="D104"/>
  <c r="D105"/>
  <c r="D107"/>
  <c r="D109"/>
  <c r="D111" s="1"/>
  <c r="D113" s="1"/>
  <c r="D148" i="470"/>
  <c r="D150"/>
  <c r="D151"/>
  <c r="D149"/>
  <c r="D147"/>
  <c r="D108" i="382"/>
  <c r="D106"/>
  <c r="D104"/>
  <c r="D107"/>
  <c r="D109"/>
  <c r="D111" s="1"/>
  <c r="D113" s="1"/>
  <c r="D105"/>
  <c r="D148" i="416"/>
  <c r="D150"/>
  <c r="D151"/>
  <c r="D147"/>
  <c r="D149"/>
  <c r="D104" i="152"/>
  <c r="D105"/>
  <c r="D109"/>
  <c r="D111" s="1"/>
  <c r="D113" s="1"/>
  <c r="D107"/>
  <c r="D108"/>
  <c r="D106"/>
  <c r="D148" i="419"/>
  <c r="D150"/>
  <c r="D151"/>
  <c r="D147"/>
  <c r="D149"/>
  <c r="D108" i="158"/>
  <c r="D105"/>
  <c r="D107"/>
  <c r="D104"/>
  <c r="D106"/>
  <c r="D109"/>
  <c r="D111" s="1"/>
  <c r="D113" s="1"/>
  <c r="D150" i="474"/>
  <c r="D148"/>
  <c r="D151"/>
  <c r="D147"/>
  <c r="D149"/>
  <c r="D150" i="423"/>
  <c r="D148"/>
  <c r="D151"/>
  <c r="D149"/>
  <c r="D147"/>
  <c r="D109" i="385"/>
  <c r="D111" s="1"/>
  <c r="D113" s="1"/>
  <c r="D105"/>
  <c r="D104"/>
  <c r="D107"/>
  <c r="D108"/>
  <c r="D106"/>
  <c r="D150" i="477"/>
  <c r="D148"/>
  <c r="D147"/>
  <c r="D151"/>
  <c r="D149"/>
  <c r="D104" i="354"/>
  <c r="D106"/>
  <c r="D107"/>
  <c r="D108"/>
  <c r="D109"/>
  <c r="D111" s="1"/>
  <c r="D113" s="1"/>
  <c r="D105"/>
  <c r="D107" i="170"/>
  <c r="D104"/>
  <c r="D108"/>
  <c r="D109"/>
  <c r="D111" s="1"/>
  <c r="D113" s="1"/>
  <c r="D106"/>
  <c r="D105"/>
  <c r="D148" i="429"/>
  <c r="D150"/>
  <c r="D151"/>
  <c r="D149"/>
  <c r="D147"/>
  <c r="D148" i="480"/>
  <c r="D150"/>
  <c r="D149"/>
  <c r="D151"/>
  <c r="D147"/>
  <c r="D150" i="430"/>
  <c r="D148"/>
  <c r="D147"/>
  <c r="D149"/>
  <c r="D151"/>
  <c r="D109" i="180"/>
  <c r="D111" s="1"/>
  <c r="D113" s="1"/>
  <c r="D105"/>
  <c r="D107"/>
  <c r="D104"/>
  <c r="D108"/>
  <c r="D106"/>
  <c r="D106" i="184"/>
  <c r="D107"/>
  <c r="D105"/>
  <c r="D104"/>
  <c r="D108"/>
  <c r="D109"/>
  <c r="D111" s="1"/>
  <c r="D113" s="1"/>
  <c r="D148" i="484"/>
  <c r="D150"/>
  <c r="D149"/>
  <c r="D147"/>
  <c r="D151"/>
  <c r="D107" i="357"/>
  <c r="D106"/>
  <c r="D105"/>
  <c r="D108"/>
  <c r="D109"/>
  <c r="D111" s="1"/>
  <c r="D113" s="1"/>
  <c r="D104"/>
  <c r="D107" i="191"/>
  <c r="D105"/>
  <c r="D106"/>
  <c r="D108"/>
  <c r="D104"/>
  <c r="D108" i="195"/>
  <c r="D105"/>
  <c r="D109"/>
  <c r="D111" s="1"/>
  <c r="D113" s="1"/>
  <c r="D107"/>
  <c r="D104"/>
  <c r="D106"/>
  <c r="D104" i="361"/>
  <c r="D108"/>
  <c r="D107"/>
  <c r="D109"/>
  <c r="D111" s="1"/>
  <c r="D113" s="1"/>
  <c r="D105"/>
  <c r="D106"/>
  <c r="D104" i="205"/>
  <c r="D109"/>
  <c r="D111" s="1"/>
  <c r="D113" s="1"/>
  <c r="D108"/>
  <c r="D106"/>
  <c r="D105"/>
  <c r="D107"/>
  <c r="D150" i="486"/>
  <c r="D148"/>
  <c r="D151"/>
  <c r="D147"/>
  <c r="D149"/>
  <c r="D150" i="487"/>
  <c r="D148"/>
  <c r="D147"/>
  <c r="D151"/>
  <c r="D149"/>
  <c r="D105" i="211"/>
  <c r="D108"/>
  <c r="D107"/>
  <c r="D106"/>
  <c r="D109"/>
  <c r="D111" s="1"/>
  <c r="D113" s="1"/>
  <c r="D104"/>
  <c r="D150" i="446"/>
  <c r="D148"/>
  <c r="D147"/>
  <c r="D149"/>
  <c r="D151"/>
  <c r="D150" i="491"/>
  <c r="D148"/>
  <c r="D147"/>
  <c r="D151"/>
  <c r="D149"/>
  <c r="D104" i="216"/>
  <c r="D105"/>
  <c r="D108"/>
  <c r="D106"/>
  <c r="D109"/>
  <c r="D111" s="1"/>
  <c r="D113" s="1"/>
  <c r="D107"/>
  <c r="D148" i="493"/>
  <c r="D150"/>
  <c r="D151"/>
  <c r="D149"/>
  <c r="D147"/>
  <c r="D106" i="387"/>
  <c r="D107"/>
  <c r="D108"/>
  <c r="D104"/>
  <c r="D109"/>
  <c r="D111" s="1"/>
  <c r="D113" s="1"/>
  <c r="D105"/>
  <c r="D148" i="497"/>
  <c r="D150"/>
  <c r="D149"/>
  <c r="D151"/>
  <c r="D147"/>
  <c r="D106" i="388"/>
  <c r="D105"/>
  <c r="D107"/>
  <c r="D104"/>
  <c r="D108"/>
  <c r="D109"/>
  <c r="D111" s="1"/>
  <c r="D113" s="1"/>
  <c r="D150" i="500"/>
  <c r="D148"/>
  <c r="D151"/>
  <c r="D149"/>
  <c r="D147"/>
  <c r="D150" i="452"/>
  <c r="D148"/>
  <c r="D149"/>
  <c r="D151"/>
  <c r="D147"/>
  <c r="D106" i="233"/>
  <c r="D105"/>
  <c r="D109"/>
  <c r="D111" s="1"/>
  <c r="D113" s="1"/>
  <c r="D108"/>
  <c r="D107"/>
  <c r="D104"/>
  <c r="D108" i="92"/>
  <c r="D109"/>
  <c r="D111" s="1"/>
  <c r="D113" s="1"/>
  <c r="D104"/>
  <c r="D105"/>
  <c r="D106"/>
  <c r="D107"/>
  <c r="D107" i="247"/>
  <c r="D104"/>
  <c r="D109"/>
  <c r="D111" s="1"/>
  <c r="D113" s="1"/>
  <c r="D106"/>
  <c r="D105"/>
  <c r="D108"/>
  <c r="D104" i="98"/>
  <c r="D107"/>
  <c r="D106"/>
  <c r="D109"/>
  <c r="D111" s="1"/>
  <c r="D113" s="1"/>
  <c r="D108"/>
  <c r="D105"/>
  <c r="D108" i="250"/>
  <c r="D107"/>
  <c r="D109"/>
  <c r="D111" s="1"/>
  <c r="D113" s="1"/>
  <c r="D104"/>
  <c r="D105"/>
  <c r="D106"/>
  <c r="D105" i="253"/>
  <c r="D104"/>
  <c r="D107"/>
  <c r="D109"/>
  <c r="D111" s="1"/>
  <c r="D113" s="1"/>
  <c r="D108"/>
  <c r="D106"/>
  <c r="D106" i="105"/>
  <c r="D105"/>
  <c r="D107"/>
  <c r="D104"/>
  <c r="D109"/>
  <c r="D111" s="1"/>
  <c r="D113" s="1"/>
  <c r="D108"/>
  <c r="D106" i="107"/>
  <c r="D109"/>
  <c r="D111" s="1"/>
  <c r="D113" s="1"/>
  <c r="D108"/>
  <c r="D104"/>
  <c r="D105"/>
  <c r="D107"/>
  <c r="D108" i="102"/>
  <c r="D104"/>
  <c r="D109"/>
  <c r="D111" s="1"/>
  <c r="D113" s="1"/>
  <c r="D105"/>
  <c r="D106"/>
  <c r="D107"/>
  <c r="D150" i="456"/>
  <c r="D148"/>
  <c r="D151"/>
  <c r="D149"/>
  <c r="D147"/>
  <c r="D150" i="459"/>
  <c r="D148"/>
  <c r="D151"/>
  <c r="D147"/>
  <c r="D149"/>
  <c r="D150" i="400"/>
  <c r="D148"/>
  <c r="D149"/>
  <c r="D151"/>
  <c r="D147"/>
  <c r="D150" i="402"/>
  <c r="D148"/>
  <c r="D151"/>
  <c r="D147"/>
  <c r="D149"/>
  <c r="D109" i="242"/>
  <c r="D111" s="1"/>
  <c r="D113" s="1"/>
  <c r="D105"/>
  <c r="D106"/>
  <c r="D108"/>
  <c r="D107"/>
  <c r="D104"/>
  <c r="D106" i="125"/>
  <c r="D105"/>
  <c r="D108"/>
  <c r="D107"/>
  <c r="D104"/>
  <c r="D109"/>
  <c r="D111" s="1"/>
  <c r="D113" s="1"/>
  <c r="D106" i="237"/>
  <c r="D107"/>
  <c r="D105"/>
  <c r="D108"/>
  <c r="D104"/>
  <c r="D109"/>
  <c r="D111" s="1"/>
  <c r="D113" s="1"/>
  <c r="D150" i="408"/>
  <c r="D148"/>
  <c r="D147"/>
  <c r="D151"/>
  <c r="D149"/>
  <c r="D107" i="132"/>
  <c r="D104"/>
  <c r="D106"/>
  <c r="D108"/>
  <c r="D105"/>
  <c r="D109"/>
  <c r="D111" s="1"/>
  <c r="D113" s="1"/>
  <c r="D106" i="347"/>
  <c r="D109"/>
  <c r="D111" s="1"/>
  <c r="D113" s="1"/>
  <c r="D108"/>
  <c r="D105"/>
  <c r="D107"/>
  <c r="D104"/>
  <c r="D148" i="464"/>
  <c r="D150"/>
  <c r="D151"/>
  <c r="D147"/>
  <c r="D149"/>
  <c r="D106" i="348"/>
  <c r="D109"/>
  <c r="D111" s="1"/>
  <c r="D113" s="1"/>
  <c r="D107"/>
  <c r="D105"/>
  <c r="D104"/>
  <c r="D108"/>
  <c r="D109" i="142"/>
  <c r="D111" s="1"/>
  <c r="D113" s="1"/>
  <c r="D107"/>
  <c r="D105"/>
  <c r="D108"/>
  <c r="D104"/>
  <c r="D106"/>
  <c r="D150" i="468"/>
  <c r="D148"/>
  <c r="D151"/>
  <c r="D149"/>
  <c r="D147"/>
  <c r="D148" i="414"/>
  <c r="D150"/>
  <c r="D147"/>
  <c r="D149"/>
  <c r="D151"/>
  <c r="D150" i="471"/>
  <c r="D148"/>
  <c r="D151"/>
  <c r="D147"/>
  <c r="D149"/>
  <c r="D148" i="415"/>
  <c r="D150"/>
  <c r="D147"/>
  <c r="D149"/>
  <c r="D151"/>
  <c r="D106" i="150"/>
  <c r="D108"/>
  <c r="D105"/>
  <c r="D107"/>
  <c r="D109"/>
  <c r="D111" s="1"/>
  <c r="D113" s="1"/>
  <c r="D104"/>
  <c r="D148" i="418"/>
  <c r="D150"/>
  <c r="D147"/>
  <c r="D151"/>
  <c r="D149"/>
  <c r="D105" i="154"/>
  <c r="D107"/>
  <c r="D109"/>
  <c r="D111" s="1"/>
  <c r="D113" s="1"/>
  <c r="D108"/>
  <c r="D104"/>
  <c r="D106"/>
  <c r="D150" i="421"/>
  <c r="D148"/>
  <c r="D151"/>
  <c r="D149"/>
  <c r="D147"/>
  <c r="D106" i="352"/>
  <c r="D108"/>
  <c r="D104"/>
  <c r="D107"/>
  <c r="D105"/>
  <c r="D109"/>
  <c r="D111" s="1"/>
  <c r="D113" s="1"/>
  <c r="D105" i="162"/>
  <c r="D107"/>
  <c r="D106"/>
  <c r="D104"/>
  <c r="D108"/>
  <c r="D109"/>
  <c r="D111" s="1"/>
  <c r="D113" s="1"/>
  <c r="D150" i="475"/>
  <c r="D148"/>
  <c r="D147"/>
  <c r="D151"/>
  <c r="D149"/>
  <c r="D109" i="165"/>
  <c r="D111" s="1"/>
  <c r="D113" s="1"/>
  <c r="D108"/>
  <c r="D105"/>
  <c r="D106"/>
  <c r="D107"/>
  <c r="D104"/>
  <c r="D148" i="426"/>
  <c r="D150"/>
  <c r="D149"/>
  <c r="D147"/>
  <c r="D151"/>
  <c r="D106" i="171"/>
  <c r="D108"/>
  <c r="D105"/>
  <c r="D109"/>
  <c r="D111" s="1"/>
  <c r="D113" s="1"/>
  <c r="D104"/>
  <c r="D107"/>
  <c r="D148" i="479"/>
  <c r="D150"/>
  <c r="D151"/>
  <c r="D147"/>
  <c r="D149"/>
  <c r="D104" i="386"/>
  <c r="D105"/>
  <c r="D109"/>
  <c r="D111" s="1"/>
  <c r="D113" s="1"/>
  <c r="D108"/>
  <c r="D107"/>
  <c r="D106"/>
  <c r="D148" i="482"/>
  <c r="D150"/>
  <c r="D147"/>
  <c r="D149"/>
  <c r="D151"/>
  <c r="D150" i="483"/>
  <c r="D148"/>
  <c r="D149"/>
  <c r="D147"/>
  <c r="D151"/>
  <c r="D150" i="431"/>
  <c r="D148"/>
  <c r="D151"/>
  <c r="D147"/>
  <c r="D149"/>
  <c r="D148" i="433"/>
  <c r="D150"/>
  <c r="D151"/>
  <c r="D149"/>
  <c r="D147"/>
  <c r="D106" i="187"/>
  <c r="D109"/>
  <c r="D111" s="1"/>
  <c r="D113" s="1"/>
  <c r="D107"/>
  <c r="D108"/>
  <c r="D105"/>
  <c r="D104"/>
  <c r="D150" i="435"/>
  <c r="D148"/>
  <c r="D149"/>
  <c r="D151"/>
  <c r="D147"/>
  <c r="D148" i="437"/>
  <c r="D150"/>
  <c r="D151"/>
  <c r="D147"/>
  <c r="D149"/>
  <c r="D150" i="439"/>
  <c r="D148"/>
  <c r="D151"/>
  <c r="D149"/>
  <c r="D147"/>
  <c r="D150" i="441"/>
  <c r="D148"/>
  <c r="D151"/>
  <c r="D147"/>
  <c r="D149"/>
  <c r="D148" i="443"/>
  <c r="D150"/>
  <c r="D151"/>
  <c r="D147"/>
  <c r="D149"/>
  <c r="D108" i="209"/>
  <c r="D104"/>
  <c r="D106"/>
  <c r="D109"/>
  <c r="D111" s="1"/>
  <c r="D113" s="1"/>
  <c r="D107"/>
  <c r="D105"/>
  <c r="D107" i="364"/>
  <c r="D109"/>
  <c r="D111" s="1"/>
  <c r="D113" s="1"/>
  <c r="D104"/>
  <c r="D105"/>
  <c r="D108"/>
  <c r="D106"/>
  <c r="D104" i="212"/>
  <c r="D105"/>
  <c r="D106"/>
  <c r="D108"/>
  <c r="D107"/>
  <c r="D109"/>
  <c r="D111" s="1"/>
  <c r="D113" s="1"/>
  <c r="D150" i="490"/>
  <c r="D148"/>
  <c r="D149"/>
  <c r="D151"/>
  <c r="D147"/>
  <c r="D106" i="366"/>
  <c r="D104"/>
  <c r="D105"/>
  <c r="D107"/>
  <c r="D108"/>
  <c r="D109"/>
  <c r="D111" s="1"/>
  <c r="D113" s="1"/>
  <c r="D150" i="448"/>
  <c r="D148"/>
  <c r="D151"/>
  <c r="D149"/>
  <c r="D147"/>
  <c r="D107" i="367"/>
  <c r="D106"/>
  <c r="D104"/>
  <c r="D109"/>
  <c r="D111" s="1"/>
  <c r="D113" s="1"/>
  <c r="D108"/>
  <c r="D105"/>
  <c r="D105" i="225"/>
  <c r="D109"/>
  <c r="D111" s="1"/>
  <c r="D113" s="1"/>
  <c r="D108"/>
  <c r="D104"/>
  <c r="D107"/>
  <c r="D106"/>
  <c r="D148" i="496"/>
  <c r="D150"/>
  <c r="D147"/>
  <c r="D149"/>
  <c r="D151"/>
  <c r="D105" i="227"/>
  <c r="D106"/>
  <c r="D108"/>
  <c r="D104"/>
  <c r="D107"/>
  <c r="D109"/>
  <c r="D111" s="1"/>
  <c r="D113" s="1"/>
  <c r="D150" i="499"/>
  <c r="D148"/>
  <c r="D147"/>
  <c r="D151"/>
  <c r="D149"/>
  <c r="D105" i="390"/>
  <c r="D107"/>
  <c r="D109"/>
  <c r="D111" s="1"/>
  <c r="D113" s="1"/>
  <c r="D104"/>
  <c r="D106"/>
  <c r="D108"/>
  <c r="D108" i="232"/>
  <c r="D107"/>
  <c r="D104"/>
  <c r="D109"/>
  <c r="D111" s="1"/>
  <c r="D113" s="1"/>
  <c r="D105"/>
  <c r="D106"/>
  <c r="D109" i="248"/>
  <c r="D111" s="1"/>
  <c r="D113" s="1"/>
  <c r="D104"/>
  <c r="D106"/>
  <c r="D107"/>
  <c r="D108"/>
  <c r="D105"/>
  <c r="D109" i="251"/>
  <c r="D111" s="1"/>
  <c r="D113" s="1"/>
  <c r="D105"/>
  <c r="D107"/>
  <c r="D106"/>
  <c r="D108"/>
  <c r="D104"/>
  <c r="D104" i="106"/>
  <c r="D107"/>
  <c r="D105"/>
  <c r="D108"/>
  <c r="D106"/>
  <c r="D109"/>
  <c r="D111" s="1"/>
  <c r="D113" s="1"/>
  <c r="D106" i="108"/>
  <c r="D108"/>
  <c r="D104"/>
  <c r="D105"/>
  <c r="D107"/>
  <c r="D109"/>
  <c r="D111" s="1"/>
  <c r="D113" s="1"/>
  <c r="D108" i="115"/>
  <c r="D107"/>
  <c r="D105"/>
  <c r="D104"/>
  <c r="D109"/>
  <c r="D111" s="1"/>
  <c r="D113" s="1"/>
  <c r="D106"/>
  <c r="D106" i="121"/>
  <c r="D105"/>
  <c r="D109"/>
  <c r="D111" s="1"/>
  <c r="D113" s="1"/>
  <c r="D104"/>
  <c r="D108"/>
  <c r="D107"/>
  <c r="D148" i="460"/>
  <c r="D150"/>
  <c r="D149"/>
  <c r="D147"/>
  <c r="D151"/>
  <c r="D148" i="462"/>
  <c r="D150"/>
  <c r="D151"/>
  <c r="D147"/>
  <c r="D149"/>
  <c r="D148" i="465"/>
  <c r="D150"/>
  <c r="D147"/>
  <c r="D149"/>
  <c r="D151"/>
  <c r="D148" i="413"/>
  <c r="D150"/>
  <c r="D151"/>
  <c r="D149"/>
  <c r="D147"/>
  <c r="D105" i="148"/>
  <c r="D108"/>
  <c r="D107"/>
  <c r="D104"/>
  <c r="D106"/>
  <c r="D109"/>
  <c r="D111" s="1"/>
  <c r="D113" s="1"/>
  <c r="D106" i="151"/>
  <c r="D104"/>
  <c r="D109"/>
  <c r="D111" s="1"/>
  <c r="D113" s="1"/>
  <c r="D107"/>
  <c r="D105"/>
  <c r="D108"/>
  <c r="D106" i="235"/>
  <c r="D105"/>
  <c r="D108"/>
  <c r="D104"/>
  <c r="D107"/>
  <c r="D109"/>
  <c r="D111" s="1"/>
  <c r="D113" s="1"/>
  <c r="D150" i="420"/>
  <c r="D148"/>
  <c r="D147"/>
  <c r="D149"/>
  <c r="D151"/>
  <c r="D148" i="473"/>
  <c r="D150"/>
  <c r="D151"/>
  <c r="D147"/>
  <c r="D149"/>
  <c r="D148" i="422"/>
  <c r="D150"/>
  <c r="D149"/>
  <c r="D147"/>
  <c r="D151"/>
  <c r="D148" i="424"/>
  <c r="D150"/>
  <c r="D149"/>
  <c r="D147"/>
  <c r="D151"/>
  <c r="D106" i="353"/>
  <c r="D107"/>
  <c r="D109"/>
  <c r="D111" s="1"/>
  <c r="D113" s="1"/>
  <c r="D104"/>
  <c r="D105"/>
  <c r="D108"/>
  <c r="D107" i="166"/>
  <c r="D104"/>
  <c r="D106"/>
  <c r="D105"/>
  <c r="D109"/>
  <c r="D111" s="1"/>
  <c r="D113" s="1"/>
  <c r="D108"/>
  <c r="D109" i="169"/>
  <c r="D111" s="1"/>
  <c r="D113" s="1"/>
  <c r="D104"/>
  <c r="D107"/>
  <c r="D105"/>
  <c r="D108"/>
  <c r="D106"/>
  <c r="D148" i="428"/>
  <c r="D150"/>
  <c r="D149"/>
  <c r="D147"/>
  <c r="D151"/>
  <c r="D108" i="172"/>
  <c r="D107"/>
  <c r="D104"/>
  <c r="D106"/>
  <c r="D109"/>
  <c r="D111" s="1"/>
  <c r="D113" s="1"/>
  <c r="D105"/>
  <c r="D150" i="481"/>
  <c r="D148"/>
  <c r="D151"/>
  <c r="D147"/>
  <c r="D149"/>
  <c r="D108" i="178"/>
  <c r="D105"/>
  <c r="D109"/>
  <c r="D111" s="1"/>
  <c r="D113" s="1"/>
  <c r="D107"/>
  <c r="D104"/>
  <c r="D106"/>
  <c r="D106" i="182"/>
  <c r="D104"/>
  <c r="D108"/>
  <c r="D109"/>
  <c r="D111" s="1"/>
  <c r="D113" s="1"/>
  <c r="D107"/>
  <c r="D105"/>
  <c r="D107" i="185"/>
  <c r="D109"/>
  <c r="D111" s="1"/>
  <c r="D113" s="1"/>
  <c r="D106"/>
  <c r="D104"/>
  <c r="D108"/>
  <c r="D105"/>
  <c r="D105" i="188"/>
  <c r="D109"/>
  <c r="D111" s="1"/>
  <c r="D113" s="1"/>
  <c r="D108"/>
  <c r="D106"/>
  <c r="D107"/>
  <c r="D104"/>
  <c r="D104" i="358"/>
  <c r="D107"/>
  <c r="D108"/>
  <c r="D109"/>
  <c r="D111" s="1"/>
  <c r="D113" s="1"/>
  <c r="D106"/>
  <c r="D105"/>
  <c r="D104" i="359"/>
  <c r="D109"/>
  <c r="D111" s="1"/>
  <c r="D113" s="1"/>
  <c r="D108"/>
  <c r="D107"/>
  <c r="D105"/>
  <c r="D106"/>
  <c r="D108" i="360"/>
  <c r="D105"/>
  <c r="D109"/>
  <c r="D111" s="1"/>
  <c r="D113" s="1"/>
  <c r="D107"/>
  <c r="D106"/>
  <c r="D104"/>
  <c r="D107" i="363"/>
  <c r="D104"/>
  <c r="D105"/>
  <c r="D108"/>
  <c r="D106"/>
  <c r="D109"/>
  <c r="D111" s="1"/>
  <c r="D113" s="1"/>
  <c r="D106" i="243"/>
  <c r="D108"/>
  <c r="D109"/>
  <c r="D111" s="1"/>
  <c r="D113" s="1"/>
  <c r="D104"/>
  <c r="D107"/>
  <c r="D105"/>
  <c r="D104" i="210"/>
  <c r="D106"/>
  <c r="D108"/>
  <c r="D109"/>
  <c r="D111" s="1"/>
  <c r="D113" s="1"/>
  <c r="D105"/>
  <c r="D107"/>
  <c r="D148" i="445"/>
  <c r="D150"/>
  <c r="D151"/>
  <c r="D147"/>
  <c r="D149"/>
  <c r="D150" i="489"/>
  <c r="D148"/>
  <c r="D151"/>
  <c r="D147"/>
  <c r="D149"/>
  <c r="D108" i="213"/>
  <c r="D107"/>
  <c r="D104"/>
  <c r="D109"/>
  <c r="D111" s="1"/>
  <c r="D113" s="1"/>
  <c r="D106"/>
  <c r="D105"/>
  <c r="D150" i="447"/>
  <c r="D148"/>
  <c r="D151"/>
  <c r="D149"/>
  <c r="D147"/>
  <c r="D150" i="492"/>
  <c r="D148"/>
  <c r="D151"/>
  <c r="D149"/>
  <c r="D147"/>
  <c r="D148" i="449"/>
  <c r="D150"/>
  <c r="D149"/>
  <c r="D151"/>
  <c r="D147"/>
  <c r="D108" i="368"/>
  <c r="D105"/>
  <c r="D106"/>
  <c r="D109"/>
  <c r="D111" s="1"/>
  <c r="D113" s="1"/>
  <c r="D107"/>
  <c r="D104"/>
  <c r="D109" i="228"/>
  <c r="D111" s="1"/>
  <c r="D113" s="1"/>
  <c r="D104"/>
  <c r="D105"/>
  <c r="D106"/>
  <c r="D107"/>
  <c r="D108"/>
  <c r="D106" i="229"/>
  <c r="D109"/>
  <c r="D111" s="1"/>
  <c r="D113" s="1"/>
  <c r="D104"/>
  <c r="D108"/>
  <c r="D105"/>
  <c r="D107"/>
  <c r="D150" i="451"/>
  <c r="D148"/>
  <c r="D151"/>
  <c r="D149"/>
  <c r="D147"/>
  <c r="D107" i="231"/>
  <c r="D106"/>
  <c r="D108"/>
  <c r="D105"/>
  <c r="D109"/>
  <c r="D111" s="1"/>
  <c r="D113" s="1"/>
  <c r="D104"/>
  <c r="D108" i="370"/>
  <c r="D109"/>
  <c r="D111" s="1"/>
  <c r="D113" s="1"/>
  <c r="D105"/>
  <c r="D104"/>
  <c r="D107"/>
  <c r="D106"/>
  <c r="D150" i="265"/>
  <c r="D148"/>
  <c r="D149"/>
  <c r="D147"/>
  <c r="D151"/>
  <c r="D106" i="391"/>
  <c r="D109"/>
  <c r="D111" s="1"/>
  <c r="D113" s="1"/>
  <c r="D107"/>
  <c r="D104"/>
  <c r="D108"/>
  <c r="D105"/>
  <c r="D108" i="97"/>
  <c r="D106"/>
  <c r="D109"/>
  <c r="D111" s="1"/>
  <c r="D113" s="1"/>
  <c r="D107"/>
  <c r="D105"/>
  <c r="D104"/>
  <c r="D105" i="249"/>
  <c r="D109"/>
  <c r="D111" s="1"/>
  <c r="D113" s="1"/>
  <c r="D108"/>
  <c r="D106"/>
  <c r="D107"/>
  <c r="D104"/>
  <c r="D104" i="101"/>
  <c r="D106"/>
  <c r="D105"/>
  <c r="D108"/>
  <c r="D107"/>
  <c r="D109"/>
  <c r="D111" s="1"/>
  <c r="D113" s="1"/>
  <c r="D105" i="103"/>
  <c r="D108"/>
  <c r="D106"/>
  <c r="D109"/>
  <c r="D111" s="1"/>
  <c r="D113" s="1"/>
  <c r="D107"/>
  <c r="D104"/>
  <c r="D106" i="111"/>
  <c r="D109"/>
  <c r="D111" s="1"/>
  <c r="D113" s="1"/>
  <c r="D104"/>
  <c r="D108"/>
  <c r="D105"/>
  <c r="D107"/>
  <c r="D148" i="454"/>
  <c r="D150"/>
  <c r="D151"/>
  <c r="D149"/>
  <c r="D147"/>
  <c r="D104" i="373"/>
  <c r="D109"/>
  <c r="D111" s="1"/>
  <c r="D113" s="1"/>
  <c r="D106"/>
  <c r="D108"/>
  <c r="D107"/>
  <c r="D105"/>
  <c r="D150" i="457"/>
  <c r="D148"/>
  <c r="D151"/>
  <c r="D149"/>
  <c r="D147"/>
  <c r="D150" i="399"/>
  <c r="D148"/>
  <c r="D149"/>
  <c r="D151"/>
  <c r="D147"/>
  <c r="D150" i="401"/>
  <c r="D148"/>
  <c r="D147"/>
  <c r="D151"/>
  <c r="D149"/>
  <c r="D106" i="120"/>
  <c r="D105"/>
  <c r="D109"/>
  <c r="D111" s="1"/>
  <c r="D113" s="1"/>
  <c r="D108"/>
  <c r="D107"/>
  <c r="D104"/>
  <c r="D106" i="344"/>
  <c r="D108"/>
  <c r="D105"/>
  <c r="D104"/>
  <c r="D107"/>
  <c r="D109"/>
  <c r="D111" s="1"/>
  <c r="D113" s="1"/>
  <c r="D107" i="345"/>
  <c r="D109"/>
  <c r="D111" s="1"/>
  <c r="D113" s="1"/>
  <c r="D108"/>
  <c r="D106"/>
  <c r="D104"/>
  <c r="D105"/>
  <c r="D108" i="238"/>
  <c r="D106"/>
  <c r="D104"/>
  <c r="D105"/>
  <c r="D109"/>
  <c r="D111" s="1"/>
  <c r="D113" s="1"/>
  <c r="D107"/>
  <c r="D148" i="409"/>
  <c r="D150"/>
  <c r="D149"/>
  <c r="D151"/>
  <c r="D147"/>
  <c r="D107" i="134"/>
  <c r="D106"/>
  <c r="D104"/>
  <c r="D105"/>
  <c r="D109"/>
  <c r="D111" s="1"/>
  <c r="D113" s="1"/>
  <c r="D108"/>
  <c r="D105" i="246"/>
  <c r="D109"/>
  <c r="D111" s="1"/>
  <c r="D113" s="1"/>
  <c r="D107"/>
  <c r="D108"/>
  <c r="D104"/>
  <c r="D106"/>
  <c r="D104" i="138"/>
  <c r="D106"/>
  <c r="D107"/>
  <c r="D109"/>
  <c r="D111" s="1"/>
  <c r="D113" s="1"/>
  <c r="D105"/>
  <c r="D108"/>
  <c r="D148" i="466"/>
  <c r="D150"/>
  <c r="D151"/>
  <c r="D147"/>
  <c r="D149"/>
  <c r="D108" i="349"/>
  <c r="D105"/>
  <c r="D104"/>
  <c r="D106"/>
  <c r="D109"/>
  <c r="D111" s="1"/>
  <c r="D113" s="1"/>
  <c r="D107"/>
  <c r="D150" i="469"/>
  <c r="D148"/>
  <c r="D151"/>
  <c r="D149"/>
  <c r="D147"/>
  <c r="D108" i="147"/>
  <c r="D109"/>
  <c r="D111" s="1"/>
  <c r="D113" s="1"/>
  <c r="D106"/>
  <c r="D104"/>
  <c r="D105"/>
  <c r="D107"/>
  <c r="D148" i="472"/>
  <c r="D150"/>
  <c r="D151"/>
  <c r="D149"/>
  <c r="D147"/>
  <c r="D104" i="149"/>
  <c r="D109"/>
  <c r="D111" s="1"/>
  <c r="D113" s="1"/>
  <c r="D108"/>
  <c r="D106"/>
  <c r="D107"/>
  <c r="D105"/>
  <c r="D150" i="417"/>
  <c r="D148"/>
  <c r="D151"/>
  <c r="D147"/>
  <c r="D149"/>
  <c r="D105" i="236"/>
  <c r="D107"/>
  <c r="D104"/>
  <c r="D106"/>
  <c r="D108"/>
  <c r="D109"/>
  <c r="D111" s="1"/>
  <c r="D113" s="1"/>
  <c r="D108" i="156"/>
  <c r="D106"/>
  <c r="D105"/>
  <c r="D109"/>
  <c r="D111" s="1"/>
  <c r="D113" s="1"/>
  <c r="D107"/>
  <c r="D104"/>
  <c r="D109" i="160"/>
  <c r="D111" s="1"/>
  <c r="D113" s="1"/>
  <c r="D108"/>
  <c r="D106"/>
  <c r="D105"/>
  <c r="D104"/>
  <c r="D107"/>
  <c r="D106" i="384"/>
  <c r="D109"/>
  <c r="D111" s="1"/>
  <c r="D113" s="1"/>
  <c r="D108"/>
  <c r="D105"/>
  <c r="D107"/>
  <c r="D104"/>
  <c r="D148" i="476"/>
  <c r="D150"/>
  <c r="D151"/>
  <c r="D149"/>
  <c r="D147"/>
  <c r="D148" i="425"/>
  <c r="D150"/>
  <c r="D147"/>
  <c r="D151"/>
  <c r="D149"/>
  <c r="D148" i="478"/>
  <c r="D150"/>
  <c r="D151"/>
  <c r="D149"/>
  <c r="D147"/>
  <c r="D150" i="427"/>
  <c r="D148"/>
  <c r="D151"/>
  <c r="D147"/>
  <c r="D149"/>
  <c r="D104" i="241"/>
  <c r="D108"/>
  <c r="D107"/>
  <c r="D109"/>
  <c r="D111" s="1"/>
  <c r="D113" s="1"/>
  <c r="D105"/>
  <c r="D106"/>
  <c r="D104" i="173"/>
  <c r="D105"/>
  <c r="D106"/>
  <c r="D108"/>
  <c r="D107"/>
  <c r="D109"/>
  <c r="D111" s="1"/>
  <c r="D113" s="1"/>
  <c r="D106" i="355"/>
  <c r="D104"/>
  <c r="D108"/>
  <c r="D109"/>
  <c r="D111" s="1"/>
  <c r="D113" s="1"/>
  <c r="D105"/>
  <c r="D107"/>
  <c r="D107" i="179"/>
  <c r="D105"/>
  <c r="D106"/>
  <c r="D109"/>
  <c r="D111" s="1"/>
  <c r="D113" s="1"/>
  <c r="D108"/>
  <c r="D104"/>
  <c r="D104" i="356"/>
  <c r="D107"/>
  <c r="D105"/>
  <c r="D109"/>
  <c r="D111" s="1"/>
  <c r="D113" s="1"/>
  <c r="D106"/>
  <c r="D108"/>
  <c r="D150" i="432"/>
  <c r="D148"/>
  <c r="D151"/>
  <c r="D149"/>
  <c r="D147"/>
  <c r="D150" i="434"/>
  <c r="D148"/>
  <c r="D149"/>
  <c r="D151"/>
  <c r="D147"/>
  <c r="D150" i="485"/>
  <c r="D148"/>
  <c r="D149"/>
  <c r="D151"/>
  <c r="D147"/>
  <c r="D148" i="436"/>
  <c r="D150"/>
  <c r="D151"/>
  <c r="D149"/>
  <c r="D147"/>
  <c r="D150" i="438"/>
  <c r="D148"/>
  <c r="D147"/>
  <c r="D149"/>
  <c r="D151"/>
  <c r="D150" i="440"/>
  <c r="D148"/>
  <c r="D147"/>
  <c r="D151"/>
  <c r="D149"/>
  <c r="D148" i="442"/>
  <c r="D150"/>
  <c r="D147"/>
  <c r="D151"/>
  <c r="D149"/>
  <c r="D148" i="444"/>
  <c r="D150"/>
  <c r="D147"/>
  <c r="D151"/>
  <c r="D149"/>
  <c r="D105" i="398"/>
  <c r="D109"/>
  <c r="D111" s="1"/>
  <c r="D113" s="1"/>
  <c r="D107"/>
  <c r="D104"/>
  <c r="D108"/>
  <c r="D106"/>
  <c r="D148" i="488"/>
  <c r="D150"/>
  <c r="D149"/>
  <c r="D147"/>
  <c r="D151"/>
  <c r="D106" i="365"/>
  <c r="D108"/>
  <c r="D105"/>
  <c r="D104"/>
  <c r="D107"/>
  <c r="D109"/>
  <c r="D111" s="1"/>
  <c r="D113" s="1"/>
  <c r="D107" i="214"/>
  <c r="D106"/>
  <c r="D108"/>
  <c r="D104"/>
  <c r="D109"/>
  <c r="D111" s="1"/>
  <c r="D113" s="1"/>
  <c r="D105"/>
  <c r="D107" i="215"/>
  <c r="D105"/>
  <c r="D104"/>
  <c r="D109"/>
  <c r="D111" s="1"/>
  <c r="D113" s="1"/>
  <c r="D106"/>
  <c r="D108"/>
  <c r="D108" i="222"/>
  <c r="D107"/>
  <c r="D109"/>
  <c r="D111" s="1"/>
  <c r="D113" s="1"/>
  <c r="D104"/>
  <c r="D106"/>
  <c r="D105"/>
  <c r="D150" i="494"/>
  <c r="D148"/>
  <c r="D149"/>
  <c r="D147"/>
  <c r="D151"/>
  <c r="D148" i="495"/>
  <c r="D150"/>
  <c r="D147"/>
  <c r="D149"/>
  <c r="D151"/>
  <c r="D150" i="450"/>
  <c r="D148"/>
  <c r="D147"/>
  <c r="D151"/>
  <c r="D149"/>
  <c r="D150" i="498"/>
  <c r="D148"/>
  <c r="D149"/>
  <c r="D147"/>
  <c r="D151"/>
  <c r="D105" i="369"/>
  <c r="D109"/>
  <c r="D111" s="1"/>
  <c r="D113" s="1"/>
  <c r="D104"/>
  <c r="D106"/>
  <c r="D108"/>
  <c r="D107"/>
  <c r="D150" i="501"/>
  <c r="D148"/>
  <c r="D147"/>
  <c r="D149"/>
  <c r="D151"/>
  <c r="D150" i="502"/>
  <c r="D148"/>
  <c r="D151"/>
  <c r="D147"/>
  <c r="D149"/>
  <c r="FS13" i="260" l="1"/>
  <c r="FS22"/>
  <c r="FS26"/>
  <c r="FS4"/>
  <c r="FR4" s="1"/>
  <c r="FS21"/>
  <c r="FS58"/>
  <c r="FR58" s="1"/>
  <c r="FS55"/>
  <c r="FP55" s="1"/>
  <c r="FS52"/>
  <c r="FS9"/>
  <c r="FP9" s="1"/>
  <c r="FS17"/>
  <c r="FP17" s="1"/>
  <c r="FS6"/>
  <c r="FS42"/>
  <c r="FS74"/>
  <c r="FP74" s="1"/>
  <c r="FS39"/>
  <c r="FP39" s="1"/>
  <c r="FS71"/>
  <c r="FR71" s="1"/>
  <c r="FS16"/>
  <c r="FS84"/>
  <c r="FS14"/>
  <c r="FN14" s="1"/>
  <c r="FS34"/>
  <c r="FS50"/>
  <c r="FN50" s="1"/>
  <c r="FS66"/>
  <c r="FS82"/>
  <c r="FN82" s="1"/>
  <c r="FS31"/>
  <c r="FP31" s="1"/>
  <c r="FS47"/>
  <c r="FR47" s="1"/>
  <c r="FS63"/>
  <c r="FS79"/>
  <c r="FN79" s="1"/>
  <c r="FS19"/>
  <c r="FS36"/>
  <c r="FS68"/>
  <c r="FS49"/>
  <c r="FN65"/>
  <c r="FR65"/>
  <c r="FP65"/>
  <c r="FS10"/>
  <c r="FS20"/>
  <c r="FS30"/>
  <c r="FS38"/>
  <c r="FS46"/>
  <c r="FS54"/>
  <c r="FS62"/>
  <c r="FS70"/>
  <c r="FS78"/>
  <c r="FS86"/>
  <c r="FS27"/>
  <c r="FS35"/>
  <c r="FS43"/>
  <c r="FS51"/>
  <c r="FS59"/>
  <c r="FS67"/>
  <c r="FS75"/>
  <c r="FS83"/>
  <c r="FS11"/>
  <c r="FS8"/>
  <c r="FS28"/>
  <c r="FS44"/>
  <c r="FS60"/>
  <c r="FS76"/>
  <c r="FS33"/>
  <c r="FS5"/>
  <c r="FS15"/>
  <c r="FS12"/>
  <c r="FS32"/>
  <c r="FS48"/>
  <c r="FS64"/>
  <c r="FS80"/>
  <c r="FS29"/>
  <c r="FS45"/>
  <c r="FS61"/>
  <c r="FS77"/>
  <c r="FS85"/>
  <c r="FS7"/>
  <c r="FS23"/>
  <c r="FS24"/>
  <c r="FS40"/>
  <c r="FS56"/>
  <c r="FS72"/>
  <c r="FS18"/>
  <c r="FS37"/>
  <c r="FS53"/>
  <c r="FS69"/>
  <c r="FS81"/>
  <c r="FS25"/>
  <c r="FS41"/>
  <c r="FS57"/>
  <c r="FS73"/>
  <c r="FN6"/>
  <c r="FN34"/>
  <c r="FP42"/>
  <c r="FP66"/>
  <c r="FR22"/>
  <c r="FP63"/>
  <c r="D152" i="412"/>
  <c r="D154" s="1"/>
  <c r="D156" s="1"/>
  <c r="L25" i="261" s="1"/>
  <c r="D152" i="452"/>
  <c r="D154" s="1"/>
  <c r="D156" s="1"/>
  <c r="D158" s="1"/>
  <c r="D152" i="480"/>
  <c r="D154" s="1"/>
  <c r="D156" s="1"/>
  <c r="D158" s="1"/>
  <c r="D152" i="463"/>
  <c r="D154" s="1"/>
  <c r="D156" s="1"/>
  <c r="D158" s="1"/>
  <c r="D152" i="497"/>
  <c r="D154" s="1"/>
  <c r="D156" s="1"/>
  <c r="D158" s="1"/>
  <c r="D152" i="427"/>
  <c r="D154" s="1"/>
  <c r="D156" s="1"/>
  <c r="L53" i="261" s="1"/>
  <c r="D152" i="478"/>
  <c r="D154" s="1"/>
  <c r="D156" s="1"/>
  <c r="D158" s="1"/>
  <c r="D152" i="476"/>
  <c r="D154" s="1"/>
  <c r="D156" s="1"/>
  <c r="D158" s="1"/>
  <c r="D152" i="417"/>
  <c r="D154" s="1"/>
  <c r="D156" s="1"/>
  <c r="L37" i="261" s="1"/>
  <c r="D152" i="457"/>
  <c r="D154" s="1"/>
  <c r="D156" s="1"/>
  <c r="D158" s="1"/>
  <c r="D152" i="449"/>
  <c r="D154" s="1"/>
  <c r="D156" s="1"/>
  <c r="L93" i="261" s="1"/>
  <c r="D152" i="481"/>
  <c r="D154" s="1"/>
  <c r="D156" s="1"/>
  <c r="D158" s="1"/>
  <c r="D152" i="424"/>
  <c r="D154" s="1"/>
  <c r="D156" s="1"/>
  <c r="D158" s="1"/>
  <c r="D152" i="473"/>
  <c r="D154" s="1"/>
  <c r="D156" s="1"/>
  <c r="D158" s="1"/>
  <c r="D152" i="462"/>
  <c r="D154" s="1"/>
  <c r="D156" s="1"/>
  <c r="D158" s="1"/>
  <c r="D152" i="448"/>
  <c r="D154" s="1"/>
  <c r="D156" s="1"/>
  <c r="L91" i="261" s="1"/>
  <c r="D152" i="441"/>
  <c r="D154" s="1"/>
  <c r="D156" s="1"/>
  <c r="D158" s="1"/>
  <c r="D152" i="439"/>
  <c r="D154" s="1"/>
  <c r="D156" s="1"/>
  <c r="D158" s="1"/>
  <c r="D152" i="437"/>
  <c r="D154" s="1"/>
  <c r="D156" s="1"/>
  <c r="L72" i="261" s="1"/>
  <c r="D152" i="435"/>
  <c r="D154" s="1"/>
  <c r="D156" s="1"/>
  <c r="L70" i="261" s="1"/>
  <c r="D152" i="483"/>
  <c r="D154" s="1"/>
  <c r="D156" s="1"/>
  <c r="D158" s="1"/>
  <c r="D152" i="479"/>
  <c r="D154" s="1"/>
  <c r="D156" s="1"/>
  <c r="D158" s="1"/>
  <c r="D152" i="486"/>
  <c r="D154" s="1"/>
  <c r="D156" s="1"/>
  <c r="D158" s="1"/>
  <c r="D152" i="407"/>
  <c r="D154" s="1"/>
  <c r="D156" s="1"/>
  <c r="L14" i="261" s="1"/>
  <c r="D152" i="485"/>
  <c r="D154" s="1"/>
  <c r="D156" s="1"/>
  <c r="D158" s="1"/>
  <c r="D152" i="432"/>
  <c r="D154" s="1"/>
  <c r="D156" s="1"/>
  <c r="L65" i="261" s="1"/>
  <c r="D152" i="489"/>
  <c r="D154" s="1"/>
  <c r="D156" s="1"/>
  <c r="D158" s="1"/>
  <c r="D152" i="494"/>
  <c r="D154" s="1"/>
  <c r="D156" s="1"/>
  <c r="D158" s="1"/>
  <c r="D152" i="421"/>
  <c r="D154" s="1"/>
  <c r="D156" s="1"/>
  <c r="D158" s="1"/>
  <c r="D152" i="419"/>
  <c r="D154" s="1"/>
  <c r="D156" s="1"/>
  <c r="L40" i="261" s="1"/>
  <c r="D152" i="442"/>
  <c r="D154" s="1"/>
  <c r="D156" s="1"/>
  <c r="D158" s="1"/>
  <c r="D152" i="471"/>
  <c r="D154" s="1"/>
  <c r="D156" s="1"/>
  <c r="D158" s="1"/>
  <c r="F96" i="261"/>
  <c r="G96" s="1"/>
  <c r="D115" i="369"/>
  <c r="D115" i="160"/>
  <c r="F44" i="261"/>
  <c r="G44" s="1"/>
  <c r="F92"/>
  <c r="G92" s="1"/>
  <c r="D115" i="222"/>
  <c r="F88" i="261"/>
  <c r="G88" s="1"/>
  <c r="D115" i="214"/>
  <c r="D115" i="398"/>
  <c r="F82" i="261"/>
  <c r="G82" s="1"/>
  <c r="D115" i="356"/>
  <c r="F60" i="261"/>
  <c r="G60" s="1"/>
  <c r="D115" i="179"/>
  <c r="F62" i="261"/>
  <c r="G62" s="1"/>
  <c r="D115" i="355"/>
  <c r="F56" i="261"/>
  <c r="G56" s="1"/>
  <c r="D115" i="173"/>
  <c r="F58" i="261"/>
  <c r="G58" s="1"/>
  <c r="F55"/>
  <c r="G55" s="1"/>
  <c r="D115" i="241"/>
  <c r="D115" i="384"/>
  <c r="F45" i="261"/>
  <c r="G45" s="1"/>
  <c r="D115" i="156"/>
  <c r="F41" i="261"/>
  <c r="G41" s="1"/>
  <c r="F39"/>
  <c r="G39" s="1"/>
  <c r="D115" i="236"/>
  <c r="F31" i="261"/>
  <c r="G31" s="1"/>
  <c r="D115" i="147"/>
  <c r="F25" i="261"/>
  <c r="G25" s="1"/>
  <c r="D115" i="349"/>
  <c r="F24" i="261"/>
  <c r="G24" s="1"/>
  <c r="D115" i="138"/>
  <c r="D115" i="246"/>
  <c r="F21" i="261"/>
  <c r="G21" s="1"/>
  <c r="F15"/>
  <c r="G15" s="1"/>
  <c r="D115" i="238"/>
  <c r="F8" i="261"/>
  <c r="G8" s="1"/>
  <c r="D115" i="120"/>
  <c r="D115" i="373"/>
  <c r="F136" i="261"/>
  <c r="G136" s="1"/>
  <c r="F112"/>
  <c r="G112" s="1"/>
  <c r="D115" i="97"/>
  <c r="D115" i="370"/>
  <c r="F102" i="261"/>
  <c r="G102" s="1"/>
  <c r="F98"/>
  <c r="G98" s="1"/>
  <c r="D115" i="228"/>
  <c r="D115" i="213"/>
  <c r="F87" i="261"/>
  <c r="G87" s="1"/>
  <c r="F81"/>
  <c r="G81" s="1"/>
  <c r="D115" i="210"/>
  <c r="D115" i="363"/>
  <c r="F76" i="261"/>
  <c r="G76" s="1"/>
  <c r="F72"/>
  <c r="G72" s="1"/>
  <c r="D115" i="359"/>
  <c r="D115" i="358"/>
  <c r="F70" i="261"/>
  <c r="G70" s="1"/>
  <c r="D115" i="188"/>
  <c r="F68" i="261"/>
  <c r="G68" s="1"/>
  <c r="D115" i="185"/>
  <c r="F66" i="261"/>
  <c r="G66" s="1"/>
  <c r="F64"/>
  <c r="G64" s="1"/>
  <c r="D115" i="182"/>
  <c r="D115" i="172"/>
  <c r="F57" i="261"/>
  <c r="G57" s="1"/>
  <c r="F38"/>
  <c r="G38" s="1"/>
  <c r="D115" i="235"/>
  <c r="F32" i="261"/>
  <c r="G32" s="1"/>
  <c r="D115" i="148"/>
  <c r="D115" i="108"/>
  <c r="F135" i="261"/>
  <c r="G135" s="1"/>
  <c r="D115" i="106"/>
  <c r="F130" i="261"/>
  <c r="G130" s="1"/>
  <c r="D115" i="390"/>
  <c r="F101" i="261"/>
  <c r="G101" s="1"/>
  <c r="D115" i="227"/>
  <c r="F97" i="261"/>
  <c r="G97" s="1"/>
  <c r="F86"/>
  <c r="G86" s="1"/>
  <c r="D115" i="366"/>
  <c r="F69" i="261"/>
  <c r="G69" s="1"/>
  <c r="D115" i="187"/>
  <c r="F35" i="261"/>
  <c r="G35" s="1"/>
  <c r="D115" i="150"/>
  <c r="F27" i="261"/>
  <c r="G27" s="1"/>
  <c r="D115" i="142"/>
  <c r="F17" i="261"/>
  <c r="G17" s="1"/>
  <c r="D115" i="347"/>
  <c r="F19" i="261"/>
  <c r="G19" s="1"/>
  <c r="D115" i="132"/>
  <c r="F10" i="261"/>
  <c r="G10" s="1"/>
  <c r="D115" i="242"/>
  <c r="D115" i="102"/>
  <c r="F124" i="261"/>
  <c r="G124" s="1"/>
  <c r="D115" i="105"/>
  <c r="F129" i="261"/>
  <c r="G129" s="1"/>
  <c r="F119"/>
  <c r="G119" s="1"/>
  <c r="D115" i="250"/>
  <c r="F110" i="261"/>
  <c r="G110" s="1"/>
  <c r="D115" i="247"/>
  <c r="F105" i="261"/>
  <c r="G105" s="1"/>
  <c r="D115" i="233"/>
  <c r="F90" i="261"/>
  <c r="G90" s="1"/>
  <c r="D115" i="216"/>
  <c r="D115" i="211"/>
  <c r="F84" i="261"/>
  <c r="G84" s="1"/>
  <c r="D115" i="195"/>
  <c r="F73" i="261"/>
  <c r="G73" s="1"/>
  <c r="D115" i="357"/>
  <c r="F67" i="261"/>
  <c r="G67" s="1"/>
  <c r="F65"/>
  <c r="G65" s="1"/>
  <c r="D115" i="184"/>
  <c r="F49" i="261"/>
  <c r="G49" s="1"/>
  <c r="D115" i="354"/>
  <c r="D115" i="158"/>
  <c r="F42" i="261"/>
  <c r="G42" s="1"/>
  <c r="D115" i="152"/>
  <c r="F37" i="261"/>
  <c r="G37" s="1"/>
  <c r="D115" i="133"/>
  <c r="F20" i="261"/>
  <c r="G20" s="1"/>
  <c r="D115" i="117"/>
  <c r="F6" i="261"/>
  <c r="G6" s="1"/>
  <c r="D115" i="375"/>
  <c r="F137" i="261"/>
  <c r="G137" s="1"/>
  <c r="D115" i="99"/>
  <c r="F116" i="261"/>
  <c r="G116" s="1"/>
  <c r="D115" i="394"/>
  <c r="F132" i="261"/>
  <c r="G132" s="1"/>
  <c r="F128"/>
  <c r="G128" s="1"/>
  <c r="D115" i="104"/>
  <c r="D115" i="252"/>
  <c r="F122" i="261"/>
  <c r="G122" s="1"/>
  <c r="D115" i="350"/>
  <c r="F28" i="261"/>
  <c r="G28" s="1"/>
  <c r="D115" i="141"/>
  <c r="F26" i="261"/>
  <c r="G26" s="1"/>
  <c r="D115" i="119"/>
  <c r="F7" i="261"/>
  <c r="G7" s="1"/>
  <c r="F139"/>
  <c r="G139" s="1"/>
  <c r="D115" i="109"/>
  <c r="F115" i="261"/>
  <c r="G115" s="1"/>
  <c r="D115" i="393"/>
  <c r="D152" i="495"/>
  <c r="D154" s="1"/>
  <c r="D156" s="1"/>
  <c r="D158" s="1"/>
  <c r="D152" i="438"/>
  <c r="D154" s="1"/>
  <c r="D156" s="1"/>
  <c r="D152" i="502"/>
  <c r="D154" s="1"/>
  <c r="D156" s="1"/>
  <c r="D158" s="1"/>
  <c r="D152" i="501"/>
  <c r="D154" s="1"/>
  <c r="D156" s="1"/>
  <c r="D158" s="1"/>
  <c r="D152" i="498"/>
  <c r="D154" s="1"/>
  <c r="D156" s="1"/>
  <c r="D158" s="1"/>
  <c r="D152" i="450"/>
  <c r="D154" s="1"/>
  <c r="D156" s="1"/>
  <c r="D152" i="488"/>
  <c r="D154" s="1"/>
  <c r="D156" s="1"/>
  <c r="D158" s="1"/>
  <c r="D152" i="444"/>
  <c r="D154" s="1"/>
  <c r="D156" s="1"/>
  <c r="D152" i="440"/>
  <c r="D154" s="1"/>
  <c r="D156" s="1"/>
  <c r="D152" i="436"/>
  <c r="D154" s="1"/>
  <c r="D156" s="1"/>
  <c r="D152" i="434"/>
  <c r="D154" s="1"/>
  <c r="D156" s="1"/>
  <c r="D152" i="425"/>
  <c r="D154" s="1"/>
  <c r="D156" s="1"/>
  <c r="D152" i="469"/>
  <c r="D154" s="1"/>
  <c r="D156" s="1"/>
  <c r="D158" s="1"/>
  <c r="D152" i="466"/>
  <c r="D154" s="1"/>
  <c r="D156" s="1"/>
  <c r="D158" s="1"/>
  <c r="D152" i="409"/>
  <c r="D154" s="1"/>
  <c r="D156" s="1"/>
  <c r="D152" i="399"/>
  <c r="D154" s="1"/>
  <c r="D156" s="1"/>
  <c r="D152" i="454"/>
  <c r="D154" s="1"/>
  <c r="D156" s="1"/>
  <c r="D158" s="1"/>
  <c r="D152" i="265"/>
  <c r="D154" s="1"/>
  <c r="D156" s="1"/>
  <c r="D152" i="451"/>
  <c r="D154" s="1"/>
  <c r="D156" s="1"/>
  <c r="D152" i="492"/>
  <c r="D154" s="1"/>
  <c r="D156" s="1"/>
  <c r="D152" i="447"/>
  <c r="D154" s="1"/>
  <c r="D156" s="1"/>
  <c r="D152" i="445"/>
  <c r="D154" s="1"/>
  <c r="D156" s="1"/>
  <c r="D152" i="428"/>
  <c r="D154" s="1"/>
  <c r="D156" s="1"/>
  <c r="D152" i="422"/>
  <c r="D154" s="1"/>
  <c r="D156" s="1"/>
  <c r="D152" i="413"/>
  <c r="D154" s="1"/>
  <c r="D156" s="1"/>
  <c r="D152" i="460"/>
  <c r="D154" s="1"/>
  <c r="D156" s="1"/>
  <c r="D158" s="1"/>
  <c r="D152" i="496"/>
  <c r="D154" s="1"/>
  <c r="D156" s="1"/>
  <c r="D158" s="1"/>
  <c r="D152" i="490"/>
  <c r="D154" s="1"/>
  <c r="D156" s="1"/>
  <c r="D158" s="1"/>
  <c r="D152" i="443"/>
  <c r="D154" s="1"/>
  <c r="D156" s="1"/>
  <c r="D152" i="433"/>
  <c r="D154" s="1"/>
  <c r="D156" s="1"/>
  <c r="D152" i="431"/>
  <c r="D154" s="1"/>
  <c r="D156" s="1"/>
  <c r="D152" i="426"/>
  <c r="D154" s="1"/>
  <c r="D156" s="1"/>
  <c r="D152" i="475"/>
  <c r="D154" s="1"/>
  <c r="D156" s="1"/>
  <c r="D158" s="1"/>
  <c r="D152" i="418"/>
  <c r="D154" s="1"/>
  <c r="D156" s="1"/>
  <c r="D152" i="468"/>
  <c r="D154" s="1"/>
  <c r="D156" s="1"/>
  <c r="D158" s="1"/>
  <c r="D152" i="464"/>
  <c r="D154" s="1"/>
  <c r="D156" s="1"/>
  <c r="D158" s="1"/>
  <c r="D152" i="408"/>
  <c r="D154" s="1"/>
  <c r="D156" s="1"/>
  <c r="D152" i="402"/>
  <c r="D154" s="1"/>
  <c r="D156" s="1"/>
  <c r="D152" i="400"/>
  <c r="D154" s="1"/>
  <c r="D156" s="1"/>
  <c r="D152" i="459"/>
  <c r="D154" s="1"/>
  <c r="D156" s="1"/>
  <c r="D158" s="1"/>
  <c r="D152" i="456"/>
  <c r="D154" s="1"/>
  <c r="D156" s="1"/>
  <c r="D158" s="1"/>
  <c r="D152" i="500"/>
  <c r="D154" s="1"/>
  <c r="D156" s="1"/>
  <c r="D158" s="1"/>
  <c r="D152" i="493"/>
  <c r="D154" s="1"/>
  <c r="D156" s="1"/>
  <c r="D158" s="1"/>
  <c r="D152" i="446"/>
  <c r="D154" s="1"/>
  <c r="D156" s="1"/>
  <c r="D152" i="484"/>
  <c r="D154" s="1"/>
  <c r="D156" s="1"/>
  <c r="D158" s="1"/>
  <c r="D152" i="430"/>
  <c r="D154" s="1"/>
  <c r="D156" s="1"/>
  <c r="D152" i="429"/>
  <c r="D154" s="1"/>
  <c r="D156" s="1"/>
  <c r="D152" i="423"/>
  <c r="D154" s="1"/>
  <c r="D156" s="1"/>
  <c r="D152" i="474"/>
  <c r="D154" s="1"/>
  <c r="D156" s="1"/>
  <c r="D158" s="1"/>
  <c r="D152" i="416"/>
  <c r="D154" s="1"/>
  <c r="D156" s="1"/>
  <c r="D152" i="470"/>
  <c r="D154" s="1"/>
  <c r="D156" s="1"/>
  <c r="D158" s="1"/>
  <c r="D152" i="467"/>
  <c r="D154" s="1"/>
  <c r="D156" s="1"/>
  <c r="D158" s="1"/>
  <c r="D152" i="410"/>
  <c r="D154" s="1"/>
  <c r="D156" s="1"/>
  <c r="D152" i="461"/>
  <c r="D154" s="1"/>
  <c r="D156" s="1"/>
  <c r="D158" s="1"/>
  <c r="D152" i="406"/>
  <c r="D154" s="1"/>
  <c r="D156" s="1"/>
  <c r="D152" i="404"/>
  <c r="D154" s="1"/>
  <c r="D156" s="1"/>
  <c r="D152" i="403"/>
  <c r="D154" s="1"/>
  <c r="D156" s="1"/>
  <c r="D152" i="453"/>
  <c r="D154" s="1"/>
  <c r="D156" s="1"/>
  <c r="D158" s="1"/>
  <c r="D152" i="411"/>
  <c r="D154" s="1"/>
  <c r="D156" s="1"/>
  <c r="D152" i="405"/>
  <c r="D154" s="1"/>
  <c r="D156" s="1"/>
  <c r="F89" i="261"/>
  <c r="G89" s="1"/>
  <c r="D115" i="215"/>
  <c r="F83" i="261"/>
  <c r="G83" s="1"/>
  <c r="D115" i="365"/>
  <c r="D158" i="427"/>
  <c r="D115" i="149"/>
  <c r="F34" i="261"/>
  <c r="G34" s="1"/>
  <c r="D115" i="134"/>
  <c r="F18" i="261"/>
  <c r="G18" s="1"/>
  <c r="F12"/>
  <c r="G12" s="1"/>
  <c r="D115" i="345"/>
  <c r="F11" i="261"/>
  <c r="G11" s="1"/>
  <c r="D115" i="344"/>
  <c r="F131" i="261"/>
  <c r="G131" s="1"/>
  <c r="D115" i="111"/>
  <c r="D115" i="103"/>
  <c r="F127" i="261"/>
  <c r="G127" s="1"/>
  <c r="F121"/>
  <c r="G121" s="1"/>
  <c r="D115" i="101"/>
  <c r="D115" i="249"/>
  <c r="F117" i="261"/>
  <c r="G117" s="1"/>
  <c r="F109"/>
  <c r="G109" s="1"/>
  <c r="D115" i="391"/>
  <c r="F103" i="261"/>
  <c r="G103" s="1"/>
  <c r="D115" i="231"/>
  <c r="D115" i="229"/>
  <c r="F100" i="261"/>
  <c r="G100" s="1"/>
  <c r="F94"/>
  <c r="G94" s="1"/>
  <c r="D115" i="368"/>
  <c r="D158" i="449"/>
  <c r="F78" i="261"/>
  <c r="G78" s="1"/>
  <c r="D115" i="243"/>
  <c r="D115" i="360"/>
  <c r="F74" i="261"/>
  <c r="G74" s="1"/>
  <c r="F61"/>
  <c r="G61" s="1"/>
  <c r="D115" i="178"/>
  <c r="F52" i="261"/>
  <c r="G52" s="1"/>
  <c r="D115" i="169"/>
  <c r="D115" i="166"/>
  <c r="F51" i="261"/>
  <c r="G51" s="1"/>
  <c r="D115" i="353"/>
  <c r="F48" i="261"/>
  <c r="G48" s="1"/>
  <c r="D115" i="151"/>
  <c r="F36" i="261"/>
  <c r="G36" s="1"/>
  <c r="D115" i="121"/>
  <c r="F9" i="261"/>
  <c r="G9" s="1"/>
  <c r="F5"/>
  <c r="G5" s="1"/>
  <c r="D115" i="115"/>
  <c r="D115" i="251"/>
  <c r="F120" i="261"/>
  <c r="G120" s="1"/>
  <c r="F111"/>
  <c r="G111" s="1"/>
  <c r="D115" i="248"/>
  <c r="D115" i="232"/>
  <c r="F104" i="261"/>
  <c r="G104" s="1"/>
  <c r="F95"/>
  <c r="G95" s="1"/>
  <c r="D115" i="225"/>
  <c r="D115" i="367"/>
  <c r="F91" i="261"/>
  <c r="G91" s="1"/>
  <c r="F85"/>
  <c r="G85" s="1"/>
  <c r="D115" i="212"/>
  <c r="F79" i="261"/>
  <c r="G79" s="1"/>
  <c r="D115" i="364"/>
  <c r="D115" i="209"/>
  <c r="F80" i="261"/>
  <c r="G80" s="1"/>
  <c r="D115" i="386"/>
  <c r="F59" i="261"/>
  <c r="G59" s="1"/>
  <c r="D115" i="171"/>
  <c r="F54" i="261"/>
  <c r="G54" s="1"/>
  <c r="D115" i="165"/>
  <c r="F50" i="261"/>
  <c r="G50" s="1"/>
  <c r="F46"/>
  <c r="G46" s="1"/>
  <c r="D115" i="162"/>
  <c r="D115" i="352"/>
  <c r="F43" i="261"/>
  <c r="G43" s="1"/>
  <c r="D115" i="154"/>
  <c r="F40" i="261"/>
  <c r="G40" s="1"/>
  <c r="D115" i="348"/>
  <c r="F23" i="261"/>
  <c r="G23" s="1"/>
  <c r="D115" i="237"/>
  <c r="F14" i="261"/>
  <c r="G14" s="1"/>
  <c r="F13"/>
  <c r="G13" s="1"/>
  <c r="D115" i="125"/>
  <c r="D115" i="107"/>
  <c r="F133" i="261"/>
  <c r="G133" s="1"/>
  <c r="F125"/>
  <c r="G125" s="1"/>
  <c r="D115" i="253"/>
  <c r="F113" i="261"/>
  <c r="G113" s="1"/>
  <c r="D115" i="98"/>
  <c r="D115" i="92"/>
  <c r="F106" i="261"/>
  <c r="G106" s="1"/>
  <c r="D115" i="388"/>
  <c r="F99" i="261"/>
  <c r="G99" s="1"/>
  <c r="D115" i="387"/>
  <c r="F93" i="261"/>
  <c r="G93" s="1"/>
  <c r="D115" i="205"/>
  <c r="F77" i="261"/>
  <c r="G77" s="1"/>
  <c r="D115" i="361"/>
  <c r="F75" i="261"/>
  <c r="G75" s="1"/>
  <c r="G71"/>
  <c r="F63"/>
  <c r="G63" s="1"/>
  <c r="D115" i="180"/>
  <c r="F53" i="261"/>
  <c r="G53" s="1"/>
  <c r="D115" i="170"/>
  <c r="D115" i="385"/>
  <c r="F47" i="261"/>
  <c r="G47" s="1"/>
  <c r="F33"/>
  <c r="G33" s="1"/>
  <c r="D115" i="382"/>
  <c r="F29" i="261"/>
  <c r="G29" s="1"/>
  <c r="D115" i="144"/>
  <c r="D115" i="136"/>
  <c r="F22" i="261"/>
  <c r="G22" s="1"/>
  <c r="D115" i="346"/>
  <c r="F16" i="261"/>
  <c r="G16" s="1"/>
  <c r="F4"/>
  <c r="G4" s="1"/>
  <c r="D115" i="114"/>
  <c r="D115" i="395"/>
  <c r="F134" i="261"/>
  <c r="G134" s="1"/>
  <c r="D115" i="100"/>
  <c r="F118" i="261"/>
  <c r="G118" s="1"/>
  <c r="F114"/>
  <c r="G114" s="1"/>
  <c r="D115" i="392"/>
  <c r="F108" i="261"/>
  <c r="G108" s="1"/>
  <c r="D115" i="95"/>
  <c r="D115" i="351"/>
  <c r="F30" i="261"/>
  <c r="G30" s="1"/>
  <c r="F123"/>
  <c r="G123" s="1"/>
  <c r="D115" i="343"/>
  <c r="F138" i="261"/>
  <c r="G138" s="1"/>
  <c r="D115" i="396"/>
  <c r="D115" i="254"/>
  <c r="F126" i="261"/>
  <c r="G126" s="1"/>
  <c r="F107"/>
  <c r="G107" s="1"/>
  <c r="D115" i="94"/>
  <c r="FT65" i="260"/>
  <c r="FU65" s="1"/>
  <c r="D152" i="472"/>
  <c r="D154" s="1"/>
  <c r="D156" s="1"/>
  <c r="D158" s="1"/>
  <c r="D152" i="401"/>
  <c r="D154" s="1"/>
  <c r="D156" s="1"/>
  <c r="D152" i="420"/>
  <c r="D154" s="1"/>
  <c r="D156" s="1"/>
  <c r="D152" i="465"/>
  <c r="D154" s="1"/>
  <c r="D156" s="1"/>
  <c r="D158" s="1"/>
  <c r="D152" i="499"/>
  <c r="D154" s="1"/>
  <c r="D156" s="1"/>
  <c r="D158" s="1"/>
  <c r="D152" i="482"/>
  <c r="D154" s="1"/>
  <c r="D156" s="1"/>
  <c r="D158" s="1"/>
  <c r="D152" i="415"/>
  <c r="D154" s="1"/>
  <c r="D156" s="1"/>
  <c r="D152" i="414"/>
  <c r="D154" s="1"/>
  <c r="D156" s="1"/>
  <c r="D152" i="491"/>
  <c r="D154" s="1"/>
  <c r="D156" s="1"/>
  <c r="D158" s="1"/>
  <c r="D152" i="487"/>
  <c r="D154" s="1"/>
  <c r="D156" s="1"/>
  <c r="D158" s="1"/>
  <c r="D152" i="477"/>
  <c r="D154" s="1"/>
  <c r="D156" s="1"/>
  <c r="F140" i="261" l="1"/>
  <c r="FN13" i="260"/>
  <c r="FR13"/>
  <c r="FP13"/>
  <c r="FN22"/>
  <c r="FP22"/>
  <c r="FP26"/>
  <c r="FR26"/>
  <c r="FN4"/>
  <c r="FP4"/>
  <c r="FN26"/>
  <c r="FN55"/>
  <c r="FR55"/>
  <c r="FP21"/>
  <c r="FN21"/>
  <c r="FR21"/>
  <c r="FN52"/>
  <c r="FR52"/>
  <c r="FP52"/>
  <c r="FP58"/>
  <c r="FN58"/>
  <c r="FR84"/>
  <c r="FP84"/>
  <c r="FN84"/>
  <c r="FP71"/>
  <c r="FN71"/>
  <c r="FN74"/>
  <c r="FR74"/>
  <c r="FP6"/>
  <c r="FR6"/>
  <c r="FR9"/>
  <c r="FN9"/>
  <c r="D158" i="432"/>
  <c r="FR16" i="260"/>
  <c r="FP16"/>
  <c r="FN16"/>
  <c r="FN39"/>
  <c r="FR39"/>
  <c r="FN42"/>
  <c r="FR42"/>
  <c r="FR17"/>
  <c r="FN17"/>
  <c r="FP49"/>
  <c r="FR49"/>
  <c r="FN49"/>
  <c r="FP36"/>
  <c r="FR36"/>
  <c r="FN36"/>
  <c r="FR79"/>
  <c r="FP79"/>
  <c r="FN47"/>
  <c r="FP47"/>
  <c r="FR82"/>
  <c r="FP82"/>
  <c r="FP50"/>
  <c r="FR50"/>
  <c r="FR14"/>
  <c r="FP14"/>
  <c r="FN68"/>
  <c r="FP68"/>
  <c r="FR68"/>
  <c r="FP19"/>
  <c r="FN19"/>
  <c r="FR19"/>
  <c r="FN63"/>
  <c r="FR63"/>
  <c r="FN31"/>
  <c r="FR31"/>
  <c r="FR66"/>
  <c r="FN66"/>
  <c r="FP34"/>
  <c r="FR34"/>
  <c r="FN76"/>
  <c r="FR76"/>
  <c r="FP76"/>
  <c r="FP44"/>
  <c r="FR44"/>
  <c r="FN44"/>
  <c r="FP8"/>
  <c r="FR8"/>
  <c r="FN8"/>
  <c r="FR83"/>
  <c r="FN83"/>
  <c r="FP83"/>
  <c r="FR67"/>
  <c r="FP67"/>
  <c r="FN67"/>
  <c r="FR51"/>
  <c r="FN51"/>
  <c r="FP51"/>
  <c r="FP35"/>
  <c r="FR35"/>
  <c r="FN35"/>
  <c r="FN86"/>
  <c r="FP86"/>
  <c r="FR86"/>
  <c r="FP70"/>
  <c r="FR70"/>
  <c r="FN70"/>
  <c r="FP54"/>
  <c r="FR54"/>
  <c r="FN54"/>
  <c r="FR38"/>
  <c r="FN38"/>
  <c r="FP38"/>
  <c r="FR20"/>
  <c r="FP20"/>
  <c r="FN20"/>
  <c r="FP33"/>
  <c r="FR33"/>
  <c r="FN33"/>
  <c r="FR60"/>
  <c r="FN60"/>
  <c r="FP60"/>
  <c r="FR28"/>
  <c r="FN28"/>
  <c r="FP28"/>
  <c r="FP11"/>
  <c r="FN11"/>
  <c r="FR11"/>
  <c r="FR75"/>
  <c r="FN75"/>
  <c r="FP75"/>
  <c r="FN59"/>
  <c r="FR59"/>
  <c r="FP59"/>
  <c r="FN43"/>
  <c r="FP43"/>
  <c r="FR43"/>
  <c r="FR27"/>
  <c r="FP27"/>
  <c r="FN27"/>
  <c r="FN78"/>
  <c r="FR78"/>
  <c r="FP78"/>
  <c r="FR62"/>
  <c r="FN62"/>
  <c r="FP62"/>
  <c r="FN46"/>
  <c r="FR46"/>
  <c r="FP46"/>
  <c r="FR30"/>
  <c r="FP30"/>
  <c r="FN30"/>
  <c r="FN10"/>
  <c r="FR10"/>
  <c r="FP10"/>
  <c r="FN73"/>
  <c r="FR73"/>
  <c r="FP73"/>
  <c r="FN41"/>
  <c r="FP41"/>
  <c r="FR41"/>
  <c r="FP81"/>
  <c r="FN81"/>
  <c r="FR81"/>
  <c r="FR53"/>
  <c r="FN53"/>
  <c r="FP53"/>
  <c r="FN18"/>
  <c r="FR18"/>
  <c r="FP18"/>
  <c r="FP56"/>
  <c r="FN56"/>
  <c r="FR56"/>
  <c r="FP24"/>
  <c r="FN24"/>
  <c r="FR24"/>
  <c r="FP7"/>
  <c r="FN7"/>
  <c r="FR7"/>
  <c r="FR77"/>
  <c r="FN77"/>
  <c r="FP77"/>
  <c r="FP45"/>
  <c r="FN45"/>
  <c r="FR45"/>
  <c r="FR80"/>
  <c r="FN80"/>
  <c r="FP80"/>
  <c r="FR48"/>
  <c r="FP48"/>
  <c r="FN48"/>
  <c r="FP12"/>
  <c r="FN12"/>
  <c r="FR12"/>
  <c r="FP5"/>
  <c r="FS88"/>
  <c r="FR5"/>
  <c r="FN5"/>
  <c r="FN57"/>
  <c r="FP57"/>
  <c r="FR57"/>
  <c r="FP25"/>
  <c r="FN25"/>
  <c r="FR25"/>
  <c r="FN69"/>
  <c r="FR69"/>
  <c r="FP69"/>
  <c r="FN37"/>
  <c r="FP37"/>
  <c r="FR37"/>
  <c r="FP72"/>
  <c r="FN72"/>
  <c r="FR72"/>
  <c r="FN40"/>
  <c r="FR40"/>
  <c r="FP40"/>
  <c r="FR23"/>
  <c r="FN23"/>
  <c r="FP23"/>
  <c r="FN85"/>
  <c r="FP85"/>
  <c r="FR85"/>
  <c r="FN61"/>
  <c r="FR61"/>
  <c r="FP61"/>
  <c r="FP29"/>
  <c r="FN29"/>
  <c r="FR29"/>
  <c r="FN64"/>
  <c r="FR64"/>
  <c r="FP64"/>
  <c r="FR32"/>
  <c r="FN32"/>
  <c r="FP32"/>
  <c r="FR15"/>
  <c r="FP15"/>
  <c r="FN15"/>
  <c r="D158" i="412"/>
  <c r="L76" i="261"/>
  <c r="M76" s="1"/>
  <c r="L47"/>
  <c r="M47" s="1"/>
  <c r="D158" i="407"/>
  <c r="E156" i="442"/>
  <c r="L43" i="261"/>
  <c r="M43" s="1"/>
  <c r="D158" i="419"/>
  <c r="L102" i="261"/>
  <c r="M102" s="1"/>
  <c r="L74"/>
  <c r="M74" s="1"/>
  <c r="D158" i="448"/>
  <c r="D158" i="437"/>
  <c r="D158" i="435"/>
  <c r="E156"/>
  <c r="E156" i="407"/>
  <c r="E156" i="417"/>
  <c r="D158"/>
  <c r="E156" i="441"/>
  <c r="E156" i="432"/>
  <c r="E156" i="437"/>
  <c r="E156" i="449"/>
  <c r="E156" i="419"/>
  <c r="E156" i="421"/>
  <c r="E156" i="412"/>
  <c r="M25" i="261"/>
  <c r="E156" i="448"/>
  <c r="L77" i="261"/>
  <c r="M77" s="1"/>
  <c r="E156" i="452"/>
  <c r="E156" i="427"/>
  <c r="M72" i="261"/>
  <c r="D158" i="414"/>
  <c r="L30" i="261"/>
  <c r="M30" s="1"/>
  <c r="E156" i="414"/>
  <c r="D158" i="420"/>
  <c r="L41" i="261"/>
  <c r="M41" s="1"/>
  <c r="E156" i="420"/>
  <c r="D158" i="477"/>
  <c r="E156"/>
  <c r="L34" i="261"/>
  <c r="M34" s="1"/>
  <c r="D158" i="415"/>
  <c r="D158" i="401"/>
  <c r="L6" i="261"/>
  <c r="M6" s="1"/>
  <c r="D158" i="411"/>
  <c r="L22" i="261"/>
  <c r="M22" s="1"/>
  <c r="E156" i="411"/>
  <c r="L9" i="261"/>
  <c r="M9" s="1"/>
  <c r="D158" i="403"/>
  <c r="D158" i="406"/>
  <c r="L12" i="261"/>
  <c r="M12" s="1"/>
  <c r="E156" i="406"/>
  <c r="L21" i="261"/>
  <c r="M21" s="1"/>
  <c r="D158" i="410"/>
  <c r="D158" i="429"/>
  <c r="L56" i="261"/>
  <c r="M56" s="1"/>
  <c r="E156" i="429"/>
  <c r="L5" i="261"/>
  <c r="M5" s="1"/>
  <c r="D158" i="400"/>
  <c r="D158" i="408"/>
  <c r="E156"/>
  <c r="L16" i="261"/>
  <c r="M16" s="1"/>
  <c r="L64"/>
  <c r="M64" s="1"/>
  <c r="D158" i="431"/>
  <c r="E156"/>
  <c r="L78" i="261"/>
  <c r="M78" s="1"/>
  <c r="E156" i="443"/>
  <c r="D158"/>
  <c r="L28" i="261"/>
  <c r="M28" s="1"/>
  <c r="D158" i="413"/>
  <c r="E156"/>
  <c r="D158" i="428"/>
  <c r="E156"/>
  <c r="L55" i="261"/>
  <c r="M55" s="1"/>
  <c r="L89"/>
  <c r="M89" s="1"/>
  <c r="D158" i="447"/>
  <c r="E156"/>
  <c r="D158" i="451"/>
  <c r="L101" i="261"/>
  <c r="M101" s="1"/>
  <c r="E156" i="451"/>
  <c r="L17" i="261"/>
  <c r="M17" s="1"/>
  <c r="D158" i="409"/>
  <c r="L67" i="261"/>
  <c r="M67" s="1"/>
  <c r="D158" i="434"/>
  <c r="D158" i="440"/>
  <c r="L75" i="261"/>
  <c r="M75" s="1"/>
  <c r="E156" i="440"/>
  <c r="L73" i="261"/>
  <c r="M73" s="1"/>
  <c r="D158" i="438"/>
  <c r="M14" i="261"/>
  <c r="M40"/>
  <c r="E156" i="424"/>
  <c r="M93" i="261"/>
  <c r="E156" i="434"/>
  <c r="M70" i="261"/>
  <c r="E156" i="410"/>
  <c r="M37" i="261"/>
  <c r="D158" i="405"/>
  <c r="E156"/>
  <c r="L11" i="261"/>
  <c r="M11" s="1"/>
  <c r="D158" i="404"/>
  <c r="L10" i="261"/>
  <c r="M10" s="1"/>
  <c r="D158" i="416"/>
  <c r="L35" i="261"/>
  <c r="M35" s="1"/>
  <c r="E156" i="416"/>
  <c r="L46" i="261"/>
  <c r="M46" s="1"/>
  <c r="D158" i="423"/>
  <c r="E156"/>
  <c r="D158" i="430"/>
  <c r="L60" i="261"/>
  <c r="M60" s="1"/>
  <c r="E156" i="430"/>
  <c r="L86" i="261"/>
  <c r="M86" s="1"/>
  <c r="D158" i="446"/>
  <c r="E156"/>
  <c r="D158" i="402"/>
  <c r="L7" i="261"/>
  <c r="M7" s="1"/>
  <c r="E156" i="418"/>
  <c r="D158"/>
  <c r="L38" i="261"/>
  <c r="M38" s="1"/>
  <c r="D158" i="426"/>
  <c r="L52" i="261"/>
  <c r="M52" s="1"/>
  <c r="E156" i="426"/>
  <c r="L66" i="261"/>
  <c r="M66" s="1"/>
  <c r="D158" i="433"/>
  <c r="E156"/>
  <c r="D158" i="422"/>
  <c r="L45" i="261"/>
  <c r="M45" s="1"/>
  <c r="E156" i="422"/>
  <c r="D158" i="445"/>
  <c r="L83" i="261"/>
  <c r="M83" s="1"/>
  <c r="E156" i="445"/>
  <c r="D158" i="492"/>
  <c r="E156"/>
  <c r="D158" i="265"/>
  <c r="L106" i="261"/>
  <c r="M106" s="1"/>
  <c r="L4"/>
  <c r="D158" i="399"/>
  <c r="L49" i="261"/>
  <c r="M49" s="1"/>
  <c r="D158" i="425"/>
  <c r="E156"/>
  <c r="L71" i="261"/>
  <c r="M71" s="1"/>
  <c r="D158" i="436"/>
  <c r="E156"/>
  <c r="L79" i="261"/>
  <c r="M79" s="1"/>
  <c r="D158" i="444"/>
  <c r="E156"/>
  <c r="D158" i="450"/>
  <c r="L96" i="261"/>
  <c r="M96" s="1"/>
  <c r="E156" i="450"/>
  <c r="M53" i="261"/>
  <c r="M91"/>
  <c r="M65"/>
  <c r="FT50" i="260" l="1"/>
  <c r="FU50" s="1"/>
  <c r="J65" i="261" s="1"/>
  <c r="K65" s="1"/>
  <c r="FT22" i="260"/>
  <c r="FU22" s="1"/>
  <c r="FT13"/>
  <c r="FU13" s="1"/>
  <c r="J14" i="261" s="1"/>
  <c r="K14" s="1"/>
  <c r="FT39" i="260"/>
  <c r="FU39" s="1"/>
  <c r="FT55"/>
  <c r="FU55" s="1"/>
  <c r="J71" i="261" s="1"/>
  <c r="K71" s="1"/>
  <c r="FT42" i="260"/>
  <c r="FU42" s="1"/>
  <c r="J53" i="261" s="1"/>
  <c r="K53" s="1"/>
  <c r="FT9" i="260"/>
  <c r="FU9" s="1"/>
  <c r="J10" i="261" s="1"/>
  <c r="K10" s="1"/>
  <c r="FT6" i="260"/>
  <c r="FU6" s="1"/>
  <c r="J6" i="261" s="1"/>
  <c r="K6" s="1"/>
  <c r="FT74" i="260"/>
  <c r="FU74" s="1"/>
  <c r="FT58"/>
  <c r="FU58" s="1"/>
  <c r="J74" i="261" s="1"/>
  <c r="E156" i="439" s="1"/>
  <c r="FT26" i="260"/>
  <c r="FU26" s="1"/>
  <c r="FT4"/>
  <c r="FU4" s="1"/>
  <c r="FT47"/>
  <c r="FU47" s="1"/>
  <c r="FT21"/>
  <c r="FU21" s="1"/>
  <c r="FT52"/>
  <c r="FU52" s="1"/>
  <c r="FP88"/>
  <c r="D349" i="264" s="1"/>
  <c r="FT34" i="260"/>
  <c r="FU34" s="1"/>
  <c r="FT66"/>
  <c r="FU66" s="1"/>
  <c r="J83" i="261" s="1"/>
  <c r="K83" s="1"/>
  <c r="FT31" i="260"/>
  <c r="FU31" s="1"/>
  <c r="J40" i="261" s="1"/>
  <c r="K40" s="1"/>
  <c r="FT63" i="260"/>
  <c r="FU63" s="1"/>
  <c r="FT19"/>
  <c r="FU19" s="1"/>
  <c r="FT14"/>
  <c r="FU14" s="1"/>
  <c r="J16" i="261" s="1"/>
  <c r="K16" s="1"/>
  <c r="FT49" i="260"/>
  <c r="FU49" s="1"/>
  <c r="J64" i="261" s="1"/>
  <c r="K64" s="1"/>
  <c r="FT17" i="260"/>
  <c r="FU17" s="1"/>
  <c r="J21" i="261" s="1"/>
  <c r="K21" s="1"/>
  <c r="FT16" i="260"/>
  <c r="FU16" s="1"/>
  <c r="FT71"/>
  <c r="FU71" s="1"/>
  <c r="FT84"/>
  <c r="FU84" s="1"/>
  <c r="FT68"/>
  <c r="FU68" s="1"/>
  <c r="FT30"/>
  <c r="FU30" s="1"/>
  <c r="J38" i="261" s="1"/>
  <c r="K38" s="1"/>
  <c r="FT27" i="260"/>
  <c r="FU27" s="1"/>
  <c r="J34" i="261" s="1"/>
  <c r="K34" s="1"/>
  <c r="FT75" i="260"/>
  <c r="FU75" s="1"/>
  <c r="FT28"/>
  <c r="FU28" s="1"/>
  <c r="J35" i="261" s="1"/>
  <c r="K35" s="1"/>
  <c r="FT20" i="260"/>
  <c r="FU20" s="1"/>
  <c r="FT38"/>
  <c r="FU38" s="1"/>
  <c r="FT54"/>
  <c r="FU54" s="1"/>
  <c r="J70" i="261" s="1"/>
  <c r="K70" s="1"/>
  <c r="FT82" i="260"/>
  <c r="FU82" s="1"/>
  <c r="FT79"/>
  <c r="FU79" s="1"/>
  <c r="J101" i="261" s="1"/>
  <c r="K101" s="1"/>
  <c r="FT36" i="260"/>
  <c r="FU36" s="1"/>
  <c r="J46" i="261" s="1"/>
  <c r="K46" s="1"/>
  <c r="FT44" i="260"/>
  <c r="FU44" s="1"/>
  <c r="FT15"/>
  <c r="FU15" s="1"/>
  <c r="FT32"/>
  <c r="FU32" s="1"/>
  <c r="J41" i="261" s="1"/>
  <c r="K41" s="1"/>
  <c r="FT29" i="260"/>
  <c r="FU29" s="1"/>
  <c r="J37" i="261" s="1"/>
  <c r="K37" s="1"/>
  <c r="FT25" i="260"/>
  <c r="FU25" s="1"/>
  <c r="FT12"/>
  <c r="FU12" s="1"/>
  <c r="FT48"/>
  <c r="FU48" s="1"/>
  <c r="J60" i="261" s="1"/>
  <c r="K60" s="1"/>
  <c r="FT80" i="260"/>
  <c r="FU80" s="1"/>
  <c r="FT77"/>
  <c r="FU77" s="1"/>
  <c r="FT24"/>
  <c r="FU24" s="1"/>
  <c r="FT81"/>
  <c r="FU81" s="1"/>
  <c r="FT10"/>
  <c r="FU10" s="1"/>
  <c r="J11" i="261" s="1"/>
  <c r="K11" s="1"/>
  <c r="FT46" i="260"/>
  <c r="FU46" s="1"/>
  <c r="FT62"/>
  <c r="FU62" s="1"/>
  <c r="J78" i="261" s="1"/>
  <c r="K78" s="1"/>
  <c r="FT78" i="260"/>
  <c r="FU78" s="1"/>
  <c r="FT43"/>
  <c r="FU43" s="1"/>
  <c r="J55" i="261" s="1"/>
  <c r="K55" s="1"/>
  <c r="FT11" i="260"/>
  <c r="FU11" s="1"/>
  <c r="FT60"/>
  <c r="FU60" s="1"/>
  <c r="J76" i="261" s="1"/>
  <c r="K76" s="1"/>
  <c r="FT33" i="260"/>
  <c r="FU33" s="1"/>
  <c r="J43" i="261" s="1"/>
  <c r="K43" s="1"/>
  <c r="FT70" i="260"/>
  <c r="FU70" s="1"/>
  <c r="J91" i="261" s="1"/>
  <c r="K91" s="1"/>
  <c r="FT35" i="260"/>
  <c r="FU35" s="1"/>
  <c r="J45" i="261" s="1"/>
  <c r="K45" s="1"/>
  <c r="FT51" i="260"/>
  <c r="FU51" s="1"/>
  <c r="J66" i="261" s="1"/>
  <c r="K66" s="1"/>
  <c r="FT67" i="260"/>
  <c r="FU67" s="1"/>
  <c r="FT83"/>
  <c r="FU83" s="1"/>
  <c r="FT8"/>
  <c r="FU8" s="1"/>
  <c r="J9" i="261" s="1"/>
  <c r="K9" s="1"/>
  <c r="FT76" i="260"/>
  <c r="FU76" s="1"/>
  <c r="FT59"/>
  <c r="FU59" s="1"/>
  <c r="J75" i="261" s="1"/>
  <c r="K75" s="1"/>
  <c r="FT86" i="260"/>
  <c r="FU86" s="1"/>
  <c r="FN88"/>
  <c r="D352" i="264" s="1"/>
  <c r="FT85" i="260"/>
  <c r="FU85" s="1"/>
  <c r="FT23"/>
  <c r="FU23" s="1"/>
  <c r="J28" i="261" s="1"/>
  <c r="K28" s="1"/>
  <c r="FT40" i="260"/>
  <c r="FU40" s="1"/>
  <c r="J49" i="261" s="1"/>
  <c r="K49" s="1"/>
  <c r="FT72" i="260"/>
  <c r="FU72" s="1"/>
  <c r="FT37"/>
  <c r="FU37" s="1"/>
  <c r="J47" i="261" s="1"/>
  <c r="K47" s="1"/>
  <c r="FT5" i="260"/>
  <c r="FT45"/>
  <c r="FU45" s="1"/>
  <c r="FT7"/>
  <c r="FU7" s="1"/>
  <c r="J7" i="261" s="1"/>
  <c r="K7" s="1"/>
  <c r="FT56" i="260"/>
  <c r="FU56" s="1"/>
  <c r="J72" i="261" s="1"/>
  <c r="K72" s="1"/>
  <c r="FT18" i="260"/>
  <c r="FU18" s="1"/>
  <c r="J22" i="261" s="1"/>
  <c r="K22" s="1"/>
  <c r="FT53" i="260"/>
  <c r="FU53" s="1"/>
  <c r="FT73"/>
  <c r="FU73" s="1"/>
  <c r="FT64"/>
  <c r="FU64" s="1"/>
  <c r="J79" i="261" s="1"/>
  <c r="K79" s="1"/>
  <c r="FT61" i="260"/>
  <c r="FU61" s="1"/>
  <c r="J77" i="261" s="1"/>
  <c r="K77" s="1"/>
  <c r="FT69" i="260"/>
  <c r="FU69" s="1"/>
  <c r="J89" i="261" s="1"/>
  <c r="K89" s="1"/>
  <c r="FT57" i="260"/>
  <c r="FU57" s="1"/>
  <c r="J73" i="261" s="1"/>
  <c r="FR88" i="260"/>
  <c r="D350" i="264" s="1"/>
  <c r="FT41" i="260"/>
  <c r="FU41" s="1"/>
  <c r="J52" i="261" s="1"/>
  <c r="K52" s="1"/>
  <c r="M4"/>
  <c r="L140"/>
  <c r="J4"/>
  <c r="D354" i="264" l="1"/>
  <c r="D356" s="1"/>
  <c r="D358" s="1"/>
  <c r="J67" i="261"/>
  <c r="K67" s="1"/>
  <c r="J56"/>
  <c r="K56" s="1"/>
  <c r="J106"/>
  <c r="K106" s="1"/>
  <c r="D360" i="264"/>
  <c r="J86" i="261"/>
  <c r="K86" s="1"/>
  <c r="J25"/>
  <c r="K25" s="1"/>
  <c r="K74"/>
  <c r="J12"/>
  <c r="K12" s="1"/>
  <c r="J17"/>
  <c r="K17" s="1"/>
  <c r="J96"/>
  <c r="K96" s="1"/>
  <c r="J30"/>
  <c r="K30" s="1"/>
  <c r="J102"/>
  <c r="K102" s="1"/>
  <c r="E156" i="438"/>
  <c r="K73" i="261"/>
  <c r="FU5" i="260"/>
  <c r="FT88"/>
  <c r="J93" i="261"/>
  <c r="K93" s="1"/>
  <c r="K4"/>
  <c r="M140"/>
  <c r="J5" l="1"/>
  <c r="FU88" i="260"/>
  <c r="FU90" s="1"/>
  <c r="K5" i="261" l="1"/>
  <c r="K140" s="1"/>
  <c r="J140"/>
  <c r="H141"/>
  <c r="E358" i="264"/>
  <c r="J141" i="261" l="1"/>
  <c r="L141"/>
</calcChain>
</file>

<file path=xl/comments1.xml><?xml version="1.0" encoding="utf-8"?>
<comments xmlns="http://schemas.openxmlformats.org/spreadsheetml/2006/main">
  <authors>
    <author>PGJ MG</author>
  </authors>
  <commentList>
    <comment ref="DO78" authorId="0">
      <text>
        <r>
          <rPr>
            <b/>
            <sz val="9"/>
            <color indexed="81"/>
            <rFont val="Tahoma"/>
            <family val="2"/>
          </rPr>
          <t>PGJ MG:</t>
        </r>
        <r>
          <rPr>
            <sz val="9"/>
            <color indexed="81"/>
            <rFont val="Tahoma"/>
            <family val="2"/>
          </rPr>
          <t xml:space="preserve">
retirado desconto de R$1,00 pois não há previsão na CCT</t>
        </r>
      </text>
    </comment>
    <comment ref="DO84" authorId="0">
      <text>
        <r>
          <rPr>
            <b/>
            <sz val="9"/>
            <color indexed="81"/>
            <rFont val="Tahoma"/>
            <family val="2"/>
          </rPr>
          <t>PGJ MG:</t>
        </r>
        <r>
          <rPr>
            <sz val="9"/>
            <color indexed="81"/>
            <rFont val="Tahoma"/>
            <family val="2"/>
          </rPr>
          <t xml:space="preserve">
retirado desconto de R$1,00 pois não há previsão na CCT</t>
        </r>
      </text>
    </comment>
    <comment ref="FJ88" authorId="0">
      <text>
        <r>
          <rPr>
            <b/>
            <sz val="9"/>
            <color indexed="81"/>
            <rFont val="Tahoma"/>
            <charset val="1"/>
          </rPr>
          <t>PGJ MG:</t>
        </r>
        <r>
          <rPr>
            <sz val="9"/>
            <color indexed="81"/>
            <rFont val="Tahoma"/>
            <charset val="1"/>
          </rPr>
          <t xml:space="preserve">
Valor máximo para proposta de Custos Indiretos - Mensal R$ 110.560,72
Anual R$ 1.326.728,64</t>
        </r>
      </text>
    </comment>
    <comment ref="FS88" authorId="0">
      <text>
        <r>
          <rPr>
            <b/>
            <sz val="9"/>
            <color indexed="81"/>
            <rFont val="Tahoma"/>
            <charset val="1"/>
          </rPr>
          <t>PGJ MG:</t>
        </r>
        <r>
          <rPr>
            <sz val="9"/>
            <color indexed="81"/>
            <rFont val="Tahoma"/>
            <charset val="1"/>
          </rPr>
          <t xml:space="preserve">
Valor máximo para proposta de Lucro - Mensal R$ 78.127,36
Anual R$ 937.528,32</t>
        </r>
      </text>
    </comment>
    <comment ref="FU88" authorId="0">
      <text>
        <r>
          <rPr>
            <b/>
            <sz val="9"/>
            <color indexed="81"/>
            <rFont val="Tahoma"/>
            <charset val="1"/>
          </rPr>
          <t>PGJ MG:</t>
        </r>
        <r>
          <rPr>
            <sz val="9"/>
            <color indexed="81"/>
            <rFont val="Tahoma"/>
            <charset val="1"/>
          </rPr>
          <t xml:space="preserve">
Valor máximo do custo total mensal - R$ 2.353.585,22
Valor máximo do custo total anual - R$ 28.243.022,64</t>
        </r>
      </text>
    </comment>
  </commentList>
</comments>
</file>

<file path=xl/comments2.xml><?xml version="1.0" encoding="utf-8"?>
<comments xmlns="http://schemas.openxmlformats.org/spreadsheetml/2006/main">
  <authors>
    <author>PGJ MG</author>
  </authors>
  <commentList>
    <comment ref="B58" authorId="0">
      <text>
        <r>
          <rPr>
            <b/>
            <sz val="9"/>
            <color indexed="81"/>
            <rFont val="Tahoma"/>
            <charset val="1"/>
          </rPr>
          <t>PGJ MG:</t>
        </r>
        <r>
          <rPr>
            <sz val="9"/>
            <color indexed="81"/>
            <rFont val="Tahoma"/>
            <charset val="1"/>
          </rPr>
          <t xml:space="preserve">
Inserir valor de Custos Indiretos por posto definido pela proposta vencedora</t>
        </r>
      </text>
    </comment>
    <comment ref="B66" authorId="0">
      <text>
        <r>
          <rPr>
            <b/>
            <sz val="9"/>
            <color indexed="81"/>
            <rFont val="Tahoma"/>
            <charset val="1"/>
          </rPr>
          <t>PGJ MG:</t>
        </r>
        <r>
          <rPr>
            <sz val="9"/>
            <color indexed="81"/>
            <rFont val="Tahoma"/>
            <charset val="1"/>
          </rPr>
          <t xml:space="preserve">
Inserir valor de Lucro por posto definido pela proposta vencedora</t>
        </r>
      </text>
    </comment>
  </commentList>
</comments>
</file>

<file path=xl/comments3.xml><?xml version="1.0" encoding="utf-8"?>
<comments xmlns="http://schemas.openxmlformats.org/spreadsheetml/2006/main">
  <authors>
    <author>Juliana Cristimans Moreira de Lacerda</author>
  </authors>
  <commentList>
    <comment ref="D13" authorId="0">
      <text>
        <r>
          <rPr>
            <b/>
            <sz val="9"/>
            <color indexed="81"/>
            <rFont val="Tahoma"/>
            <family val="2"/>
          </rPr>
          <t>Juliana Cristimans Moreira de Lacerda:</t>
        </r>
        <r>
          <rPr>
            <sz val="9"/>
            <color indexed="81"/>
            <rFont val="Tahoma"/>
            <family val="2"/>
          </rPr>
          <t xml:space="preserve">
CCT 2014. Não tem autorização para pagamento acima do piso.</t>
        </r>
      </text>
    </comment>
  </commentList>
</comments>
</file>

<file path=xl/comments4.xml><?xml version="1.0" encoding="utf-8"?>
<comments xmlns="http://schemas.openxmlformats.org/spreadsheetml/2006/main">
  <authors>
    <author>PGJ MG</author>
  </authors>
  <commentList>
    <comment ref="D71" authorId="0">
      <text>
        <r>
          <rPr>
            <b/>
            <sz val="9"/>
            <color indexed="81"/>
            <rFont val="Tahoma"/>
            <family val="2"/>
          </rPr>
          <t>PGJ MG:</t>
        </r>
        <r>
          <rPr>
            <sz val="9"/>
            <color indexed="81"/>
            <rFont val="Tahoma"/>
            <family val="2"/>
          </rPr>
          <t xml:space="preserve">
retirado desconto de R$1,00 pois não consta na cct</t>
        </r>
      </text>
    </comment>
  </commentList>
</comments>
</file>

<file path=xl/comments5.xml><?xml version="1.0" encoding="utf-8"?>
<comments xmlns="http://schemas.openxmlformats.org/spreadsheetml/2006/main">
  <authors>
    <author>PGJ MG</author>
  </authors>
  <commentList>
    <comment ref="D28" authorId="0">
      <text>
        <r>
          <rPr>
            <b/>
            <sz val="9"/>
            <color indexed="81"/>
            <rFont val="Tahoma"/>
            <family val="2"/>
          </rPr>
          <t>PGJ MG:</t>
        </r>
        <r>
          <rPr>
            <sz val="9"/>
            <color indexed="81"/>
            <rFont val="Tahoma"/>
            <family val="2"/>
          </rPr>
          <t xml:space="preserve">
retirado desconto de R$1,00 pois não consta na cct</t>
        </r>
      </text>
    </comment>
  </commentList>
</comments>
</file>

<file path=xl/comments6.xml><?xml version="1.0" encoding="utf-8"?>
<comments xmlns="http://schemas.openxmlformats.org/spreadsheetml/2006/main">
  <authors>
    <author>PGJ MG</author>
  </authors>
  <commentList>
    <comment ref="D71" authorId="0">
      <text>
        <r>
          <rPr>
            <b/>
            <sz val="9"/>
            <color indexed="81"/>
            <rFont val="Tahoma"/>
            <family val="2"/>
          </rPr>
          <t>PGJ MG:</t>
        </r>
        <r>
          <rPr>
            <sz val="9"/>
            <color indexed="81"/>
            <rFont val="Tahoma"/>
            <family val="2"/>
          </rPr>
          <t xml:space="preserve">
retirado desconto de R$1,00 pois não consta na cct</t>
        </r>
      </text>
    </comment>
  </commentList>
</comments>
</file>

<file path=xl/comments7.xml><?xml version="1.0" encoding="utf-8"?>
<comments xmlns="http://schemas.openxmlformats.org/spreadsheetml/2006/main">
  <authors>
    <author>PGJ MG</author>
  </authors>
  <commentList>
    <comment ref="D28" authorId="0">
      <text>
        <r>
          <rPr>
            <b/>
            <sz val="9"/>
            <color indexed="81"/>
            <rFont val="Tahoma"/>
            <family val="2"/>
          </rPr>
          <t>PGJ MG:</t>
        </r>
        <r>
          <rPr>
            <sz val="9"/>
            <color indexed="81"/>
            <rFont val="Tahoma"/>
            <family val="2"/>
          </rPr>
          <t xml:space="preserve">
retirado desconto de R$1,00 pois não consta na cct</t>
        </r>
      </text>
    </comment>
  </commentList>
</comments>
</file>

<file path=xl/sharedStrings.xml><?xml version="1.0" encoding="utf-8"?>
<sst xmlns="http://schemas.openxmlformats.org/spreadsheetml/2006/main" count="33646" uniqueCount="1338">
  <si>
    <t>SETTASPOC                                                                                                                                                                                                                                                            Comarcas: Barbacena</t>
  </si>
  <si>
    <t>SETTASPOC                                                                                                                                                                                                                                                            Comarcas: Betim</t>
  </si>
  <si>
    <t>SETTASPOC                                                                                                                                                                                                                                                            Comarcas: Caeté</t>
  </si>
  <si>
    <t>SETTASPOC                                                                                                                                                                                                                                                            Comarcas: Caratinga</t>
  </si>
  <si>
    <t>SETTASPOC                                                                                                                                                                                                                                                            Comarcas: Conselheiro Lafaiete</t>
  </si>
  <si>
    <t>SETTASPOC                                                                                                                                                                                                                                                            Comarcas: Conselheiro Pena</t>
  </si>
  <si>
    <t>SETTASPOC                                                                                                                                                                                                                                                            Comarcas: Contagem</t>
  </si>
  <si>
    <t>SETTASPOC                                                                                                                                                                                                                                                            Comarcas: Diamantina</t>
  </si>
  <si>
    <t>SETTASPOC                                                                                                                                                                                                                                                            Comarcas: DIVINÓPOLIS</t>
  </si>
  <si>
    <t>RODOVIÁRIOS DIAMANTINA - FETROMINAS                                                                                                                                                                                                                                      Comarcas: Diamantina</t>
  </si>
  <si>
    <t>RODOVIÁRIOS DIAMANTINA - FETROMINAS                                                                                                                                                                                                                                 Comarcas: Diamantina</t>
  </si>
  <si>
    <t>RODOVIÁRIOS DIAMANTINA - FETROMINAS                                                                                                                                                                                                                                     Comarcas: Diamantina</t>
  </si>
  <si>
    <t>SETTASPOC                                                                                                                                                                                                                                                            Comarcas: Governador Valadares</t>
  </si>
  <si>
    <t>SETTASPOC                                                                                                                                                                                                                                                            Comarcas: Ibiá</t>
  </si>
  <si>
    <t>SETTASPOC                                                                                                                                                                                                                                                            Comarcas: Ibirité</t>
  </si>
  <si>
    <t>SETTASPOC                                                                                                                                                                                                                                                            Comarcas: Ipatinga</t>
  </si>
  <si>
    <t>SETTASPOC                                                                                                                                                                                                                                                            Comarcas: Itabira</t>
  </si>
  <si>
    <t>SETTASPOC                                                                                                                                                                                                                                                            Comarcas: Itajubá</t>
  </si>
  <si>
    <t>SETTASPOC                                                                                                                                                                                                                                                            Comarcas: Itaúna</t>
  </si>
  <si>
    <t>SETTASPOC                                                                                                                                                                                                                                                            Comarcas: Ituiutaba</t>
  </si>
  <si>
    <t>SETTASPOC                                                                                                                                                                                                                                                            Comarcas: Janaúba</t>
  </si>
  <si>
    <t>SETTASPOC                                                                                                                                                                                                                                                            Comarcas: Januária</t>
  </si>
  <si>
    <t>SETTASPOC                                                                                                                                                                                                                                                            Comarcas: Juiz de Fora</t>
  </si>
  <si>
    <t>SETTASPOC                                                                                                                                                                                                                                                            Comarcas: Lavras</t>
  </si>
  <si>
    <t>SETTASPOC                                                                                                                                                                                                                                                            Comarcas: Machado</t>
  </si>
  <si>
    <t>SETTASPOC                                                                                                                                                                                                                                                            Comarcas: Manga</t>
  </si>
  <si>
    <t>SETTASPOC                                                                                                                                                                                                                                                            Comarcas: Miraí</t>
  </si>
  <si>
    <t>SETTASPOC                                                                                                                                                                                                                                                            Comarcas: Montes Claros</t>
  </si>
  <si>
    <t>SETTASPOC                                                                                                                                                                                                                                                            Comarcas: Nova Lima</t>
  </si>
  <si>
    <t>SETTASPOC                                                                                                                                                                                                                                                            Comarcas: Nova Ponte</t>
  </si>
  <si>
    <t>SETTASPOC                                                                                                                                                                                                                                                            Comarcas: Oliveira</t>
  </si>
  <si>
    <t>SETTASPOC                                                                                                                                                                                                                                                            Comarcas: Ouro Preto</t>
  </si>
  <si>
    <t>SETTASPOC                                                                                                                                                                                                                                                            Comarcas: Passos</t>
  </si>
  <si>
    <t>SETTASPOC                                                                                                                                                                                                                                                            Comarcas: Patos de Minas</t>
  </si>
  <si>
    <t>SETTASPOC                                                                                                                                                                                                                                                            Comarcas: Pedro Leopoldo</t>
  </si>
  <si>
    <t>SETTASPOC                                                                                                                                                                                                                                                            Comarcas: Poços de Caldas</t>
  </si>
  <si>
    <t>SETTASPOC                                                                                                                                                                                                                                                            Comarcas: Ponte Nova</t>
  </si>
  <si>
    <t>SETTASPOC                                                                                                                                                                                                                                                            Comarcas: Pouso Alegre</t>
  </si>
  <si>
    <t>SETTASPOC                                                                                                                                                                                                                                                            Comarcas: Ribeirão das Neves</t>
  </si>
  <si>
    <t>SETTASPOC                                                                                                                                                                                                                                                            Comarcas: Santa Luzia</t>
  </si>
  <si>
    <t>SETTASPOC                                                                                                                                                                                                                                                            Comarcas: Santo Antônio do Monte</t>
  </si>
  <si>
    <t>SETTASPOC                                                                                                                                                                                                                                                            Comarcas: São João da Ponte</t>
  </si>
  <si>
    <t>SETTASPOC                                                                                                                                                                                                                                                            Comarcas: São João Del Rei</t>
  </si>
  <si>
    <t>SETTASPOC                                                                                                                                                                                                                                                            Comarcas: Sete Lagoas</t>
  </si>
  <si>
    <t>SETTASPOC                                                                                                                                                                                                                                                            Comarcas: Teófilo Otoni</t>
  </si>
  <si>
    <t>SETTASPOC                                                                                                                                                                                                                                                            Comarcas: Três Pontas</t>
  </si>
  <si>
    <t>SETTASPOC                                                                                                                                                                                                                                                            Comarcas: Ubá</t>
  </si>
  <si>
    <t xml:space="preserve">SINTERT                                                                                                                                                                                                                                                            Comarcas:  Ubá  </t>
  </si>
  <si>
    <t xml:space="preserve">RODOVIÁRIOS UBÁ   - JUIZ DE FORA + SEAC                                                                                                                                                                                                                              Comarcas:  Ubá  </t>
  </si>
  <si>
    <t xml:space="preserve">SINTERT                                                                                                                                                                                                                                                            Comarcas:  Ubá </t>
  </si>
  <si>
    <t>SETTASPOC                                                                                                                                                                                                                                                            Comarcas: Uberaba</t>
  </si>
  <si>
    <t>SETTASPOC                                                                                                                                                                                                                                                            Comarcas: Uberlândia</t>
  </si>
  <si>
    <t>SETTASPOC                                                                                                                                                                                                                                                            Comarcas: Varginha</t>
  </si>
  <si>
    <t>SETTASPOC                                                                                                                                                                                                                                                            Comarcas: Vespasiano</t>
  </si>
  <si>
    <t xml:space="preserve">RODOVIÁRIOS VESPASIANO - RODOVIÁRIOS DE BELO HORIZONTE E RMBH                                                                                                                                                                                                                                Comarcas:  Vespasiano </t>
  </si>
  <si>
    <t>GOVERNADOR VALADARES                                                                                                                                                                                                                                                   Comarcas: Governador Valadares</t>
  </si>
  <si>
    <t>SINTERT                                                                                                                                                                                                                                                            Comarcas: Governador Valadares</t>
  </si>
  <si>
    <t>RODOVIÁRIOS GOVERNADOR VALADARES                                                                                                                                                                                                                                     Comarcas: Governador Valadares</t>
  </si>
  <si>
    <t>Localidade - Ibiá</t>
  </si>
  <si>
    <t>ALTO PARANAÍBA                                                                                                                                                                                                                                                  Comarcas: Ibiá</t>
  </si>
  <si>
    <t>SINTERT                                                                                                                                                                                                                                                            Comarcas: Ibiá</t>
  </si>
  <si>
    <t>Localidade - Ibirité</t>
  </si>
  <si>
    <t xml:space="preserve">SIND - ASSEIO                                                                                                                                                                                                                                                      Comarcas: Ibirité </t>
  </si>
  <si>
    <t>SINTERT                                                                                                                                                                                                                                                            Comarcas:  Ibirité</t>
  </si>
  <si>
    <t>RODOVIÁRIOS IBIRITÉ                                                                                                                                                                                                                                  Comarcas:  Ibirité</t>
  </si>
  <si>
    <t>Localidade - Ipatinga</t>
  </si>
  <si>
    <t>SINTERT                                                                                                                                                                                                                                                            Comarcas: Ipatinga</t>
  </si>
  <si>
    <t>RODOVIÁRIOS IPATINGA                                                                                                                                                                                                                                    Comarcas: Ipatinga</t>
  </si>
  <si>
    <t xml:space="preserve">Localidade - Itabira </t>
  </si>
  <si>
    <t xml:space="preserve">ITABIRA                                                                                                                                                                                                                                                                  Comarcas: Itabira </t>
  </si>
  <si>
    <t xml:space="preserve">RODOVIÁRIOS ITUIUTABA                                                                                                                                                                                                                                  Comarcas:  Ituiutaba   </t>
  </si>
  <si>
    <t>Localidade - Janaúba</t>
  </si>
  <si>
    <t>SETHAC NORTE DE MINAS                                                                                                                                                                                                                                                               Comarcas: Janaúba</t>
  </si>
  <si>
    <t xml:space="preserve">SINTERT                                                                                                                                                                                                                                                            Comarcas: Janaúba  </t>
  </si>
  <si>
    <t>Localidade - Januária</t>
  </si>
  <si>
    <t>SETHAC NORTE DE MINAS                                                                                                                                                                                                                                                               Comarcas: Januária</t>
  </si>
  <si>
    <t xml:space="preserve">SINTERT                                                                                                                                                                                                                                                            Comarcas: Januária  </t>
  </si>
  <si>
    <t xml:space="preserve">RODOVIÁRIOS JANUÁRIA                                                                                                                                                                                                                                   Comarcas: Januária   </t>
  </si>
  <si>
    <t xml:space="preserve">RODOVIÁRIOS JANÚBA                                                                                                                                                                                                                                    Comarcas: Janaúba   </t>
  </si>
  <si>
    <t>Localidade - Juiz de Fora</t>
  </si>
  <si>
    <t>JUIZ DE FORA                                                                                                                                                                                                                                                               Comarcas: Juiz de Fora</t>
  </si>
  <si>
    <t>SINTERT                                                                                                                                                                                                                                                            Comarcas: Juiz de Fora</t>
  </si>
  <si>
    <t xml:space="preserve">RODOVIÁRIOS JUIZ DE FORA                                                                                                                                                                                                                                  Comarcas: Juiz de Fora  </t>
  </si>
  <si>
    <t>Localidade - Lavras</t>
  </si>
  <si>
    <t>RODOVIÁRIOS MANGA                                                                                                                                                                                                                                  Comarcas: Manga</t>
  </si>
  <si>
    <t>Localidade - Miraí</t>
  </si>
  <si>
    <t>Localidade - Montes Claros</t>
  </si>
  <si>
    <t>SINTERT                                                                                                                                                                                                                                                            Comarcas: Montes Claros</t>
  </si>
  <si>
    <t>RODOVIÁRIOS MONTES CLAROS                                                                                                                                                                                                                                Comarcas: Montes Claros</t>
  </si>
  <si>
    <t>Localidade - Nova Lima</t>
  </si>
  <si>
    <t>SIND - ASSEIO                                                                                                                                                                                                                                                              Comarcas: Nova Lima</t>
  </si>
  <si>
    <t>SINTERT                                                                                                                                                                                                                                                            Comarcas: Nova Lima</t>
  </si>
  <si>
    <t>RODOVIÁRIOS OLIVEIRA                                                                                                                                                                                                                                 Comarcas:  Oliveira</t>
  </si>
  <si>
    <t>Localidade - Ouro Preto</t>
  </si>
  <si>
    <t>RODOVIÁRIOS OURO PRETO                                                                                                                                                                                                                                 Comarcas:  Ouro Preto</t>
  </si>
  <si>
    <t>Localidade - Passos</t>
  </si>
  <si>
    <t>REGIÃO DE SÃO LOURENÇO                                                                                                                                                                                                                                                             Comarcas: Passos</t>
  </si>
  <si>
    <t>Localidade - Pedro Leopoldo</t>
  </si>
  <si>
    <t>FETHEMG RM                                                                                                                                                                                                                                                             Comarcas: Pedro Leopoldo</t>
  </si>
  <si>
    <t>RODOVIÁRIOS PEDRO LEOPOLDO                                                                                                                                                                                                                                 Comarcas:  Pedro Leopoldo</t>
  </si>
  <si>
    <t>Localidade - Poços de Caldas</t>
  </si>
  <si>
    <t xml:space="preserve">POÇOS DE CALDAS                                                                                                                                                                                                                                                            Comarcas: Poços de Caldas </t>
  </si>
  <si>
    <t>RODOVIÁRIOS POUSO ALEGRE                                                                                                                                                                                                                                 Comarcas:  Pouso Alegre</t>
  </si>
  <si>
    <t>Localidade - Ribeirão das Neves</t>
  </si>
  <si>
    <t xml:space="preserve">RIBEIRÃO DAS NEVES                                                                                                                                                                                                                                                            Comarcas: Ribeirão das Neves </t>
  </si>
  <si>
    <t>RODOVIÁRIOS RIBEIRÃO DAS NEVES                                                                                                                                                                                                                                Comarcas:  Ribeirão das Neves</t>
  </si>
  <si>
    <t>SANTA LUZIA                                                                                                                                                                                                                                                            Comarcas: Santa Luzia</t>
  </si>
  <si>
    <t>RODOVIÁRIOS SANTA LUZIA                                                                                                                                                                                                                               Comarcas:  Santa Luzia</t>
  </si>
  <si>
    <t xml:space="preserve">REGIÃO DE DIVINÓPOLIS                                                                                                                                                                                                                                                            Comarcas: Santo Antônio do Monte </t>
  </si>
  <si>
    <t>Localidade - Santo Antônio do Monte</t>
  </si>
  <si>
    <t xml:space="preserve">RODOVIÁRIOS SANTO ANTÔNIO DO MONTE                                                                                                                                                                                                                                Comarcas:  Santo Antônio do Monte </t>
  </si>
  <si>
    <t>Localidade - São João da Ponte</t>
  </si>
  <si>
    <t xml:space="preserve">SETHAC NORTE DE MINAS                                                                                                                                                                                                                                                             Comarcas: São João da Ponte </t>
  </si>
  <si>
    <t>RODOVIÁRIOS TEÓFILO OTONI  + SEAC-MG                                                                                                                                                                                                                                                     Comarcas: Teófilo Otoni</t>
  </si>
  <si>
    <t>TOTAL SETE LAGOAS</t>
  </si>
  <si>
    <t>TOTAL POUSO ALEGRE</t>
  </si>
  <si>
    <t>TOTAL TEÓFILO OTONI</t>
  </si>
  <si>
    <t>TOTAL POÇOS DE CALDAS</t>
  </si>
  <si>
    <t>TOTAL PATOS DE MINAS</t>
  </si>
  <si>
    <t>TOTAL  CARATINGA</t>
  </si>
  <si>
    <t>TOTAL BARBACENA</t>
  </si>
  <si>
    <t>TOTAL REGIÃO DE TEÓFILO OTONI</t>
  </si>
  <si>
    <t>RODOVIÁRIOS UBERABA + SEAC-MG                                                                                                                                                                                                                                                     Comarcas: Uberaba</t>
  </si>
  <si>
    <t>Técnico de Manutenção Eletrônica - 220h</t>
  </si>
  <si>
    <t>TOTAL UBERABA</t>
  </si>
  <si>
    <t>RODOVIÁRIOS UBERLÂNDIA + SEAC-MG                                                                                                                                                                                                                                                     Comarcas: Uberlândia</t>
  </si>
  <si>
    <t>Almoxarife</t>
  </si>
  <si>
    <t>Almoxarife - 220h</t>
  </si>
  <si>
    <t>Ascensorista</t>
  </si>
  <si>
    <t>Carregador</t>
  </si>
  <si>
    <t>Carregador - 220h</t>
  </si>
  <si>
    <t>Copeiro</t>
  </si>
  <si>
    <t>Copeiro - 220h</t>
  </si>
  <si>
    <t>Digitador</t>
  </si>
  <si>
    <t>Digitador - 150h</t>
  </si>
  <si>
    <t>Garçom</t>
  </si>
  <si>
    <t>Garçom - 220h</t>
  </si>
  <si>
    <t>Manobrista</t>
  </si>
  <si>
    <t>Manobrista - 220h</t>
  </si>
  <si>
    <t>Operador de Máquina Reprográfica</t>
  </si>
  <si>
    <t>Op. De Máquina Reprográfica - 220h</t>
  </si>
  <si>
    <t>Porteiro</t>
  </si>
  <si>
    <t>Porteiro- 220h</t>
  </si>
  <si>
    <t>Porteiro- 12X36h Noturno</t>
  </si>
  <si>
    <t>Porteiro- 12X36h Diurno</t>
  </si>
  <si>
    <t>Recepcionista</t>
  </si>
  <si>
    <t>Recepcionista - 220h</t>
  </si>
  <si>
    <t>Supervisor de Manutenção de Veículos</t>
  </si>
  <si>
    <t>Sup. De Manutenção de Veículos - 220h</t>
  </si>
  <si>
    <t>Téc. De Man. Eletrônica - 220h</t>
  </si>
  <si>
    <t xml:space="preserve">Telefonista </t>
  </si>
  <si>
    <t>Telefonista - 150h</t>
  </si>
  <si>
    <t xml:space="preserve">Recepcionista </t>
  </si>
  <si>
    <t>Recepcionista - 150h</t>
  </si>
  <si>
    <r>
      <t>Localidade -</t>
    </r>
    <r>
      <rPr>
        <b/>
        <sz val="10"/>
        <rFont val="Calibri"/>
        <family val="2"/>
      </rPr>
      <t xml:space="preserve"> Almenara</t>
    </r>
  </si>
  <si>
    <r>
      <t>Localidade -</t>
    </r>
    <r>
      <rPr>
        <b/>
        <sz val="10"/>
        <rFont val="Calibri"/>
        <family val="2"/>
      </rPr>
      <t xml:space="preserve"> Araçuaí</t>
    </r>
  </si>
  <si>
    <r>
      <t>Localidade -</t>
    </r>
    <r>
      <rPr>
        <b/>
        <sz val="10"/>
        <rFont val="Calibri"/>
        <family val="2"/>
      </rPr>
      <t xml:space="preserve"> Araguari</t>
    </r>
  </si>
  <si>
    <r>
      <t xml:space="preserve">Localidade - </t>
    </r>
    <r>
      <rPr>
        <b/>
        <sz val="10"/>
        <rFont val="Calibri"/>
        <family val="2"/>
      </rPr>
      <t>Araxá</t>
    </r>
  </si>
  <si>
    <t>Porteiro -150h</t>
  </si>
  <si>
    <r>
      <t xml:space="preserve">Localidade - </t>
    </r>
    <r>
      <rPr>
        <b/>
        <sz val="10"/>
        <rFont val="Calibri"/>
        <family val="2"/>
      </rPr>
      <t>Arcos</t>
    </r>
  </si>
  <si>
    <r>
      <t xml:space="preserve">Localidade - </t>
    </r>
    <r>
      <rPr>
        <b/>
        <sz val="10"/>
        <rFont val="Calibri"/>
        <family val="2"/>
      </rPr>
      <t>Barbacena</t>
    </r>
  </si>
  <si>
    <r>
      <t xml:space="preserve">Localidade - </t>
    </r>
    <r>
      <rPr>
        <b/>
        <sz val="10"/>
        <rFont val="Calibri"/>
        <family val="2"/>
      </rPr>
      <t>Betim</t>
    </r>
  </si>
  <si>
    <r>
      <t xml:space="preserve">Localidade - </t>
    </r>
    <r>
      <rPr>
        <b/>
        <sz val="10"/>
        <rFont val="Calibri"/>
        <family val="2"/>
      </rPr>
      <t>Conselheiro Lafaiete</t>
    </r>
  </si>
  <si>
    <t xml:space="preserve">RODOVIÁRIOS SÃO JOÃO DA PONTE                                                                                                                                                                                                                                Comarcas:  São João da Ponte </t>
  </si>
  <si>
    <t>Localidade - São João Del Rei</t>
  </si>
  <si>
    <t>RODOVIÁRIOS SÃO JOÃO DEL REI                                                                                                                                                                                                                                 Comarcas:  São João Del Rei</t>
  </si>
  <si>
    <t>Localidade - Sete Lagoas</t>
  </si>
  <si>
    <t xml:space="preserve">SETE LAGOAS                                                                                                                                                                                                                                                            Comarcas: Sete Lagoas  </t>
  </si>
  <si>
    <t xml:space="preserve">RODOVIÁRIOS SETE LAGOAS                                                                                                                                                                                                                                 Comarcas:  Sete Lagoas  </t>
  </si>
  <si>
    <t xml:space="preserve">TEÓFILO OTONI                                                                                                                                                                                                                                                            Comarcas: Teófilo Otoni  </t>
  </si>
  <si>
    <t xml:space="preserve">SINTERT                                                                                                                                                                                                                                                            Comarcas:  Teófilo Otoni    </t>
  </si>
  <si>
    <t xml:space="preserve">RODOVIÁRIOS TEÓFILO OTONI                                                                                                                                                                                                                                Comarcas:  Teófilo Otoni   </t>
  </si>
  <si>
    <t>TOTAL UBERLÂNDIA</t>
  </si>
  <si>
    <t>SEAC                                                                                                                                                                                                                                                            Comarcas: Belo Horizonte</t>
  </si>
  <si>
    <t>Serralheiro 220h</t>
  </si>
  <si>
    <t>Técnico de Manutenção Eletrônica I</t>
  </si>
  <si>
    <t>Técnico de Manutenção Eletrônica II</t>
  </si>
  <si>
    <t>Técnico de Manutenção Eletrônica IV</t>
  </si>
  <si>
    <t>SINTERT                                                                                                                                                                                                                                                            Comarcas: Belo Horizonte</t>
  </si>
  <si>
    <t>Técnico de Manutenção de Equip. de Áudio e Vídeo</t>
  </si>
  <si>
    <t>TOTAL BELO HORIZONTE</t>
  </si>
  <si>
    <t>Sintert</t>
  </si>
  <si>
    <t>SINTERT</t>
  </si>
  <si>
    <t>RODOVIÁRIOS JUIZ DE FORA+ SEAC MG                                                                                                                                                                                                                                           Comarcas: Ubá</t>
  </si>
  <si>
    <t>SETHAC NORTE DE MINAS                                                                                                                                                                                                                                                                Comarcas: Janaúba, Januária, Manga, São João da Ponte</t>
  </si>
  <si>
    <t>Porteiro 12X36 Diurno</t>
  </si>
  <si>
    <t>TOTAL SETHAC NORTE DE MINAS</t>
  </si>
  <si>
    <t>TOTAL SECI</t>
  </si>
  <si>
    <t>TOTAL SIND ASSEIO</t>
  </si>
  <si>
    <t>RODOVIÁRIOS BETIM + SEAC MG                                                                                                                                                                                                                                           Comarcas: Betim</t>
  </si>
  <si>
    <t>RODOVIÁRIOS CONTAGEM + SEAC MG                                                                                                                                                                                                                                           Comarcas: Contagem</t>
  </si>
  <si>
    <t>RODOVIÁRIOS BELO HORIZONTE E RMBH + SEAC MG                                                                                                                                                                                                                                           Comarcas: Contagem</t>
  </si>
  <si>
    <t>Localidade -  Três Pontas</t>
  </si>
  <si>
    <t xml:space="preserve">REGIÃO DE SÃO LOURENÇO                                                                                                                                                                                                                                                          Comarcas: Três Pontas  </t>
  </si>
  <si>
    <t xml:space="preserve">SINTERT                                                                                                                                                                                                                                                            Comarcas:  Três Pontas  </t>
  </si>
  <si>
    <t>Localidade -  Ubá</t>
  </si>
  <si>
    <t xml:space="preserve">CATAGUASES                                                                                                                                                                                                                                                         Comarcas: Ubá </t>
  </si>
  <si>
    <t>Localidade - Uberaba</t>
  </si>
  <si>
    <t xml:space="preserve">UBERABA                                                                                                                                                                                                                                                            Comarcas: Uberaba </t>
  </si>
  <si>
    <t>Rodoviários de Babacena + SEAC-MG</t>
  </si>
  <si>
    <t>Motoristas - 220h</t>
  </si>
  <si>
    <t>Rodoviários de Betim + SEAC-MG</t>
  </si>
  <si>
    <t>Rodoviários de Conselheiro Lafaiete + SEAC-MG</t>
  </si>
  <si>
    <t>Rodoviários de Contagem + SEAC-MG</t>
  </si>
  <si>
    <t>Rodoviários de Divinópolis + SEAC-MG</t>
  </si>
  <si>
    <t>Rodoviários de Governador Valadares + SEAC-MG</t>
  </si>
  <si>
    <t>Rodoviários de Juiz de Fora + SIEPS</t>
  </si>
  <si>
    <t>Rodoviário de Lavras + SEAC-MG</t>
  </si>
  <si>
    <t>Rodoviários de Montes Claros + SEAC-MG</t>
  </si>
  <si>
    <t>Rodoviários de Passos + SEAC-MG</t>
  </si>
  <si>
    <t>Rodoviários de Patos de Minas + SEAC-MG</t>
  </si>
  <si>
    <t>Rodoviários de Poços de Caldas + SEAC-MG</t>
  </si>
  <si>
    <t>Rodoviários de Pouso Alegre + SEAC-MG</t>
  </si>
  <si>
    <t>Rodoviários de Belo Horizonte + SEAC-MG</t>
  </si>
  <si>
    <t xml:space="preserve">SINTERT                                                                                                                                                                                                                                                            Comarcas: Uberaba  </t>
  </si>
  <si>
    <t xml:space="preserve">RODOVIÁRIOS UBERABA                                                                                                                                                                                                                                 Comarcas:  Uberaba  </t>
  </si>
  <si>
    <t>Localidade - Uberlândia</t>
  </si>
  <si>
    <t xml:space="preserve">RODOVIÁRIOS UBERLÂNDIA                                                                                                                                                                                                                                 Comarcas:  Uberlândia </t>
  </si>
  <si>
    <t>Localidade - Almenara</t>
  </si>
  <si>
    <t>REGIÃO DE TEÓFILO OTONI                                                                                                                                                                                                                                                            Comarcas: Almenara</t>
  </si>
  <si>
    <t>SINTERT                                                                                                                                                                                                                                                            Comarcas: Almenara</t>
  </si>
  <si>
    <t>RODOVIÁRIOS Almenara                                                                                                                                                                                                                                                 Comarcas: Almenara</t>
  </si>
  <si>
    <t>Localidade - Araçuaí</t>
  </si>
  <si>
    <t>FETHEMG INTERIOR                                                                                                                                                                                                                                                  Comarcas: Araçuaí</t>
  </si>
  <si>
    <t>Localidade - Araguari</t>
  </si>
  <si>
    <t>ALTO PARANAÍBA                                                                                                                                                                                                                                                 Comarcas: Araguari</t>
  </si>
  <si>
    <t>SINTERT                                                                                                                                                                                                                                                            Comarcas: Araguari</t>
  </si>
  <si>
    <t xml:space="preserve">RODOVIÁRIOS VARGINHA                                                                                                                                                                                                                                 Comarcas:  Varginha  </t>
  </si>
  <si>
    <t>VESPASIANO                                                                                                                                                                                                                                                            Comarcas: Vespasiano</t>
  </si>
  <si>
    <t xml:space="preserve">RODOVIÁRIOS VESPASIANO                                                                                                                                                                                                                                 Comarcas:  Vespasiano </t>
  </si>
  <si>
    <t>REGIÃO DE DIVINÓPOLIS                                                                                                                                                                                                                                                    Comarcas: Arcos</t>
  </si>
  <si>
    <t>Localidade - Arinos</t>
  </si>
  <si>
    <t>FETHEMG INTERIOR                                                                                                                                                                                                                                                   Comarcas: Arinos</t>
  </si>
  <si>
    <t>RODOVIÁRIOS Arinos                                                                                                                                                                                                                                               Comarcas: Arinos</t>
  </si>
  <si>
    <t>RODOVIÁRIOS ARCOS                                                                                                                                                                                                                                                 Comarcas: Arcos</t>
  </si>
  <si>
    <t>Localidade - Barbacena</t>
  </si>
  <si>
    <t>BARBACENA                                                                                                                                                                                                                                                 Comarcas: Barbacena</t>
  </si>
  <si>
    <t>SINTERT                                                                                                                                                                                                                                                            Comarcas: Barbacena</t>
  </si>
  <si>
    <t>SETTASPOC                                                                                                                                                                                                                                                            Comarcas: Almenara</t>
  </si>
  <si>
    <t>SETTASPOC                                                                                                                                                                                                                                                            Comarcas: Araçuaí</t>
  </si>
  <si>
    <t>SETTASPOC                                                                                                                                                                                                                                                            Comarcas: Araguari</t>
  </si>
  <si>
    <t>SETTASPOC                                                                                                                                                                                                                                                            Comarcas: Araxá</t>
  </si>
  <si>
    <t>SETTASPOC                                                                                                                                                                                                                                                            Comarcas: Arcos</t>
  </si>
  <si>
    <t>SETTASPOC                                                                                                                                                                                                                                                            Comarcas: Arinos</t>
  </si>
  <si>
    <t>FETHEMG INTERIOR                                                                                                                                                                                                                                                      Comarcas: Conselheiro Lafaiete</t>
  </si>
  <si>
    <t>RODOVIÁRIOS CONSELHEIRO LAFAIETE                                                                                                                                                                                                                                        Comarcas: Conselheiro Lafaiete</t>
  </si>
  <si>
    <t>CARATINGA                                                                                                                                                                                                                                                       Comarcas: Caratinga</t>
  </si>
  <si>
    <t>RODOVIÁRIOS CARATINGA                                                                                                                                                                                                                                         Comarcas: Caratinga</t>
  </si>
  <si>
    <t xml:space="preserve">Localidade - Conselheiro Pena </t>
  </si>
  <si>
    <t>RODOVIÁRIOS CONSELHEIRO PENA                                                                                                                                                                                                                                        Comarcas: Conselheiro Pena</t>
  </si>
  <si>
    <t>FETHEMG INTERIOR                                                                                                                                                                                                                                                     Comarcas: Conselheiro Pena</t>
  </si>
  <si>
    <t>Localidade - Contagem</t>
  </si>
  <si>
    <t>SIND - ASSEIO                                                                                                                                                                                                                                                     Comarcas: Contagem</t>
  </si>
  <si>
    <t>RODOVIÁRIOS CONTAGEM                                                                                                                                                                                                                                       Comarcas: Contagem</t>
  </si>
  <si>
    <t>Localidade - Diamantina</t>
  </si>
  <si>
    <t>DIVINÓPOLIS                                                                                                                                                                                                                                                    Comarcas: Divinópolis</t>
  </si>
  <si>
    <t>SINTERT                                                                                                                                                                                                                                                            Comarcas: Divinópolis</t>
  </si>
  <si>
    <t>RODOVIÁRIOS DIVINÓPOLIS                                                                                                                                                                                                                                     Comarcas: Divinópolis</t>
  </si>
  <si>
    <t>Localidade - Governador Valadares</t>
  </si>
  <si>
    <t>FETHEMG INTERIOR                                                                                                                                                                                                                                                             Comarcas: Ponte Nova</t>
  </si>
  <si>
    <t>SINTEL                                                                                                                                                                                                                                                            Comarcas: Juiz de Fora</t>
  </si>
  <si>
    <t>Tipo de Serviço</t>
  </si>
  <si>
    <t>Salário Normativo da Categoria Profissional</t>
  </si>
  <si>
    <t>Categoria Profissional - Jornada</t>
  </si>
  <si>
    <t>Data Base da Categoria</t>
  </si>
  <si>
    <t>MÓDULO 1</t>
  </si>
  <si>
    <t>1 - Composição da Remuneração</t>
  </si>
  <si>
    <t>Valor - R$</t>
  </si>
  <si>
    <t>A - Salário Base</t>
  </si>
  <si>
    <t>C - Adicional de Insalubridade</t>
  </si>
  <si>
    <t>D - Adicional Noturno</t>
  </si>
  <si>
    <t>E - Hora Noturna Adicional</t>
  </si>
  <si>
    <t>F - Adicional de Hora Extra</t>
  </si>
  <si>
    <t>G - Intervalo Intrajornada</t>
  </si>
  <si>
    <t xml:space="preserve">      Total da Remuneração</t>
  </si>
  <si>
    <t>MÓDULO 2</t>
  </si>
  <si>
    <t xml:space="preserve">2 - Benefícios Mensais e Diários </t>
  </si>
  <si>
    <t>A - Auxílio Alimentação (Cesta Básica)</t>
  </si>
  <si>
    <t>B - Auxílio Alimentação (Tíquete Refeição)</t>
  </si>
  <si>
    <t>C - Auxílio Transporte -Vr. Total do VT deduzido da parcela descontada do empregado</t>
  </si>
  <si>
    <t>D - Auxílio Saúde</t>
  </si>
  <si>
    <t>E - Seguro de Vida</t>
  </si>
  <si>
    <t xml:space="preserve">      Total</t>
  </si>
  <si>
    <t>MÓDULO 3</t>
  </si>
  <si>
    <t>3 - Insumos Diversos</t>
  </si>
  <si>
    <t>MÓDULO 4</t>
  </si>
  <si>
    <t>4.1 - Encargos Previdenciários e FGTS</t>
  </si>
  <si>
    <t>%</t>
  </si>
  <si>
    <t>A - INSS</t>
  </si>
  <si>
    <t>B - SESI ou SESC</t>
  </si>
  <si>
    <t>C - SENAI ou SENAC</t>
  </si>
  <si>
    <t>D - INCRA</t>
  </si>
  <si>
    <t>E - Salário Educação</t>
  </si>
  <si>
    <t>F - FGTS</t>
  </si>
  <si>
    <t>H - SEBRAE</t>
  </si>
  <si>
    <t>4.2 - 13º Salário e Adicional de Férias</t>
  </si>
  <si>
    <t>A - 13º Salário</t>
  </si>
  <si>
    <t>B - Adicional de Férias</t>
  </si>
  <si>
    <t xml:space="preserve">      Sub-total</t>
  </si>
  <si>
    <t>C - Incidência Submódulo 4.1 sobre 13º e Adicional</t>
  </si>
  <si>
    <t>4.3 - Afastamento Maternidade</t>
  </si>
  <si>
    <t>4.4 - Provisão para Rescisão</t>
  </si>
  <si>
    <t>C - Multa do FGTS e Contribuição Social do Aviso Prévio Indenizado</t>
  </si>
  <si>
    <t>D - Aviso Prévio Trabalhado-APT</t>
  </si>
  <si>
    <t>E - Incidência Submódulo 4.1 sobre APT</t>
  </si>
  <si>
    <t xml:space="preserve">RODOVIÁRIOS ITABIRA                                                                                                                                                                                                                                     Comarcas: Itabira </t>
  </si>
  <si>
    <t>Localidade - Itajubá</t>
  </si>
  <si>
    <t>REGIÃO DE SÃO LOURENÇO                                                                                                                                                                                                                                                                 Comarcas: Itajubá</t>
  </si>
  <si>
    <t xml:space="preserve">RODOVIÁRIOS ITAJUBÁ                                                                                                                                                                                                                                     Comarcas: Itajubá </t>
  </si>
  <si>
    <t>Localidade - Itaúna</t>
  </si>
  <si>
    <t xml:space="preserve">RODOVIÁRIOS ITAÚNA                                                                                                                                                                                                                                    Comarcas: Itaúna  </t>
  </si>
  <si>
    <t xml:space="preserve">FETHEMG INTERIOR                                                                                                                                                                                                                                                                 Comarcas: Itaúna </t>
  </si>
  <si>
    <t>Localidade - Ituiutaba</t>
  </si>
  <si>
    <t>ALTO PARANAÍBA                                                                                                                                                                                                                                                                Comarcas: Ituiutaba</t>
  </si>
  <si>
    <t xml:space="preserve">SINTERT                                                                                                                                                                                                                                                            Comarcas:  Ituiutaba  </t>
  </si>
  <si>
    <t>F - Multa do FGTS e Contribuição Social do Aviso Prévio Trabalhado</t>
  </si>
  <si>
    <t>4.5 - Composição do Custo de Reposição do Profissional Ausente</t>
  </si>
  <si>
    <t>B - Ausência por Doença</t>
  </si>
  <si>
    <t xml:space="preserve">      Sub-Total</t>
  </si>
  <si>
    <t xml:space="preserve">Resumo do Módulo 4 </t>
  </si>
  <si>
    <t>4.1 - Encargos Previdênciários e FGTS</t>
  </si>
  <si>
    <t xml:space="preserve">4.5 - Composição do Custo de Reposição do Profissional Ausente </t>
  </si>
  <si>
    <t>MÓDULO 5</t>
  </si>
  <si>
    <t>5 - Custos Indiretos, Tributos e Lucro</t>
  </si>
  <si>
    <t>A - Custos Indiretos</t>
  </si>
  <si>
    <t>B - Tributos</t>
  </si>
  <si>
    <t xml:space="preserve">      B.1 - Tributos Federais (Cofins)</t>
  </si>
  <si>
    <t xml:space="preserve">      B.1 - Tributos Federais (PIS)</t>
  </si>
  <si>
    <t xml:space="preserve">      B.2 - Tributos Estaduais (não se aplica)</t>
  </si>
  <si>
    <t xml:space="preserve">      B.3 - Tributos Municipais (ISS)</t>
  </si>
  <si>
    <t xml:space="preserve">      B.4 - Outros Tributos (não se aplica)</t>
  </si>
  <si>
    <t xml:space="preserve">      Total Tributos (B)</t>
  </si>
  <si>
    <t>C - Lucro</t>
  </si>
  <si>
    <t>Total Geral</t>
  </si>
  <si>
    <r>
      <t xml:space="preserve">Localidade - </t>
    </r>
    <r>
      <rPr>
        <b/>
        <sz val="10"/>
        <rFont val="Calibri"/>
        <family val="2"/>
      </rPr>
      <t>Belo Horizonte</t>
    </r>
  </si>
  <si>
    <t>H - Feriado Nacional - Súmula 444/2012 - TST</t>
  </si>
  <si>
    <t>QT</t>
  </si>
  <si>
    <t>A - Aviso Prévio Indenizado e Reflexo do Aviso Prévio Indenizado</t>
  </si>
  <si>
    <t>B -Incidência do FGTS sobre Aviso Prévio Indenizado e Reflexo do Aviso Prévio Indenizado</t>
  </si>
  <si>
    <t>G - Indenização Adicional (Art. 9º da Lei nº 7.238/84)</t>
  </si>
  <si>
    <t>SINTEL                                                                                                                                                                                                                                                            Comarcas: Betim</t>
  </si>
  <si>
    <t>SINTEL                                                                                                                                                                                                                                                            Comarcas: Barbacena</t>
  </si>
  <si>
    <t>Aviso Prévio Trabalhado</t>
  </si>
  <si>
    <t>Lucro</t>
  </si>
  <si>
    <t>PAF</t>
  </si>
  <si>
    <t>PQM</t>
  </si>
  <si>
    <t>Seguro de Vida</t>
  </si>
  <si>
    <t>13º Salário</t>
  </si>
  <si>
    <t>REGIÃO DE SÃO LOURENÇO                                                                                                                                                                                                                                                               Comarcas: Lavras</t>
  </si>
  <si>
    <t xml:space="preserve">RODOVIÁRIOS LAVRAS                                                                                                                                                                                                                                  Comarcas: Lavras </t>
  </si>
  <si>
    <t>Localidade - Machado</t>
  </si>
  <si>
    <t>REGIÃO DE SÃO LOURENÇO                                                                                                                                                                                                                                                               Comarcas: Machado</t>
  </si>
  <si>
    <t>RODOVIÁRIOS MACHADO                                                                                                                                                                                                                                  Comarcas: Machado</t>
  </si>
  <si>
    <t>Localidade - Manga</t>
  </si>
  <si>
    <t>SETHAC NORTE DE MINAS                                                                                                                                                                                                                                                              Comarcas: Manga</t>
  </si>
  <si>
    <t>COFINS</t>
  </si>
  <si>
    <t>PIS</t>
  </si>
  <si>
    <t>TOTAL GERAL ANUAL</t>
  </si>
  <si>
    <t>CCT</t>
  </si>
  <si>
    <t>Unidade Executora</t>
  </si>
  <si>
    <t>Salário</t>
  </si>
  <si>
    <t>Total</t>
  </si>
  <si>
    <t>Porteiro - 220 h</t>
  </si>
  <si>
    <t>Porteiro - 12 x 36 - Diurno</t>
  </si>
  <si>
    <t>Porteiro - 12 x 36 - Noturno</t>
  </si>
  <si>
    <t>INSS</t>
  </si>
  <si>
    <t>FGTS</t>
  </si>
  <si>
    <t>SESI/SESC</t>
  </si>
  <si>
    <t>SENAI/SENAC</t>
  </si>
  <si>
    <t>INCRA</t>
  </si>
  <si>
    <t>SEBRAE</t>
  </si>
  <si>
    <t>SALÁRIO EDUCAÇÃO</t>
  </si>
  <si>
    <t>RODOVIÁRIOS NOVA LIMA                                                                                                                                                                                                                                Comarcas: Nova Lima</t>
  </si>
  <si>
    <t>Localidade - Nova Ponte</t>
  </si>
  <si>
    <t>ALTO PARANAÍBA                                                                                                                                                                                                                                                              Comarcas: Nova Ponte</t>
  </si>
  <si>
    <t>RODOVIÁRIOS NOVA PONTE                                                                                                                                                                                                                               Comarcas: Nova Ponte</t>
  </si>
  <si>
    <t>Localidade - Oliveira</t>
  </si>
  <si>
    <t xml:space="preserve">REGIÃO DE DIVINÓPOLIS                                                                                                                                                                                                                                                             Comarcas: Oliveira </t>
  </si>
  <si>
    <t>ISS %</t>
  </si>
  <si>
    <t>Resumo aliquotas</t>
  </si>
  <si>
    <t>Aliquota S/ fatura - ISSQN</t>
  </si>
  <si>
    <t>ISS</t>
  </si>
  <si>
    <t>Aliquota S/ fatura - COFINS</t>
  </si>
  <si>
    <t>Aliquota S/ fatura - PIS</t>
  </si>
  <si>
    <t>Aiuruoca</t>
  </si>
  <si>
    <t>Alfenas</t>
  </si>
  <si>
    <t>Almenara</t>
  </si>
  <si>
    <t>Araçuaí</t>
  </si>
  <si>
    <t>Araguari</t>
  </si>
  <si>
    <t>Araxá</t>
  </si>
  <si>
    <t>Arcos</t>
  </si>
  <si>
    <t>Barbacena</t>
  </si>
  <si>
    <t>Betim</t>
  </si>
  <si>
    <t>Campo Belo</t>
  </si>
  <si>
    <t>Carangola</t>
  </si>
  <si>
    <t>Caratinga</t>
  </si>
  <si>
    <t>Carmo do Paranaíba</t>
  </si>
  <si>
    <t>Congonhas</t>
  </si>
  <si>
    <t>Conselheiro Lafaiete</t>
  </si>
  <si>
    <t>Contagem</t>
  </si>
  <si>
    <t>Conquista</t>
  </si>
  <si>
    <t>Corinto</t>
  </si>
  <si>
    <t>Coromandel</t>
  </si>
  <si>
    <t>Diamantina</t>
  </si>
  <si>
    <t>Divinópolis</t>
  </si>
  <si>
    <t>Formiga</t>
  </si>
  <si>
    <t>Frutal</t>
  </si>
  <si>
    <t>Governador Valadares</t>
  </si>
  <si>
    <t>Guanhães</t>
  </si>
  <si>
    <t>Ibiá</t>
  </si>
  <si>
    <t>Ibirité</t>
  </si>
  <si>
    <t>Ipatinga</t>
  </si>
  <si>
    <t>Itabirito</t>
  </si>
  <si>
    <t>Itajubá</t>
  </si>
  <si>
    <t>Itamonte</t>
  </si>
  <si>
    <t>Itaúna</t>
  </si>
  <si>
    <t>Ituiutaba</t>
  </si>
  <si>
    <t>Janaúba</t>
  </si>
  <si>
    <t>Januária</t>
  </si>
  <si>
    <t>João Pinheiro</t>
  </si>
  <si>
    <t>Juiz de Fora</t>
  </si>
  <si>
    <t>Lavras</t>
  </si>
  <si>
    <t>Machado</t>
  </si>
  <si>
    <t>Manga</t>
  </si>
  <si>
    <t>Mateus Leme</t>
  </si>
  <si>
    <t>Montes Claros</t>
  </si>
  <si>
    <t>Morada Nova de Minas</t>
  </si>
  <si>
    <t>Muriaé</t>
  </si>
  <si>
    <t>Nova Lima</t>
  </si>
  <si>
    <t>Nova Ponte</t>
  </si>
  <si>
    <t>Nova Serrana</t>
  </si>
  <si>
    <t>Oliveira</t>
  </si>
  <si>
    <t>Ouro Preto</t>
  </si>
  <si>
    <t>Pará de Minas</t>
  </si>
  <si>
    <t>Paracatu</t>
  </si>
  <si>
    <t>Passos</t>
  </si>
  <si>
    <t>Patos de Minas</t>
  </si>
  <si>
    <t>Pedro Leopoldo</t>
  </si>
  <si>
    <t>Pirapetinga</t>
  </si>
  <si>
    <t>Pitangui</t>
  </si>
  <si>
    <t>Poço Fundo</t>
  </si>
  <si>
    <t>Poços de Caldas</t>
  </si>
  <si>
    <t>Ponte Nova</t>
  </si>
  <si>
    <t>Porteirinha</t>
  </si>
  <si>
    <t>Pouso Alegre</t>
  </si>
  <si>
    <t>Ribeirão das Neves</t>
  </si>
  <si>
    <t>Sacramento</t>
  </si>
  <si>
    <t>Santa Luzia</t>
  </si>
  <si>
    <t>Santa Rita do Sapucaí</t>
  </si>
  <si>
    <t>Santa Vitória</t>
  </si>
  <si>
    <t>Santo Antônio do Monte</t>
  </si>
  <si>
    <t>Santos Dumont</t>
  </si>
  <si>
    <t>São Gonçalo do Sapucaí</t>
  </si>
  <si>
    <t>São João Del Rey</t>
  </si>
  <si>
    <t>São Lourenço</t>
  </si>
  <si>
    <t>Teófilo Otoni</t>
  </si>
  <si>
    <t>Três Pontas</t>
  </si>
  <si>
    <t>Tupaciguara</t>
  </si>
  <si>
    <t>Ubá</t>
  </si>
  <si>
    <t>Uberaba</t>
  </si>
  <si>
    <t>Uberlândia</t>
  </si>
  <si>
    <t>Varginha</t>
  </si>
  <si>
    <t>Vespasiano</t>
  </si>
  <si>
    <t>Viçosa</t>
  </si>
  <si>
    <t>Belo Horizonte</t>
  </si>
  <si>
    <t>PAF/PBS</t>
  </si>
  <si>
    <t>PAT</t>
  </si>
  <si>
    <t>ASSIDUIDADE</t>
  </si>
  <si>
    <t>ALIMENTAÇÃO</t>
  </si>
  <si>
    <t>CESTA ALIMENTAÇÃO</t>
  </si>
  <si>
    <t>Fethemg Interior</t>
  </si>
  <si>
    <t>Itabira</t>
  </si>
  <si>
    <t>Alto Paranaiba</t>
  </si>
  <si>
    <t>Sind - Asseio</t>
  </si>
  <si>
    <t>Curvelo</t>
  </si>
  <si>
    <t>Divinopolis</t>
  </si>
  <si>
    <t>Região Uberaba</t>
  </si>
  <si>
    <t>Gov. Valadares</t>
  </si>
  <si>
    <t>SECI</t>
  </si>
  <si>
    <t>Região de São Lourenço</t>
  </si>
  <si>
    <t>Sethac Norte de Minas</t>
  </si>
  <si>
    <t>Cataguases</t>
  </si>
  <si>
    <t>Fethemg RM</t>
  </si>
  <si>
    <t>Sete Lagoas</t>
  </si>
  <si>
    <t>SEAC</t>
  </si>
  <si>
    <t>Seethur</t>
  </si>
  <si>
    <t>SINTEL</t>
  </si>
  <si>
    <t>SETTASPOC</t>
  </si>
  <si>
    <t>VALE TRANSPORTE</t>
  </si>
  <si>
    <t>Localidade - Patos de Minas</t>
  </si>
  <si>
    <t xml:space="preserve">PATOS DE MINAS                                                                                                                                                                                                                                                          Comarcas: Patos de Minas </t>
  </si>
  <si>
    <t>RODOVIÁRIOS PATOS DE MINAS                                                                                                                                                                                                                                 Comarcas:  Patos de Minas</t>
  </si>
  <si>
    <t>Contagem.</t>
  </si>
  <si>
    <t>Machado.</t>
  </si>
  <si>
    <t>Nova Lima.</t>
  </si>
  <si>
    <t>Uberaba.</t>
  </si>
  <si>
    <t>Uberlândia.</t>
  </si>
  <si>
    <t>Uberlândia..</t>
  </si>
  <si>
    <t>Itambacuri</t>
  </si>
  <si>
    <t>Caeté</t>
  </si>
  <si>
    <t>Capinópolis</t>
  </si>
  <si>
    <t>Miraí</t>
  </si>
  <si>
    <t>Arinos</t>
  </si>
  <si>
    <t>São João da Ponte</t>
  </si>
  <si>
    <t>Sabará</t>
  </si>
  <si>
    <t>Canápolis</t>
  </si>
  <si>
    <t>Conselheiro Pena</t>
  </si>
  <si>
    <t>Locais de Prestação dos Serviços</t>
  </si>
  <si>
    <t xml:space="preserve">                                                                                                                                         CATEGORIAS PROFISSIONAIS/CARGA HORÁRIA MENSAL</t>
  </si>
  <si>
    <t>Almoxarife - 220 h</t>
  </si>
  <si>
    <t>Ascensorista - 150 h</t>
  </si>
  <si>
    <t>Carregador - 220 h</t>
  </si>
  <si>
    <t>Copeiro - 220 h</t>
  </si>
  <si>
    <t>Digitador - 150 h</t>
  </si>
  <si>
    <t>Garçom - 220 h</t>
  </si>
  <si>
    <t>Manobrista - 220 h</t>
  </si>
  <si>
    <t>Operador de Máquina Reprográfica - 220 h</t>
  </si>
  <si>
    <t>Recepcionista - 220 h</t>
  </si>
  <si>
    <t>Supervisor de Manutenção de Veículos - 220 h</t>
  </si>
  <si>
    <t>Técnico de Manutenção Eletrônica - 220 h</t>
  </si>
  <si>
    <t>Telefonista - 150 h</t>
  </si>
  <si>
    <t>Recepcionista - 150 h</t>
  </si>
  <si>
    <t>220 h</t>
  </si>
  <si>
    <t>12 x 36 - Diurno</t>
  </si>
  <si>
    <t>12 x 36 - Noturno</t>
  </si>
  <si>
    <t>Quant.</t>
  </si>
  <si>
    <t>Settaspoc</t>
  </si>
  <si>
    <t>Sintel</t>
  </si>
  <si>
    <t>Subtotal nº vagas (interior)</t>
  </si>
  <si>
    <t>Subtotal nº vagas (capital)</t>
  </si>
  <si>
    <t>TOTAL (interior e capital)</t>
  </si>
  <si>
    <t>QUANT. PESSOAS</t>
  </si>
  <si>
    <t>6% Piso</t>
  </si>
  <si>
    <t xml:space="preserve">TOTAL </t>
  </si>
  <si>
    <t>Telefonista</t>
  </si>
  <si>
    <t>RESUMO</t>
  </si>
  <si>
    <t>Item</t>
  </si>
  <si>
    <t>Cidade</t>
  </si>
  <si>
    <t>Funções</t>
  </si>
  <si>
    <t>Quantidade</t>
  </si>
  <si>
    <t>Valor Unitário</t>
  </si>
  <si>
    <t>Valor Total Mensal</t>
  </si>
  <si>
    <t>São Romão</t>
  </si>
  <si>
    <t>Turmalina</t>
  </si>
  <si>
    <t>VALOR GLOBAL MENSAL</t>
  </si>
  <si>
    <t>Cargo</t>
  </si>
  <si>
    <t>Calça Comprida</t>
  </si>
  <si>
    <t>Camisa manga curta</t>
  </si>
  <si>
    <t>Camisa manga longa</t>
  </si>
  <si>
    <t>Colete</t>
  </si>
  <si>
    <t>Blazer M/F</t>
  </si>
  <si>
    <t>Gravata</t>
  </si>
  <si>
    <t>Luvas</t>
  </si>
  <si>
    <t>Avental</t>
  </si>
  <si>
    <t>Touca</t>
  </si>
  <si>
    <t>Cinto de segurança</t>
  </si>
  <si>
    <t>Brim</t>
  </si>
  <si>
    <t>Grafil-Santista</t>
  </si>
  <si>
    <t>Malha - PV</t>
  </si>
  <si>
    <t xml:space="preserve">Total </t>
  </si>
  <si>
    <t>Sapato segurança em couro com elástico</t>
  </si>
  <si>
    <t>Botina de segurança em couro com biqueira em aço</t>
  </si>
  <si>
    <t>Látex</t>
  </si>
  <si>
    <t>Vaqueta</t>
  </si>
  <si>
    <t>Em vinil</t>
  </si>
  <si>
    <t>Lombar</t>
  </si>
  <si>
    <t>Total Anual</t>
  </si>
  <si>
    <t>Auxiliar de Manutenção Predial - 220</t>
  </si>
  <si>
    <t>Marceneiro - 220 h</t>
  </si>
  <si>
    <t>Pintor - 220h</t>
  </si>
  <si>
    <t>Auxiliar de Manutenção Predial - 220h</t>
  </si>
  <si>
    <t>Montante Salário Base</t>
  </si>
  <si>
    <t>Adicional de Periculosidade</t>
  </si>
  <si>
    <t>RODOVIÁRIOS POÇOS DE CALDAS                                                                                                                                                                                                                                 Comarcas:  Poços de Caldas</t>
  </si>
  <si>
    <t>Localidade - Ponte Nova</t>
  </si>
  <si>
    <t>RODOVIÁRIOS PONTE NOVA                                                                                                                                                                                                                               Comarcas:  Ponte Nova</t>
  </si>
  <si>
    <t>Localidade - Pouso Alegre</t>
  </si>
  <si>
    <t xml:space="preserve">POUSO ALEGRE                                                                                                                                                                                                                                                            Comarcas: Pouso Alegre </t>
  </si>
  <si>
    <t>Adicional de Insalubridade</t>
  </si>
  <si>
    <t>Hora Noturna Adicional</t>
  </si>
  <si>
    <t>Intervalo Intrajornada</t>
  </si>
  <si>
    <t>Feriado Nacional - Súmuloa 444/2012 - TST</t>
  </si>
  <si>
    <t>Auxílio Alimentação (Tíquete Refeição - Deduzido R$1,00)</t>
  </si>
  <si>
    <t>Auxílio Saúde</t>
  </si>
  <si>
    <t>TOTAL GERAL MÓDULO 2</t>
  </si>
  <si>
    <t>Uniformes</t>
  </si>
  <si>
    <t>TOTAL GERAL MÓDULO 3</t>
  </si>
  <si>
    <t xml:space="preserve">TOTAL GERAL MÓDULO 1 </t>
  </si>
  <si>
    <t>Auxiliar de Manutenção Predial</t>
  </si>
  <si>
    <t>Jaleco</t>
  </si>
  <si>
    <t>PVC</t>
  </si>
  <si>
    <t>Isolante para média tensão</t>
  </si>
  <si>
    <t>Protetor Facial</t>
  </si>
  <si>
    <t>Transparente</t>
  </si>
  <si>
    <t>Óculos de Segurança</t>
  </si>
  <si>
    <t>PFF3</t>
  </si>
  <si>
    <t>PFF2</t>
  </si>
  <si>
    <t>Pintor</t>
  </si>
  <si>
    <t>Adicional de Férias</t>
  </si>
  <si>
    <t>Incidência Submódulo 4.1 sobre 13º Salário e Adicional</t>
  </si>
  <si>
    <t>TOTAL GERAL SUBMÓDULO 4.2</t>
  </si>
  <si>
    <t>TOTAL GERAL SUBMÓDULO 4.3</t>
  </si>
  <si>
    <t>Incidência do FGTS s/ API e Reflexo do API</t>
  </si>
  <si>
    <r>
      <t>Localidade -</t>
    </r>
    <r>
      <rPr>
        <b/>
        <sz val="10"/>
        <rFont val="Calibri"/>
        <family val="2"/>
      </rPr>
      <t>Ituiutaba</t>
    </r>
  </si>
  <si>
    <r>
      <t>Localidade -</t>
    </r>
    <r>
      <rPr>
        <b/>
        <sz val="10"/>
        <rFont val="Calibri"/>
        <family val="2"/>
      </rPr>
      <t>Lavras</t>
    </r>
  </si>
  <si>
    <r>
      <t>Localidade -</t>
    </r>
    <r>
      <rPr>
        <b/>
        <sz val="10"/>
        <rFont val="Calibri"/>
        <family val="2"/>
      </rPr>
      <t>Montes Claros</t>
    </r>
  </si>
  <si>
    <r>
      <t>Localidade -</t>
    </r>
    <r>
      <rPr>
        <b/>
        <sz val="10"/>
        <rFont val="Calibri"/>
        <family val="2"/>
      </rPr>
      <t>Nova Lima</t>
    </r>
  </si>
  <si>
    <r>
      <t>Localidade -</t>
    </r>
    <r>
      <rPr>
        <b/>
        <sz val="10"/>
        <rFont val="Calibri"/>
        <family val="2"/>
      </rPr>
      <t>Passos</t>
    </r>
  </si>
  <si>
    <r>
      <t>Localidade -</t>
    </r>
    <r>
      <rPr>
        <b/>
        <sz val="10"/>
        <rFont val="Calibri"/>
        <family val="2"/>
      </rPr>
      <t>Patos de Minas</t>
    </r>
  </si>
  <si>
    <r>
      <t>Localidade -</t>
    </r>
    <r>
      <rPr>
        <b/>
        <sz val="10"/>
        <rFont val="Calibri"/>
        <family val="2"/>
      </rPr>
      <t>Poços de Caldas</t>
    </r>
  </si>
  <si>
    <r>
      <t>Localidade -</t>
    </r>
    <r>
      <rPr>
        <b/>
        <sz val="10"/>
        <rFont val="Calibri"/>
        <family val="2"/>
      </rPr>
      <t>Pouso Alegre</t>
    </r>
  </si>
  <si>
    <t>Localidade - Santa Luzia</t>
  </si>
  <si>
    <t>Localidade - Varginha</t>
  </si>
  <si>
    <t>REGIÃO DE SÃO LOURENÇO                                                                                                                                                                                                                                                            Comarcas: Varginha</t>
  </si>
  <si>
    <t>UBERLÂNDIA                                                                                                                                                                                                                                                            Comarcas: Uberlândia</t>
  </si>
  <si>
    <t>Multa do FGTS e Cont. Social s/ API</t>
  </si>
  <si>
    <t>Incidência do Submódulo 4.1 s/ APT</t>
  </si>
  <si>
    <t>Multa do FGTS e Cont. Social s/ APT</t>
  </si>
  <si>
    <t>Indenização Adicional (ART. 9º Lei 7238/84)</t>
  </si>
  <si>
    <t>Total Geral do Submódulo 4.4</t>
  </si>
  <si>
    <t>Ausência por Doença</t>
  </si>
  <si>
    <t>Licença-Paternidade e Ausências Legais</t>
  </si>
  <si>
    <t>Ausência por Acidente de Trabalho</t>
  </si>
  <si>
    <t>Incidência do Submódulo 4.1 s/ Custo de Reposição</t>
  </si>
  <si>
    <t>TOTAL GERAL SUBMÓDULO 4.5</t>
  </si>
  <si>
    <t>TOTAL GERAL MÓDULO 4</t>
  </si>
  <si>
    <t>TOTAL MÓDULOS 1+2+3+4</t>
  </si>
  <si>
    <t>Custos Indiretos</t>
  </si>
  <si>
    <t>Comarca</t>
  </si>
  <si>
    <t>Apoio e motorista (%)</t>
  </si>
  <si>
    <t>Abre Campo</t>
  </si>
  <si>
    <t xml:space="preserve">Águas Formosas </t>
  </si>
  <si>
    <t>Andradas</t>
  </si>
  <si>
    <t>Bicas</t>
  </si>
  <si>
    <t>Boa Esperança</t>
  </si>
  <si>
    <t>Campanha</t>
  </si>
  <si>
    <t>Capelinha</t>
  </si>
  <si>
    <t>Cássia</t>
  </si>
  <si>
    <t>Cláudio</t>
  </si>
  <si>
    <t>Coronel Fabriciano</t>
  </si>
  <si>
    <t>Dores do Indaiá</t>
  </si>
  <si>
    <t>Igarapé</t>
  </si>
  <si>
    <t>Itaguara</t>
  </si>
  <si>
    <t>Itanhomi</t>
  </si>
  <si>
    <t>Iturama</t>
  </si>
  <si>
    <t>Luz</t>
  </si>
  <si>
    <t>Malacacheta</t>
  </si>
  <si>
    <t>Mariana</t>
  </si>
  <si>
    <t>Matozinhos</t>
  </si>
  <si>
    <t>Minas Novas</t>
  </si>
  <si>
    <t>Monte Azul</t>
  </si>
  <si>
    <t>Muzambinho</t>
  </si>
  <si>
    <t>Nova Era</t>
  </si>
  <si>
    <t>Ouro Fino</t>
  </si>
  <si>
    <t>Paraopeba</t>
  </si>
  <si>
    <t>Pirapora</t>
  </si>
  <si>
    <t>Piumhi</t>
  </si>
  <si>
    <t>Pompéu</t>
  </si>
  <si>
    <t>Resplendor</t>
  </si>
  <si>
    <t>Rio Novo</t>
  </si>
  <si>
    <t>Rio Pardo de Minas</t>
  </si>
  <si>
    <t>Salinas</t>
  </si>
  <si>
    <t>Santa Maria do Suaçui</t>
  </si>
  <si>
    <t>São Franciso</t>
  </si>
  <si>
    <t>São Joaquim de Bicas</t>
  </si>
  <si>
    <t>São Sebatião do Paraiso</t>
  </si>
  <si>
    <t>Taiobeiras</t>
  </si>
  <si>
    <t>Timóteo</t>
  </si>
  <si>
    <t>CONFERÊNCIA</t>
  </si>
  <si>
    <t>SALÁRIO BASE</t>
  </si>
  <si>
    <t>A - SALÁRIO BASE</t>
  </si>
  <si>
    <t>1 - COMPOSIÇÃO DA REMUNERAÇÃO</t>
  </si>
  <si>
    <t>Porteiro 220h</t>
  </si>
  <si>
    <t>Porteiro 12x36 horas Diurno</t>
  </si>
  <si>
    <t>Porteiro 12x36 horas Noturno</t>
  </si>
  <si>
    <t>GOVERNADOR VALADARES                                                                                                                                                                                                                                               Comarcas: Governador Valadares</t>
  </si>
  <si>
    <t>MONTES CLAROS                                                                                                                                                                                                                                                             Comarcas: Montes Claros</t>
  </si>
  <si>
    <t>Recepcionista 220h</t>
  </si>
  <si>
    <t>Recepcionista 150h</t>
  </si>
  <si>
    <t>SETTASPOC                                                                                                                                                                                                                                                            Comarcas: Belo Horizonte</t>
  </si>
  <si>
    <t>Bombeiro</t>
  </si>
  <si>
    <t>TOTAL GERAL ITEM A</t>
  </si>
  <si>
    <t>DIVERSOS PERCENTUAIS DE ACORDO COM A VARIAÇÃO DO ISS POR MUNICÍPIO</t>
  </si>
  <si>
    <r>
      <t xml:space="preserve">Localidade - </t>
    </r>
    <r>
      <rPr>
        <b/>
        <sz val="10"/>
        <rFont val="Calibri"/>
        <family val="2"/>
      </rPr>
      <t>Uberândia</t>
    </r>
  </si>
  <si>
    <t>Localidade - Vespasiano</t>
  </si>
  <si>
    <t>Despesa de Viagem Motoristas</t>
  </si>
  <si>
    <t>Despesa de Viagem Apoio Geral</t>
  </si>
  <si>
    <t>Região de Teófilo Otoni</t>
  </si>
  <si>
    <t>Região de Divinopolis</t>
  </si>
  <si>
    <t>Auxiliar de Arquivo - 220h</t>
  </si>
  <si>
    <t>Contínuo - 220h</t>
  </si>
  <si>
    <t>Cozinheiro - 220h</t>
  </si>
  <si>
    <t>Serralheiro - 220h</t>
  </si>
  <si>
    <t>I</t>
  </si>
  <si>
    <t>II</t>
  </si>
  <si>
    <t>III</t>
  </si>
  <si>
    <t>IV</t>
  </si>
  <si>
    <t>Técnico de Manutenção de Equipamentos de Áudio e Video - 150h</t>
  </si>
  <si>
    <t>Cozinheiro</t>
  </si>
  <si>
    <t>Serralheiro- 220h</t>
  </si>
  <si>
    <t>Técnico de Man. de Equip. de áudio e vídeo - 150h</t>
  </si>
  <si>
    <t>Técnico de Manutenção Eletrônica I - 220H</t>
  </si>
  <si>
    <t>Técnico de Manutenção Eletrônica II - 220H</t>
  </si>
  <si>
    <t>Técnico de Manutenção Eletrônica III - 220H</t>
  </si>
  <si>
    <t>Técnico de Manutenção Eletrônica IV - 220H</t>
  </si>
  <si>
    <t>Auxiliar de Arquivo</t>
  </si>
  <si>
    <t>Contínuo</t>
  </si>
  <si>
    <t>Serralheiro</t>
  </si>
  <si>
    <t>Manga comprida - Oxford ou poliéster com dois bolsos frontais</t>
  </si>
  <si>
    <t>Raspa de couro</t>
  </si>
  <si>
    <t>Creme protetor dos membros superiores (Grupo 3) para a pele hidrossolúvel e óleo resistente</t>
  </si>
  <si>
    <t>PLANILHA ESTIMATIVA DE UNIFORMES E EPI'S</t>
  </si>
  <si>
    <t xml:space="preserve">Quantidade de Funcionários </t>
  </si>
  <si>
    <t>Calçados M/F</t>
  </si>
  <si>
    <t>Creme protetor de seguraça</t>
  </si>
  <si>
    <t xml:space="preserve">Conjunto </t>
  </si>
  <si>
    <t>Máscara descartável</t>
  </si>
  <si>
    <t>Máscara respiratória</t>
  </si>
  <si>
    <t>Perneiras</t>
  </si>
  <si>
    <t xml:space="preserve">Protetor Auricular </t>
  </si>
  <si>
    <t>Jeans escuro</t>
  </si>
  <si>
    <t>Oxford modelo social</t>
  </si>
  <si>
    <t>Polo em malha de algodão</t>
  </si>
  <si>
    <t>Oxford preto</t>
  </si>
  <si>
    <t>Oxford preto, com bolso frontal tipo faca</t>
  </si>
  <si>
    <t>Borboleta em tecido cetim preto</t>
  </si>
  <si>
    <t>Social em tecido poliéster preto</t>
  </si>
  <si>
    <t>Sapato social em couro preto- M/F</t>
  </si>
  <si>
    <t>Botina PVC forrada cano longo</t>
  </si>
  <si>
    <t>Botina de segurança em couro com, solado PU, com elástico e biqueira em polipropileno</t>
  </si>
  <si>
    <t>Tênis em lona</t>
  </si>
  <si>
    <t>Calça e blusão impermenáveis em PVC</t>
  </si>
  <si>
    <t>Anticorte com tato</t>
  </si>
  <si>
    <t>Em TNT com elástico</t>
  </si>
  <si>
    <t>Tipo concha</t>
  </si>
  <si>
    <t>Ampla visão</t>
  </si>
  <si>
    <t>Especial para solda</t>
  </si>
  <si>
    <t>Lente incolor</t>
  </si>
  <si>
    <t>Branca tela e pala</t>
  </si>
  <si>
    <t>Técnico de Man. Eletrônica I</t>
  </si>
  <si>
    <t>Técnico de Man. Eletrônica II</t>
  </si>
  <si>
    <t>Técnico de Man. Eletrônica III</t>
  </si>
  <si>
    <t>Técnico de Man. Eletrônica IV</t>
  </si>
  <si>
    <t xml:space="preserve">Téc. Op. Equip. de Áudio e Vídeo </t>
  </si>
  <si>
    <t>Manga curta - Brim - com dois bolsos, com inscrição impressa em serigrafia nas costas</t>
  </si>
  <si>
    <t>Sindicato Correspondente</t>
  </si>
  <si>
    <t>Adicional de Acúmulo de Função</t>
  </si>
  <si>
    <t>TOTAL ALTO PARANAÍBA</t>
  </si>
  <si>
    <t>REGIÃO DE DIVINÓPOLIS                                                                                                                                                                                                                                                  Comarcas: Arcos, Oliveira, Santo Antônio do Monte</t>
  </si>
  <si>
    <t>REGIÃO DE SÃO LOURENÇO                                                                                                                                                                                                                                                 Comarcas: Itajubá, Lavras, Machado, Passos, Três Pontas, Varginha</t>
  </si>
  <si>
    <t>RODOVIÁRIO LAVRAS + SEAC-MG                                                                                                                                                                                                                                                Comarcas: Lavras</t>
  </si>
  <si>
    <t>RODOVIÁRIO PASSOS + SEAC-MG                                                                                                                                                                                                                                                Comarcas: Passos</t>
  </si>
  <si>
    <t>TOTAL  REGIÃO DE SÃO LOURENÇO, RODOVIÁRIOS LAVRAS, RODOVIÁRIOS PASSOS</t>
  </si>
  <si>
    <t>Técnico de Manutenção Eletrônica III 220h</t>
  </si>
  <si>
    <t>TOTAL DIVINÓPOLIS</t>
  </si>
  <si>
    <t>REGIÃO DE TEÓFILO OTONI+ SEAC-MG                                                                                                                                                                                                                                                    Comarcas: Almenara</t>
  </si>
  <si>
    <t>RODOVIÁRIOS BARBACENA  + SEAC-MG                                                                                                                                                                                                                                                      Comarcas: Barbacena</t>
  </si>
  <si>
    <t>SINTEL                                                                                                                                                                                                                                                            Comarcas: Nova Lima</t>
  </si>
  <si>
    <t>SINTEL                                                                                                                                                                                                                                                            Comarcas: Montes Claros</t>
  </si>
  <si>
    <t>RODOVIÁRIOS CARATINGA   + SEAC-MG                                                                                                                                                                                                                                                     Comarcas: Caratinga</t>
  </si>
  <si>
    <t>RODOVIÁRIOS DIVINÓPOLIS   + SEAC-MG                                                                                                                                                                                                                                                  Comarcas: Divinópolis</t>
  </si>
  <si>
    <t>RODOVIÁRIOS GOVERNADOR VALADARES  + SEAC MG                                                                                                                                                                                                                                                 Comarcas: Governador Valadares</t>
  </si>
  <si>
    <t>RODOVIÁRIOS ITUIUTABA +SEAC MG                                                                                                                                                                                                                                          Comarcas: Ituiutaba</t>
  </si>
  <si>
    <t>Motorista 220h</t>
  </si>
  <si>
    <t>RODOVIÁRIOS JUIZ DE FORA   +SIEPS-MG                                                                                                                                                                                                                                                  Comarcas: Juiz de Fora</t>
  </si>
  <si>
    <t>TOTAL GOVERNADOR VALADARES</t>
  </si>
  <si>
    <t>TOTAL DIAMANTINA</t>
  </si>
  <si>
    <t>RODOVIÁRIOS MONTES CLAROS + SEAC MG                                                                                                                                                                                                                                                 Comarcas: Montes Claros</t>
  </si>
  <si>
    <t>TOTAL MONTES CLAROS</t>
  </si>
  <si>
    <t>RODOVIÁRIOS PATOS DE MINAS  + SEAC-MG                                                                                                                                                                                                                                                     Comarcas: Patos de Minas</t>
  </si>
  <si>
    <t>RODOVIÁRIOS POÇOS DE CALDAS  + SEAC-MG                                                                                                                                                                                                                                                     Comarcas: Poços de Caldas</t>
  </si>
  <si>
    <t>RODOVIÁRIOS POUSO ALEGRE  + SEAC-MG                                                                                                                                                                                                                                                     Comarcas: Pouso Alegre</t>
  </si>
  <si>
    <t>RODOVIÁRIOS CONSELHEIRO LAFAIETE + SEAC MG                                                                                                                                                                                                                                                  Comarcas: Conselheiro Lafaiete</t>
  </si>
  <si>
    <t>RODOVIÁRIOS SÃO JOÃO DEL REY + SEAC MG                                                                                                                                                                                                                                               Comarcas: São João Del Rey</t>
  </si>
  <si>
    <t>RODOVIÁRIOS SETE LAGOAS  + SEAC-MG                                                                                                                                                                                                                                                     Comarcas: Sete Lagoas</t>
  </si>
  <si>
    <r>
      <t xml:space="preserve">Localidade - </t>
    </r>
    <r>
      <rPr>
        <b/>
        <sz val="10"/>
        <rFont val="Calibri"/>
        <family val="2"/>
      </rPr>
      <t>Conelheiro Lafaiete</t>
    </r>
  </si>
  <si>
    <r>
      <t xml:space="preserve">Localidade - </t>
    </r>
    <r>
      <rPr>
        <b/>
        <sz val="10"/>
        <rFont val="Calibri"/>
        <family val="2"/>
      </rPr>
      <t>Contagem</t>
    </r>
  </si>
  <si>
    <r>
      <t xml:space="preserve">Localidade </t>
    </r>
    <r>
      <rPr>
        <b/>
        <sz val="10"/>
        <rFont val="Calibri"/>
        <family val="2"/>
      </rPr>
      <t>- Contagem</t>
    </r>
  </si>
  <si>
    <r>
      <t xml:space="preserve">Localidade - </t>
    </r>
    <r>
      <rPr>
        <b/>
        <sz val="10"/>
        <rFont val="Calibri"/>
        <family val="2"/>
      </rPr>
      <t>Diamantina</t>
    </r>
  </si>
  <si>
    <r>
      <t>Localidade -</t>
    </r>
    <r>
      <rPr>
        <b/>
        <sz val="10"/>
        <rFont val="Calibri"/>
        <family val="2"/>
      </rPr>
      <t xml:space="preserve"> Diamantina</t>
    </r>
  </si>
  <si>
    <r>
      <t xml:space="preserve">Localidade - </t>
    </r>
    <r>
      <rPr>
        <b/>
        <sz val="10"/>
        <rFont val="Calibri"/>
        <family val="2"/>
      </rPr>
      <t>Divinópolis</t>
    </r>
  </si>
  <si>
    <t>Localidade - Divinópolis</t>
  </si>
  <si>
    <r>
      <t xml:space="preserve">Localidade - </t>
    </r>
    <r>
      <rPr>
        <b/>
        <sz val="10"/>
        <rFont val="Calibri"/>
        <family val="2"/>
      </rPr>
      <t>Governador Valadares</t>
    </r>
  </si>
  <si>
    <t>C - Licença-Paternidade e Ausências Legais</t>
  </si>
  <si>
    <t>D - Ausência por Acidente de Trabalho</t>
  </si>
  <si>
    <t>F - Incidência Submódulo 4.1 sobre Custo de Reposição</t>
  </si>
  <si>
    <t>C - Licença-Paternidade e  Ausências Legais</t>
  </si>
  <si>
    <r>
      <t xml:space="preserve">Localidade - </t>
    </r>
    <r>
      <rPr>
        <b/>
        <sz val="10"/>
        <rFont val="Calibri"/>
        <family val="2"/>
      </rPr>
      <t>Ibiá</t>
    </r>
  </si>
  <si>
    <r>
      <t xml:space="preserve">Localidade - </t>
    </r>
    <r>
      <rPr>
        <b/>
        <sz val="10"/>
        <rFont val="Calibri"/>
        <family val="2"/>
      </rPr>
      <t>Ibirité</t>
    </r>
  </si>
  <si>
    <r>
      <t xml:space="preserve">Localidade - </t>
    </r>
    <r>
      <rPr>
        <b/>
        <sz val="10"/>
        <rFont val="Calibri"/>
        <family val="2"/>
      </rPr>
      <t>Ipatinga</t>
    </r>
  </si>
  <si>
    <r>
      <t xml:space="preserve">Localidade - </t>
    </r>
    <r>
      <rPr>
        <b/>
        <sz val="10"/>
        <rFont val="Calibri"/>
        <family val="2"/>
      </rPr>
      <t>Itajubá</t>
    </r>
  </si>
  <si>
    <r>
      <t xml:space="preserve">Localidade - </t>
    </r>
    <r>
      <rPr>
        <b/>
        <sz val="10"/>
        <rFont val="Calibri"/>
        <family val="2"/>
      </rPr>
      <t>Itauna</t>
    </r>
  </si>
  <si>
    <r>
      <t xml:space="preserve">Localidade - </t>
    </r>
    <r>
      <rPr>
        <b/>
        <sz val="10"/>
        <rFont val="Calibri"/>
        <family val="2"/>
      </rPr>
      <t>Itaúna</t>
    </r>
  </si>
  <si>
    <r>
      <t xml:space="preserve">Localidade - </t>
    </r>
    <r>
      <rPr>
        <b/>
        <sz val="10"/>
        <rFont val="Calibri"/>
        <family val="2"/>
      </rPr>
      <t>Ituiutaba</t>
    </r>
  </si>
  <si>
    <r>
      <t xml:space="preserve">Localidade - </t>
    </r>
    <r>
      <rPr>
        <b/>
        <sz val="10"/>
        <rFont val="Calibri"/>
        <family val="2"/>
      </rPr>
      <t>Janaúba</t>
    </r>
  </si>
  <si>
    <r>
      <t xml:space="preserve">Localidade - </t>
    </r>
    <r>
      <rPr>
        <b/>
        <sz val="10"/>
        <rFont val="Calibri"/>
        <family val="2"/>
      </rPr>
      <t>Januária</t>
    </r>
  </si>
  <si>
    <r>
      <t xml:space="preserve">Localidade - </t>
    </r>
    <r>
      <rPr>
        <b/>
        <sz val="10"/>
        <rFont val="Calibri"/>
        <family val="2"/>
      </rPr>
      <t>Juiz de Fora</t>
    </r>
  </si>
  <si>
    <r>
      <t xml:space="preserve">Localidade - </t>
    </r>
    <r>
      <rPr>
        <b/>
        <sz val="10"/>
        <rFont val="Calibri"/>
        <family val="2"/>
      </rPr>
      <t>Lavras</t>
    </r>
  </si>
  <si>
    <r>
      <t>Localidade -</t>
    </r>
    <r>
      <rPr>
        <b/>
        <sz val="10"/>
        <rFont val="Calibri"/>
        <family val="2"/>
      </rPr>
      <t xml:space="preserve"> Machado</t>
    </r>
  </si>
  <si>
    <r>
      <t xml:space="preserve">Localidade - </t>
    </r>
    <r>
      <rPr>
        <b/>
        <sz val="10"/>
        <rFont val="Calibri"/>
        <family val="2"/>
      </rPr>
      <t>Manga</t>
    </r>
  </si>
  <si>
    <r>
      <t xml:space="preserve">Localidade - </t>
    </r>
    <r>
      <rPr>
        <b/>
        <sz val="10"/>
        <rFont val="Calibri"/>
        <family val="2"/>
      </rPr>
      <t xml:space="preserve">Manga </t>
    </r>
  </si>
  <si>
    <r>
      <t xml:space="preserve">Localidade - </t>
    </r>
    <r>
      <rPr>
        <b/>
        <sz val="10"/>
        <rFont val="Calibri"/>
        <family val="2"/>
      </rPr>
      <t>Montes Claros</t>
    </r>
  </si>
  <si>
    <r>
      <t xml:space="preserve">Localidade - </t>
    </r>
    <r>
      <rPr>
        <b/>
        <sz val="10"/>
        <rFont val="Calibri"/>
        <family val="2"/>
      </rPr>
      <t>Nova Lima</t>
    </r>
  </si>
  <si>
    <r>
      <t xml:space="preserve">Localidade - </t>
    </r>
    <r>
      <rPr>
        <b/>
        <sz val="10"/>
        <rFont val="Calibri"/>
        <family val="2"/>
      </rPr>
      <t xml:space="preserve">Nova Lima </t>
    </r>
  </si>
  <si>
    <r>
      <t>Localidade -</t>
    </r>
    <r>
      <rPr>
        <b/>
        <sz val="10"/>
        <rFont val="Calibri"/>
        <family val="2"/>
      </rPr>
      <t xml:space="preserve"> Nova Ponte</t>
    </r>
  </si>
  <si>
    <r>
      <t xml:space="preserve">Localidade - </t>
    </r>
    <r>
      <rPr>
        <b/>
        <sz val="10"/>
        <rFont val="Calibri"/>
        <family val="2"/>
      </rPr>
      <t xml:space="preserve">Oliveira </t>
    </r>
  </si>
  <si>
    <r>
      <t>Localidade -</t>
    </r>
    <r>
      <rPr>
        <b/>
        <sz val="10"/>
        <rFont val="Calibri"/>
        <family val="2"/>
      </rPr>
      <t xml:space="preserve"> Ouro Preto</t>
    </r>
  </si>
  <si>
    <r>
      <t>Localidade -</t>
    </r>
    <r>
      <rPr>
        <b/>
        <sz val="10"/>
        <rFont val="Calibri"/>
        <family val="2"/>
      </rPr>
      <t xml:space="preserve"> Passos </t>
    </r>
  </si>
  <si>
    <r>
      <t xml:space="preserve">Localidade - </t>
    </r>
    <r>
      <rPr>
        <b/>
        <sz val="10"/>
        <rFont val="Calibri"/>
        <family val="2"/>
      </rPr>
      <t xml:space="preserve">Passos </t>
    </r>
  </si>
  <si>
    <r>
      <t xml:space="preserve">Localidade - </t>
    </r>
    <r>
      <rPr>
        <b/>
        <sz val="10"/>
        <rFont val="Calibri"/>
        <family val="2"/>
      </rPr>
      <t>Pedro Leopoldo</t>
    </r>
  </si>
  <si>
    <r>
      <t>Localidade -</t>
    </r>
    <r>
      <rPr>
        <b/>
        <sz val="10"/>
        <rFont val="Calibri"/>
        <family val="2"/>
      </rPr>
      <t xml:space="preserve"> Ponte Nova</t>
    </r>
  </si>
  <si>
    <r>
      <t>Localidade -</t>
    </r>
    <r>
      <rPr>
        <b/>
        <sz val="10"/>
        <rFont val="Calibri"/>
        <family val="2"/>
      </rPr>
      <t xml:space="preserve"> Santo Antonio do Monte </t>
    </r>
  </si>
  <si>
    <r>
      <t xml:space="preserve">Localidade - </t>
    </r>
    <r>
      <rPr>
        <b/>
        <sz val="10"/>
        <rFont val="Calibri"/>
        <family val="2"/>
      </rPr>
      <t>São João Del Rei</t>
    </r>
  </si>
  <si>
    <r>
      <t>Localidade -</t>
    </r>
    <r>
      <rPr>
        <b/>
        <sz val="10"/>
        <rFont val="Calibri"/>
        <family val="2"/>
      </rPr>
      <t xml:space="preserve"> São João Del Rei</t>
    </r>
  </si>
  <si>
    <r>
      <t xml:space="preserve">Localidade - </t>
    </r>
    <r>
      <rPr>
        <b/>
        <sz val="10"/>
        <rFont val="Calibri"/>
        <family val="2"/>
      </rPr>
      <t>Sete Lagoas</t>
    </r>
  </si>
  <si>
    <r>
      <t>Localidade -</t>
    </r>
    <r>
      <rPr>
        <b/>
        <sz val="10"/>
        <rFont val="Calibri"/>
        <family val="2"/>
      </rPr>
      <t xml:space="preserve"> Sete Lagoas</t>
    </r>
  </si>
  <si>
    <r>
      <t xml:space="preserve">Localidade - </t>
    </r>
    <r>
      <rPr>
        <b/>
        <sz val="10"/>
        <rFont val="Calibri"/>
        <family val="2"/>
      </rPr>
      <t>Teófilo Otoni</t>
    </r>
  </si>
  <si>
    <r>
      <t>Localidade -</t>
    </r>
    <r>
      <rPr>
        <b/>
        <sz val="10"/>
        <rFont val="Calibri"/>
        <family val="2"/>
      </rPr>
      <t xml:space="preserve"> Teófilo Otoni</t>
    </r>
  </si>
  <si>
    <r>
      <t xml:space="preserve">Localidade - </t>
    </r>
    <r>
      <rPr>
        <b/>
        <sz val="10"/>
        <rFont val="Calibri"/>
        <family val="2"/>
      </rPr>
      <t>Três Pontas</t>
    </r>
  </si>
  <si>
    <r>
      <t>Localidade -</t>
    </r>
    <r>
      <rPr>
        <b/>
        <sz val="10"/>
        <rFont val="Calibri"/>
        <family val="2"/>
      </rPr>
      <t xml:space="preserve"> Três Pontas</t>
    </r>
  </si>
  <si>
    <r>
      <t>Localidade -</t>
    </r>
    <r>
      <rPr>
        <b/>
        <sz val="10"/>
        <rFont val="Calibri"/>
        <family val="2"/>
      </rPr>
      <t xml:space="preserve"> Ubá</t>
    </r>
  </si>
  <si>
    <r>
      <t xml:space="preserve">Localidade - </t>
    </r>
    <r>
      <rPr>
        <b/>
        <sz val="10"/>
        <rFont val="Calibri"/>
        <family val="2"/>
      </rPr>
      <t>Uberaba</t>
    </r>
  </si>
  <si>
    <r>
      <t>Localidade -</t>
    </r>
    <r>
      <rPr>
        <b/>
        <sz val="10"/>
        <rFont val="Calibri"/>
        <family val="2"/>
      </rPr>
      <t xml:space="preserve"> Uberlândia</t>
    </r>
  </si>
  <si>
    <r>
      <t xml:space="preserve">Localidade - </t>
    </r>
    <r>
      <rPr>
        <b/>
        <sz val="10"/>
        <rFont val="Calibri"/>
        <family val="2"/>
      </rPr>
      <t>Uberlândia</t>
    </r>
  </si>
  <si>
    <r>
      <t xml:space="preserve">Localidade - </t>
    </r>
    <r>
      <rPr>
        <b/>
        <sz val="10"/>
        <rFont val="Calibri"/>
        <family val="2"/>
      </rPr>
      <t>Vespasiano</t>
    </r>
  </si>
  <si>
    <r>
      <t>Localidade -</t>
    </r>
    <r>
      <rPr>
        <b/>
        <sz val="10"/>
        <rFont val="Calibri"/>
        <family val="2"/>
      </rPr>
      <t xml:space="preserve"> Vespasiano</t>
    </r>
  </si>
  <si>
    <r>
      <t xml:space="preserve">Localidade - </t>
    </r>
    <r>
      <rPr>
        <b/>
        <sz val="10"/>
        <rFont val="Calibri"/>
        <family val="2"/>
      </rPr>
      <t>Recepcionista</t>
    </r>
  </si>
  <si>
    <r>
      <t xml:space="preserve">Localidade - </t>
    </r>
    <r>
      <rPr>
        <b/>
        <sz val="10"/>
        <rFont val="Calibri"/>
        <family val="2"/>
      </rPr>
      <t>Itabira</t>
    </r>
  </si>
  <si>
    <r>
      <t>Localidade -</t>
    </r>
    <r>
      <rPr>
        <b/>
        <sz val="10"/>
        <rFont val="Calibri"/>
        <family val="2"/>
      </rPr>
      <t xml:space="preserve"> Itabira</t>
    </r>
  </si>
  <si>
    <r>
      <t xml:space="preserve">Localidade - </t>
    </r>
    <r>
      <rPr>
        <b/>
        <sz val="10"/>
        <rFont val="Calibri"/>
        <family val="2"/>
      </rPr>
      <t>Caeté</t>
    </r>
  </si>
  <si>
    <r>
      <t>Localidade -</t>
    </r>
    <r>
      <rPr>
        <b/>
        <sz val="10"/>
        <rFont val="Calibri"/>
        <family val="2"/>
      </rPr>
      <t xml:space="preserve"> Caeté</t>
    </r>
  </si>
  <si>
    <r>
      <t>Localidade -</t>
    </r>
    <r>
      <rPr>
        <b/>
        <sz val="10"/>
        <rFont val="Calibri"/>
        <family val="2"/>
      </rPr>
      <t xml:space="preserve"> Miraí</t>
    </r>
  </si>
  <si>
    <r>
      <t>Localidade -</t>
    </r>
    <r>
      <rPr>
        <b/>
        <sz val="10"/>
        <rFont val="Calibri"/>
        <family val="2"/>
      </rPr>
      <t xml:space="preserve"> Arinos</t>
    </r>
  </si>
  <si>
    <r>
      <t>Localidade -</t>
    </r>
    <r>
      <rPr>
        <b/>
        <sz val="10"/>
        <rFont val="Calibri"/>
        <family val="2"/>
      </rPr>
      <t xml:space="preserve"> São João da Ponte</t>
    </r>
  </si>
  <si>
    <r>
      <t>Localidade -</t>
    </r>
    <r>
      <rPr>
        <b/>
        <sz val="10"/>
        <rFont val="Calibri"/>
        <family val="2"/>
      </rPr>
      <t xml:space="preserve"> Conselheiro Pena</t>
    </r>
  </si>
  <si>
    <t>Auxiliar De Manutenção Predial</t>
  </si>
  <si>
    <t>Aux. De Man. Predial - 220h</t>
  </si>
  <si>
    <t>Bombeiro Hidráulico</t>
  </si>
  <si>
    <t>Bombeiro Hidráulico - 220h</t>
  </si>
  <si>
    <t>Eletricista</t>
  </si>
  <si>
    <t>Eletricista - 220h</t>
  </si>
  <si>
    <t>B - Adicional de Periculosidade</t>
  </si>
  <si>
    <t>Jardineiro</t>
  </si>
  <si>
    <t>Jardineiro - 220h</t>
  </si>
  <si>
    <t>Lavador de Veículos</t>
  </si>
  <si>
    <t>Lavador de Veículos - 220h</t>
  </si>
  <si>
    <t>Marceneiro</t>
  </si>
  <si>
    <t>Marceneiro - 220h</t>
  </si>
  <si>
    <t>Pedreiro</t>
  </si>
  <si>
    <t>Pedreiro - 220h</t>
  </si>
  <si>
    <t xml:space="preserve">Pintor </t>
  </si>
  <si>
    <t>Pintor  - 220h</t>
  </si>
  <si>
    <t>QUANT.</t>
  </si>
  <si>
    <t>CARGO</t>
  </si>
  <si>
    <t>TOTAL</t>
  </si>
  <si>
    <t>Porteiro 12x36 Diurno</t>
  </si>
  <si>
    <t>Porteiro 12x36 Noturno</t>
  </si>
  <si>
    <t>Adicional Noturno</t>
  </si>
  <si>
    <t>BASE DE DADOS DOS MÓDULOS 4 E 5</t>
  </si>
  <si>
    <t>E - Outros</t>
  </si>
  <si>
    <t xml:space="preserve">E - Outros </t>
  </si>
  <si>
    <t xml:space="preserve">Outros </t>
  </si>
  <si>
    <t>RODOVIÁRIOS BELO HORIZONTE E RMBH + SEAC MG                                                                                                                                                                                                                                           Comarcas: Vespasiano</t>
  </si>
  <si>
    <t>TOTAL SIND ASSEIO E RODOVIÁRIOS BETIM, CONTAGEM</t>
  </si>
  <si>
    <t>RODOVIÁRIOS BELO HORIZONTE + SEAC MG                                                                                                                                                                                                                                           Comarcas: Ribeirão das Neves</t>
  </si>
  <si>
    <t>CCT RODOVIÁRIOS BELO HORIZONTE + SEAC MG                                                                                                                                                                                                                                           Comarcas: Santa Luzia</t>
  </si>
  <si>
    <t>H- Despesa de Viagem</t>
  </si>
  <si>
    <t>DESPESA DE VIAGEM</t>
  </si>
  <si>
    <t>Motorista - 220h</t>
  </si>
  <si>
    <r>
      <t xml:space="preserve">Localidade - </t>
    </r>
    <r>
      <rPr>
        <b/>
        <sz val="10"/>
        <rFont val="Calibri"/>
        <family val="2"/>
      </rPr>
      <t>Gov. Valadares</t>
    </r>
  </si>
  <si>
    <t>Motorista- 220h</t>
  </si>
  <si>
    <t>Técnico de Manutenção Eletrônica III</t>
  </si>
  <si>
    <t>Ascensorista - 150h</t>
  </si>
  <si>
    <t>Técnico em Manutenção Eletrônica III</t>
  </si>
  <si>
    <t>Técnico em Manutenção Eletrônica - 220h</t>
  </si>
  <si>
    <r>
      <t>Localidade -</t>
    </r>
    <r>
      <rPr>
        <b/>
        <sz val="10"/>
        <rFont val="Calibri"/>
        <family val="2"/>
      </rPr>
      <t xml:space="preserve"> Gov. Valadares</t>
    </r>
  </si>
  <si>
    <t/>
  </si>
  <si>
    <r>
      <t xml:space="preserve">Localidade - </t>
    </r>
    <r>
      <rPr>
        <b/>
        <sz val="10"/>
        <rFont val="Calibri"/>
        <family val="2"/>
      </rPr>
      <t>Varginha</t>
    </r>
  </si>
  <si>
    <r>
      <t>Localidade -</t>
    </r>
    <r>
      <rPr>
        <b/>
        <sz val="10"/>
        <rFont val="Calibri"/>
        <family val="2"/>
      </rPr>
      <t>Governador Valadares</t>
    </r>
  </si>
  <si>
    <t>Aux. De Arquivo - 220h</t>
  </si>
  <si>
    <t>Téc. de Man. de Equip. de Áudio e Video</t>
  </si>
  <si>
    <t>Téc. de Man. de Equip. de Áudio e Video - 150h</t>
  </si>
  <si>
    <t>I - Adicional de Acúmulo de Função</t>
  </si>
  <si>
    <t>Resumo Geral</t>
  </si>
  <si>
    <t>Resumo Cat</t>
  </si>
  <si>
    <t>Uniforme</t>
  </si>
  <si>
    <r>
      <t>Localidade -</t>
    </r>
    <r>
      <rPr>
        <b/>
        <sz val="10"/>
        <rFont val="Calibri"/>
        <family val="2"/>
      </rPr>
      <t>Juiz de Fora</t>
    </r>
  </si>
  <si>
    <t>ORDEM</t>
  </si>
  <si>
    <t>Carrinho de pedreiro com pneu e câmara</t>
  </si>
  <si>
    <t>Cavadeira Boca de Lobo</t>
  </si>
  <si>
    <t>Cavadeira Reta com Cabo</t>
  </si>
  <si>
    <t>Chibanca</t>
  </si>
  <si>
    <t>Enxada com Cabo</t>
  </si>
  <si>
    <t>Enxadinha para Jardim</t>
  </si>
  <si>
    <t>Facão</t>
  </si>
  <si>
    <t>Foice</t>
  </si>
  <si>
    <t>Lima de 8''</t>
  </si>
  <si>
    <t>Martelo</t>
  </si>
  <si>
    <t>Pá de Pedreiro</t>
  </si>
  <si>
    <t>Pedra de Amolar</t>
  </si>
  <si>
    <t>Poda Galhos</t>
  </si>
  <si>
    <t>Rastelo para Campo</t>
  </si>
  <si>
    <t>Serrote para Poda</t>
  </si>
  <si>
    <t>Tesoura para Poda de Grama</t>
  </si>
  <si>
    <t>Tesoura Podão</t>
  </si>
  <si>
    <t>A - Férias (Titular)</t>
  </si>
  <si>
    <t>Rodoviários de São João Del Rei + SEAC-MG</t>
  </si>
  <si>
    <t>Rodoviários de Sete Lagoas + SEAC-MG</t>
  </si>
  <si>
    <t>Rodoviários de Teófilo Otoni + SEAC-MG</t>
  </si>
  <si>
    <t>Rodoviários de Juiz de Fora + SEAC-MG</t>
  </si>
  <si>
    <t>Rodoviários de Uberaba + SEAC-MG</t>
  </si>
  <si>
    <t>Rodoviários de Uberlândia + SEAC-MG</t>
  </si>
  <si>
    <t>FETTROMINAS + SEAC-MG</t>
  </si>
  <si>
    <t>CCT Rodoviários de Belo Horizonte e RMBH + SEAC-MG</t>
  </si>
  <si>
    <t>Rodoviários de Ituiutaba + SEAC-MG</t>
  </si>
  <si>
    <t>Rodoviários de Caratinga + SEAC-MG</t>
  </si>
  <si>
    <t>DESCRIÇÃO</t>
  </si>
  <si>
    <t>VALOR TOTAL</t>
  </si>
  <si>
    <t>VALOR UNIT.</t>
  </si>
  <si>
    <t>Motorista</t>
  </si>
  <si>
    <t>FETHEMG REGIÃO METROPOLITANA                                                                                                                                                                                                                                                  Comarcas: Pedro Leopoldo e Caeté</t>
  </si>
  <si>
    <t>RODOVIÁRIOS BELO HORIZONTE                                                                                                                                                                                                                                                  Comarcas: Belo Horizonte</t>
  </si>
  <si>
    <t>FETTROMINAS - RODOVIÁRIOS DIAMANTINA                                                                                                                                                                                                                                                  Comarcas: Diamantina</t>
  </si>
  <si>
    <t>Motoristas BH</t>
  </si>
  <si>
    <r>
      <t xml:space="preserve">Localidade - </t>
    </r>
    <r>
      <rPr>
        <b/>
        <sz val="10"/>
        <rFont val="Calibri"/>
        <family val="2"/>
      </rPr>
      <t>BETIM</t>
    </r>
  </si>
  <si>
    <t>Localidade - Caratinga</t>
  </si>
  <si>
    <t>Localidade -São João Del Rei</t>
  </si>
  <si>
    <r>
      <t>Localidade -</t>
    </r>
    <r>
      <rPr>
        <b/>
        <sz val="10"/>
        <rFont val="Calibri"/>
        <family val="2"/>
      </rPr>
      <t>Sete Lagoas</t>
    </r>
  </si>
  <si>
    <t>Localidade - Teófilo Otoni</t>
  </si>
  <si>
    <t>Localidade - Ubá</t>
  </si>
  <si>
    <t>Porteiro -220h</t>
  </si>
  <si>
    <t>Motorista -220h</t>
  </si>
  <si>
    <t>H - Despesa de Viagem</t>
  </si>
  <si>
    <t>H-  Despesa de Viagem</t>
  </si>
  <si>
    <t>H-Despesa de Viagem</t>
  </si>
  <si>
    <t>Valor unitário</t>
  </si>
  <si>
    <t>Técnico de Operação de Áudio e Vídeo</t>
  </si>
  <si>
    <t>RODOVIÁRIOS Almenara                                                                                                                                                                                                                                                 Comarcas: Araguari</t>
  </si>
  <si>
    <t>SINTERT                                                                                                                                                                                                                                                            Comarcas: Araçuaí</t>
  </si>
  <si>
    <t>RODOVIÁRIOS Almenara                                                                                                                                                                                                                                                 Comarcas: Araçuaí</t>
  </si>
  <si>
    <t>Localidade - Araxá</t>
  </si>
  <si>
    <t>ARAXÁ                                                                                                                                                                                                                                                      Comarcas: Araxá</t>
  </si>
  <si>
    <t>RODOVIÁRIOS Almenara                                                                                                                                                                                                                                                 Comarcas: Araxá</t>
  </si>
  <si>
    <t>Localidade - Arcos</t>
  </si>
  <si>
    <t>RODOVIÁRIOS BARBACENA                                                                                                                                                                                                                                             Comarcas: Barbacena</t>
  </si>
  <si>
    <t>Localidade - Betim</t>
  </si>
  <si>
    <t>SIND-ASSEIO                                                                                                                                                                                                                                                       Comarcas: Betim</t>
  </si>
  <si>
    <t>SINTERT                                                                                                                                                                                                                                                            Comarcas: Betim</t>
  </si>
  <si>
    <t>RODOVIÁRIOS BETIM                                                                                                                                                                                                                                             Comarcas: Betim</t>
  </si>
  <si>
    <t>Localidade - Caeté</t>
  </si>
  <si>
    <t>FETHEMG RM                                                                                                                                                                                                                                                       Comarcas: Caeté</t>
  </si>
  <si>
    <t>RODOVIÁRIOS CAETÉ                                                                                                                                                                                                                                           Comarcas: Caeté</t>
  </si>
  <si>
    <t>Localidade - Conselheiro Lafaiete</t>
  </si>
  <si>
    <t xml:space="preserve">                                                     </t>
  </si>
  <si>
    <t>I- Adicional de Acúmulo de Função</t>
  </si>
  <si>
    <t>Cód. SIAD</t>
  </si>
  <si>
    <t>Roçadeira – motor 2 tempos; 35,2 CC; potência de 1,7 KW; 12500 RPM; ignição eletrônica; combustão à gasolina ou óleo; capacidade tanque 580CC;</t>
  </si>
  <si>
    <t>VALOR UNITÁRIO</t>
  </si>
  <si>
    <t>Mecânico de Aparelhos de Climatização e Refrigeração - 220h</t>
  </si>
  <si>
    <t>Mecânico de Aparelhos de Climatização Refrigeração - 220h</t>
  </si>
  <si>
    <t>Mecânico de Aparelhos de Climatização e Refrigeração</t>
  </si>
  <si>
    <t xml:space="preserve">Mecânico de Climatização </t>
  </si>
  <si>
    <t>TOTAL ANUAL:</t>
  </si>
  <si>
    <t>TOTAL ANUAL</t>
  </si>
  <si>
    <t>SINDADOS</t>
  </si>
  <si>
    <t>SINDADOS                                                                                                                                                                                                                                                           Comarcas: Juiz de Fora</t>
  </si>
  <si>
    <t>SINDADOS                                                                                                                                                                                                                                                            Comarcas: Juiz de Fora</t>
  </si>
  <si>
    <t>CCTS 2014</t>
  </si>
  <si>
    <t>Localidade - Todas</t>
  </si>
  <si>
    <t xml:space="preserve">Referência </t>
  </si>
  <si>
    <t>Sub-item</t>
  </si>
  <si>
    <t xml:space="preserve">Valores de acordo com CCT 2013 </t>
  </si>
  <si>
    <t>Valores de acordo com CCT 2014</t>
  </si>
  <si>
    <t>CCTS 2013</t>
  </si>
  <si>
    <t>TOTAL GERAL MÓDULO 5</t>
  </si>
  <si>
    <t>Referência</t>
  </si>
  <si>
    <t xml:space="preserve">Valor - R$ </t>
  </si>
  <si>
    <t>VALOR UNITÁRIO MENSAL</t>
  </si>
  <si>
    <t>Total de Funcionários por Localidade</t>
  </si>
  <si>
    <t>TOTAL GERAL SUBMÓDULO 4.1</t>
  </si>
  <si>
    <t>Valor (R$)</t>
  </si>
  <si>
    <t>Porteiro- 220h ; Recepcionista 150h</t>
  </si>
  <si>
    <t>Porteiro e Recepcionista</t>
  </si>
  <si>
    <t>Recepcionista- 220h</t>
  </si>
  <si>
    <t>Porteiro-  12x36 Diurno e 12x36 Noturno</t>
  </si>
  <si>
    <t>Porteiro, Recepcionista e Motorista</t>
  </si>
  <si>
    <t>Porteiro 12x36 Diurno e 12x36 Noturno; Recepcinonista 150h e Motorista - 220h</t>
  </si>
  <si>
    <t>Recepcionista e Motorista</t>
  </si>
  <si>
    <t>Recepcionista - 150h  e Motorista - 220h</t>
  </si>
  <si>
    <t>Recepcionista- 150h</t>
  </si>
  <si>
    <t>Técnico de Operação de Áudio e Vídeo - 220h</t>
  </si>
  <si>
    <t>Telefonista-150h</t>
  </si>
  <si>
    <t>Digitador, Operador de Máquina Reprográfica e Técnicos de Manutenção Eletrônica</t>
  </si>
  <si>
    <t>Digitador-150h, Operador de Máquina Reprográfica-220h e Técnicos de Manutenção Eletrônica 220h</t>
  </si>
  <si>
    <t>Porteiro-12x36 Diurno e Noturno; Recpcionista 150h</t>
  </si>
  <si>
    <t xml:space="preserve">Copeiro, Recepcionista e Motorista </t>
  </si>
  <si>
    <t>Copeiro-220h, Recepcionista-150h e Motorista -220h</t>
  </si>
  <si>
    <t xml:space="preserve">Copeiro, Recepcionista </t>
  </si>
  <si>
    <t>Copeiro-220h, Recepcionista-150h</t>
  </si>
  <si>
    <t>Porteiro- 12x36h Diurno e Noturno</t>
  </si>
  <si>
    <t>Porteiro e Motorista</t>
  </si>
  <si>
    <t>Porteiro- 12x36h Diurno e Noturno; Motorista -220h</t>
  </si>
  <si>
    <t>Técnico de Manutenção Eletrônica e Motorista</t>
  </si>
  <si>
    <t>Técnico de Manutenção Eletrônica III-220h e Motorista-220h</t>
  </si>
  <si>
    <t>Técnico de Manutenção Eletrônica</t>
  </si>
  <si>
    <t>Técnico de Manutenção Eletrônica III-220h</t>
  </si>
  <si>
    <t>Motorista-220h</t>
  </si>
  <si>
    <t>Porteiro, Técnico de Manutenção Eletrônica e Motorista</t>
  </si>
  <si>
    <t>Porteiro- 12x36h Diurno e Noturno, Técnico de Manutenção EletrônicaIII-220 e Motorista-220</t>
  </si>
  <si>
    <t>Porteiro- 12x36 Diurno e Noturno</t>
  </si>
  <si>
    <t xml:space="preserve">Técnico de Manutenção Eletrônica </t>
  </si>
  <si>
    <t>Técnico de Manutenção Eletrônica III -220h</t>
  </si>
  <si>
    <t>Porteiro - 12x36h Diurno e Noturno</t>
  </si>
  <si>
    <t>Recepcionista-150h</t>
  </si>
  <si>
    <t>Porteiro-220h e Recepcionista-150h</t>
  </si>
  <si>
    <t xml:space="preserve">Porteiro </t>
  </si>
  <si>
    <t>Porteiro-220h e Motorista-220h</t>
  </si>
  <si>
    <t>Porteiro-220h</t>
  </si>
  <si>
    <t>Técnico de Manutenção Eletrônica III - 220h</t>
  </si>
  <si>
    <t>Porteiro -220h, Recepcionista-150h e Motorista-220h</t>
  </si>
  <si>
    <t>Porteiro e Recpcionista</t>
  </si>
  <si>
    <t>Porteiro-220h e Recpcionista-150h</t>
  </si>
  <si>
    <t>Porteiro-12x36h Diurno e Noturno</t>
  </si>
  <si>
    <t>Porteiro-12x36h Diurno e Noturno, Técnico de Manutenção Eletrônica III-220h e Motorista-220h</t>
  </si>
  <si>
    <t>Porteiro-12x36h Diurno e Noturno, Recepcionista-150h e Motorista-220h</t>
  </si>
  <si>
    <t>Porteiro 12x36h Diurno e Noturno e Recepcionista-150h</t>
  </si>
  <si>
    <t>Porteiro-220h, Recepcionista-150h e Motorista-220h</t>
  </si>
  <si>
    <t>Porteiro-12x36h Diurno e Noturno e Recepcionista-150h</t>
  </si>
  <si>
    <t>Porteiro-12x36 Diurno e Noturno e Motorista-220h</t>
  </si>
  <si>
    <t>Porteiro -12x36h Diurno e Noturno</t>
  </si>
  <si>
    <t xml:space="preserve">Porteiro-12x36 Diurno e Noturno </t>
  </si>
  <si>
    <t>Recepcionista, Técnico em Manutenção Eletrônica e Motorista</t>
  </si>
  <si>
    <t>Recepcionista-150h, Técnico em Manutenção Eletrônica III-220h e Motorista-220h</t>
  </si>
  <si>
    <t>Técnico em Manutenção Eletrônica</t>
  </si>
  <si>
    <t>Técnico em Manutenção Eletrônica III - 220h</t>
  </si>
  <si>
    <t>Porteiro, Recepcionista, Técnico em Manutenção Eletrônica, Telefonista e Motorista</t>
  </si>
  <si>
    <t>Porteiro-220h, Recepcionista-150h, Técnico em Manutenção Eletrônica III -220h, Telefonista-150h e Motorista-220h</t>
  </si>
  <si>
    <t>Porteiro - 12x36h Diurno e Noturno e Recepcionista - 150h</t>
  </si>
  <si>
    <t>QUANT. (unidades)</t>
  </si>
  <si>
    <t>Auxílio Alimentação - (Cesta Básica)</t>
  </si>
  <si>
    <t>Auxílio Transporte -Vr. Total do VT deduzido 6%</t>
  </si>
  <si>
    <t>Uniformes e EPIS</t>
  </si>
  <si>
    <t>Materiais de Consumo</t>
  </si>
  <si>
    <t>Máquinas e Equipamentos (depreciação)</t>
  </si>
  <si>
    <t>Produtos de Limpeza</t>
  </si>
  <si>
    <t>RAT</t>
  </si>
  <si>
    <t>Férias, Adicional de Férias e 13º salário do substituto de Afast. Maternidade</t>
  </si>
  <si>
    <t>Incidência Submódulo 4.1 s/ Férias, Adicional de Férias e 13º salário do substituto de Afast. Maternidade</t>
  </si>
  <si>
    <t>Aviso Prévio Indenizado (API) e Reflexo do API</t>
  </si>
  <si>
    <t>Férias (Titular)</t>
  </si>
  <si>
    <t>A - Férias, Adicional de Férias e 13º do substituto de Afast. Maternidade</t>
  </si>
  <si>
    <t>B - Incidência Submódulo 4.1 sobre Férias, Adicional de Férias e 13º do substituto de Afast. Mat.</t>
  </si>
  <si>
    <t>G - RAT</t>
  </si>
  <si>
    <t>F -PAF/PAT</t>
  </si>
  <si>
    <t>G- PQM</t>
  </si>
  <si>
    <t>A - Uniformes e EPIs</t>
  </si>
  <si>
    <t>B - Materiais de Consumo</t>
  </si>
  <si>
    <t>C - Máquinas e Equipamentos (depreciação)</t>
  </si>
  <si>
    <t>D - Produtos de Limpeza</t>
  </si>
  <si>
    <t>Varia de acordo com o cargo</t>
  </si>
  <si>
    <t>G -RAT</t>
  </si>
  <si>
    <t>SEAC                                                                                                                                                                                                                                                            
Comarcas: Belo Horizonte</t>
  </si>
  <si>
    <t>SINTEL
Comarcas: Belo Horizonte</t>
  </si>
  <si>
    <t>SINTERT 
Comarcas: Belo Horizonte</t>
  </si>
  <si>
    <t>SINTERT                                                 
   Comarcas: Belo Horizonte</t>
  </si>
  <si>
    <t>SINTEL                                                                                                                          
     Comarcas: Belo Horizonte</t>
  </si>
  <si>
    <t>SINTEL                                                                                                                                                                                          
 Comarcas: Belo Horizonte</t>
  </si>
  <si>
    <t>SINTERT                                                                                                                                                                                                    
      Comarcas: Belo Horizonte</t>
  </si>
  <si>
    <t>SINTEL                                                                                                                                                                                     
Comarcas: Belo Horizonte</t>
  </si>
  <si>
    <t>SETTASPOC                                                                                                                                                                             
 Comarcas: Belo Horizonte</t>
  </si>
  <si>
    <t>SINTEL                                                                                                                                                              
Comarcas: Belo Horizonte</t>
  </si>
  <si>
    <t>SINTERT                                                                                                                                               
Comarcas: Belo Horizonte</t>
  </si>
  <si>
    <t>SEAC                                                                                                                                                                                                                                    
Comarcas: Belo Horizonte</t>
  </si>
  <si>
    <t>SETTASPOC                                                                                                                                                               
Comarcas: Belo Horizonte</t>
  </si>
  <si>
    <t>SINTERT                                                                                                                                 
Comarcas: Belo Horizonte</t>
  </si>
  <si>
    <t>ALTO PARANAÍBA                                                                                                                                                                                                                 
Comarcas: Araguari, Ibiá, Ituiutaba, Nova Ponte</t>
  </si>
  <si>
    <t>ARAXÁ                                                                                                                                                                               
  Comarca: Araxá</t>
  </si>
  <si>
    <t>CATAGUASES                                                                                                                                                                      
    Comarcas: Ubá</t>
  </si>
  <si>
    <t>CURVELO                                                                                                                                                  
Comarcas: Diamantina</t>
  </si>
  <si>
    <t>SETTASPOC                                                                                                                                              
 Comarcas: Governador Valadares</t>
  </si>
  <si>
    <t>ITABIRA                                                                                                                                                                            
 Comarcas: Itabira</t>
  </si>
  <si>
    <t>SETTASPOC                                                                                                                                            
    Comarcas: Montes Claros</t>
  </si>
  <si>
    <t>SETTASPOC                                                                                                                                                             
Comarcas: Divinópolis</t>
  </si>
  <si>
    <t>SETTASPOC                                                                                                                                           
 Comarcas: Juiz de Fora</t>
  </si>
  <si>
    <t>SETE LAGOAS                                                                                                                                                   
Comarcas: Sete Lagoas</t>
  </si>
  <si>
    <t>TEÓFILO OTONI                                                                                                                                                                                                                      
Comarcas: Teófilo Otoni</t>
  </si>
  <si>
    <t>SETTASPOC                                                                                                                                                                                                   
 Comarcas: Uberaba</t>
  </si>
  <si>
    <t>UBERABA                                                                                                                                                                                                             
 Comarcas: Uberaba</t>
  </si>
  <si>
    <t>SETTASPOC                                                                                                                                                                                                              
Comarcas: Uberlândia</t>
  </si>
  <si>
    <t xml:space="preserve">          SINTEL                                                                                                                                                                             
Comarcas: Uberlândia</t>
  </si>
  <si>
    <t xml:space="preserve">        UBERLÂNDIA                                                                                                                       
 Comarcas: Uberlândia</t>
  </si>
  <si>
    <t>SEAC                                                                                                                                                                 
  Comarcas: Belo Horizonte</t>
  </si>
  <si>
    <t>SETTASPOC                                                                                                                                                                                                   
  Comarcas: Belo Horizonte</t>
  </si>
  <si>
    <t>SINTEL                                                                                                                                         
Comarcas: Belo Horizonte</t>
  </si>
  <si>
    <t>SINTERT                                                                                                                                                   
Comarcas: Belo Horizonte</t>
  </si>
  <si>
    <t>SECI                                                                                                                                                                      
     Comarcas: Ipatinga</t>
  </si>
  <si>
    <t>SIND ASSEIO                                                                                                                                                                              
 Comarcas: Betim, Contagem, Ibirité, Nova Lima</t>
  </si>
  <si>
    <t>VESPASIANO                                                                                                                                                     
       Comarcas: Vespasiano</t>
  </si>
  <si>
    <t>SINTEL                                                                                                                                                                                                              
       Comarcas: Almenara</t>
  </si>
  <si>
    <t>SINTEL                                                                                                                                                                                                                     
 Comarcas: Araçuaí</t>
  </si>
  <si>
    <t>SINTEL                                                                                                                                                                                                          
 Comarcas: Araguari</t>
  </si>
  <si>
    <t>SINTEL                                                                                                                                                                                                                                   
  Comarcas: Araxá</t>
  </si>
  <si>
    <t>SINTERT                                                                                                                                                                                                                     
    Comarcas: Araxá</t>
  </si>
  <si>
    <t>SINTEL                                                                                                                                                                                                                                                           
 Comarcas: Arcos</t>
  </si>
  <si>
    <t>SINTERT                                                                                                                                                                                                                                                          
  Comarcas: Arcos</t>
  </si>
  <si>
    <t>SINTEL                                                                                                                                                                                                                                                         
   Comarcas: Arinos</t>
  </si>
  <si>
    <t>SINTERT                                                                                                                                                                                                                                                     
       Comarcas: Arinos</t>
  </si>
  <si>
    <t>SINTEL                                                                                                                                                                                                                                                      
      Comarcas: Betim</t>
  </si>
  <si>
    <t>SINTERT                                                                                                                                                                                                                                                         
   Comarcas: Betim</t>
  </si>
  <si>
    <t>SINTEL                                                                                                                                                                                                                                                   
         Comarcas: Betim</t>
  </si>
  <si>
    <t>SINTERT                                                                                                                                                                                                                                          
                  Comarcas: Betim</t>
  </si>
  <si>
    <t>SINTEL                                                                                                                                                                                                                                                     
       Comarcas: Caeté</t>
  </si>
  <si>
    <t>SINTERT                                                                                                                                                                                                                                             
               Comarcas: Caeté</t>
  </si>
  <si>
    <t>SINTEL                                                                                                                                                                                                                                                         
   Comarcas: Caratinga</t>
  </si>
  <si>
    <t>SINTERT                                                                                                                                                                                                                                                      
      Comarcas: Caratinga</t>
  </si>
  <si>
    <t>SINTEL                                                                                                                                                                                                                                                     
       Comarcas: Conselheiro Lafaiete</t>
  </si>
  <si>
    <t>SINTERT                                                                                                                                                                                                                                          
                  Comarcas: Conselheiro Lafaiete</t>
  </si>
  <si>
    <t>SINTERT                                                                                                                                                                                                                                                 
           Comarcas: Conselheiro Lafaiete</t>
  </si>
  <si>
    <t>SINTEL                                                                                                                                                                                                                                                       
     Comarcas: Conselheiro Lafaiete</t>
  </si>
  <si>
    <t>SINTERT                                                                                                                                                                                                                                                    
        Comarcas: Conselheiro Lafaiete</t>
  </si>
  <si>
    <t>SINTEL                                                                                                                                                                                                                                                           
 Comarcas: Conselheiro Pena</t>
  </si>
  <si>
    <t>SINTERT                                                                                                                                                                                                                                                     
       Comarcas: Conselheiro Pena</t>
  </si>
  <si>
    <t>SINTEL                                                                                                                                                                                                                                                 
           Comarcas: Contagem</t>
  </si>
  <si>
    <t>SINTERT                                                                                                                                                                                                                                                       
     Comarcas: Contagem</t>
  </si>
  <si>
    <t>SINTEL                                                                                                                                                                                                                                               
             Comarcas: Contagem</t>
  </si>
  <si>
    <t>SINTERT                                                                                                                                                                                                                                                      
      Comarcas: Contagem</t>
  </si>
  <si>
    <t>SINTEL                                                                                                                                                                                                                                                      
      Comarcas: Contagem</t>
  </si>
  <si>
    <t>SINTERT                                                                                                                                                                                                                                                          
  Comarcas: Contagem</t>
  </si>
  <si>
    <t>SINTEL                                                                                                                                                                                                                                                     
       Comarcas: Diamantina</t>
  </si>
  <si>
    <t>SINTERT                                                                                                                                                                                                                                                         
   Comarcas: Diamantina</t>
  </si>
  <si>
    <t>CURVELO                                                                                                                                                                                                                                            
        Comarcas: Diamantina</t>
  </si>
  <si>
    <t>CURVELO                                                                                                                                                                                                                                                   
 Comarcas: Diamantina</t>
  </si>
  <si>
    <t>SINTEL                                                                                                                                                                                                                                                      
      Comarcas: Diamantina</t>
  </si>
  <si>
    <t>SINTERT                                                                                                                                                                                                                                                    
        Comarcas: Diamantina</t>
  </si>
  <si>
    <t>CURVELO                                                                                                                                                                                                                                                 
   Comarcas: Diamantina</t>
  </si>
  <si>
    <t>SINTEL                                                                                                                                                                                                                                       
                     Comarcas: Diamantina</t>
  </si>
  <si>
    <t>SINTERT                                                                                                                                                                                                                                               
             Comarcas: Diamantina</t>
  </si>
  <si>
    <t>SINTEL                                                                                                                                                                                                                                                    
        Comarcas: Divinópolis</t>
  </si>
  <si>
    <t>SINTERT                                                                                                                                                                                                                                             
               Comarcas: Divinópolis</t>
  </si>
  <si>
    <t>SINTEL                                                                                                                                                                                                                                                     
       Comarcas: Divinópolis</t>
  </si>
  <si>
    <t>SINTERT                                                                                                                                                                                                                                                          
  Comarcas: Divinópolis</t>
  </si>
  <si>
    <t>SINTEL                                                                                                                                                                                                                                                
            Comarcas: Governador Valadares</t>
  </si>
  <si>
    <t>SINTEL                                                                                                                                                                                                                                                   
         Comarcas: Governador Valadares</t>
  </si>
  <si>
    <t>SINTEL                                                                                                                                                                                                                                                    
        Comarcas: Governador Valadares</t>
  </si>
  <si>
    <t>SINTERT                                                                                                                                                                                                                                           
                 Comarcas: Governador Valadares</t>
  </si>
  <si>
    <t>SINTERT                                                                                                                                                                                                                                               
             Comarcas: Governador Valadares</t>
  </si>
  <si>
    <t>RODOVIÁRIOS IBIÁ                                                                                                                                                                                                                                  
   Comarcas: Ibiá</t>
  </si>
  <si>
    <t>SINTEL                                                                                                                                                                                                                                                       
     Comarcas: Ibiá</t>
  </si>
  <si>
    <t>SINTEL                                                                                                                                                                                                                                                     
       Comarcas: Ibirité</t>
  </si>
  <si>
    <t>SINTEL                                                                                                                                                                                                                                                        
    Comarcas: Ipatinga</t>
  </si>
  <si>
    <t>SECI                                                                                                                                                                                                                                                             
    Comarcas: Ipatinga</t>
  </si>
  <si>
    <t xml:space="preserve">SINTEL                                                                                                                                                                                                                                                         
   Comarcas: Itabira </t>
  </si>
  <si>
    <t xml:space="preserve">SINTERT                                                                                                                                                                                       
    Comarcas: Itabira </t>
  </si>
  <si>
    <t xml:space="preserve">SINTEL                                                                                                                                                                                                                                                         
   Comarcas: Itajubá </t>
  </si>
  <si>
    <t xml:space="preserve">SINTERT                                                                                                                                                                                                                                             
 Comarcas: Itajubá </t>
  </si>
  <si>
    <t xml:space="preserve">SINTEL                                                                                                                                                                                                                                                          
  Comarcas: Itaúna </t>
  </si>
  <si>
    <t xml:space="preserve">SINTERT                                                                                                                                                                                                                             
       Comarcas: Itaúna  </t>
  </si>
  <si>
    <t xml:space="preserve">SINTEL                                                                                                                                                                                                                                                       
     Comarcas: Ituiutaba </t>
  </si>
  <si>
    <t xml:space="preserve">SINTERT                                                                                                                                                                                                                                                    
        Comarcas:  Ituiutaba  </t>
  </si>
  <si>
    <t xml:space="preserve">SINTEL                                                                                                                                                                                                                                                           
 Comarcas: Ituiutaba </t>
  </si>
  <si>
    <t xml:space="preserve">SINTERT                                                                                                                                                                                                                                                          
  Comarcas:  Ituiutaba  </t>
  </si>
  <si>
    <t xml:space="preserve">SINTEL                                                                                                                                                                                                                                                      
      Comarcas: Janaúba </t>
  </si>
  <si>
    <t xml:space="preserve">SINTEL                                                                                                                                                                                                                                                 
           Comarcas: Januária </t>
  </si>
  <si>
    <t>SINTEL                                                                                                                                                                                                                                                           
 Comarcas: Juiz de Fora</t>
  </si>
  <si>
    <t>SINTERT                                                                                                                                                                                                                                                           
 Comarcas: Juiz de Fora</t>
  </si>
  <si>
    <t>SINTEL                                                                                                                                                                                                                                                         
   Comarcas: Juiz de Fora</t>
  </si>
  <si>
    <t>SINTERT                                                                                                                                                                                                                                                            
Comarcas: Juiz de Fora</t>
  </si>
  <si>
    <t>SINTEL                                                                                                                                                                                                                                                            
Comarcas: Lavras</t>
  </si>
  <si>
    <t>SINTERT                                                                                                                                                                                                                                                          
  Comarcas: Lavras</t>
  </si>
  <si>
    <t>SINTEL                                                                                                                                                                                                                                                           
 Comarcas: Machado</t>
  </si>
  <si>
    <t>SINTERT                                                                                                                                                                                                                                                          
  Comarcas: Machado</t>
  </si>
  <si>
    <t>SINTEL                                                                                                                                                                                                                                                            
Comarcas: Manga</t>
  </si>
  <si>
    <t>SINTERT                                                                                                                                                                                                                                                           
 Comarcas: Manga</t>
  </si>
  <si>
    <t>SINTEL                                                                                                                                                                                                                                                          
  Comarcas: Miraí</t>
  </si>
  <si>
    <t>SINTERT                                                                                                                                                                                                                                                           
 Comarcas: Miraí</t>
  </si>
  <si>
    <t>RODOVIÁRIOS MIRAÍ                                                                                                                                                                                                                                
 Comarcas: Miraí</t>
  </si>
  <si>
    <t>SINTEL                                                                                                                                                                                                                                                          
  Comarcas: Montes Claros</t>
  </si>
  <si>
    <t>SINTEL                                                                                                                                                                                                                                                           
 Comarcas: Montes Claros</t>
  </si>
  <si>
    <t>SINTEL                                                                                                                                                                                                                                                            
Comarcas: Nova Lima</t>
  </si>
  <si>
    <t>SINTERT                                                                                                                                                                                                                                                            
Comarcas: Nova Lima</t>
  </si>
  <si>
    <t>SINTEL                                                                                                                                                                                                                                                            
Comarcas: Nova Ponte</t>
  </si>
  <si>
    <t>SINTERT                                                                                                                                                                                                                                                          
  Comarcas: Nova Ponte</t>
  </si>
  <si>
    <t>SINTEL                                                                                                                                                                                                                                                            
Comarcas:  Oliveira</t>
  </si>
  <si>
    <t>SINTERT                                                                                                                                                                                                                                                            
Comarcas:  Oliveira</t>
  </si>
  <si>
    <t>SINTEL                                                                                                                                                                                                                                                            
Comarcas:  Passos</t>
  </si>
  <si>
    <t>SINTERT                                                                                                                                                                                                                                                            
Comarcas:  Passos</t>
  </si>
  <si>
    <t>RODOVIÁRIOS PASSOS                                                                                                                                                                                                                                
 Comarcas:  Passos</t>
  </si>
  <si>
    <t>SINTEL                                                                                                                                                                                                                                                           
 Comarcas:  Passos</t>
  </si>
  <si>
    <t>RODOVIÁRIOS PASSOS                                                                                                                                                                                                                                 
Comarcas:  Passos</t>
  </si>
  <si>
    <t>SINTEL                                                                                                                                                                                                                                                           
 Comarcas:  Patos de Minas</t>
  </si>
  <si>
    <t>SINTERT                                                                                                                                                                                                                                                            
Comarcas:  Patos de Minas</t>
  </si>
  <si>
    <t>SINTEL                                                                                                                                                                                                                                                           
 Comarcas:  Pedro Leopoldo</t>
  </si>
  <si>
    <t>SINTERT                                                                                                                                                                                                                                                           
 Comarcas:  Ouro Preto</t>
  </si>
  <si>
    <t>SINTEL                                                                                                                                                                                                                                                            
Comarcas:  Poços de Caldas</t>
  </si>
  <si>
    <t>SINTERT                                                                                                                                                                                                                                                            
Comarcas:  Poços de Caldas</t>
  </si>
  <si>
    <t>SINTEL                                                                                                                                                                                                                                                            
Comarcas:  Ponte Nova</t>
  </si>
  <si>
    <t>SINTERT                                                                                                                                                                                                                                                           
 Comarcas:  Ponte Nova</t>
  </si>
  <si>
    <t>SINTEL                                                                                                                                                                                                                                                            
Comarcas:  Pouso Alegre</t>
  </si>
  <si>
    <t>SINTERT                                                                                                                                                                                                                                                           
 Comarcas:  Pouso Alegre</t>
  </si>
  <si>
    <t>SINTEL                                                                                                                                                                                                                                                            
Comarcas:  Ribeirão das Neves</t>
  </si>
  <si>
    <t>SINTERT                                                                                                                                                                                                                                                           
 Comarcas:  Ribeirão das Neves</t>
  </si>
  <si>
    <t>SINTEL                                                                                                                                                                                                                                                           
 Comarcas:  Santa Luzia</t>
  </si>
  <si>
    <t>SINTERT                                                                                                                                                                                                                                                            
Comarcas:  Santa Luzia</t>
  </si>
  <si>
    <t xml:space="preserve">SINTEL                                                                                                                                                                                                                                                            
Comarcas:  Santo Antônio do Monte </t>
  </si>
  <si>
    <t xml:space="preserve">SINTERT                                                                                                                                                                                                                                                            
Comarcas:  Santo Antônio do Monte </t>
  </si>
  <si>
    <t xml:space="preserve">SINTEL                                                                                                                                                                                                                                                            
Comarcas:  São João da Ponte </t>
  </si>
  <si>
    <t xml:space="preserve">SINTERT                                                                                                                                                                                                                                                            
Comarcas:  São João da Ponte </t>
  </si>
  <si>
    <t>SINTEL                                                                                                                                                                                                                                                            
Comarcas:  São João Del Rei</t>
  </si>
  <si>
    <t>SINTERT                                                                                                                                                                                                                                                           
 Comarcas:  São João Del Rei</t>
  </si>
  <si>
    <t xml:space="preserve">SINTEL                                                                                                                                                                                                                                                            
Comarcas:  Sete Lagoas  </t>
  </si>
  <si>
    <t xml:space="preserve">SINTERT                                                                                                                                                                                                                                                          
  Comarcas:  Sete Lagoas  </t>
  </si>
  <si>
    <t xml:space="preserve">SINTERT                                                                                                                                                                                                                                                            
Comarcas:  Sete Lagoas  </t>
  </si>
  <si>
    <t xml:space="preserve">SINTEL                                                                                                                                                                                                                                                           
 Comarcas:  Sete Lagoas  </t>
  </si>
  <si>
    <t xml:space="preserve">SINTERT                                                                                                                                                                                                                                                           
 Comarcas:  Sete Lagoas  </t>
  </si>
  <si>
    <t xml:space="preserve">SINTEL                                                                                                                                                                                                                                                          
  Comarcas:  Teófilo Otoni    </t>
  </si>
  <si>
    <t xml:space="preserve">SINTERT                                                                                                                                                                                                                                                         
   Comarcas:  Teófilo Otoni    </t>
  </si>
  <si>
    <t xml:space="preserve">SINTEL                                                                                                                                                                                                                                                            
Comarcas:  Teófilo Otoni    </t>
  </si>
  <si>
    <t xml:space="preserve">SINTEL                                                                                                                                                                                                                                                           
 Comarcas:  Teófilo Otoni    </t>
  </si>
  <si>
    <t xml:space="preserve">SINTEL                                                                                                                                                                                                                                                            
Comarcas:  Três Pontas  </t>
  </si>
  <si>
    <t xml:space="preserve">SINTEL                                                                                                                                                                                                                                                          
  Comarcas:  Ubá   </t>
  </si>
  <si>
    <t xml:space="preserve">SINTEL                                                                                                                                                                                                                                                           
 Comarcas:  Ubá   </t>
  </si>
  <si>
    <t xml:space="preserve">SINTEL                                                                                                                                                                                                                                                           
 Comarcas:  Uberaba </t>
  </si>
  <si>
    <t xml:space="preserve">SINTERT                                                                                                                                                                                                                                                           
 Comarcas: Uberaba  </t>
  </si>
  <si>
    <t xml:space="preserve">SINTERT                                                                                                                                                                                                                                                         
   Comarcas: Uberaba  </t>
  </si>
  <si>
    <t xml:space="preserve">SINTEL                                                                                                                                                                                                                                                          
  Comarcas:  Uberaba </t>
  </si>
  <si>
    <t>SINTEL                                                                                                                                                                                                                                                            
Comarcas:  Uberlândia</t>
  </si>
  <si>
    <t xml:space="preserve">SINTERT                                                                                                                                                                                                                                                          
  Comarcas: Uberlândia </t>
  </si>
  <si>
    <t>SINTEL                                                                                                                                                                                                                                                          
  Comarcas:  Uberlândia</t>
  </si>
  <si>
    <t xml:space="preserve">SINTERT                                                                                                                                                                                                                                                           
 Comarcas: Uberlândia </t>
  </si>
  <si>
    <t xml:space="preserve">SINTERT                                                                                                                                                                                                                                                            
Comarcas: Uberlândia </t>
  </si>
  <si>
    <t xml:space="preserve">SINTEL                                                                                                                                                                                                                                                          
  Comarcas:  Varginha </t>
  </si>
  <si>
    <t>SINTERT                                                                                                                                                                                                                                                        
    Comarcas: Varginha</t>
  </si>
  <si>
    <t xml:space="preserve">SINTEL                                                                                                                                                                                                                                                            
Comarcas:  Vespasiano </t>
  </si>
  <si>
    <t>SINTERT                                                                                                                                                                                                                                                            
Comarcas: Vespasiano</t>
  </si>
  <si>
    <t>SINTERT                                                                                                                                                                                                                                                          
  Comarcas: Vespasiano</t>
  </si>
  <si>
    <t xml:space="preserve">SINTEL                                                                                                                                                                                                                                                           
 Comarcas:  Vespasiano </t>
  </si>
  <si>
    <t>Região de Ouro Preto</t>
  </si>
  <si>
    <t xml:space="preserve">REGIÃO DE OURO PRETO                                                                                                                                                                                                                                                            Comarcas: Ouro Preto </t>
  </si>
  <si>
    <t>SINTEL                                                                                                                                                                                                                                                           
 Comarcas: Lavras</t>
  </si>
  <si>
    <t>SINTERT                                                                                                                                                                                                                                                        
    Comarcas: Lavras</t>
  </si>
  <si>
    <t>SINTERT                                                                                                                                                                                                                                                            
Comarcas: Lavras</t>
  </si>
  <si>
    <t xml:space="preserve">RODOVIÁRIOS LAVRAS                                                                                                                                                                                                                                 
 Comarcas: Lavras </t>
  </si>
  <si>
    <t>SINTEL                                                                                                                                                                                                                                                            
Comarcas:  Ouro Preto</t>
  </si>
  <si>
    <r>
      <t>Localidade -</t>
    </r>
    <r>
      <rPr>
        <b/>
        <sz val="10"/>
        <rFont val="Calibri"/>
        <family val="2"/>
      </rPr>
      <t xml:space="preserve">Santa Luzia </t>
    </r>
  </si>
  <si>
    <r>
      <t>Localidade -</t>
    </r>
    <r>
      <rPr>
        <b/>
        <sz val="10"/>
        <rFont val="Calibri"/>
        <family val="2"/>
      </rPr>
      <t>Ribeirão das Neves</t>
    </r>
  </si>
  <si>
    <t>Região de Juiz de Fora</t>
  </si>
  <si>
    <t>REGIÃO DE JUIZ DE FORA                                                                                                                                                                                                                                                           Comarcas: São João Del Rei</t>
  </si>
  <si>
    <t>REGIÃO DE JUIZ DE FORA                                                                                                                                                                                                                                                            Comarcas: São João Del Rei</t>
  </si>
  <si>
    <t>Região de Juiz de Fora                                                                                                                                                                                                                                                            Comarcas: Miraí</t>
  </si>
  <si>
    <t>PREÇO MÉDIO - UNIDADE (R$)</t>
  </si>
  <si>
    <t xml:space="preserve">PREÇO MÉDIO GLOBAL ANUAL - PREVISÃO - POR TIPO DE MATERIAL (R$) </t>
  </si>
  <si>
    <t>PREÇO MÉDIO UNIDADE -  (R$)</t>
  </si>
  <si>
    <t>VALOR  - DEPRECIAÇÃO MENSAL - UNIDADE (R$)</t>
  </si>
  <si>
    <t>VALOR  - DEPRECIAÇÃO ANUAL- TOTAL (R$)</t>
  </si>
  <si>
    <t>CÓDIGO SIAD</t>
  </si>
  <si>
    <t>Não localizado</t>
  </si>
  <si>
    <t>Valores de acordo com CCT 2015</t>
  </si>
  <si>
    <t xml:space="preserve">Valores acima do piso e com CCT 2015 </t>
  </si>
  <si>
    <t>Serviços de Apoio Administrativo e Atividades Auxiliares</t>
  </si>
  <si>
    <t>CCTS 2015</t>
  </si>
  <si>
    <t>SERVIÇOS DE APOIO ADMINISTRATIVO, MOTORISTA</t>
  </si>
  <si>
    <t>8.1</t>
  </si>
  <si>
    <t>11.1</t>
  </si>
  <si>
    <t>13.1</t>
  </si>
  <si>
    <t>14.1</t>
  </si>
  <si>
    <t>15.1</t>
  </si>
  <si>
    <t>16.1</t>
  </si>
  <si>
    <t>16.2</t>
  </si>
  <si>
    <t>23.1</t>
  </si>
  <si>
    <t>26.1</t>
  </si>
  <si>
    <t>27.1</t>
  </si>
  <si>
    <t>31.1</t>
  </si>
  <si>
    <t>31.2</t>
  </si>
  <si>
    <t>32.1</t>
  </si>
  <si>
    <t>36.1</t>
  </si>
  <si>
    <t>46.1</t>
  </si>
  <si>
    <t>47.1</t>
  </si>
  <si>
    <t>50.1</t>
  </si>
  <si>
    <t>50.2</t>
  </si>
  <si>
    <t>51.1</t>
  </si>
  <si>
    <t>51.2</t>
  </si>
  <si>
    <t>51.3</t>
  </si>
  <si>
    <t>54.1</t>
  </si>
  <si>
    <t>54.2</t>
  </si>
  <si>
    <t>8.2</t>
  </si>
  <si>
    <t>11.2</t>
  </si>
  <si>
    <t>13.2</t>
  </si>
  <si>
    <t>14.2</t>
  </si>
  <si>
    <t>15.2</t>
  </si>
  <si>
    <t>16.3</t>
  </si>
  <si>
    <t>23.2</t>
  </si>
  <si>
    <t>26.2</t>
  </si>
  <si>
    <t>27.2</t>
  </si>
  <si>
    <t>31.3</t>
  </si>
  <si>
    <t>32.2</t>
  </si>
  <si>
    <t>36.2</t>
  </si>
  <si>
    <t>46.2</t>
  </si>
  <si>
    <t>47.2</t>
  </si>
  <si>
    <t>48.1</t>
  </si>
  <si>
    <t>48.2</t>
  </si>
  <si>
    <t>52.1</t>
  </si>
  <si>
    <t>52.2</t>
  </si>
  <si>
    <t>52.3</t>
  </si>
  <si>
    <t>52.4</t>
  </si>
  <si>
    <t>55.1</t>
  </si>
  <si>
    <t>55.2</t>
  </si>
  <si>
    <t>55.3</t>
  </si>
  <si>
    <t>55.4</t>
  </si>
  <si>
    <t>55.5</t>
  </si>
  <si>
    <t>SEGURO DE VIDA</t>
  </si>
  <si>
    <t>VALOR POR POSTO (R$)</t>
  </si>
  <si>
    <t>REGIÃO DE JUIZ DE FORA
Comarcas: Miraí, São João Del Rey</t>
  </si>
  <si>
    <t>REGIÃO DE OURO PRETO
Comarcas: Ouro Preto</t>
  </si>
  <si>
    <t>TOTAL REGIÃO DE JUIZ DE FORA E RODOVIÁRIOS DE SÃO JOÃO DEL REY + SEAC MG</t>
  </si>
  <si>
    <t>TOTAL REGIÃO DE DIVINÓPOLIS</t>
  </si>
  <si>
    <t>TOTAL ITABIRA</t>
  </si>
  <si>
    <t>TOTAL ARAXÁ</t>
  </si>
  <si>
    <t>TOTAL CATAGUASES E RODOVIÁRIOS JUIZ DE FORA + SEAC MG</t>
  </si>
  <si>
    <t>TOTAL CURVELO</t>
  </si>
  <si>
    <t>TOTAL  FHETHEMG INTERIOR, RODOVIÁRIOS CONSELHEIRO LAFAIETE + SEAC MG</t>
  </si>
  <si>
    <t>TOTAL FETHEMG REGIÃO METROPOLITANA</t>
  </si>
  <si>
    <t>TOTAL REGIÃO DE OURO PRETO</t>
  </si>
  <si>
    <t>FHETHEMG INTERIOR                                                                                                                                               
Comarcas: Araçuaí, Arinos, Conselheiro Lafaiete, Conselheiro Pena, Itaúna,  Ponte Nova</t>
  </si>
  <si>
    <t>Auxiliar de Cadastro e Expedição</t>
  </si>
  <si>
    <t>Auxiliar de Cadastro e Expedição- 220 h</t>
  </si>
  <si>
    <t xml:space="preserve">Almoxarife, Ascensorista, Auxiliar de Cadastro e Expedição, Auxiliar de Arquivo, Auxiliar de Manutenção Predial, Bombeiro Hidráulico, Carregador, Contínuo, Copeiro, Cozinheiro, Eletricista, Garçom, Jardineiro, Lavador de Veículos, Manobrista, Marceneiro, Pedreiro, Pintor, Porteiro, Recepcionista, Serralheiro, Supervisor de Manutenção de Veículos, Mecânico de Aparelhos de Climatização e Refrigeração, Digitador, Operador de Máquina Reprográfica, Técnico de Manutenção Eletrônica, Telefonista, Técnico de Operação de Áudio e Vídeo, Motorista </t>
  </si>
  <si>
    <t>Almoxarife-220h, Ascensorista-220h, Auxiliar de Cadastro e Expedição-220h, Auxiliar de Arquivo-220h, Auxiliar de Manutenção Predial-220h, Bombeiro Hidráulico-220h, Carregador-220h, Contínuo-220h, Copeiro-220h, Cozinheiro-220h, Eletricista-220h, Garçom-220h, Jardineiro-220h, Lavador de Veículos-220h, Manobrista-220h, Marceneiro-220h, Pedreiro-220h, Pintor-220h, Porteiro-220h e 12x36h Diurno e Noturno, Recepcionista-220h e 150h, Serralheiro-220h, Supervisor de Manutenção de Veículos-220h, Mecânico de Aparelhos de Climatização e Refrigeração-220h, Digitador-150h, Operador de Máquina Reprográfica-220h, Técnico de Manutenção Eletrônica-220h, Telefonista-150h, Técnico de Operação de Áudio e Vídeo-220h, Motorista -220h</t>
  </si>
  <si>
    <t>Almoxarife, Ascensorista, Auxiliar de Cadastro e Expedição, Auxiliar de Arquivo, Auxiliar de Manutenção Predial, Bombeiro Hidráulico, Carregador, Contínuo, Copeiro, Cozinheiro, Eletricista, Garçom, Jardineiro, Lavador de Veículos, Manobrista, Marceneiro, Pedreiro, Pintor, Porteiro, Recepcionista, Serralheiro, Supervisor de Manutenção de Veículos, Mecânico de Aparelhos de Climatização e Refrigeração</t>
  </si>
  <si>
    <t>Almoxarife-220h, Ascensorista-220h, Auxiliar de Cadastro e Expedição-220h, Auxiliar de Arquivo-220h, Auxiliar de Manutenção Predial-220h, Bombeiro Hidráulico-220h, Carregador-220h, Contínuo-220h, Copeiro-220h, Cozinheiro-220h, Eletricista-220h, Garçom-220h, Jardineiro-220h, Lavador de Veículos-220h, Manobrista-220h, Marceneiro-220h, Pedreiro-220h, Pintor-220h, Porteiro-220h e 12x36h Diurno e Noturno, Recepcionista-220h e 150h, Serralheiro-220h, Supervisor de Manutenção de Veículos-220h, Mecânico de Aparelhos de Climatização e Refrigeração-220h</t>
  </si>
  <si>
    <t>Auxiliar de Cadastro e Expedição - 220h</t>
  </si>
  <si>
    <t>Duas tarifas de R$ 3,10 por dia - Valor referente à tarifa de vale-transporte do município de Contagem no ano de 2015.</t>
  </si>
  <si>
    <t>Duas tarifas de R$ 3,40 e uma tarifa de R$ 2,45 por dia - Valores a partir de agosto de 2015 das linhas principais e circulares respectivamente, da cidade de Belo Horizonte. Para fins de composição dos custos a passagem de R$ 2,45 teve seu valor dividido por 2 pois na fórmula das planinhas ele está multiplicado por 2.</t>
  </si>
  <si>
    <t>Apenso VI - Planilha de Composição de Custos</t>
  </si>
  <si>
    <t>LOTE ÚNICO</t>
  </si>
  <si>
    <t>APENSO VI</t>
  </si>
  <si>
    <t>APENSO VI - Planilha de Estimativa de Preços de Máquinas e Equipamentos - Jardineiro - Depreciação Mensal</t>
  </si>
  <si>
    <t>APENSO VI - Planilha de Preços - Material de Consumo de Jardineiro</t>
  </si>
  <si>
    <t>APENSO VI - QUANTITATIVO DE PROFISSIONAIS</t>
  </si>
</sst>
</file>

<file path=xl/styles.xml><?xml version="1.0" encoding="utf-8"?>
<styleSheet xmlns="http://schemas.openxmlformats.org/spreadsheetml/2006/main">
  <numFmts count="14">
    <numFmt numFmtId="5" formatCode="&quot;R$&quot;\ #,##0;\-&quot;R$&quot;\ #,##0"/>
    <numFmt numFmtId="44" formatCode="_-&quot;R$&quot;\ * #,##0.00_-;\-&quot;R$&quot;\ * #,##0.00_-;_-&quot;R$&quot;\ * &quot;-&quot;??_-;_-@_-"/>
    <numFmt numFmtId="43" formatCode="_-* #,##0.00_-;\-* #,##0.00_-;_-* &quot;-&quot;??_-;_-@_-"/>
    <numFmt numFmtId="164" formatCode="&quot;R$ &quot;#,##0_);\(&quot;R$ &quot;#,##0\)"/>
    <numFmt numFmtId="165" formatCode="&quot;R$ &quot;#,##0.00_);\(&quot;R$ &quot;#,##0.00\)"/>
    <numFmt numFmtId="166" formatCode="_(&quot;R$ &quot;* #,##0.00_);_(&quot;R$ &quot;* \(#,##0.00\);_(&quot;R$ &quot;* &quot;-&quot;??_);_(@_)"/>
    <numFmt numFmtId="167" formatCode="_(* #,##0.00_);_(* \(#,##0.00\);_(* &quot;-&quot;??_);_(@_)"/>
    <numFmt numFmtId="168" formatCode="&quot; R$&quot;#,##0.00\ ;&quot; R$(&quot;#,##0.00\);&quot; R$-&quot;#\ ;@\ "/>
    <numFmt numFmtId="169" formatCode="&quot;R$ &quot;#,##0.00"/>
    <numFmt numFmtId="170" formatCode="0.00000"/>
    <numFmt numFmtId="171" formatCode="0.000%"/>
    <numFmt numFmtId="172" formatCode="_(* #,##0.00_);_(* \(#,##0.00\);_(* \-??_);_(@_)"/>
    <numFmt numFmtId="173" formatCode="&quot;R$&quot;\ #,##0.00"/>
    <numFmt numFmtId="174" formatCode="[$-416]d\-mmm;@"/>
  </numFmts>
  <fonts count="59">
    <font>
      <sz val="10"/>
      <name val="Arial"/>
    </font>
    <font>
      <sz val="11"/>
      <color theme="1"/>
      <name val="Calibri"/>
      <family val="2"/>
      <scheme val="minor"/>
    </font>
    <font>
      <sz val="10"/>
      <name val="Arial"/>
      <family val="2"/>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u/>
      <sz val="10"/>
      <color indexed="12"/>
      <name val="Arial"/>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Calibri"/>
      <family val="2"/>
    </font>
    <font>
      <b/>
      <sz val="10"/>
      <name val="Calibri"/>
      <family val="2"/>
    </font>
    <font>
      <sz val="9"/>
      <color indexed="10"/>
      <name val="Geneva"/>
    </font>
    <font>
      <sz val="10"/>
      <name val="Arial"/>
      <family val="2"/>
    </font>
    <font>
      <sz val="11"/>
      <color indexed="8"/>
      <name val="Calibri"/>
      <family val="2"/>
    </font>
    <font>
      <sz val="10"/>
      <name val="Calibri"/>
      <family val="2"/>
    </font>
    <font>
      <sz val="9"/>
      <color indexed="81"/>
      <name val="Tahoma"/>
      <family val="2"/>
    </font>
    <font>
      <b/>
      <sz val="9"/>
      <color indexed="81"/>
      <name val="Tahoma"/>
      <family val="2"/>
    </font>
    <font>
      <b/>
      <sz val="10"/>
      <name val="Arial"/>
      <family val="2"/>
    </font>
    <font>
      <sz val="8"/>
      <name val="Arial"/>
      <family val="2"/>
    </font>
    <font>
      <b/>
      <sz val="8"/>
      <name val="Arial"/>
      <family val="2"/>
    </font>
    <font>
      <sz val="10"/>
      <color indexed="8"/>
      <name val="MS Sans Serif"/>
      <family val="2"/>
    </font>
    <font>
      <b/>
      <sz val="8"/>
      <color indexed="8"/>
      <name val="Arial"/>
      <family val="2"/>
    </font>
    <font>
      <sz val="8"/>
      <color indexed="8"/>
      <name val="Arial"/>
      <family val="2"/>
    </font>
    <font>
      <b/>
      <u/>
      <sz val="8"/>
      <color indexed="10"/>
      <name val="Arial"/>
      <family val="2"/>
    </font>
    <font>
      <b/>
      <sz val="14"/>
      <name val="Arial"/>
      <family val="2"/>
    </font>
    <font>
      <b/>
      <sz val="12"/>
      <name val="Arial"/>
      <family val="2"/>
    </font>
    <font>
      <b/>
      <sz val="10"/>
      <name val="Tahoma"/>
      <family val="2"/>
    </font>
    <font>
      <sz val="10"/>
      <name val="Tahoma"/>
      <family val="2"/>
    </font>
    <font>
      <sz val="10"/>
      <name val="Calibri"/>
      <family val="2"/>
    </font>
    <font>
      <sz val="8"/>
      <color indexed="10"/>
      <name val="Arial"/>
      <family val="2"/>
    </font>
    <font>
      <sz val="10"/>
      <color indexed="55"/>
      <name val="Tahoma"/>
      <family val="2"/>
    </font>
    <font>
      <b/>
      <sz val="12"/>
      <color indexed="18"/>
      <name val="Arial"/>
      <family val="2"/>
    </font>
    <font>
      <sz val="8"/>
      <name val="Arial"/>
      <family val="2"/>
    </font>
    <font>
      <sz val="8"/>
      <name val="Arial"/>
      <family val="2"/>
    </font>
    <font>
      <sz val="10"/>
      <color theme="0" tint="-0.14999847407452621"/>
      <name val="Arial"/>
      <family val="2"/>
    </font>
    <font>
      <sz val="10"/>
      <color theme="0" tint="-0.14999847407452621"/>
      <name val="Tahoma"/>
      <family val="2"/>
    </font>
    <font>
      <b/>
      <sz val="10"/>
      <color theme="0" tint="-0.14999847407452621"/>
      <name val="Tahoma"/>
      <family val="2"/>
    </font>
    <font>
      <b/>
      <sz val="8"/>
      <color theme="0"/>
      <name val="Arial"/>
      <family val="2"/>
    </font>
    <font>
      <sz val="10"/>
      <color indexed="8"/>
      <name val="Arial"/>
      <family val="2"/>
    </font>
    <font>
      <sz val="10"/>
      <color theme="1"/>
      <name val="Arial"/>
      <family val="2"/>
    </font>
    <font>
      <b/>
      <sz val="10"/>
      <color theme="1"/>
      <name val="Arial"/>
      <family val="2"/>
    </font>
    <font>
      <sz val="10"/>
      <color theme="0" tint="-0.34998626667073579"/>
      <name val="Tahoma"/>
      <family val="2"/>
    </font>
    <font>
      <sz val="10"/>
      <color theme="0" tint="-0.34998626667073579"/>
      <name val="Arial"/>
      <family val="2"/>
    </font>
    <font>
      <b/>
      <sz val="10"/>
      <color theme="0" tint="-0.34998626667073579"/>
      <name val="Tahoma"/>
      <family val="2"/>
    </font>
    <font>
      <sz val="9"/>
      <color indexed="81"/>
      <name val="Tahoma"/>
      <charset val="1"/>
    </font>
    <font>
      <b/>
      <sz val="9"/>
      <color indexed="81"/>
      <name val="Tahoma"/>
      <charset val="1"/>
    </font>
  </fonts>
  <fills count="6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indexed="13"/>
        <bgColor indexed="64"/>
      </patternFill>
    </fill>
    <fill>
      <patternFill patternType="solid">
        <fgColor indexed="22"/>
        <bgColor indexed="31"/>
      </patternFill>
    </fill>
    <fill>
      <patternFill patternType="solid">
        <fgColor indexed="22"/>
        <bgColor indexed="64"/>
      </patternFill>
    </fill>
    <fill>
      <patternFill patternType="solid">
        <fgColor indexed="31"/>
        <bgColor indexed="64"/>
      </patternFill>
    </fill>
    <fill>
      <patternFill patternType="solid">
        <fgColor indexed="9"/>
        <bgColor indexed="31"/>
      </patternFill>
    </fill>
    <fill>
      <patternFill patternType="solid">
        <fgColor indexed="42"/>
        <bgColor indexed="64"/>
      </patternFill>
    </fill>
    <fill>
      <patternFill patternType="solid">
        <fgColor indexed="11"/>
        <bgColor indexed="64"/>
      </patternFill>
    </fill>
    <fill>
      <patternFill patternType="solid">
        <fgColor indexed="51"/>
        <bgColor indexed="64"/>
      </patternFill>
    </fill>
    <fill>
      <patternFill patternType="solid">
        <fgColor indexed="41"/>
        <bgColor indexed="64"/>
      </patternFill>
    </fill>
    <fill>
      <patternFill patternType="solid">
        <fgColor indexed="10"/>
        <bgColor indexed="64"/>
      </patternFill>
    </fill>
    <fill>
      <patternFill patternType="solid">
        <fgColor indexed="45"/>
        <bgColor indexed="64"/>
      </patternFill>
    </fill>
    <fill>
      <patternFill patternType="solid">
        <fgColor indexed="46"/>
        <bgColor indexed="64"/>
      </patternFill>
    </fill>
    <fill>
      <patternFill patternType="solid">
        <fgColor indexed="61"/>
        <bgColor indexed="64"/>
      </patternFill>
    </fill>
    <fill>
      <patternFill patternType="solid">
        <fgColor indexed="53"/>
        <bgColor indexed="64"/>
      </patternFill>
    </fill>
    <fill>
      <patternFill patternType="solid">
        <fgColor indexed="40"/>
        <bgColor indexed="64"/>
      </patternFill>
    </fill>
    <fill>
      <patternFill patternType="solid">
        <fgColor indexed="14"/>
        <bgColor indexed="64"/>
      </patternFill>
    </fill>
    <fill>
      <patternFill patternType="solid">
        <fgColor indexed="50"/>
        <bgColor indexed="64"/>
      </patternFill>
    </fill>
    <fill>
      <patternFill patternType="solid">
        <fgColor indexed="49"/>
        <bgColor indexed="64"/>
      </patternFill>
    </fill>
    <fill>
      <patternFill patternType="solid">
        <fgColor indexed="47"/>
        <bgColor indexed="64"/>
      </patternFill>
    </fill>
    <fill>
      <patternFill patternType="solid">
        <fgColor indexed="48"/>
        <bgColor indexed="64"/>
      </patternFill>
    </fill>
    <fill>
      <patternFill patternType="solid">
        <fgColor indexed="19"/>
        <bgColor indexed="64"/>
      </patternFill>
    </fill>
    <fill>
      <patternFill patternType="solid">
        <fgColor indexed="62"/>
        <bgColor indexed="64"/>
      </patternFill>
    </fill>
    <fill>
      <patternFill patternType="solid">
        <fgColor indexed="9"/>
        <bgColor indexed="35"/>
      </patternFill>
    </fill>
    <fill>
      <patternFill patternType="solid">
        <fgColor indexed="31"/>
        <bgColor indexed="31"/>
      </patternFill>
    </fill>
    <fill>
      <patternFill patternType="solid">
        <fgColor indexed="55"/>
        <bgColor indexed="64"/>
      </patternFill>
    </fill>
    <fill>
      <patternFill patternType="solid">
        <fgColor theme="0"/>
        <bgColor indexed="64"/>
      </patternFill>
    </fill>
    <fill>
      <patternFill patternType="solid">
        <fgColor rgb="FFFFFF00"/>
        <bgColor indexed="64"/>
      </patternFill>
    </fill>
    <fill>
      <patternFill patternType="solid">
        <fgColor theme="5" tint="0.59999389629810485"/>
        <bgColor indexed="64"/>
      </patternFill>
    </fill>
    <fill>
      <patternFill patternType="solid">
        <fgColor rgb="FF00B0F0"/>
        <bgColor indexed="64"/>
      </patternFill>
    </fill>
    <fill>
      <patternFill patternType="solid">
        <fgColor theme="3" tint="0.59999389629810485"/>
        <bgColor indexed="64"/>
      </patternFill>
    </fill>
    <fill>
      <patternFill patternType="solid">
        <fgColor theme="0" tint="-0.249977111117893"/>
        <bgColor indexed="31"/>
      </patternFill>
    </fill>
    <fill>
      <patternFill patternType="solid">
        <fgColor theme="4" tint="-0.249977111117893"/>
        <bgColor indexed="64"/>
      </patternFill>
    </fill>
    <fill>
      <patternFill patternType="solid">
        <fgColor rgb="FFFFC000"/>
        <bgColor indexed="64"/>
      </patternFill>
    </fill>
    <fill>
      <patternFill patternType="solid">
        <fgColor theme="0" tint="-0.249977111117893"/>
        <bgColor indexed="64"/>
      </patternFill>
    </fill>
    <fill>
      <patternFill patternType="solid">
        <fgColor theme="0" tint="-0.249977111117893"/>
        <bgColor indexed="46"/>
      </patternFill>
    </fill>
    <fill>
      <patternFill patternType="solid">
        <fgColor theme="4" tint="0.59999389629810485"/>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theme="7" tint="0.59999389629810485"/>
        <bgColor indexed="64"/>
      </patternFill>
    </fill>
  </fills>
  <borders count="23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medium">
        <color indexed="8"/>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8"/>
      </bottom>
      <diagonal/>
    </border>
    <border>
      <left style="thin">
        <color indexed="64"/>
      </left>
      <right style="mediumDashed">
        <color indexed="8"/>
      </right>
      <top style="medium">
        <color indexed="64"/>
      </top>
      <bottom style="medium">
        <color indexed="64"/>
      </bottom>
      <diagonal/>
    </border>
    <border>
      <left style="mediumDashed">
        <color indexed="8"/>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Dashed">
        <color indexed="64"/>
      </left>
      <right style="thin">
        <color indexed="64"/>
      </right>
      <top style="medium">
        <color indexed="64"/>
      </top>
      <bottom style="medium">
        <color indexed="64"/>
      </bottom>
      <diagonal/>
    </border>
    <border>
      <left style="thin">
        <color indexed="64"/>
      </left>
      <right style="mediumDashed">
        <color indexed="64"/>
      </right>
      <top style="medium">
        <color indexed="64"/>
      </top>
      <bottom style="medium">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mediumDashed">
        <color indexed="8"/>
      </right>
      <top style="hair">
        <color indexed="64"/>
      </top>
      <bottom style="hair">
        <color indexed="64"/>
      </bottom>
      <diagonal/>
    </border>
    <border>
      <left style="mediumDashed">
        <color indexed="8"/>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Dashed">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Dashed">
        <color indexed="8"/>
      </left>
      <right style="thin">
        <color indexed="64"/>
      </right>
      <top/>
      <bottom/>
      <diagonal/>
    </border>
    <border>
      <left style="thin">
        <color indexed="64"/>
      </left>
      <right style="mediumDashed">
        <color indexed="8"/>
      </right>
      <top/>
      <bottom/>
      <diagonal/>
    </border>
    <border>
      <left style="medium">
        <color indexed="64"/>
      </left>
      <right/>
      <top style="hair">
        <color indexed="64"/>
      </top>
      <bottom/>
      <diagonal/>
    </border>
    <border>
      <left/>
      <right style="thin">
        <color indexed="64"/>
      </right>
      <top style="hair">
        <color indexed="64"/>
      </top>
      <bottom/>
      <diagonal/>
    </border>
    <border>
      <left style="thin">
        <color indexed="64"/>
      </left>
      <right style="mediumDashed">
        <color indexed="8"/>
      </right>
      <top style="hair">
        <color indexed="64"/>
      </top>
      <bottom/>
      <diagonal/>
    </border>
    <border>
      <left style="mediumDashed">
        <color indexed="8"/>
      </left>
      <right style="thin">
        <color indexed="64"/>
      </right>
      <top style="hair">
        <color indexed="64"/>
      </top>
      <bottom/>
      <diagonal/>
    </border>
    <border>
      <left style="thin">
        <color indexed="64"/>
      </left>
      <right/>
      <top style="hair">
        <color indexed="64"/>
      </top>
      <bottom/>
      <diagonal/>
    </border>
    <border>
      <left style="medium">
        <color indexed="64"/>
      </left>
      <right/>
      <top/>
      <bottom style="hair">
        <color indexed="64"/>
      </bottom>
      <diagonal/>
    </border>
    <border>
      <left/>
      <right style="thin">
        <color indexed="64"/>
      </right>
      <top/>
      <bottom style="hair">
        <color indexed="64"/>
      </bottom>
      <diagonal/>
    </border>
    <border>
      <left style="thin">
        <color indexed="64"/>
      </left>
      <right style="mediumDashed">
        <color indexed="8"/>
      </right>
      <top/>
      <bottom style="hair">
        <color indexed="64"/>
      </bottom>
      <diagonal/>
    </border>
    <border>
      <left style="mediumDashed">
        <color indexed="8"/>
      </left>
      <right style="thin">
        <color indexed="64"/>
      </right>
      <top/>
      <bottom style="hair">
        <color indexed="64"/>
      </bottom>
      <diagonal/>
    </border>
    <border>
      <left style="thin">
        <color indexed="64"/>
      </left>
      <right/>
      <top/>
      <bottom style="hair">
        <color indexed="64"/>
      </bottom>
      <diagonal/>
    </border>
    <border>
      <left style="thin">
        <color indexed="64"/>
      </left>
      <right style="mediumDashed">
        <color indexed="64"/>
      </right>
      <top style="hair">
        <color indexed="64"/>
      </top>
      <bottom/>
      <diagonal/>
    </border>
    <border>
      <left/>
      <right style="mediumDashed">
        <color indexed="8"/>
      </right>
      <top style="medium">
        <color indexed="64"/>
      </top>
      <bottom style="medium">
        <color indexed="64"/>
      </bottom>
      <diagonal/>
    </border>
    <border>
      <left style="thin">
        <color indexed="64"/>
      </left>
      <right/>
      <top style="hair">
        <color indexed="8"/>
      </top>
      <bottom style="hair">
        <color indexed="8"/>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8"/>
      </left>
      <right style="mediumDashed">
        <color indexed="8"/>
      </right>
      <top style="medium">
        <color indexed="64"/>
      </top>
      <bottom style="medium">
        <color indexed="64"/>
      </bottom>
      <diagonal/>
    </border>
    <border>
      <left style="mediumDashed">
        <color indexed="8"/>
      </left>
      <right style="thin">
        <color indexed="8"/>
      </right>
      <top style="hair">
        <color indexed="64"/>
      </top>
      <bottom style="hair">
        <color indexed="64"/>
      </bottom>
      <diagonal/>
    </border>
    <border>
      <left style="thin">
        <color indexed="8"/>
      </left>
      <right style="mediumDashed">
        <color indexed="8"/>
      </right>
      <top style="hair">
        <color indexed="64"/>
      </top>
      <bottom style="hair">
        <color indexed="64"/>
      </bottom>
      <diagonal/>
    </border>
    <border>
      <left style="mediumDashed">
        <color indexed="8"/>
      </left>
      <right style="thin">
        <color indexed="8"/>
      </right>
      <top/>
      <bottom/>
      <diagonal/>
    </border>
    <border>
      <left style="thin">
        <color indexed="8"/>
      </left>
      <right style="mediumDashed">
        <color indexed="8"/>
      </right>
      <top/>
      <bottom/>
      <diagonal/>
    </border>
    <border>
      <left style="mediumDashed">
        <color indexed="8"/>
      </left>
      <right style="thin">
        <color indexed="8"/>
      </right>
      <top style="hair">
        <color indexed="64"/>
      </top>
      <bottom/>
      <diagonal/>
    </border>
    <border>
      <left style="thin">
        <color indexed="8"/>
      </left>
      <right style="mediumDashed">
        <color indexed="8"/>
      </right>
      <top style="hair">
        <color indexed="64"/>
      </top>
      <bottom/>
      <diagonal/>
    </border>
    <border>
      <left style="mediumDashed">
        <color indexed="8"/>
      </left>
      <right style="thin">
        <color indexed="8"/>
      </right>
      <top style="medium">
        <color indexed="64"/>
      </top>
      <bottom style="medium">
        <color indexed="64"/>
      </bottom>
      <diagonal/>
    </border>
    <border>
      <left/>
      <right style="medium">
        <color indexed="64"/>
      </right>
      <top style="medium">
        <color indexed="64"/>
      </top>
      <bottom/>
      <diagonal/>
    </border>
    <border>
      <left style="thin">
        <color indexed="64"/>
      </left>
      <right/>
      <top style="hair">
        <color indexed="64"/>
      </top>
      <bottom style="medium">
        <color indexed="64"/>
      </bottom>
      <diagonal/>
    </border>
    <border>
      <left/>
      <right style="mediumDashed">
        <color indexed="64"/>
      </right>
      <top style="medium">
        <color indexed="64"/>
      </top>
      <bottom style="medium">
        <color indexed="64"/>
      </bottom>
      <diagonal/>
    </border>
    <border>
      <left/>
      <right style="mediumDashed">
        <color indexed="64"/>
      </right>
      <top style="hair">
        <color indexed="64"/>
      </top>
      <bottom style="hair">
        <color indexed="64"/>
      </bottom>
      <diagonal/>
    </border>
    <border>
      <left/>
      <right style="mediumDashed">
        <color indexed="64"/>
      </right>
      <top style="hair">
        <color indexed="64"/>
      </top>
      <bottom style="medium">
        <color indexed="64"/>
      </bottom>
      <diagonal/>
    </border>
    <border>
      <left/>
      <right style="mediumDashed">
        <color indexed="64"/>
      </right>
      <top style="hair">
        <color indexed="64"/>
      </top>
      <bottom/>
      <diagonal/>
    </border>
    <border>
      <left/>
      <right style="thin">
        <color indexed="64"/>
      </right>
      <top style="medium">
        <color indexed="64"/>
      </top>
      <bottom style="mediumDashed">
        <color indexed="64"/>
      </bottom>
      <diagonal/>
    </border>
    <border>
      <left/>
      <right style="thin">
        <color indexed="64"/>
      </right>
      <top style="hair">
        <color indexed="64"/>
      </top>
      <bottom style="medium">
        <color indexed="64"/>
      </bottom>
      <diagonal/>
    </border>
    <border>
      <left style="thin">
        <color indexed="64"/>
      </left>
      <right style="mediumDashed">
        <color indexed="64"/>
      </right>
      <top style="hair">
        <color indexed="64"/>
      </top>
      <bottom style="medium">
        <color indexed="64"/>
      </bottom>
      <diagonal/>
    </border>
    <border>
      <left/>
      <right style="mediumDashed">
        <color indexed="8"/>
      </right>
      <top style="hair">
        <color indexed="64"/>
      </top>
      <bottom style="hair">
        <color indexed="64"/>
      </bottom>
      <diagonal/>
    </border>
    <border>
      <left style="mediumDashed">
        <color indexed="64"/>
      </left>
      <right style="thin">
        <color indexed="64"/>
      </right>
      <top style="hair">
        <color indexed="64"/>
      </top>
      <bottom style="medium">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right/>
      <top style="hair">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diagonal/>
    </border>
    <border>
      <left/>
      <right style="thin">
        <color indexed="64"/>
      </right>
      <top style="medium">
        <color indexed="64"/>
      </top>
      <bottom style="hair">
        <color indexed="64"/>
      </bottom>
      <diagonal/>
    </border>
    <border>
      <left style="thin">
        <color indexed="64"/>
      </left>
      <right style="mediumDashed">
        <color indexed="64"/>
      </right>
      <top style="medium">
        <color indexed="64"/>
      </top>
      <bottom style="hair">
        <color indexed="64"/>
      </bottom>
      <diagonal/>
    </border>
    <border>
      <left style="mediumDashed">
        <color indexed="64"/>
      </left>
      <right style="thin">
        <color indexed="64"/>
      </right>
      <top style="hair">
        <color indexed="64"/>
      </top>
      <bottom style="hair">
        <color indexed="64"/>
      </bottom>
      <diagonal/>
    </border>
    <border>
      <left style="mediumDashed">
        <color indexed="64"/>
      </left>
      <right style="thin">
        <color indexed="64"/>
      </right>
      <top/>
      <bottom/>
      <diagonal/>
    </border>
    <border>
      <left style="thin">
        <color indexed="64"/>
      </left>
      <right style="mediumDashed">
        <color indexed="64"/>
      </right>
      <top/>
      <bottom/>
      <diagonal/>
    </border>
    <border>
      <left style="mediumDashed">
        <color indexed="64"/>
      </left>
      <right style="thin">
        <color indexed="64"/>
      </right>
      <top style="hair">
        <color indexed="64"/>
      </top>
      <bottom/>
      <diagonal/>
    </border>
    <border>
      <left style="mediumDashed">
        <color indexed="64"/>
      </left>
      <right style="thin">
        <color indexed="64"/>
      </right>
      <top/>
      <bottom style="hair">
        <color indexed="64"/>
      </bottom>
      <diagonal/>
    </border>
    <border>
      <left style="thin">
        <color indexed="64"/>
      </left>
      <right style="mediumDashed">
        <color indexed="64"/>
      </right>
      <top/>
      <bottom style="hair">
        <color indexed="64"/>
      </bottom>
      <diagonal/>
    </border>
    <border>
      <left style="mediumDashed">
        <color indexed="64"/>
      </left>
      <right/>
      <top style="hair">
        <color indexed="64"/>
      </top>
      <bottom style="hair">
        <color indexed="64"/>
      </bottom>
      <diagonal/>
    </border>
    <border>
      <left/>
      <right/>
      <top style="hair">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top style="medium">
        <color indexed="64"/>
      </top>
      <bottom style="hair">
        <color indexed="64"/>
      </bottom>
      <diagonal/>
    </border>
    <border>
      <left/>
      <right style="mediumDashed">
        <color indexed="8"/>
      </right>
      <top/>
      <bottom/>
      <diagonal/>
    </border>
    <border>
      <left/>
      <right style="mediumDashed">
        <color indexed="8"/>
      </right>
      <top style="hair">
        <color indexed="64"/>
      </top>
      <bottom/>
      <diagonal/>
    </border>
    <border>
      <left style="mediumDashed">
        <color indexed="8"/>
      </left>
      <right style="thin">
        <color indexed="64"/>
      </right>
      <top style="medium">
        <color indexed="64"/>
      </top>
      <bottom/>
      <diagonal/>
    </border>
    <border>
      <left style="mediumDashed">
        <color indexed="64"/>
      </left>
      <right style="thin">
        <color indexed="64"/>
      </right>
      <top/>
      <bottom style="medium">
        <color indexed="64"/>
      </bottom>
      <diagonal/>
    </border>
    <border>
      <left style="mediumDashed">
        <color indexed="64"/>
      </left>
      <right style="thin">
        <color indexed="64"/>
      </right>
      <top style="medium">
        <color indexed="64"/>
      </top>
      <bottom style="hair">
        <color indexed="64"/>
      </bottom>
      <diagonal/>
    </border>
    <border>
      <left style="mediumDashed">
        <color indexed="64"/>
      </left>
      <right style="thin">
        <color indexed="64"/>
      </right>
      <top style="medium">
        <color indexed="64"/>
      </top>
      <bottom/>
      <diagonal/>
    </border>
    <border>
      <left style="mediumDashed">
        <color indexed="64"/>
      </left>
      <right style="mediumDashed">
        <color indexed="8"/>
      </right>
      <top style="hair">
        <color indexed="64"/>
      </top>
      <bottom style="hair">
        <color indexed="64"/>
      </bottom>
      <diagonal/>
    </border>
    <border>
      <left/>
      <right/>
      <top/>
      <bottom style="hair">
        <color indexed="64"/>
      </bottom>
      <diagonal/>
    </border>
    <border>
      <left/>
      <right style="mediumDashed">
        <color indexed="64"/>
      </right>
      <top/>
      <bottom/>
      <diagonal/>
    </border>
    <border>
      <left style="thin">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style="medium">
        <color indexed="8"/>
      </top>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bottom/>
      <diagonal/>
    </border>
    <border>
      <left style="thin">
        <color indexed="64"/>
      </left>
      <right style="mediumDashed">
        <color indexed="8"/>
      </right>
      <top style="medium">
        <color indexed="64"/>
      </top>
      <bottom style="hair">
        <color indexed="64"/>
      </bottom>
      <diagonal/>
    </border>
    <border>
      <left style="thin">
        <color indexed="8"/>
      </left>
      <right style="mediumDashed">
        <color indexed="64"/>
      </right>
      <top style="hair">
        <color indexed="64"/>
      </top>
      <bottom style="hair">
        <color indexed="64"/>
      </bottom>
      <diagonal/>
    </border>
    <border>
      <left style="mediumDashed">
        <color indexed="8"/>
      </left>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thin">
        <color indexed="8"/>
      </right>
      <top style="hair">
        <color indexed="8"/>
      </top>
      <bottom style="hair">
        <color indexed="8"/>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diagonal/>
    </border>
    <border>
      <left style="medium">
        <color indexed="64"/>
      </left>
      <right/>
      <top style="thin">
        <color indexed="64"/>
      </top>
      <bottom style="medium">
        <color indexed="64"/>
      </bottom>
      <diagonal/>
    </border>
    <border>
      <left/>
      <right style="thin">
        <color indexed="8"/>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Dashed">
        <color indexed="64"/>
      </right>
      <top style="hair">
        <color indexed="64"/>
      </top>
      <bottom style="medium">
        <color indexed="64"/>
      </bottom>
      <diagonal/>
    </border>
    <border>
      <left/>
      <right style="thin">
        <color indexed="8"/>
      </right>
      <top style="medium">
        <color indexed="64"/>
      </top>
      <bottom style="medium">
        <color indexed="64"/>
      </bottom>
      <diagonal/>
    </border>
    <border>
      <left style="mediumDashed">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thin">
        <color indexed="64"/>
      </bottom>
      <diagonal/>
    </border>
    <border>
      <left style="medium">
        <color indexed="64"/>
      </left>
      <right style="thin">
        <color indexed="64"/>
      </right>
      <top/>
      <bottom style="hair">
        <color indexed="64"/>
      </bottom>
      <diagonal/>
    </border>
    <border>
      <left style="medium">
        <color indexed="64"/>
      </left>
      <right/>
      <top style="hair">
        <color indexed="64"/>
      </top>
      <bottom style="thin">
        <color indexed="64"/>
      </bottom>
      <diagonal/>
    </border>
    <border>
      <left style="medium">
        <color indexed="64"/>
      </left>
      <right style="thin">
        <color indexed="64"/>
      </right>
      <top style="hair">
        <color indexed="64"/>
      </top>
      <bottom style="thin">
        <color indexed="64"/>
      </bottom>
      <diagonal/>
    </border>
    <border>
      <left/>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right/>
      <top style="hair">
        <color indexed="64"/>
      </top>
      <bottom style="thin">
        <color indexed="64"/>
      </bottom>
      <diagonal/>
    </border>
    <border>
      <left style="medium">
        <color indexed="64"/>
      </left>
      <right style="thin">
        <color indexed="64"/>
      </right>
      <top style="hair">
        <color indexed="64"/>
      </top>
      <bottom/>
      <diagonal/>
    </border>
    <border>
      <left/>
      <right style="medium">
        <color indexed="64"/>
      </right>
      <top/>
      <bottom style="hair">
        <color indexed="64"/>
      </bottom>
      <diagonal/>
    </border>
    <border>
      <left/>
      <right style="medium">
        <color indexed="64"/>
      </right>
      <top style="hair">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right/>
      <top style="thin">
        <color indexed="64"/>
      </top>
      <bottom style="medium">
        <color indexed="64"/>
      </bottom>
      <diagonal/>
    </border>
    <border>
      <left/>
      <right style="thin">
        <color indexed="64"/>
      </right>
      <top/>
      <bottom style="medium">
        <color indexed="64"/>
      </bottom>
      <diagonal/>
    </border>
    <border>
      <left style="medium">
        <color indexed="8"/>
      </left>
      <right style="medium">
        <color indexed="64"/>
      </right>
      <top style="medium">
        <color indexed="8"/>
      </top>
      <bottom/>
      <diagonal/>
    </border>
    <border>
      <left style="medium">
        <color indexed="8"/>
      </left>
      <right style="medium">
        <color indexed="64"/>
      </right>
      <top/>
      <bottom style="thin">
        <color indexed="64"/>
      </bottom>
      <diagonal/>
    </border>
    <border>
      <left/>
      <right style="medium">
        <color indexed="64"/>
      </right>
      <top style="medium">
        <color indexed="64"/>
      </top>
      <bottom style="medium">
        <color indexed="8"/>
      </bottom>
      <diagonal/>
    </border>
    <border>
      <left style="medium">
        <color indexed="8"/>
      </left>
      <right/>
      <top style="medium">
        <color indexed="64"/>
      </top>
      <bottom style="medium">
        <color indexed="64"/>
      </bottom>
      <diagonal/>
    </border>
    <border>
      <left style="medium">
        <color indexed="8"/>
      </left>
      <right style="medium">
        <color indexed="8"/>
      </right>
      <top style="medium">
        <color indexed="64"/>
      </top>
      <bottom style="medium">
        <color indexed="8"/>
      </bottom>
      <diagonal/>
    </border>
    <border>
      <left/>
      <right/>
      <top style="thin">
        <color indexed="64"/>
      </top>
      <bottom/>
      <diagonal/>
    </border>
    <border>
      <left style="mediumDashed">
        <color indexed="64"/>
      </left>
      <right/>
      <top style="medium">
        <color indexed="64"/>
      </top>
      <bottom style="medium">
        <color indexed="64"/>
      </bottom>
      <diagonal/>
    </border>
    <border>
      <left style="mediumDashed">
        <color indexed="8"/>
      </left>
      <right/>
      <top style="medium">
        <color indexed="64"/>
      </top>
      <bottom style="medium">
        <color indexed="64"/>
      </bottom>
      <diagonal/>
    </border>
    <border>
      <left/>
      <right style="mediumDashed">
        <color indexed="8"/>
      </right>
      <top style="medium">
        <color indexed="8"/>
      </top>
      <bottom/>
      <diagonal/>
    </border>
    <border>
      <left/>
      <right style="mediumDashed">
        <color indexed="8"/>
      </right>
      <top/>
      <bottom style="medium">
        <color indexed="64"/>
      </bottom>
      <diagonal/>
    </border>
    <border>
      <left style="mediumDashed">
        <color indexed="8"/>
      </left>
      <right/>
      <top style="medium">
        <color indexed="8"/>
      </top>
      <bottom/>
      <diagonal/>
    </border>
    <border>
      <left style="mediumDashed">
        <color indexed="8"/>
      </left>
      <right/>
      <top/>
      <bottom style="medium">
        <color indexed="64"/>
      </bottom>
      <diagonal/>
    </border>
    <border>
      <left/>
      <right/>
      <top style="medium">
        <color indexed="64"/>
      </top>
      <bottom style="medium">
        <color indexed="8"/>
      </bottom>
      <diagonal/>
    </border>
    <border>
      <left/>
      <right style="medium">
        <color indexed="8"/>
      </right>
      <top/>
      <bottom/>
      <diagonal/>
    </border>
    <border>
      <left style="medium">
        <color indexed="8"/>
      </left>
      <right style="medium">
        <color indexed="8"/>
      </right>
      <top/>
      <bottom/>
      <diagonal/>
    </border>
    <border>
      <left style="medium">
        <color indexed="8"/>
      </left>
      <right/>
      <top/>
      <bottom/>
      <diagonal/>
    </border>
    <border>
      <left style="medium">
        <color indexed="8"/>
      </left>
      <right/>
      <top style="medium">
        <color indexed="8"/>
      </top>
      <bottom/>
      <diagonal/>
    </border>
    <border>
      <left style="mediumDashed">
        <color indexed="64"/>
      </left>
      <right/>
      <top style="medium">
        <color indexed="8"/>
      </top>
      <bottom/>
      <diagonal/>
    </border>
    <border>
      <left style="mediumDashed">
        <color indexed="64"/>
      </left>
      <right/>
      <top/>
      <bottom style="medium">
        <color indexed="64"/>
      </bottom>
      <diagonal/>
    </border>
    <border>
      <left/>
      <right style="mediumDashed">
        <color indexed="64"/>
      </right>
      <top style="medium">
        <color indexed="8"/>
      </top>
      <bottom/>
      <diagonal/>
    </border>
    <border>
      <left/>
      <right style="mediumDashed">
        <color indexed="64"/>
      </right>
      <top/>
      <bottom style="medium">
        <color indexed="64"/>
      </bottom>
      <diagonal/>
    </border>
    <border>
      <left style="medium">
        <color indexed="64"/>
      </left>
      <right/>
      <top style="medium">
        <color indexed="8"/>
      </top>
      <bottom style="medium">
        <color indexed="8"/>
      </bottom>
      <diagonal/>
    </border>
    <border>
      <left style="medium">
        <color indexed="64"/>
      </left>
      <right/>
      <top style="medium">
        <color indexed="8"/>
      </top>
      <bottom style="medium">
        <color indexed="64"/>
      </bottom>
      <diagonal/>
    </border>
    <border>
      <left style="mediumDashed">
        <color indexed="8"/>
      </left>
      <right/>
      <top style="medium">
        <color indexed="8"/>
      </top>
      <bottom style="medium">
        <color indexed="64"/>
      </bottom>
      <diagonal/>
    </border>
    <border>
      <left/>
      <right style="mediumDashed">
        <color indexed="8"/>
      </right>
      <top style="medium">
        <color indexed="8"/>
      </top>
      <bottom style="medium">
        <color indexed="64"/>
      </bottom>
      <diagonal/>
    </border>
    <border>
      <left/>
      <right/>
      <top style="medium">
        <color indexed="8"/>
      </top>
      <bottom style="medium">
        <color indexed="64"/>
      </bottom>
      <diagonal/>
    </border>
    <border>
      <left style="mediumDashed">
        <color indexed="64"/>
      </left>
      <right/>
      <top style="medium">
        <color indexed="8"/>
      </top>
      <bottom style="medium">
        <color indexed="64"/>
      </bottom>
      <diagonal/>
    </border>
    <border>
      <left/>
      <right style="mediumDashed">
        <color indexed="64"/>
      </right>
      <top style="medium">
        <color indexed="8"/>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top/>
      <bottom style="medium">
        <color indexed="64"/>
      </bottom>
      <diagonal/>
    </border>
    <border>
      <left/>
      <right style="medium">
        <color indexed="64"/>
      </right>
      <top style="hair">
        <color indexed="64"/>
      </top>
      <bottom style="medium">
        <color indexed="64"/>
      </bottom>
      <diagonal/>
    </border>
    <border>
      <left style="thin">
        <color indexed="8"/>
      </left>
      <right style="thin">
        <color indexed="8"/>
      </right>
      <top/>
      <bottom style="thin">
        <color indexed="8"/>
      </bottom>
      <diagonal/>
    </border>
    <border>
      <left style="medium">
        <color indexed="64"/>
      </left>
      <right style="medium">
        <color indexed="64"/>
      </right>
      <top style="medium">
        <color indexed="64"/>
      </top>
      <bottom style="medium">
        <color indexed="8"/>
      </bottom>
      <diagonal/>
    </border>
    <border>
      <left style="medium">
        <color indexed="64"/>
      </left>
      <right style="medium">
        <color indexed="64"/>
      </right>
      <top style="medium">
        <color indexed="8"/>
      </top>
      <bottom style="medium">
        <color indexed="8"/>
      </bottom>
      <diagonal/>
    </border>
    <border>
      <left style="medium">
        <color indexed="64"/>
      </left>
      <right style="medium">
        <color indexed="64"/>
      </right>
      <top style="medium">
        <color indexed="8"/>
      </top>
      <bottom style="medium">
        <color indexed="64"/>
      </bottom>
      <diagonal/>
    </border>
    <border>
      <left style="thin">
        <color indexed="64"/>
      </left>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style="hair">
        <color indexed="8"/>
      </top>
      <bottom style="hair">
        <color indexed="8"/>
      </bottom>
      <diagonal/>
    </border>
    <border>
      <left/>
      <right style="thin">
        <color indexed="64"/>
      </right>
      <top style="hair">
        <color indexed="8"/>
      </top>
      <bottom style="hair">
        <color indexed="8"/>
      </bottom>
      <diagonal/>
    </border>
    <border>
      <left/>
      <right style="thin">
        <color indexed="64"/>
      </right>
      <top style="hair">
        <color indexed="8"/>
      </top>
      <bottom style="thin">
        <color indexed="64"/>
      </bottom>
      <diagonal/>
    </border>
    <border>
      <left/>
      <right style="thin">
        <color indexed="64"/>
      </right>
      <top/>
      <bottom style="hair">
        <color indexed="8"/>
      </bottom>
      <diagonal/>
    </border>
    <border>
      <left style="thin">
        <color indexed="64"/>
      </left>
      <right style="thin">
        <color indexed="8"/>
      </right>
      <top style="hair">
        <color indexed="8"/>
      </top>
      <bottom style="thin">
        <color indexed="64"/>
      </bottom>
      <diagonal/>
    </border>
    <border>
      <left/>
      <right style="thin">
        <color indexed="8"/>
      </right>
      <top style="hair">
        <color indexed="8"/>
      </top>
      <bottom style="thin">
        <color indexed="64"/>
      </bottom>
      <diagonal/>
    </border>
    <border>
      <left style="thin">
        <color indexed="8"/>
      </left>
      <right style="thin">
        <color indexed="64"/>
      </right>
      <top style="hair">
        <color indexed="8"/>
      </top>
      <bottom style="hair">
        <color indexed="8"/>
      </bottom>
      <diagonal/>
    </border>
    <border>
      <left style="thin">
        <color indexed="8"/>
      </left>
      <right style="thin">
        <color indexed="64"/>
      </right>
      <top style="hair">
        <color indexed="8"/>
      </top>
      <bottom style="thin">
        <color indexed="64"/>
      </bottom>
      <diagonal/>
    </border>
    <border>
      <left style="thin">
        <color indexed="8"/>
      </left>
      <right style="thin">
        <color indexed="8"/>
      </right>
      <top style="thin">
        <color indexed="64"/>
      </top>
      <bottom style="thin">
        <color indexed="8"/>
      </bottom>
      <diagonal/>
    </border>
    <border>
      <left/>
      <right style="thin">
        <color indexed="64"/>
      </right>
      <top style="thin">
        <color indexed="64"/>
      </top>
      <bottom style="thin">
        <color indexed="8"/>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right/>
      <top/>
      <bottom style="medium">
        <color theme="0" tint="-0.34998626667073579"/>
      </bottom>
      <diagonal/>
    </border>
    <border>
      <left style="medium">
        <color theme="0" tint="-0.34998626667073579"/>
      </left>
      <right style="medium">
        <color theme="0" tint="-0.34998626667073579"/>
      </right>
      <top style="medium">
        <color theme="0" tint="-0.34998626667073579"/>
      </top>
      <bottom style="medium">
        <color theme="0" tint="-0.34998626667073579"/>
      </bottom>
      <diagonal/>
    </border>
  </borders>
  <cellStyleXfs count="220">
    <xf numFmtId="0" fontId="0" fillId="0" borderId="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7" fillId="16" borderId="1" applyNumberFormat="0" applyAlignment="0" applyProtection="0"/>
    <xf numFmtId="0" fontId="7" fillId="16" borderId="1" applyNumberFormat="0" applyAlignment="0" applyProtection="0"/>
    <xf numFmtId="0" fontId="7" fillId="16" borderId="1" applyNumberFormat="0" applyAlignment="0" applyProtection="0"/>
    <xf numFmtId="0" fontId="24" fillId="0" borderId="0"/>
    <xf numFmtId="0" fontId="8" fillId="17" borderId="2" applyNumberFormat="0" applyAlignment="0" applyProtection="0"/>
    <xf numFmtId="0" fontId="8" fillId="17" borderId="2" applyNumberFormat="0" applyAlignment="0" applyProtection="0"/>
    <xf numFmtId="0" fontId="8" fillId="17" borderId="2" applyNumberFormat="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10" fillId="7" borderId="1" applyNumberFormat="0" applyAlignment="0" applyProtection="0"/>
    <xf numFmtId="0" fontId="10" fillId="7" borderId="1" applyNumberFormat="0" applyAlignment="0" applyProtection="0"/>
    <xf numFmtId="0" fontId="10" fillId="7" borderId="1" applyNumberFormat="0" applyAlignment="0" applyProtection="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166" fontId="2" fillId="0" borderId="0" applyFont="0" applyFill="0" applyBorder="0" applyAlignment="0" applyProtection="0"/>
    <xf numFmtId="5" fontId="26" fillId="0" borderId="0" applyFont="0" applyFill="0" applyBorder="0" applyAlignment="0" applyProtection="0"/>
    <xf numFmtId="168" fontId="3" fillId="0" borderId="0" applyFill="0" applyBorder="0" applyAlignment="0" applyProtection="0"/>
    <xf numFmtId="44" fontId="3" fillId="0" borderId="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5" fillId="0" borderId="0" applyFont="0" applyFill="0" applyBorder="0" applyAlignment="0" applyProtection="0"/>
    <xf numFmtId="168" fontId="3" fillId="0" borderId="0" applyFill="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3" fillId="0" borderId="0"/>
    <xf numFmtId="0" fontId="3" fillId="0" borderId="0"/>
    <xf numFmtId="0" fontId="3" fillId="23" borderId="4" applyNumberFormat="0" applyFont="0" applyAlignment="0" applyProtection="0"/>
    <xf numFmtId="0" fontId="4" fillId="23" borderId="4" applyNumberFormat="0" applyFont="0" applyAlignment="0" applyProtection="0"/>
    <xf numFmtId="0" fontId="4" fillId="23" borderId="4" applyNumberFormat="0" applyFont="0" applyAlignment="0" applyProtection="0"/>
    <xf numFmtId="0" fontId="4" fillId="23" borderId="4" applyNumberFormat="0" applyFont="0" applyAlignment="0" applyProtection="0"/>
    <xf numFmtId="0" fontId="4" fillId="23" borderId="4" applyNumberFormat="0" applyFont="0" applyAlignment="0" applyProtection="0"/>
    <xf numFmtId="9" fontId="2" fillId="0" borderId="0" applyFont="0" applyFill="0" applyBorder="0" applyAlignment="0" applyProtection="0"/>
    <xf numFmtId="9" fontId="25"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0" fontId="14" fillId="16" borderId="5" applyNumberFormat="0" applyAlignment="0" applyProtection="0"/>
    <xf numFmtId="0" fontId="14" fillId="16" borderId="5" applyNumberFormat="0" applyAlignment="0" applyProtection="0"/>
    <xf numFmtId="0" fontId="14" fillId="16" borderId="5" applyNumberFormat="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5" fillId="0" borderId="0" applyFont="0" applyFill="0" applyBorder="0" applyAlignment="0" applyProtection="0"/>
    <xf numFmtId="164" fontId="3" fillId="0" borderId="0" applyFont="0" applyFill="0" applyBorder="0" applyAlignment="0" applyProtection="0"/>
    <xf numFmtId="167" fontId="3" fillId="0" borderId="0" applyFont="0" applyFill="0" applyBorder="0" applyAlignment="0" applyProtection="0"/>
    <xf numFmtId="172" fontId="3" fillId="0" borderId="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72" fontId="3" fillId="0" borderId="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19" fillId="0" borderId="7" applyNumberFormat="0" applyFill="0" applyAlignment="0" applyProtection="0"/>
    <xf numFmtId="0" fontId="19" fillId="0" borderId="7" applyNumberFormat="0" applyFill="0" applyAlignment="0" applyProtection="0"/>
    <xf numFmtId="0" fontId="19" fillId="0" borderId="7" applyNumberFormat="0" applyFill="0" applyAlignment="0" applyProtection="0"/>
    <xf numFmtId="0" fontId="20" fillId="0" borderId="8" applyNumberFormat="0" applyFill="0" applyAlignment="0" applyProtection="0"/>
    <xf numFmtId="0" fontId="20" fillId="0" borderId="8" applyNumberFormat="0" applyFill="0" applyAlignment="0" applyProtection="0"/>
    <xf numFmtId="0" fontId="20" fillId="0" borderId="8"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167" fontId="25" fillId="0" borderId="0" applyFont="0" applyFill="0" applyBorder="0" applyAlignment="0" applyProtection="0"/>
    <xf numFmtId="167" fontId="3" fillId="0" borderId="0" applyFill="0" applyBorder="0" applyAlignment="0" applyProtection="0"/>
    <xf numFmtId="172" fontId="3" fillId="0" borderId="0" applyFill="0" applyBorder="0" applyAlignment="0" applyProtection="0"/>
    <xf numFmtId="0" fontId="1" fillId="0" borderId="0"/>
    <xf numFmtId="43" fontId="1" fillId="0" borderId="0" applyFont="0" applyFill="0" applyBorder="0" applyAlignment="0" applyProtection="0"/>
  </cellStyleXfs>
  <cellXfs count="1911">
    <xf numFmtId="0" fontId="0" fillId="0" borderId="0" xfId="0"/>
    <xf numFmtId="0" fontId="22" fillId="0" borderId="0" xfId="0" applyFont="1"/>
    <xf numFmtId="4" fontId="22" fillId="0" borderId="0" xfId="0" applyNumberFormat="1" applyFont="1"/>
    <xf numFmtId="0" fontId="22" fillId="0" borderId="10" xfId="0" applyFont="1" applyBorder="1" applyAlignment="1">
      <alignment horizontal="left"/>
    </xf>
    <xf numFmtId="0" fontId="22" fillId="0" borderId="11" xfId="0" applyFont="1" applyBorder="1" applyAlignment="1">
      <alignment horizontal="left"/>
    </xf>
    <xf numFmtId="0" fontId="22" fillId="24" borderId="0" xfId="0" applyFont="1" applyFill="1" applyBorder="1" applyAlignment="1">
      <alignment horizontal="center"/>
    </xf>
    <xf numFmtId="10" fontId="22" fillId="0" borderId="0" xfId="153" applyNumberFormat="1" applyFont="1"/>
    <xf numFmtId="0" fontId="22" fillId="0" borderId="0" xfId="0" applyFont="1" applyBorder="1" applyAlignment="1">
      <alignment horizontal="center"/>
    </xf>
    <xf numFmtId="0" fontId="23" fillId="24" borderId="12" xfId="0" applyFont="1" applyFill="1" applyBorder="1" applyAlignment="1">
      <alignment horizontal="center"/>
    </xf>
    <xf numFmtId="0" fontId="22" fillId="24" borderId="0" xfId="0" applyFont="1" applyFill="1" applyAlignment="1">
      <alignment wrapText="1"/>
    </xf>
    <xf numFmtId="4" fontId="23" fillId="24" borderId="13" xfId="0" applyNumberFormat="1" applyFont="1" applyFill="1" applyBorder="1" applyAlignment="1">
      <alignment horizontal="center" wrapText="1"/>
    </xf>
    <xf numFmtId="4" fontId="22" fillId="24" borderId="0" xfId="0" applyNumberFormat="1" applyFont="1" applyFill="1" applyAlignment="1">
      <alignment horizontal="right" wrapText="1"/>
    </xf>
    <xf numFmtId="167" fontId="22" fillId="24" borderId="0" xfId="168" applyFont="1" applyFill="1" applyAlignment="1">
      <alignment horizontal="right" wrapText="1"/>
    </xf>
    <xf numFmtId="10" fontId="22" fillId="24" borderId="0" xfId="153" applyNumberFormat="1" applyFont="1" applyFill="1" applyAlignment="1">
      <alignment horizontal="right" wrapText="1"/>
    </xf>
    <xf numFmtId="0" fontId="22" fillId="0" borderId="14" xfId="0" applyFont="1" applyBorder="1" applyAlignment="1">
      <alignment horizontal="center"/>
    </xf>
    <xf numFmtId="4" fontId="22" fillId="24" borderId="15" xfId="0" applyNumberFormat="1" applyFont="1" applyFill="1" applyBorder="1" applyAlignment="1">
      <alignment horizontal="center" wrapText="1"/>
    </xf>
    <xf numFmtId="4" fontId="23" fillId="24" borderId="16" xfId="0" applyNumberFormat="1" applyFont="1" applyFill="1" applyBorder="1" applyAlignment="1">
      <alignment horizontal="center" wrapText="1"/>
    </xf>
    <xf numFmtId="0" fontId="22" fillId="24" borderId="0" xfId="0" applyFont="1" applyFill="1"/>
    <xf numFmtId="166" fontId="22" fillId="24" borderId="16" xfId="119" applyFont="1" applyFill="1" applyBorder="1" applyAlignment="1">
      <alignment horizontal="center" wrapText="1"/>
    </xf>
    <xf numFmtId="173" fontId="22" fillId="24" borderId="15" xfId="119" applyNumberFormat="1" applyFont="1" applyFill="1" applyBorder="1" applyAlignment="1">
      <alignment horizontal="center" wrapText="1"/>
    </xf>
    <xf numFmtId="10" fontId="22" fillId="24" borderId="17" xfId="153" applyNumberFormat="1" applyFont="1" applyFill="1" applyBorder="1" applyAlignment="1">
      <alignment horizontal="center" wrapText="1"/>
    </xf>
    <xf numFmtId="173" fontId="22" fillId="24" borderId="21" xfId="119" applyNumberFormat="1" applyFont="1" applyFill="1" applyBorder="1" applyAlignment="1">
      <alignment horizontal="right" wrapText="1"/>
    </xf>
    <xf numFmtId="173" fontId="22" fillId="0" borderId="0" xfId="0" applyNumberFormat="1" applyFont="1"/>
    <xf numFmtId="9" fontId="22" fillId="0" borderId="0" xfId="153" applyFont="1"/>
    <xf numFmtId="10" fontId="22" fillId="0" borderId="0" xfId="0" applyNumberFormat="1" applyFont="1"/>
    <xf numFmtId="10" fontId="22" fillId="24" borderId="26" xfId="153" applyNumberFormat="1" applyFont="1" applyFill="1" applyBorder="1" applyAlignment="1">
      <alignment horizontal="center"/>
    </xf>
    <xf numFmtId="173" fontId="22" fillId="24" borderId="18" xfId="119" applyNumberFormat="1" applyFont="1" applyFill="1" applyBorder="1" applyAlignment="1">
      <alignment horizontal="right" wrapText="1"/>
    </xf>
    <xf numFmtId="10" fontId="22" fillId="24" borderId="16" xfId="153" applyNumberFormat="1" applyFont="1" applyFill="1" applyBorder="1" applyAlignment="1">
      <alignment horizontal="center" wrapText="1"/>
    </xf>
    <xf numFmtId="10" fontId="22" fillId="24" borderId="16" xfId="153" applyNumberFormat="1" applyFont="1" applyFill="1" applyBorder="1" applyAlignment="1">
      <alignment horizontal="center"/>
    </xf>
    <xf numFmtId="173" fontId="23" fillId="24" borderId="38" xfId="119" applyNumberFormat="1" applyFont="1" applyFill="1" applyBorder="1" applyAlignment="1">
      <alignment horizontal="right" wrapText="1"/>
    </xf>
    <xf numFmtId="0" fontId="23" fillId="24" borderId="39" xfId="0" applyFont="1" applyFill="1" applyBorder="1" applyAlignment="1">
      <alignment horizontal="center"/>
    </xf>
    <xf numFmtId="173" fontId="27" fillId="24" borderId="23" xfId="0" applyNumberFormat="1" applyFont="1" applyFill="1" applyBorder="1" applyAlignment="1">
      <alignment horizontal="right" wrapText="1"/>
    </xf>
    <xf numFmtId="173" fontId="27" fillId="24" borderId="16" xfId="119" applyNumberFormat="1" applyFont="1" applyFill="1" applyBorder="1" applyAlignment="1">
      <alignment horizontal="center" wrapText="1"/>
    </xf>
    <xf numFmtId="173" fontId="27" fillId="24" borderId="17" xfId="119" applyNumberFormat="1" applyFont="1" applyFill="1" applyBorder="1" applyAlignment="1">
      <alignment horizontal="center" wrapText="1"/>
    </xf>
    <xf numFmtId="173" fontId="23" fillId="24" borderId="38" xfId="0" applyNumberFormat="1" applyFont="1" applyFill="1" applyBorder="1" applyAlignment="1">
      <alignment horizontal="right" wrapText="1"/>
    </xf>
    <xf numFmtId="0" fontId="23" fillId="24" borderId="40" xfId="0" applyFont="1" applyFill="1" applyBorder="1" applyAlignment="1">
      <alignment horizontal="center"/>
    </xf>
    <xf numFmtId="173" fontId="22" fillId="24" borderId="23" xfId="0" applyNumberFormat="1" applyFont="1" applyFill="1" applyBorder="1" applyAlignment="1">
      <alignment horizontal="right" wrapText="1"/>
    </xf>
    <xf numFmtId="10" fontId="22" fillId="24" borderId="24" xfId="0" applyNumberFormat="1" applyFont="1" applyFill="1" applyBorder="1" applyAlignment="1">
      <alignment horizontal="center"/>
    </xf>
    <xf numFmtId="173" fontId="22" fillId="24" borderId="16" xfId="0" applyNumberFormat="1" applyFont="1" applyFill="1" applyBorder="1" applyAlignment="1">
      <alignment horizontal="right" wrapText="1"/>
    </xf>
    <xf numFmtId="10" fontId="23" fillId="24" borderId="41" xfId="0" applyNumberFormat="1" applyFont="1" applyFill="1" applyBorder="1" applyAlignment="1">
      <alignment horizontal="center"/>
    </xf>
    <xf numFmtId="173" fontId="22" fillId="24" borderId="15" xfId="0" applyNumberFormat="1" applyFont="1" applyFill="1" applyBorder="1" applyAlignment="1">
      <alignment horizontal="right" wrapText="1"/>
    </xf>
    <xf numFmtId="173" fontId="23" fillId="24" borderId="16" xfId="0" applyNumberFormat="1" applyFont="1" applyFill="1" applyBorder="1" applyAlignment="1">
      <alignment horizontal="right" wrapText="1"/>
    </xf>
    <xf numFmtId="173" fontId="23" fillId="24" borderId="13" xfId="119" applyNumberFormat="1" applyFont="1" applyFill="1" applyBorder="1" applyAlignment="1">
      <alignment horizontal="right" wrapText="1"/>
    </xf>
    <xf numFmtId="173" fontId="23" fillId="24" borderId="13" xfId="0" applyNumberFormat="1" applyFont="1" applyFill="1" applyBorder="1" applyAlignment="1">
      <alignment horizontal="right" wrapText="1"/>
    </xf>
    <xf numFmtId="9" fontId="23" fillId="24" borderId="43" xfId="153" applyFont="1" applyFill="1" applyBorder="1" applyAlignment="1">
      <alignment horizontal="center"/>
    </xf>
    <xf numFmtId="173" fontId="22" fillId="24" borderId="17" xfId="0" applyNumberFormat="1" applyFont="1" applyFill="1" applyBorder="1" applyAlignment="1">
      <alignment horizontal="right" wrapText="1"/>
    </xf>
    <xf numFmtId="10" fontId="22" fillId="24" borderId="33" xfId="0" applyNumberFormat="1" applyFont="1" applyFill="1" applyBorder="1" applyAlignment="1">
      <alignment horizontal="center"/>
    </xf>
    <xf numFmtId="10" fontId="22" fillId="24" borderId="20" xfId="0" applyNumberFormat="1" applyFont="1" applyFill="1" applyBorder="1" applyAlignment="1">
      <alignment horizontal="center"/>
    </xf>
    <xf numFmtId="10" fontId="22" fillId="24" borderId="32" xfId="0" applyNumberFormat="1" applyFont="1" applyFill="1" applyBorder="1" applyAlignment="1">
      <alignment horizontal="center"/>
    </xf>
    <xf numFmtId="173" fontId="22" fillId="24" borderId="0" xfId="0" applyNumberFormat="1" applyFont="1" applyFill="1" applyAlignment="1">
      <alignment wrapText="1"/>
    </xf>
    <xf numFmtId="0" fontId="23" fillId="24" borderId="13" xfId="0" applyFont="1" applyFill="1" applyBorder="1"/>
    <xf numFmtId="4" fontId="23" fillId="24" borderId="41" xfId="0" applyNumberFormat="1" applyFont="1" applyFill="1" applyBorder="1" applyAlignment="1">
      <alignment horizontal="center" wrapText="1"/>
    </xf>
    <xf numFmtId="0" fontId="22" fillId="24" borderId="35" xfId="0" applyFont="1" applyFill="1" applyBorder="1"/>
    <xf numFmtId="2" fontId="22" fillId="24" borderId="36" xfId="0" applyNumberFormat="1" applyFont="1" applyFill="1" applyBorder="1" applyAlignment="1">
      <alignment horizontal="center"/>
    </xf>
    <xf numFmtId="2" fontId="22" fillId="24" borderId="37" xfId="0" applyNumberFormat="1" applyFont="1" applyFill="1" applyBorder="1" applyAlignment="1">
      <alignment horizontal="center"/>
    </xf>
    <xf numFmtId="173" fontId="22" fillId="24" borderId="35" xfId="0" applyNumberFormat="1" applyFont="1" applyFill="1" applyBorder="1" applyAlignment="1">
      <alignment horizontal="right" wrapText="1"/>
    </xf>
    <xf numFmtId="173" fontId="22" fillId="24" borderId="23" xfId="119" applyNumberFormat="1" applyFont="1" applyFill="1" applyBorder="1" applyAlignment="1">
      <alignment horizontal="right" wrapText="1"/>
    </xf>
    <xf numFmtId="173" fontId="27" fillId="24" borderId="16" xfId="0" applyNumberFormat="1" applyFont="1" applyFill="1" applyBorder="1" applyAlignment="1">
      <alignment horizontal="center" wrapText="1"/>
    </xf>
    <xf numFmtId="173" fontId="22" fillId="24" borderId="22" xfId="119" applyNumberFormat="1" applyFont="1" applyFill="1" applyBorder="1" applyAlignment="1">
      <alignment horizontal="center"/>
    </xf>
    <xf numFmtId="10" fontId="22" fillId="24" borderId="15" xfId="0" applyNumberFormat="1" applyFont="1" applyFill="1" applyBorder="1" applyAlignment="1">
      <alignment horizontal="center"/>
    </xf>
    <xf numFmtId="10" fontId="22" fillId="24" borderId="15" xfId="153" applyNumberFormat="1" applyFont="1" applyFill="1" applyBorder="1" applyAlignment="1">
      <alignment horizontal="center" wrapText="1"/>
    </xf>
    <xf numFmtId="0" fontId="22" fillId="24" borderId="44" xfId="0" applyFont="1" applyFill="1" applyBorder="1" applyAlignment="1">
      <alignment horizontal="left"/>
    </xf>
    <xf numFmtId="0" fontId="22" fillId="24" borderId="45" xfId="0" applyFont="1" applyFill="1" applyBorder="1" applyAlignment="1">
      <alignment horizontal="left"/>
    </xf>
    <xf numFmtId="173" fontId="22" fillId="24" borderId="31" xfId="0" applyNumberFormat="1" applyFont="1" applyFill="1" applyBorder="1" applyAlignment="1">
      <alignment horizontal="right" wrapText="1"/>
    </xf>
    <xf numFmtId="0" fontId="22" fillId="24" borderId="15" xfId="0" applyFont="1" applyFill="1" applyBorder="1"/>
    <xf numFmtId="2" fontId="22" fillId="24" borderId="33" xfId="0" applyNumberFormat="1" applyFont="1" applyFill="1" applyBorder="1" applyAlignment="1">
      <alignment horizontal="center"/>
    </xf>
    <xf numFmtId="2" fontId="23" fillId="24" borderId="36" xfId="0" applyNumberFormat="1" applyFont="1" applyFill="1" applyBorder="1" applyAlignment="1">
      <alignment horizontal="center"/>
    </xf>
    <xf numFmtId="173" fontId="23" fillId="24" borderId="35" xfId="0" applyNumberFormat="1" applyFont="1" applyFill="1" applyBorder="1" applyAlignment="1">
      <alignment horizontal="right" wrapText="1"/>
    </xf>
    <xf numFmtId="0" fontId="22" fillId="24" borderId="17" xfId="0" applyFont="1" applyFill="1" applyBorder="1"/>
    <xf numFmtId="2" fontId="22" fillId="24" borderId="34" xfId="0" applyNumberFormat="1" applyFont="1" applyFill="1" applyBorder="1" applyAlignment="1">
      <alignment horizontal="center"/>
    </xf>
    <xf numFmtId="10" fontId="22" fillId="24" borderId="15" xfId="154" applyNumberFormat="1" applyFont="1" applyFill="1" applyBorder="1" applyAlignment="1">
      <alignment horizontal="center" wrapText="1"/>
    </xf>
    <xf numFmtId="10" fontId="22" fillId="24" borderId="16" xfId="154" applyNumberFormat="1" applyFont="1" applyFill="1" applyBorder="1" applyAlignment="1">
      <alignment horizontal="center" wrapText="1"/>
    </xf>
    <xf numFmtId="10" fontId="22" fillId="24" borderId="22" xfId="154" applyNumberFormat="1" applyFont="1" applyFill="1" applyBorder="1" applyAlignment="1">
      <alignment horizontal="center" wrapText="1"/>
    </xf>
    <xf numFmtId="16" fontId="22" fillId="24" borderId="0" xfId="0" applyNumberFormat="1" applyFont="1" applyFill="1"/>
    <xf numFmtId="173" fontId="22" fillId="24" borderId="0" xfId="0" applyNumberFormat="1" applyFont="1" applyFill="1"/>
    <xf numFmtId="171" fontId="22" fillId="0" borderId="0" xfId="153" applyNumberFormat="1" applyFont="1"/>
    <xf numFmtId="2" fontId="22" fillId="0" borderId="0" xfId="153" applyNumberFormat="1" applyFont="1"/>
    <xf numFmtId="170" fontId="22" fillId="0" borderId="0" xfId="0" applyNumberFormat="1" applyFont="1"/>
    <xf numFmtId="0" fontId="31" fillId="0" borderId="0" xfId="147" applyFont="1" applyAlignment="1">
      <alignment vertical="center"/>
    </xf>
    <xf numFmtId="0" fontId="32" fillId="0" borderId="0" xfId="147" applyFont="1" applyAlignment="1">
      <alignment vertical="center"/>
    </xf>
    <xf numFmtId="4" fontId="31" fillId="0" borderId="0" xfId="147" applyNumberFormat="1" applyFont="1" applyAlignment="1">
      <alignment horizontal="right" vertical="center"/>
    </xf>
    <xf numFmtId="167" fontId="31" fillId="0" borderId="0" xfId="216" applyFont="1" applyAlignment="1">
      <alignment vertical="center"/>
    </xf>
    <xf numFmtId="0" fontId="31" fillId="0" borderId="0" xfId="147" applyFont="1" applyAlignment="1">
      <alignment horizontal="center" vertical="center"/>
    </xf>
    <xf numFmtId="0" fontId="3" fillId="0" borderId="0" xfId="147" applyAlignment="1">
      <alignment vertical="center"/>
    </xf>
    <xf numFmtId="0" fontId="31" fillId="0" borderId="0" xfId="147" applyFont="1" applyAlignment="1">
      <alignment horizontal="center" vertical="center" wrapText="1"/>
    </xf>
    <xf numFmtId="4" fontId="31" fillId="0" borderId="0" xfId="147" applyNumberFormat="1" applyFont="1" applyFill="1" applyBorder="1" applyAlignment="1">
      <alignment vertical="center"/>
    </xf>
    <xf numFmtId="4" fontId="31" fillId="0" borderId="0" xfId="147" applyNumberFormat="1" applyFont="1" applyAlignment="1">
      <alignment vertical="center"/>
    </xf>
    <xf numFmtId="1" fontId="31" fillId="0" borderId="0" xfId="147" applyNumberFormat="1" applyFont="1" applyAlignment="1">
      <alignment vertical="center"/>
    </xf>
    <xf numFmtId="0" fontId="31" fillId="0" borderId="0" xfId="147" applyFont="1" applyBorder="1" applyAlignment="1">
      <alignment vertical="center"/>
    </xf>
    <xf numFmtId="4" fontId="31" fillId="0" borderId="0" xfId="147" applyNumberFormat="1" applyFont="1" applyBorder="1" applyAlignment="1">
      <alignment horizontal="right" vertical="center"/>
    </xf>
    <xf numFmtId="10" fontId="31" fillId="0" borderId="0" xfId="147" applyNumberFormat="1" applyFont="1" applyAlignment="1">
      <alignment horizontal="center" vertical="center"/>
    </xf>
    <xf numFmtId="10" fontId="31" fillId="0" borderId="0" xfId="164" applyNumberFormat="1" applyFont="1" applyAlignment="1">
      <alignment horizontal="center" vertical="center"/>
    </xf>
    <xf numFmtId="167" fontId="31" fillId="0" borderId="0" xfId="147" applyNumberFormat="1" applyFont="1" applyAlignment="1">
      <alignment vertical="center"/>
    </xf>
    <xf numFmtId="0" fontId="3" fillId="0" borderId="0" xfId="147" applyFont="1" applyAlignment="1">
      <alignment vertical="center"/>
    </xf>
    <xf numFmtId="4" fontId="3" fillId="0" borderId="0" xfId="147" applyNumberFormat="1" applyFont="1" applyAlignment="1">
      <alignment horizontal="right" vertical="center"/>
    </xf>
    <xf numFmtId="0" fontId="3" fillId="0" borderId="0" xfId="134"/>
    <xf numFmtId="0" fontId="3" fillId="0" borderId="0" xfId="134" applyAlignment="1">
      <alignment horizontal="left" vertical="center"/>
    </xf>
    <xf numFmtId="0" fontId="30" fillId="28" borderId="57" xfId="134" applyFont="1" applyFill="1" applyBorder="1" applyAlignment="1">
      <alignment horizontal="center" vertical="center"/>
    </xf>
    <xf numFmtId="0" fontId="30" fillId="28" borderId="13" xfId="134" applyFont="1" applyFill="1" applyBorder="1" applyAlignment="1">
      <alignment horizontal="center" vertical="center"/>
    </xf>
    <xf numFmtId="0" fontId="30" fillId="28" borderId="58" xfId="134" applyFont="1" applyFill="1" applyBorder="1" applyAlignment="1">
      <alignment horizontal="center" vertical="center"/>
    </xf>
    <xf numFmtId="172" fontId="30" fillId="28" borderId="13" xfId="189" applyFont="1" applyFill="1" applyBorder="1" applyAlignment="1">
      <alignment horizontal="center" vertical="center"/>
    </xf>
    <xf numFmtId="172" fontId="30" fillId="28" borderId="13" xfId="189" applyFont="1" applyFill="1" applyBorder="1" applyAlignment="1">
      <alignment horizontal="center" vertical="center" wrapText="1"/>
    </xf>
    <xf numFmtId="0" fontId="3" fillId="24" borderId="14" xfId="134" applyFill="1" applyBorder="1" applyAlignment="1">
      <alignment horizontal="left" vertical="center"/>
    </xf>
    <xf numFmtId="0" fontId="3" fillId="0" borderId="0" xfId="134" applyBorder="1"/>
    <xf numFmtId="0" fontId="3" fillId="0" borderId="14" xfId="134" applyBorder="1" applyAlignment="1">
      <alignment horizontal="left" vertical="center"/>
    </xf>
    <xf numFmtId="0" fontId="3" fillId="0" borderId="0" xfId="134" applyAlignment="1">
      <alignment vertical="center"/>
    </xf>
    <xf numFmtId="0" fontId="36" fillId="0" borderId="0" xfId="134" applyFont="1"/>
    <xf numFmtId="2" fontId="3" fillId="0" borderId="0" xfId="134" applyNumberFormat="1"/>
    <xf numFmtId="0" fontId="3" fillId="0" borderId="0" xfId="134" applyAlignment="1">
      <alignment horizontal="left"/>
    </xf>
    <xf numFmtId="0" fontId="3" fillId="0" borderId="0" xfId="134" applyBorder="1" applyAlignment="1">
      <alignment horizontal="left" vertical="center"/>
    </xf>
    <xf numFmtId="0" fontId="3" fillId="29" borderId="0" xfId="134" applyFill="1" applyBorder="1"/>
    <xf numFmtId="172" fontId="3" fillId="29" borderId="0" xfId="189" applyFill="1" applyBorder="1"/>
    <xf numFmtId="0" fontId="30" fillId="29" borderId="0" xfId="134" applyFont="1" applyFill="1" applyBorder="1"/>
    <xf numFmtId="0" fontId="30" fillId="0" borderId="0" xfId="134" applyFont="1"/>
    <xf numFmtId="172" fontId="3" fillId="0" borderId="0" xfId="189"/>
    <xf numFmtId="0" fontId="38" fillId="26" borderId="59" xfId="134" applyFont="1" applyFill="1" applyBorder="1" applyAlignment="1">
      <alignment horizontal="center" vertical="center" wrapText="1"/>
    </xf>
    <xf numFmtId="0" fontId="38" fillId="26" borderId="58" xfId="134" applyFont="1" applyFill="1" applyBorder="1" applyAlignment="1">
      <alignment horizontal="center" vertical="center" wrapText="1"/>
    </xf>
    <xf numFmtId="0" fontId="38" fillId="26" borderId="41" xfId="134" applyFont="1" applyFill="1" applyBorder="1" applyAlignment="1">
      <alignment horizontal="center" vertical="center" wrapText="1"/>
    </xf>
    <xf numFmtId="172" fontId="30" fillId="26" borderId="43" xfId="189" applyFont="1" applyFill="1" applyBorder="1" applyAlignment="1">
      <alignment horizontal="center" vertical="center" wrapText="1"/>
    </xf>
    <xf numFmtId="0" fontId="30" fillId="26" borderId="60" xfId="134" applyFont="1" applyFill="1" applyBorder="1" applyAlignment="1">
      <alignment horizontal="center" vertical="center" wrapText="1"/>
    </xf>
    <xf numFmtId="172" fontId="30" fillId="26" borderId="61" xfId="189" applyFont="1" applyFill="1" applyBorder="1" applyAlignment="1">
      <alignment horizontal="center" vertical="center" wrapText="1"/>
    </xf>
    <xf numFmtId="0" fontId="30" fillId="26" borderId="62" xfId="134" applyFont="1" applyFill="1" applyBorder="1" applyAlignment="1">
      <alignment horizontal="center" vertical="center" wrapText="1"/>
    </xf>
    <xf numFmtId="172" fontId="30" fillId="26" borderId="63" xfId="189" applyFont="1" applyFill="1" applyBorder="1" applyAlignment="1">
      <alignment horizontal="center" vertical="center" wrapText="1"/>
    </xf>
    <xf numFmtId="0" fontId="30" fillId="26" borderId="64" xfId="134" applyFont="1" applyFill="1" applyBorder="1" applyAlignment="1">
      <alignment horizontal="center" vertical="center" wrapText="1"/>
    </xf>
    <xf numFmtId="0" fontId="3" fillId="0" borderId="67" xfId="134" applyFill="1" applyBorder="1" applyAlignment="1">
      <alignment horizontal="center" vertical="center"/>
    </xf>
    <xf numFmtId="0" fontId="3" fillId="0" borderId="67" xfId="134" applyFont="1" applyFill="1" applyBorder="1" applyAlignment="1">
      <alignment horizontal="center" vertical="center"/>
    </xf>
    <xf numFmtId="0" fontId="3" fillId="0" borderId="69" xfId="134" applyFill="1" applyBorder="1" applyAlignment="1">
      <alignment horizontal="center" vertical="center"/>
    </xf>
    <xf numFmtId="0" fontId="3" fillId="0" borderId="70" xfId="134" applyFill="1" applyBorder="1" applyAlignment="1">
      <alignment horizontal="center" vertical="center"/>
    </xf>
    <xf numFmtId="0" fontId="3" fillId="0" borderId="73" xfId="134" applyFill="1" applyBorder="1" applyAlignment="1">
      <alignment horizontal="center" vertical="center"/>
    </xf>
    <xf numFmtId="0" fontId="3" fillId="0" borderId="67" xfId="134" applyFill="1" applyBorder="1" applyAlignment="1">
      <alignment vertical="center"/>
    </xf>
    <xf numFmtId="0" fontId="3" fillId="0" borderId="73" xfId="134" applyFont="1" applyFill="1" applyBorder="1" applyAlignment="1">
      <alignment horizontal="center" vertical="center"/>
    </xf>
    <xf numFmtId="0" fontId="3" fillId="0" borderId="76" xfId="134" applyFill="1" applyBorder="1" applyAlignment="1">
      <alignment horizontal="center" vertical="center"/>
    </xf>
    <xf numFmtId="0" fontId="3" fillId="0" borderId="76" xfId="134" applyFont="1" applyFill="1" applyBorder="1" applyAlignment="1">
      <alignment horizontal="center" vertical="center"/>
    </xf>
    <xf numFmtId="0" fontId="3" fillId="0" borderId="78" xfId="134" applyFill="1" applyBorder="1" applyAlignment="1">
      <alignment horizontal="center" vertical="center"/>
    </xf>
    <xf numFmtId="0" fontId="30" fillId="30" borderId="60" xfId="134" applyFont="1" applyFill="1" applyBorder="1" applyAlignment="1">
      <alignment horizontal="center" vertical="center"/>
    </xf>
    <xf numFmtId="0" fontId="30" fillId="30" borderId="62" xfId="134" applyFont="1" applyFill="1" applyBorder="1" applyAlignment="1">
      <alignment horizontal="center" vertical="center"/>
    </xf>
    <xf numFmtId="0" fontId="30" fillId="30" borderId="64" xfId="134" applyFont="1" applyFill="1" applyBorder="1" applyAlignment="1">
      <alignment horizontal="center" vertical="center"/>
    </xf>
    <xf numFmtId="0" fontId="3" fillId="0" borderId="73" xfId="134" applyFill="1" applyBorder="1" applyAlignment="1">
      <alignment vertical="center"/>
    </xf>
    <xf numFmtId="1" fontId="30" fillId="30" borderId="41" xfId="134" applyNumberFormat="1" applyFont="1" applyFill="1" applyBorder="1" applyAlignment="1">
      <alignment horizontal="center" vertical="center"/>
    </xf>
    <xf numFmtId="0" fontId="3" fillId="0" borderId="84" xfId="134" applyFill="1" applyBorder="1" applyAlignment="1">
      <alignment vertical="center"/>
    </xf>
    <xf numFmtId="0" fontId="30" fillId="31" borderId="85" xfId="134" applyFont="1" applyFill="1" applyBorder="1" applyAlignment="1">
      <alignment horizontal="center" vertical="center"/>
    </xf>
    <xf numFmtId="172" fontId="3" fillId="0" borderId="0" xfId="189" applyFont="1"/>
    <xf numFmtId="0" fontId="3" fillId="32" borderId="86" xfId="134" applyFill="1" applyBorder="1"/>
    <xf numFmtId="167" fontId="3" fillId="0" borderId="0" xfId="216"/>
    <xf numFmtId="0" fontId="3" fillId="33" borderId="86" xfId="134" applyFill="1" applyBorder="1" applyAlignment="1">
      <alignment horizontal="left"/>
    </xf>
    <xf numFmtId="0" fontId="3" fillId="34" borderId="86" xfId="134" applyFill="1" applyBorder="1"/>
    <xf numFmtId="0" fontId="3" fillId="35" borderId="86" xfId="134" applyFill="1" applyBorder="1"/>
    <xf numFmtId="167" fontId="3" fillId="0" borderId="0" xfId="216" applyFont="1"/>
    <xf numFmtId="0" fontId="3" fillId="36" borderId="86" xfId="134" applyFill="1" applyBorder="1"/>
    <xf numFmtId="0" fontId="3" fillId="37" borderId="86" xfId="134" applyFill="1" applyBorder="1" applyAlignment="1">
      <alignment horizontal="left"/>
    </xf>
    <xf numFmtId="0" fontId="3" fillId="30" borderId="86" xfId="134" applyFill="1" applyBorder="1"/>
    <xf numFmtId="0" fontId="3" fillId="0" borderId="86" xfId="134" applyFill="1" applyBorder="1"/>
    <xf numFmtId="0" fontId="3" fillId="38" borderId="86" xfId="134" applyFill="1" applyBorder="1"/>
    <xf numFmtId="0" fontId="3" fillId="25" borderId="86" xfId="134" applyFill="1" applyBorder="1" applyAlignment="1">
      <alignment horizontal="left"/>
    </xf>
    <xf numFmtId="0" fontId="3" fillId="31" borderId="86" xfId="134" applyFill="1" applyBorder="1"/>
    <xf numFmtId="0" fontId="3" fillId="39" borderId="86" xfId="134" applyFill="1" applyBorder="1"/>
    <xf numFmtId="0" fontId="3" fillId="40" borderId="86" xfId="134" applyFill="1" applyBorder="1"/>
    <xf numFmtId="0" fontId="3" fillId="41" borderId="86" xfId="134" applyFill="1" applyBorder="1"/>
    <xf numFmtId="0" fontId="3" fillId="42" borderId="86" xfId="134" applyFill="1" applyBorder="1"/>
    <xf numFmtId="0" fontId="3" fillId="43" borderId="53" xfId="134" applyFill="1" applyBorder="1"/>
    <xf numFmtId="0" fontId="3" fillId="44" borderId="86" xfId="134" applyFill="1" applyBorder="1"/>
    <xf numFmtId="0" fontId="3" fillId="45" borderId="86" xfId="134" applyFill="1" applyBorder="1"/>
    <xf numFmtId="0" fontId="3" fillId="46" borderId="0" xfId="134" applyFill="1"/>
    <xf numFmtId="4" fontId="31" fillId="0" borderId="88" xfId="147" applyNumberFormat="1" applyFont="1" applyFill="1" applyBorder="1" applyAlignment="1">
      <alignment horizontal="center" vertical="center"/>
    </xf>
    <xf numFmtId="4" fontId="31" fillId="0" borderId="88" xfId="147" applyNumberFormat="1" applyFont="1" applyFill="1" applyBorder="1" applyAlignment="1">
      <alignment vertical="center"/>
    </xf>
    <xf numFmtId="167" fontId="31" fillId="0" borderId="88" xfId="216" applyFont="1" applyFill="1" applyBorder="1" applyAlignment="1">
      <alignment vertical="center"/>
    </xf>
    <xf numFmtId="167" fontId="31" fillId="0" borderId="88" xfId="216" applyFont="1" applyFill="1" applyBorder="1" applyAlignment="1">
      <alignment horizontal="center" vertical="center" wrapText="1"/>
    </xf>
    <xf numFmtId="4" fontId="31" fillId="0" borderId="89" xfId="147" applyNumberFormat="1" applyFont="1" applyFill="1" applyBorder="1" applyAlignment="1">
      <alignment vertical="center"/>
    </xf>
    <xf numFmtId="4" fontId="31" fillId="0" borderId="90" xfId="147" applyNumberFormat="1" applyFont="1" applyFill="1" applyBorder="1" applyAlignment="1">
      <alignment vertical="center"/>
    </xf>
    <xf numFmtId="0" fontId="34" fillId="30" borderId="39" xfId="146" applyFont="1" applyFill="1" applyBorder="1" applyAlignment="1">
      <alignment horizontal="left" vertical="center" wrapText="1"/>
    </xf>
    <xf numFmtId="0" fontId="34" fillId="30" borderId="87" xfId="146" applyFont="1" applyFill="1" applyBorder="1" applyAlignment="1">
      <alignment horizontal="left" vertical="center" wrapText="1"/>
    </xf>
    <xf numFmtId="1" fontId="34" fillId="30" borderId="87" xfId="146" applyNumberFormat="1" applyFont="1" applyFill="1" applyBorder="1" applyAlignment="1">
      <alignment horizontal="center" vertical="center" wrapText="1"/>
    </xf>
    <xf numFmtId="4" fontId="34" fillId="30" borderId="87" xfId="146" applyNumberFormat="1" applyFont="1" applyFill="1" applyBorder="1" applyAlignment="1">
      <alignment horizontal="right" vertical="center" wrapText="1"/>
    </xf>
    <xf numFmtId="4" fontId="32" fillId="30" borderId="87" xfId="146" applyNumberFormat="1" applyFont="1" applyFill="1" applyBorder="1" applyAlignment="1">
      <alignment horizontal="right" vertical="center" wrapText="1"/>
    </xf>
    <xf numFmtId="167" fontId="31" fillId="30" borderId="87" xfId="216" applyFont="1" applyFill="1" applyBorder="1" applyAlignment="1">
      <alignment horizontal="right" vertical="center" wrapText="1"/>
    </xf>
    <xf numFmtId="10" fontId="31" fillId="30" borderId="87" xfId="163" applyNumberFormat="1" applyFont="1" applyFill="1" applyBorder="1" applyAlignment="1">
      <alignment horizontal="right" vertical="center" wrapText="1"/>
    </xf>
    <xf numFmtId="4" fontId="3" fillId="0" borderId="0" xfId="147" applyNumberFormat="1" applyAlignment="1">
      <alignment vertical="center"/>
    </xf>
    <xf numFmtId="0" fontId="40" fillId="24" borderId="0" xfId="134" applyFont="1" applyFill="1" applyAlignment="1">
      <alignment vertical="center" wrapText="1"/>
    </xf>
    <xf numFmtId="0" fontId="39" fillId="28" borderId="57" xfId="134" applyFont="1" applyFill="1" applyBorder="1" applyAlignment="1">
      <alignment horizontal="center" vertical="center" wrapText="1"/>
    </xf>
    <xf numFmtId="0" fontId="39" fillId="28" borderId="13" xfId="134" applyFont="1" applyFill="1" applyBorder="1" applyAlignment="1">
      <alignment horizontal="center" vertical="center" wrapText="1"/>
    </xf>
    <xf numFmtId="0" fontId="40" fillId="24" borderId="0" xfId="134" applyFont="1" applyFill="1" applyBorder="1" applyAlignment="1">
      <alignment vertical="center" wrapText="1"/>
    </xf>
    <xf numFmtId="0" fontId="40" fillId="24" borderId="0" xfId="134" applyFont="1" applyFill="1" applyAlignment="1">
      <alignment horizontal="left" vertical="center" wrapText="1"/>
    </xf>
    <xf numFmtId="0" fontId="40" fillId="24" borderId="0" xfId="134" applyFont="1" applyFill="1" applyAlignment="1">
      <alignment horizontal="center" vertical="center" wrapText="1"/>
    </xf>
    <xf numFmtId="167" fontId="40" fillId="24" borderId="0" xfId="216" applyFont="1" applyFill="1" applyAlignment="1">
      <alignment vertical="center" wrapText="1"/>
    </xf>
    <xf numFmtId="0" fontId="30" fillId="26" borderId="91" xfId="134" applyFont="1" applyFill="1" applyBorder="1" applyAlignment="1">
      <alignment horizontal="center" vertical="center" wrapText="1"/>
    </xf>
    <xf numFmtId="0" fontId="3" fillId="24" borderId="93" xfId="134" applyFont="1" applyFill="1" applyBorder="1" applyAlignment="1">
      <alignment horizontal="center" vertical="center"/>
    </xf>
    <xf numFmtId="0" fontId="3" fillId="24" borderId="93" xfId="134" applyFill="1" applyBorder="1" applyAlignment="1">
      <alignment horizontal="center" vertical="center"/>
    </xf>
    <xf numFmtId="0" fontId="3" fillId="24" borderId="95" xfId="134" applyFont="1" applyFill="1" applyBorder="1" applyAlignment="1">
      <alignment horizontal="center" vertical="center"/>
    </xf>
    <xf numFmtId="0" fontId="3" fillId="24" borderId="97" xfId="134" applyFont="1" applyFill="1" applyBorder="1" applyAlignment="1">
      <alignment horizontal="center" vertical="center"/>
    </xf>
    <xf numFmtId="0" fontId="3" fillId="0" borderId="93" xfId="134" applyFill="1" applyBorder="1" applyAlignment="1">
      <alignment horizontal="center" vertical="center"/>
    </xf>
    <xf numFmtId="0" fontId="3" fillId="0" borderId="97" xfId="134" applyFill="1" applyBorder="1" applyAlignment="1">
      <alignment horizontal="center" vertical="center"/>
    </xf>
    <xf numFmtId="0" fontId="3" fillId="24" borderId="67" xfId="134" applyFont="1" applyFill="1" applyBorder="1" applyAlignment="1">
      <alignment horizontal="center" vertical="center"/>
    </xf>
    <xf numFmtId="0" fontId="3" fillId="24" borderId="66" xfId="134" applyFill="1" applyBorder="1" applyAlignment="1">
      <alignment horizontal="center" vertical="center"/>
    </xf>
    <xf numFmtId="0" fontId="3" fillId="24" borderId="67" xfId="134" applyFill="1" applyBorder="1" applyAlignment="1">
      <alignment horizontal="center" vertical="center"/>
    </xf>
    <xf numFmtId="0" fontId="3" fillId="24" borderId="73" xfId="134" applyFont="1" applyFill="1" applyBorder="1" applyAlignment="1">
      <alignment horizontal="center" vertical="center"/>
    </xf>
    <xf numFmtId="0" fontId="3" fillId="24" borderId="76" xfId="134" applyFont="1" applyFill="1" applyBorder="1" applyAlignment="1">
      <alignment horizontal="center" vertical="center"/>
    </xf>
    <xf numFmtId="1" fontId="30" fillId="30" borderId="60" xfId="134" applyNumberFormat="1" applyFont="1" applyFill="1" applyBorder="1" applyAlignment="1">
      <alignment horizontal="center" vertical="center"/>
    </xf>
    <xf numFmtId="0" fontId="3" fillId="0" borderId="93" xfId="134" applyFont="1" applyFill="1" applyBorder="1" applyAlignment="1">
      <alignment horizontal="center" vertical="center"/>
    </xf>
    <xf numFmtId="0" fontId="3" fillId="0" borderId="95" xfId="134" applyFill="1" applyBorder="1" applyAlignment="1">
      <alignment horizontal="center" vertical="center"/>
    </xf>
    <xf numFmtId="3" fontId="34" fillId="30" borderId="87" xfId="146" applyNumberFormat="1" applyFont="1" applyFill="1" applyBorder="1" applyAlignment="1">
      <alignment horizontal="center" vertical="center" wrapText="1"/>
    </xf>
    <xf numFmtId="173" fontId="22" fillId="24" borderId="26" xfId="119" applyNumberFormat="1" applyFont="1" applyFill="1" applyBorder="1" applyAlignment="1">
      <alignment horizontal="right" wrapText="1"/>
    </xf>
    <xf numFmtId="0" fontId="23" fillId="28" borderId="39" xfId="0" applyFont="1" applyFill="1" applyBorder="1" applyAlignment="1">
      <alignment horizontal="center"/>
    </xf>
    <xf numFmtId="4" fontId="23" fillId="28" borderId="13" xfId="0" applyNumberFormat="1" applyFont="1" applyFill="1" applyBorder="1" applyAlignment="1">
      <alignment horizontal="center" wrapText="1"/>
    </xf>
    <xf numFmtId="173" fontId="23" fillId="28" borderId="38" xfId="0" applyNumberFormat="1" applyFont="1" applyFill="1" applyBorder="1" applyAlignment="1">
      <alignment horizontal="right" wrapText="1"/>
    </xf>
    <xf numFmtId="0" fontId="23" fillId="28" borderId="40" xfId="0" applyFont="1" applyFill="1" applyBorder="1" applyAlignment="1">
      <alignment horizontal="center"/>
    </xf>
    <xf numFmtId="10" fontId="23" fillId="28" borderId="41" xfId="0" applyNumberFormat="1" applyFont="1" applyFill="1" applyBorder="1" applyAlignment="1">
      <alignment horizontal="center"/>
    </xf>
    <xf numFmtId="0" fontId="23" fillId="28" borderId="57" xfId="0" applyFont="1" applyFill="1" applyBorder="1" applyAlignment="1"/>
    <xf numFmtId="173" fontId="23" fillId="28" borderId="41" xfId="0" applyNumberFormat="1" applyFont="1" applyFill="1" applyBorder="1" applyAlignment="1">
      <alignment horizontal="right" wrapText="1"/>
    </xf>
    <xf numFmtId="9" fontId="23" fillId="28" borderId="43" xfId="153" applyFont="1" applyFill="1" applyBorder="1" applyAlignment="1">
      <alignment horizontal="center"/>
    </xf>
    <xf numFmtId="0" fontId="23" fillId="28" borderId="13" xfId="0" applyFont="1" applyFill="1" applyBorder="1"/>
    <xf numFmtId="4" fontId="23" fillId="28" borderId="41" xfId="0" applyNumberFormat="1" applyFont="1" applyFill="1" applyBorder="1" applyAlignment="1">
      <alignment horizontal="center" wrapText="1"/>
    </xf>
    <xf numFmtId="173" fontId="23" fillId="28" borderId="13" xfId="0" applyNumberFormat="1" applyFont="1" applyFill="1" applyBorder="1" applyAlignment="1">
      <alignment horizontal="right" wrapText="1"/>
    </xf>
    <xf numFmtId="173" fontId="22" fillId="24" borderId="36" xfId="0" applyNumberFormat="1" applyFont="1" applyFill="1" applyBorder="1" applyAlignment="1">
      <alignment horizontal="right" wrapText="1"/>
    </xf>
    <xf numFmtId="173" fontId="23" fillId="24" borderId="36" xfId="0" applyNumberFormat="1" applyFont="1" applyFill="1" applyBorder="1" applyAlignment="1">
      <alignment horizontal="right" wrapText="1"/>
    </xf>
    <xf numFmtId="0" fontId="3" fillId="0" borderId="100" xfId="134" applyFill="1" applyBorder="1" applyAlignment="1">
      <alignment horizontal="center" vertical="center"/>
    </xf>
    <xf numFmtId="0" fontId="30" fillId="26" borderId="101" xfId="134" applyFont="1" applyFill="1" applyBorder="1" applyAlignment="1">
      <alignment horizontal="center" vertical="center" wrapText="1"/>
    </xf>
    <xf numFmtId="0" fontId="3" fillId="0" borderId="102" xfId="134" applyFill="1" applyBorder="1" applyAlignment="1">
      <alignment horizontal="center" vertical="center"/>
    </xf>
    <xf numFmtId="0" fontId="3" fillId="0" borderId="103" xfId="134" applyFill="1" applyBorder="1" applyAlignment="1">
      <alignment horizontal="center" vertical="center"/>
    </xf>
    <xf numFmtId="0" fontId="3" fillId="0" borderId="104" xfId="134" applyFill="1" applyBorder="1" applyAlignment="1">
      <alignment horizontal="center" vertical="center"/>
    </xf>
    <xf numFmtId="172" fontId="3" fillId="0" borderId="0" xfId="189" applyBorder="1"/>
    <xf numFmtId="0" fontId="3" fillId="0" borderId="107" xfId="134" applyFill="1" applyBorder="1" applyAlignment="1">
      <alignment vertical="center"/>
    </xf>
    <xf numFmtId="0" fontId="3" fillId="0" borderId="108" xfId="134" applyFill="1" applyBorder="1" applyAlignment="1">
      <alignment horizontal="center" vertical="center"/>
    </xf>
    <xf numFmtId="0" fontId="3" fillId="0" borderId="107" xfId="134" applyFill="1" applyBorder="1" applyAlignment="1">
      <alignment horizontal="center" vertical="center"/>
    </xf>
    <xf numFmtId="0" fontId="3" fillId="0" borderId="100" xfId="134" applyFill="1" applyBorder="1" applyAlignment="1">
      <alignment vertical="center"/>
    </xf>
    <xf numFmtId="2" fontId="3" fillId="0" borderId="102" xfId="189" applyNumberFormat="1" applyFill="1" applyBorder="1" applyAlignment="1">
      <alignment horizontal="center" vertical="center"/>
    </xf>
    <xf numFmtId="0" fontId="3" fillId="0" borderId="112" xfId="134" applyBorder="1"/>
    <xf numFmtId="0" fontId="22" fillId="0" borderId="14" xfId="0" applyFont="1" applyBorder="1"/>
    <xf numFmtId="173" fontId="22" fillId="24" borderId="26" xfId="119" applyNumberFormat="1" applyFont="1" applyFill="1" applyBorder="1" applyAlignment="1">
      <alignment horizontal="center" wrapText="1"/>
    </xf>
    <xf numFmtId="0" fontId="22" fillId="0" borderId="0" xfId="0" applyFont="1" applyBorder="1"/>
    <xf numFmtId="173" fontId="22" fillId="24" borderId="26" xfId="119" applyNumberFormat="1" applyFont="1" applyFill="1" applyBorder="1" applyAlignment="1">
      <alignment horizontal="center"/>
    </xf>
    <xf numFmtId="173" fontId="22" fillId="24" borderId="27" xfId="119" applyNumberFormat="1" applyFont="1" applyFill="1" applyBorder="1" applyAlignment="1">
      <alignment horizontal="center"/>
    </xf>
    <xf numFmtId="173" fontId="22" fillId="24" borderId="16" xfId="119" applyNumberFormat="1" applyFont="1" applyFill="1" applyBorder="1" applyAlignment="1">
      <alignment horizontal="center" wrapText="1"/>
    </xf>
    <xf numFmtId="173" fontId="23" fillId="28" borderId="13" xfId="119" applyNumberFormat="1" applyFont="1" applyFill="1" applyBorder="1" applyAlignment="1">
      <alignment horizontal="right" wrapText="1"/>
    </xf>
    <xf numFmtId="173" fontId="22" fillId="24" borderId="27" xfId="119" applyNumberFormat="1" applyFont="1" applyFill="1" applyBorder="1" applyAlignment="1">
      <alignment horizontal="right" wrapText="1"/>
    </xf>
    <xf numFmtId="10" fontId="22" fillId="24" borderId="16" xfId="0" applyNumberFormat="1" applyFont="1" applyFill="1" applyBorder="1" applyAlignment="1">
      <alignment horizontal="center"/>
    </xf>
    <xf numFmtId="0" fontId="23" fillId="28" borderId="41" xfId="0" applyFont="1" applyFill="1" applyBorder="1" applyAlignment="1"/>
    <xf numFmtId="0" fontId="23" fillId="28" borderId="10" xfId="0" applyFont="1" applyFill="1" applyBorder="1" applyAlignment="1"/>
    <xf numFmtId="0" fontId="23" fillId="28" borderId="11" xfId="0" applyFont="1" applyFill="1" applyBorder="1" applyAlignment="1"/>
    <xf numFmtId="10" fontId="23" fillId="28" borderId="13" xfId="0" applyNumberFormat="1" applyFont="1" applyFill="1" applyBorder="1" applyAlignment="1">
      <alignment horizontal="center"/>
    </xf>
    <xf numFmtId="10" fontId="23" fillId="28" borderId="57" xfId="0" applyNumberFormat="1" applyFont="1" applyFill="1" applyBorder="1" applyAlignment="1">
      <alignment horizontal="center"/>
    </xf>
    <xf numFmtId="173" fontId="22" fillId="24" borderId="25" xfId="119" applyNumberFormat="1" applyFont="1" applyFill="1" applyBorder="1" applyAlignment="1">
      <alignment horizontal="right" wrapText="1"/>
    </xf>
    <xf numFmtId="0" fontId="22" fillId="0" borderId="115" xfId="0" applyFont="1" applyBorder="1"/>
    <xf numFmtId="4" fontId="27" fillId="24" borderId="16" xfId="0" applyNumberFormat="1" applyFont="1" applyFill="1" applyBorder="1" applyAlignment="1">
      <alignment horizontal="right" wrapText="1"/>
    </xf>
    <xf numFmtId="173" fontId="22" fillId="24" borderId="15" xfId="119" applyNumberFormat="1" applyFont="1" applyFill="1" applyBorder="1" applyAlignment="1">
      <alignment horizontal="right" wrapText="1"/>
    </xf>
    <xf numFmtId="0" fontId="3" fillId="24" borderId="76" xfId="134" applyFill="1" applyBorder="1" applyAlignment="1">
      <alignment horizontal="center" vertical="center"/>
    </xf>
    <xf numFmtId="0" fontId="3" fillId="24" borderId="73" xfId="134" applyFill="1" applyBorder="1" applyAlignment="1">
      <alignment horizontal="center" vertical="center"/>
    </xf>
    <xf numFmtId="1" fontId="0" fillId="24" borderId="117" xfId="0" applyNumberFormat="1" applyFont="1" applyFill="1" applyBorder="1" applyAlignment="1">
      <alignment horizontal="center" vertical="center"/>
    </xf>
    <xf numFmtId="0" fontId="3" fillId="24" borderId="69" xfId="134" applyFill="1" applyBorder="1" applyAlignment="1">
      <alignment horizontal="center" vertical="center"/>
    </xf>
    <xf numFmtId="0" fontId="3" fillId="24" borderId="70" xfId="134" applyFill="1" applyBorder="1" applyAlignment="1">
      <alignment horizontal="center" vertical="center"/>
    </xf>
    <xf numFmtId="0" fontId="3" fillId="24" borderId="70" xfId="134" applyFont="1" applyFill="1" applyBorder="1" applyAlignment="1">
      <alignment horizontal="center" vertical="center"/>
    </xf>
    <xf numFmtId="0" fontId="3" fillId="24" borderId="69" xfId="134" applyFont="1" applyFill="1" applyBorder="1" applyAlignment="1">
      <alignment horizontal="center" vertical="center"/>
    </xf>
    <xf numFmtId="0" fontId="3" fillId="24" borderId="53" xfId="134" applyFill="1" applyBorder="1" applyAlignment="1">
      <alignment horizontal="center" vertical="center"/>
    </xf>
    <xf numFmtId="0" fontId="3" fillId="24" borderId="120" xfId="134" applyFill="1" applyBorder="1" applyAlignment="1">
      <alignment horizontal="center" vertical="center"/>
    </xf>
    <xf numFmtId="0" fontId="3" fillId="24" borderId="78" xfId="134" applyFill="1" applyBorder="1" applyAlignment="1">
      <alignment horizontal="center" vertical="center"/>
    </xf>
    <xf numFmtId="0" fontId="3" fillId="24" borderId="84" xfId="134" applyFill="1" applyBorder="1" applyAlignment="1">
      <alignment horizontal="center" vertical="center"/>
    </xf>
    <xf numFmtId="0" fontId="3" fillId="24" borderId="107" xfId="134" applyFill="1" applyBorder="1" applyAlignment="1">
      <alignment horizontal="center" vertical="center"/>
    </xf>
    <xf numFmtId="0" fontId="3" fillId="24" borderId="107" xfId="134" applyFill="1" applyBorder="1" applyAlignment="1">
      <alignment vertical="center"/>
    </xf>
    <xf numFmtId="0" fontId="3" fillId="24" borderId="53" xfId="134" applyFont="1" applyFill="1" applyBorder="1" applyAlignment="1">
      <alignment horizontal="center" vertical="center"/>
    </xf>
    <xf numFmtId="0" fontId="3" fillId="24" borderId="78" xfId="134" applyFont="1" applyFill="1" applyBorder="1" applyAlignment="1">
      <alignment horizontal="center" vertical="center"/>
    </xf>
    <xf numFmtId="2" fontId="3" fillId="24" borderId="70" xfId="189" applyNumberFormat="1" applyFill="1" applyBorder="1" applyAlignment="1">
      <alignment horizontal="center" vertical="center"/>
    </xf>
    <xf numFmtId="0" fontId="3" fillId="0" borderId="95" xfId="134" applyFont="1" applyFill="1" applyBorder="1" applyAlignment="1">
      <alignment horizontal="center" vertical="center"/>
    </xf>
    <xf numFmtId="0" fontId="3" fillId="0" borderId="97" xfId="134" applyFont="1" applyFill="1" applyBorder="1" applyAlignment="1">
      <alignment horizontal="center" vertical="center"/>
    </xf>
    <xf numFmtId="0" fontId="3" fillId="0" borderId="108" xfId="134" applyFont="1" applyFill="1" applyBorder="1" applyAlignment="1">
      <alignment horizontal="center" vertical="center"/>
    </xf>
    <xf numFmtId="0" fontId="3" fillId="0" borderId="129" xfId="134" applyFill="1" applyBorder="1" applyAlignment="1">
      <alignment horizontal="center" vertical="center"/>
    </xf>
    <xf numFmtId="0" fontId="3" fillId="0" borderId="130" xfId="134" applyFill="1" applyBorder="1" applyAlignment="1">
      <alignment horizontal="center" vertical="center"/>
    </xf>
    <xf numFmtId="0" fontId="3" fillId="0" borderId="70" xfId="134" applyFill="1" applyBorder="1" applyAlignment="1">
      <alignment vertical="center"/>
    </xf>
    <xf numFmtId="0" fontId="3" fillId="0" borderId="70" xfId="134" applyFont="1" applyFill="1" applyBorder="1" applyAlignment="1">
      <alignment horizontal="center" vertical="center"/>
    </xf>
    <xf numFmtId="0" fontId="3" fillId="0" borderId="120" xfId="134" applyFill="1" applyBorder="1" applyAlignment="1">
      <alignment horizontal="center" vertical="center"/>
    </xf>
    <xf numFmtId="0" fontId="3" fillId="0" borderId="84" xfId="134" applyFill="1" applyBorder="1" applyAlignment="1">
      <alignment horizontal="center" vertical="center"/>
    </xf>
    <xf numFmtId="0" fontId="3" fillId="0" borderId="53" xfId="134" applyFill="1" applyBorder="1" applyAlignment="1">
      <alignment horizontal="center" vertical="center"/>
    </xf>
    <xf numFmtId="0" fontId="3" fillId="0" borderId="70" xfId="134" applyFont="1" applyFill="1" applyBorder="1" applyAlignment="1">
      <alignment vertical="center"/>
    </xf>
    <xf numFmtId="0" fontId="3" fillId="24" borderId="70" xfId="134" applyFont="1" applyFill="1" applyBorder="1" applyAlignment="1">
      <alignment vertical="center"/>
    </xf>
    <xf numFmtId="0" fontId="3" fillId="24" borderId="84" xfId="134" applyFont="1" applyFill="1" applyBorder="1" applyAlignment="1">
      <alignment vertical="center"/>
    </xf>
    <xf numFmtId="2" fontId="3" fillId="24" borderId="102" xfId="189" applyNumberFormat="1" applyFill="1" applyBorder="1" applyAlignment="1">
      <alignment horizontal="center" vertical="center"/>
    </xf>
    <xf numFmtId="2" fontId="3" fillId="24" borderId="70" xfId="134" applyNumberFormat="1" applyFill="1" applyBorder="1" applyAlignment="1">
      <alignment horizontal="center" vertical="center"/>
    </xf>
    <xf numFmtId="0" fontId="3" fillId="0" borderId="67" xfId="134" applyFont="1" applyFill="1" applyBorder="1" applyAlignment="1">
      <alignment vertical="center"/>
    </xf>
    <xf numFmtId="0" fontId="3" fillId="0" borderId="93" xfId="134" applyFont="1" applyFill="1" applyBorder="1" applyAlignment="1">
      <alignment vertical="center"/>
    </xf>
    <xf numFmtId="0" fontId="3" fillId="24" borderId="97" xfId="134" applyFill="1" applyBorder="1" applyAlignment="1">
      <alignment horizontal="center" vertical="center"/>
    </xf>
    <xf numFmtId="0" fontId="3" fillId="0" borderId="108" xfId="134" applyFill="1" applyBorder="1" applyAlignment="1">
      <alignment vertical="center"/>
    </xf>
    <xf numFmtId="0" fontId="3" fillId="0" borderId="93" xfId="134" applyFill="1" applyBorder="1" applyAlignment="1">
      <alignment vertical="center"/>
    </xf>
    <xf numFmtId="0" fontId="3" fillId="0" borderId="71" xfId="134" applyFill="1" applyBorder="1" applyAlignment="1">
      <alignment horizontal="center" vertical="center"/>
    </xf>
    <xf numFmtId="0" fontId="3" fillId="0" borderId="125" xfId="134" applyFill="1" applyBorder="1" applyAlignment="1">
      <alignment horizontal="center" vertical="center"/>
    </xf>
    <xf numFmtId="0" fontId="3" fillId="24" borderId="69" xfId="134" applyFill="1" applyBorder="1" applyAlignment="1">
      <alignment vertical="center"/>
    </xf>
    <xf numFmtId="0" fontId="3" fillId="24" borderId="70" xfId="134" applyFill="1" applyBorder="1" applyAlignment="1">
      <alignment vertical="center"/>
    </xf>
    <xf numFmtId="0" fontId="3" fillId="24" borderId="67" xfId="134" applyFill="1" applyBorder="1" applyAlignment="1">
      <alignment vertical="center"/>
    </xf>
    <xf numFmtId="0" fontId="3" fillId="0" borderId="69" xfId="134" applyFill="1" applyBorder="1" applyAlignment="1">
      <alignment vertical="center"/>
    </xf>
    <xf numFmtId="0" fontId="3" fillId="0" borderId="69" xfId="134" applyFont="1" applyFill="1" applyBorder="1" applyAlignment="1">
      <alignment vertical="center"/>
    </xf>
    <xf numFmtId="0" fontId="3" fillId="24" borderId="138" xfId="134" applyFill="1" applyBorder="1" applyAlignment="1">
      <alignment horizontal="center" vertical="center"/>
    </xf>
    <xf numFmtId="1" fontId="30" fillId="31" borderId="41" xfId="134" applyNumberFormat="1" applyFont="1" applyFill="1" applyBorder="1" applyAlignment="1">
      <alignment horizontal="center" vertical="center"/>
    </xf>
    <xf numFmtId="0" fontId="31" fillId="24" borderId="110" xfId="147" applyFont="1" applyFill="1" applyBorder="1" applyAlignment="1">
      <alignment vertical="center"/>
    </xf>
    <xf numFmtId="0" fontId="31" fillId="24" borderId="88" xfId="134" applyFont="1" applyFill="1" applyBorder="1" applyAlignment="1">
      <alignment vertical="center"/>
    </xf>
    <xf numFmtId="0" fontId="3" fillId="24" borderId="95" xfId="134" applyFill="1" applyBorder="1" applyAlignment="1">
      <alignment horizontal="center" vertical="center"/>
    </xf>
    <xf numFmtId="0" fontId="30" fillId="31" borderId="60" xfId="134" applyFont="1" applyFill="1" applyBorder="1" applyAlignment="1">
      <alignment horizontal="center" vertical="center"/>
    </xf>
    <xf numFmtId="2" fontId="31" fillId="0" borderId="0" xfId="147" applyNumberFormat="1" applyFont="1" applyAlignment="1">
      <alignment vertical="center"/>
    </xf>
    <xf numFmtId="0" fontId="3" fillId="0" borderId="136" xfId="134" applyBorder="1"/>
    <xf numFmtId="0" fontId="3" fillId="0" borderId="149" xfId="134" applyFill="1" applyBorder="1" applyAlignment="1">
      <alignment horizontal="center" vertical="center"/>
    </xf>
    <xf numFmtId="0" fontId="3" fillId="0" borderId="125" xfId="134" applyBorder="1"/>
    <xf numFmtId="0" fontId="3" fillId="24" borderId="150" xfId="134" applyFill="1" applyBorder="1" applyAlignment="1">
      <alignment horizontal="center" vertical="center"/>
    </xf>
    <xf numFmtId="0" fontId="3" fillId="0" borderId="108" xfId="134" applyFont="1" applyFill="1" applyBorder="1" applyAlignment="1">
      <alignment vertical="center"/>
    </xf>
    <xf numFmtId="0" fontId="3" fillId="0" borderId="150" xfId="134" applyFill="1" applyBorder="1" applyAlignment="1">
      <alignment horizontal="center" vertical="center"/>
    </xf>
    <xf numFmtId="0" fontId="3" fillId="0" borderId="0" xfId="134" quotePrefix="1"/>
    <xf numFmtId="0" fontId="43" fillId="24" borderId="0" xfId="134" applyFont="1" applyFill="1" applyAlignment="1">
      <alignment vertical="center" wrapText="1"/>
    </xf>
    <xf numFmtId="0" fontId="40" fillId="24" borderId="148" xfId="134" applyFont="1" applyFill="1" applyBorder="1" applyAlignment="1">
      <alignment horizontal="center" vertical="center" wrapText="1"/>
    </xf>
    <xf numFmtId="0" fontId="11" fillId="24" borderId="0" xfId="113" applyFill="1" applyBorder="1" applyAlignment="1" applyProtection="1">
      <alignment horizontal="center"/>
    </xf>
    <xf numFmtId="0" fontId="37" fillId="0" borderId="0" xfId="0" applyNumberFormat="1" applyFont="1" applyBorder="1" applyAlignment="1">
      <alignment horizontal="center" wrapText="1"/>
    </xf>
    <xf numFmtId="0" fontId="37" fillId="0" borderId="0" xfId="0" applyFont="1" applyAlignment="1">
      <alignment horizontal="center" wrapText="1"/>
    </xf>
    <xf numFmtId="0" fontId="0" fillId="0" borderId="0" xfId="0" applyAlignment="1">
      <alignment wrapText="1"/>
    </xf>
    <xf numFmtId="0" fontId="0" fillId="0" borderId="0" xfId="0" applyAlignment="1">
      <alignment horizontal="left"/>
    </xf>
    <xf numFmtId="0" fontId="30" fillId="0" borderId="0" xfId="0" applyFont="1" applyAlignment="1">
      <alignment vertical="center"/>
    </xf>
    <xf numFmtId="0" fontId="0" fillId="0" borderId="0" xfId="0" applyNumberFormat="1" applyAlignment="1">
      <alignment horizontal="center"/>
    </xf>
    <xf numFmtId="0" fontId="0" fillId="0" borderId="0" xfId="0" applyAlignment="1">
      <alignment horizontal="center"/>
    </xf>
    <xf numFmtId="49" fontId="30" fillId="0" borderId="0" xfId="147" applyNumberFormat="1" applyFont="1" applyAlignment="1">
      <alignment vertical="center"/>
    </xf>
    <xf numFmtId="49" fontId="3" fillId="0" borderId="0" xfId="147" applyNumberFormat="1" applyAlignment="1">
      <alignment vertical="center"/>
    </xf>
    <xf numFmtId="0" fontId="22" fillId="24" borderId="10" xfId="0" applyFont="1" applyFill="1" applyBorder="1" applyAlignment="1">
      <alignment horizontal="left"/>
    </xf>
    <xf numFmtId="0" fontId="22" fillId="24" borderId="11" xfId="0" applyFont="1" applyFill="1" applyBorder="1" applyAlignment="1">
      <alignment horizontal="left"/>
    </xf>
    <xf numFmtId="0" fontId="23" fillId="24" borderId="19" xfId="0" applyFont="1" applyFill="1" applyBorder="1" applyAlignment="1">
      <alignment horizontal="center"/>
    </xf>
    <xf numFmtId="0" fontId="22" fillId="24" borderId="28" xfId="0" applyFont="1" applyFill="1" applyBorder="1" applyAlignment="1">
      <alignment horizontal="center"/>
    </xf>
    <xf numFmtId="4" fontId="22" fillId="24" borderId="26" xfId="0" applyNumberFormat="1" applyFont="1" applyFill="1" applyBorder="1" applyAlignment="1">
      <alignment horizontal="right" wrapText="1"/>
    </xf>
    <xf numFmtId="4" fontId="27" fillId="24" borderId="36" xfId="0" applyNumberFormat="1" applyFont="1" applyFill="1" applyBorder="1" applyAlignment="1">
      <alignment horizontal="right" wrapText="1"/>
    </xf>
    <xf numFmtId="173" fontId="27" fillId="24" borderId="28" xfId="119" applyNumberFormat="1" applyFont="1" applyFill="1" applyBorder="1" applyAlignment="1">
      <alignment horizontal="center" wrapText="1"/>
    </xf>
    <xf numFmtId="0" fontId="23" fillId="24" borderId="57" xfId="0" applyFont="1" applyFill="1" applyBorder="1" applyAlignment="1"/>
    <xf numFmtId="0" fontId="23" fillId="24" borderId="58" xfId="0" applyFont="1" applyFill="1" applyBorder="1" applyAlignment="1"/>
    <xf numFmtId="173" fontId="23" fillId="24" borderId="41" xfId="0" applyNumberFormat="1" applyFont="1" applyFill="1" applyBorder="1" applyAlignment="1">
      <alignment horizontal="right" wrapText="1"/>
    </xf>
    <xf numFmtId="2" fontId="23" fillId="24" borderId="37" xfId="0" applyNumberFormat="1" applyFont="1" applyFill="1" applyBorder="1" applyAlignment="1">
      <alignment horizontal="center"/>
    </xf>
    <xf numFmtId="2" fontId="22" fillId="24" borderId="27" xfId="0" applyNumberFormat="1" applyFont="1" applyFill="1" applyBorder="1" applyAlignment="1">
      <alignment horizontal="center"/>
    </xf>
    <xf numFmtId="0" fontId="11" fillId="24" borderId="14" xfId="113" applyFill="1" applyBorder="1" applyAlignment="1" applyProtection="1">
      <alignment horizontal="center"/>
    </xf>
    <xf numFmtId="1" fontId="3" fillId="24" borderId="108" xfId="134" applyNumberFormat="1" applyFill="1" applyBorder="1" applyAlignment="1">
      <alignment horizontal="center" vertical="center"/>
    </xf>
    <xf numFmtId="1" fontId="3" fillId="0" borderId="70" xfId="134" applyNumberFormat="1" applyFill="1" applyBorder="1" applyAlignment="1">
      <alignment horizontal="center" vertical="center"/>
    </xf>
    <xf numFmtId="0" fontId="23" fillId="24" borderId="13" xfId="0" applyFont="1" applyFill="1" applyBorder="1" applyAlignment="1">
      <alignment horizontal="center"/>
    </xf>
    <xf numFmtId="2" fontId="3" fillId="0" borderId="70" xfId="189" applyNumberFormat="1" applyFill="1" applyBorder="1" applyAlignment="1">
      <alignment horizontal="center" vertical="center"/>
    </xf>
    <xf numFmtId="0" fontId="3" fillId="0" borderId="107" xfId="134" applyFont="1" applyFill="1" applyBorder="1" applyAlignment="1">
      <alignment vertical="center"/>
    </xf>
    <xf numFmtId="0" fontId="3" fillId="0" borderId="150" xfId="134" applyFont="1" applyFill="1" applyBorder="1" applyAlignment="1">
      <alignment vertical="center"/>
    </xf>
    <xf numFmtId="0" fontId="3" fillId="0" borderId="102" xfId="134" applyFont="1" applyFill="1" applyBorder="1" applyAlignment="1">
      <alignment vertical="center"/>
    </xf>
    <xf numFmtId="1" fontId="30" fillId="30" borderId="64" xfId="134" applyNumberFormat="1" applyFont="1" applyFill="1" applyBorder="1" applyAlignment="1">
      <alignment horizontal="center" vertical="center"/>
    </xf>
    <xf numFmtId="0" fontId="3" fillId="0" borderId="150" xfId="134" applyFill="1" applyBorder="1" applyAlignment="1">
      <alignment vertical="center"/>
    </xf>
    <xf numFmtId="0" fontId="3" fillId="0" borderId="102" xfId="134" applyFill="1" applyBorder="1" applyAlignment="1">
      <alignment vertical="center"/>
    </xf>
    <xf numFmtId="0" fontId="3" fillId="24" borderId="117" xfId="134" applyFont="1" applyFill="1" applyBorder="1" applyAlignment="1">
      <alignment horizontal="center" vertical="center"/>
    </xf>
    <xf numFmtId="0" fontId="3" fillId="24" borderId="107" xfId="134" applyFont="1" applyFill="1" applyBorder="1" applyAlignment="1">
      <alignment vertical="center"/>
    </xf>
    <xf numFmtId="0" fontId="3" fillId="0" borderId="117" xfId="134" applyBorder="1"/>
    <xf numFmtId="1" fontId="30" fillId="30" borderId="164" xfId="134" applyNumberFormat="1" applyFont="1" applyFill="1" applyBorder="1" applyAlignment="1">
      <alignment horizontal="center" vertical="center"/>
    </xf>
    <xf numFmtId="0" fontId="3" fillId="0" borderId="0" xfId="134" applyAlignment="1">
      <alignment horizontal="center"/>
    </xf>
    <xf numFmtId="173" fontId="22" fillId="24" borderId="26" xfId="0" applyNumberFormat="1" applyFont="1" applyFill="1" applyBorder="1" applyAlignment="1">
      <alignment horizontal="right" wrapText="1"/>
    </xf>
    <xf numFmtId="2" fontId="22" fillId="24" borderId="26" xfId="0" applyNumberFormat="1" applyFont="1" applyFill="1" applyBorder="1" applyAlignment="1">
      <alignment horizontal="center"/>
    </xf>
    <xf numFmtId="2" fontId="23" fillId="24" borderId="26" xfId="0" applyNumberFormat="1" applyFont="1" applyFill="1" applyBorder="1" applyAlignment="1">
      <alignment horizontal="center"/>
    </xf>
    <xf numFmtId="4" fontId="22" fillId="24" borderId="148" xfId="0" applyNumberFormat="1" applyFont="1" applyFill="1" applyBorder="1" applyAlignment="1">
      <alignment horizontal="right" wrapText="1"/>
    </xf>
    <xf numFmtId="173" fontId="22" fillId="0" borderId="0" xfId="0" applyNumberFormat="1" applyFont="1" applyBorder="1"/>
    <xf numFmtId="173" fontId="43" fillId="24" borderId="0" xfId="134" applyNumberFormat="1" applyFont="1" applyFill="1" applyAlignment="1">
      <alignment vertical="center" wrapText="1"/>
    </xf>
    <xf numFmtId="0" fontId="40" fillId="24" borderId="165" xfId="134" applyFont="1" applyFill="1" applyBorder="1" applyAlignment="1">
      <alignment horizontal="center" vertical="center" wrapText="1"/>
    </xf>
    <xf numFmtId="0" fontId="40" fillId="24" borderId="16" xfId="134" applyFont="1" applyFill="1" applyBorder="1" applyAlignment="1">
      <alignment horizontal="center" vertical="center" wrapText="1"/>
    </xf>
    <xf numFmtId="0" fontId="40" fillId="24" borderId="14" xfId="134" applyFont="1" applyFill="1" applyBorder="1" applyAlignment="1">
      <alignment horizontal="center" vertical="center" wrapText="1"/>
    </xf>
    <xf numFmtId="0" fontId="11" fillId="24" borderId="166" xfId="113" applyFill="1" applyBorder="1" applyAlignment="1" applyProtection="1"/>
    <xf numFmtId="167" fontId="40" fillId="24" borderId="30" xfId="216" applyFont="1" applyFill="1" applyBorder="1" applyAlignment="1">
      <alignment vertical="center" wrapText="1"/>
    </xf>
    <xf numFmtId="0" fontId="11" fillId="24" borderId="25" xfId="113" applyFill="1" applyBorder="1" applyAlignment="1" applyProtection="1">
      <alignment vertical="center" wrapText="1"/>
    </xf>
    <xf numFmtId="167" fontId="40" fillId="24" borderId="24" xfId="216" applyFont="1" applyFill="1" applyBorder="1" applyAlignment="1">
      <alignment vertical="center" wrapText="1"/>
    </xf>
    <xf numFmtId="0" fontId="11" fillId="24" borderId="56" xfId="113" applyFill="1" applyBorder="1" applyAlignment="1" applyProtection="1">
      <alignment vertical="center"/>
    </xf>
    <xf numFmtId="167" fontId="40" fillId="24" borderId="144" xfId="216" applyFont="1" applyFill="1" applyBorder="1" applyAlignment="1">
      <alignment vertical="center" wrapText="1"/>
    </xf>
    <xf numFmtId="0" fontId="11" fillId="24" borderId="136" xfId="113" applyFill="1" applyBorder="1" applyAlignment="1" applyProtection="1">
      <alignment vertical="center" wrapText="1"/>
    </xf>
    <xf numFmtId="167" fontId="40" fillId="24" borderId="168" xfId="216" applyFont="1" applyFill="1" applyBorder="1" applyAlignment="1">
      <alignment vertical="center" wrapText="1"/>
    </xf>
    <xf numFmtId="0" fontId="11" fillId="24" borderId="169" xfId="113" applyFill="1" applyBorder="1" applyAlignment="1" applyProtection="1">
      <alignment vertical="center" wrapText="1"/>
    </xf>
    <xf numFmtId="167" fontId="40" fillId="24" borderId="170" xfId="216" applyFont="1" applyFill="1" applyBorder="1" applyAlignment="1">
      <alignment vertical="center" wrapText="1"/>
    </xf>
    <xf numFmtId="4" fontId="11" fillId="24" borderId="25" xfId="113" applyNumberFormat="1" applyFill="1" applyBorder="1" applyAlignment="1" applyProtection="1">
      <alignment vertical="center" wrapText="1"/>
    </xf>
    <xf numFmtId="4" fontId="11" fillId="24" borderId="136" xfId="113" applyNumberFormat="1" applyFill="1" applyBorder="1" applyAlignment="1" applyProtection="1">
      <alignment vertical="center" wrapText="1"/>
    </xf>
    <xf numFmtId="0" fontId="11" fillId="24" borderId="171" xfId="113" applyFill="1" applyBorder="1" applyAlignment="1" applyProtection="1">
      <alignment vertical="center"/>
    </xf>
    <xf numFmtId="167" fontId="40" fillId="24" borderId="172" xfId="216" applyFont="1" applyFill="1" applyBorder="1" applyAlignment="1">
      <alignment vertical="center" wrapText="1"/>
    </xf>
    <xf numFmtId="0" fontId="11" fillId="24" borderId="173" xfId="113" applyFill="1" applyBorder="1" applyAlignment="1" applyProtection="1">
      <alignment vertical="center"/>
    </xf>
    <xf numFmtId="0" fontId="11" fillId="24" borderId="125" xfId="113" applyFill="1" applyBorder="1" applyAlignment="1" applyProtection="1">
      <alignment vertical="center" wrapText="1"/>
    </xf>
    <xf numFmtId="167" fontId="40" fillId="24" borderId="110" xfId="216" applyFont="1" applyFill="1" applyBorder="1" applyAlignment="1">
      <alignment vertical="center" wrapText="1"/>
    </xf>
    <xf numFmtId="4" fontId="11" fillId="24" borderId="125" xfId="113" applyNumberFormat="1" applyFill="1" applyBorder="1" applyAlignment="1" applyProtection="1">
      <alignment vertical="center" wrapText="1"/>
    </xf>
    <xf numFmtId="0" fontId="11" fillId="24" borderId="136" xfId="113" applyFill="1" applyBorder="1" applyAlignment="1" applyProtection="1">
      <alignment vertical="center"/>
    </xf>
    <xf numFmtId="0" fontId="11" fillId="24" borderId="169" xfId="113" applyFill="1" applyBorder="1" applyAlignment="1" applyProtection="1">
      <alignment vertical="center"/>
    </xf>
    <xf numFmtId="4" fontId="11" fillId="24" borderId="169" xfId="113" applyNumberFormat="1" applyFill="1" applyBorder="1" applyAlignment="1" applyProtection="1">
      <alignment vertical="center" wrapText="1"/>
    </xf>
    <xf numFmtId="0" fontId="11" fillId="24" borderId="56" xfId="113" applyFill="1" applyBorder="1" applyAlignment="1" applyProtection="1">
      <alignment vertical="center" wrapText="1"/>
    </xf>
    <xf numFmtId="4" fontId="11" fillId="24" borderId="171" xfId="113" applyNumberFormat="1" applyFill="1" applyBorder="1" applyAlignment="1" applyProtection="1">
      <alignment vertical="center" wrapText="1"/>
    </xf>
    <xf numFmtId="0" fontId="11" fillId="24" borderId="173" xfId="113" applyFill="1" applyBorder="1" applyAlignment="1" applyProtection="1">
      <alignment vertical="center" wrapText="1"/>
    </xf>
    <xf numFmtId="1" fontId="11" fillId="24" borderId="125" xfId="113" applyNumberFormat="1" applyFill="1" applyBorder="1" applyAlignment="1" applyProtection="1">
      <alignment vertical="center" wrapText="1"/>
    </xf>
    <xf numFmtId="0" fontId="11" fillId="24" borderId="0" xfId="113" applyFill="1" applyBorder="1" applyAlignment="1" applyProtection="1">
      <alignment vertical="center" wrapText="1"/>
    </xf>
    <xf numFmtId="167" fontId="40" fillId="24" borderId="115" xfId="216" applyFont="1" applyFill="1" applyBorder="1" applyAlignment="1">
      <alignment vertical="center" wrapText="1"/>
    </xf>
    <xf numFmtId="4" fontId="11" fillId="24" borderId="136" xfId="113" applyNumberFormat="1" applyFill="1" applyBorder="1" applyAlignment="1" applyProtection="1">
      <alignment vertical="center"/>
    </xf>
    <xf numFmtId="4" fontId="11" fillId="24" borderId="125" xfId="113" applyNumberFormat="1" applyFill="1" applyBorder="1" applyAlignment="1" applyProtection="1">
      <alignment vertical="center"/>
    </xf>
    <xf numFmtId="0" fontId="11" fillId="24" borderId="125" xfId="113" applyFill="1" applyBorder="1" applyAlignment="1" applyProtection="1">
      <alignment vertical="center"/>
    </xf>
    <xf numFmtId="0" fontId="11" fillId="24" borderId="125" xfId="113" applyFill="1" applyBorder="1" applyAlignment="1" applyProtection="1">
      <alignment horizontal="left" vertical="center" wrapText="1"/>
    </xf>
    <xf numFmtId="4" fontId="11" fillId="24" borderId="125" xfId="113" applyNumberFormat="1" applyFill="1" applyBorder="1" applyAlignment="1" applyProtection="1">
      <alignment horizontal="left" vertical="center" wrapText="1"/>
    </xf>
    <xf numFmtId="0" fontId="0" fillId="24" borderId="15" xfId="0" applyFill="1" applyBorder="1" applyAlignment="1">
      <alignment horizontal="center"/>
    </xf>
    <xf numFmtId="0" fontId="0" fillId="24" borderId="16" xfId="0" applyFill="1" applyBorder="1" applyAlignment="1">
      <alignment horizontal="center"/>
    </xf>
    <xf numFmtId="0" fontId="40" fillId="24" borderId="35" xfId="134" applyFont="1" applyFill="1" applyBorder="1" applyAlignment="1">
      <alignment horizontal="center" vertical="center" wrapText="1"/>
    </xf>
    <xf numFmtId="0" fontId="40" fillId="24" borderId="26" xfId="134" applyFont="1" applyFill="1" applyBorder="1" applyAlignment="1">
      <alignment horizontal="center" vertical="center" wrapText="1"/>
    </xf>
    <xf numFmtId="0" fontId="40" fillId="24" borderId="36" xfId="134" applyFont="1" applyFill="1" applyBorder="1" applyAlignment="1">
      <alignment horizontal="center" vertical="center" wrapText="1"/>
    </xf>
    <xf numFmtId="0" fontId="40" fillId="24" borderId="22" xfId="134" applyFont="1" applyFill="1" applyBorder="1" applyAlignment="1">
      <alignment horizontal="center" vertical="center" wrapText="1"/>
    </xf>
    <xf numFmtId="167" fontId="40" fillId="24" borderId="174" xfId="216" applyFont="1" applyFill="1" applyBorder="1" applyAlignment="1">
      <alignment vertical="center" wrapText="1"/>
    </xf>
    <xf numFmtId="167" fontId="39" fillId="28" borderId="39" xfId="216" applyFont="1" applyFill="1" applyBorder="1" applyAlignment="1">
      <alignment horizontal="center" vertical="center" wrapText="1"/>
    </xf>
    <xf numFmtId="0" fontId="40" fillId="0" borderId="22" xfId="134" applyFont="1" applyFill="1" applyBorder="1" applyAlignment="1">
      <alignment horizontal="center" vertical="center" wrapText="1"/>
    </xf>
    <xf numFmtId="173" fontId="22" fillId="24" borderId="16" xfId="119" applyNumberFormat="1" applyFont="1" applyFill="1" applyBorder="1" applyAlignment="1">
      <alignment horizontal="center" wrapText="1"/>
    </xf>
    <xf numFmtId="173" fontId="22" fillId="24" borderId="22" xfId="119" applyNumberFormat="1" applyFont="1" applyFill="1" applyBorder="1" applyAlignment="1">
      <alignment horizontal="center"/>
    </xf>
    <xf numFmtId="10" fontId="23" fillId="24" borderId="13" xfId="0" applyNumberFormat="1" applyFont="1" applyFill="1" applyBorder="1" applyAlignment="1">
      <alignment horizontal="center"/>
    </xf>
    <xf numFmtId="0" fontId="22" fillId="24" borderId="16" xfId="0" applyFont="1" applyFill="1" applyBorder="1"/>
    <xf numFmtId="2" fontId="22" fillId="24" borderId="16" xfId="0" applyNumberFormat="1" applyFont="1" applyFill="1" applyBorder="1" applyAlignment="1">
      <alignment horizontal="center"/>
    </xf>
    <xf numFmtId="2" fontId="23" fillId="24" borderId="16" xfId="0" applyNumberFormat="1" applyFont="1" applyFill="1" applyBorder="1" applyAlignment="1">
      <alignment horizontal="center"/>
    </xf>
    <xf numFmtId="10" fontId="22" fillId="24" borderId="35" xfId="0" applyNumberFormat="1" applyFont="1" applyFill="1" applyBorder="1" applyAlignment="1">
      <alignment horizontal="center"/>
    </xf>
    <xf numFmtId="10" fontId="22" fillId="24" borderId="22" xfId="0" applyNumberFormat="1" applyFont="1" applyFill="1" applyBorder="1" applyAlignment="1">
      <alignment horizontal="center"/>
    </xf>
    <xf numFmtId="9" fontId="23" fillId="24" borderId="12" xfId="153" applyFont="1" applyFill="1" applyBorder="1" applyAlignment="1">
      <alignment horizontal="center"/>
    </xf>
    <xf numFmtId="10" fontId="23" fillId="24" borderId="157" xfId="0" applyNumberFormat="1" applyFont="1" applyFill="1" applyBorder="1" applyAlignment="1">
      <alignment horizontal="center"/>
    </xf>
    <xf numFmtId="10" fontId="23" fillId="24" borderId="16" xfId="153" applyNumberFormat="1" applyFont="1" applyFill="1" applyBorder="1" applyAlignment="1">
      <alignment horizontal="center"/>
    </xf>
    <xf numFmtId="2" fontId="22" fillId="24" borderId="26" xfId="0" applyNumberFormat="1" applyFont="1" applyFill="1" applyBorder="1" applyAlignment="1">
      <alignment horizontal="center"/>
    </xf>
    <xf numFmtId="0" fontId="3" fillId="24" borderId="0" xfId="134" applyFill="1" applyBorder="1"/>
    <xf numFmtId="2" fontId="3" fillId="24" borderId="0" xfId="134" applyNumberFormat="1" applyFill="1" applyBorder="1" applyAlignment="1">
      <alignment horizontal="center" vertical="center"/>
    </xf>
    <xf numFmtId="0" fontId="40" fillId="24" borderId="139" xfId="134" applyFont="1" applyFill="1" applyBorder="1" applyAlignment="1">
      <alignment horizontal="left" vertical="center" wrapText="1"/>
    </xf>
    <xf numFmtId="165" fontId="3" fillId="24" borderId="152" xfId="130" applyNumberFormat="1" applyFill="1" applyBorder="1" applyAlignment="1">
      <alignment horizontal="center" vertical="center"/>
    </xf>
    <xf numFmtId="4" fontId="3" fillId="24" borderId="152" xfId="217" applyNumberFormat="1" applyFill="1" applyBorder="1" applyAlignment="1">
      <alignment horizontal="center" vertical="center"/>
    </xf>
    <xf numFmtId="168" fontId="3" fillId="24" borderId="152" xfId="130" applyFill="1" applyBorder="1" applyAlignment="1">
      <alignment horizontal="center" vertical="center" wrapText="1"/>
    </xf>
    <xf numFmtId="173" fontId="22" fillId="0" borderId="23" xfId="0" applyNumberFormat="1" applyFont="1" applyFill="1" applyBorder="1" applyAlignment="1">
      <alignment horizontal="right" wrapText="1"/>
    </xf>
    <xf numFmtId="2" fontId="22" fillId="0" borderId="26" xfId="0" applyNumberFormat="1" applyFont="1" applyFill="1" applyBorder="1" applyAlignment="1">
      <alignment horizontal="center"/>
    </xf>
    <xf numFmtId="10" fontId="22" fillId="24" borderId="148" xfId="0" applyNumberFormat="1" applyFont="1" applyFill="1" applyBorder="1" applyAlignment="1">
      <alignment horizontal="center"/>
    </xf>
    <xf numFmtId="10" fontId="22" fillId="24" borderId="17" xfId="0" applyNumberFormat="1" applyFont="1" applyFill="1" applyBorder="1" applyAlignment="1">
      <alignment horizontal="center"/>
    </xf>
    <xf numFmtId="10" fontId="22" fillId="24" borderId="148" xfId="154" applyNumberFormat="1" applyFont="1" applyFill="1" applyBorder="1" applyAlignment="1">
      <alignment horizontal="center" wrapText="1"/>
    </xf>
    <xf numFmtId="10" fontId="22" fillId="24" borderId="115" xfId="153" applyNumberFormat="1" applyFont="1" applyFill="1" applyBorder="1" applyAlignment="1">
      <alignment horizontal="center" wrapText="1"/>
    </xf>
    <xf numFmtId="0" fontId="23" fillId="24" borderId="10" xfId="0" applyFont="1" applyFill="1" applyBorder="1" applyAlignment="1"/>
    <xf numFmtId="10" fontId="22" fillId="24" borderId="148" xfId="153" applyNumberFormat="1" applyFont="1" applyFill="1" applyBorder="1" applyAlignment="1">
      <alignment horizontal="center" wrapText="1"/>
    </xf>
    <xf numFmtId="10" fontId="22" fillId="24" borderId="17" xfId="154" applyNumberFormat="1" applyFont="1" applyFill="1" applyBorder="1" applyAlignment="1">
      <alignment horizontal="center" wrapText="1"/>
    </xf>
    <xf numFmtId="10" fontId="22" fillId="24" borderId="157" xfId="153" applyNumberFormat="1" applyFont="1" applyFill="1" applyBorder="1" applyAlignment="1">
      <alignment horizontal="center" wrapText="1"/>
    </xf>
    <xf numFmtId="173" fontId="27" fillId="0" borderId="28" xfId="119" applyNumberFormat="1" applyFont="1" applyFill="1" applyBorder="1" applyAlignment="1">
      <alignment horizontal="center" wrapText="1"/>
    </xf>
    <xf numFmtId="10" fontId="22" fillId="24" borderId="177" xfId="153" applyNumberFormat="1" applyFont="1" applyFill="1" applyBorder="1" applyAlignment="1">
      <alignment horizontal="center" wrapText="1"/>
    </xf>
    <xf numFmtId="173" fontId="22" fillId="24" borderId="28" xfId="0" applyNumberFormat="1" applyFont="1" applyFill="1" applyBorder="1" applyAlignment="1">
      <alignment horizontal="right" wrapText="1"/>
    </xf>
    <xf numFmtId="173" fontId="23" fillId="24" borderId="26" xfId="0" applyNumberFormat="1" applyFont="1" applyFill="1" applyBorder="1" applyAlignment="1">
      <alignment horizontal="right" wrapText="1"/>
    </xf>
    <xf numFmtId="173" fontId="22" fillId="24" borderId="27" xfId="0" applyNumberFormat="1" applyFont="1" applyFill="1" applyBorder="1" applyAlignment="1">
      <alignment horizontal="right" wrapText="1"/>
    </xf>
    <xf numFmtId="10" fontId="23" fillId="24" borderId="115" xfId="153" applyNumberFormat="1" applyFont="1" applyFill="1" applyBorder="1" applyAlignment="1">
      <alignment horizontal="center" wrapText="1"/>
    </xf>
    <xf numFmtId="10" fontId="23" fillId="24" borderId="16" xfId="153" applyNumberFormat="1" applyFont="1" applyFill="1" applyBorder="1" applyAlignment="1">
      <alignment horizontal="center" wrapText="1"/>
    </xf>
    <xf numFmtId="10" fontId="22" fillId="24" borderId="12" xfId="0" applyNumberFormat="1" applyFont="1" applyFill="1" applyBorder="1" applyAlignment="1">
      <alignment horizontal="center"/>
    </xf>
    <xf numFmtId="0" fontId="23" fillId="24" borderId="99" xfId="0" applyFont="1" applyFill="1" applyBorder="1" applyAlignment="1"/>
    <xf numFmtId="10" fontId="22" fillId="24" borderId="16" xfId="153" applyNumberFormat="1" applyFont="1" applyFill="1" applyBorder="1" applyAlignment="1">
      <alignment horizontal="center" vertical="center" wrapText="1"/>
    </xf>
    <xf numFmtId="10" fontId="23" fillId="24" borderId="148" xfId="154" applyNumberFormat="1" applyFont="1" applyFill="1" applyBorder="1" applyAlignment="1">
      <alignment horizontal="center" wrapText="1"/>
    </xf>
    <xf numFmtId="10" fontId="23" fillId="24" borderId="158" xfId="0" applyNumberFormat="1" applyFont="1" applyFill="1" applyBorder="1" applyAlignment="1">
      <alignment horizontal="center"/>
    </xf>
    <xf numFmtId="2" fontId="22" fillId="0" borderId="35" xfId="0" applyNumberFormat="1" applyFont="1" applyFill="1" applyBorder="1" applyAlignment="1">
      <alignment horizontal="center"/>
    </xf>
    <xf numFmtId="2" fontId="22" fillId="0" borderId="16" xfId="0" applyNumberFormat="1" applyFont="1" applyFill="1" applyBorder="1" applyAlignment="1">
      <alignment horizontal="center"/>
    </xf>
    <xf numFmtId="173" fontId="27" fillId="0" borderId="23" xfId="0" applyNumberFormat="1" applyFont="1" applyFill="1" applyBorder="1" applyAlignment="1">
      <alignment horizontal="right" wrapText="1"/>
    </xf>
    <xf numFmtId="173" fontId="23" fillId="28" borderId="57" xfId="0" applyNumberFormat="1" applyFont="1" applyFill="1" applyBorder="1" applyAlignment="1">
      <alignment horizontal="right" wrapText="1"/>
    </xf>
    <xf numFmtId="173" fontId="22" fillId="0" borderId="14" xfId="0" applyNumberFormat="1" applyFont="1" applyBorder="1"/>
    <xf numFmtId="173" fontId="22" fillId="24" borderId="15" xfId="0" applyNumberFormat="1" applyFont="1" applyFill="1" applyBorder="1" applyAlignment="1">
      <alignment horizontal="center"/>
    </xf>
    <xf numFmtId="0" fontId="23" fillId="28" borderId="13" xfId="0" applyFont="1" applyFill="1" applyBorder="1" applyAlignment="1">
      <alignment horizontal="left" vertical="center" wrapText="1"/>
    </xf>
    <xf numFmtId="0" fontId="22" fillId="24" borderId="15" xfId="0" applyFont="1" applyFill="1" applyBorder="1" applyAlignment="1">
      <alignment horizontal="center" vertical="center" wrapText="1"/>
    </xf>
    <xf numFmtId="0" fontId="31" fillId="50" borderId="140" xfId="147" applyFont="1" applyFill="1" applyBorder="1" applyAlignment="1">
      <alignment vertical="center"/>
    </xf>
    <xf numFmtId="0" fontId="31" fillId="50" borderId="141" xfId="134" applyFont="1" applyFill="1" applyBorder="1" applyAlignment="1">
      <alignment vertical="center"/>
    </xf>
    <xf numFmtId="0" fontId="31" fillId="50" borderId="110" xfId="147" applyFont="1" applyFill="1" applyBorder="1" applyAlignment="1">
      <alignment vertical="center"/>
    </xf>
    <xf numFmtId="0" fontId="31" fillId="50" borderId="88" xfId="134" applyFont="1" applyFill="1" applyBorder="1" applyAlignment="1">
      <alignment vertical="center"/>
    </xf>
    <xf numFmtId="0" fontId="31" fillId="50" borderId="88" xfId="134" applyFont="1" applyFill="1" applyBorder="1" applyAlignment="1">
      <alignment horizontal="left" vertical="center"/>
    </xf>
    <xf numFmtId="0" fontId="31" fillId="50" borderId="110" xfId="0" applyFont="1" applyFill="1" applyBorder="1"/>
    <xf numFmtId="0" fontId="31" fillId="50" borderId="88" xfId="0" applyFont="1" applyFill="1" applyBorder="1"/>
    <xf numFmtId="0" fontId="31" fillId="50" borderId="110" xfId="134" applyFont="1" applyFill="1" applyBorder="1" applyAlignment="1">
      <alignment vertical="center"/>
    </xf>
    <xf numFmtId="0" fontId="31" fillId="50" borderId="88" xfId="134" applyFont="1" applyFill="1" applyBorder="1" applyAlignment="1">
      <alignment horizontal="left" vertical="center" wrapText="1"/>
    </xf>
    <xf numFmtId="0" fontId="31" fillId="50" borderId="115" xfId="0" applyFont="1" applyFill="1" applyBorder="1"/>
    <xf numFmtId="0" fontId="31" fillId="50" borderId="88" xfId="134" applyFont="1" applyFill="1" applyBorder="1" applyAlignment="1">
      <alignment horizontal="left" wrapText="1"/>
    </xf>
    <xf numFmtId="0" fontId="31" fillId="50" borderId="110" xfId="134" applyFont="1" applyFill="1" applyBorder="1" applyAlignment="1">
      <alignment horizontal="left" vertical="center"/>
    </xf>
    <xf numFmtId="0" fontId="31" fillId="50" borderId="52" xfId="0" applyFont="1" applyFill="1" applyBorder="1"/>
    <xf numFmtId="0" fontId="31" fillId="50" borderId="0" xfId="0" applyFont="1" applyFill="1"/>
    <xf numFmtId="0" fontId="31" fillId="50" borderId="66" xfId="0" applyFont="1" applyFill="1" applyBorder="1"/>
    <xf numFmtId="0" fontId="31" fillId="50" borderId="125" xfId="0" applyFont="1" applyFill="1" applyBorder="1"/>
    <xf numFmtId="0" fontId="31" fillId="50" borderId="83" xfId="0" applyFont="1" applyFill="1" applyBorder="1"/>
    <xf numFmtId="0" fontId="31" fillId="50" borderId="69" xfId="0" applyFont="1" applyFill="1" applyBorder="1"/>
    <xf numFmtId="0" fontId="11" fillId="52" borderId="71" xfId="113" applyFill="1" applyBorder="1" applyAlignment="1" applyProtection="1">
      <alignment vertical="center"/>
    </xf>
    <xf numFmtId="0" fontId="3" fillId="52" borderId="70" xfId="134" applyFill="1" applyBorder="1" applyAlignment="1">
      <alignment horizontal="center" vertical="center"/>
    </xf>
    <xf numFmtId="0" fontId="3" fillId="50" borderId="69" xfId="134" applyFill="1" applyBorder="1" applyAlignment="1">
      <alignment horizontal="center" vertical="center"/>
    </xf>
    <xf numFmtId="0" fontId="3" fillId="52" borderId="71" xfId="134" applyFill="1" applyBorder="1" applyAlignment="1">
      <alignment vertical="center"/>
    </xf>
    <xf numFmtId="0" fontId="3" fillId="52" borderId="71" xfId="134" applyFill="1" applyBorder="1" applyAlignment="1">
      <alignment horizontal="left" vertical="center"/>
    </xf>
    <xf numFmtId="0" fontId="11" fillId="52" borderId="127" xfId="113" applyFill="1" applyBorder="1" applyAlignment="1" applyProtection="1">
      <alignment vertical="center"/>
    </xf>
    <xf numFmtId="2" fontId="3" fillId="52" borderId="71" xfId="216" applyNumberFormat="1" applyFill="1" applyBorder="1" applyAlignment="1">
      <alignment horizontal="center" vertical="center"/>
    </xf>
    <xf numFmtId="2" fontId="3" fillId="52" borderId="125" xfId="216" applyNumberFormat="1" applyFill="1" applyBorder="1" applyAlignment="1">
      <alignment horizontal="center" vertical="center"/>
    </xf>
    <xf numFmtId="2" fontId="3" fillId="52" borderId="71" xfId="189" applyNumberFormat="1" applyFill="1" applyBorder="1" applyAlignment="1">
      <alignment horizontal="center" vertical="center"/>
    </xf>
    <xf numFmtId="10" fontId="3" fillId="52" borderId="125" xfId="155" applyNumberFormat="1" applyFill="1" applyBorder="1" applyAlignment="1">
      <alignment horizontal="center" vertical="center"/>
    </xf>
    <xf numFmtId="0" fontId="0" fillId="52" borderId="65" xfId="0" applyFill="1" applyBorder="1" applyAlignment="1">
      <alignment vertical="center"/>
    </xf>
    <xf numFmtId="2" fontId="3" fillId="52" borderId="126" xfId="216" applyNumberFormat="1" applyFill="1" applyBorder="1" applyAlignment="1">
      <alignment horizontal="center" vertical="center"/>
    </xf>
    <xf numFmtId="10" fontId="3" fillId="52" borderId="136" xfId="155" applyNumberFormat="1" applyFill="1" applyBorder="1" applyAlignment="1">
      <alignment horizontal="center" vertical="center"/>
    </xf>
    <xf numFmtId="10" fontId="3" fillId="52" borderId="71" xfId="155" applyNumberFormat="1" applyFill="1" applyBorder="1" applyAlignment="1">
      <alignment horizontal="center" vertical="center"/>
    </xf>
    <xf numFmtId="2" fontId="3" fillId="52" borderId="127" xfId="189" applyNumberFormat="1" applyFill="1" applyBorder="1" applyAlignment="1">
      <alignment horizontal="center" vertical="center"/>
    </xf>
    <xf numFmtId="0" fontId="3" fillId="52" borderId="71" xfId="134" applyFont="1" applyFill="1" applyBorder="1" applyAlignment="1">
      <alignment vertical="center"/>
    </xf>
    <xf numFmtId="1" fontId="3" fillId="52" borderId="102" xfId="134" applyNumberFormat="1" applyFill="1" applyBorder="1" applyAlignment="1">
      <alignment horizontal="center" vertical="center"/>
    </xf>
    <xf numFmtId="1" fontId="3" fillId="52" borderId="71" xfId="134" applyNumberFormat="1" applyFill="1" applyBorder="1" applyAlignment="1">
      <alignment horizontal="center" vertical="center"/>
    </xf>
    <xf numFmtId="2" fontId="3" fillId="52" borderId="126" xfId="189" applyNumberFormat="1" applyFill="1" applyBorder="1" applyAlignment="1">
      <alignment horizontal="center" vertical="center"/>
    </xf>
    <xf numFmtId="0" fontId="30" fillId="0" borderId="0" xfId="218" applyFont="1" applyAlignment="1">
      <alignment vertical="center"/>
    </xf>
    <xf numFmtId="0" fontId="47" fillId="0" borderId="0" xfId="134" applyFont="1"/>
    <xf numFmtId="166" fontId="48" fillId="50" borderId="0" xfId="119" applyFont="1" applyFill="1" applyAlignment="1">
      <alignment vertical="center" wrapText="1"/>
    </xf>
    <xf numFmtId="0" fontId="48" fillId="50" borderId="0" xfId="134" applyFont="1" applyFill="1" applyAlignment="1">
      <alignment vertical="center" wrapText="1"/>
    </xf>
    <xf numFmtId="43" fontId="48" fillId="50" borderId="0" xfId="134" applyNumberFormat="1" applyFont="1" applyFill="1" applyAlignment="1">
      <alignment vertical="center" wrapText="1"/>
    </xf>
    <xf numFmtId="167" fontId="48" fillId="50" borderId="0" xfId="134" applyNumberFormat="1" applyFont="1" applyFill="1" applyAlignment="1">
      <alignment vertical="center" wrapText="1"/>
    </xf>
    <xf numFmtId="0" fontId="48" fillId="24" borderId="0" xfId="134" applyFont="1" applyFill="1" applyBorder="1" applyAlignment="1">
      <alignment vertical="center" wrapText="1"/>
    </xf>
    <xf numFmtId="0" fontId="48" fillId="24" borderId="14" xfId="134" applyFont="1" applyFill="1" applyBorder="1" applyAlignment="1">
      <alignment vertical="center" wrapText="1"/>
    </xf>
    <xf numFmtId="173" fontId="48" fillId="24" borderId="0" xfId="134" applyNumberFormat="1" applyFont="1" applyFill="1" applyBorder="1" applyAlignment="1">
      <alignment horizontal="right" wrapText="1"/>
    </xf>
    <xf numFmtId="173" fontId="48" fillId="24" borderId="14" xfId="134" applyNumberFormat="1" applyFont="1" applyFill="1" applyBorder="1" applyAlignment="1">
      <alignment horizontal="right" wrapText="1"/>
    </xf>
    <xf numFmtId="173" fontId="48" fillId="24" borderId="56" xfId="134" applyNumberFormat="1" applyFont="1" applyFill="1" applyBorder="1" applyAlignment="1">
      <alignment horizontal="right" wrapText="1"/>
    </xf>
    <xf numFmtId="173" fontId="48" fillId="25" borderId="0" xfId="134" applyNumberFormat="1" applyFont="1" applyFill="1" applyBorder="1" applyAlignment="1">
      <alignment horizontal="right" wrapText="1"/>
    </xf>
    <xf numFmtId="0" fontId="47" fillId="0" borderId="0" xfId="0" applyFont="1"/>
    <xf numFmtId="0" fontId="47" fillId="24" borderId="14" xfId="0" applyFont="1" applyFill="1" applyBorder="1"/>
    <xf numFmtId="173" fontId="49" fillId="24" borderId="55" xfId="216" applyNumberFormat="1" applyFont="1" applyFill="1" applyBorder="1" applyAlignment="1">
      <alignment wrapText="1"/>
    </xf>
    <xf numFmtId="173" fontId="49" fillId="24" borderId="56" xfId="216" applyNumberFormat="1" applyFont="1" applyFill="1" applyBorder="1" applyAlignment="1">
      <alignment wrapText="1"/>
    </xf>
    <xf numFmtId="166" fontId="3" fillId="0" borderId="66" xfId="119" applyFont="1" applyFill="1" applyBorder="1" applyAlignment="1">
      <alignment horizontal="center" vertical="center"/>
    </xf>
    <xf numFmtId="166" fontId="3" fillId="0" borderId="19" xfId="119" applyFont="1" applyFill="1" applyBorder="1" applyAlignment="1">
      <alignment horizontal="center" vertical="center"/>
    </xf>
    <xf numFmtId="166" fontId="3" fillId="0" borderId="68" xfId="119" applyFont="1" applyFill="1" applyBorder="1" applyAlignment="1">
      <alignment horizontal="center" vertical="center"/>
    </xf>
    <xf numFmtId="166" fontId="3" fillId="0" borderId="75" xfId="119" applyFont="1" applyFill="1" applyBorder="1" applyAlignment="1">
      <alignment horizontal="center" vertical="center"/>
    </xf>
    <xf numFmtId="166" fontId="30" fillId="30" borderId="43" xfId="119" applyFont="1" applyFill="1" applyBorder="1" applyAlignment="1">
      <alignment horizontal="center" vertical="center"/>
    </xf>
    <xf numFmtId="166" fontId="3" fillId="0" borderId="110" xfId="119" applyFont="1" applyFill="1" applyBorder="1" applyAlignment="1">
      <alignment horizontal="center" vertical="center"/>
    </xf>
    <xf numFmtId="166" fontId="3" fillId="0" borderId="111" xfId="119" applyFont="1" applyFill="1" applyBorder="1" applyAlignment="1">
      <alignment horizontal="center" vertical="center"/>
    </xf>
    <xf numFmtId="166" fontId="3" fillId="31" borderId="43" xfId="119" applyFont="1" applyFill="1" applyBorder="1" applyAlignment="1">
      <alignment vertical="center"/>
    </xf>
    <xf numFmtId="166" fontId="3" fillId="0" borderId="72" xfId="119" applyFont="1" applyFill="1" applyBorder="1" applyAlignment="1">
      <alignment horizontal="center" vertical="center"/>
    </xf>
    <xf numFmtId="166" fontId="3" fillId="0" borderId="77" xfId="119" applyFont="1" applyFill="1" applyBorder="1" applyAlignment="1">
      <alignment horizontal="center" vertical="center"/>
    </xf>
    <xf numFmtId="166" fontId="30" fillId="30" borderId="61" xfId="119" applyFont="1" applyFill="1" applyBorder="1" applyAlignment="1">
      <alignment horizontal="center" vertical="center"/>
    </xf>
    <xf numFmtId="166" fontId="3" fillId="0" borderId="106" xfId="119" applyFont="1" applyFill="1" applyBorder="1" applyAlignment="1">
      <alignment horizontal="center" vertical="center"/>
    </xf>
    <xf numFmtId="166" fontId="3" fillId="31" borderId="61" xfId="119" applyFont="1" applyFill="1" applyBorder="1" applyAlignment="1">
      <alignment horizontal="center" vertical="center"/>
    </xf>
    <xf numFmtId="166" fontId="3" fillId="0" borderId="92" xfId="119" applyFont="1" applyFill="1" applyBorder="1" applyAlignment="1">
      <alignment horizontal="center" vertical="center"/>
    </xf>
    <xf numFmtId="166" fontId="3" fillId="0" borderId="92" xfId="119" applyFont="1" applyFill="1" applyBorder="1" applyAlignment="1">
      <alignment vertical="center"/>
    </xf>
    <xf numFmtId="166" fontId="3" fillId="0" borderId="94" xfId="119" applyFont="1" applyFill="1" applyBorder="1" applyAlignment="1">
      <alignment horizontal="center" vertical="center"/>
    </xf>
    <xf numFmtId="166" fontId="3" fillId="0" borderId="96" xfId="119" applyFont="1" applyFill="1" applyBorder="1" applyAlignment="1">
      <alignment horizontal="center" vertical="center"/>
    </xf>
    <xf numFmtId="166" fontId="30" fillId="30" borderId="58" xfId="119" applyFont="1" applyFill="1" applyBorder="1" applyAlignment="1">
      <alignment horizontal="center" vertical="center"/>
    </xf>
    <xf numFmtId="166" fontId="3" fillId="0" borderId="66" xfId="119" applyFont="1" applyFill="1" applyBorder="1" applyAlignment="1">
      <alignment vertical="center"/>
    </xf>
    <xf numFmtId="166" fontId="3" fillId="0" borderId="106" xfId="119" applyFont="1" applyFill="1" applyBorder="1" applyAlignment="1">
      <alignment vertical="center"/>
    </xf>
    <xf numFmtId="166" fontId="30" fillId="31" borderId="58" xfId="119" applyFont="1" applyFill="1" applyBorder="1" applyAlignment="1">
      <alignment horizontal="center" vertical="center"/>
    </xf>
    <xf numFmtId="166" fontId="3" fillId="24" borderId="92" xfId="119" applyFont="1" applyFill="1" applyBorder="1" applyAlignment="1">
      <alignment horizontal="center" vertical="center"/>
    </xf>
    <xf numFmtId="166" fontId="3" fillId="24" borderId="94" xfId="119" applyFont="1" applyFill="1" applyBorder="1" applyAlignment="1">
      <alignment horizontal="center" vertical="center"/>
    </xf>
    <xf numFmtId="166" fontId="3" fillId="24" borderId="96" xfId="119" applyFont="1" applyFill="1" applyBorder="1" applyAlignment="1">
      <alignment horizontal="center" vertical="center"/>
    </xf>
    <xf numFmtId="166" fontId="30" fillId="30" borderId="98" xfId="119" applyFont="1" applyFill="1" applyBorder="1" applyAlignment="1">
      <alignment horizontal="center" vertical="center"/>
    </xf>
    <xf numFmtId="166" fontId="3" fillId="52" borderId="66" xfId="119" applyFont="1" applyFill="1" applyBorder="1" applyAlignment="1">
      <alignment horizontal="center" vertical="center"/>
    </xf>
    <xf numFmtId="166" fontId="3" fillId="0" borderId="160" xfId="119" applyFont="1" applyFill="1" applyBorder="1" applyAlignment="1">
      <alignment horizontal="center" vertical="center"/>
    </xf>
    <xf numFmtId="166" fontId="3" fillId="0" borderId="160" xfId="119" applyFont="1" applyFill="1" applyBorder="1" applyAlignment="1">
      <alignment vertical="center"/>
    </xf>
    <xf numFmtId="166" fontId="3" fillId="0" borderId="118" xfId="119" applyFont="1" applyFill="1" applyBorder="1" applyAlignment="1">
      <alignment vertical="center"/>
    </xf>
    <xf numFmtId="166" fontId="30" fillId="31" borderId="98" xfId="119" applyFont="1" applyFill="1" applyBorder="1" applyAlignment="1">
      <alignment horizontal="center" vertical="center"/>
    </xf>
    <xf numFmtId="166" fontId="3" fillId="24" borderId="66" xfId="119" applyFont="1" applyFill="1" applyBorder="1" applyAlignment="1">
      <alignment horizontal="center" vertical="center"/>
    </xf>
    <xf numFmtId="166" fontId="3" fillId="24" borderId="19" xfId="119" applyFont="1" applyFill="1" applyBorder="1" applyAlignment="1">
      <alignment horizontal="center" vertical="center"/>
    </xf>
    <xf numFmtId="166" fontId="3" fillId="24" borderId="75" xfId="119" applyFont="1" applyFill="1" applyBorder="1" applyAlignment="1">
      <alignment horizontal="center" vertical="center"/>
    </xf>
    <xf numFmtId="166" fontId="3" fillId="52" borderId="118" xfId="119" applyFont="1" applyFill="1" applyBorder="1" applyAlignment="1">
      <alignment horizontal="center" vertical="center"/>
    </xf>
    <xf numFmtId="166" fontId="30" fillId="31" borderId="43" xfId="119" applyFont="1" applyFill="1" applyBorder="1" applyAlignment="1">
      <alignment horizontal="center" vertical="center"/>
    </xf>
    <xf numFmtId="166" fontId="3" fillId="24" borderId="68" xfId="119" applyFont="1" applyFill="1" applyBorder="1" applyAlignment="1">
      <alignment horizontal="center" vertical="center"/>
    </xf>
    <xf numFmtId="166" fontId="3" fillId="0" borderId="68" xfId="119" applyFont="1" applyFill="1" applyBorder="1" applyAlignment="1">
      <alignment vertical="center"/>
    </xf>
    <xf numFmtId="166" fontId="3" fillId="0" borderId="75" xfId="119" applyFont="1" applyFill="1" applyBorder="1" applyAlignment="1">
      <alignment vertical="center"/>
    </xf>
    <xf numFmtId="166" fontId="30" fillId="30" borderId="131" xfId="119" applyFont="1" applyFill="1" applyBorder="1" applyAlignment="1">
      <alignment horizontal="center" vertical="center"/>
    </xf>
    <xf numFmtId="166" fontId="30" fillId="31" borderId="61" xfId="119" applyFont="1" applyFill="1" applyBorder="1" applyAlignment="1">
      <alignment horizontal="center" vertical="center"/>
    </xf>
    <xf numFmtId="166" fontId="3" fillId="0" borderId="118" xfId="119" applyFont="1" applyFill="1" applyBorder="1" applyAlignment="1">
      <alignment horizontal="center" vertical="center"/>
    </xf>
    <xf numFmtId="166" fontId="3" fillId="0" borderId="116" xfId="119" applyFont="1" applyFill="1" applyBorder="1" applyAlignment="1">
      <alignment horizontal="center" vertical="center"/>
    </xf>
    <xf numFmtId="166" fontId="3" fillId="31" borderId="43" xfId="119" applyFont="1" applyFill="1" applyBorder="1" applyAlignment="1">
      <alignment horizontal="center" vertical="center"/>
    </xf>
    <xf numFmtId="166" fontId="3" fillId="29" borderId="0" xfId="119" applyFont="1" applyFill="1" applyBorder="1"/>
    <xf numFmtId="166" fontId="3" fillId="0" borderId="0" xfId="119" applyFont="1"/>
    <xf numFmtId="166" fontId="30" fillId="26" borderId="61" xfId="119" applyFont="1" applyFill="1" applyBorder="1" applyAlignment="1">
      <alignment horizontal="center" vertical="center" wrapText="1"/>
    </xf>
    <xf numFmtId="166" fontId="3" fillId="0" borderId="109" xfId="119" applyFont="1" applyFill="1" applyBorder="1" applyAlignment="1">
      <alignment horizontal="center" vertical="center"/>
    </xf>
    <xf numFmtId="166" fontId="30" fillId="26" borderId="98" xfId="119" applyFont="1" applyFill="1" applyBorder="1" applyAlignment="1">
      <alignment horizontal="center" vertical="center" wrapText="1"/>
    </xf>
    <xf numFmtId="166" fontId="3" fillId="0" borderId="109" xfId="119" applyFont="1" applyFill="1" applyBorder="1" applyAlignment="1">
      <alignment vertical="center"/>
    </xf>
    <xf numFmtId="166" fontId="3" fillId="0" borderId="71" xfId="119" applyFont="1" applyFill="1" applyBorder="1" applyAlignment="1">
      <alignment horizontal="center" vertical="center"/>
    </xf>
    <xf numFmtId="166" fontId="3" fillId="52" borderId="71" xfId="119" applyFont="1" applyFill="1" applyBorder="1" applyAlignment="1">
      <alignment horizontal="center" vertical="center"/>
    </xf>
    <xf numFmtId="166" fontId="3" fillId="0" borderId="125" xfId="119" applyFont="1" applyFill="1" applyBorder="1" applyAlignment="1">
      <alignment horizontal="center" vertical="center"/>
    </xf>
    <xf numFmtId="166" fontId="0" fillId="24" borderId="116" xfId="119" applyFont="1" applyFill="1" applyBorder="1" applyAlignment="1">
      <alignment horizontal="center" vertical="center"/>
    </xf>
    <xf numFmtId="166" fontId="3" fillId="0" borderId="125" xfId="119" applyFont="1" applyFill="1" applyBorder="1" applyAlignment="1">
      <alignment vertical="center"/>
    </xf>
    <xf numFmtId="166" fontId="30" fillId="31" borderId="105" xfId="119" applyFont="1" applyFill="1" applyBorder="1" applyAlignment="1">
      <alignment horizontal="center" vertical="center"/>
    </xf>
    <xf numFmtId="166" fontId="30" fillId="26" borderId="43" xfId="119" applyFont="1" applyFill="1" applyBorder="1" applyAlignment="1">
      <alignment horizontal="center" vertical="center" wrapText="1"/>
    </xf>
    <xf numFmtId="166" fontId="3" fillId="24" borderId="133" xfId="119" applyFont="1" applyFill="1" applyBorder="1" applyAlignment="1">
      <alignment horizontal="center" vertical="center"/>
    </xf>
    <xf numFmtId="166" fontId="3" fillId="24" borderId="106" xfId="119" applyFont="1" applyFill="1" applyBorder="1" applyAlignment="1">
      <alignment horizontal="center" vertical="center"/>
    </xf>
    <xf numFmtId="166" fontId="3" fillId="0" borderId="11" xfId="119" applyFont="1" applyBorder="1"/>
    <xf numFmtId="166" fontId="3" fillId="0" borderId="0" xfId="119" applyFont="1" applyBorder="1"/>
    <xf numFmtId="166" fontId="30" fillId="26" borderId="63" xfId="119" applyFont="1" applyFill="1" applyBorder="1" applyAlignment="1">
      <alignment horizontal="center" vertical="center" wrapText="1"/>
    </xf>
    <xf numFmtId="166" fontId="30" fillId="30" borderId="163" xfId="119" applyFont="1" applyFill="1" applyBorder="1" applyAlignment="1">
      <alignment horizontal="center" vertical="center"/>
    </xf>
    <xf numFmtId="166" fontId="30" fillId="31" borderId="63" xfId="119" applyFont="1" applyFill="1" applyBorder="1" applyAlignment="1">
      <alignment horizontal="center" vertical="center"/>
    </xf>
    <xf numFmtId="166" fontId="3" fillId="24" borderId="118" xfId="119" applyFont="1" applyFill="1" applyBorder="1" applyAlignment="1">
      <alignment horizontal="center" vertical="center"/>
    </xf>
    <xf numFmtId="166" fontId="3" fillId="24" borderId="119" xfId="119" applyFont="1" applyFill="1" applyBorder="1" applyAlignment="1">
      <alignment horizontal="center" vertical="center"/>
    </xf>
    <xf numFmtId="166" fontId="3" fillId="24" borderId="121" xfId="119" applyFont="1" applyFill="1" applyBorder="1" applyAlignment="1">
      <alignment horizontal="center" vertical="center"/>
    </xf>
    <xf numFmtId="166" fontId="3" fillId="24" borderId="77" xfId="119" applyFont="1" applyFill="1" applyBorder="1" applyAlignment="1">
      <alignment horizontal="center" vertical="center"/>
    </xf>
    <xf numFmtId="166" fontId="30" fillId="30" borderId="63" xfId="119" applyFont="1" applyFill="1" applyBorder="1" applyAlignment="1">
      <alignment horizontal="center" vertical="center"/>
    </xf>
    <xf numFmtId="166" fontId="3" fillId="31" borderId="63" xfId="119" applyFont="1" applyFill="1" applyBorder="1" applyAlignment="1">
      <alignment horizontal="center" vertical="center"/>
    </xf>
    <xf numFmtId="166" fontId="3" fillId="24" borderId="72" xfId="119" applyFont="1" applyFill="1" applyBorder="1" applyAlignment="1">
      <alignment horizontal="center" vertical="center"/>
    </xf>
    <xf numFmtId="166" fontId="3" fillId="24" borderId="151" xfId="119" applyFont="1" applyFill="1" applyBorder="1" applyAlignment="1">
      <alignment horizontal="center" vertical="center"/>
    </xf>
    <xf numFmtId="166" fontId="3" fillId="24" borderId="118" xfId="119" applyFont="1" applyFill="1" applyBorder="1" applyAlignment="1">
      <alignment vertical="center"/>
    </xf>
    <xf numFmtId="166" fontId="3" fillId="24" borderId="109" xfId="119" applyFont="1" applyFill="1" applyBorder="1" applyAlignment="1">
      <alignment vertical="center"/>
    </xf>
    <xf numFmtId="166" fontId="30" fillId="30" borderId="134" xfId="119" applyFont="1" applyFill="1" applyBorder="1" applyAlignment="1">
      <alignment horizontal="center" vertical="center"/>
    </xf>
    <xf numFmtId="166" fontId="3" fillId="31" borderId="132" xfId="119" applyFont="1" applyFill="1" applyBorder="1" applyAlignment="1">
      <alignment horizontal="center" vertical="center"/>
    </xf>
    <xf numFmtId="166" fontId="3" fillId="24" borderId="122" xfId="119" applyFont="1" applyFill="1" applyBorder="1" applyAlignment="1">
      <alignment horizontal="center" vertical="center"/>
    </xf>
    <xf numFmtId="166" fontId="3" fillId="0" borderId="80" xfId="119" applyFont="1" applyBorder="1"/>
    <xf numFmtId="166" fontId="3" fillId="24" borderId="66" xfId="119" applyFont="1" applyFill="1" applyBorder="1" applyAlignment="1">
      <alignment vertical="center"/>
    </xf>
    <xf numFmtId="166" fontId="3" fillId="24" borderId="106" xfId="119" applyFont="1" applyFill="1" applyBorder="1" applyAlignment="1">
      <alignment vertical="center"/>
    </xf>
    <xf numFmtId="166" fontId="3" fillId="24" borderId="135" xfId="119" applyFont="1" applyFill="1" applyBorder="1" applyAlignment="1">
      <alignment horizontal="center" vertical="center"/>
    </xf>
    <xf numFmtId="166" fontId="3" fillId="24" borderId="124" xfId="119" applyFont="1" applyFill="1" applyBorder="1" applyAlignment="1">
      <alignment horizontal="center" vertical="center"/>
    </xf>
    <xf numFmtId="166" fontId="3" fillId="24" borderId="109" xfId="119" applyFont="1" applyFill="1" applyBorder="1" applyAlignment="1">
      <alignment horizontal="center" vertical="center"/>
    </xf>
    <xf numFmtId="165" fontId="3" fillId="52" borderId="71" xfId="121" applyNumberFormat="1" applyFont="1" applyFill="1" applyBorder="1" applyAlignment="1">
      <alignment horizontal="center" vertical="center"/>
    </xf>
    <xf numFmtId="1" fontId="3" fillId="52" borderId="104" xfId="134" applyNumberFormat="1" applyFill="1" applyBorder="1" applyAlignment="1">
      <alignment horizontal="center" vertical="center"/>
    </xf>
    <xf numFmtId="2" fontId="3" fillId="52" borderId="136" xfId="216" applyNumberFormat="1" applyFont="1" applyFill="1" applyBorder="1" applyAlignment="1">
      <alignment horizontal="center" vertical="center"/>
    </xf>
    <xf numFmtId="0" fontId="2" fillId="52" borderId="65" xfId="134" applyFont="1" applyFill="1" applyBorder="1" applyAlignment="1">
      <alignment vertical="center"/>
    </xf>
    <xf numFmtId="0" fontId="30" fillId="0" borderId="0" xfId="134" applyFont="1" applyAlignment="1">
      <alignment horizontal="left"/>
    </xf>
    <xf numFmtId="0" fontId="11" fillId="51" borderId="71" xfId="113" applyFill="1" applyBorder="1" applyAlignment="1" applyProtection="1">
      <alignment vertical="center"/>
    </xf>
    <xf numFmtId="166" fontId="2" fillId="51" borderId="118" xfId="119" applyFont="1" applyFill="1" applyBorder="1" applyAlignment="1">
      <alignment horizontal="center" vertical="center"/>
    </xf>
    <xf numFmtId="166" fontId="2" fillId="51" borderId="68" xfId="119" applyFont="1" applyFill="1" applyBorder="1" applyAlignment="1">
      <alignment horizontal="center" vertical="center"/>
    </xf>
    <xf numFmtId="166" fontId="2" fillId="51" borderId="66" xfId="119" applyFont="1" applyFill="1" applyBorder="1" applyAlignment="1">
      <alignment horizontal="center" vertical="center"/>
    </xf>
    <xf numFmtId="0" fontId="3" fillId="51" borderId="71" xfId="134" applyFill="1" applyBorder="1" applyAlignment="1">
      <alignment vertical="center"/>
    </xf>
    <xf numFmtId="0" fontId="11" fillId="51" borderId="71" xfId="113" applyFill="1" applyBorder="1" applyAlignment="1" applyProtection="1">
      <alignment horizontal="left" vertical="center"/>
    </xf>
    <xf numFmtId="166" fontId="2" fillId="51" borderId="80" xfId="119" applyFont="1" applyFill="1" applyBorder="1" applyAlignment="1">
      <alignment horizontal="center" vertical="center"/>
    </xf>
    <xf numFmtId="166" fontId="2" fillId="51" borderId="82" xfId="119" applyFont="1" applyFill="1" applyBorder="1" applyAlignment="1">
      <alignment horizontal="center" vertical="center"/>
    </xf>
    <xf numFmtId="166" fontId="2" fillId="51" borderId="116" xfId="119" applyFont="1" applyFill="1" applyBorder="1" applyAlignment="1">
      <alignment horizontal="center" vertical="center"/>
    </xf>
    <xf numFmtId="166" fontId="2" fillId="51" borderId="133" xfId="119" applyFont="1" applyFill="1" applyBorder="1" applyAlignment="1">
      <alignment horizontal="center" vertical="center"/>
    </xf>
    <xf numFmtId="166" fontId="0" fillId="51" borderId="118" xfId="119" applyFont="1" applyFill="1" applyBorder="1" applyAlignment="1">
      <alignment horizontal="center" vertical="center"/>
    </xf>
    <xf numFmtId="166" fontId="2" fillId="51" borderId="122" xfId="119" applyFont="1" applyFill="1" applyBorder="1" applyAlignment="1">
      <alignment horizontal="center" vertical="center"/>
    </xf>
    <xf numFmtId="0" fontId="3" fillId="51" borderId="65" xfId="134" applyFill="1" applyBorder="1" applyAlignment="1">
      <alignment vertical="center"/>
    </xf>
    <xf numFmtId="2" fontId="2" fillId="51" borderId="71" xfId="216" applyNumberFormat="1" applyFont="1" applyFill="1" applyBorder="1" applyAlignment="1">
      <alignment horizontal="center" vertical="center"/>
    </xf>
    <xf numFmtId="2" fontId="2" fillId="51" borderId="125" xfId="216" applyNumberFormat="1" applyFont="1" applyFill="1" applyBorder="1" applyAlignment="1">
      <alignment horizontal="center" vertical="center"/>
    </xf>
    <xf numFmtId="2" fontId="2" fillId="51" borderId="71" xfId="189" applyNumberFormat="1" applyFont="1" applyFill="1" applyBorder="1" applyAlignment="1">
      <alignment horizontal="center" vertical="center"/>
    </xf>
    <xf numFmtId="10" fontId="2" fillId="51" borderId="125" xfId="155" applyNumberFormat="1" applyFont="1" applyFill="1" applyBorder="1" applyAlignment="1">
      <alignment horizontal="center" vertical="center"/>
    </xf>
    <xf numFmtId="0" fontId="2" fillId="51" borderId="0" xfId="134" applyFont="1" applyFill="1"/>
    <xf numFmtId="0" fontId="2" fillId="0" borderId="0" xfId="134" applyFont="1"/>
    <xf numFmtId="0" fontId="2" fillId="52" borderId="0" xfId="134" applyFont="1" applyFill="1"/>
    <xf numFmtId="0" fontId="2" fillId="0" borderId="14" xfId="134" applyFont="1" applyBorder="1" applyAlignment="1">
      <alignment horizontal="left" vertical="center"/>
    </xf>
    <xf numFmtId="173" fontId="22" fillId="24" borderId="27" xfId="0" applyNumberFormat="1" applyFont="1" applyFill="1" applyBorder="1" applyAlignment="1">
      <alignment horizontal="center"/>
    </xf>
    <xf numFmtId="173" fontId="22" fillId="0" borderId="27" xfId="0" applyNumberFormat="1" applyFont="1" applyFill="1" applyBorder="1" applyAlignment="1">
      <alignment horizontal="center"/>
    </xf>
    <xf numFmtId="173" fontId="22" fillId="0" borderId="15" xfId="0" applyNumberFormat="1" applyFont="1" applyFill="1" applyBorder="1" applyAlignment="1">
      <alignment horizontal="center"/>
    </xf>
    <xf numFmtId="0" fontId="3" fillId="51" borderId="0" xfId="134" applyFill="1"/>
    <xf numFmtId="0" fontId="23" fillId="24" borderId="0" xfId="0" applyFont="1" applyFill="1" applyBorder="1" applyAlignment="1">
      <alignment horizontal="center" vertical="center"/>
    </xf>
    <xf numFmtId="2" fontId="3" fillId="52" borderId="71" xfId="130" applyNumberFormat="1" applyFill="1" applyBorder="1" applyAlignment="1">
      <alignment horizontal="center" vertical="center"/>
    </xf>
    <xf numFmtId="0" fontId="11" fillId="54" borderId="71" xfId="113" applyFill="1" applyBorder="1" applyAlignment="1" applyProtection="1">
      <alignment vertical="center"/>
    </xf>
    <xf numFmtId="0" fontId="3" fillId="54" borderId="71" xfId="134" applyFont="1" applyFill="1" applyBorder="1" applyAlignment="1">
      <alignment vertical="center"/>
    </xf>
    <xf numFmtId="0" fontId="3" fillId="52" borderId="161" xfId="0" applyFont="1" applyFill="1" applyBorder="1" applyAlignment="1">
      <alignment vertical="center"/>
    </xf>
    <xf numFmtId="0" fontId="3" fillId="51" borderId="161" xfId="134" applyFill="1" applyBorder="1" applyAlignment="1">
      <alignment vertical="center"/>
    </xf>
    <xf numFmtId="0" fontId="3" fillId="52" borderId="161" xfId="134" applyFill="1" applyBorder="1" applyAlignment="1">
      <alignment vertical="center"/>
    </xf>
    <xf numFmtId="0" fontId="3" fillId="52" borderId="161" xfId="134" applyFont="1" applyFill="1" applyBorder="1" applyAlignment="1">
      <alignment vertical="center"/>
    </xf>
    <xf numFmtId="0" fontId="3" fillId="51" borderId="175" xfId="134" applyFill="1" applyBorder="1" applyAlignment="1">
      <alignment vertical="center"/>
    </xf>
    <xf numFmtId="172" fontId="3" fillId="54" borderId="0" xfId="189" applyFill="1"/>
    <xf numFmtId="172" fontId="3" fillId="52" borderId="0" xfId="189" applyFill="1"/>
    <xf numFmtId="166" fontId="3" fillId="54" borderId="19" xfId="119" applyFont="1" applyFill="1" applyBorder="1" applyAlignment="1">
      <alignment horizontal="center" vertical="center"/>
    </xf>
    <xf numFmtId="1" fontId="3" fillId="54" borderId="71" xfId="134" applyNumberFormat="1" applyFill="1" applyBorder="1" applyAlignment="1">
      <alignment horizontal="center" vertical="center"/>
    </xf>
    <xf numFmtId="0" fontId="3" fillId="54" borderId="71" xfId="134" applyFill="1" applyBorder="1" applyAlignment="1">
      <alignment vertical="center"/>
    </xf>
    <xf numFmtId="2" fontId="3" fillId="54" borderId="71" xfId="130" applyNumberFormat="1" applyFill="1" applyBorder="1" applyAlignment="1">
      <alignment horizontal="center" vertical="center"/>
    </xf>
    <xf numFmtId="10" fontId="3" fillId="54" borderId="71" xfId="155" applyNumberFormat="1" applyFill="1" applyBorder="1" applyAlignment="1">
      <alignment horizontal="center" vertical="center"/>
    </xf>
    <xf numFmtId="2" fontId="3" fillId="54" borderId="71" xfId="189" applyNumberFormat="1" applyFill="1" applyBorder="1" applyAlignment="1">
      <alignment horizontal="center" vertical="center"/>
    </xf>
    <xf numFmtId="0" fontId="3" fillId="54" borderId="0" xfId="134" applyFill="1" applyBorder="1"/>
    <xf numFmtId="0" fontId="34" fillId="54" borderId="39" xfId="146" applyFont="1" applyFill="1" applyBorder="1" applyAlignment="1">
      <alignment horizontal="center" vertical="center" wrapText="1"/>
    </xf>
    <xf numFmtId="0" fontId="34" fillId="54" borderId="87" xfId="146" applyFont="1" applyFill="1" applyBorder="1" applyAlignment="1">
      <alignment horizontal="center" vertical="center" wrapText="1"/>
    </xf>
    <xf numFmtId="4" fontId="32" fillId="54" borderId="87" xfId="147" applyNumberFormat="1" applyFont="1" applyFill="1" applyBorder="1" applyAlignment="1">
      <alignment horizontal="center" vertical="center" wrapText="1"/>
    </xf>
    <xf numFmtId="0" fontId="32" fillId="54" borderId="87" xfId="147" applyFont="1" applyFill="1" applyBorder="1" applyAlignment="1">
      <alignment horizontal="center" vertical="center" wrapText="1"/>
    </xf>
    <xf numFmtId="0" fontId="32" fillId="54" borderId="87" xfId="147" applyFont="1" applyFill="1" applyBorder="1" applyAlignment="1">
      <alignment horizontal="center" vertical="center" wrapText="1" shrinkToFit="1"/>
    </xf>
    <xf numFmtId="0" fontId="34" fillId="54" borderId="87" xfId="146" applyFont="1" applyFill="1" applyBorder="1" applyAlignment="1">
      <alignment horizontal="center" vertical="center" wrapText="1" shrinkToFit="1"/>
    </xf>
    <xf numFmtId="167" fontId="32" fillId="54" borderId="87" xfId="216" applyFont="1" applyFill="1" applyBorder="1" applyAlignment="1">
      <alignment horizontal="center" vertical="center" wrapText="1"/>
    </xf>
    <xf numFmtId="0" fontId="31" fillId="50" borderId="66" xfId="147" applyFont="1" applyFill="1" applyBorder="1" applyAlignment="1">
      <alignment horizontal="center" vertical="center"/>
    </xf>
    <xf numFmtId="4" fontId="31" fillId="50" borderId="88" xfId="147" applyNumberFormat="1" applyFont="1" applyFill="1" applyBorder="1" applyAlignment="1">
      <alignment horizontal="right" vertical="center"/>
    </xf>
    <xf numFmtId="0" fontId="31" fillId="50" borderId="88" xfId="147" applyFont="1" applyFill="1" applyBorder="1" applyAlignment="1">
      <alignment horizontal="center" vertical="center"/>
    </xf>
    <xf numFmtId="3" fontId="31" fillId="50" borderId="88" xfId="147" applyNumberFormat="1" applyFont="1" applyFill="1" applyBorder="1" applyAlignment="1">
      <alignment horizontal="center" vertical="center"/>
    </xf>
    <xf numFmtId="4" fontId="35" fillId="50" borderId="88" xfId="146" applyNumberFormat="1" applyFont="1" applyFill="1" applyBorder="1" applyAlignment="1">
      <alignment horizontal="right" vertical="center" wrapText="1"/>
    </xf>
    <xf numFmtId="1" fontId="35" fillId="50" borderId="88" xfId="146" applyNumberFormat="1" applyFont="1" applyFill="1" applyBorder="1" applyAlignment="1">
      <alignment horizontal="center" vertical="center" wrapText="1"/>
    </xf>
    <xf numFmtId="3" fontId="35" fillId="50" borderId="88" xfId="146" applyNumberFormat="1" applyFont="1" applyFill="1" applyBorder="1" applyAlignment="1">
      <alignment horizontal="center" vertical="center" wrapText="1"/>
    </xf>
    <xf numFmtId="1" fontId="31" fillId="50" borderId="88" xfId="147" applyNumberFormat="1" applyFont="1" applyFill="1" applyBorder="1" applyAlignment="1">
      <alignment horizontal="center" vertical="center"/>
    </xf>
    <xf numFmtId="2" fontId="31" fillId="50" borderId="88" xfId="147" applyNumberFormat="1" applyFont="1" applyFill="1" applyBorder="1" applyAlignment="1">
      <alignment horizontal="center" vertical="center"/>
    </xf>
    <xf numFmtId="174" fontId="22" fillId="24" borderId="17" xfId="0" applyNumberFormat="1" applyFont="1" applyFill="1" applyBorder="1" applyAlignment="1">
      <alignment horizontal="center" wrapText="1"/>
    </xf>
    <xf numFmtId="0" fontId="22" fillId="0" borderId="14" xfId="0" applyFont="1" applyBorder="1" applyAlignment="1">
      <alignment horizontal="center" vertical="center"/>
    </xf>
    <xf numFmtId="0" fontId="22" fillId="0" borderId="0" xfId="0" applyFont="1" applyBorder="1" applyAlignment="1">
      <alignment horizontal="center" vertical="center"/>
    </xf>
    <xf numFmtId="0" fontId="22" fillId="24" borderId="0" xfId="0" applyFont="1" applyFill="1" applyBorder="1" applyAlignment="1">
      <alignment horizontal="center" vertical="center"/>
    </xf>
    <xf numFmtId="0" fontId="22" fillId="0" borderId="10" xfId="0" applyFont="1" applyBorder="1" applyAlignment="1">
      <alignment horizontal="left" vertical="center"/>
    </xf>
    <xf numFmtId="0" fontId="22" fillId="0" borderId="11" xfId="0" applyFont="1" applyBorder="1" applyAlignment="1">
      <alignment horizontal="left" vertical="center"/>
    </xf>
    <xf numFmtId="0" fontId="23" fillId="24" borderId="12" xfId="0" applyFont="1" applyFill="1" applyBorder="1" applyAlignment="1">
      <alignment horizontal="center" vertical="center"/>
    </xf>
    <xf numFmtId="4" fontId="22" fillId="24" borderId="15" xfId="0" applyNumberFormat="1" applyFont="1" applyFill="1" applyBorder="1" applyAlignment="1">
      <alignment horizontal="center" vertical="center" wrapText="1"/>
    </xf>
    <xf numFmtId="166" fontId="22" fillId="50" borderId="16" xfId="119" applyFont="1" applyFill="1" applyBorder="1" applyAlignment="1">
      <alignment horizontal="center" vertical="center" wrapText="1"/>
    </xf>
    <xf numFmtId="4" fontId="23" fillId="24" borderId="16" xfId="0" applyNumberFormat="1" applyFont="1" applyFill="1" applyBorder="1" applyAlignment="1">
      <alignment horizontal="center" vertical="center" wrapText="1"/>
    </xf>
    <xf numFmtId="174" fontId="22" fillId="24" borderId="17" xfId="0" applyNumberFormat="1" applyFont="1" applyFill="1" applyBorder="1" applyAlignment="1">
      <alignment horizontal="center" vertical="center" wrapText="1"/>
    </xf>
    <xf numFmtId="0" fontId="22" fillId="24" borderId="0" xfId="0" applyFont="1" applyFill="1" applyAlignment="1">
      <alignment vertical="center" wrapText="1"/>
    </xf>
    <xf numFmtId="0" fontId="23" fillId="28" borderId="10" xfId="0" applyFont="1" applyFill="1" applyBorder="1" applyAlignment="1">
      <alignment horizontal="center" vertical="center"/>
    </xf>
    <xf numFmtId="0" fontId="23" fillId="28" borderId="87" xfId="0" applyFont="1" applyFill="1" applyBorder="1" applyAlignment="1">
      <alignment horizontal="left" vertical="center"/>
    </xf>
    <xf numFmtId="0" fontId="23" fillId="28" borderId="13" xfId="0" applyFont="1" applyFill="1" applyBorder="1" applyAlignment="1">
      <alignment horizontal="center" vertical="center"/>
    </xf>
    <xf numFmtId="0" fontId="23" fillId="28" borderId="0" xfId="0" applyFont="1" applyFill="1" applyBorder="1" applyAlignment="1">
      <alignment horizontal="center" vertical="center"/>
    </xf>
    <xf numFmtId="173" fontId="23" fillId="28" borderId="13" xfId="119" applyNumberFormat="1" applyFont="1" applyFill="1" applyBorder="1" applyAlignment="1">
      <alignment horizontal="center" vertical="center" wrapText="1"/>
    </xf>
    <xf numFmtId="0" fontId="22" fillId="24" borderId="13" xfId="0" applyFont="1" applyFill="1" applyBorder="1" applyAlignment="1">
      <alignment horizontal="left" vertical="center"/>
    </xf>
    <xf numFmtId="0" fontId="22" fillId="24" borderId="13" xfId="0" applyFont="1" applyFill="1" applyBorder="1" applyAlignment="1">
      <alignment horizontal="center" vertical="center"/>
    </xf>
    <xf numFmtId="173" fontId="22" fillId="24" borderId="0" xfId="119" applyNumberFormat="1" applyFont="1" applyFill="1" applyBorder="1" applyAlignment="1">
      <alignment horizontal="right" vertical="center"/>
    </xf>
    <xf numFmtId="173" fontId="22" fillId="24" borderId="13" xfId="119" applyNumberFormat="1" applyFont="1" applyFill="1" applyBorder="1" applyAlignment="1">
      <alignment horizontal="right" vertical="center" wrapText="1"/>
    </xf>
    <xf numFmtId="0" fontId="22" fillId="24" borderId="12" xfId="0" applyFont="1" applyFill="1" applyBorder="1" applyAlignment="1">
      <alignment horizontal="left" vertical="center"/>
    </xf>
    <xf numFmtId="1" fontId="22" fillId="24" borderId="99" xfId="0" applyNumberFormat="1" applyFont="1" applyFill="1" applyBorder="1" applyAlignment="1">
      <alignment horizontal="center" vertical="center"/>
    </xf>
    <xf numFmtId="173" fontId="22" fillId="24" borderId="99" xfId="119" applyNumberFormat="1" applyFont="1" applyFill="1" applyBorder="1" applyAlignment="1">
      <alignment horizontal="right" vertical="center"/>
    </xf>
    <xf numFmtId="173" fontId="22" fillId="24" borderId="158" xfId="119" applyNumberFormat="1" applyFont="1" applyFill="1" applyBorder="1" applyAlignment="1">
      <alignment horizontal="right" vertical="center" wrapText="1"/>
    </xf>
    <xf numFmtId="0" fontId="23" fillId="28" borderId="13" xfId="0" applyFont="1" applyFill="1" applyBorder="1" applyAlignment="1">
      <alignment horizontal="left" vertical="center"/>
    </xf>
    <xf numFmtId="1" fontId="23" fillId="28" borderId="41" xfId="0" applyNumberFormat="1" applyFont="1" applyFill="1" applyBorder="1" applyAlignment="1">
      <alignment horizontal="center" vertical="center"/>
    </xf>
    <xf numFmtId="173" fontId="23" fillId="28" borderId="41" xfId="119" applyNumberFormat="1" applyFont="1" applyFill="1" applyBorder="1" applyAlignment="1">
      <alignment horizontal="right" vertical="center"/>
    </xf>
    <xf numFmtId="173" fontId="23" fillId="28" borderId="41" xfId="119" applyNumberFormat="1" applyFont="1" applyFill="1" applyBorder="1" applyAlignment="1">
      <alignment horizontal="right" vertical="center" wrapText="1"/>
    </xf>
    <xf numFmtId="0" fontId="23" fillId="24" borderId="14" xfId="0" applyFont="1" applyFill="1" applyBorder="1" applyAlignment="1">
      <alignment horizontal="left" vertical="center"/>
    </xf>
    <xf numFmtId="173" fontId="23" fillId="24" borderId="0" xfId="119" applyNumberFormat="1" applyFont="1" applyFill="1" applyBorder="1" applyAlignment="1">
      <alignment horizontal="right" vertical="center"/>
    </xf>
    <xf numFmtId="173" fontId="23" fillId="24" borderId="158" xfId="119" applyNumberFormat="1" applyFont="1" applyFill="1" applyBorder="1" applyAlignment="1">
      <alignment horizontal="right" vertical="center" wrapText="1"/>
    </xf>
    <xf numFmtId="0" fontId="22" fillId="24" borderId="15" xfId="0" applyFont="1" applyFill="1" applyBorder="1" applyAlignment="1">
      <alignment horizontal="left" vertical="center"/>
    </xf>
    <xf numFmtId="173" fontId="22" fillId="24" borderId="15" xfId="119" applyNumberFormat="1" applyFont="1" applyFill="1" applyBorder="1" applyAlignment="1">
      <alignment horizontal="right" vertical="center"/>
    </xf>
    <xf numFmtId="173" fontId="22" fillId="24" borderId="36" xfId="119" applyNumberFormat="1" applyFont="1" applyFill="1" applyBorder="1" applyAlignment="1">
      <alignment horizontal="right" vertical="center" wrapText="1"/>
    </xf>
    <xf numFmtId="0" fontId="22" fillId="24" borderId="148" xfId="0" applyFont="1" applyFill="1" applyBorder="1" applyAlignment="1">
      <alignment horizontal="left" vertical="center"/>
    </xf>
    <xf numFmtId="0" fontId="22" fillId="24" borderId="148" xfId="0" applyFont="1" applyFill="1" applyBorder="1" applyAlignment="1">
      <alignment horizontal="center" vertical="center"/>
    </xf>
    <xf numFmtId="173" fontId="22" fillId="24" borderId="148" xfId="119" applyNumberFormat="1" applyFont="1" applyFill="1" applyBorder="1" applyAlignment="1">
      <alignment horizontal="right" vertical="center"/>
    </xf>
    <xf numFmtId="173" fontId="23" fillId="28" borderId="13" xfId="119" applyNumberFormat="1" applyFont="1" applyFill="1" applyBorder="1" applyAlignment="1">
      <alignment horizontal="right" vertical="center"/>
    </xf>
    <xf numFmtId="0" fontId="23" fillId="24" borderId="58" xfId="0" applyFont="1" applyFill="1" applyBorder="1" applyAlignment="1">
      <alignment horizontal="center" vertical="center"/>
    </xf>
    <xf numFmtId="173" fontId="23" fillId="24" borderId="58" xfId="119" applyNumberFormat="1" applyFont="1" applyFill="1" applyBorder="1" applyAlignment="1">
      <alignment horizontal="right" vertical="center"/>
    </xf>
    <xf numFmtId="173" fontId="23" fillId="24" borderId="41" xfId="119" applyNumberFormat="1" applyFont="1" applyFill="1" applyBorder="1" applyAlignment="1">
      <alignment horizontal="right" vertical="center" wrapText="1"/>
    </xf>
    <xf numFmtId="173" fontId="22" fillId="24" borderId="13" xfId="119" applyNumberFormat="1" applyFont="1" applyFill="1" applyBorder="1" applyAlignment="1">
      <alignment horizontal="right" vertical="center"/>
    </xf>
    <xf numFmtId="0" fontId="23" fillId="28" borderId="41" xfId="0" applyFont="1" applyFill="1" applyBorder="1" applyAlignment="1">
      <alignment horizontal="center" vertical="center"/>
    </xf>
    <xf numFmtId="0" fontId="22" fillId="24" borderId="15" xfId="0" applyFont="1" applyFill="1" applyBorder="1" applyAlignment="1">
      <alignment horizontal="center" vertical="center"/>
    </xf>
    <xf numFmtId="0" fontId="22" fillId="24" borderId="22" xfId="0" applyFont="1" applyFill="1" applyBorder="1" applyAlignment="1">
      <alignment horizontal="left" vertical="center"/>
    </xf>
    <xf numFmtId="0" fontId="22" fillId="24" borderId="22" xfId="0" applyFont="1" applyFill="1" applyBorder="1" applyAlignment="1">
      <alignment horizontal="center" vertical="center"/>
    </xf>
    <xf numFmtId="173" fontId="22" fillId="24" borderId="22" xfId="119" applyNumberFormat="1" applyFont="1" applyFill="1" applyBorder="1" applyAlignment="1">
      <alignment horizontal="right" vertical="center"/>
    </xf>
    <xf numFmtId="173" fontId="22" fillId="24" borderId="45" xfId="119" applyNumberFormat="1" applyFont="1" applyFill="1" applyBorder="1" applyAlignment="1">
      <alignment horizontal="right" vertical="center" wrapText="1"/>
    </xf>
    <xf numFmtId="173" fontId="22" fillId="24" borderId="15" xfId="0" applyNumberFormat="1" applyFont="1" applyFill="1" applyBorder="1" applyAlignment="1">
      <alignment horizontal="right" vertical="center"/>
    </xf>
    <xf numFmtId="0" fontId="22" fillId="24" borderId="16" xfId="0" applyFont="1" applyFill="1" applyBorder="1" applyAlignment="1">
      <alignment horizontal="left" vertical="center"/>
    </xf>
    <xf numFmtId="0" fontId="22" fillId="24" borderId="16" xfId="0" applyFont="1" applyFill="1" applyBorder="1" applyAlignment="1">
      <alignment horizontal="center" vertical="center"/>
    </xf>
    <xf numFmtId="173" fontId="22" fillId="24" borderId="16" xfId="0" applyNumberFormat="1" applyFont="1" applyFill="1" applyBorder="1" applyAlignment="1">
      <alignment horizontal="right" vertical="center"/>
    </xf>
    <xf numFmtId="173" fontId="22" fillId="24" borderId="26" xfId="119" applyNumberFormat="1" applyFont="1" applyFill="1" applyBorder="1" applyAlignment="1">
      <alignment horizontal="right" vertical="center" wrapText="1"/>
    </xf>
    <xf numFmtId="0" fontId="22" fillId="24" borderId="17" xfId="0" applyFont="1" applyFill="1" applyBorder="1" applyAlignment="1">
      <alignment horizontal="left" vertical="center"/>
    </xf>
    <xf numFmtId="0" fontId="22" fillId="24" borderId="17" xfId="0" applyFont="1" applyFill="1" applyBorder="1" applyAlignment="1">
      <alignment horizontal="center" vertical="center"/>
    </xf>
    <xf numFmtId="173" fontId="22" fillId="24" borderId="17" xfId="0" applyNumberFormat="1" applyFont="1" applyFill="1" applyBorder="1" applyAlignment="1">
      <alignment horizontal="right" vertical="center"/>
    </xf>
    <xf numFmtId="1" fontId="22" fillId="24" borderId="0" xfId="0" applyNumberFormat="1" applyFont="1" applyFill="1" applyBorder="1" applyAlignment="1">
      <alignment horizontal="center" vertical="center"/>
    </xf>
    <xf numFmtId="0" fontId="23" fillId="28" borderId="13" xfId="0" applyFont="1" applyFill="1" applyBorder="1" applyAlignment="1">
      <alignment vertical="center" wrapText="1"/>
    </xf>
    <xf numFmtId="173" fontId="23" fillId="28" borderId="41" xfId="0" applyNumberFormat="1" applyFont="1" applyFill="1" applyBorder="1" applyAlignment="1">
      <alignment horizontal="center" vertical="center"/>
    </xf>
    <xf numFmtId="0" fontId="22" fillId="24" borderId="28" xfId="0" applyFont="1" applyFill="1" applyBorder="1" applyAlignment="1">
      <alignment horizontal="center" vertical="center"/>
    </xf>
    <xf numFmtId="173" fontId="22" fillId="24" borderId="28" xfId="0" applyNumberFormat="1" applyFont="1" applyFill="1" applyBorder="1" applyAlignment="1">
      <alignment horizontal="right" vertical="center"/>
    </xf>
    <xf numFmtId="0" fontId="22" fillId="24" borderId="26" xfId="0" applyFont="1" applyFill="1" applyBorder="1" applyAlignment="1">
      <alignment horizontal="center" vertical="center"/>
    </xf>
    <xf numFmtId="173" fontId="22" fillId="24" borderId="26" xfId="0" applyNumberFormat="1" applyFont="1" applyFill="1" applyBorder="1" applyAlignment="1">
      <alignment horizontal="right" vertical="center"/>
    </xf>
    <xf numFmtId="0" fontId="22" fillId="24" borderId="45" xfId="0" applyFont="1" applyFill="1" applyBorder="1" applyAlignment="1">
      <alignment horizontal="center" vertical="center"/>
    </xf>
    <xf numFmtId="173" fontId="22" fillId="24" borderId="45" xfId="0" applyNumberFormat="1" applyFont="1" applyFill="1" applyBorder="1" applyAlignment="1">
      <alignment horizontal="right" vertical="center"/>
    </xf>
    <xf numFmtId="173" fontId="23" fillId="28" borderId="41" xfId="0" applyNumberFormat="1" applyFont="1" applyFill="1" applyBorder="1" applyAlignment="1">
      <alignment horizontal="right" vertical="center"/>
    </xf>
    <xf numFmtId="173" fontId="23" fillId="24" borderId="0" xfId="0" applyNumberFormat="1" applyFont="1" applyFill="1" applyBorder="1" applyAlignment="1">
      <alignment horizontal="right" vertical="center"/>
    </xf>
    <xf numFmtId="173" fontId="23" fillId="24" borderId="0" xfId="0" applyNumberFormat="1" applyFont="1" applyFill="1" applyBorder="1" applyAlignment="1">
      <alignment horizontal="center" vertical="center"/>
    </xf>
    <xf numFmtId="0" fontId="22" fillId="24" borderId="14" xfId="0" applyFont="1" applyFill="1" applyBorder="1" applyAlignment="1">
      <alignment horizontal="left" vertical="center"/>
    </xf>
    <xf numFmtId="1" fontId="22" fillId="24" borderId="13" xfId="0" applyNumberFormat="1" applyFont="1" applyFill="1" applyBorder="1" applyAlignment="1">
      <alignment horizontal="center" vertical="center"/>
    </xf>
    <xf numFmtId="0" fontId="23" fillId="24" borderId="167" xfId="0" applyFont="1" applyFill="1" applyBorder="1" applyAlignment="1">
      <alignment horizontal="left" vertical="center"/>
    </xf>
    <xf numFmtId="0" fontId="23" fillId="24" borderId="56" xfId="0" applyFont="1" applyFill="1" applyBorder="1" applyAlignment="1">
      <alignment horizontal="center" vertical="center"/>
    </xf>
    <xf numFmtId="173" fontId="23" fillId="24" borderId="56" xfId="0" applyNumberFormat="1" applyFont="1" applyFill="1" applyBorder="1" applyAlignment="1">
      <alignment horizontal="right" vertical="center"/>
    </xf>
    <xf numFmtId="173" fontId="23" fillId="24" borderId="36" xfId="119" applyNumberFormat="1" applyFont="1" applyFill="1" applyBorder="1" applyAlignment="1">
      <alignment horizontal="right" vertical="center" wrapText="1"/>
    </xf>
    <xf numFmtId="0" fontId="23" fillId="24" borderId="44" xfId="0" applyFont="1" applyFill="1" applyBorder="1" applyAlignment="1">
      <alignment horizontal="left" vertical="center"/>
    </xf>
    <xf numFmtId="0" fontId="23" fillId="24" borderId="186" xfId="0" applyFont="1" applyFill="1" applyBorder="1" applyAlignment="1">
      <alignment horizontal="center" vertical="center"/>
    </xf>
    <xf numFmtId="173" fontId="23" fillId="24" borderId="186" xfId="0" applyNumberFormat="1" applyFont="1" applyFill="1" applyBorder="1" applyAlignment="1">
      <alignment horizontal="right" vertical="center"/>
    </xf>
    <xf numFmtId="173" fontId="23" fillId="24" borderId="45" xfId="119" applyNumberFormat="1" applyFont="1" applyFill="1" applyBorder="1" applyAlignment="1">
      <alignment horizontal="right" vertical="center" wrapText="1"/>
    </xf>
    <xf numFmtId="173" fontId="22" fillId="24" borderId="28" xfId="119" applyNumberFormat="1" applyFont="1" applyFill="1" applyBorder="1" applyAlignment="1">
      <alignment horizontal="right" vertical="center"/>
    </xf>
    <xf numFmtId="173" fontId="22" fillId="24" borderId="45" xfId="119" applyNumberFormat="1" applyFont="1" applyFill="1" applyBorder="1" applyAlignment="1">
      <alignment horizontal="right" vertical="center"/>
    </xf>
    <xf numFmtId="1" fontId="22" fillId="24" borderId="57" xfId="0" applyNumberFormat="1" applyFont="1" applyFill="1" applyBorder="1" applyAlignment="1">
      <alignment horizontal="center" vertical="center"/>
    </xf>
    <xf numFmtId="1" fontId="22" fillId="24" borderId="158" xfId="0" applyNumberFormat="1" applyFont="1" applyFill="1" applyBorder="1" applyAlignment="1">
      <alignment horizontal="center" vertical="center"/>
    </xf>
    <xf numFmtId="173" fontId="23" fillId="28" borderId="13" xfId="0" applyNumberFormat="1" applyFont="1" applyFill="1" applyBorder="1" applyAlignment="1">
      <alignment horizontal="center" vertical="center"/>
    </xf>
    <xf numFmtId="1" fontId="22" fillId="24" borderId="15" xfId="0" applyNumberFormat="1" applyFont="1" applyFill="1" applyBorder="1" applyAlignment="1">
      <alignment horizontal="center" vertical="center"/>
    </xf>
    <xf numFmtId="1" fontId="22" fillId="24" borderId="17" xfId="0" applyNumberFormat="1" applyFont="1" applyFill="1" applyBorder="1" applyAlignment="1">
      <alignment horizontal="center" vertical="center"/>
    </xf>
    <xf numFmtId="173" fontId="22" fillId="24" borderId="27" xfId="119" applyNumberFormat="1" applyFont="1" applyFill="1" applyBorder="1" applyAlignment="1">
      <alignment horizontal="right" vertical="center" wrapText="1"/>
    </xf>
    <xf numFmtId="1" fontId="23" fillId="28" borderId="13" xfId="0" applyNumberFormat="1" applyFont="1" applyFill="1" applyBorder="1" applyAlignment="1">
      <alignment horizontal="center" vertical="center"/>
    </xf>
    <xf numFmtId="173" fontId="23" fillId="28" borderId="13" xfId="119" applyNumberFormat="1" applyFont="1" applyFill="1" applyBorder="1" applyAlignment="1">
      <alignment horizontal="right" vertical="center" wrapText="1"/>
    </xf>
    <xf numFmtId="1" fontId="22" fillId="24" borderId="22" xfId="0" applyNumberFormat="1" applyFont="1" applyFill="1" applyBorder="1" applyAlignment="1">
      <alignment horizontal="center" vertical="center"/>
    </xf>
    <xf numFmtId="1" fontId="22" fillId="24" borderId="28" xfId="0" applyNumberFormat="1" applyFont="1" applyFill="1" applyBorder="1" applyAlignment="1">
      <alignment horizontal="center" vertical="center"/>
    </xf>
    <xf numFmtId="1" fontId="22" fillId="24" borderId="45" xfId="0" applyNumberFormat="1" applyFont="1" applyFill="1" applyBorder="1" applyAlignment="1">
      <alignment horizontal="center" vertical="center"/>
    </xf>
    <xf numFmtId="0" fontId="22" fillId="24" borderId="35" xfId="0" applyFont="1" applyFill="1" applyBorder="1" applyAlignment="1">
      <alignment horizontal="left" vertical="center"/>
    </xf>
    <xf numFmtId="0" fontId="22" fillId="24" borderId="35" xfId="0" applyFont="1" applyFill="1" applyBorder="1" applyAlignment="1">
      <alignment horizontal="center" vertical="center"/>
    </xf>
    <xf numFmtId="173" fontId="22" fillId="24" borderId="35" xfId="0" applyNumberFormat="1" applyFont="1" applyFill="1" applyBorder="1" applyAlignment="1">
      <alignment horizontal="right" vertical="center"/>
    </xf>
    <xf numFmtId="1" fontId="22" fillId="24" borderId="16" xfId="0" applyNumberFormat="1" applyFont="1" applyFill="1" applyBorder="1" applyAlignment="1">
      <alignment horizontal="center" vertical="center"/>
    </xf>
    <xf numFmtId="0" fontId="22" fillId="24" borderId="57" xfId="0" applyFont="1" applyFill="1" applyBorder="1" applyAlignment="1">
      <alignment horizontal="center" vertical="center"/>
    </xf>
    <xf numFmtId="173" fontId="22" fillId="24" borderId="57" xfId="0" applyNumberFormat="1" applyFont="1" applyFill="1" applyBorder="1" applyAlignment="1">
      <alignment horizontal="right" vertical="center"/>
    </xf>
    <xf numFmtId="173" fontId="22" fillId="24" borderId="13" xfId="0" applyNumberFormat="1" applyFont="1" applyFill="1" applyBorder="1" applyAlignment="1">
      <alignment horizontal="right" vertical="center"/>
    </xf>
    <xf numFmtId="0" fontId="23" fillId="24" borderId="57" xfId="0" applyFont="1" applyFill="1" applyBorder="1" applyAlignment="1">
      <alignment horizontal="left" vertical="center"/>
    </xf>
    <xf numFmtId="173" fontId="23" fillId="24" borderId="58" xfId="0" applyNumberFormat="1" applyFont="1" applyFill="1" applyBorder="1" applyAlignment="1">
      <alignment horizontal="center" vertical="center"/>
    </xf>
    <xf numFmtId="1" fontId="22" fillId="24" borderId="12" xfId="0" applyNumberFormat="1" applyFont="1" applyFill="1" applyBorder="1" applyAlignment="1">
      <alignment horizontal="center" vertical="center"/>
    </xf>
    <xf numFmtId="1" fontId="22" fillId="24" borderId="26" xfId="0" applyNumberFormat="1" applyFont="1" applyFill="1" applyBorder="1" applyAlignment="1">
      <alignment horizontal="center" vertical="center"/>
    </xf>
    <xf numFmtId="173" fontId="22" fillId="24" borderId="28" xfId="119" applyNumberFormat="1" applyFont="1" applyFill="1" applyBorder="1" applyAlignment="1">
      <alignment horizontal="right" vertical="center" wrapText="1"/>
    </xf>
    <xf numFmtId="0" fontId="22" fillId="24" borderId="209" xfId="0" applyFont="1" applyFill="1" applyBorder="1" applyAlignment="1">
      <alignment horizontal="left" vertical="center"/>
    </xf>
    <xf numFmtId="173" fontId="22" fillId="24" borderId="99" xfId="119" applyNumberFormat="1" applyFont="1" applyFill="1" applyBorder="1" applyAlignment="1">
      <alignment horizontal="right" vertical="center" wrapText="1"/>
    </xf>
    <xf numFmtId="0" fontId="23" fillId="24" borderId="53" xfId="0" applyFont="1" applyFill="1" applyBorder="1" applyAlignment="1">
      <alignment horizontal="left" vertical="center"/>
    </xf>
    <xf numFmtId="173" fontId="23" fillId="24" borderId="114" xfId="119" applyNumberFormat="1" applyFont="1" applyFill="1" applyBorder="1" applyAlignment="1">
      <alignment horizontal="right" vertical="center" wrapText="1"/>
    </xf>
    <xf numFmtId="173" fontId="22" fillId="24" borderId="12" xfId="119" applyNumberFormat="1" applyFont="1" applyFill="1" applyBorder="1" applyAlignment="1">
      <alignment horizontal="right" vertical="center" wrapText="1"/>
    </xf>
    <xf numFmtId="173" fontId="23" fillId="24" borderId="114" xfId="0" applyNumberFormat="1" applyFont="1" applyFill="1" applyBorder="1" applyAlignment="1">
      <alignment horizontal="center" vertical="center"/>
    </xf>
    <xf numFmtId="173" fontId="23" fillId="24" borderId="148" xfId="119" applyNumberFormat="1" applyFont="1" applyFill="1" applyBorder="1" applyAlignment="1">
      <alignment horizontal="right" vertical="center" wrapText="1"/>
    </xf>
    <xf numFmtId="0" fontId="23" fillId="28" borderId="39" xfId="0" applyFont="1" applyFill="1" applyBorder="1" applyAlignment="1">
      <alignment horizontal="left" vertical="center"/>
    </xf>
    <xf numFmtId="1" fontId="23" fillId="28" borderId="38" xfId="0" applyNumberFormat="1" applyFont="1" applyFill="1" applyBorder="1" applyAlignment="1">
      <alignment horizontal="center" vertical="center"/>
    </xf>
    <xf numFmtId="173" fontId="23" fillId="28" borderId="13" xfId="0" applyNumberFormat="1" applyFont="1" applyFill="1" applyBorder="1" applyAlignment="1">
      <alignment horizontal="right" vertical="center"/>
    </xf>
    <xf numFmtId="0" fontId="22" fillId="24" borderId="145" xfId="0" applyFont="1" applyFill="1" applyBorder="1" applyAlignment="1">
      <alignment horizontal="left" vertical="center"/>
    </xf>
    <xf numFmtId="0" fontId="22" fillId="24" borderId="26" xfId="0" applyFont="1" applyFill="1" applyBorder="1" applyAlignment="1">
      <alignment horizontal="left" vertical="center"/>
    </xf>
    <xf numFmtId="10" fontId="22" fillId="24" borderId="16" xfId="153" applyNumberFormat="1" applyFont="1" applyFill="1" applyBorder="1" applyAlignment="1">
      <alignment vertical="center"/>
    </xf>
    <xf numFmtId="173" fontId="22" fillId="24" borderId="16" xfId="119" applyNumberFormat="1" applyFont="1" applyFill="1" applyBorder="1" applyAlignment="1">
      <alignment horizontal="right" vertical="center" wrapText="1"/>
    </xf>
    <xf numFmtId="10" fontId="22" fillId="24" borderId="22" xfId="153" applyNumberFormat="1" applyFont="1" applyFill="1" applyBorder="1" applyAlignment="1">
      <alignment vertical="center"/>
    </xf>
    <xf numFmtId="0" fontId="22" fillId="24" borderId="159" xfId="0" applyFont="1" applyFill="1" applyBorder="1" applyAlignment="1">
      <alignment horizontal="left" vertical="center"/>
    </xf>
    <xf numFmtId="0" fontId="22" fillId="24" borderId="27" xfId="0" applyFont="1" applyFill="1" applyBorder="1" applyAlignment="1">
      <alignment horizontal="left" vertical="center"/>
    </xf>
    <xf numFmtId="10" fontId="22" fillId="24" borderId="17" xfId="153" applyNumberFormat="1" applyFont="1" applyFill="1" applyBorder="1" applyAlignment="1">
      <alignment vertical="center"/>
    </xf>
    <xf numFmtId="173" fontId="22" fillId="24" borderId="22" xfId="119" applyNumberFormat="1" applyFont="1" applyFill="1" applyBorder="1" applyAlignment="1">
      <alignment horizontal="right" vertical="center" wrapText="1"/>
    </xf>
    <xf numFmtId="0" fontId="22" fillId="24" borderId="10" xfId="0" applyFont="1" applyFill="1" applyBorder="1" applyAlignment="1">
      <alignment horizontal="center" vertical="center"/>
    </xf>
    <xf numFmtId="0" fontId="22" fillId="24" borderId="11" xfId="0" applyFont="1" applyFill="1" applyBorder="1" applyAlignment="1">
      <alignment horizontal="center" vertical="center"/>
    </xf>
    <xf numFmtId="0" fontId="22" fillId="24" borderId="156" xfId="0" applyFont="1" applyFill="1" applyBorder="1" applyAlignment="1">
      <alignment horizontal="center" vertical="center"/>
    </xf>
    <xf numFmtId="0" fontId="22" fillId="24" borderId="0" xfId="0" applyFont="1" applyFill="1" applyBorder="1" applyAlignment="1">
      <alignment horizontal="center" vertical="center"/>
    </xf>
    <xf numFmtId="0" fontId="23" fillId="28" borderId="39" xfId="0" applyFont="1" applyFill="1" applyBorder="1" applyAlignment="1">
      <alignment horizontal="center" vertical="center"/>
    </xf>
    <xf numFmtId="4" fontId="23" fillId="28" borderId="13" xfId="0" applyNumberFormat="1" applyFont="1" applyFill="1" applyBorder="1" applyAlignment="1">
      <alignment horizontal="center" vertical="center" wrapText="1"/>
    </xf>
    <xf numFmtId="0" fontId="22" fillId="24" borderId="165" xfId="0" applyFont="1" applyFill="1" applyBorder="1" applyAlignment="1">
      <alignment horizontal="left" vertical="center"/>
    </xf>
    <xf numFmtId="173" fontId="22" fillId="24" borderId="15" xfId="119" applyNumberFormat="1" applyFont="1" applyFill="1" applyBorder="1" applyAlignment="1">
      <alignment horizontal="center" vertical="center" wrapText="1"/>
    </xf>
    <xf numFmtId="173" fontId="22" fillId="24" borderId="18" xfId="119" applyNumberFormat="1" applyFont="1" applyFill="1" applyBorder="1" applyAlignment="1">
      <alignment horizontal="right" vertical="center" wrapText="1"/>
    </xf>
    <xf numFmtId="173" fontId="22" fillId="24" borderId="16" xfId="119" applyNumberFormat="1" applyFont="1" applyFill="1" applyBorder="1" applyAlignment="1">
      <alignment horizontal="center" vertical="center" wrapText="1"/>
    </xf>
    <xf numFmtId="4" fontId="22" fillId="24" borderId="26" xfId="0" applyNumberFormat="1" applyFont="1" applyFill="1" applyBorder="1" applyAlignment="1">
      <alignment horizontal="right" vertical="center" wrapText="1"/>
    </xf>
    <xf numFmtId="4" fontId="27" fillId="24" borderId="36" xfId="0" applyNumberFormat="1" applyFont="1" applyFill="1" applyBorder="1" applyAlignment="1">
      <alignment horizontal="right" vertical="center" wrapText="1"/>
    </xf>
    <xf numFmtId="173" fontId="27" fillId="24" borderId="16" xfId="0" applyNumberFormat="1" applyFont="1" applyFill="1" applyBorder="1" applyAlignment="1">
      <alignment horizontal="center" vertical="center" wrapText="1"/>
    </xf>
    <xf numFmtId="173" fontId="22" fillId="24" borderId="22" xfId="119" applyNumberFormat="1" applyFont="1" applyFill="1" applyBorder="1" applyAlignment="1">
      <alignment horizontal="center" vertical="center"/>
    </xf>
    <xf numFmtId="173" fontId="22" fillId="24" borderId="16" xfId="119" applyNumberFormat="1" applyFont="1" applyFill="1" applyBorder="1" applyAlignment="1">
      <alignment horizontal="center" vertical="center"/>
    </xf>
    <xf numFmtId="0" fontId="22" fillId="24" borderId="113" xfId="0" applyFont="1" applyFill="1" applyBorder="1" applyAlignment="1">
      <alignment horizontal="left" vertical="center"/>
    </xf>
    <xf numFmtId="0" fontId="22" fillId="24" borderId="114" xfId="0" applyFont="1" applyFill="1" applyBorder="1" applyAlignment="1">
      <alignment horizontal="left" vertical="center"/>
    </xf>
    <xf numFmtId="173" fontId="22" fillId="24" borderId="17" xfId="119" applyNumberFormat="1" applyFont="1" applyFill="1" applyBorder="1" applyAlignment="1">
      <alignment horizontal="center" vertical="center"/>
    </xf>
    <xf numFmtId="173" fontId="23" fillId="28" borderId="38" xfId="119" applyNumberFormat="1" applyFont="1" applyFill="1" applyBorder="1" applyAlignment="1">
      <alignment horizontal="right" vertical="center" wrapText="1"/>
    </xf>
    <xf numFmtId="173" fontId="27" fillId="24" borderId="28" xfId="119" applyNumberFormat="1" applyFont="1" applyFill="1" applyBorder="1" applyAlignment="1">
      <alignment horizontal="center" vertical="center" wrapText="1"/>
    </xf>
    <xf numFmtId="173" fontId="27" fillId="24" borderId="23" xfId="0" applyNumberFormat="1" applyFont="1" applyFill="1" applyBorder="1" applyAlignment="1">
      <alignment horizontal="right" vertical="center" wrapText="1"/>
    </xf>
    <xf numFmtId="173" fontId="27" fillId="24" borderId="16" xfId="119" applyNumberFormat="1" applyFont="1" applyFill="1" applyBorder="1" applyAlignment="1">
      <alignment horizontal="center" vertical="center" wrapText="1"/>
    </xf>
    <xf numFmtId="173" fontId="27" fillId="24" borderId="17" xfId="119" applyNumberFormat="1" applyFont="1" applyFill="1" applyBorder="1" applyAlignment="1">
      <alignment horizontal="center" vertical="center" wrapText="1"/>
    </xf>
    <xf numFmtId="173" fontId="23" fillId="28" borderId="38" xfId="0" applyNumberFormat="1" applyFont="1" applyFill="1" applyBorder="1" applyAlignment="1">
      <alignment horizontal="right" vertical="center" wrapText="1"/>
    </xf>
    <xf numFmtId="0" fontId="23" fillId="28" borderId="40" xfId="0" applyFont="1" applyFill="1" applyBorder="1" applyAlignment="1">
      <alignment horizontal="center" vertical="center"/>
    </xf>
    <xf numFmtId="10" fontId="22" fillId="24" borderId="15" xfId="0" applyNumberFormat="1" applyFont="1" applyFill="1" applyBorder="1" applyAlignment="1">
      <alignment horizontal="center" vertical="center"/>
    </xf>
    <xf numFmtId="173" fontId="22" fillId="24" borderId="23" xfId="0" applyNumberFormat="1" applyFont="1" applyFill="1" applyBorder="1" applyAlignment="1">
      <alignment horizontal="right" vertical="center" wrapText="1"/>
    </xf>
    <xf numFmtId="10" fontId="22" fillId="24" borderId="16" xfId="0" applyNumberFormat="1" applyFont="1" applyFill="1" applyBorder="1" applyAlignment="1">
      <alignment horizontal="center" vertical="center"/>
    </xf>
    <xf numFmtId="173" fontId="22" fillId="24" borderId="36" xfId="0" applyNumberFormat="1" applyFont="1" applyFill="1" applyBorder="1" applyAlignment="1">
      <alignment horizontal="right" vertical="center" wrapText="1"/>
    </xf>
    <xf numFmtId="10" fontId="22" fillId="24" borderId="26" xfId="0" applyNumberFormat="1" applyFont="1" applyFill="1" applyBorder="1" applyAlignment="1">
      <alignment horizontal="center" vertical="center"/>
    </xf>
    <xf numFmtId="10" fontId="22" fillId="24" borderId="27" xfId="0" applyNumberFormat="1" applyFont="1" applyFill="1" applyBorder="1" applyAlignment="1">
      <alignment horizontal="center" vertical="center"/>
    </xf>
    <xf numFmtId="10" fontId="23" fillId="28" borderId="41" xfId="0" applyNumberFormat="1" applyFont="1" applyFill="1" applyBorder="1" applyAlignment="1">
      <alignment horizontal="center" vertical="center"/>
    </xf>
    <xf numFmtId="0" fontId="22" fillId="24" borderId="57" xfId="0" applyFont="1" applyFill="1" applyBorder="1" applyAlignment="1">
      <alignment horizontal="center" vertical="center"/>
    </xf>
    <xf numFmtId="0" fontId="22" fillId="24" borderId="58" xfId="0" applyFont="1" applyFill="1" applyBorder="1" applyAlignment="1">
      <alignment horizontal="center" vertical="center"/>
    </xf>
    <xf numFmtId="10" fontId="22" fillId="24" borderId="30" xfId="153" applyNumberFormat="1" applyFont="1" applyFill="1" applyBorder="1" applyAlignment="1">
      <alignment horizontal="center" vertical="center" wrapText="1"/>
    </xf>
    <xf numFmtId="173" fontId="22" fillId="24" borderId="15" xfId="0" applyNumberFormat="1" applyFont="1" applyFill="1" applyBorder="1" applyAlignment="1">
      <alignment horizontal="right" vertical="center" wrapText="1"/>
    </xf>
    <xf numFmtId="10" fontId="22" fillId="24" borderId="24" xfId="153" applyNumberFormat="1" applyFont="1" applyFill="1" applyBorder="1" applyAlignment="1">
      <alignment horizontal="center" vertical="center" wrapText="1"/>
    </xf>
    <xf numFmtId="173" fontId="22" fillId="24" borderId="16" xfId="0" applyNumberFormat="1" applyFont="1" applyFill="1" applyBorder="1" applyAlignment="1">
      <alignment horizontal="right" vertical="center" wrapText="1"/>
    </xf>
    <xf numFmtId="10" fontId="23" fillId="24" borderId="24" xfId="153" applyNumberFormat="1" applyFont="1" applyFill="1" applyBorder="1" applyAlignment="1">
      <alignment horizontal="center" vertical="center"/>
    </xf>
    <xf numFmtId="173" fontId="23" fillId="24" borderId="16" xfId="0" applyNumberFormat="1" applyFont="1" applyFill="1" applyBorder="1" applyAlignment="1">
      <alignment horizontal="right" vertical="center" wrapText="1"/>
    </xf>
    <xf numFmtId="10" fontId="22" fillId="24" borderId="22" xfId="153" applyNumberFormat="1" applyFont="1" applyFill="1" applyBorder="1" applyAlignment="1">
      <alignment horizontal="center" vertical="center" wrapText="1"/>
    </xf>
    <xf numFmtId="173" fontId="22" fillId="24" borderId="18" xfId="0" applyNumberFormat="1" applyFont="1" applyFill="1" applyBorder="1" applyAlignment="1">
      <alignment horizontal="right" vertical="center" wrapText="1"/>
    </xf>
    <xf numFmtId="0" fontId="23" fillId="28" borderId="57" xfId="0" applyFont="1" applyFill="1" applyBorder="1" applyAlignment="1">
      <alignment vertical="center"/>
    </xf>
    <xf numFmtId="0" fontId="23" fillId="28" borderId="58" xfId="0" applyFont="1" applyFill="1" applyBorder="1" applyAlignment="1">
      <alignment vertical="center"/>
    </xf>
    <xf numFmtId="10" fontId="23" fillId="28" borderId="57" xfId="0" applyNumberFormat="1" applyFont="1" applyFill="1" applyBorder="1" applyAlignment="1">
      <alignment horizontal="center" vertical="center"/>
    </xf>
    <xf numFmtId="173" fontId="23" fillId="28" borderId="13" xfId="0" applyNumberFormat="1" applyFont="1" applyFill="1" applyBorder="1" applyAlignment="1">
      <alignment horizontal="right" vertical="center" wrapText="1"/>
    </xf>
    <xf numFmtId="10" fontId="22" fillId="24" borderId="15" xfId="153" applyNumberFormat="1" applyFont="1" applyFill="1" applyBorder="1" applyAlignment="1">
      <alignment horizontal="center" vertical="center" wrapText="1"/>
    </xf>
    <xf numFmtId="173" fontId="22" fillId="24" borderId="23" xfId="119" applyNumberFormat="1" applyFont="1" applyFill="1" applyBorder="1" applyAlignment="1">
      <alignment horizontal="right" vertical="center" wrapText="1"/>
    </xf>
    <xf numFmtId="173" fontId="22" fillId="24" borderId="17" xfId="119" applyNumberFormat="1" applyFont="1" applyFill="1" applyBorder="1" applyAlignment="1">
      <alignment horizontal="right" vertical="center" wrapText="1"/>
    </xf>
    <xf numFmtId="0" fontId="23" fillId="28" borderId="10" xfId="0" applyFont="1" applyFill="1" applyBorder="1" applyAlignment="1">
      <alignment vertical="center"/>
    </xf>
    <xf numFmtId="0" fontId="23" fillId="28" borderId="11" xfId="0" applyFont="1" applyFill="1" applyBorder="1" applyAlignment="1">
      <alignment vertical="center"/>
    </xf>
    <xf numFmtId="10" fontId="23" fillId="28" borderId="13" xfId="0" applyNumberFormat="1" applyFont="1" applyFill="1" applyBorder="1" applyAlignment="1">
      <alignment horizontal="center" vertical="center"/>
    </xf>
    <xf numFmtId="10" fontId="22" fillId="24" borderId="15" xfId="154" applyNumberFormat="1" applyFont="1" applyFill="1" applyBorder="1" applyAlignment="1">
      <alignment horizontal="center" vertical="center" wrapText="1"/>
    </xf>
    <xf numFmtId="10" fontId="22" fillId="24" borderId="16" xfId="154" applyNumberFormat="1" applyFont="1" applyFill="1" applyBorder="1" applyAlignment="1">
      <alignment horizontal="center" vertical="center" wrapText="1"/>
    </xf>
    <xf numFmtId="10" fontId="22" fillId="24" borderId="22" xfId="154" applyNumberFormat="1" applyFont="1" applyFill="1" applyBorder="1" applyAlignment="1">
      <alignment horizontal="center" vertical="center" wrapText="1"/>
    </xf>
    <xf numFmtId="0" fontId="22" fillId="24" borderId="44" xfId="0" applyFont="1" applyFill="1" applyBorder="1" applyAlignment="1">
      <alignment horizontal="left" vertical="center"/>
    </xf>
    <xf numFmtId="0" fontId="22" fillId="24" borderId="45" xfId="0" applyFont="1" applyFill="1" applyBorder="1" applyAlignment="1">
      <alignment horizontal="left" vertical="center"/>
    </xf>
    <xf numFmtId="10" fontId="41" fillId="24" borderId="22" xfId="0" applyNumberFormat="1" applyFont="1" applyFill="1" applyBorder="1" applyAlignment="1">
      <alignment horizontal="center" vertical="center"/>
    </xf>
    <xf numFmtId="173" fontId="22" fillId="24" borderId="31" xfId="0" applyNumberFormat="1" applyFont="1" applyFill="1" applyBorder="1" applyAlignment="1">
      <alignment horizontal="right" vertical="center" wrapText="1"/>
    </xf>
    <xf numFmtId="9" fontId="23" fillId="28" borderId="43" xfId="153" applyFont="1" applyFill="1" applyBorder="1" applyAlignment="1">
      <alignment horizontal="center" vertical="center"/>
    </xf>
    <xf numFmtId="10" fontId="22" fillId="24" borderId="30" xfId="154" applyNumberFormat="1" applyFont="1" applyFill="1" applyBorder="1" applyAlignment="1">
      <alignment horizontal="center" vertical="center" wrapText="1"/>
    </xf>
    <xf numFmtId="10" fontId="22" fillId="24" borderId="26" xfId="154" applyNumberFormat="1" applyFont="1" applyFill="1" applyBorder="1" applyAlignment="1">
      <alignment horizontal="center" vertical="center" wrapText="1"/>
    </xf>
    <xf numFmtId="10" fontId="22" fillId="50" borderId="24" xfId="154" applyNumberFormat="1" applyFont="1" applyFill="1" applyBorder="1" applyAlignment="1">
      <alignment horizontal="center" vertical="center"/>
    </xf>
    <xf numFmtId="10" fontId="22" fillId="24" borderId="16" xfId="153" applyNumberFormat="1" applyFont="1" applyFill="1" applyBorder="1" applyAlignment="1">
      <alignment horizontal="center" vertical="center"/>
    </xf>
    <xf numFmtId="10" fontId="22" fillId="24" borderId="46" xfId="153" applyNumberFormat="1" applyFont="1" applyFill="1" applyBorder="1" applyAlignment="1">
      <alignment horizontal="center" vertical="center"/>
    </xf>
    <xf numFmtId="173" fontId="22" fillId="24" borderId="17" xfId="0" applyNumberFormat="1" applyFont="1" applyFill="1" applyBorder="1" applyAlignment="1">
      <alignment horizontal="right" vertical="center" wrapText="1"/>
    </xf>
    <xf numFmtId="0" fontId="23" fillId="28" borderId="99" xfId="0" applyFont="1" applyFill="1" applyBorder="1" applyAlignment="1">
      <alignment vertical="center"/>
    </xf>
    <xf numFmtId="10" fontId="23" fillId="28" borderId="12" xfId="0" applyNumberFormat="1" applyFont="1" applyFill="1" applyBorder="1" applyAlignment="1">
      <alignment horizontal="center" vertical="center"/>
    </xf>
    <xf numFmtId="173" fontId="23" fillId="28" borderId="41" xfId="0" applyNumberFormat="1" applyFont="1" applyFill="1" applyBorder="1" applyAlignment="1">
      <alignment horizontal="right" vertical="center" wrapText="1"/>
    </xf>
    <xf numFmtId="10" fontId="22" fillId="24" borderId="33" xfId="0" applyNumberFormat="1" applyFont="1" applyFill="1" applyBorder="1" applyAlignment="1">
      <alignment horizontal="center" vertical="center"/>
    </xf>
    <xf numFmtId="10" fontId="22" fillId="24" borderId="20" xfId="0" applyNumberFormat="1" applyFont="1" applyFill="1" applyBorder="1" applyAlignment="1">
      <alignment horizontal="center" vertical="center"/>
    </xf>
    <xf numFmtId="10" fontId="22" fillId="24" borderId="24" xfId="0" applyNumberFormat="1" applyFont="1" applyFill="1" applyBorder="1" applyAlignment="1">
      <alignment horizontal="center" vertical="center"/>
    </xf>
    <xf numFmtId="10" fontId="22" fillId="24" borderId="32" xfId="0" applyNumberFormat="1" applyFont="1" applyFill="1" applyBorder="1" applyAlignment="1">
      <alignment horizontal="center" vertical="center"/>
    </xf>
    <xf numFmtId="173" fontId="22" fillId="24" borderId="0" xfId="0" applyNumberFormat="1" applyFont="1" applyFill="1" applyAlignment="1">
      <alignment vertical="center" wrapText="1"/>
    </xf>
    <xf numFmtId="0" fontId="23" fillId="28" borderId="13" xfId="0" applyFont="1" applyFill="1" applyBorder="1" applyAlignment="1">
      <alignment vertical="center"/>
    </xf>
    <xf numFmtId="4" fontId="23" fillId="28" borderId="41" xfId="0" applyNumberFormat="1" applyFont="1" applyFill="1" applyBorder="1" applyAlignment="1">
      <alignment horizontal="center" vertical="center" wrapText="1"/>
    </xf>
    <xf numFmtId="0" fontId="22" fillId="24" borderId="15" xfId="0" applyFont="1" applyFill="1" applyBorder="1" applyAlignment="1">
      <alignment vertical="center"/>
    </xf>
    <xf numFmtId="173" fontId="22" fillId="50" borderId="28" xfId="0" applyNumberFormat="1" applyFont="1" applyFill="1" applyBorder="1" applyAlignment="1">
      <alignment horizontal="center" vertical="center"/>
    </xf>
    <xf numFmtId="2" fontId="22" fillId="24" borderId="33" xfId="0" applyNumberFormat="1" applyFont="1" applyFill="1" applyBorder="1" applyAlignment="1">
      <alignment horizontal="center" vertical="center"/>
    </xf>
    <xf numFmtId="0" fontId="22" fillId="24" borderId="35" xfId="0" applyFont="1" applyFill="1" applyBorder="1" applyAlignment="1">
      <alignment vertical="center"/>
    </xf>
    <xf numFmtId="2" fontId="22" fillId="24" borderId="36" xfId="0" applyNumberFormat="1" applyFont="1" applyFill="1" applyBorder="1" applyAlignment="1">
      <alignment horizontal="center" vertical="center"/>
    </xf>
    <xf numFmtId="173" fontId="22" fillId="24" borderId="35" xfId="0" applyNumberFormat="1" applyFont="1" applyFill="1" applyBorder="1" applyAlignment="1">
      <alignment horizontal="right" vertical="center" wrapText="1"/>
    </xf>
    <xf numFmtId="173" fontId="23" fillId="24" borderId="35" xfId="0" applyNumberFormat="1" applyFont="1" applyFill="1" applyBorder="1" applyAlignment="1">
      <alignment horizontal="right" vertical="center" wrapText="1"/>
    </xf>
    <xf numFmtId="0" fontId="22" fillId="24" borderId="17" xfId="0" applyFont="1" applyFill="1" applyBorder="1" applyAlignment="1">
      <alignment vertical="center"/>
    </xf>
    <xf numFmtId="173" fontId="23" fillId="28" borderId="39" xfId="0" applyNumberFormat="1" applyFont="1" applyFill="1" applyBorder="1" applyAlignment="1">
      <alignment horizontal="right" vertical="center" wrapText="1"/>
    </xf>
    <xf numFmtId="0" fontId="22" fillId="50" borderId="14" xfId="0" applyFont="1" applyFill="1" applyBorder="1" applyAlignment="1">
      <alignment horizontal="left" vertical="center"/>
    </xf>
    <xf numFmtId="0" fontId="22" fillId="50" borderId="17" xfId="0" applyFont="1" applyFill="1" applyBorder="1" applyAlignment="1">
      <alignment horizontal="left" vertical="center"/>
    </xf>
    <xf numFmtId="0" fontId="22" fillId="50" borderId="16" xfId="0" applyFont="1" applyFill="1" applyBorder="1" applyAlignment="1">
      <alignment horizontal="left" vertical="center"/>
    </xf>
    <xf numFmtId="2" fontId="22" fillId="24" borderId="158" xfId="0" applyNumberFormat="1" applyFont="1" applyFill="1" applyBorder="1" applyAlignment="1">
      <alignment horizontal="center" vertical="center"/>
    </xf>
    <xf numFmtId="2" fontId="22" fillId="24" borderId="19" xfId="0" applyNumberFormat="1" applyFont="1" applyFill="1" applyBorder="1" applyAlignment="1">
      <alignment horizontal="center" vertical="center"/>
    </xf>
    <xf numFmtId="173" fontId="22" fillId="50" borderId="114" xfId="0" applyNumberFormat="1" applyFont="1" applyFill="1" applyBorder="1" applyAlignment="1">
      <alignment horizontal="center" vertical="center"/>
    </xf>
    <xf numFmtId="2" fontId="22" fillId="24" borderId="180" xfId="0" applyNumberFormat="1" applyFont="1" applyFill="1" applyBorder="1" applyAlignment="1">
      <alignment horizontal="center" vertical="center"/>
    </xf>
    <xf numFmtId="2" fontId="23" fillId="50" borderId="16" xfId="0" applyNumberFormat="1" applyFont="1" applyFill="1" applyBorder="1" applyAlignment="1">
      <alignment vertical="center" wrapText="1"/>
    </xf>
    <xf numFmtId="0" fontId="23" fillId="0" borderId="0" xfId="0" applyFont="1"/>
    <xf numFmtId="0" fontId="23" fillId="28" borderId="41" xfId="0" applyFont="1" applyFill="1" applyBorder="1" applyAlignment="1">
      <alignment horizontal="center" vertical="center"/>
    </xf>
    <xf numFmtId="0" fontId="23" fillId="28" borderId="57" xfId="0" applyFont="1" applyFill="1" applyBorder="1" applyAlignment="1">
      <alignment horizontal="center" vertical="center"/>
    </xf>
    <xf numFmtId="166" fontId="22" fillId="24" borderId="16" xfId="119" applyFont="1" applyFill="1" applyBorder="1" applyAlignment="1">
      <alignment horizontal="center" vertical="center" wrapText="1"/>
    </xf>
    <xf numFmtId="173" fontId="22" fillId="24" borderId="27" xfId="0" applyNumberFormat="1" applyFont="1" applyFill="1" applyBorder="1" applyAlignment="1">
      <alignment horizontal="right" vertical="center"/>
    </xf>
    <xf numFmtId="173" fontId="22" fillId="24" borderId="0" xfId="0" applyNumberFormat="1" applyFont="1" applyFill="1" applyBorder="1" applyAlignment="1">
      <alignment horizontal="right" vertical="center"/>
    </xf>
    <xf numFmtId="173" fontId="22" fillId="24" borderId="39" xfId="119" applyNumberFormat="1" applyFont="1" applyFill="1" applyBorder="1" applyAlignment="1">
      <alignment horizontal="right" vertical="center" wrapText="1"/>
    </xf>
    <xf numFmtId="0" fontId="23" fillId="28" borderId="38" xfId="0" applyFont="1" applyFill="1" applyBorder="1" applyAlignment="1">
      <alignment horizontal="left" vertical="center"/>
    </xf>
    <xf numFmtId="173" fontId="22" fillId="24" borderId="15" xfId="119" applyNumberFormat="1" applyFont="1" applyFill="1" applyBorder="1" applyAlignment="1">
      <alignment horizontal="right" vertical="center" wrapText="1"/>
    </xf>
    <xf numFmtId="4" fontId="22" fillId="24" borderId="148" xfId="0" applyNumberFormat="1" applyFont="1" applyFill="1" applyBorder="1" applyAlignment="1">
      <alignment horizontal="right" vertical="center" wrapText="1"/>
    </xf>
    <xf numFmtId="4" fontId="27" fillId="24" borderId="16" xfId="0" applyNumberFormat="1" applyFont="1" applyFill="1" applyBorder="1" applyAlignment="1">
      <alignment horizontal="right" vertical="center" wrapText="1"/>
    </xf>
    <xf numFmtId="173" fontId="22" fillId="24" borderId="26" xfId="119" applyNumberFormat="1" applyFont="1" applyFill="1" applyBorder="1" applyAlignment="1">
      <alignment horizontal="center" vertical="center" wrapText="1"/>
    </xf>
    <xf numFmtId="173" fontId="22" fillId="24" borderId="25" xfId="119" applyNumberFormat="1" applyFont="1" applyFill="1" applyBorder="1" applyAlignment="1">
      <alignment horizontal="right" vertical="center" wrapText="1"/>
    </xf>
    <xf numFmtId="0" fontId="22" fillId="24" borderId="167" xfId="0" applyFont="1" applyFill="1" applyBorder="1" applyAlignment="1">
      <alignment horizontal="left" vertical="center"/>
    </xf>
    <xf numFmtId="173" fontId="22" fillId="24" borderId="26" xfId="119" applyNumberFormat="1" applyFont="1" applyFill="1" applyBorder="1" applyAlignment="1">
      <alignment horizontal="center" vertical="center"/>
    </xf>
    <xf numFmtId="0" fontId="22" fillId="24" borderId="113" xfId="0" applyFont="1" applyFill="1" applyBorder="1" applyAlignment="1">
      <alignment horizontal="left" vertical="center"/>
    </xf>
    <xf numFmtId="0" fontId="22" fillId="24" borderId="114" xfId="0" applyFont="1" applyFill="1" applyBorder="1" applyAlignment="1">
      <alignment horizontal="left" vertical="center"/>
    </xf>
    <xf numFmtId="173" fontId="22" fillId="24" borderId="27" xfId="119" applyNumberFormat="1" applyFont="1" applyFill="1" applyBorder="1" applyAlignment="1">
      <alignment horizontal="center" vertical="center"/>
    </xf>
    <xf numFmtId="0" fontId="23" fillId="28" borderId="41" xfId="0" applyFont="1" applyFill="1" applyBorder="1" applyAlignment="1">
      <alignment vertical="center"/>
    </xf>
    <xf numFmtId="10" fontId="22" fillId="24" borderId="17" xfId="153" applyNumberFormat="1" applyFont="1" applyFill="1" applyBorder="1" applyAlignment="1">
      <alignment horizontal="center" vertical="center" wrapText="1"/>
    </xf>
    <xf numFmtId="10" fontId="22" fillId="24" borderId="16" xfId="154" applyNumberFormat="1" applyFont="1" applyFill="1" applyBorder="1" applyAlignment="1">
      <alignment horizontal="center" vertical="center"/>
    </xf>
    <xf numFmtId="10" fontId="23" fillId="24" borderId="16" xfId="153" applyNumberFormat="1" applyFont="1" applyFill="1" applyBorder="1" applyAlignment="1">
      <alignment horizontal="center" vertical="center"/>
    </xf>
    <xf numFmtId="173" fontId="23" fillId="24" borderId="18" xfId="0" applyNumberFormat="1" applyFont="1" applyFill="1" applyBorder="1" applyAlignment="1">
      <alignment horizontal="right" vertical="center" wrapText="1"/>
    </xf>
    <xf numFmtId="10" fontId="22" fillId="24" borderId="17" xfId="153" applyNumberFormat="1" applyFont="1" applyFill="1" applyBorder="1" applyAlignment="1">
      <alignment horizontal="center" vertical="center"/>
    </xf>
    <xf numFmtId="173" fontId="22" fillId="24" borderId="15" xfId="119" applyNumberFormat="1" applyFont="1" applyFill="1" applyBorder="1" applyAlignment="1">
      <alignment horizontal="center" vertical="center"/>
    </xf>
    <xf numFmtId="2" fontId="22" fillId="24" borderId="26" xfId="0" applyNumberFormat="1" applyFont="1" applyFill="1" applyBorder="1" applyAlignment="1">
      <alignment horizontal="center" vertical="center"/>
    </xf>
    <xf numFmtId="2" fontId="23" fillId="24" borderId="26" xfId="0" applyNumberFormat="1" applyFont="1" applyFill="1" applyBorder="1" applyAlignment="1">
      <alignment horizontal="center" vertical="center"/>
    </xf>
    <xf numFmtId="2" fontId="23" fillId="24" borderId="36" xfId="0" applyNumberFormat="1" applyFont="1" applyFill="1" applyBorder="1" applyAlignment="1">
      <alignment horizontal="center" vertical="center"/>
    </xf>
    <xf numFmtId="173" fontId="23" fillId="24" borderId="36" xfId="0" applyNumberFormat="1" applyFont="1" applyFill="1" applyBorder="1" applyAlignment="1">
      <alignment horizontal="right" vertical="center" wrapText="1"/>
    </xf>
    <xf numFmtId="2" fontId="22" fillId="24" borderId="27" xfId="0" applyNumberFormat="1" applyFont="1" applyFill="1" applyBorder="1" applyAlignment="1">
      <alignment horizontal="center" vertical="center"/>
    </xf>
    <xf numFmtId="173" fontId="22" fillId="24" borderId="26" xfId="0" applyNumberFormat="1" applyFont="1" applyFill="1" applyBorder="1" applyAlignment="1">
      <alignment horizontal="right" vertical="center" wrapText="1"/>
    </xf>
    <xf numFmtId="173" fontId="23" fillId="28" borderId="57" xfId="0" applyNumberFormat="1" applyFont="1" applyFill="1" applyBorder="1" applyAlignment="1">
      <alignment horizontal="right" vertical="center" wrapText="1"/>
    </xf>
    <xf numFmtId="0" fontId="23" fillId="28" borderId="0" xfId="0" applyFont="1" applyFill="1" applyBorder="1" applyAlignment="1">
      <alignment horizontal="left" vertical="center"/>
    </xf>
    <xf numFmtId="1" fontId="23" fillId="28" borderId="158" xfId="0" applyNumberFormat="1" applyFont="1" applyFill="1" applyBorder="1" applyAlignment="1">
      <alignment horizontal="center" vertical="center"/>
    </xf>
    <xf numFmtId="173" fontId="23" fillId="28" borderId="158" xfId="0" applyNumberFormat="1" applyFont="1" applyFill="1" applyBorder="1" applyAlignment="1">
      <alignment horizontal="center" vertical="center"/>
    </xf>
    <xf numFmtId="173" fontId="23" fillId="28" borderId="158" xfId="119" applyNumberFormat="1" applyFont="1" applyFill="1" applyBorder="1" applyAlignment="1">
      <alignment horizontal="center" vertical="center" wrapText="1"/>
    </xf>
    <xf numFmtId="10" fontId="22" fillId="24" borderId="26" xfId="153" applyNumberFormat="1" applyFont="1" applyFill="1" applyBorder="1" applyAlignment="1">
      <alignment horizontal="center" vertical="center"/>
    </xf>
    <xf numFmtId="10" fontId="22" fillId="24" borderId="22" xfId="153" applyNumberFormat="1" applyFont="1" applyFill="1" applyBorder="1" applyAlignment="1">
      <alignment horizontal="center" vertical="center"/>
    </xf>
    <xf numFmtId="10" fontId="22" fillId="24" borderId="27" xfId="153" applyNumberFormat="1" applyFont="1" applyFill="1" applyBorder="1" applyAlignment="1">
      <alignment horizontal="center" vertical="center"/>
    </xf>
    <xf numFmtId="173" fontId="22" fillId="24" borderId="99" xfId="0" applyNumberFormat="1" applyFont="1" applyFill="1" applyBorder="1" applyAlignment="1">
      <alignment horizontal="right" vertical="center"/>
    </xf>
    <xf numFmtId="173" fontId="22" fillId="24" borderId="148" xfId="0" applyNumberFormat="1" applyFont="1" applyFill="1" applyBorder="1" applyAlignment="1">
      <alignment horizontal="right" vertical="center"/>
    </xf>
    <xf numFmtId="173" fontId="22" fillId="24" borderId="12" xfId="0" applyNumberFormat="1" applyFont="1" applyFill="1" applyBorder="1" applyAlignment="1">
      <alignment horizontal="right" vertical="center"/>
    </xf>
    <xf numFmtId="0" fontId="23" fillId="28" borderId="58" xfId="0" applyFont="1" applyFill="1" applyBorder="1" applyAlignment="1">
      <alignment horizontal="center" vertical="center"/>
    </xf>
    <xf numFmtId="0" fontId="23" fillId="28" borderId="38" xfId="0" applyFont="1" applyFill="1" applyBorder="1" applyAlignment="1">
      <alignment horizontal="center" vertical="center"/>
    </xf>
    <xf numFmtId="173" fontId="23" fillId="28" borderId="43" xfId="119" applyNumberFormat="1" applyFont="1" applyFill="1" applyBorder="1" applyAlignment="1">
      <alignment horizontal="center" vertical="center" wrapText="1"/>
    </xf>
    <xf numFmtId="0" fontId="22" fillId="24" borderId="166" xfId="0" applyFont="1" applyFill="1" applyBorder="1" applyAlignment="1">
      <alignment horizontal="center" vertical="center"/>
    </xf>
    <xf numFmtId="0" fontId="22" fillId="24" borderId="25" xfId="0" applyFont="1" applyFill="1" applyBorder="1" applyAlignment="1">
      <alignment horizontal="center" vertical="center"/>
    </xf>
    <xf numFmtId="1" fontId="22" fillId="24" borderId="25" xfId="0" applyNumberFormat="1" applyFont="1" applyFill="1" applyBorder="1" applyAlignment="1">
      <alignment horizontal="center" vertical="center"/>
    </xf>
    <xf numFmtId="0" fontId="22" fillId="24" borderId="179" xfId="0" applyFont="1" applyFill="1" applyBorder="1" applyAlignment="1">
      <alignment horizontal="center" vertical="center"/>
    </xf>
    <xf numFmtId="0" fontId="22" fillId="25" borderId="178" xfId="0" applyFont="1" applyFill="1" applyBorder="1" applyAlignment="1">
      <alignment horizontal="left" vertical="center"/>
    </xf>
    <xf numFmtId="0" fontId="22" fillId="25" borderId="15" xfId="0" applyFont="1" applyFill="1" applyBorder="1" applyAlignment="1">
      <alignment horizontal="center" vertical="center"/>
    </xf>
    <xf numFmtId="173" fontId="22" fillId="25" borderId="15" xfId="0" applyNumberFormat="1" applyFont="1" applyFill="1" applyBorder="1" applyAlignment="1">
      <alignment horizontal="right" vertical="center"/>
    </xf>
    <xf numFmtId="173" fontId="22" fillId="25" borderId="15" xfId="119" applyNumberFormat="1" applyFont="1" applyFill="1" applyBorder="1" applyAlignment="1">
      <alignment horizontal="right" vertical="center" wrapText="1"/>
    </xf>
    <xf numFmtId="0" fontId="22" fillId="25" borderId="18" xfId="0" applyFont="1" applyFill="1" applyBorder="1" applyAlignment="1">
      <alignment horizontal="left" vertical="center"/>
    </xf>
    <xf numFmtId="0" fontId="22" fillId="25" borderId="16" xfId="0" applyFont="1" applyFill="1" applyBorder="1" applyAlignment="1">
      <alignment horizontal="center" vertical="center"/>
    </xf>
    <xf numFmtId="173" fontId="22" fillId="25" borderId="16" xfId="0" applyNumberFormat="1" applyFont="1" applyFill="1" applyBorder="1" applyAlignment="1">
      <alignment horizontal="right" vertical="center"/>
    </xf>
    <xf numFmtId="173" fontId="22" fillId="25" borderId="16" xfId="119" applyNumberFormat="1" applyFont="1" applyFill="1" applyBorder="1" applyAlignment="1">
      <alignment horizontal="right" vertical="center" wrapText="1"/>
    </xf>
    <xf numFmtId="0" fontId="22" fillId="25" borderId="154" xfId="0" applyFont="1" applyFill="1" applyBorder="1" applyAlignment="1">
      <alignment horizontal="left" vertical="center"/>
    </xf>
    <xf numFmtId="0" fontId="22" fillId="25" borderId="17" xfId="0" applyFont="1" applyFill="1" applyBorder="1" applyAlignment="1">
      <alignment horizontal="center" vertical="center"/>
    </xf>
    <xf numFmtId="173" fontId="22" fillId="25" borderId="17" xfId="0" applyNumberFormat="1" applyFont="1" applyFill="1" applyBorder="1" applyAlignment="1">
      <alignment horizontal="right" vertical="center"/>
    </xf>
    <xf numFmtId="173" fontId="22" fillId="25" borderId="17" xfId="119" applyNumberFormat="1" applyFont="1" applyFill="1" applyBorder="1" applyAlignment="1">
      <alignment horizontal="right" vertical="center" wrapText="1"/>
    </xf>
    <xf numFmtId="0" fontId="22" fillId="24" borderId="38" xfId="0" applyFont="1" applyFill="1" applyBorder="1" applyAlignment="1">
      <alignment horizontal="left" vertical="center"/>
    </xf>
    <xf numFmtId="10" fontId="22" fillId="24" borderId="157" xfId="153" applyNumberFormat="1" applyFont="1" applyFill="1" applyBorder="1" applyAlignment="1">
      <alignment horizontal="center" vertical="center" wrapText="1"/>
    </xf>
    <xf numFmtId="173" fontId="22" fillId="24" borderId="21" xfId="119" applyNumberFormat="1" applyFont="1" applyFill="1" applyBorder="1" applyAlignment="1">
      <alignment horizontal="right" vertical="center" wrapText="1"/>
    </xf>
    <xf numFmtId="173" fontId="27" fillId="50" borderId="28" xfId="119" applyNumberFormat="1" applyFont="1" applyFill="1" applyBorder="1" applyAlignment="1">
      <alignment horizontal="center" vertical="center" wrapText="1"/>
    </xf>
    <xf numFmtId="173" fontId="27" fillId="50" borderId="23" xfId="0" applyNumberFormat="1" applyFont="1" applyFill="1" applyBorder="1" applyAlignment="1">
      <alignment horizontal="right" vertical="center" wrapText="1"/>
    </xf>
    <xf numFmtId="10" fontId="22" fillId="24" borderId="148" xfId="0" applyNumberFormat="1" applyFont="1" applyFill="1" applyBorder="1" applyAlignment="1">
      <alignment horizontal="center" vertical="center"/>
    </xf>
    <xf numFmtId="173" fontId="22" fillId="0" borderId="23" xfId="0" applyNumberFormat="1" applyFont="1" applyFill="1" applyBorder="1" applyAlignment="1">
      <alignment horizontal="right" vertical="center" wrapText="1"/>
    </xf>
    <xf numFmtId="10" fontId="22" fillId="24" borderId="17" xfId="0" applyNumberFormat="1" applyFont="1" applyFill="1" applyBorder="1" applyAlignment="1">
      <alignment horizontal="center" vertical="center"/>
    </xf>
    <xf numFmtId="10" fontId="22" fillId="24" borderId="115" xfId="153" applyNumberFormat="1" applyFont="1" applyFill="1" applyBorder="1" applyAlignment="1">
      <alignment horizontal="center" vertical="center" wrapText="1"/>
    </xf>
    <xf numFmtId="10" fontId="23" fillId="24" borderId="16" xfId="153" applyNumberFormat="1" applyFont="1" applyFill="1" applyBorder="1" applyAlignment="1">
      <alignment horizontal="center" vertical="center" wrapText="1"/>
    </xf>
    <xf numFmtId="10" fontId="22" fillId="24" borderId="12" xfId="153" applyNumberFormat="1" applyFont="1" applyFill="1" applyBorder="1" applyAlignment="1">
      <alignment horizontal="center" vertical="center" wrapText="1"/>
    </xf>
    <xf numFmtId="10" fontId="22" fillId="24" borderId="35" xfId="153" applyNumberFormat="1" applyFont="1" applyFill="1" applyBorder="1" applyAlignment="1">
      <alignment horizontal="center" vertical="center" wrapText="1"/>
    </xf>
    <xf numFmtId="10" fontId="22" fillId="24" borderId="148" xfId="154" applyNumberFormat="1" applyFont="1" applyFill="1" applyBorder="1" applyAlignment="1">
      <alignment horizontal="center" vertical="center" wrapText="1"/>
    </xf>
    <xf numFmtId="10" fontId="22" fillId="24" borderId="35" xfId="154" applyNumberFormat="1" applyFont="1" applyFill="1" applyBorder="1" applyAlignment="1">
      <alignment horizontal="center" vertical="center" wrapText="1"/>
    </xf>
    <xf numFmtId="10" fontId="23" fillId="24" borderId="16" xfId="154" applyNumberFormat="1" applyFont="1" applyFill="1" applyBorder="1" applyAlignment="1">
      <alignment horizontal="center" vertical="center" wrapText="1"/>
    </xf>
    <xf numFmtId="173" fontId="23" fillId="24" borderId="26" xfId="0" applyNumberFormat="1" applyFont="1" applyFill="1" applyBorder="1" applyAlignment="1">
      <alignment horizontal="right" vertical="center" wrapText="1"/>
    </xf>
    <xf numFmtId="10" fontId="22" fillId="24" borderId="144" xfId="154" applyNumberFormat="1" applyFont="1" applyFill="1" applyBorder="1" applyAlignment="1">
      <alignment horizontal="center" vertical="center" wrapText="1"/>
    </xf>
    <xf numFmtId="173" fontId="22" fillId="0" borderId="12" xfId="0" applyNumberFormat="1" applyFont="1" applyFill="1" applyBorder="1" applyAlignment="1">
      <alignment horizontal="center" vertical="center"/>
    </xf>
    <xf numFmtId="2" fontId="22" fillId="0" borderId="16" xfId="0" applyNumberFormat="1" applyFont="1" applyFill="1" applyBorder="1" applyAlignment="1">
      <alignment horizontal="center" vertical="center"/>
    </xf>
    <xf numFmtId="2" fontId="22" fillId="0" borderId="35" xfId="0" applyNumberFormat="1" applyFont="1" applyFill="1" applyBorder="1" applyAlignment="1">
      <alignment horizontal="center" vertical="center"/>
    </xf>
    <xf numFmtId="2" fontId="22" fillId="0" borderId="26" xfId="0" applyNumberFormat="1" applyFont="1" applyFill="1" applyBorder="1" applyAlignment="1">
      <alignment horizontal="center" vertical="center"/>
    </xf>
    <xf numFmtId="173" fontId="22" fillId="0" borderId="27" xfId="0" applyNumberFormat="1" applyFont="1" applyFill="1" applyBorder="1" applyAlignment="1">
      <alignment horizontal="center" vertical="center"/>
    </xf>
    <xf numFmtId="10" fontId="50" fillId="56" borderId="87" xfId="147" applyNumberFormat="1" applyFont="1" applyFill="1" applyBorder="1" applyAlignment="1">
      <alignment horizontal="center" vertical="center" wrapText="1"/>
    </xf>
    <xf numFmtId="0" fontId="50" fillId="56" borderId="87" xfId="147" applyFont="1" applyFill="1" applyBorder="1" applyAlignment="1">
      <alignment horizontal="center" vertical="center" wrapText="1"/>
    </xf>
    <xf numFmtId="0" fontId="50" fillId="56" borderId="87" xfId="146" applyFont="1" applyFill="1" applyBorder="1" applyAlignment="1">
      <alignment horizontal="center" vertical="center" wrapText="1" shrinkToFit="1"/>
    </xf>
    <xf numFmtId="0" fontId="22" fillId="0" borderId="0" xfId="0" applyFont="1" applyAlignment="1">
      <alignment vertical="center"/>
    </xf>
    <xf numFmtId="173" fontId="22" fillId="24" borderId="35" xfId="119" applyNumberFormat="1" applyFont="1" applyFill="1" applyBorder="1" applyAlignment="1">
      <alignment horizontal="right" vertical="center" wrapText="1"/>
    </xf>
    <xf numFmtId="0" fontId="22" fillId="25" borderId="16" xfId="0" applyFont="1" applyFill="1" applyBorder="1" applyAlignment="1">
      <alignment horizontal="left" vertical="center"/>
    </xf>
    <xf numFmtId="1" fontId="22" fillId="25" borderId="16" xfId="0" applyNumberFormat="1" applyFont="1" applyFill="1" applyBorder="1" applyAlignment="1">
      <alignment horizontal="center" vertical="center"/>
    </xf>
    <xf numFmtId="173" fontId="22" fillId="0" borderId="0" xfId="0" applyNumberFormat="1" applyFont="1" applyAlignment="1">
      <alignment vertical="center"/>
    </xf>
    <xf numFmtId="0" fontId="22" fillId="0" borderId="0" xfId="0" applyFont="1" applyBorder="1" applyAlignment="1">
      <alignment vertical="center"/>
    </xf>
    <xf numFmtId="2" fontId="22" fillId="0" borderId="0" xfId="153" applyNumberFormat="1" applyFont="1" applyAlignment="1">
      <alignment vertical="center"/>
    </xf>
    <xf numFmtId="171" fontId="22" fillId="0" borderId="0" xfId="153" applyNumberFormat="1" applyFont="1" applyAlignment="1">
      <alignment vertical="center"/>
    </xf>
    <xf numFmtId="170" fontId="22" fillId="0" borderId="0" xfId="0" applyNumberFormat="1" applyFont="1" applyAlignment="1">
      <alignment vertical="center"/>
    </xf>
    <xf numFmtId="4" fontId="22" fillId="0" borderId="0" xfId="0" applyNumberFormat="1" applyFont="1" applyAlignment="1">
      <alignment vertical="center"/>
    </xf>
    <xf numFmtId="173" fontId="22" fillId="0" borderId="0" xfId="0" applyNumberFormat="1" applyFont="1" applyBorder="1" applyAlignment="1">
      <alignment vertical="center"/>
    </xf>
    <xf numFmtId="0" fontId="22" fillId="0" borderId="14" xfId="0" applyFont="1" applyBorder="1" applyAlignment="1">
      <alignment vertical="center"/>
    </xf>
    <xf numFmtId="0" fontId="22" fillId="0" borderId="115" xfId="0" applyFont="1" applyBorder="1" applyAlignment="1">
      <alignment vertical="center"/>
    </xf>
    <xf numFmtId="173" fontId="27" fillId="0" borderId="28" xfId="119" applyNumberFormat="1" applyFont="1" applyFill="1" applyBorder="1" applyAlignment="1">
      <alignment horizontal="center" vertical="center" wrapText="1"/>
    </xf>
    <xf numFmtId="173" fontId="27" fillId="0" borderId="23" xfId="0" applyNumberFormat="1" applyFont="1" applyFill="1" applyBorder="1" applyAlignment="1">
      <alignment horizontal="right" vertical="center" wrapText="1"/>
    </xf>
    <xf numFmtId="10" fontId="22" fillId="24" borderId="35" xfId="0" applyNumberFormat="1" applyFont="1" applyFill="1" applyBorder="1" applyAlignment="1">
      <alignment horizontal="center" vertical="center"/>
    </xf>
    <xf numFmtId="9" fontId="22" fillId="0" borderId="0" xfId="153" applyFont="1" applyAlignment="1">
      <alignment vertical="center"/>
    </xf>
    <xf numFmtId="10" fontId="22" fillId="24" borderId="177" xfId="153" applyNumberFormat="1" applyFont="1" applyFill="1" applyBorder="1" applyAlignment="1">
      <alignment horizontal="center" vertical="center" wrapText="1"/>
    </xf>
    <xf numFmtId="10" fontId="23" fillId="24" borderId="22" xfId="153" applyNumberFormat="1" applyFont="1" applyFill="1" applyBorder="1" applyAlignment="1">
      <alignment horizontal="center" vertical="center" wrapText="1"/>
    </xf>
    <xf numFmtId="10" fontId="22" fillId="24" borderId="159" xfId="153" applyNumberFormat="1" applyFont="1" applyFill="1" applyBorder="1" applyAlignment="1">
      <alignment horizontal="center" vertical="center" wrapText="1"/>
    </xf>
    <xf numFmtId="10" fontId="22" fillId="0" borderId="0" xfId="0" applyNumberFormat="1" applyFont="1" applyAlignment="1">
      <alignment vertical="center"/>
    </xf>
    <xf numFmtId="10" fontId="22" fillId="0" borderId="0" xfId="153" applyNumberFormat="1" applyFont="1" applyAlignment="1">
      <alignment vertical="center"/>
    </xf>
    <xf numFmtId="10" fontId="22" fillId="24" borderId="148" xfId="153" applyNumberFormat="1" applyFont="1" applyFill="1" applyBorder="1" applyAlignment="1">
      <alignment horizontal="center" vertical="center" wrapText="1"/>
    </xf>
    <xf numFmtId="0" fontId="0" fillId="0" borderId="0" xfId="0" applyAlignment="1">
      <alignment vertical="center"/>
    </xf>
    <xf numFmtId="10" fontId="22" fillId="24" borderId="12" xfId="154" applyNumberFormat="1" applyFont="1" applyFill="1" applyBorder="1" applyAlignment="1">
      <alignment horizontal="center" vertical="center" wrapText="1"/>
    </xf>
    <xf numFmtId="173" fontId="22" fillId="24" borderId="28" xfId="0" applyNumberFormat="1" applyFont="1" applyFill="1" applyBorder="1" applyAlignment="1">
      <alignment horizontal="right" vertical="center" wrapText="1"/>
    </xf>
    <xf numFmtId="10" fontId="23" fillId="24" borderId="35" xfId="154" applyNumberFormat="1" applyFont="1" applyFill="1" applyBorder="1" applyAlignment="1">
      <alignment horizontal="center" vertical="center" wrapText="1"/>
    </xf>
    <xf numFmtId="10" fontId="22" fillId="24" borderId="17" xfId="154" applyNumberFormat="1" applyFont="1" applyFill="1" applyBorder="1" applyAlignment="1">
      <alignment horizontal="center" vertical="center" wrapText="1"/>
    </xf>
    <xf numFmtId="2" fontId="22" fillId="0" borderId="22" xfId="0" applyNumberFormat="1" applyFont="1" applyFill="1" applyBorder="1" applyAlignment="1">
      <alignment horizontal="center" vertical="center"/>
    </xf>
    <xf numFmtId="173" fontId="22" fillId="0" borderId="14" xfId="0" applyNumberFormat="1" applyFont="1" applyBorder="1" applyAlignment="1">
      <alignment vertical="center"/>
    </xf>
    <xf numFmtId="167" fontId="22" fillId="24" borderId="0" xfId="168" applyFont="1" applyFill="1" applyAlignment="1">
      <alignment horizontal="right" vertical="center" wrapText="1"/>
    </xf>
    <xf numFmtId="10" fontId="22" fillId="24" borderId="0" xfId="153" applyNumberFormat="1" applyFont="1" applyFill="1" applyAlignment="1">
      <alignment horizontal="right" vertical="center" wrapText="1"/>
    </xf>
    <xf numFmtId="4" fontId="22" fillId="24" borderId="0" xfId="0" applyNumberFormat="1" applyFont="1" applyFill="1" applyAlignment="1">
      <alignment horizontal="right" vertical="center" wrapText="1"/>
    </xf>
    <xf numFmtId="10" fontId="23" fillId="24" borderId="148" xfId="154" applyNumberFormat="1" applyFont="1" applyFill="1" applyBorder="1" applyAlignment="1">
      <alignment horizontal="center" vertical="center" wrapText="1"/>
    </xf>
    <xf numFmtId="173" fontId="22" fillId="24" borderId="27" xfId="0" applyNumberFormat="1" applyFont="1" applyFill="1" applyBorder="1" applyAlignment="1">
      <alignment horizontal="right" vertical="center" wrapText="1"/>
    </xf>
    <xf numFmtId="173" fontId="22" fillId="0" borderId="15" xfId="0" applyNumberFormat="1" applyFont="1" applyFill="1" applyBorder="1" applyAlignment="1">
      <alignment horizontal="center" vertical="center"/>
    </xf>
    <xf numFmtId="2" fontId="22" fillId="0" borderId="148" xfId="0" applyNumberFormat="1" applyFont="1" applyFill="1" applyBorder="1" applyAlignment="1">
      <alignment horizontal="center" vertical="center"/>
    </xf>
    <xf numFmtId="0" fontId="22" fillId="25" borderId="13" xfId="0" applyFont="1" applyFill="1" applyBorder="1" applyAlignment="1">
      <alignment horizontal="left" vertical="center"/>
    </xf>
    <xf numFmtId="1" fontId="22" fillId="25" borderId="13" xfId="0" applyNumberFormat="1" applyFont="1" applyFill="1" applyBorder="1" applyAlignment="1">
      <alignment horizontal="center" vertical="center"/>
    </xf>
    <xf numFmtId="173" fontId="22" fillId="25" borderId="13" xfId="0" applyNumberFormat="1" applyFont="1" applyFill="1" applyBorder="1" applyAlignment="1">
      <alignment horizontal="right" vertical="center"/>
    </xf>
    <xf numFmtId="173" fontId="22" fillId="25" borderId="13" xfId="119" applyNumberFormat="1" applyFont="1" applyFill="1" applyBorder="1" applyAlignment="1">
      <alignment horizontal="right" vertical="center" wrapText="1"/>
    </xf>
    <xf numFmtId="10" fontId="22" fillId="24" borderId="22" xfId="0" applyNumberFormat="1" applyFont="1" applyFill="1" applyBorder="1" applyAlignment="1">
      <alignment horizontal="center" vertical="center"/>
    </xf>
    <xf numFmtId="10" fontId="22" fillId="24" borderId="157" xfId="154" applyNumberFormat="1" applyFont="1" applyFill="1" applyBorder="1" applyAlignment="1">
      <alignment horizontal="center" vertical="center" wrapText="1"/>
    </xf>
    <xf numFmtId="10" fontId="22" fillId="24" borderId="157" xfId="153" applyNumberFormat="1" applyFont="1" applyFill="1" applyBorder="1" applyAlignment="1">
      <alignment horizontal="center" vertical="center"/>
    </xf>
    <xf numFmtId="0" fontId="23" fillId="28" borderId="14" xfId="0" applyFont="1" applyFill="1" applyBorder="1" applyAlignment="1">
      <alignment horizontal="left" vertical="center"/>
    </xf>
    <xf numFmtId="173" fontId="23" fillId="28" borderId="158" xfId="119" applyNumberFormat="1" applyFont="1" applyFill="1" applyBorder="1" applyAlignment="1">
      <alignment horizontal="right" vertical="center" wrapText="1"/>
    </xf>
    <xf numFmtId="10" fontId="23" fillId="24" borderId="22" xfId="154" applyNumberFormat="1" applyFont="1" applyFill="1" applyBorder="1" applyAlignment="1">
      <alignment horizontal="center" vertical="center" wrapText="1"/>
    </xf>
    <xf numFmtId="10" fontId="22" fillId="24" borderId="167" xfId="153" applyNumberFormat="1" applyFont="1" applyFill="1" applyBorder="1" applyAlignment="1">
      <alignment horizontal="center" vertical="center" wrapText="1"/>
    </xf>
    <xf numFmtId="10" fontId="23" fillId="24" borderId="115" xfId="153" applyNumberFormat="1" applyFont="1" applyFill="1" applyBorder="1" applyAlignment="1">
      <alignment horizontal="center" vertical="center" wrapText="1"/>
    </xf>
    <xf numFmtId="0" fontId="22" fillId="24" borderId="0" xfId="0" applyFont="1" applyFill="1" applyAlignment="1">
      <alignment vertical="center"/>
    </xf>
    <xf numFmtId="0" fontId="11" fillId="24" borderId="14" xfId="113" applyFill="1" applyBorder="1" applyAlignment="1" applyProtection="1">
      <alignment horizontal="center" vertical="center"/>
    </xf>
    <xf numFmtId="0" fontId="11" fillId="24" borderId="0" xfId="113" applyFill="1" applyBorder="1" applyAlignment="1" applyProtection="1">
      <alignment horizontal="center" vertical="center"/>
    </xf>
    <xf numFmtId="0" fontId="22" fillId="24" borderId="10" xfId="0" applyFont="1" applyFill="1" applyBorder="1" applyAlignment="1">
      <alignment horizontal="left" vertical="center"/>
    </xf>
    <xf numFmtId="0" fontId="22" fillId="24" borderId="11" xfId="0" applyFont="1" applyFill="1" applyBorder="1" applyAlignment="1">
      <alignment horizontal="left" vertical="center"/>
    </xf>
    <xf numFmtId="0" fontId="23" fillId="24" borderId="19" xfId="0" applyFont="1" applyFill="1" applyBorder="1" applyAlignment="1">
      <alignment horizontal="center" vertical="center"/>
    </xf>
    <xf numFmtId="4" fontId="23" fillId="24" borderId="13" xfId="0" applyNumberFormat="1" applyFont="1" applyFill="1" applyBorder="1" applyAlignment="1">
      <alignment horizontal="center" vertical="center" wrapText="1"/>
    </xf>
    <xf numFmtId="16" fontId="22" fillId="24" borderId="0" xfId="0" applyNumberFormat="1" applyFont="1" applyFill="1" applyAlignment="1">
      <alignment vertical="center"/>
    </xf>
    <xf numFmtId="173" fontId="23" fillId="24" borderId="13" xfId="119" applyNumberFormat="1" applyFont="1" applyFill="1" applyBorder="1" applyAlignment="1">
      <alignment horizontal="right" vertical="center" wrapText="1"/>
    </xf>
    <xf numFmtId="0" fontId="23" fillId="24" borderId="39" xfId="0" applyFont="1" applyFill="1" applyBorder="1" applyAlignment="1">
      <alignment horizontal="center" vertical="center"/>
    </xf>
    <xf numFmtId="173" fontId="22" fillId="24" borderId="0" xfId="0" applyNumberFormat="1" applyFont="1" applyFill="1" applyAlignment="1">
      <alignment vertical="center"/>
    </xf>
    <xf numFmtId="173" fontId="23" fillId="24" borderId="38" xfId="119" applyNumberFormat="1" applyFont="1" applyFill="1" applyBorder="1" applyAlignment="1">
      <alignment horizontal="right" vertical="center" wrapText="1"/>
    </xf>
    <xf numFmtId="173" fontId="23" fillId="24" borderId="38" xfId="0" applyNumberFormat="1" applyFont="1" applyFill="1" applyBorder="1" applyAlignment="1">
      <alignment horizontal="right" vertical="center" wrapText="1"/>
    </xf>
    <xf numFmtId="0" fontId="23" fillId="24" borderId="40" xfId="0" applyFont="1" applyFill="1" applyBorder="1" applyAlignment="1">
      <alignment horizontal="center" vertical="center"/>
    </xf>
    <xf numFmtId="10" fontId="23" fillId="24" borderId="41" xfId="0" applyNumberFormat="1" applyFont="1" applyFill="1" applyBorder="1" applyAlignment="1">
      <alignment horizontal="center" vertical="center"/>
    </xf>
    <xf numFmtId="0" fontId="23" fillId="24" borderId="57" xfId="0" applyFont="1" applyFill="1" applyBorder="1" applyAlignment="1">
      <alignment vertical="center"/>
    </xf>
    <xf numFmtId="0" fontId="23" fillId="24" borderId="58" xfId="0" applyFont="1" applyFill="1" applyBorder="1" applyAlignment="1">
      <alignment vertical="center"/>
    </xf>
    <xf numFmtId="10" fontId="23" fillId="24" borderId="13" xfId="0" applyNumberFormat="1" applyFont="1" applyFill="1" applyBorder="1" applyAlignment="1">
      <alignment horizontal="center" vertical="center"/>
    </xf>
    <xf numFmtId="173" fontId="23" fillId="24" borderId="41" xfId="0" applyNumberFormat="1" applyFont="1" applyFill="1" applyBorder="1" applyAlignment="1">
      <alignment horizontal="right" vertical="center" wrapText="1"/>
    </xf>
    <xf numFmtId="0" fontId="22" fillId="24" borderId="58" xfId="0" applyFont="1" applyFill="1" applyBorder="1" applyAlignment="1">
      <alignment vertical="center" wrapText="1"/>
    </xf>
    <xf numFmtId="0" fontId="23" fillId="24" borderId="41" xfId="0" applyFont="1" applyFill="1" applyBorder="1" applyAlignment="1">
      <alignment vertical="center"/>
    </xf>
    <xf numFmtId="173" fontId="23" fillId="24" borderId="13" xfId="0" applyNumberFormat="1" applyFont="1" applyFill="1" applyBorder="1" applyAlignment="1">
      <alignment horizontal="right" vertical="center" wrapText="1"/>
    </xf>
    <xf numFmtId="9" fontId="23" fillId="24" borderId="43" xfId="153" applyFont="1" applyFill="1" applyBorder="1" applyAlignment="1">
      <alignment horizontal="center" vertical="center"/>
    </xf>
    <xf numFmtId="0" fontId="23" fillId="24" borderId="10" xfId="0" applyFont="1" applyFill="1" applyBorder="1" applyAlignment="1">
      <alignment vertical="center"/>
    </xf>
    <xf numFmtId="0" fontId="23" fillId="24" borderId="11" xfId="0" applyFont="1" applyFill="1" applyBorder="1" applyAlignment="1">
      <alignment vertical="center"/>
    </xf>
    <xf numFmtId="0" fontId="22" fillId="0" borderId="53" xfId="0" applyFont="1" applyBorder="1" applyAlignment="1">
      <alignment vertical="center"/>
    </xf>
    <xf numFmtId="0" fontId="23" fillId="24" borderId="13" xfId="0" applyFont="1" applyFill="1" applyBorder="1" applyAlignment="1">
      <alignment vertical="center"/>
    </xf>
    <xf numFmtId="4" fontId="23" fillId="24" borderId="41" xfId="0" applyNumberFormat="1" applyFont="1" applyFill="1" applyBorder="1" applyAlignment="1">
      <alignment horizontal="center" vertical="center" wrapText="1"/>
    </xf>
    <xf numFmtId="173" fontId="22" fillId="24" borderId="15" xfId="0" applyNumberFormat="1" applyFont="1" applyFill="1" applyBorder="1" applyAlignment="1">
      <alignment horizontal="center" vertical="center"/>
    </xf>
    <xf numFmtId="2" fontId="22" fillId="24" borderId="16" xfId="0" applyNumberFormat="1" applyFont="1" applyFill="1" applyBorder="1" applyAlignment="1">
      <alignment horizontal="center" vertical="center"/>
    </xf>
    <xf numFmtId="2" fontId="22" fillId="24" borderId="37" xfId="0" applyNumberFormat="1" applyFont="1" applyFill="1" applyBorder="1" applyAlignment="1">
      <alignment horizontal="center" vertical="center"/>
    </xf>
    <xf numFmtId="2" fontId="23" fillId="24" borderId="37" xfId="0" applyNumberFormat="1" applyFont="1" applyFill="1" applyBorder="1" applyAlignment="1">
      <alignment horizontal="center" vertical="center"/>
    </xf>
    <xf numFmtId="173" fontId="22" fillId="24" borderId="27" xfId="0" applyNumberFormat="1" applyFont="1" applyFill="1" applyBorder="1" applyAlignment="1">
      <alignment horizontal="center" vertical="center"/>
    </xf>
    <xf numFmtId="2" fontId="22" fillId="24" borderId="34" xfId="0" applyNumberFormat="1" applyFont="1" applyFill="1" applyBorder="1" applyAlignment="1">
      <alignment horizontal="center" vertical="center"/>
    </xf>
    <xf numFmtId="173" fontId="22" fillId="24" borderId="157" xfId="119" applyNumberFormat="1" applyFont="1" applyFill="1" applyBorder="1" applyAlignment="1">
      <alignment horizontal="center" vertical="center"/>
    </xf>
    <xf numFmtId="10" fontId="22" fillId="24" borderId="45" xfId="153" applyNumberFormat="1" applyFont="1" applyFill="1" applyBorder="1" applyAlignment="1">
      <alignment horizontal="center" vertical="center" wrapText="1"/>
    </xf>
    <xf numFmtId="0" fontId="23" fillId="24" borderId="99" xfId="0" applyFont="1" applyFill="1" applyBorder="1" applyAlignment="1">
      <alignment vertical="center"/>
    </xf>
    <xf numFmtId="10" fontId="23" fillId="24" borderId="12" xfId="0" applyNumberFormat="1" applyFont="1" applyFill="1" applyBorder="1" applyAlignment="1">
      <alignment horizontal="center" vertical="center"/>
    </xf>
    <xf numFmtId="10" fontId="23" fillId="24" borderId="57" xfId="0" applyNumberFormat="1" applyFont="1" applyFill="1" applyBorder="1" applyAlignment="1">
      <alignment horizontal="center" vertical="center"/>
    </xf>
    <xf numFmtId="173" fontId="22" fillId="24" borderId="99" xfId="0" applyNumberFormat="1" applyFont="1" applyFill="1" applyBorder="1" applyAlignment="1">
      <alignment horizontal="center" vertical="center"/>
    </xf>
    <xf numFmtId="2" fontId="22" fillId="24" borderId="22" xfId="0" applyNumberFormat="1" applyFont="1" applyFill="1" applyBorder="1" applyAlignment="1">
      <alignment horizontal="center" vertical="center"/>
    </xf>
    <xf numFmtId="10" fontId="22" fillId="24" borderId="177" xfId="154" applyNumberFormat="1" applyFont="1" applyFill="1" applyBorder="1" applyAlignment="1">
      <alignment horizontal="center" vertical="center" wrapText="1"/>
    </xf>
    <xf numFmtId="173" fontId="23" fillId="24" borderId="57" xfId="0" applyNumberFormat="1" applyFont="1" applyFill="1" applyBorder="1" applyAlignment="1">
      <alignment horizontal="right" vertical="center" wrapText="1"/>
    </xf>
    <xf numFmtId="0" fontId="22" fillId="24" borderId="14" xfId="0" applyFont="1" applyFill="1" applyBorder="1" applyAlignment="1">
      <alignment vertical="center"/>
    </xf>
    <xf numFmtId="173" fontId="23" fillId="24" borderId="155" xfId="119" applyNumberFormat="1" applyFont="1" applyFill="1" applyBorder="1" applyAlignment="1">
      <alignment horizontal="right" vertical="center" wrapText="1"/>
    </xf>
    <xf numFmtId="10" fontId="22" fillId="24" borderId="12" xfId="0" applyNumberFormat="1" applyFont="1" applyFill="1" applyBorder="1" applyAlignment="1">
      <alignment horizontal="center" vertical="center"/>
    </xf>
    <xf numFmtId="173" fontId="22" fillId="24" borderId="114" xfId="119" applyNumberFormat="1" applyFont="1" applyFill="1" applyBorder="1" applyAlignment="1">
      <alignment horizontal="right" vertical="center" wrapText="1"/>
    </xf>
    <xf numFmtId="173" fontId="22" fillId="24" borderId="158" xfId="0" applyNumberFormat="1" applyFont="1" applyFill="1" applyBorder="1" applyAlignment="1">
      <alignment horizontal="right" vertical="center" wrapText="1"/>
    </xf>
    <xf numFmtId="10" fontId="23" fillId="24" borderId="158" xfId="0" applyNumberFormat="1" applyFont="1" applyFill="1" applyBorder="1" applyAlignment="1">
      <alignment horizontal="center" vertical="center"/>
    </xf>
    <xf numFmtId="10" fontId="22" fillId="24" borderId="44" xfId="153" applyNumberFormat="1" applyFont="1" applyFill="1" applyBorder="1" applyAlignment="1">
      <alignment horizontal="center" vertical="center" wrapText="1"/>
    </xf>
    <xf numFmtId="0" fontId="23" fillId="28" borderId="22" xfId="0" applyFont="1" applyFill="1" applyBorder="1" applyAlignment="1">
      <alignment horizontal="center" vertical="center"/>
    </xf>
    <xf numFmtId="173" fontId="23" fillId="28" borderId="22" xfId="119" applyNumberFormat="1" applyFont="1" applyFill="1" applyBorder="1" applyAlignment="1">
      <alignment horizontal="center" vertical="center" wrapText="1"/>
    </xf>
    <xf numFmtId="173" fontId="22" fillId="24" borderId="157" xfId="119" applyNumberFormat="1" applyFont="1" applyFill="1" applyBorder="1" applyAlignment="1">
      <alignment horizontal="right" vertical="center" wrapText="1"/>
    </xf>
    <xf numFmtId="4" fontId="23" fillId="28" borderId="12" xfId="0" applyNumberFormat="1" applyFont="1" applyFill="1" applyBorder="1" applyAlignment="1">
      <alignment horizontal="center" vertical="center" wrapText="1"/>
    </xf>
    <xf numFmtId="173" fontId="27" fillId="0" borderId="165" xfId="119" applyNumberFormat="1" applyFont="1" applyFill="1" applyBorder="1" applyAlignment="1">
      <alignment horizontal="center" vertical="center" wrapText="1"/>
    </xf>
    <xf numFmtId="173" fontId="27" fillId="0" borderId="15" xfId="0" applyNumberFormat="1" applyFont="1" applyFill="1" applyBorder="1" applyAlignment="1">
      <alignment horizontal="right" vertical="center" wrapText="1"/>
    </xf>
    <xf numFmtId="173" fontId="27" fillId="24" borderId="35" xfId="119" applyNumberFormat="1" applyFont="1" applyFill="1" applyBorder="1" applyAlignment="1">
      <alignment horizontal="center" vertical="center" wrapText="1"/>
    </xf>
    <xf numFmtId="10" fontId="23" fillId="24" borderId="99" xfId="0" applyNumberFormat="1" applyFont="1" applyFill="1" applyBorder="1" applyAlignment="1">
      <alignment horizontal="center" vertical="center"/>
    </xf>
    <xf numFmtId="10" fontId="22" fillId="24" borderId="14" xfId="153" applyNumberFormat="1" applyFont="1" applyFill="1" applyBorder="1" applyAlignment="1">
      <alignment horizontal="center" vertical="center" wrapText="1"/>
    </xf>
    <xf numFmtId="10" fontId="23" fillId="24" borderId="0" xfId="0" applyNumberFormat="1" applyFont="1" applyFill="1" applyBorder="1" applyAlignment="1">
      <alignment horizontal="center" vertical="center"/>
    </xf>
    <xf numFmtId="10" fontId="23" fillId="24" borderId="11" xfId="0" applyNumberFormat="1" applyFont="1" applyFill="1" applyBorder="1" applyAlignment="1">
      <alignment horizontal="center" vertical="center"/>
    </xf>
    <xf numFmtId="0" fontId="22" fillId="0" borderId="11" xfId="0" applyFont="1" applyBorder="1" applyAlignment="1">
      <alignment vertical="center"/>
    </xf>
    <xf numFmtId="0" fontId="22" fillId="24" borderId="11" xfId="0" applyFont="1" applyFill="1" applyBorder="1" applyAlignment="1">
      <alignment vertical="center" wrapText="1"/>
    </xf>
    <xf numFmtId="10" fontId="22" fillId="24" borderId="145" xfId="0" applyNumberFormat="1" applyFont="1" applyFill="1" applyBorder="1" applyAlignment="1">
      <alignment horizontal="center" vertical="center"/>
    </xf>
    <xf numFmtId="0" fontId="22" fillId="24" borderId="51" xfId="0" applyFont="1" applyFill="1" applyBorder="1" applyAlignment="1">
      <alignment horizontal="left" vertical="center"/>
    </xf>
    <xf numFmtId="0" fontId="22" fillId="24" borderId="147" xfId="0" applyFont="1" applyFill="1" applyBorder="1" applyAlignment="1">
      <alignment horizontal="left" vertical="center"/>
    </xf>
    <xf numFmtId="173" fontId="22" fillId="24" borderId="114" xfId="0" applyNumberFormat="1" applyFont="1" applyFill="1" applyBorder="1" applyAlignment="1">
      <alignment horizontal="right" vertical="center" wrapText="1"/>
    </xf>
    <xf numFmtId="10" fontId="22" fillId="24" borderId="35" xfId="153" applyNumberFormat="1" applyFont="1" applyFill="1" applyBorder="1" applyAlignment="1">
      <alignment horizontal="center" vertical="center"/>
    </xf>
    <xf numFmtId="0" fontId="22" fillId="24" borderId="212" xfId="0" applyFont="1" applyFill="1" applyBorder="1" applyAlignment="1">
      <alignment horizontal="left" vertical="center"/>
    </xf>
    <xf numFmtId="0" fontId="22" fillId="24" borderId="156" xfId="0" applyFont="1" applyFill="1" applyBorder="1" applyAlignment="1">
      <alignment horizontal="left" vertical="center"/>
    </xf>
    <xf numFmtId="1" fontId="22" fillId="50" borderId="16" xfId="0" applyNumberFormat="1" applyFont="1" applyFill="1" applyBorder="1" applyAlignment="1">
      <alignment horizontal="center" vertical="center"/>
    </xf>
    <xf numFmtId="173" fontId="22" fillId="50" borderId="16" xfId="0" applyNumberFormat="1" applyFont="1" applyFill="1" applyBorder="1" applyAlignment="1">
      <alignment horizontal="right" vertical="center"/>
    </xf>
    <xf numFmtId="173" fontId="22" fillId="50" borderId="16" xfId="119" applyNumberFormat="1" applyFont="1" applyFill="1" applyBorder="1" applyAlignment="1">
      <alignment horizontal="right" vertical="center" wrapText="1"/>
    </xf>
    <xf numFmtId="0" fontId="22" fillId="28" borderId="40" xfId="0" applyFont="1" applyFill="1" applyBorder="1" applyAlignment="1">
      <alignment horizontal="center" vertical="center"/>
    </xf>
    <xf numFmtId="10" fontId="22" fillId="24" borderId="36" xfId="153" applyNumberFormat="1" applyFont="1" applyFill="1" applyBorder="1" applyAlignment="1">
      <alignment horizontal="center" vertical="center"/>
    </xf>
    <xf numFmtId="0" fontId="11" fillId="0" borderId="14" xfId="113" applyBorder="1" applyAlignment="1" applyProtection="1">
      <alignment horizontal="center" vertical="center"/>
    </xf>
    <xf numFmtId="0" fontId="11" fillId="0" borderId="0" xfId="113" applyBorder="1" applyAlignment="1" applyProtection="1">
      <alignment horizontal="center" vertical="center"/>
    </xf>
    <xf numFmtId="16" fontId="22" fillId="0" borderId="0" xfId="0" applyNumberFormat="1" applyFont="1" applyAlignment="1">
      <alignment vertical="center"/>
    </xf>
    <xf numFmtId="173" fontId="22" fillId="24" borderId="45" xfId="119" applyNumberFormat="1" applyFont="1" applyFill="1" applyBorder="1" applyAlignment="1">
      <alignment horizontal="center" vertical="center"/>
    </xf>
    <xf numFmtId="0" fontId="22" fillId="25" borderId="13" xfId="0" applyFont="1" applyFill="1" applyBorder="1" applyAlignment="1">
      <alignment horizontal="center" vertical="center"/>
    </xf>
    <xf numFmtId="10" fontId="22" fillId="24" borderId="113" xfId="153" applyNumberFormat="1" applyFont="1" applyFill="1" applyBorder="1" applyAlignment="1">
      <alignment horizontal="center" vertical="center" wrapText="1"/>
    </xf>
    <xf numFmtId="0" fontId="22" fillId="0" borderId="56" xfId="0" applyFont="1" applyBorder="1" applyAlignment="1">
      <alignment vertical="center"/>
    </xf>
    <xf numFmtId="0" fontId="22" fillId="25" borderId="35" xfId="0" applyFont="1" applyFill="1" applyBorder="1" applyAlignment="1">
      <alignment horizontal="left" vertical="center"/>
    </xf>
    <xf numFmtId="0" fontId="22" fillId="25" borderId="35" xfId="0" applyFont="1" applyFill="1" applyBorder="1" applyAlignment="1">
      <alignment horizontal="center" vertical="center"/>
    </xf>
    <xf numFmtId="173" fontId="22" fillId="25" borderId="35" xfId="0" applyNumberFormat="1" applyFont="1" applyFill="1" applyBorder="1" applyAlignment="1">
      <alignment horizontal="right" vertical="center"/>
    </xf>
    <xf numFmtId="173" fontId="22" fillId="25" borderId="36" xfId="119" applyNumberFormat="1" applyFont="1" applyFill="1" applyBorder="1" applyAlignment="1">
      <alignment horizontal="right" vertical="center" wrapText="1"/>
    </xf>
    <xf numFmtId="173" fontId="22" fillId="25" borderId="26" xfId="119" applyNumberFormat="1" applyFont="1" applyFill="1" applyBorder="1" applyAlignment="1">
      <alignment horizontal="right" vertical="center" wrapText="1"/>
    </xf>
    <xf numFmtId="0" fontId="22" fillId="51" borderId="17" xfId="0" applyFont="1" applyFill="1" applyBorder="1" applyAlignment="1">
      <alignment horizontal="left" vertical="center"/>
    </xf>
    <xf numFmtId="173" fontId="22" fillId="25" borderId="45" xfId="119" applyNumberFormat="1" applyFont="1" applyFill="1" applyBorder="1" applyAlignment="1">
      <alignment horizontal="right" vertical="center" wrapText="1"/>
    </xf>
    <xf numFmtId="0" fontId="22" fillId="24" borderId="27" xfId="0" applyFont="1" applyFill="1" applyBorder="1" applyAlignment="1">
      <alignment horizontal="center" vertical="center"/>
    </xf>
    <xf numFmtId="10" fontId="22" fillId="24" borderId="114" xfId="153" applyNumberFormat="1" applyFont="1" applyFill="1" applyBorder="1" applyAlignment="1">
      <alignment horizontal="center" vertical="center"/>
    </xf>
    <xf numFmtId="0" fontId="22" fillId="0" borderId="158" xfId="0" applyFont="1" applyBorder="1" applyAlignment="1">
      <alignment vertical="center"/>
    </xf>
    <xf numFmtId="10" fontId="22" fillId="24" borderId="25" xfId="0" applyNumberFormat="1" applyFont="1" applyFill="1" applyBorder="1" applyAlignment="1">
      <alignment horizontal="center" vertical="center"/>
    </xf>
    <xf numFmtId="173" fontId="22" fillId="24" borderId="28" xfId="0" applyNumberFormat="1" applyFont="1" applyFill="1" applyBorder="1" applyAlignment="1">
      <alignment horizontal="center" vertical="center"/>
    </xf>
    <xf numFmtId="173" fontId="22" fillId="24" borderId="17" xfId="0" applyNumberFormat="1" applyFont="1" applyFill="1" applyBorder="1" applyAlignment="1">
      <alignment horizontal="center" vertical="center"/>
    </xf>
    <xf numFmtId="10" fontId="22" fillId="24" borderId="14" xfId="154" applyNumberFormat="1" applyFont="1" applyFill="1" applyBorder="1" applyAlignment="1">
      <alignment horizontal="center" vertical="center" wrapText="1"/>
    </xf>
    <xf numFmtId="10" fontId="22" fillId="24" borderId="145" xfId="154" applyNumberFormat="1" applyFont="1" applyFill="1" applyBorder="1" applyAlignment="1">
      <alignment horizontal="center" vertical="center" wrapText="1"/>
    </xf>
    <xf numFmtId="173" fontId="27" fillId="0" borderId="15" xfId="119" applyNumberFormat="1" applyFont="1" applyFill="1" applyBorder="1" applyAlignment="1">
      <alignment horizontal="center" vertical="center" wrapText="1"/>
    </xf>
    <xf numFmtId="10" fontId="22" fillId="24" borderId="157" xfId="0" applyNumberFormat="1" applyFont="1" applyFill="1" applyBorder="1" applyAlignment="1">
      <alignment horizontal="center" vertical="center"/>
    </xf>
    <xf numFmtId="0" fontId="23" fillId="24" borderId="113" xfId="0" applyFont="1" applyFill="1" applyBorder="1" applyAlignment="1">
      <alignment vertical="center"/>
    </xf>
    <xf numFmtId="0" fontId="23" fillId="24" borderId="156" xfId="0" applyFont="1" applyFill="1" applyBorder="1" applyAlignment="1">
      <alignment vertical="center"/>
    </xf>
    <xf numFmtId="0" fontId="23" fillId="24" borderId="13" xfId="0" applyFont="1" applyFill="1" applyBorder="1" applyAlignment="1">
      <alignment horizontal="center" vertical="center"/>
    </xf>
    <xf numFmtId="2" fontId="22" fillId="24" borderId="15" xfId="0" applyNumberFormat="1" applyFont="1" applyFill="1" applyBorder="1" applyAlignment="1">
      <alignment horizontal="center" vertical="center"/>
    </xf>
    <xf numFmtId="0" fontId="22" fillId="24" borderId="16" xfId="0" applyFont="1" applyFill="1" applyBorder="1" applyAlignment="1">
      <alignment vertical="center"/>
    </xf>
    <xf numFmtId="2" fontId="22" fillId="24" borderId="35" xfId="0" applyNumberFormat="1" applyFont="1" applyFill="1" applyBorder="1" applyAlignment="1">
      <alignment horizontal="center" vertical="center"/>
    </xf>
    <xf numFmtId="2" fontId="23" fillId="24" borderId="35" xfId="0" applyNumberFormat="1" applyFont="1" applyFill="1" applyBorder="1" applyAlignment="1">
      <alignment horizontal="center" vertical="center"/>
    </xf>
    <xf numFmtId="2" fontId="22" fillId="24" borderId="17" xfId="0" applyNumberFormat="1" applyFont="1" applyFill="1" applyBorder="1" applyAlignment="1">
      <alignment horizontal="center" vertical="center"/>
    </xf>
    <xf numFmtId="173" fontId="22" fillId="24" borderId="20" xfId="119" applyNumberFormat="1" applyFont="1" applyFill="1" applyBorder="1" applyAlignment="1">
      <alignment horizontal="center" vertical="center" wrapText="1"/>
    </xf>
    <xf numFmtId="10" fontId="23" fillId="24" borderId="157" xfId="0" applyNumberFormat="1" applyFont="1" applyFill="1" applyBorder="1" applyAlignment="1">
      <alignment horizontal="center" vertical="center"/>
    </xf>
    <xf numFmtId="173" fontId="23" fillId="24" borderId="39" xfId="0" applyNumberFormat="1" applyFont="1" applyFill="1" applyBorder="1" applyAlignment="1">
      <alignment horizontal="right" vertical="center" wrapText="1"/>
    </xf>
    <xf numFmtId="10" fontId="22" fillId="24" borderId="115" xfId="154" applyNumberFormat="1" applyFont="1" applyFill="1" applyBorder="1" applyAlignment="1">
      <alignment horizontal="center" vertical="center" wrapText="1"/>
    </xf>
    <xf numFmtId="10" fontId="22" fillId="24" borderId="45" xfId="153" applyNumberFormat="1" applyFont="1" applyFill="1" applyBorder="1" applyAlignment="1">
      <alignment horizontal="center" vertical="center"/>
    </xf>
    <xf numFmtId="0" fontId="23" fillId="0" borderId="0" xfId="0" applyFont="1" applyAlignment="1">
      <alignment vertical="center"/>
    </xf>
    <xf numFmtId="173" fontId="27" fillId="0" borderId="16" xfId="119" applyNumberFormat="1" applyFont="1" applyFill="1" applyBorder="1" applyAlignment="1">
      <alignment horizontal="center" vertical="center" wrapText="1"/>
    </xf>
    <xf numFmtId="0" fontId="22" fillId="0" borderId="19" xfId="0" applyFont="1" applyBorder="1" applyAlignment="1">
      <alignment vertical="center"/>
    </xf>
    <xf numFmtId="9" fontId="23" fillId="24" borderId="13" xfId="153" applyFont="1" applyFill="1" applyBorder="1" applyAlignment="1">
      <alignment horizontal="center" vertical="center"/>
    </xf>
    <xf numFmtId="10" fontId="22" fillId="24" borderId="158" xfId="154" applyNumberFormat="1" applyFont="1" applyFill="1" applyBorder="1" applyAlignment="1">
      <alignment horizontal="center" vertical="center" wrapText="1"/>
    </xf>
    <xf numFmtId="173" fontId="22" fillId="24" borderId="25" xfId="119" applyNumberFormat="1" applyFont="1" applyFill="1" applyBorder="1" applyAlignment="1">
      <alignment horizontal="center" vertical="center"/>
    </xf>
    <xf numFmtId="0" fontId="22" fillId="24" borderId="158" xfId="0" applyFont="1" applyFill="1" applyBorder="1" applyAlignment="1">
      <alignment horizontal="left" vertical="center"/>
    </xf>
    <xf numFmtId="0" fontId="23" fillId="24" borderId="62" xfId="0" applyFont="1" applyFill="1" applyBorder="1" applyAlignment="1">
      <alignment vertical="center"/>
    </xf>
    <xf numFmtId="10" fontId="22" fillId="24" borderId="36" xfId="153" applyNumberFormat="1" applyFont="1" applyFill="1" applyBorder="1" applyAlignment="1">
      <alignment horizontal="center" vertical="center" wrapText="1"/>
    </xf>
    <xf numFmtId="10" fontId="23" fillId="24" borderId="26" xfId="153" applyNumberFormat="1" applyFont="1" applyFill="1" applyBorder="1" applyAlignment="1">
      <alignment horizontal="center" vertical="center" wrapText="1"/>
    </xf>
    <xf numFmtId="0" fontId="22" fillId="24" borderId="178" xfId="0" applyFont="1" applyFill="1" applyBorder="1" applyAlignment="1">
      <alignment horizontal="left" vertical="center"/>
    </xf>
    <xf numFmtId="0" fontId="22" fillId="24" borderId="18" xfId="0" applyFont="1" applyFill="1" applyBorder="1" applyAlignment="1">
      <alignment horizontal="left" vertical="center"/>
    </xf>
    <xf numFmtId="0" fontId="22" fillId="24" borderId="21" xfId="0" applyFont="1" applyFill="1" applyBorder="1" applyAlignment="1">
      <alignment horizontal="left" vertical="center"/>
    </xf>
    <xf numFmtId="173" fontId="22" fillId="24" borderId="22" xfId="0" applyNumberFormat="1" applyFont="1" applyFill="1" applyBorder="1" applyAlignment="1">
      <alignment horizontal="right" vertical="center"/>
    </xf>
    <xf numFmtId="0" fontId="22" fillId="25" borderId="53" xfId="0" applyFont="1" applyFill="1" applyBorder="1" applyAlignment="1">
      <alignment horizontal="left" vertical="center"/>
    </xf>
    <xf numFmtId="0" fontId="22" fillId="25" borderId="57" xfId="0" applyFont="1" applyFill="1" applyBorder="1" applyAlignment="1">
      <alignment horizontal="center" vertical="center"/>
    </xf>
    <xf numFmtId="173" fontId="22" fillId="25" borderId="158" xfId="119" applyNumberFormat="1" applyFont="1" applyFill="1" applyBorder="1" applyAlignment="1">
      <alignment horizontal="right" vertical="center" wrapText="1"/>
    </xf>
    <xf numFmtId="0" fontId="22" fillId="24" borderId="53" xfId="0" applyFont="1" applyFill="1" applyBorder="1" applyAlignment="1">
      <alignment horizontal="left" vertical="center"/>
    </xf>
    <xf numFmtId="173" fontId="22" fillId="50" borderId="23" xfId="0" applyNumberFormat="1" applyFont="1" applyFill="1" applyBorder="1" applyAlignment="1">
      <alignment horizontal="right" vertical="center" wrapText="1"/>
    </xf>
    <xf numFmtId="0" fontId="22" fillId="24" borderId="154" xfId="0" applyFont="1" applyFill="1" applyBorder="1" applyAlignment="1">
      <alignment horizontal="left" vertical="center"/>
    </xf>
    <xf numFmtId="0" fontId="23" fillId="28" borderId="113" xfId="0" applyFont="1" applyFill="1" applyBorder="1" applyAlignment="1">
      <alignment horizontal="center" vertical="center"/>
    </xf>
    <xf numFmtId="0" fontId="22" fillId="25" borderId="12" xfId="0" applyFont="1" applyFill="1" applyBorder="1" applyAlignment="1">
      <alignment horizontal="left" vertical="center"/>
    </xf>
    <xf numFmtId="1" fontId="22" fillId="25" borderId="0" xfId="0" applyNumberFormat="1" applyFont="1" applyFill="1" applyBorder="1" applyAlignment="1">
      <alignment horizontal="center" vertical="center"/>
    </xf>
    <xf numFmtId="173" fontId="22" fillId="25" borderId="57" xfId="0" applyNumberFormat="1" applyFont="1" applyFill="1" applyBorder="1" applyAlignment="1">
      <alignment horizontal="right" vertical="center"/>
    </xf>
    <xf numFmtId="0" fontId="23" fillId="28" borderId="14" xfId="0" applyFont="1" applyFill="1" applyBorder="1" applyAlignment="1">
      <alignment horizontal="center" vertical="center"/>
    </xf>
    <xf numFmtId="0" fontId="22" fillId="24" borderId="41" xfId="0" applyFont="1" applyFill="1" applyBorder="1" applyAlignment="1">
      <alignment horizontal="center" vertical="center"/>
    </xf>
    <xf numFmtId="173" fontId="22" fillId="24" borderId="41" xfId="0" applyNumberFormat="1" applyFont="1" applyFill="1" applyBorder="1" applyAlignment="1">
      <alignment horizontal="right" vertical="center"/>
    </xf>
    <xf numFmtId="0" fontId="23" fillId="28" borderId="62" xfId="0" applyFont="1" applyFill="1" applyBorder="1" applyAlignment="1">
      <alignment horizontal="left" vertical="center"/>
    </xf>
    <xf numFmtId="173" fontId="27" fillId="0" borderId="178" xfId="0" applyNumberFormat="1" applyFont="1" applyFill="1" applyBorder="1" applyAlignment="1">
      <alignment horizontal="right" vertical="center" wrapText="1"/>
    </xf>
    <xf numFmtId="173" fontId="22" fillId="24" borderId="41" xfId="119" applyNumberFormat="1" applyFont="1" applyFill="1" applyBorder="1" applyAlignment="1">
      <alignment horizontal="right" vertical="center" wrapText="1"/>
    </xf>
    <xf numFmtId="173" fontId="23" fillId="28" borderId="41" xfId="119" applyNumberFormat="1" applyFont="1" applyFill="1" applyBorder="1" applyAlignment="1">
      <alignment horizontal="center" vertical="center" wrapText="1"/>
    </xf>
    <xf numFmtId="0" fontId="22" fillId="24" borderId="12" xfId="0" applyFont="1" applyFill="1" applyBorder="1" applyAlignment="1">
      <alignment horizontal="center" vertical="center"/>
    </xf>
    <xf numFmtId="0" fontId="22" fillId="25" borderId="26" xfId="0" applyFont="1" applyFill="1" applyBorder="1" applyAlignment="1">
      <alignment horizontal="center" vertical="center"/>
    </xf>
    <xf numFmtId="173" fontId="22" fillId="25" borderId="26" xfId="0" applyNumberFormat="1" applyFont="1" applyFill="1" applyBorder="1" applyAlignment="1">
      <alignment horizontal="right" vertical="center"/>
    </xf>
    <xf numFmtId="1" fontId="22" fillId="24" borderId="41" xfId="0" applyNumberFormat="1" applyFont="1" applyFill="1" applyBorder="1" applyAlignment="1">
      <alignment horizontal="center" vertical="center"/>
    </xf>
    <xf numFmtId="0" fontId="22" fillId="24" borderId="113" xfId="0" applyFont="1" applyFill="1" applyBorder="1" applyAlignment="1">
      <alignment vertical="center"/>
    </xf>
    <xf numFmtId="0" fontId="22" fillId="24" borderId="156" xfId="0" applyFont="1" applyFill="1" applyBorder="1" applyAlignment="1">
      <alignment vertical="center"/>
    </xf>
    <xf numFmtId="10" fontId="22" fillId="24" borderId="58" xfId="0" applyNumberFormat="1" applyFont="1" applyFill="1" applyBorder="1" applyAlignment="1">
      <alignment horizontal="center" vertical="center"/>
    </xf>
    <xf numFmtId="173" fontId="22" fillId="24" borderId="10" xfId="0" applyNumberFormat="1" applyFont="1" applyFill="1" applyBorder="1" applyAlignment="1">
      <alignment horizontal="right" vertical="center"/>
    </xf>
    <xf numFmtId="0" fontId="23" fillId="28" borderId="11" xfId="0" applyFont="1" applyFill="1" applyBorder="1" applyAlignment="1">
      <alignment horizontal="left" vertical="center"/>
    </xf>
    <xf numFmtId="1" fontId="23" fillId="28" borderId="99" xfId="0" applyNumberFormat="1" applyFont="1" applyFill="1" applyBorder="1" applyAlignment="1">
      <alignment horizontal="center" vertical="center"/>
    </xf>
    <xf numFmtId="0" fontId="22" fillId="0" borderId="29" xfId="0" applyFont="1" applyBorder="1" applyAlignment="1">
      <alignment vertical="center"/>
    </xf>
    <xf numFmtId="0" fontId="22" fillId="24" borderId="39" xfId="0" applyFont="1" applyFill="1" applyBorder="1" applyAlignment="1">
      <alignment horizontal="center" vertical="center"/>
    </xf>
    <xf numFmtId="173" fontId="22" fillId="24" borderId="52" xfId="0" applyNumberFormat="1" applyFont="1" applyFill="1" applyBorder="1" applyAlignment="1">
      <alignment horizontal="right" vertical="center"/>
    </xf>
    <xf numFmtId="173" fontId="22" fillId="24" borderId="155" xfId="119" applyNumberFormat="1" applyFont="1" applyFill="1" applyBorder="1" applyAlignment="1">
      <alignment horizontal="right" vertical="center" wrapText="1"/>
    </xf>
    <xf numFmtId="1" fontId="22" fillId="25" borderId="57" xfId="0" applyNumberFormat="1" applyFont="1" applyFill="1" applyBorder="1" applyAlignment="1">
      <alignment horizontal="center" vertical="center"/>
    </xf>
    <xf numFmtId="10" fontId="23" fillId="24" borderId="10" xfId="0" applyNumberFormat="1" applyFont="1" applyFill="1" applyBorder="1" applyAlignment="1">
      <alignment horizontal="center" vertical="center"/>
    </xf>
    <xf numFmtId="0" fontId="22" fillId="24" borderId="156" xfId="0" applyFont="1" applyFill="1" applyBorder="1" applyAlignment="1">
      <alignment vertical="center" wrapText="1"/>
    </xf>
    <xf numFmtId="0" fontId="23" fillId="28" borderId="53" xfId="0" applyFont="1" applyFill="1" applyBorder="1" applyAlignment="1">
      <alignment horizontal="center" vertical="center"/>
    </xf>
    <xf numFmtId="173" fontId="22" fillId="24" borderId="166" xfId="0" applyNumberFormat="1" applyFont="1" applyFill="1" applyBorder="1" applyAlignment="1">
      <alignment horizontal="right" vertical="center"/>
    </xf>
    <xf numFmtId="173" fontId="22" fillId="24" borderId="25" xfId="0" applyNumberFormat="1" applyFont="1" applyFill="1" applyBorder="1" applyAlignment="1">
      <alignment horizontal="right" vertical="center"/>
    </xf>
    <xf numFmtId="173" fontId="22" fillId="25" borderId="25" xfId="0" applyNumberFormat="1" applyFont="1" applyFill="1" applyBorder="1" applyAlignment="1">
      <alignment horizontal="right" vertical="center"/>
    </xf>
    <xf numFmtId="173" fontId="22" fillId="24" borderId="186" xfId="0" applyNumberFormat="1" applyFont="1" applyFill="1" applyBorder="1" applyAlignment="1">
      <alignment horizontal="right" vertical="center"/>
    </xf>
    <xf numFmtId="0" fontId="22" fillId="25" borderId="209" xfId="0" applyFont="1" applyFill="1" applyBorder="1" applyAlignment="1">
      <alignment horizontal="left" vertical="center"/>
    </xf>
    <xf numFmtId="1" fontId="22" fillId="25" borderId="12" xfId="0" applyNumberFormat="1" applyFont="1" applyFill="1" applyBorder="1" applyAlignment="1">
      <alignment horizontal="center" vertical="center"/>
    </xf>
    <xf numFmtId="173" fontId="22" fillId="25" borderId="12" xfId="0" applyNumberFormat="1" applyFont="1" applyFill="1" applyBorder="1" applyAlignment="1">
      <alignment horizontal="right" vertical="center"/>
    </xf>
    <xf numFmtId="173" fontId="22" fillId="24" borderId="58" xfId="0" applyNumberFormat="1" applyFont="1" applyFill="1" applyBorder="1" applyAlignment="1">
      <alignment horizontal="right" vertical="center"/>
    </xf>
    <xf numFmtId="1" fontId="22" fillId="24" borderId="156" xfId="0" applyNumberFormat="1" applyFont="1" applyFill="1" applyBorder="1" applyAlignment="1">
      <alignment horizontal="center" vertical="center"/>
    </xf>
    <xf numFmtId="1" fontId="22" fillId="25" borderId="41" xfId="0" applyNumberFormat="1" applyFont="1" applyFill="1" applyBorder="1" applyAlignment="1">
      <alignment horizontal="center" vertical="center"/>
    </xf>
    <xf numFmtId="173" fontId="23" fillId="28" borderId="114" xfId="119" applyNumberFormat="1" applyFont="1" applyFill="1" applyBorder="1" applyAlignment="1">
      <alignment horizontal="center" vertical="center" wrapText="1"/>
    </xf>
    <xf numFmtId="173" fontId="22" fillId="24" borderId="56" xfId="0" applyNumberFormat="1" applyFont="1" applyFill="1" applyBorder="1" applyAlignment="1">
      <alignment horizontal="right" vertical="center"/>
    </xf>
    <xf numFmtId="10" fontId="22" fillId="24" borderId="156" xfId="153" applyNumberFormat="1" applyFont="1" applyFill="1" applyBorder="1" applyAlignment="1">
      <alignment horizontal="center" vertical="center" wrapText="1"/>
    </xf>
    <xf numFmtId="10" fontId="22" fillId="24" borderId="114" xfId="153" applyNumberFormat="1" applyFont="1" applyFill="1" applyBorder="1" applyAlignment="1">
      <alignment horizontal="center" vertical="center" wrapText="1"/>
    </xf>
    <xf numFmtId="173" fontId="22" fillId="25" borderId="99" xfId="119" applyNumberFormat="1" applyFont="1" applyFill="1" applyBorder="1" applyAlignment="1">
      <alignment horizontal="right" vertical="center" wrapText="1"/>
    </xf>
    <xf numFmtId="9" fontId="23" fillId="28" borderId="13" xfId="153" applyFont="1" applyFill="1" applyBorder="1" applyAlignment="1">
      <alignment horizontal="center" vertical="center"/>
    </xf>
    <xf numFmtId="0" fontId="22" fillId="24" borderId="56" xfId="0" applyFont="1" applyFill="1" applyBorder="1" applyAlignment="1">
      <alignment horizontal="center" vertical="center"/>
    </xf>
    <xf numFmtId="1" fontId="22" fillId="25" borderId="25" xfId="0" applyNumberFormat="1" applyFont="1" applyFill="1" applyBorder="1" applyAlignment="1">
      <alignment horizontal="center" vertical="center"/>
    </xf>
    <xf numFmtId="0" fontId="22" fillId="25" borderId="25" xfId="0" applyFont="1" applyFill="1" applyBorder="1" applyAlignment="1">
      <alignment horizontal="center" vertical="center"/>
    </xf>
    <xf numFmtId="0" fontId="22" fillId="24" borderId="55" xfId="0" applyFont="1" applyFill="1" applyBorder="1" applyAlignment="1">
      <alignment horizontal="left" vertical="center"/>
    </xf>
    <xf numFmtId="0" fontId="22" fillId="24" borderId="54" xfId="0" applyFont="1" applyFill="1" applyBorder="1" applyAlignment="1">
      <alignment horizontal="left" vertical="center"/>
    </xf>
    <xf numFmtId="0" fontId="22" fillId="25" borderId="145" xfId="0" applyFont="1" applyFill="1" applyBorder="1" applyAlignment="1">
      <alignment horizontal="left" vertical="center"/>
    </xf>
    <xf numFmtId="173" fontId="22" fillId="0" borderId="36" xfId="0" applyNumberFormat="1" applyFont="1" applyFill="1" applyBorder="1" applyAlignment="1">
      <alignment horizontal="right" vertical="center" wrapText="1"/>
    </xf>
    <xf numFmtId="10" fontId="22" fillId="24" borderId="29" xfId="154" applyNumberFormat="1" applyFont="1" applyFill="1" applyBorder="1" applyAlignment="1">
      <alignment horizontal="center" vertical="center" wrapText="1"/>
    </xf>
    <xf numFmtId="0" fontId="22" fillId="25" borderId="38" xfId="0" applyFont="1" applyFill="1" applyBorder="1" applyAlignment="1">
      <alignment horizontal="left" vertical="center"/>
    </xf>
    <xf numFmtId="1" fontId="22" fillId="25" borderId="58" xfId="0" applyNumberFormat="1" applyFont="1" applyFill="1" applyBorder="1" applyAlignment="1">
      <alignment horizontal="center" vertical="center"/>
    </xf>
    <xf numFmtId="173" fontId="22" fillId="25" borderId="43" xfId="119" applyNumberFormat="1" applyFont="1" applyFill="1" applyBorder="1" applyAlignment="1">
      <alignment horizontal="right" vertical="center" wrapText="1"/>
    </xf>
    <xf numFmtId="0" fontId="23" fillId="28" borderId="87" xfId="0" applyFont="1" applyFill="1" applyBorder="1" applyAlignment="1">
      <alignment horizontal="center" vertical="center"/>
    </xf>
    <xf numFmtId="173" fontId="23" fillId="28" borderId="38" xfId="119" applyNumberFormat="1" applyFont="1" applyFill="1" applyBorder="1" applyAlignment="1">
      <alignment horizontal="center" vertical="center" wrapText="1"/>
    </xf>
    <xf numFmtId="173" fontId="27" fillId="24" borderId="26" xfId="0" applyNumberFormat="1" applyFont="1" applyFill="1" applyBorder="1" applyAlignment="1">
      <alignment horizontal="center" vertical="center" wrapText="1"/>
    </xf>
    <xf numFmtId="0" fontId="22" fillId="24" borderId="157" xfId="0" applyFont="1" applyFill="1" applyBorder="1" applyAlignment="1">
      <alignment horizontal="center" vertical="center"/>
    </xf>
    <xf numFmtId="173" fontId="22" fillId="24" borderId="157" xfId="0" applyNumberFormat="1" applyFont="1" applyFill="1" applyBorder="1" applyAlignment="1">
      <alignment horizontal="right" vertical="center"/>
    </xf>
    <xf numFmtId="173" fontId="22" fillId="24" borderId="19" xfId="0" applyNumberFormat="1" applyFont="1" applyFill="1" applyBorder="1" applyAlignment="1">
      <alignment horizontal="right" vertical="center"/>
    </xf>
    <xf numFmtId="173" fontId="22" fillId="24" borderId="31" xfId="119" applyNumberFormat="1" applyFont="1" applyFill="1" applyBorder="1" applyAlignment="1">
      <alignment horizontal="right" vertical="center" wrapText="1"/>
    </xf>
    <xf numFmtId="0" fontId="22" fillId="24" borderId="177" xfId="0" applyFont="1" applyFill="1" applyBorder="1" applyAlignment="1">
      <alignment horizontal="left" vertical="center"/>
    </xf>
    <xf numFmtId="0" fontId="22" fillId="24" borderId="38" xfId="0" applyFont="1" applyFill="1" applyBorder="1" applyAlignment="1">
      <alignment horizontal="center" vertical="center"/>
    </xf>
    <xf numFmtId="0" fontId="23" fillId="28" borderId="156" xfId="0" applyFont="1" applyFill="1" applyBorder="1" applyAlignment="1">
      <alignment horizontal="center" vertical="center"/>
    </xf>
    <xf numFmtId="0" fontId="22" fillId="24" borderId="62" xfId="0" applyFont="1" applyFill="1" applyBorder="1" applyAlignment="1">
      <alignment horizontal="left" vertical="center"/>
    </xf>
    <xf numFmtId="1" fontId="22" fillId="24" borderId="157" xfId="0" applyNumberFormat="1" applyFont="1" applyFill="1" applyBorder="1" applyAlignment="1">
      <alignment horizontal="center" vertical="center"/>
    </xf>
    <xf numFmtId="0" fontId="23" fillId="28" borderId="10" xfId="0" applyFont="1" applyFill="1" applyBorder="1" applyAlignment="1">
      <alignment horizontal="left" vertical="center"/>
    </xf>
    <xf numFmtId="0" fontId="22" fillId="25" borderId="52" xfId="0" applyFont="1" applyFill="1" applyBorder="1" applyAlignment="1">
      <alignment horizontal="left" vertical="center"/>
    </xf>
    <xf numFmtId="1" fontId="22" fillId="25" borderId="52" xfId="0" applyNumberFormat="1" applyFont="1" applyFill="1" applyBorder="1" applyAlignment="1">
      <alignment horizontal="center" vertical="center"/>
    </xf>
    <xf numFmtId="173" fontId="22" fillId="25" borderId="52" xfId="0" applyNumberFormat="1" applyFont="1" applyFill="1" applyBorder="1" applyAlignment="1">
      <alignment horizontal="right" vertical="center"/>
    </xf>
    <xf numFmtId="173" fontId="22" fillId="25" borderId="52" xfId="119" applyNumberFormat="1" applyFont="1" applyFill="1" applyBorder="1" applyAlignment="1">
      <alignment horizontal="right" vertical="center" wrapText="1"/>
    </xf>
    <xf numFmtId="0" fontId="22" fillId="25" borderId="157" xfId="0" applyFont="1" applyFill="1" applyBorder="1" applyAlignment="1">
      <alignment horizontal="left" vertical="center"/>
    </xf>
    <xf numFmtId="1" fontId="22" fillId="25" borderId="157" xfId="0" applyNumberFormat="1" applyFont="1" applyFill="1" applyBorder="1" applyAlignment="1">
      <alignment horizontal="center" vertical="center"/>
    </xf>
    <xf numFmtId="173" fontId="22" fillId="25" borderId="157" xfId="0" applyNumberFormat="1" applyFont="1" applyFill="1" applyBorder="1" applyAlignment="1">
      <alignment horizontal="right" vertical="center"/>
    </xf>
    <xf numFmtId="173" fontId="22" fillId="25" borderId="157" xfId="119" applyNumberFormat="1" applyFont="1" applyFill="1" applyBorder="1" applyAlignment="1">
      <alignment horizontal="right" vertical="center" wrapText="1"/>
    </xf>
    <xf numFmtId="173" fontId="22" fillId="24" borderId="148" xfId="119" applyNumberFormat="1" applyFont="1" applyFill="1" applyBorder="1" applyAlignment="1">
      <alignment horizontal="center" vertical="center"/>
    </xf>
    <xf numFmtId="0" fontId="22" fillId="27" borderId="0" xfId="0" applyFont="1" applyFill="1" applyAlignment="1">
      <alignment vertical="center"/>
    </xf>
    <xf numFmtId="10" fontId="22" fillId="24" borderId="25" xfId="154" applyNumberFormat="1" applyFont="1" applyFill="1" applyBorder="1" applyAlignment="1">
      <alignment horizontal="center" vertical="center" wrapText="1"/>
    </xf>
    <xf numFmtId="10" fontId="22" fillId="24" borderId="28" xfId="153" applyNumberFormat="1" applyFont="1" applyFill="1" applyBorder="1" applyAlignment="1">
      <alignment horizontal="center" vertical="center" wrapText="1"/>
    </xf>
    <xf numFmtId="10" fontId="22" fillId="24" borderId="26" xfId="153" applyNumberFormat="1" applyFont="1" applyFill="1" applyBorder="1" applyAlignment="1">
      <alignment horizontal="center" vertical="center" wrapText="1"/>
    </xf>
    <xf numFmtId="10" fontId="23" fillId="24" borderId="158" xfId="153" applyNumberFormat="1" applyFont="1" applyFill="1" applyBorder="1" applyAlignment="1">
      <alignment horizontal="center" vertical="center" wrapText="1"/>
    </xf>
    <xf numFmtId="10" fontId="22" fillId="24" borderId="27" xfId="153" applyNumberFormat="1" applyFont="1" applyFill="1" applyBorder="1" applyAlignment="1">
      <alignment horizontal="center" vertical="center" wrapText="1"/>
    </xf>
    <xf numFmtId="10" fontId="23" fillId="28" borderId="157" xfId="0" applyNumberFormat="1" applyFont="1" applyFill="1" applyBorder="1" applyAlignment="1">
      <alignment horizontal="center" vertical="center"/>
    </xf>
    <xf numFmtId="173" fontId="22" fillId="24" borderId="159" xfId="119" applyNumberFormat="1" applyFont="1" applyFill="1" applyBorder="1" applyAlignment="1">
      <alignment horizontal="right" vertical="center" wrapText="1"/>
    </xf>
    <xf numFmtId="10" fontId="22" fillId="24" borderId="158" xfId="153" applyNumberFormat="1" applyFont="1" applyFill="1" applyBorder="1" applyAlignment="1">
      <alignment horizontal="center" vertical="center" wrapText="1"/>
    </xf>
    <xf numFmtId="10" fontId="22" fillId="24" borderId="44" xfId="0" applyNumberFormat="1" applyFont="1" applyFill="1" applyBorder="1" applyAlignment="1">
      <alignment horizontal="center" vertical="center"/>
    </xf>
    <xf numFmtId="173" fontId="22" fillId="24" borderId="145" xfId="119" applyNumberFormat="1" applyFont="1" applyFill="1" applyBorder="1" applyAlignment="1">
      <alignment horizontal="center" vertical="center"/>
    </xf>
    <xf numFmtId="10" fontId="23" fillId="24" borderId="58" xfId="0" applyNumberFormat="1" applyFont="1" applyFill="1" applyBorder="1" applyAlignment="1">
      <alignment horizontal="center" vertical="center"/>
    </xf>
    <xf numFmtId="166" fontId="22" fillId="24" borderId="35" xfId="119" applyFont="1" applyFill="1" applyBorder="1" applyAlignment="1">
      <alignment horizontal="center" vertical="center" wrapText="1"/>
    </xf>
    <xf numFmtId="0" fontId="22" fillId="0" borderId="15" xfId="0" applyFont="1" applyBorder="1" applyAlignment="1">
      <alignment vertical="center" wrapText="1"/>
    </xf>
    <xf numFmtId="0" fontId="31" fillId="50" borderId="0" xfId="147" applyFont="1" applyFill="1" applyAlignment="1">
      <alignment vertical="center"/>
    </xf>
    <xf numFmtId="4" fontId="31" fillId="50" borderId="0" xfId="147" applyNumberFormat="1" applyFont="1" applyFill="1" applyAlignment="1">
      <alignment horizontal="right" vertical="center"/>
    </xf>
    <xf numFmtId="9" fontId="31" fillId="50" borderId="0" xfId="153" applyFont="1" applyFill="1" applyAlignment="1">
      <alignment vertical="center"/>
    </xf>
    <xf numFmtId="166" fontId="31" fillId="50" borderId="0" xfId="119" applyFont="1" applyFill="1" applyAlignment="1">
      <alignment vertical="center"/>
    </xf>
    <xf numFmtId="10" fontId="31" fillId="50" borderId="0" xfId="147" applyNumberFormat="1" applyFont="1" applyFill="1" applyAlignment="1">
      <alignment vertical="center"/>
    </xf>
    <xf numFmtId="10" fontId="42" fillId="50" borderId="0" xfId="147" applyNumberFormat="1" applyFont="1" applyFill="1" applyAlignment="1">
      <alignment vertical="center"/>
    </xf>
    <xf numFmtId="10" fontId="32" fillId="50" borderId="0" xfId="147" applyNumberFormat="1" applyFont="1" applyFill="1" applyAlignment="1">
      <alignment vertical="center"/>
    </xf>
    <xf numFmtId="167" fontId="31" fillId="50" borderId="0" xfId="216" applyFont="1" applyFill="1" applyAlignment="1">
      <alignment vertical="center"/>
    </xf>
    <xf numFmtId="2" fontId="32" fillId="50" borderId="0" xfId="134" applyNumberFormat="1" applyFont="1" applyFill="1" applyAlignment="1">
      <alignment vertical="center"/>
    </xf>
    <xf numFmtId="166" fontId="32" fillId="57" borderId="0" xfId="119" applyFont="1" applyFill="1" applyAlignment="1">
      <alignment vertical="center"/>
    </xf>
    <xf numFmtId="0" fontId="30" fillId="0" borderId="29" xfId="218" applyFont="1" applyBorder="1" applyAlignment="1">
      <alignment horizontal="center" vertical="center"/>
    </xf>
    <xf numFmtId="166" fontId="30" fillId="53" borderId="37" xfId="119" applyFont="1" applyFill="1" applyBorder="1" applyAlignment="1">
      <alignment vertical="center"/>
    </xf>
    <xf numFmtId="0" fontId="2" fillId="0" borderId="0" xfId="0" applyFont="1" applyAlignment="1">
      <alignment vertical="center"/>
    </xf>
    <xf numFmtId="0" fontId="30" fillId="0" borderId="218" xfId="0" applyNumberFormat="1" applyFont="1" applyBorder="1" applyAlignment="1">
      <alignment horizontal="center" vertical="center" wrapText="1"/>
    </xf>
    <xf numFmtId="0" fontId="30" fillId="0" borderId="228" xfId="0" applyFont="1" applyBorder="1" applyAlignment="1">
      <alignment horizontal="center" vertical="center" wrapText="1"/>
    </xf>
    <xf numFmtId="0" fontId="30" fillId="0" borderId="219" xfId="0" applyFont="1" applyBorder="1" applyAlignment="1">
      <alignment horizontal="center" vertical="center" wrapText="1"/>
    </xf>
    <xf numFmtId="0" fontId="30" fillId="0" borderId="229" xfId="0" applyFont="1" applyBorder="1" applyAlignment="1">
      <alignment horizontal="center" vertical="center" wrapText="1"/>
    </xf>
    <xf numFmtId="0" fontId="2" fillId="0" borderId="220" xfId="0" applyNumberFormat="1" applyFont="1" applyBorder="1" applyAlignment="1">
      <alignment horizontal="center" vertical="center" wrapText="1"/>
    </xf>
    <xf numFmtId="3" fontId="2" fillId="0" borderId="153" xfId="0" applyNumberFormat="1" applyFont="1" applyBorder="1" applyAlignment="1">
      <alignment horizontal="center" vertical="center" wrapText="1"/>
    </xf>
    <xf numFmtId="0" fontId="2" fillId="0" borderId="221" xfId="0" applyFont="1" applyBorder="1" applyAlignment="1">
      <alignment horizontal="justify" vertical="center"/>
    </xf>
    <xf numFmtId="0" fontId="2" fillId="0" borderId="19" xfId="0" applyFont="1" applyBorder="1" applyAlignment="1">
      <alignment horizontal="justify" vertical="center"/>
    </xf>
    <xf numFmtId="0" fontId="2" fillId="0" borderId="226" xfId="0" applyFont="1" applyBorder="1" applyAlignment="1">
      <alignment horizontal="justify" vertical="center"/>
    </xf>
    <xf numFmtId="0" fontId="2" fillId="0" borderId="224" xfId="0" applyNumberFormat="1" applyFont="1" applyBorder="1" applyAlignment="1">
      <alignment horizontal="center" vertical="center" wrapText="1"/>
    </xf>
    <xf numFmtId="3" fontId="2" fillId="0" borderId="225" xfId="0" applyNumberFormat="1" applyFont="1" applyBorder="1" applyAlignment="1">
      <alignment horizontal="center" vertical="center" wrapText="1"/>
    </xf>
    <xf numFmtId="0" fontId="2" fillId="0" borderId="227" xfId="0" applyFont="1" applyBorder="1" applyAlignment="1">
      <alignment horizontal="justify" vertical="center"/>
    </xf>
    <xf numFmtId="2" fontId="22" fillId="50" borderId="16" xfId="0" applyNumberFormat="1" applyFont="1" applyFill="1" applyBorder="1" applyAlignment="1">
      <alignment horizontal="center" vertical="center"/>
    </xf>
    <xf numFmtId="2" fontId="22" fillId="50" borderId="16" xfId="0" applyNumberFormat="1" applyFont="1" applyFill="1" applyBorder="1" applyAlignment="1">
      <alignment horizontal="center" vertical="center" wrapText="1"/>
    </xf>
    <xf numFmtId="0" fontId="22" fillId="24" borderId="44" xfId="0" applyFont="1" applyFill="1" applyBorder="1" applyAlignment="1">
      <alignment horizontal="left" vertical="center"/>
    </xf>
    <xf numFmtId="0" fontId="22" fillId="24" borderId="45" xfId="0" applyFont="1" applyFill="1" applyBorder="1" applyAlignment="1">
      <alignment horizontal="left" vertical="center"/>
    </xf>
    <xf numFmtId="0" fontId="23" fillId="28" borderId="38" xfId="0" applyFont="1" applyFill="1" applyBorder="1" applyAlignment="1">
      <alignment horizontal="left" vertical="center"/>
    </xf>
    <xf numFmtId="2" fontId="22" fillId="0" borderId="0" xfId="0" applyNumberFormat="1" applyFont="1" applyAlignment="1">
      <alignment vertical="center"/>
    </xf>
    <xf numFmtId="10" fontId="22" fillId="50" borderId="15" xfId="0" applyNumberFormat="1" applyFont="1" applyFill="1" applyBorder="1" applyAlignment="1">
      <alignment horizontal="center"/>
    </xf>
    <xf numFmtId="10" fontId="22" fillId="50" borderId="16" xfId="0" applyNumberFormat="1" applyFont="1" applyFill="1" applyBorder="1" applyAlignment="1">
      <alignment horizontal="center"/>
    </xf>
    <xf numFmtId="10" fontId="22" fillId="50" borderId="17" xfId="0" applyNumberFormat="1" applyFont="1" applyFill="1" applyBorder="1" applyAlignment="1">
      <alignment horizontal="center"/>
    </xf>
    <xf numFmtId="0" fontId="23" fillId="50" borderId="12" xfId="0" applyFont="1" applyFill="1" applyBorder="1" applyAlignment="1">
      <alignment horizontal="center"/>
    </xf>
    <xf numFmtId="10" fontId="22" fillId="50" borderId="15" xfId="153" applyNumberFormat="1" applyFont="1" applyFill="1" applyBorder="1" applyAlignment="1">
      <alignment horizontal="center" wrapText="1"/>
    </xf>
    <xf numFmtId="10" fontId="22" fillId="50" borderId="16" xfId="153" applyNumberFormat="1" applyFont="1" applyFill="1" applyBorder="1" applyAlignment="1">
      <alignment horizontal="center" wrapText="1"/>
    </xf>
    <xf numFmtId="10" fontId="22" fillId="50" borderId="22" xfId="153" applyNumberFormat="1" applyFont="1" applyFill="1" applyBorder="1" applyAlignment="1">
      <alignment horizontal="center" wrapText="1"/>
    </xf>
    <xf numFmtId="10" fontId="22" fillId="50" borderId="17" xfId="153" applyNumberFormat="1" applyFont="1" applyFill="1" applyBorder="1" applyAlignment="1">
      <alignment horizontal="center" wrapText="1"/>
    </xf>
    <xf numFmtId="10" fontId="22" fillId="50" borderId="35" xfId="154" applyNumberFormat="1" applyFont="1" applyFill="1" applyBorder="1" applyAlignment="1">
      <alignment horizontal="center" wrapText="1"/>
    </xf>
    <xf numFmtId="10" fontId="22" fillId="50" borderId="16" xfId="154" applyNumberFormat="1" applyFont="1" applyFill="1" applyBorder="1" applyAlignment="1">
      <alignment horizontal="center" wrapText="1"/>
    </xf>
    <xf numFmtId="10" fontId="41" fillId="50" borderId="17" xfId="0" applyNumberFormat="1" applyFont="1" applyFill="1" applyBorder="1" applyAlignment="1">
      <alignment horizontal="center"/>
    </xf>
    <xf numFmtId="10" fontId="22" fillId="50" borderId="15" xfId="154" applyNumberFormat="1" applyFont="1" applyFill="1" applyBorder="1" applyAlignment="1">
      <alignment horizontal="center" wrapText="1"/>
    </xf>
    <xf numFmtId="10" fontId="22" fillId="50" borderId="16" xfId="154" applyNumberFormat="1" applyFont="1" applyFill="1" applyBorder="1" applyAlignment="1">
      <alignment horizontal="center"/>
    </xf>
    <xf numFmtId="10" fontId="23" fillId="50" borderId="16" xfId="153" applyNumberFormat="1" applyFont="1" applyFill="1" applyBorder="1" applyAlignment="1">
      <alignment horizontal="center"/>
    </xf>
    <xf numFmtId="10" fontId="22" fillId="50" borderId="22" xfId="153" applyNumberFormat="1" applyFont="1" applyFill="1" applyBorder="1" applyAlignment="1">
      <alignment horizontal="center"/>
    </xf>
    <xf numFmtId="2" fontId="22" fillId="50" borderId="26" xfId="0" applyNumberFormat="1" applyFont="1" applyFill="1" applyBorder="1" applyAlignment="1">
      <alignment horizontal="center"/>
    </xf>
    <xf numFmtId="2" fontId="23" fillId="50" borderId="26" xfId="0" applyNumberFormat="1" applyFont="1" applyFill="1" applyBorder="1" applyAlignment="1">
      <alignment horizontal="center"/>
    </xf>
    <xf numFmtId="0" fontId="3" fillId="51" borderId="161" xfId="134" applyFill="1" applyBorder="1" applyAlignment="1">
      <alignment horizontal="left" vertical="center"/>
    </xf>
    <xf numFmtId="166" fontId="3" fillId="51" borderId="118" xfId="119" applyFont="1" applyFill="1" applyBorder="1" applyAlignment="1">
      <alignment horizontal="center" vertical="center"/>
    </xf>
    <xf numFmtId="0" fontId="3" fillId="51" borderId="128" xfId="134" applyFill="1" applyBorder="1" applyAlignment="1">
      <alignment horizontal="left" vertical="center"/>
    </xf>
    <xf numFmtId="2" fontId="3" fillId="51" borderId="71" xfId="216" applyNumberFormat="1" applyFill="1" applyBorder="1" applyAlignment="1">
      <alignment horizontal="center" vertical="center"/>
    </xf>
    <xf numFmtId="2" fontId="3" fillId="51" borderId="125" xfId="216" applyNumberFormat="1" applyFill="1" applyBorder="1" applyAlignment="1">
      <alignment horizontal="center" vertical="center"/>
    </xf>
    <xf numFmtId="10" fontId="3" fillId="51" borderId="125" xfId="155" applyNumberFormat="1" applyFill="1" applyBorder="1" applyAlignment="1">
      <alignment horizontal="center" vertical="center"/>
    </xf>
    <xf numFmtId="2" fontId="3" fillId="51" borderId="71" xfId="189" applyNumberFormat="1" applyFill="1" applyBorder="1" applyAlignment="1">
      <alignment horizontal="center" vertical="center"/>
    </xf>
    <xf numFmtId="166" fontId="3" fillId="51" borderId="68" xfId="119" applyFont="1" applyFill="1" applyBorder="1" applyAlignment="1">
      <alignment horizontal="center" vertical="center"/>
    </xf>
    <xf numFmtId="0" fontId="0" fillId="51" borderId="161" xfId="0" applyFill="1" applyBorder="1" applyAlignment="1">
      <alignment vertical="center"/>
    </xf>
    <xf numFmtId="0" fontId="3" fillId="51" borderId="65" xfId="134" applyFill="1" applyBorder="1" applyAlignment="1">
      <alignment horizontal="left" vertical="center"/>
    </xf>
    <xf numFmtId="0" fontId="0" fillId="51" borderId="65" xfId="0" applyFill="1" applyBorder="1" applyAlignment="1">
      <alignment horizontal="left" vertical="center"/>
    </xf>
    <xf numFmtId="0" fontId="0" fillId="51" borderId="71" xfId="0" applyFill="1" applyBorder="1" applyAlignment="1">
      <alignment vertical="center"/>
    </xf>
    <xf numFmtId="166" fontId="3" fillId="51" borderId="66" xfId="119" applyFont="1" applyFill="1" applyBorder="1" applyAlignment="1">
      <alignment horizontal="center" vertical="center"/>
    </xf>
    <xf numFmtId="166" fontId="3" fillId="50" borderId="92" xfId="119" applyFont="1" applyFill="1" applyBorder="1" applyAlignment="1">
      <alignment horizontal="center" vertical="center"/>
    </xf>
    <xf numFmtId="0" fontId="3" fillId="50" borderId="93" xfId="134" applyFill="1" applyBorder="1" applyAlignment="1">
      <alignment horizontal="center" vertical="center"/>
    </xf>
    <xf numFmtId="166" fontId="3" fillId="50" borderId="66" xfId="119" applyFont="1" applyFill="1" applyBorder="1" applyAlignment="1">
      <alignment horizontal="center" vertical="center"/>
    </xf>
    <xf numFmtId="0" fontId="3" fillId="50" borderId="67" xfId="134" applyFill="1" applyBorder="1" applyAlignment="1">
      <alignment horizontal="center" vertical="center"/>
    </xf>
    <xf numFmtId="2" fontId="3" fillId="51" borderId="126" xfId="216" applyNumberFormat="1" applyFill="1" applyBorder="1" applyAlignment="1">
      <alignment horizontal="center" vertical="center"/>
    </xf>
    <xf numFmtId="2" fontId="3" fillId="51" borderId="136" xfId="216" applyNumberFormat="1" applyFill="1" applyBorder="1" applyAlignment="1">
      <alignment horizontal="center" vertical="center"/>
    </xf>
    <xf numFmtId="10" fontId="3" fillId="51" borderId="136" xfId="155" applyNumberFormat="1" applyFill="1" applyBorder="1" applyAlignment="1">
      <alignment horizontal="center" vertical="center"/>
    </xf>
    <xf numFmtId="0" fontId="11" fillId="51" borderId="127" xfId="113" applyFill="1" applyBorder="1" applyAlignment="1" applyProtection="1">
      <alignment vertical="center"/>
    </xf>
    <xf numFmtId="0" fontId="3" fillId="51" borderId="176" xfId="134" applyFill="1" applyBorder="1" applyAlignment="1">
      <alignment vertical="center"/>
    </xf>
    <xf numFmtId="166" fontId="3" fillId="51" borderId="77" xfId="119" applyFont="1" applyFill="1" applyBorder="1" applyAlignment="1">
      <alignment horizontal="center" vertical="center"/>
    </xf>
    <xf numFmtId="2" fontId="3" fillId="51" borderId="71" xfId="168" applyNumberFormat="1" applyFont="1" applyFill="1" applyBorder="1" applyAlignment="1">
      <alignment horizontal="center" vertical="center"/>
    </xf>
    <xf numFmtId="2" fontId="3" fillId="51" borderId="125" xfId="168" applyNumberFormat="1" applyFont="1" applyFill="1" applyBorder="1" applyAlignment="1">
      <alignment horizontal="center" vertical="center"/>
    </xf>
    <xf numFmtId="2" fontId="2" fillId="51" borderId="71" xfId="168" applyNumberFormat="1" applyFill="1" applyBorder="1" applyAlignment="1">
      <alignment horizontal="center" vertical="center"/>
    </xf>
    <xf numFmtId="2" fontId="2" fillId="51" borderId="125" xfId="168" applyNumberFormat="1" applyFill="1" applyBorder="1" applyAlignment="1">
      <alignment horizontal="center" vertical="center"/>
    </xf>
    <xf numFmtId="10" fontId="2" fillId="51" borderId="125" xfId="153" applyNumberFormat="1" applyFill="1" applyBorder="1" applyAlignment="1">
      <alignment horizontal="center" vertical="center"/>
    </xf>
    <xf numFmtId="2" fontId="2" fillId="51" borderId="125" xfId="168" applyNumberFormat="1" applyFont="1" applyFill="1" applyBorder="1" applyAlignment="1">
      <alignment horizontal="center" vertical="center"/>
    </xf>
    <xf numFmtId="0" fontId="3" fillId="50" borderId="65" xfId="134" applyFill="1" applyBorder="1" applyAlignment="1">
      <alignment horizontal="center" vertical="center"/>
    </xf>
    <xf numFmtId="0" fontId="3" fillId="51" borderId="71" xfId="134" applyFill="1" applyBorder="1" applyAlignment="1">
      <alignment horizontal="left" vertical="center"/>
    </xf>
    <xf numFmtId="2" fontId="3" fillId="51" borderId="71" xfId="130" applyNumberFormat="1" applyFill="1" applyBorder="1" applyAlignment="1">
      <alignment horizontal="center" vertical="center"/>
    </xf>
    <xf numFmtId="10" fontId="3" fillId="51" borderId="71" xfId="155" applyNumberFormat="1" applyFill="1" applyBorder="1" applyAlignment="1">
      <alignment horizontal="center" vertical="center"/>
    </xf>
    <xf numFmtId="0" fontId="3" fillId="51" borderId="126" xfId="134" applyFill="1" applyBorder="1" applyAlignment="1">
      <alignment vertical="center"/>
    </xf>
    <xf numFmtId="2" fontId="3" fillId="51" borderId="126" xfId="130" applyNumberFormat="1" applyFill="1" applyBorder="1" applyAlignment="1">
      <alignment horizontal="center" vertical="center"/>
    </xf>
    <xf numFmtId="10" fontId="3" fillId="51" borderId="126" xfId="155" applyNumberFormat="1" applyFill="1" applyBorder="1" applyAlignment="1">
      <alignment horizontal="center" vertical="center"/>
    </xf>
    <xf numFmtId="2" fontId="3" fillId="51" borderId="126" xfId="189" applyNumberFormat="1" applyFill="1" applyBorder="1" applyAlignment="1">
      <alignment horizontal="center" vertical="center"/>
    </xf>
    <xf numFmtId="0" fontId="2" fillId="51" borderId="71" xfId="134" applyFont="1" applyFill="1" applyBorder="1" applyAlignment="1">
      <alignment vertical="center"/>
    </xf>
    <xf numFmtId="166" fontId="3" fillId="51" borderId="71" xfId="119" applyFont="1" applyFill="1" applyBorder="1" applyAlignment="1">
      <alignment horizontal="center" vertical="center"/>
    </xf>
    <xf numFmtId="0" fontId="3" fillId="51" borderId="71" xfId="134" applyFont="1" applyFill="1" applyBorder="1" applyAlignment="1">
      <alignment vertical="center"/>
    </xf>
    <xf numFmtId="0" fontId="3" fillId="51" borderId="161" xfId="134" applyFont="1" applyFill="1" applyBorder="1" applyAlignment="1">
      <alignment vertical="center"/>
    </xf>
    <xf numFmtId="0" fontId="3" fillId="51" borderId="152" xfId="134" applyFill="1" applyBorder="1" applyAlignment="1">
      <alignment vertical="center"/>
    </xf>
    <xf numFmtId="166" fontId="3" fillId="51" borderId="161" xfId="119" applyFont="1" applyFill="1" applyBorder="1" applyAlignment="1">
      <alignment horizontal="center" vertical="center"/>
    </xf>
    <xf numFmtId="0" fontId="11" fillId="51" borderId="152" xfId="113" applyFill="1" applyBorder="1" applyAlignment="1" applyProtection="1">
      <alignment vertical="center"/>
    </xf>
    <xf numFmtId="0" fontId="3" fillId="51" borderId="152" xfId="134" applyFont="1" applyFill="1" applyBorder="1" applyAlignment="1">
      <alignment vertical="center"/>
    </xf>
    <xf numFmtId="0" fontId="3" fillId="50" borderId="79" xfId="134" applyFill="1" applyBorder="1" applyAlignment="1">
      <alignment horizontal="center" vertical="center"/>
    </xf>
    <xf numFmtId="0" fontId="3" fillId="50" borderId="139" xfId="134" applyFill="1" applyBorder="1" applyAlignment="1">
      <alignment horizontal="center" vertical="center"/>
    </xf>
    <xf numFmtId="0" fontId="3" fillId="50" borderId="71" xfId="134" applyFill="1" applyBorder="1" applyAlignment="1">
      <alignment horizontal="center" vertical="center"/>
    </xf>
    <xf numFmtId="0" fontId="3" fillId="50" borderId="74" xfId="134" applyFill="1" applyBorder="1" applyAlignment="1">
      <alignment horizontal="center" vertical="center"/>
    </xf>
    <xf numFmtId="166" fontId="3" fillId="51" borderId="121" xfId="119" applyFont="1" applyFill="1" applyBorder="1" applyAlignment="1">
      <alignment horizontal="center" vertical="center"/>
    </xf>
    <xf numFmtId="2" fontId="3" fillId="51" borderId="71" xfId="216" applyNumberFormat="1" applyFont="1" applyFill="1" applyBorder="1" applyAlignment="1">
      <alignment horizontal="center" vertical="center"/>
    </xf>
    <xf numFmtId="2" fontId="3" fillId="51" borderId="127" xfId="189" applyNumberFormat="1" applyFill="1" applyBorder="1" applyAlignment="1">
      <alignment horizontal="center" vertical="center"/>
    </xf>
    <xf numFmtId="0" fontId="0" fillId="51" borderId="65" xfId="0" applyFill="1" applyBorder="1" applyAlignment="1">
      <alignment vertical="center"/>
    </xf>
    <xf numFmtId="166" fontId="3" fillId="51" borderId="125" xfId="119" applyFont="1" applyFill="1" applyBorder="1" applyAlignment="1">
      <alignment horizontal="center" vertical="center"/>
    </xf>
    <xf numFmtId="165" fontId="3" fillId="51" borderId="71" xfId="121" applyNumberFormat="1" applyFont="1" applyFill="1" applyBorder="1" applyAlignment="1">
      <alignment horizontal="center" vertical="center"/>
    </xf>
    <xf numFmtId="0" fontId="11" fillId="51" borderId="161" xfId="113" applyFill="1" applyBorder="1" applyAlignment="1" applyProtection="1">
      <alignment vertical="center"/>
    </xf>
    <xf numFmtId="0" fontId="3" fillId="51" borderId="161" xfId="134" applyFont="1" applyFill="1" applyBorder="1" applyAlignment="1">
      <alignment horizontal="left" vertical="center"/>
    </xf>
    <xf numFmtId="166" fontId="3" fillId="51" borderId="19" xfId="119" applyFont="1" applyFill="1" applyBorder="1" applyAlignment="1">
      <alignment horizontal="center" vertical="center"/>
    </xf>
    <xf numFmtId="0" fontId="3" fillId="51" borderId="176" xfId="134" applyFont="1" applyFill="1" applyBorder="1" applyAlignment="1">
      <alignment vertical="center"/>
    </xf>
    <xf numFmtId="2" fontId="3" fillId="51" borderId="71" xfId="130" applyNumberFormat="1" applyFont="1" applyFill="1" applyBorder="1" applyAlignment="1">
      <alignment horizontal="center" vertical="center"/>
    </xf>
    <xf numFmtId="10" fontId="3" fillId="51" borderId="71" xfId="155" applyNumberFormat="1" applyFont="1" applyFill="1" applyBorder="1" applyAlignment="1">
      <alignment horizontal="center" vertical="center"/>
    </xf>
    <xf numFmtId="0" fontId="3" fillId="51" borderId="158" xfId="134" applyFill="1" applyBorder="1"/>
    <xf numFmtId="167" fontId="3" fillId="0" borderId="0" xfId="147" applyNumberFormat="1" applyAlignment="1">
      <alignment vertical="center"/>
    </xf>
    <xf numFmtId="166" fontId="3" fillId="52" borderId="19" xfId="119" applyFont="1" applyFill="1" applyBorder="1" applyAlignment="1">
      <alignment horizontal="center" vertical="center"/>
    </xf>
    <xf numFmtId="0" fontId="3" fillId="52" borderId="176" xfId="134" applyFont="1" applyFill="1" applyBorder="1" applyAlignment="1">
      <alignment vertical="center"/>
    </xf>
    <xf numFmtId="0" fontId="40" fillId="24" borderId="35" xfId="134" applyFont="1" applyFill="1" applyBorder="1" applyAlignment="1">
      <alignment horizontal="center" vertical="center" wrapText="1"/>
    </xf>
    <xf numFmtId="0" fontId="2" fillId="0" borderId="221" xfId="0" applyFont="1" applyBorder="1" applyAlignment="1">
      <alignment horizontal="center" vertical="center"/>
    </xf>
    <xf numFmtId="0" fontId="2" fillId="0" borderId="19" xfId="0" applyFont="1" applyBorder="1" applyAlignment="1">
      <alignment horizontal="center" vertical="center"/>
    </xf>
    <xf numFmtId="0" fontId="2" fillId="0" borderId="221" xfId="0" applyFont="1" applyBorder="1" applyAlignment="1">
      <alignment horizontal="center"/>
    </xf>
    <xf numFmtId="0" fontId="2" fillId="0" borderId="222" xfId="0" applyFont="1" applyBorder="1" applyAlignment="1">
      <alignment horizontal="center" vertical="center"/>
    </xf>
    <xf numFmtId="0" fontId="2" fillId="0" borderId="0" xfId="0" applyFont="1"/>
    <xf numFmtId="0" fontId="30" fillId="27" borderId="48" xfId="0" applyFont="1" applyFill="1" applyBorder="1" applyAlignment="1">
      <alignment horizontal="center" vertical="center" wrapText="1"/>
    </xf>
    <xf numFmtId="10" fontId="30" fillId="27" borderId="29" xfId="0" applyNumberFormat="1" applyFont="1" applyFill="1" applyBorder="1" applyAlignment="1">
      <alignment horizontal="center" vertical="center" wrapText="1"/>
    </xf>
    <xf numFmtId="0" fontId="2" fillId="0" borderId="47" xfId="0" applyFont="1" applyBorder="1" applyAlignment="1">
      <alignment vertical="center" wrapText="1"/>
    </xf>
    <xf numFmtId="10" fontId="2" fillId="50" borderId="214" xfId="0" applyNumberFormat="1" applyFont="1" applyFill="1" applyBorder="1" applyAlignment="1">
      <alignment horizontal="center" vertical="center" wrapText="1"/>
    </xf>
    <xf numFmtId="10" fontId="2" fillId="50" borderId="47" xfId="0" applyNumberFormat="1" applyFont="1" applyFill="1" applyBorder="1" applyAlignment="1">
      <alignment horizontal="center" vertical="center" wrapText="1"/>
    </xf>
    <xf numFmtId="0" fontId="51" fillId="0" borderId="0" xfId="0" applyFont="1"/>
    <xf numFmtId="0" fontId="2" fillId="0" borderId="0" xfId="0" applyFont="1" applyAlignment="1">
      <alignment horizontal="center"/>
    </xf>
    <xf numFmtId="0" fontId="2" fillId="0" borderId="14" xfId="0" applyFont="1" applyBorder="1" applyAlignment="1">
      <alignment horizontal="center"/>
    </xf>
    <xf numFmtId="0" fontId="2" fillId="0" borderId="0" xfId="0" applyFont="1" applyBorder="1"/>
    <xf numFmtId="0" fontId="2" fillId="50" borderId="0" xfId="0" applyFont="1" applyFill="1"/>
    <xf numFmtId="167" fontId="30" fillId="0" borderId="0" xfId="168" applyFont="1" applyFill="1" applyBorder="1" applyAlignment="1">
      <alignment horizontal="center" vertical="center"/>
    </xf>
    <xf numFmtId="167" fontId="30" fillId="0" borderId="19" xfId="168" applyFont="1" applyFill="1" applyBorder="1" applyAlignment="1">
      <alignment horizontal="center" vertical="center"/>
    </xf>
    <xf numFmtId="167" fontId="30" fillId="0" borderId="0" xfId="168" applyFont="1" applyFill="1" applyBorder="1" applyAlignment="1">
      <alignment horizontal="center" vertical="center" wrapText="1"/>
    </xf>
    <xf numFmtId="0" fontId="51" fillId="0" borderId="0" xfId="0" applyFont="1" applyAlignment="1"/>
    <xf numFmtId="0" fontId="51" fillId="0" borderId="0" xfId="0" applyFont="1" applyBorder="1" applyAlignment="1"/>
    <xf numFmtId="0" fontId="30" fillId="58" borderId="13" xfId="0" applyFont="1" applyFill="1" applyBorder="1" applyAlignment="1">
      <alignment horizontal="center" vertical="center" textRotation="90" wrapText="1"/>
    </xf>
    <xf numFmtId="0" fontId="30" fillId="58" borderId="13" xfId="0" applyNumberFormat="1" applyFont="1" applyFill="1" applyBorder="1" applyAlignment="1">
      <alignment horizontal="center" vertical="center" textRotation="90"/>
    </xf>
    <xf numFmtId="0" fontId="30" fillId="58" borderId="41" xfId="0" applyNumberFormat="1" applyFont="1" applyFill="1" applyBorder="1" applyAlignment="1">
      <alignment horizontal="center" vertical="center" textRotation="90"/>
    </xf>
    <xf numFmtId="0" fontId="30" fillId="58" borderId="12" xfId="0" applyFont="1" applyFill="1" applyBorder="1" applyAlignment="1">
      <alignment horizontal="center" vertical="center" textRotation="90"/>
    </xf>
    <xf numFmtId="166" fontId="30" fillId="58" borderId="12" xfId="119" applyFont="1" applyFill="1" applyBorder="1" applyAlignment="1">
      <alignment horizontal="center" vertical="center" textRotation="90"/>
    </xf>
    <xf numFmtId="0" fontId="30" fillId="58" borderId="12" xfId="0" applyFont="1" applyFill="1" applyBorder="1" applyAlignment="1">
      <alignment horizontal="center" vertical="center" textRotation="90" wrapText="1"/>
    </xf>
    <xf numFmtId="0" fontId="30" fillId="58" borderId="13" xfId="0" applyNumberFormat="1" applyFont="1" applyFill="1" applyBorder="1" applyAlignment="1">
      <alignment horizontal="center" vertical="center" textRotation="90" wrapText="1"/>
    </xf>
    <xf numFmtId="0" fontId="30" fillId="58" borderId="12" xfId="0" applyNumberFormat="1" applyFont="1" applyFill="1" applyBorder="1" applyAlignment="1">
      <alignment horizontal="center" vertical="center" textRotation="90" wrapText="1"/>
    </xf>
    <xf numFmtId="0" fontId="30" fillId="59" borderId="142" xfId="0" applyNumberFormat="1" applyFont="1" applyFill="1" applyBorder="1" applyAlignment="1">
      <alignment horizontal="center" vertical="center" textRotation="90"/>
    </xf>
    <xf numFmtId="0" fontId="30" fillId="59" borderId="142" xfId="0" applyNumberFormat="1" applyFont="1" applyFill="1" applyBorder="1" applyAlignment="1">
      <alignment horizontal="center" vertical="center" textRotation="90" wrapText="1"/>
    </xf>
    <xf numFmtId="0" fontId="30" fillId="58" borderId="15" xfId="0" applyFont="1" applyFill="1" applyBorder="1" applyAlignment="1">
      <alignment horizontal="center" vertical="center" textRotation="90" wrapText="1"/>
    </xf>
    <xf numFmtId="165" fontId="30" fillId="58" borderId="10" xfId="119" applyNumberFormat="1" applyFont="1" applyFill="1" applyBorder="1" applyAlignment="1">
      <alignment horizontal="center" vertical="center" textRotation="90" wrapText="1"/>
    </xf>
    <xf numFmtId="165" fontId="30" fillId="58" borderId="12" xfId="119" applyNumberFormat="1" applyFont="1" applyFill="1" applyBorder="1" applyAlignment="1">
      <alignment horizontal="center" vertical="center" textRotation="90"/>
    </xf>
    <xf numFmtId="173" fontId="30" fillId="58" borderId="12" xfId="119" applyNumberFormat="1" applyFont="1" applyFill="1" applyBorder="1" applyAlignment="1">
      <alignment horizontal="center" vertical="center" textRotation="90"/>
    </xf>
    <xf numFmtId="169" fontId="30" fillId="58" borderId="12" xfId="119" applyNumberFormat="1" applyFont="1" applyFill="1" applyBorder="1" applyAlignment="1">
      <alignment horizontal="center" vertical="center" textRotation="90"/>
    </xf>
    <xf numFmtId="169" fontId="30" fillId="59" borderId="143" xfId="119" applyNumberFormat="1" applyFont="1" applyFill="1" applyBorder="1" applyAlignment="1" applyProtection="1">
      <alignment horizontal="center" vertical="center" textRotation="90"/>
    </xf>
    <xf numFmtId="0" fontId="2" fillId="50" borderId="144" xfId="0" applyFont="1" applyFill="1" applyBorder="1"/>
    <xf numFmtId="0" fontId="30" fillId="50" borderId="29" xfId="0" applyFont="1" applyFill="1" applyBorder="1" applyAlignment="1">
      <alignment horizontal="center"/>
    </xf>
    <xf numFmtId="1" fontId="2" fillId="50" borderId="29" xfId="0" applyNumberFormat="1" applyFont="1" applyFill="1" applyBorder="1" applyAlignment="1">
      <alignment horizontal="center"/>
    </xf>
    <xf numFmtId="173" fontId="30" fillId="50" borderId="51" xfId="119" applyNumberFormat="1" applyFont="1" applyFill="1" applyBorder="1" applyAlignment="1">
      <alignment horizontal="right" vertical="center"/>
    </xf>
    <xf numFmtId="1" fontId="2" fillId="50" borderId="29" xfId="119" applyNumberFormat="1" applyFont="1" applyFill="1" applyBorder="1" applyAlignment="1">
      <alignment horizontal="center"/>
    </xf>
    <xf numFmtId="173" fontId="30" fillId="50" borderId="51" xfId="119" applyNumberFormat="1" applyFont="1" applyFill="1" applyBorder="1" applyAlignment="1">
      <alignment horizontal="right"/>
    </xf>
    <xf numFmtId="0" fontId="2" fillId="50" borderId="51" xfId="119" applyNumberFormat="1" applyFont="1" applyFill="1" applyBorder="1" applyAlignment="1">
      <alignment horizontal="center"/>
    </xf>
    <xf numFmtId="173" fontId="30" fillId="50" borderId="29" xfId="119" applyNumberFormat="1" applyFont="1" applyFill="1" applyBorder="1" applyAlignment="1">
      <alignment horizontal="right"/>
    </xf>
    <xf numFmtId="1" fontId="2" fillId="50" borderId="20" xfId="119" applyNumberFormat="1" applyFont="1" applyFill="1" applyBorder="1" applyAlignment="1">
      <alignment horizontal="center"/>
    </xf>
    <xf numFmtId="0" fontId="2" fillId="50" borderId="29" xfId="119" applyNumberFormat="1" applyFont="1" applyFill="1" applyBorder="1" applyAlignment="1">
      <alignment horizontal="center"/>
    </xf>
    <xf numFmtId="0" fontId="2" fillId="50" borderId="20" xfId="119" applyNumberFormat="1" applyFont="1" applyFill="1" applyBorder="1" applyAlignment="1">
      <alignment horizontal="center"/>
    </xf>
    <xf numFmtId="2" fontId="2" fillId="50" borderId="29" xfId="119" applyNumberFormat="1" applyFont="1" applyFill="1" applyBorder="1" applyAlignment="1">
      <alignment horizontal="center"/>
    </xf>
    <xf numFmtId="173" fontId="30" fillId="50" borderId="51" xfId="0" applyNumberFormat="1" applyFont="1" applyFill="1" applyBorder="1" applyAlignment="1">
      <alignment horizontal="right"/>
    </xf>
    <xf numFmtId="173" fontId="30" fillId="54" borderId="18" xfId="0" applyNumberFormat="1" applyFont="1" applyFill="1" applyBorder="1"/>
    <xf numFmtId="0" fontId="2" fillId="50" borderId="24" xfId="0" applyFont="1" applyFill="1" applyBorder="1"/>
    <xf numFmtId="1" fontId="30" fillId="50" borderId="29" xfId="0" applyNumberFormat="1" applyFont="1" applyFill="1" applyBorder="1" applyAlignment="1">
      <alignment horizontal="center"/>
    </xf>
    <xf numFmtId="2" fontId="2" fillId="50" borderId="51" xfId="119" applyNumberFormat="1" applyFont="1" applyFill="1" applyBorder="1" applyAlignment="1">
      <alignment horizontal="center"/>
    </xf>
    <xf numFmtId="2" fontId="2" fillId="50" borderId="20" xfId="119" applyNumberFormat="1" applyFont="1" applyFill="1" applyBorder="1" applyAlignment="1">
      <alignment horizontal="center"/>
    </xf>
    <xf numFmtId="0" fontId="30" fillId="50" borderId="50" xfId="0" applyFont="1" applyFill="1" applyBorder="1" applyAlignment="1">
      <alignment horizontal="center"/>
    </xf>
    <xf numFmtId="0" fontId="2" fillId="50" borderId="145" xfId="0" applyFont="1" applyFill="1" applyBorder="1"/>
    <xf numFmtId="0" fontId="30" fillId="50" borderId="51" xfId="0" applyFont="1" applyFill="1" applyBorder="1" applyAlignment="1">
      <alignment horizontal="center"/>
    </xf>
    <xf numFmtId="1" fontId="2" fillId="50" borderId="20" xfId="0" applyNumberFormat="1" applyFont="1" applyFill="1" applyBorder="1" applyAlignment="1">
      <alignment horizontal="center"/>
    </xf>
    <xf numFmtId="0" fontId="2" fillId="50" borderId="145" xfId="0" applyFont="1" applyFill="1" applyBorder="1" applyAlignment="1">
      <alignment horizontal="left" vertical="distributed" wrapText="1" shrinkToFit="1"/>
    </xf>
    <xf numFmtId="0" fontId="2" fillId="50" borderId="145" xfId="0" applyFont="1" applyFill="1" applyBorder="1" applyAlignment="1">
      <alignment horizontal="left"/>
    </xf>
    <xf numFmtId="0" fontId="30" fillId="58" borderId="32" xfId="0" applyFont="1" applyFill="1" applyBorder="1"/>
    <xf numFmtId="0" fontId="30" fillId="58" borderId="146" xfId="0" applyFont="1" applyFill="1" applyBorder="1" applyAlignment="1">
      <alignment horizontal="center"/>
    </xf>
    <xf numFmtId="1" fontId="30" fillId="58" borderId="146" xfId="0" applyNumberFormat="1" applyFont="1" applyFill="1" applyBorder="1" applyAlignment="1">
      <alignment horizontal="center"/>
    </xf>
    <xf numFmtId="173" fontId="30" fillId="58" borderId="146" xfId="0" applyNumberFormat="1" applyFont="1" applyFill="1" applyBorder="1" applyAlignment="1">
      <alignment horizontal="right"/>
    </xf>
    <xf numFmtId="173" fontId="30" fillId="58" borderId="147" xfId="0" applyNumberFormat="1" applyFont="1" applyFill="1" applyBorder="1" applyAlignment="1">
      <alignment horizontal="right"/>
    </xf>
    <xf numFmtId="173" fontId="30" fillId="58" borderId="18" xfId="0" applyNumberFormat="1" applyFont="1" applyFill="1" applyBorder="1"/>
    <xf numFmtId="0" fontId="52" fillId="0" borderId="29" xfId="218" applyFont="1" applyBorder="1" applyAlignment="1">
      <alignment horizontal="center" vertical="center" wrapText="1"/>
    </xf>
    <xf numFmtId="0" fontId="52" fillId="0" borderId="0" xfId="218" applyFont="1"/>
    <xf numFmtId="0" fontId="30" fillId="0" borderId="0" xfId="218" applyFont="1" applyBorder="1" applyAlignment="1">
      <alignment horizontal="center" wrapText="1"/>
    </xf>
    <xf numFmtId="0" fontId="30" fillId="0" borderId="0" xfId="218" applyFont="1" applyAlignment="1">
      <alignment horizontal="center" wrapText="1"/>
    </xf>
    <xf numFmtId="0" fontId="52" fillId="0" borderId="0" xfId="218" applyFont="1" applyAlignment="1">
      <alignment wrapText="1"/>
    </xf>
    <xf numFmtId="0" fontId="52" fillId="0" borderId="0" xfId="218" applyFont="1" applyAlignment="1">
      <alignment horizontal="left"/>
    </xf>
    <xf numFmtId="0" fontId="30" fillId="0" borderId="29" xfId="218" applyFont="1" applyBorder="1" applyAlignment="1">
      <alignment horizontal="center" vertical="center" wrapText="1"/>
    </xf>
    <xf numFmtId="4" fontId="2" fillId="0" borderId="29" xfId="219" applyNumberFormat="1" applyFont="1" applyFill="1" applyBorder="1" applyAlignment="1" applyProtection="1">
      <alignment horizontal="center" vertical="center"/>
      <protection locked="0"/>
    </xf>
    <xf numFmtId="4" fontId="2" fillId="0" borderId="37" xfId="168" applyNumberFormat="1" applyFont="1" applyFill="1" applyBorder="1" applyAlignment="1" applyProtection="1">
      <alignment horizontal="center" vertical="center"/>
      <protection locked="0"/>
    </xf>
    <xf numFmtId="4" fontId="30" fillId="27" borderId="29" xfId="219" applyNumberFormat="1" applyFont="1" applyFill="1" applyBorder="1" applyAlignment="1" applyProtection="1">
      <alignment horizontal="center" vertical="center"/>
      <protection locked="0"/>
    </xf>
    <xf numFmtId="0" fontId="52" fillId="0" borderId="0" xfId="218" applyFont="1" applyAlignment="1">
      <alignment horizontal="center"/>
    </xf>
    <xf numFmtId="0" fontId="52" fillId="0" borderId="0" xfId="218" applyFont="1" applyBorder="1"/>
    <xf numFmtId="0" fontId="52" fillId="0" borderId="186" xfId="218" applyFont="1" applyBorder="1"/>
    <xf numFmtId="0" fontId="53" fillId="0" borderId="0" xfId="218" applyFont="1"/>
    <xf numFmtId="3" fontId="2" fillId="0" borderId="29" xfId="218" applyNumberFormat="1" applyFont="1" applyBorder="1" applyAlignment="1">
      <alignment horizontal="center" vertical="center" wrapText="1"/>
    </xf>
    <xf numFmtId="0" fontId="52" fillId="0" borderId="29" xfId="218" applyFont="1" applyBorder="1" applyAlignment="1">
      <alignment vertical="center" wrapText="1"/>
    </xf>
    <xf numFmtId="0" fontId="2" fillId="0" borderId="29" xfId="0" applyNumberFormat="1" applyFont="1" applyBorder="1" applyAlignment="1">
      <alignment horizontal="center" vertical="center" wrapText="1"/>
    </xf>
    <xf numFmtId="3" fontId="2" fillId="0" borderId="29" xfId="0" applyNumberFormat="1" applyFont="1" applyBorder="1" applyAlignment="1">
      <alignment horizontal="center" vertical="center" wrapText="1"/>
    </xf>
    <xf numFmtId="0" fontId="2" fillId="0" borderId="29" xfId="0" applyFont="1" applyBorder="1" applyAlignment="1">
      <alignment horizontal="justify" vertical="center"/>
    </xf>
    <xf numFmtId="4" fontId="2" fillId="0" borderId="29" xfId="168" applyNumberFormat="1" applyFont="1" applyFill="1" applyBorder="1" applyAlignment="1" applyProtection="1">
      <alignment horizontal="center" vertical="center"/>
      <protection locked="0"/>
    </xf>
    <xf numFmtId="0" fontId="2" fillId="0" borderId="29" xfId="0" applyFont="1" applyBorder="1" applyAlignment="1">
      <alignment horizontal="center"/>
    </xf>
    <xf numFmtId="4" fontId="2" fillId="0" borderId="221" xfId="168" applyNumberFormat="1" applyFont="1" applyFill="1" applyBorder="1" applyAlignment="1" applyProtection="1">
      <alignment horizontal="center" vertical="center"/>
      <protection locked="0"/>
    </xf>
    <xf numFmtId="4" fontId="2" fillId="0" borderId="223" xfId="168" applyNumberFormat="1" applyFont="1" applyFill="1" applyBorder="1" applyAlignment="1" applyProtection="1">
      <alignment horizontal="center" vertical="center"/>
      <protection locked="0"/>
    </xf>
    <xf numFmtId="4" fontId="2" fillId="0" borderId="222" xfId="168" applyNumberFormat="1" applyFont="1" applyFill="1" applyBorder="1" applyAlignment="1" applyProtection="1">
      <alignment horizontal="center" vertical="center"/>
      <protection locked="0"/>
    </xf>
    <xf numFmtId="4" fontId="30" fillId="27" borderId="56" xfId="168" applyNumberFormat="1" applyFont="1" applyFill="1" applyBorder="1" applyAlignment="1" applyProtection="1">
      <alignment horizontal="center" vertical="center"/>
      <protection locked="0"/>
    </xf>
    <xf numFmtId="0" fontId="3" fillId="50" borderId="0" xfId="134" applyFill="1"/>
    <xf numFmtId="3" fontId="31" fillId="0" borderId="88" xfId="147" applyNumberFormat="1" applyFont="1" applyFill="1" applyBorder="1" applyAlignment="1">
      <alignment horizontal="center" vertical="center"/>
    </xf>
    <xf numFmtId="0" fontId="31" fillId="50" borderId="66" xfId="134" applyFont="1" applyFill="1" applyBorder="1" applyAlignment="1">
      <alignment vertical="center"/>
    </xf>
    <xf numFmtId="0" fontId="31" fillId="50" borderId="66" xfId="134" applyFont="1" applyFill="1" applyBorder="1" applyAlignment="1">
      <alignment horizontal="left" vertical="center" wrapText="1"/>
    </xf>
    <xf numFmtId="0" fontId="31" fillId="50" borderId="66" xfId="134" applyFont="1" applyFill="1" applyBorder="1" applyAlignment="1">
      <alignment horizontal="left" vertical="center"/>
    </xf>
    <xf numFmtId="0" fontId="31" fillId="50" borderId="19" xfId="0" applyFont="1" applyFill="1" applyBorder="1"/>
    <xf numFmtId="167" fontId="39" fillId="28" borderId="41" xfId="216" applyFont="1" applyFill="1" applyBorder="1" applyAlignment="1">
      <alignment horizontal="center" vertical="center" wrapText="1"/>
    </xf>
    <xf numFmtId="167" fontId="40" fillId="24" borderId="166" xfId="216" applyFont="1" applyFill="1" applyBorder="1" applyAlignment="1">
      <alignment vertical="center" wrapText="1"/>
    </xf>
    <xf numFmtId="167" fontId="40" fillId="24" borderId="25" xfId="216" applyFont="1" applyFill="1" applyBorder="1" applyAlignment="1">
      <alignment vertical="center" wrapText="1"/>
    </xf>
    <xf numFmtId="167" fontId="40" fillId="24" borderId="56" xfId="216" applyFont="1" applyFill="1" applyBorder="1" applyAlignment="1">
      <alignment vertical="center" wrapText="1"/>
    </xf>
    <xf numFmtId="167" fontId="40" fillId="24" borderId="136" xfId="216" applyFont="1" applyFill="1" applyBorder="1" applyAlignment="1">
      <alignment vertical="center" wrapText="1"/>
    </xf>
    <xf numFmtId="167" fontId="40" fillId="24" borderId="173" xfId="216" applyFont="1" applyFill="1" applyBorder="1" applyAlignment="1">
      <alignment vertical="center" wrapText="1"/>
    </xf>
    <xf numFmtId="167" fontId="40" fillId="24" borderId="171" xfId="216" applyFont="1" applyFill="1" applyBorder="1" applyAlignment="1">
      <alignment vertical="center" wrapText="1"/>
    </xf>
    <xf numFmtId="167" fontId="40" fillId="24" borderId="125" xfId="216" applyFont="1" applyFill="1" applyBorder="1" applyAlignment="1">
      <alignment vertical="center" wrapText="1"/>
    </xf>
    <xf numFmtId="167" fontId="40" fillId="24" borderId="0" xfId="216" applyFont="1" applyFill="1" applyBorder="1" applyAlignment="1">
      <alignment vertical="center" wrapText="1"/>
    </xf>
    <xf numFmtId="167" fontId="40" fillId="24" borderId="176" xfId="216" applyFont="1" applyFill="1" applyBorder="1" applyAlignment="1">
      <alignment vertical="center" wrapText="1"/>
    </xf>
    <xf numFmtId="1" fontId="40" fillId="24" borderId="15" xfId="134" applyNumberFormat="1" applyFont="1" applyFill="1" applyBorder="1" applyAlignment="1">
      <alignment horizontal="center" vertical="center" wrapText="1"/>
    </xf>
    <xf numFmtId="1" fontId="40" fillId="24" borderId="16" xfId="134" applyNumberFormat="1" applyFont="1" applyFill="1" applyBorder="1" applyAlignment="1">
      <alignment horizontal="center" vertical="center" wrapText="1"/>
    </xf>
    <xf numFmtId="1" fontId="40" fillId="24" borderId="35" xfId="134" applyNumberFormat="1" applyFont="1" applyFill="1" applyBorder="1" applyAlignment="1">
      <alignment horizontal="center" vertical="center" wrapText="1"/>
    </xf>
    <xf numFmtId="1" fontId="40" fillId="24" borderId="126" xfId="134" applyNumberFormat="1" applyFont="1" applyFill="1" applyBorder="1" applyAlignment="1">
      <alignment horizontal="center" vertical="center" wrapText="1"/>
    </xf>
    <xf numFmtId="1" fontId="40" fillId="24" borderId="230" xfId="134" applyNumberFormat="1" applyFont="1" applyFill="1" applyBorder="1" applyAlignment="1">
      <alignment horizontal="center" vertical="center" wrapText="1"/>
    </xf>
    <xf numFmtId="1" fontId="40" fillId="24" borderId="231" xfId="134" applyNumberFormat="1" applyFont="1" applyFill="1" applyBorder="1" applyAlignment="1">
      <alignment horizontal="center" vertical="center" wrapText="1"/>
    </xf>
    <xf numFmtId="1" fontId="40" fillId="24" borderId="71" xfId="134" applyNumberFormat="1" applyFont="1" applyFill="1" applyBorder="1" applyAlignment="1">
      <alignment horizontal="center" vertical="center" wrapText="1"/>
    </xf>
    <xf numFmtId="0" fontId="40" fillId="24" borderId="126" xfId="134" applyFont="1" applyFill="1" applyBorder="1" applyAlignment="1">
      <alignment horizontal="center" vertical="center" wrapText="1"/>
    </xf>
    <xf numFmtId="0" fontId="40" fillId="24" borderId="71" xfId="134" applyFont="1" applyFill="1" applyBorder="1" applyAlignment="1">
      <alignment horizontal="center" vertical="center" wrapText="1"/>
    </xf>
    <xf numFmtId="0" fontId="40" fillId="24" borderId="230" xfId="134" applyFont="1" applyFill="1" applyBorder="1" applyAlignment="1">
      <alignment horizontal="center" vertical="center" wrapText="1"/>
    </xf>
    <xf numFmtId="1" fontId="40" fillId="24" borderId="148" xfId="134" applyNumberFormat="1" applyFont="1" applyFill="1" applyBorder="1" applyAlignment="1">
      <alignment horizontal="center" vertical="center" wrapText="1"/>
    </xf>
    <xf numFmtId="1" fontId="39" fillId="30" borderId="13" xfId="134" applyNumberFormat="1" applyFont="1" applyFill="1" applyBorder="1" applyAlignment="1">
      <alignment horizontal="center" vertical="center" wrapText="1"/>
    </xf>
    <xf numFmtId="0" fontId="40" fillId="24" borderId="232" xfId="134" applyFont="1" applyFill="1" applyBorder="1" applyAlignment="1">
      <alignment vertical="center" wrapText="1"/>
    </xf>
    <xf numFmtId="173" fontId="54" fillId="50" borderId="233" xfId="119" applyNumberFormat="1" applyFont="1" applyFill="1" applyBorder="1" applyAlignment="1">
      <alignment horizontal="right" wrapText="1"/>
    </xf>
    <xf numFmtId="173" fontId="55" fillId="50" borderId="233" xfId="0" applyNumberFormat="1" applyFont="1" applyFill="1" applyBorder="1"/>
    <xf numFmtId="173" fontId="56" fillId="24" borderId="233" xfId="216" applyNumberFormat="1" applyFont="1" applyFill="1" applyBorder="1" applyAlignment="1">
      <alignment wrapText="1"/>
    </xf>
    <xf numFmtId="173" fontId="54" fillId="50" borderId="233" xfId="168" applyNumberFormat="1" applyFont="1" applyFill="1" applyBorder="1" applyAlignment="1">
      <alignment horizontal="right" wrapText="1"/>
    </xf>
    <xf numFmtId="173" fontId="54" fillId="50" borderId="233" xfId="134" applyNumberFormat="1" applyFont="1" applyFill="1" applyBorder="1" applyAlignment="1">
      <alignment vertical="center" wrapText="1"/>
    </xf>
    <xf numFmtId="2" fontId="30" fillId="53" borderId="29" xfId="0" applyNumberFormat="1" applyFont="1" applyFill="1" applyBorder="1" applyAlignment="1">
      <alignment horizontal="center" vertical="center"/>
    </xf>
    <xf numFmtId="0" fontId="2" fillId="0" borderId="57" xfId="134" applyFont="1" applyBorder="1"/>
    <xf numFmtId="2" fontId="2" fillId="0" borderId="13" xfId="134" applyNumberFormat="1" applyFont="1" applyBorder="1" applyAlignment="1">
      <alignment horizontal="center"/>
    </xf>
    <xf numFmtId="0" fontId="55" fillId="0" borderId="0" xfId="134" applyFont="1"/>
    <xf numFmtId="2" fontId="55" fillId="0" borderId="0" xfId="134" applyNumberFormat="1" applyFont="1"/>
    <xf numFmtId="0" fontId="30" fillId="60" borderId="57" xfId="134" applyFont="1" applyFill="1" applyBorder="1" applyAlignment="1">
      <alignment horizontal="center" vertical="center" wrapText="1"/>
    </xf>
    <xf numFmtId="165" fontId="30" fillId="60" borderId="13" xfId="130" applyNumberFormat="1" applyFont="1" applyFill="1" applyBorder="1" applyAlignment="1">
      <alignment horizontal="center" vertical="center" wrapText="1"/>
    </xf>
    <xf numFmtId="0" fontId="23" fillId="28" borderId="41" xfId="0" applyFont="1" applyFill="1" applyBorder="1" applyAlignment="1">
      <alignment horizontal="center" vertical="center"/>
    </xf>
    <xf numFmtId="0" fontId="23" fillId="28" borderId="13" xfId="0" applyFont="1" applyFill="1" applyBorder="1" applyAlignment="1">
      <alignment horizontal="left" vertical="center"/>
    </xf>
    <xf numFmtId="0" fontId="22" fillId="24" borderId="158" xfId="0" applyFont="1" applyFill="1" applyBorder="1" applyAlignment="1">
      <alignment horizontal="center" vertical="center"/>
    </xf>
    <xf numFmtId="173" fontId="22" fillId="24" borderId="158" xfId="119" applyNumberFormat="1" applyFont="1" applyFill="1" applyBorder="1" applyAlignment="1">
      <alignment horizontal="right" vertical="center"/>
    </xf>
    <xf numFmtId="0" fontId="22" fillId="24" borderId="36" xfId="0" applyFont="1" applyFill="1" applyBorder="1" applyAlignment="1">
      <alignment horizontal="center" vertical="center"/>
    </xf>
    <xf numFmtId="173" fontId="22" fillId="24" borderId="36" xfId="119" applyNumberFormat="1" applyFont="1" applyFill="1" applyBorder="1" applyAlignment="1">
      <alignment horizontal="right" vertical="center"/>
    </xf>
    <xf numFmtId="0" fontId="23" fillId="50" borderId="57" xfId="0" applyFont="1" applyFill="1" applyBorder="1" applyAlignment="1">
      <alignment horizontal="left" vertical="center"/>
    </xf>
    <xf numFmtId="0" fontId="23" fillId="50" borderId="58" xfId="0" applyFont="1" applyFill="1" applyBorder="1" applyAlignment="1">
      <alignment horizontal="center" vertical="center"/>
    </xf>
    <xf numFmtId="173" fontId="23" fillId="50" borderId="58" xfId="119" applyNumberFormat="1" applyFont="1" applyFill="1" applyBorder="1" applyAlignment="1">
      <alignment horizontal="right" vertical="center"/>
    </xf>
    <xf numFmtId="173" fontId="23" fillId="50" borderId="41" xfId="119" applyNumberFormat="1" applyFont="1" applyFill="1" applyBorder="1" applyAlignment="1">
      <alignment horizontal="right" vertical="center" wrapText="1"/>
    </xf>
    <xf numFmtId="4" fontId="34" fillId="51" borderId="87" xfId="146" applyNumberFormat="1" applyFont="1" applyFill="1" applyBorder="1" applyAlignment="1">
      <alignment horizontal="right" vertical="center" wrapText="1"/>
    </xf>
    <xf numFmtId="4" fontId="34" fillId="51" borderId="38" xfId="146" applyNumberFormat="1" applyFont="1" applyFill="1" applyBorder="1" applyAlignment="1">
      <alignment horizontal="right" vertical="center" wrapText="1"/>
    </xf>
    <xf numFmtId="166" fontId="31" fillId="0" borderId="0" xfId="119" applyFont="1" applyAlignment="1">
      <alignment vertical="center"/>
    </xf>
    <xf numFmtId="166" fontId="31" fillId="0" borderId="0" xfId="119" applyFont="1" applyAlignment="1">
      <alignment horizontal="center" vertical="center"/>
    </xf>
    <xf numFmtId="0" fontId="22" fillId="24" borderId="145" xfId="0" applyFont="1" applyFill="1" applyBorder="1" applyAlignment="1">
      <alignment horizontal="left" vertical="center"/>
    </xf>
    <xf numFmtId="0" fontId="22" fillId="24" borderId="18" xfId="0" applyFont="1" applyFill="1" applyBorder="1" applyAlignment="1">
      <alignment horizontal="left" vertical="center"/>
    </xf>
    <xf numFmtId="167" fontId="32" fillId="51" borderId="29" xfId="147" applyNumberFormat="1" applyFont="1" applyFill="1" applyBorder="1" applyAlignment="1">
      <alignment vertical="center"/>
    </xf>
    <xf numFmtId="10" fontId="22" fillId="50" borderId="35" xfId="153" applyNumberFormat="1" applyFont="1" applyFill="1" applyBorder="1" applyAlignment="1">
      <alignment horizontal="center"/>
    </xf>
    <xf numFmtId="10" fontId="22" fillId="50" borderId="17" xfId="153" applyNumberFormat="1" applyFont="1" applyFill="1" applyBorder="1" applyAlignment="1">
      <alignment horizontal="center"/>
    </xf>
    <xf numFmtId="1" fontId="3" fillId="51" borderId="71" xfId="134" applyNumberFormat="1" applyFill="1" applyBorder="1" applyAlignment="1">
      <alignment horizontal="center" vertical="center"/>
    </xf>
    <xf numFmtId="0" fontId="3" fillId="51" borderId="67" xfId="134" applyFill="1" applyBorder="1" applyAlignment="1">
      <alignment horizontal="center" vertical="center"/>
    </xf>
    <xf numFmtId="0" fontId="3" fillId="51" borderId="81" xfId="134" applyFill="1" applyBorder="1" applyAlignment="1">
      <alignment horizontal="center" vertical="center"/>
    </xf>
    <xf numFmtId="0" fontId="3" fillId="51" borderId="81" xfId="134" applyFont="1" applyFill="1" applyBorder="1" applyAlignment="1">
      <alignment horizontal="center" vertical="center"/>
    </xf>
    <xf numFmtId="0" fontId="3" fillId="51" borderId="138" xfId="134" applyFont="1" applyFill="1" applyBorder="1" applyAlignment="1">
      <alignment horizontal="center" vertical="center"/>
    </xf>
    <xf numFmtId="0" fontId="3" fillId="51" borderId="117" xfId="134" applyFill="1" applyBorder="1" applyAlignment="1">
      <alignment horizontal="center" vertical="center"/>
    </xf>
    <xf numFmtId="1" fontId="0" fillId="51" borderId="70" xfId="0" applyNumberFormat="1" applyFont="1" applyFill="1" applyBorder="1" applyAlignment="1">
      <alignment horizontal="center" vertical="center"/>
    </xf>
    <xf numFmtId="1" fontId="3" fillId="51" borderId="162" xfId="134" applyNumberFormat="1" applyFont="1" applyFill="1" applyBorder="1" applyAlignment="1">
      <alignment horizontal="center" vertical="center"/>
    </xf>
    <xf numFmtId="0" fontId="3" fillId="51" borderId="69" xfId="134" applyFill="1" applyBorder="1" applyAlignment="1">
      <alignment horizontal="center" vertical="center"/>
    </xf>
    <xf numFmtId="0" fontId="3" fillId="51" borderId="123" xfId="134" applyFill="1" applyBorder="1" applyAlignment="1">
      <alignment horizontal="center" vertical="center"/>
    </xf>
    <xf numFmtId="0" fontId="3" fillId="51" borderId="83" xfId="134" applyFill="1" applyBorder="1" applyAlignment="1">
      <alignment horizontal="center" vertical="center"/>
    </xf>
    <xf numFmtId="0" fontId="3" fillId="51" borderId="117" xfId="134" applyFont="1" applyFill="1" applyBorder="1" applyAlignment="1">
      <alignment horizontal="center" vertical="center"/>
    </xf>
    <xf numFmtId="0" fontId="3" fillId="51" borderId="70" xfId="134" applyFont="1" applyFill="1" applyBorder="1" applyAlignment="1">
      <alignment horizontal="center" vertical="center"/>
    </xf>
    <xf numFmtId="0" fontId="3" fillId="51" borderId="70" xfId="134" applyFill="1" applyBorder="1" applyAlignment="1">
      <alignment horizontal="center" vertical="center"/>
    </xf>
    <xf numFmtId="0" fontId="3" fillId="51" borderId="84" xfId="134" applyFill="1" applyBorder="1" applyAlignment="1">
      <alignment horizontal="center" vertical="center"/>
    </xf>
    <xf numFmtId="1" fontId="3" fillId="51" borderId="67" xfId="134" applyNumberFormat="1" applyFill="1" applyBorder="1" applyAlignment="1">
      <alignment horizontal="center" vertical="center"/>
    </xf>
    <xf numFmtId="1" fontId="3" fillId="51" borderId="69" xfId="134" applyNumberFormat="1" applyFill="1" applyBorder="1" applyAlignment="1">
      <alignment horizontal="center" vertical="center"/>
    </xf>
    <xf numFmtId="0" fontId="3" fillId="51" borderId="76" xfId="134" applyFill="1" applyBorder="1" applyAlignment="1">
      <alignment horizontal="center" vertical="center"/>
    </xf>
    <xf numFmtId="0" fontId="3" fillId="51" borderId="78" xfId="134" applyFill="1" applyBorder="1" applyAlignment="1">
      <alignment horizontal="center" vertical="center"/>
    </xf>
    <xf numFmtId="1" fontId="3" fillId="51" borderId="104" xfId="134" applyNumberFormat="1" applyFill="1" applyBorder="1" applyAlignment="1">
      <alignment horizontal="center" vertical="center"/>
    </xf>
    <xf numFmtId="1" fontId="3" fillId="51" borderId="102" xfId="134" applyNumberFormat="1" applyFill="1" applyBorder="1" applyAlignment="1">
      <alignment horizontal="center" vertical="center"/>
    </xf>
    <xf numFmtId="1" fontId="3" fillId="51" borderId="137" xfId="134" applyNumberFormat="1" applyFill="1" applyBorder="1" applyAlignment="1">
      <alignment horizontal="center" vertical="center"/>
    </xf>
    <xf numFmtId="1" fontId="3" fillId="51" borderId="125" xfId="134" applyNumberFormat="1" applyFill="1" applyBorder="1" applyAlignment="1">
      <alignment horizontal="center" vertical="center"/>
    </xf>
    <xf numFmtId="0" fontId="3" fillId="62" borderId="65" xfId="134" applyFont="1" applyFill="1" applyBorder="1"/>
    <xf numFmtId="2" fontId="3" fillId="62" borderId="71" xfId="134" applyNumberFormat="1" applyFill="1" applyBorder="1" applyAlignment="1">
      <alignment horizontal="center" vertical="center"/>
    </xf>
    <xf numFmtId="2" fontId="3" fillId="62" borderId="161" xfId="134" applyNumberFormat="1" applyFill="1" applyBorder="1" applyAlignment="1">
      <alignment horizontal="center" vertical="center"/>
    </xf>
    <xf numFmtId="0" fontId="3" fillId="63" borderId="65" xfId="134" applyFont="1" applyFill="1" applyBorder="1"/>
    <xf numFmtId="2" fontId="3" fillId="63" borderId="71" xfId="134" applyNumberFormat="1" applyFill="1" applyBorder="1" applyAlignment="1">
      <alignment horizontal="center" vertical="center"/>
    </xf>
    <xf numFmtId="2" fontId="3" fillId="63" borderId="161" xfId="134" applyNumberFormat="1" applyFill="1" applyBorder="1" applyAlignment="1">
      <alignment horizontal="center" vertical="center"/>
    </xf>
    <xf numFmtId="0" fontId="3" fillId="62" borderId="65" xfId="134" applyFill="1" applyBorder="1"/>
    <xf numFmtId="0" fontId="3" fillId="62" borderId="65" xfId="134" applyFont="1" applyFill="1" applyBorder="1" applyAlignment="1">
      <alignment horizontal="left"/>
    </xf>
    <xf numFmtId="0" fontId="3" fillId="62" borderId="65" xfId="134" applyFill="1" applyBorder="1" applyAlignment="1">
      <alignment horizontal="left"/>
    </xf>
    <xf numFmtId="2" fontId="3" fillId="62" borderId="175" xfId="134" applyNumberFormat="1" applyFill="1" applyBorder="1" applyAlignment="1">
      <alignment horizontal="center" vertical="center"/>
    </xf>
    <xf numFmtId="0" fontId="3" fillId="62" borderId="65" xfId="134" applyFill="1" applyBorder="1" applyAlignment="1"/>
    <xf numFmtId="0" fontId="3" fillId="62" borderId="74" xfId="134" applyFont="1" applyFill="1" applyBorder="1"/>
    <xf numFmtId="2" fontId="3" fillId="62" borderId="176" xfId="134" applyNumberFormat="1" applyFill="1" applyBorder="1" applyAlignment="1">
      <alignment horizontal="center" vertical="center"/>
    </xf>
    <xf numFmtId="0" fontId="3" fillId="62" borderId="152" xfId="134" applyFont="1" applyFill="1" applyBorder="1"/>
    <xf numFmtId="2" fontId="3" fillId="62" borderId="152" xfId="134" applyNumberFormat="1" applyFill="1" applyBorder="1" applyAlignment="1">
      <alignment horizontal="center" vertical="center"/>
    </xf>
    <xf numFmtId="2" fontId="3" fillId="62" borderId="213" xfId="134" applyNumberFormat="1" applyFill="1" applyBorder="1" applyAlignment="1">
      <alignment horizontal="center" vertical="center"/>
    </xf>
    <xf numFmtId="166" fontId="22" fillId="0" borderId="0" xfId="119" applyFont="1" applyAlignment="1">
      <alignment vertical="center"/>
    </xf>
    <xf numFmtId="172" fontId="3" fillId="63" borderId="0" xfId="189" applyFill="1"/>
    <xf numFmtId="166" fontId="2" fillId="63" borderId="66" xfId="119" applyFont="1" applyFill="1" applyBorder="1" applyAlignment="1">
      <alignment horizontal="center" vertical="center"/>
    </xf>
    <xf numFmtId="1" fontId="3" fillId="63" borderId="69" xfId="134" applyNumberFormat="1" applyFont="1" applyFill="1" applyBorder="1" applyAlignment="1">
      <alignment horizontal="center" vertical="center"/>
    </xf>
    <xf numFmtId="166" fontId="2" fillId="63" borderId="118" xfId="119" applyFont="1" applyFill="1" applyBorder="1" applyAlignment="1">
      <alignment horizontal="center" vertical="center"/>
    </xf>
    <xf numFmtId="1" fontId="3" fillId="63" borderId="70" xfId="134" applyNumberFormat="1" applyFont="1" applyFill="1" applyBorder="1" applyAlignment="1">
      <alignment horizontal="center" vertical="center"/>
    </xf>
    <xf numFmtId="166" fontId="0" fillId="63" borderId="133" xfId="119" applyFont="1" applyFill="1" applyBorder="1" applyAlignment="1">
      <alignment horizontal="center" vertical="center"/>
    </xf>
    <xf numFmtId="1" fontId="0" fillId="63" borderId="149" xfId="0" applyNumberFormat="1" applyFont="1" applyFill="1" applyBorder="1" applyAlignment="1">
      <alignment horizontal="center" vertical="center"/>
    </xf>
    <xf numFmtId="1" fontId="0" fillId="63" borderId="70" xfId="0" applyNumberFormat="1" applyFont="1" applyFill="1" applyBorder="1" applyAlignment="1">
      <alignment horizontal="center" vertical="center"/>
    </xf>
    <xf numFmtId="166" fontId="0" fillId="63" borderId="118" xfId="119" applyFont="1" applyFill="1" applyBorder="1" applyAlignment="1">
      <alignment horizontal="center" vertical="center"/>
    </xf>
    <xf numFmtId="1" fontId="0" fillId="63" borderId="67" xfId="0" applyNumberFormat="1" applyFont="1" applyFill="1" applyBorder="1" applyAlignment="1">
      <alignment horizontal="center" vertical="center"/>
    </xf>
    <xf numFmtId="166" fontId="2" fillId="63" borderId="122" xfId="119" applyFont="1" applyFill="1" applyBorder="1" applyAlignment="1">
      <alignment horizontal="center" vertical="center"/>
    </xf>
    <xf numFmtId="0" fontId="3" fillId="63" borderId="123" xfId="134" applyFill="1" applyBorder="1" applyAlignment="1">
      <alignment horizontal="center" vertical="center"/>
    </xf>
    <xf numFmtId="166" fontId="2" fillId="63" borderId="80" xfId="119" applyFont="1" applyFill="1" applyBorder="1" applyAlignment="1">
      <alignment horizontal="center" vertical="center"/>
    </xf>
    <xf numFmtId="173" fontId="22" fillId="51" borderId="36" xfId="119" applyNumberFormat="1" applyFont="1" applyFill="1" applyBorder="1" applyAlignment="1">
      <alignment horizontal="center"/>
    </xf>
    <xf numFmtId="173" fontId="22" fillId="51" borderId="27" xfId="119" applyNumberFormat="1" applyFont="1" applyFill="1" applyBorder="1" applyAlignment="1">
      <alignment horizontal="center"/>
    </xf>
    <xf numFmtId="0" fontId="2" fillId="0" borderId="0" xfId="0" applyFont="1" applyAlignment="1">
      <alignment horizontal="center"/>
    </xf>
    <xf numFmtId="0" fontId="30" fillId="58" borderId="12" xfId="0" applyFont="1" applyFill="1" applyBorder="1" applyAlignment="1">
      <alignment horizontal="center" vertical="center"/>
    </xf>
    <xf numFmtId="0" fontId="30" fillId="58" borderId="14" xfId="0" applyFont="1" applyFill="1" applyBorder="1" applyAlignment="1">
      <alignment horizontal="center" vertical="center"/>
    </xf>
    <xf numFmtId="0" fontId="30" fillId="58" borderId="12" xfId="0" applyFont="1" applyFill="1" applyBorder="1" applyAlignment="1">
      <alignment horizontal="center" vertical="center" wrapText="1"/>
    </xf>
    <xf numFmtId="0" fontId="30" fillId="58" borderId="148" xfId="0" applyFont="1" applyFill="1" applyBorder="1" applyAlignment="1">
      <alignment horizontal="center" vertical="center" wrapText="1"/>
    </xf>
    <xf numFmtId="166" fontId="30" fillId="58" borderId="12" xfId="119" applyFont="1" applyFill="1" applyBorder="1" applyAlignment="1">
      <alignment horizontal="center" vertical="center"/>
    </xf>
    <xf numFmtId="166" fontId="30" fillId="58" borderId="35" xfId="119" applyFont="1" applyFill="1" applyBorder="1" applyAlignment="1">
      <alignment horizontal="center" vertical="center"/>
    </xf>
    <xf numFmtId="0" fontId="30" fillId="58" borderId="148" xfId="0" applyFont="1" applyFill="1" applyBorder="1" applyAlignment="1">
      <alignment horizontal="center" vertical="center"/>
    </xf>
    <xf numFmtId="0" fontId="30" fillId="58" borderId="12" xfId="0" applyFont="1" applyFill="1" applyBorder="1" applyAlignment="1">
      <alignment horizontal="center" vertical="center" textRotation="90"/>
    </xf>
    <xf numFmtId="0" fontId="30" fillId="58" borderId="148" xfId="0" applyFont="1" applyFill="1" applyBorder="1" applyAlignment="1">
      <alignment horizontal="center" vertical="center" textRotation="90"/>
    </xf>
    <xf numFmtId="0" fontId="30" fillId="58" borderId="35" xfId="0" applyFont="1" applyFill="1" applyBorder="1" applyAlignment="1">
      <alignment horizontal="center" vertical="center" textRotation="90"/>
    </xf>
    <xf numFmtId="0" fontId="30" fillId="58" borderId="35" xfId="0" applyFont="1" applyFill="1" applyBorder="1" applyAlignment="1">
      <alignment horizontal="center" vertical="center" wrapText="1"/>
    </xf>
    <xf numFmtId="0" fontId="30" fillId="58" borderId="57" xfId="0" applyFont="1" applyFill="1" applyBorder="1" applyAlignment="1">
      <alignment horizontal="center" vertical="center" wrapText="1"/>
    </xf>
    <xf numFmtId="0" fontId="30" fillId="58" borderId="58" xfId="0" applyFont="1" applyFill="1" applyBorder="1" applyAlignment="1">
      <alignment horizontal="center" vertical="center" wrapText="1"/>
    </xf>
    <xf numFmtId="0" fontId="30" fillId="58" borderId="41" xfId="0" applyFont="1" applyFill="1" applyBorder="1" applyAlignment="1">
      <alignment horizontal="center" vertical="center" wrapText="1"/>
    </xf>
    <xf numFmtId="0" fontId="30" fillId="58" borderId="57" xfId="0" applyFont="1" applyFill="1" applyBorder="1" applyAlignment="1">
      <alignment horizontal="center" vertical="center"/>
    </xf>
    <xf numFmtId="0" fontId="30" fillId="58" borderId="58" xfId="0" applyFont="1" applyFill="1" applyBorder="1" applyAlignment="1">
      <alignment horizontal="center" vertical="center"/>
    </xf>
    <xf numFmtId="0" fontId="30" fillId="58" borderId="41" xfId="0" applyFont="1" applyFill="1" applyBorder="1" applyAlignment="1">
      <alignment horizontal="center" vertical="center"/>
    </xf>
    <xf numFmtId="0" fontId="30" fillId="59" borderId="181" xfId="0" applyFont="1" applyFill="1" applyBorder="1" applyAlignment="1">
      <alignment horizontal="center" vertical="center" wrapText="1"/>
    </xf>
    <xf numFmtId="0" fontId="30" fillId="59" borderId="182" xfId="0" applyFont="1" applyFill="1" applyBorder="1" applyAlignment="1">
      <alignment horizontal="center" vertical="center" wrapText="1"/>
    </xf>
    <xf numFmtId="0" fontId="30" fillId="59" borderId="59" xfId="0" applyFont="1" applyFill="1" applyBorder="1" applyAlignment="1">
      <alignment horizontal="center" vertical="center" wrapText="1"/>
    </xf>
    <xf numFmtId="0" fontId="30" fillId="59" borderId="183" xfId="0" applyFont="1" applyFill="1" applyBorder="1" applyAlignment="1">
      <alignment horizontal="center" vertical="center" wrapText="1"/>
    </xf>
    <xf numFmtId="167" fontId="30" fillId="58" borderId="10" xfId="168" applyFont="1" applyFill="1" applyBorder="1" applyAlignment="1">
      <alignment horizontal="center" vertical="center"/>
    </xf>
    <xf numFmtId="167" fontId="30" fillId="58" borderId="11" xfId="168" applyFont="1" applyFill="1" applyBorder="1" applyAlignment="1">
      <alignment horizontal="center" vertical="center"/>
    </xf>
    <xf numFmtId="167" fontId="30" fillId="58" borderId="99" xfId="168" applyFont="1" applyFill="1" applyBorder="1" applyAlignment="1">
      <alignment horizontal="center" vertical="center"/>
    </xf>
    <xf numFmtId="167" fontId="30" fillId="58" borderId="14" xfId="168" applyFont="1" applyFill="1" applyBorder="1" applyAlignment="1">
      <alignment horizontal="center" vertical="center"/>
    </xf>
    <xf numFmtId="167" fontId="30" fillId="58" borderId="0" xfId="168" applyFont="1" applyFill="1" applyBorder="1" applyAlignment="1">
      <alignment horizontal="center" vertical="center"/>
    </xf>
    <xf numFmtId="167" fontId="30" fillId="58" borderId="158" xfId="168" applyFont="1" applyFill="1" applyBorder="1" applyAlignment="1">
      <alignment horizontal="center" vertical="center"/>
    </xf>
    <xf numFmtId="167" fontId="30" fillId="58" borderId="113" xfId="168" applyFont="1" applyFill="1" applyBorder="1" applyAlignment="1">
      <alignment horizontal="center" vertical="center"/>
    </xf>
    <xf numFmtId="167" fontId="30" fillId="58" borderId="156" xfId="168" applyFont="1" applyFill="1" applyBorder="1" applyAlignment="1">
      <alignment horizontal="center" vertical="center"/>
    </xf>
    <xf numFmtId="167" fontId="30" fillId="58" borderId="114" xfId="168" applyFont="1" applyFill="1" applyBorder="1" applyAlignment="1">
      <alignment horizontal="center" vertical="center"/>
    </xf>
    <xf numFmtId="0" fontId="30" fillId="58" borderId="35" xfId="0" applyFont="1" applyFill="1" applyBorder="1" applyAlignment="1">
      <alignment horizontal="center" vertical="center"/>
    </xf>
    <xf numFmtId="0" fontId="30" fillId="58" borderId="12" xfId="0" applyFont="1" applyFill="1" applyBorder="1" applyAlignment="1">
      <alignment horizontal="center" vertical="center" textRotation="90" wrapText="1"/>
    </xf>
    <xf numFmtId="0" fontId="30" fillId="58" borderId="148" xfId="0" applyFont="1" applyFill="1" applyBorder="1" applyAlignment="1">
      <alignment horizontal="center" vertical="center" textRotation="90" wrapText="1"/>
    </xf>
    <xf numFmtId="0" fontId="30" fillId="59" borderId="143" xfId="0" applyFont="1" applyFill="1" applyBorder="1" applyAlignment="1">
      <alignment horizontal="center" vertical="center" wrapText="1"/>
    </xf>
    <xf numFmtId="0" fontId="30" fillId="59" borderId="184" xfId="0" applyNumberFormat="1" applyFont="1" applyFill="1" applyBorder="1" applyAlignment="1">
      <alignment horizontal="center" vertical="center" wrapText="1"/>
    </xf>
    <xf numFmtId="0" fontId="30" fillId="59" borderId="41" xfId="0" applyNumberFormat="1" applyFont="1" applyFill="1" applyBorder="1" applyAlignment="1">
      <alignment horizontal="center" vertical="center" wrapText="1"/>
    </xf>
    <xf numFmtId="0" fontId="30" fillId="59" borderId="185" xfId="0" applyFont="1" applyFill="1" applyBorder="1" applyAlignment="1">
      <alignment horizontal="center" vertical="center"/>
    </xf>
    <xf numFmtId="0" fontId="30" fillId="58" borderId="10" xfId="0" applyFont="1" applyFill="1" applyBorder="1" applyAlignment="1">
      <alignment horizontal="center" vertical="center"/>
    </xf>
    <xf numFmtId="0" fontId="30" fillId="53" borderId="42" xfId="218" applyFont="1" applyFill="1" applyBorder="1" applyAlignment="1">
      <alignment horizontal="center" vertical="center" wrapText="1"/>
    </xf>
    <xf numFmtId="0" fontId="30" fillId="53" borderId="19" xfId="218" applyFont="1" applyFill="1" applyBorder="1" applyAlignment="1">
      <alignment horizontal="center" vertical="center" wrapText="1"/>
    </xf>
    <xf numFmtId="0" fontId="30" fillId="53" borderId="37" xfId="218" applyFont="1" applyFill="1" applyBorder="1" applyAlignment="1">
      <alignment horizontal="center" vertical="center" wrapText="1"/>
    </xf>
    <xf numFmtId="0" fontId="30" fillId="50" borderId="29" xfId="218" applyFont="1" applyFill="1" applyBorder="1" applyAlignment="1">
      <alignment horizontal="center" vertical="center" wrapText="1"/>
    </xf>
    <xf numFmtId="0" fontId="30" fillId="58" borderId="51" xfId="218" applyFont="1" applyFill="1" applyBorder="1" applyAlignment="1">
      <alignment horizontal="center" vertical="center"/>
    </xf>
    <xf numFmtId="0" fontId="30" fillId="58" borderId="25" xfId="218" applyFont="1" applyFill="1" applyBorder="1" applyAlignment="1">
      <alignment horizontal="center" vertical="center"/>
    </xf>
    <xf numFmtId="0" fontId="30" fillId="58" borderId="20" xfId="218" applyFont="1" applyFill="1" applyBorder="1" applyAlignment="1">
      <alignment horizontal="center" vertical="center"/>
    </xf>
    <xf numFmtId="0" fontId="30" fillId="53" borderId="20" xfId="0" applyFont="1" applyFill="1" applyBorder="1" applyAlignment="1">
      <alignment horizontal="center" vertical="center"/>
    </xf>
    <xf numFmtId="0" fontId="30" fillId="50" borderId="54" xfId="0" applyFont="1" applyFill="1" applyBorder="1" applyAlignment="1">
      <alignment horizontal="center" vertical="center" wrapText="1"/>
    </xf>
    <xf numFmtId="0" fontId="30" fillId="50" borderId="186" xfId="0" applyFont="1" applyFill="1" applyBorder="1" applyAlignment="1">
      <alignment horizontal="center" vertical="center" wrapText="1"/>
    </xf>
    <xf numFmtId="0" fontId="30" fillId="50" borderId="42" xfId="0" applyFont="1" applyFill="1" applyBorder="1" applyAlignment="1">
      <alignment horizontal="center" vertical="center" wrapText="1"/>
    </xf>
    <xf numFmtId="0" fontId="30" fillId="50" borderId="55" xfId="0" applyFont="1" applyFill="1" applyBorder="1" applyAlignment="1">
      <alignment horizontal="center" vertical="center" wrapText="1"/>
    </xf>
    <xf numFmtId="0" fontId="30" fillId="50" borderId="56" xfId="0" applyFont="1" applyFill="1" applyBorder="1" applyAlignment="1">
      <alignment horizontal="center" vertical="center" wrapText="1"/>
    </xf>
    <xf numFmtId="0" fontId="30" fillId="50" borderId="37" xfId="0" applyFont="1" applyFill="1" applyBorder="1" applyAlignment="1">
      <alignment horizontal="center" vertical="center" wrapText="1"/>
    </xf>
    <xf numFmtId="0" fontId="30" fillId="58" borderId="51" xfId="0" applyFont="1" applyFill="1" applyBorder="1" applyAlignment="1">
      <alignment horizontal="center" vertical="center"/>
    </xf>
    <xf numFmtId="0" fontId="30" fillId="58" borderId="25" xfId="0" applyFont="1" applyFill="1" applyBorder="1" applyAlignment="1">
      <alignment horizontal="center" vertical="center"/>
    </xf>
    <xf numFmtId="0" fontId="30" fillId="58" borderId="20" xfId="0" applyFont="1" applyFill="1" applyBorder="1" applyAlignment="1">
      <alignment horizontal="center" vertical="center"/>
    </xf>
    <xf numFmtId="0" fontId="30" fillId="48" borderId="98" xfId="134" applyFont="1" applyFill="1" applyBorder="1" applyAlignment="1">
      <alignment horizontal="center" vertical="center"/>
    </xf>
    <xf numFmtId="0" fontId="30" fillId="48" borderId="91" xfId="134" applyFont="1" applyFill="1" applyBorder="1" applyAlignment="1">
      <alignment horizontal="center" vertical="center"/>
    </xf>
    <xf numFmtId="0" fontId="30" fillId="48" borderId="58" xfId="134" applyFont="1" applyFill="1" applyBorder="1" applyAlignment="1">
      <alignment horizontal="center" vertical="center" wrapText="1"/>
    </xf>
    <xf numFmtId="0" fontId="30" fillId="48" borderId="101" xfId="134" applyFont="1" applyFill="1" applyBorder="1" applyAlignment="1">
      <alignment horizontal="center" vertical="center" wrapText="1"/>
    </xf>
    <xf numFmtId="0" fontId="30" fillId="48" borderId="187" xfId="134" applyFont="1" applyFill="1" applyBorder="1" applyAlignment="1">
      <alignment horizontal="center" vertical="center" wrapText="1"/>
    </xf>
    <xf numFmtId="0" fontId="30" fillId="48" borderId="188" xfId="134" applyFont="1" applyFill="1" applyBorder="1" applyAlignment="1">
      <alignment horizontal="center" vertical="center"/>
    </xf>
    <xf numFmtId="0" fontId="30" fillId="48" borderId="58" xfId="134" applyFont="1" applyFill="1" applyBorder="1" applyAlignment="1">
      <alignment horizontal="center" vertical="center"/>
    </xf>
    <xf numFmtId="0" fontId="30" fillId="48" borderId="85" xfId="134" applyFont="1" applyFill="1" applyBorder="1" applyAlignment="1">
      <alignment horizontal="center" vertical="center" wrapText="1"/>
    </xf>
    <xf numFmtId="0" fontId="30" fillId="48" borderId="188" xfId="134" applyFont="1" applyFill="1" applyBorder="1" applyAlignment="1">
      <alignment horizontal="center" vertical="center" wrapText="1"/>
    </xf>
    <xf numFmtId="0" fontId="30" fillId="48" borderId="85" xfId="134" applyFont="1" applyFill="1" applyBorder="1" applyAlignment="1">
      <alignment horizontal="center" vertical="center"/>
    </xf>
    <xf numFmtId="0" fontId="30" fillId="48" borderId="101" xfId="134" applyFont="1" applyFill="1" applyBorder="1" applyAlignment="1">
      <alignment horizontal="center" vertical="center"/>
    </xf>
    <xf numFmtId="0" fontId="30" fillId="26" borderId="192" xfId="134" applyFont="1" applyFill="1" applyBorder="1" applyAlignment="1">
      <alignment horizontal="center" vertical="center" textRotation="90"/>
    </xf>
    <xf numFmtId="0" fontId="30" fillId="26" borderId="201" xfId="134" applyFont="1" applyFill="1" applyBorder="1" applyAlignment="1">
      <alignment horizontal="center" vertical="center" textRotation="90"/>
    </xf>
    <xf numFmtId="0" fontId="30" fillId="26" borderId="191" xfId="134" applyFont="1" applyFill="1" applyBorder="1" applyAlignment="1">
      <alignment horizontal="center" vertical="center" textRotation="90" wrapText="1"/>
    </xf>
    <xf numFmtId="0" fontId="30" fillId="26" borderId="200" xfId="134" applyFont="1" applyFill="1" applyBorder="1" applyAlignment="1">
      <alignment horizontal="center" vertical="center" textRotation="90" wrapText="1"/>
    </xf>
    <xf numFmtId="0" fontId="30" fillId="26" borderId="192" xfId="134" applyFont="1" applyFill="1" applyBorder="1" applyAlignment="1">
      <alignment horizontal="center" vertical="center" textRotation="90" wrapText="1"/>
    </xf>
    <xf numFmtId="0" fontId="30" fillId="26" borderId="201" xfId="134" applyFont="1" applyFill="1" applyBorder="1" applyAlignment="1">
      <alignment horizontal="center" vertical="center" textRotation="90" wrapText="1"/>
    </xf>
    <xf numFmtId="0" fontId="30" fillId="26" borderId="191" xfId="134" applyFont="1" applyFill="1" applyBorder="1" applyAlignment="1">
      <alignment horizontal="center" vertical="center" textRotation="90"/>
    </xf>
    <xf numFmtId="0" fontId="30" fillId="26" borderId="189" xfId="134" applyFont="1" applyFill="1" applyBorder="1" applyAlignment="1">
      <alignment horizontal="center" vertical="center" textRotation="90"/>
    </xf>
    <xf numFmtId="0" fontId="30" fillId="26" borderId="190" xfId="134" applyFont="1" applyFill="1" applyBorder="1" applyAlignment="1">
      <alignment horizontal="center" vertical="center" textRotation="90"/>
    </xf>
    <xf numFmtId="0" fontId="30" fillId="26" borderId="189" xfId="134" applyFont="1" applyFill="1" applyBorder="1" applyAlignment="1">
      <alignment horizontal="center" vertical="center" textRotation="90" wrapText="1"/>
    </xf>
    <xf numFmtId="0" fontId="30" fillId="26" borderId="190" xfId="134" applyFont="1" applyFill="1" applyBorder="1" applyAlignment="1">
      <alignment horizontal="center" vertical="center" textRotation="90" wrapText="1"/>
    </xf>
    <xf numFmtId="0" fontId="30" fillId="26" borderId="187" xfId="134" applyFont="1" applyFill="1" applyBorder="1" applyAlignment="1">
      <alignment horizontal="center" vertical="center" textRotation="90" wrapText="1"/>
    </xf>
    <xf numFmtId="0" fontId="30" fillId="26" borderId="101" xfId="134" applyFont="1" applyFill="1" applyBorder="1" applyAlignment="1">
      <alignment horizontal="center" vertical="center" textRotation="90" wrapText="1"/>
    </xf>
    <xf numFmtId="0" fontId="30" fillId="55" borderId="207" xfId="134" applyFont="1" applyFill="1" applyBorder="1" applyAlignment="1">
      <alignment horizontal="center" vertical="center" wrapText="1"/>
    </xf>
    <xf numFmtId="0" fontId="30" fillId="55" borderId="206" xfId="134" applyFont="1" applyFill="1" applyBorder="1" applyAlignment="1">
      <alignment horizontal="center" vertical="center" wrapText="1"/>
    </xf>
    <xf numFmtId="0" fontId="30" fillId="55" borderId="208" xfId="134" applyFont="1" applyFill="1" applyBorder="1" applyAlignment="1">
      <alignment horizontal="center" vertical="center" wrapText="1"/>
    </xf>
    <xf numFmtId="0" fontId="30" fillId="26" borderId="198" xfId="134" applyFont="1" applyFill="1" applyBorder="1" applyAlignment="1">
      <alignment horizontal="center" vertical="center" textRotation="90" wrapText="1"/>
    </xf>
    <xf numFmtId="0" fontId="30" fillId="26" borderId="199" xfId="134" applyFont="1" applyFill="1" applyBorder="1" applyAlignment="1">
      <alignment horizontal="center" vertical="center" textRotation="90" wrapText="1"/>
    </xf>
    <xf numFmtId="0" fontId="30" fillId="26" borderId="204" xfId="134" applyFont="1" applyFill="1" applyBorder="1" applyAlignment="1">
      <alignment horizontal="center" vertical="center"/>
    </xf>
    <xf numFmtId="0" fontId="30" fillId="26" borderId="206" xfId="134" applyFont="1" applyFill="1" applyBorder="1" applyAlignment="1">
      <alignment horizontal="center" vertical="center"/>
    </xf>
    <xf numFmtId="0" fontId="30" fillId="26" borderId="208" xfId="134" applyFont="1" applyFill="1" applyBorder="1" applyAlignment="1">
      <alignment horizontal="center" vertical="center"/>
    </xf>
    <xf numFmtId="0" fontId="38" fillId="26" borderId="59" xfId="134" applyFont="1" applyFill="1" applyBorder="1" applyAlignment="1">
      <alignment horizontal="center" vertical="center" wrapText="1"/>
    </xf>
    <xf numFmtId="0" fontId="38" fillId="26" borderId="202" xfId="134" applyFont="1" applyFill="1" applyBorder="1" applyAlignment="1">
      <alignment horizontal="center" vertical="center" wrapText="1"/>
    </xf>
    <xf numFmtId="0" fontId="38" fillId="26" borderId="203" xfId="134" applyFont="1" applyFill="1" applyBorder="1" applyAlignment="1">
      <alignment horizontal="center" vertical="center" wrapText="1"/>
    </xf>
    <xf numFmtId="0" fontId="38" fillId="26" borderId="215" xfId="134" applyFont="1" applyFill="1" applyBorder="1" applyAlignment="1">
      <alignment horizontal="center" vertical="center" wrapText="1"/>
    </xf>
    <xf numFmtId="0" fontId="38" fillId="26" borderId="216" xfId="134" applyFont="1" applyFill="1" applyBorder="1" applyAlignment="1">
      <alignment horizontal="center" vertical="center" wrapText="1"/>
    </xf>
    <xf numFmtId="0" fontId="38" fillId="26" borderId="217" xfId="134" applyFont="1" applyFill="1" applyBorder="1" applyAlignment="1">
      <alignment horizontal="center" vertical="center" wrapText="1"/>
    </xf>
    <xf numFmtId="0" fontId="30" fillId="26" borderId="49" xfId="134" applyFont="1" applyFill="1" applyBorder="1" applyAlignment="1">
      <alignment horizontal="center" vertical="center" textRotation="90"/>
    </xf>
    <xf numFmtId="0" fontId="30" fillId="26" borderId="156" xfId="134" applyFont="1" applyFill="1" applyBorder="1" applyAlignment="1">
      <alignment horizontal="center" vertical="center" textRotation="90"/>
    </xf>
    <xf numFmtId="0" fontId="37" fillId="29" borderId="0" xfId="134" applyFont="1" applyFill="1" applyBorder="1" applyAlignment="1">
      <alignment horizontal="center" vertical="justify"/>
    </xf>
    <xf numFmtId="0" fontId="38" fillId="29" borderId="194" xfId="134" applyFont="1" applyFill="1" applyBorder="1" applyAlignment="1">
      <alignment horizontal="center"/>
    </xf>
    <xf numFmtId="0" fontId="38" fillId="29" borderId="195" xfId="134" applyFont="1" applyFill="1" applyBorder="1" applyAlignment="1">
      <alignment horizontal="center"/>
    </xf>
    <xf numFmtId="0" fontId="38" fillId="29" borderId="196" xfId="134" applyFont="1" applyFill="1" applyBorder="1" applyAlignment="1">
      <alignment horizontal="center"/>
    </xf>
    <xf numFmtId="0" fontId="30" fillId="26" borderId="49" xfId="134" applyFont="1" applyFill="1" applyBorder="1" applyAlignment="1">
      <alignment horizontal="center" vertical="center" textRotation="90" wrapText="1"/>
    </xf>
    <xf numFmtId="0" fontId="30" fillId="26" borderId="156" xfId="134" applyFont="1" applyFill="1" applyBorder="1" applyAlignment="1">
      <alignment horizontal="center" vertical="center" textRotation="90" wrapText="1"/>
    </xf>
    <xf numFmtId="0" fontId="30" fillId="26" borderId="197" xfId="134" applyFont="1" applyFill="1" applyBorder="1" applyAlignment="1">
      <alignment horizontal="center" vertical="center"/>
    </xf>
    <xf numFmtId="0" fontId="30" fillId="26" borderId="49" xfId="134" applyFont="1" applyFill="1" applyBorder="1" applyAlignment="1">
      <alignment horizontal="center" vertical="center"/>
    </xf>
    <xf numFmtId="0" fontId="30" fillId="26" borderId="198" xfId="134" applyFont="1" applyFill="1" applyBorder="1" applyAlignment="1">
      <alignment horizontal="center" vertical="center" textRotation="90"/>
    </xf>
    <xf numFmtId="0" fontId="30" fillId="26" borderId="199" xfId="134" applyFont="1" applyFill="1" applyBorder="1" applyAlignment="1">
      <alignment horizontal="center" vertical="center" textRotation="90"/>
    </xf>
    <xf numFmtId="0" fontId="30" fillId="26" borderId="187" xfId="134" applyFont="1" applyFill="1" applyBorder="1" applyAlignment="1">
      <alignment horizontal="center" vertical="center" textRotation="90"/>
    </xf>
    <xf numFmtId="0" fontId="30" fillId="26" borderId="101" xfId="134" applyFont="1" applyFill="1" applyBorder="1" applyAlignment="1">
      <alignment horizontal="center" vertical="center" textRotation="90"/>
    </xf>
    <xf numFmtId="0" fontId="30" fillId="26" borderId="204" xfId="134" applyFont="1" applyFill="1" applyBorder="1" applyAlignment="1">
      <alignment horizontal="center" vertical="center" textRotation="90"/>
    </xf>
    <xf numFmtId="0" fontId="30" fillId="26" borderId="205" xfId="134" applyFont="1" applyFill="1" applyBorder="1" applyAlignment="1">
      <alignment horizontal="center" vertical="center" textRotation="90"/>
    </xf>
    <xf numFmtId="0" fontId="30" fillId="26" borderId="206" xfId="134" applyFont="1" applyFill="1" applyBorder="1" applyAlignment="1">
      <alignment horizontal="center" vertical="center" textRotation="90"/>
    </xf>
    <xf numFmtId="0" fontId="38" fillId="26" borderId="99" xfId="134" applyFont="1" applyFill="1" applyBorder="1" applyAlignment="1">
      <alignment horizontal="center" vertical="center" textRotation="90" wrapText="1"/>
    </xf>
    <xf numFmtId="0" fontId="38" fillId="26" borderId="158" xfId="134" applyFont="1" applyFill="1" applyBorder="1" applyAlignment="1">
      <alignment horizontal="center" vertical="center" textRotation="90" wrapText="1"/>
    </xf>
    <xf numFmtId="0" fontId="38" fillId="26" borderId="114" xfId="134" applyFont="1" applyFill="1" applyBorder="1" applyAlignment="1">
      <alignment horizontal="center" vertical="center" textRotation="90" wrapText="1"/>
    </xf>
    <xf numFmtId="0" fontId="44" fillId="26" borderId="59" xfId="134" applyFont="1" applyFill="1" applyBorder="1" applyAlignment="1">
      <alignment horizontal="center" vertical="center"/>
    </xf>
    <xf numFmtId="0" fontId="44" fillId="26" borderId="193" xfId="134" applyFont="1" applyFill="1" applyBorder="1" applyAlignment="1">
      <alignment horizontal="center" vertical="center"/>
    </xf>
    <xf numFmtId="0" fontId="30" fillId="48" borderId="187" xfId="134" applyFont="1" applyFill="1" applyBorder="1" applyAlignment="1">
      <alignment horizontal="center" vertical="center"/>
    </xf>
    <xf numFmtId="0" fontId="30" fillId="31" borderId="57" xfId="134" applyFont="1" applyFill="1" applyBorder="1" applyAlignment="1">
      <alignment horizontal="center" vertical="center"/>
    </xf>
    <xf numFmtId="0" fontId="30" fillId="31" borderId="58" xfId="134" applyFont="1" applyFill="1" applyBorder="1" applyAlignment="1">
      <alignment horizontal="center" vertical="center"/>
    </xf>
    <xf numFmtId="0" fontId="30" fillId="31" borderId="41" xfId="134" applyFont="1" applyFill="1" applyBorder="1" applyAlignment="1">
      <alignment horizontal="center" vertical="center"/>
    </xf>
    <xf numFmtId="0" fontId="38" fillId="48" borderId="57" xfId="134" applyFont="1" applyFill="1" applyBorder="1" applyAlignment="1">
      <alignment horizontal="center" vertical="center" wrapText="1"/>
    </xf>
    <xf numFmtId="0" fontId="38" fillId="48" borderId="58" xfId="134" applyFont="1" applyFill="1" applyBorder="1" applyAlignment="1">
      <alignment horizontal="center" vertical="center" wrapText="1"/>
    </xf>
    <xf numFmtId="0" fontId="38" fillId="48" borderId="41" xfId="134" applyFont="1" applyFill="1" applyBorder="1" applyAlignment="1">
      <alignment horizontal="center" vertical="center" wrapText="1"/>
    </xf>
    <xf numFmtId="0" fontId="30" fillId="48" borderId="49" xfId="134" applyFont="1" applyFill="1" applyBorder="1" applyAlignment="1">
      <alignment horizontal="center" vertical="center"/>
    </xf>
    <xf numFmtId="0" fontId="30" fillId="48" borderId="189" xfId="134" applyFont="1" applyFill="1" applyBorder="1" applyAlignment="1">
      <alignment horizontal="center" vertical="center"/>
    </xf>
    <xf numFmtId="0" fontId="30" fillId="30" borderId="57" xfId="134" applyFont="1" applyFill="1" applyBorder="1" applyAlignment="1">
      <alignment horizontal="center" vertical="center"/>
    </xf>
    <xf numFmtId="0" fontId="30" fillId="30" borderId="58" xfId="134" applyFont="1" applyFill="1" applyBorder="1" applyAlignment="1">
      <alignment horizontal="center" vertical="center"/>
    </xf>
    <xf numFmtId="0" fontId="30" fillId="30" borderId="41" xfId="134" applyFont="1" applyFill="1" applyBorder="1" applyAlignment="1">
      <alignment horizontal="center" vertical="center"/>
    </xf>
    <xf numFmtId="0" fontId="30" fillId="28" borderId="57" xfId="134" applyFont="1" applyFill="1" applyBorder="1" applyAlignment="1">
      <alignment horizontal="center" vertical="center"/>
    </xf>
    <xf numFmtId="0" fontId="30" fillId="28" borderId="58" xfId="134" applyFont="1" applyFill="1" applyBorder="1" applyAlignment="1">
      <alignment horizontal="center" vertical="center"/>
    </xf>
    <xf numFmtId="0" fontId="30" fillId="28" borderId="41" xfId="134" applyFont="1" applyFill="1" applyBorder="1" applyAlignment="1">
      <alignment horizontal="center" vertical="center"/>
    </xf>
    <xf numFmtId="0" fontId="30" fillId="60" borderId="57" xfId="134" applyFont="1" applyFill="1" applyBorder="1" applyAlignment="1">
      <alignment horizontal="center" vertical="center"/>
    </xf>
    <xf numFmtId="0" fontId="30" fillId="60" borderId="58" xfId="134" applyFont="1" applyFill="1" applyBorder="1" applyAlignment="1">
      <alignment horizontal="center" vertical="center"/>
    </xf>
    <xf numFmtId="0" fontId="30" fillId="60" borderId="41" xfId="134" applyFont="1" applyFill="1" applyBorder="1" applyAlignment="1">
      <alignment horizontal="center" vertical="center"/>
    </xf>
    <xf numFmtId="0" fontId="30" fillId="60" borderId="177" xfId="134" applyFont="1" applyFill="1" applyBorder="1" applyAlignment="1">
      <alignment horizontal="center"/>
    </xf>
    <xf numFmtId="0" fontId="30" fillId="60" borderId="209" xfId="134" applyFont="1" applyFill="1" applyBorder="1" applyAlignment="1">
      <alignment horizontal="center"/>
    </xf>
    <xf numFmtId="0" fontId="2" fillId="63" borderId="29" xfId="134" applyFont="1" applyFill="1" applyBorder="1" applyAlignment="1">
      <alignment horizontal="left" vertical="center" wrapText="1"/>
    </xf>
    <xf numFmtId="0" fontId="2" fillId="62" borderId="29" xfId="134" applyFont="1" applyFill="1" applyBorder="1" applyAlignment="1">
      <alignment horizontal="left" vertical="center" wrapText="1"/>
    </xf>
    <xf numFmtId="0" fontId="30" fillId="0" borderId="0" xfId="147" applyFont="1" applyAlignment="1">
      <alignment horizontal="left" vertical="center" wrapText="1"/>
    </xf>
    <xf numFmtId="0" fontId="3" fillId="0" borderId="0" xfId="147" applyFont="1" applyAlignment="1">
      <alignment horizontal="left" vertical="center" wrapText="1"/>
    </xf>
    <xf numFmtId="10" fontId="32" fillId="61" borderId="51" xfId="147" applyNumberFormat="1" applyFont="1" applyFill="1" applyBorder="1" applyAlignment="1">
      <alignment horizontal="center" vertical="center"/>
    </xf>
    <xf numFmtId="10" fontId="32" fillId="61" borderId="20" xfId="147" applyNumberFormat="1" applyFont="1" applyFill="1" applyBorder="1" applyAlignment="1">
      <alignment horizontal="center" vertical="center"/>
    </xf>
    <xf numFmtId="166" fontId="54" fillId="50" borderId="233" xfId="119" applyFont="1" applyFill="1" applyBorder="1" applyAlignment="1">
      <alignment horizontal="center" vertical="center" wrapText="1"/>
    </xf>
    <xf numFmtId="173" fontId="54" fillId="50" borderId="233" xfId="119" applyNumberFormat="1" applyFont="1" applyFill="1" applyBorder="1" applyAlignment="1">
      <alignment horizontal="right" wrapText="1"/>
    </xf>
    <xf numFmtId="173" fontId="54" fillId="50" borderId="233" xfId="119" applyNumberFormat="1" applyFont="1" applyFill="1" applyBorder="1" applyAlignment="1">
      <alignment horizontal="right"/>
    </xf>
    <xf numFmtId="0" fontId="39" fillId="24" borderId="0" xfId="134" applyFont="1" applyFill="1" applyAlignment="1">
      <alignment horizontal="center" vertical="center" wrapText="1"/>
    </xf>
    <xf numFmtId="0" fontId="40" fillId="24" borderId="22" xfId="134" applyFont="1" applyFill="1" applyBorder="1" applyAlignment="1">
      <alignment horizontal="center" vertical="center" wrapText="1"/>
    </xf>
    <xf numFmtId="0" fontId="40" fillId="24" borderId="35" xfId="134" applyFont="1" applyFill="1" applyBorder="1" applyAlignment="1">
      <alignment horizontal="center" vertical="center" wrapText="1"/>
    </xf>
    <xf numFmtId="0" fontId="40" fillId="24" borderId="148" xfId="134" applyFont="1" applyFill="1" applyBorder="1" applyAlignment="1">
      <alignment horizontal="center" vertical="center" wrapText="1"/>
    </xf>
    <xf numFmtId="0" fontId="40" fillId="24" borderId="158" xfId="134" applyFont="1" applyFill="1" applyBorder="1" applyAlignment="1">
      <alignment horizontal="center" vertical="center" wrapText="1"/>
    </xf>
    <xf numFmtId="0" fontId="40" fillId="24" borderId="36" xfId="134" applyFont="1" applyFill="1" applyBorder="1" applyAlignment="1">
      <alignment horizontal="center" vertical="center" wrapText="1"/>
    </xf>
    <xf numFmtId="0" fontId="39" fillId="30" borderId="57" xfId="134" applyFont="1" applyFill="1" applyBorder="1" applyAlignment="1">
      <alignment horizontal="center" vertical="center" wrapText="1"/>
    </xf>
    <xf numFmtId="0" fontId="39" fillId="30" borderId="58" xfId="134" applyFont="1" applyFill="1" applyBorder="1" applyAlignment="1">
      <alignment horizontal="center" vertical="center" wrapText="1"/>
    </xf>
    <xf numFmtId="0" fontId="39" fillId="30" borderId="41" xfId="134" applyFont="1" applyFill="1" applyBorder="1" applyAlignment="1">
      <alignment horizontal="center" vertical="center" wrapText="1"/>
    </xf>
    <xf numFmtId="167" fontId="39" fillId="30" borderId="43" xfId="216" applyFont="1" applyFill="1" applyBorder="1" applyAlignment="1">
      <alignment horizontal="center" vertical="center" wrapText="1"/>
    </xf>
    <xf numFmtId="167" fontId="39" fillId="30" borderId="87" xfId="216" applyFont="1" applyFill="1" applyBorder="1" applyAlignment="1">
      <alignment horizontal="center" vertical="center" wrapText="1"/>
    </xf>
    <xf numFmtId="0" fontId="40" fillId="24" borderId="157" xfId="134" applyFont="1" applyFill="1" applyBorder="1" applyAlignment="1">
      <alignment horizontal="center" vertical="center" wrapText="1"/>
    </xf>
    <xf numFmtId="0" fontId="40" fillId="47" borderId="148" xfId="134" applyFont="1" applyFill="1" applyBorder="1" applyAlignment="1">
      <alignment horizontal="center" vertical="center" wrapText="1"/>
    </xf>
    <xf numFmtId="0" fontId="40" fillId="47" borderId="35" xfId="134" applyFont="1" applyFill="1" applyBorder="1" applyAlignment="1">
      <alignment horizontal="center" vertical="center" wrapText="1"/>
    </xf>
    <xf numFmtId="0" fontId="40" fillId="24" borderId="45" xfId="134" applyFont="1" applyFill="1" applyBorder="1" applyAlignment="1">
      <alignment horizontal="center" vertical="center" wrapText="1"/>
    </xf>
    <xf numFmtId="0" fontId="40" fillId="24" borderId="14" xfId="134" applyFont="1" applyFill="1" applyBorder="1" applyAlignment="1">
      <alignment horizontal="center" vertical="center" wrapText="1"/>
    </xf>
    <xf numFmtId="173" fontId="54" fillId="50" borderId="233" xfId="119" applyNumberFormat="1" applyFont="1" applyFill="1" applyBorder="1" applyAlignment="1">
      <alignment horizontal="center" wrapText="1"/>
    </xf>
    <xf numFmtId="0" fontId="23" fillId="28" borderId="57" xfId="0" applyFont="1" applyFill="1" applyBorder="1" applyAlignment="1">
      <alignment horizontal="center" vertical="center"/>
    </xf>
    <xf numFmtId="0" fontId="23" fillId="28" borderId="41" xfId="0" applyFont="1" applyFill="1" applyBorder="1" applyAlignment="1">
      <alignment horizontal="center" vertical="center"/>
    </xf>
    <xf numFmtId="0" fontId="23" fillId="27" borderId="14" xfId="0" applyFont="1" applyFill="1" applyBorder="1" applyAlignment="1">
      <alignment horizontal="center" vertical="center"/>
    </xf>
    <xf numFmtId="0" fontId="23" fillId="27" borderId="0" xfId="0" applyFont="1" applyFill="1" applyBorder="1" applyAlignment="1">
      <alignment horizontal="center" vertical="center"/>
    </xf>
    <xf numFmtId="0" fontId="22" fillId="0" borderId="14" xfId="0" applyFont="1" applyBorder="1" applyAlignment="1">
      <alignment horizontal="center" vertical="center"/>
    </xf>
    <xf numFmtId="0" fontId="22" fillId="0" borderId="0" xfId="0" applyFont="1" applyBorder="1" applyAlignment="1">
      <alignment horizontal="center" vertical="center"/>
    </xf>
    <xf numFmtId="0" fontId="22" fillId="0" borderId="165" xfId="0" applyFont="1" applyBorder="1" applyAlignment="1">
      <alignment horizontal="left" vertical="center"/>
    </xf>
    <xf numFmtId="0" fontId="22" fillId="0" borderId="166" xfId="0" applyFont="1" applyBorder="1" applyAlignment="1">
      <alignment horizontal="left" vertical="center"/>
    </xf>
    <xf numFmtId="0" fontId="22" fillId="0" borderId="28" xfId="0" applyFont="1" applyBorder="1" applyAlignment="1">
      <alignment horizontal="left" vertical="center"/>
    </xf>
    <xf numFmtId="0" fontId="22" fillId="0" borderId="145" xfId="0" applyFont="1" applyBorder="1" applyAlignment="1">
      <alignment horizontal="left" vertical="center"/>
    </xf>
    <xf numFmtId="0" fontId="22" fillId="0" borderId="25" xfId="0" applyFont="1" applyBorder="1" applyAlignment="1">
      <alignment horizontal="left" vertical="center"/>
    </xf>
    <xf numFmtId="0" fontId="22" fillId="0" borderId="20" xfId="0" applyFont="1" applyBorder="1" applyAlignment="1">
      <alignment horizontal="left" vertical="center"/>
    </xf>
    <xf numFmtId="0" fontId="23" fillId="27" borderId="57" xfId="0" applyFont="1" applyFill="1" applyBorder="1" applyAlignment="1">
      <alignment horizontal="center" vertical="center" wrapText="1"/>
    </xf>
    <xf numFmtId="0" fontId="23" fillId="27" borderId="58" xfId="0" applyFont="1" applyFill="1" applyBorder="1" applyAlignment="1">
      <alignment horizontal="center" vertical="center" wrapText="1"/>
    </xf>
    <xf numFmtId="0" fontId="23" fillId="27" borderId="41" xfId="0" applyFont="1" applyFill="1" applyBorder="1" applyAlignment="1">
      <alignment horizontal="center" vertical="center" wrapText="1"/>
    </xf>
    <xf numFmtId="0" fontId="22" fillId="0" borderId="159" xfId="0" applyFont="1" applyBorder="1" applyAlignment="1">
      <alignment horizontal="left" vertical="center"/>
    </xf>
    <xf numFmtId="0" fontId="22" fillId="0" borderId="179" xfId="0" applyFont="1" applyBorder="1" applyAlignment="1">
      <alignment horizontal="left" vertical="center"/>
    </xf>
    <xf numFmtId="0" fontId="22" fillId="0" borderId="34" xfId="0" applyFont="1" applyBorder="1" applyAlignment="1">
      <alignment horizontal="left" vertical="center"/>
    </xf>
    <xf numFmtId="0" fontId="22" fillId="24" borderId="145" xfId="0" applyFont="1" applyFill="1" applyBorder="1" applyAlignment="1">
      <alignment horizontal="left" vertical="center"/>
    </xf>
    <xf numFmtId="0" fontId="22" fillId="24" borderId="26" xfId="0" applyFont="1" applyFill="1" applyBorder="1" applyAlignment="1">
      <alignment horizontal="left" vertical="center"/>
    </xf>
    <xf numFmtId="0" fontId="22" fillId="0" borderId="10" xfId="0" applyFont="1" applyBorder="1" applyAlignment="1">
      <alignment horizontal="center" vertical="center"/>
    </xf>
    <xf numFmtId="0" fontId="22" fillId="0" borderId="11" xfId="0" applyFont="1" applyBorder="1" applyAlignment="1">
      <alignment horizontal="center" vertical="center"/>
    </xf>
    <xf numFmtId="0" fontId="23" fillId="0" borderId="14" xfId="0" applyFont="1" applyBorder="1" applyAlignment="1">
      <alignment horizontal="center" vertical="center"/>
    </xf>
    <xf numFmtId="0" fontId="23" fillId="0" borderId="0" xfId="0" applyFont="1" applyBorder="1" applyAlignment="1">
      <alignment horizontal="center" vertical="center"/>
    </xf>
    <xf numFmtId="0" fontId="22" fillId="0" borderId="113" xfId="0" applyFont="1" applyBorder="1" applyAlignment="1">
      <alignment horizontal="center" vertical="center"/>
    </xf>
    <xf numFmtId="0" fontId="22" fillId="0" borderId="156" xfId="0" applyFont="1" applyBorder="1" applyAlignment="1">
      <alignment horizontal="center" vertical="center"/>
    </xf>
    <xf numFmtId="0" fontId="23" fillId="28" borderId="57" xfId="0" applyFont="1" applyFill="1" applyBorder="1" applyAlignment="1">
      <alignment horizontal="left" vertical="center"/>
    </xf>
    <xf numFmtId="0" fontId="23" fillId="28" borderId="58" xfId="0" applyFont="1" applyFill="1" applyBorder="1" applyAlignment="1">
      <alignment horizontal="left" vertical="center"/>
    </xf>
    <xf numFmtId="0" fontId="23" fillId="28" borderId="43" xfId="0" applyFont="1" applyFill="1" applyBorder="1" applyAlignment="1">
      <alignment horizontal="left" vertical="center"/>
    </xf>
    <xf numFmtId="0" fontId="23" fillId="24" borderId="58" xfId="0" applyFont="1" applyFill="1" applyBorder="1" applyAlignment="1">
      <alignment horizontal="center" vertical="center"/>
    </xf>
    <xf numFmtId="0" fontId="22" fillId="24" borderId="10" xfId="0" applyFont="1" applyFill="1" applyBorder="1" applyAlignment="1">
      <alignment horizontal="center" vertical="center"/>
    </xf>
    <xf numFmtId="0" fontId="22" fillId="24" borderId="11" xfId="0" applyFont="1" applyFill="1" applyBorder="1" applyAlignment="1">
      <alignment horizontal="center" vertical="center"/>
    </xf>
    <xf numFmtId="0" fontId="23" fillId="24" borderId="14" xfId="0" applyFont="1" applyFill="1" applyBorder="1" applyAlignment="1">
      <alignment horizontal="center" vertical="center"/>
    </xf>
    <xf numFmtId="0" fontId="23" fillId="24" borderId="0" xfId="0" applyFont="1" applyFill="1" applyBorder="1" applyAlignment="1">
      <alignment horizontal="center" vertical="center"/>
    </xf>
    <xf numFmtId="0" fontId="22" fillId="24" borderId="25" xfId="0" applyFont="1" applyFill="1" applyBorder="1" applyAlignment="1">
      <alignment horizontal="left" vertical="center"/>
    </xf>
    <xf numFmtId="0" fontId="22" fillId="24" borderId="44" xfId="0" applyFont="1" applyFill="1" applyBorder="1" applyAlignment="1">
      <alignment horizontal="left" vertical="center"/>
    </xf>
    <xf numFmtId="0" fontId="22" fillId="24" borderId="45" xfId="0" applyFont="1" applyFill="1" applyBorder="1" applyAlignment="1">
      <alignment horizontal="left" vertical="center"/>
    </xf>
    <xf numFmtId="2" fontId="22" fillId="51" borderId="145" xfId="0" applyNumberFormat="1" applyFont="1" applyFill="1" applyBorder="1" applyAlignment="1">
      <alignment horizontal="center" vertical="center" wrapText="1"/>
    </xf>
    <xf numFmtId="2" fontId="22" fillId="51" borderId="26" xfId="0" applyNumberFormat="1" applyFont="1" applyFill="1" applyBorder="1" applyAlignment="1">
      <alignment horizontal="center" vertical="center" wrapText="1"/>
    </xf>
    <xf numFmtId="0" fontId="22" fillId="24" borderId="113" xfId="0" applyFont="1" applyFill="1" applyBorder="1" applyAlignment="1">
      <alignment horizontal="center" vertical="center"/>
    </xf>
    <xf numFmtId="0" fontId="22" fillId="24" borderId="156" xfId="0" applyFont="1" applyFill="1" applyBorder="1" applyAlignment="1">
      <alignment horizontal="center" vertical="center"/>
    </xf>
    <xf numFmtId="0" fontId="23" fillId="28" borderId="41" xfId="0" applyFont="1" applyFill="1" applyBorder="1" applyAlignment="1">
      <alignment horizontal="left" vertical="center"/>
    </xf>
    <xf numFmtId="0" fontId="22" fillId="24" borderId="57" xfId="0" applyFont="1" applyFill="1" applyBorder="1" applyAlignment="1">
      <alignment horizontal="center" vertical="center"/>
    </xf>
    <xf numFmtId="0" fontId="22" fillId="24" borderId="58" xfId="0" applyFont="1" applyFill="1" applyBorder="1" applyAlignment="1">
      <alignment horizontal="center" vertical="center"/>
    </xf>
    <xf numFmtId="0" fontId="23" fillId="28" borderId="10" xfId="0" applyFont="1" applyFill="1" applyBorder="1" applyAlignment="1">
      <alignment horizontal="center" vertical="center"/>
    </xf>
    <xf numFmtId="0" fontId="23" fillId="28" borderId="11" xfId="0" applyFont="1" applyFill="1" applyBorder="1" applyAlignment="1">
      <alignment horizontal="center" vertical="center"/>
    </xf>
    <xf numFmtId="0" fontId="23" fillId="28" borderId="99" xfId="0" applyFont="1" applyFill="1" applyBorder="1" applyAlignment="1">
      <alignment horizontal="center" vertical="center"/>
    </xf>
    <xf numFmtId="0" fontId="23" fillId="28" borderId="39" xfId="0" applyFont="1" applyFill="1" applyBorder="1" applyAlignment="1">
      <alignment horizontal="left" vertical="center"/>
    </xf>
    <xf numFmtId="0" fontId="23" fillId="28" borderId="87" xfId="0" applyFont="1" applyFill="1" applyBorder="1" applyAlignment="1">
      <alignment horizontal="left" vertical="center"/>
    </xf>
    <xf numFmtId="0" fontId="23" fillId="28" borderId="38" xfId="0" applyFont="1" applyFill="1" applyBorder="1" applyAlignment="1">
      <alignment horizontal="left" vertical="center"/>
    </xf>
    <xf numFmtId="0" fontId="22" fillId="24" borderId="159" xfId="0" applyFont="1" applyFill="1" applyBorder="1" applyAlignment="1">
      <alignment horizontal="left" vertical="center"/>
    </xf>
    <xf numFmtId="0" fontId="22" fillId="24" borderId="179" xfId="0" applyFont="1" applyFill="1" applyBorder="1" applyAlignment="1">
      <alignment horizontal="left" vertical="center"/>
    </xf>
    <xf numFmtId="0" fontId="23" fillId="28" borderId="114" xfId="0" applyFont="1" applyFill="1" applyBorder="1" applyAlignment="1">
      <alignment horizontal="left" vertical="center"/>
    </xf>
    <xf numFmtId="0" fontId="22" fillId="24" borderId="165" xfId="0" applyFont="1" applyFill="1" applyBorder="1" applyAlignment="1">
      <alignment horizontal="left" vertical="center"/>
    </xf>
    <xf numFmtId="0" fontId="22" fillId="24" borderId="28" xfId="0" applyFont="1" applyFill="1" applyBorder="1" applyAlignment="1">
      <alignment horizontal="left" vertical="center"/>
    </xf>
    <xf numFmtId="0" fontId="23" fillId="24" borderId="145" xfId="0" applyFont="1" applyFill="1" applyBorder="1" applyAlignment="1">
      <alignment horizontal="left" vertical="center"/>
    </xf>
    <xf numFmtId="0" fontId="23" fillId="24" borderId="25" xfId="0" applyFont="1" applyFill="1" applyBorder="1" applyAlignment="1">
      <alignment horizontal="left" vertical="center"/>
    </xf>
    <xf numFmtId="0" fontId="22" fillId="24" borderId="166" xfId="0" applyFont="1" applyFill="1" applyBorder="1" applyAlignment="1">
      <alignment horizontal="left" vertical="center"/>
    </xf>
    <xf numFmtId="0" fontId="22" fillId="24" borderId="57" xfId="0" applyFont="1" applyFill="1" applyBorder="1" applyAlignment="1">
      <alignment horizontal="left" vertical="center"/>
    </xf>
    <xf numFmtId="0" fontId="22" fillId="24" borderId="58" xfId="0" applyFont="1" applyFill="1" applyBorder="1" applyAlignment="1">
      <alignment horizontal="left" vertical="center"/>
    </xf>
    <xf numFmtId="0" fontId="22" fillId="24" borderId="0" xfId="0" applyFont="1" applyFill="1" applyBorder="1" applyAlignment="1">
      <alignment horizontal="center" vertical="center"/>
    </xf>
    <xf numFmtId="173" fontId="22" fillId="25" borderId="12" xfId="119" applyNumberFormat="1" applyFont="1" applyFill="1" applyBorder="1" applyAlignment="1">
      <alignment horizontal="center" vertical="center" wrapText="1"/>
    </xf>
    <xf numFmtId="173" fontId="22" fillId="25" borderId="148" xfId="119" applyNumberFormat="1" applyFont="1" applyFill="1" applyBorder="1" applyAlignment="1">
      <alignment horizontal="center" vertical="center" wrapText="1"/>
    </xf>
    <xf numFmtId="173" fontId="22" fillId="25" borderId="157" xfId="119" applyNumberFormat="1" applyFont="1" applyFill="1" applyBorder="1" applyAlignment="1">
      <alignment horizontal="center" vertical="center" wrapText="1"/>
    </xf>
    <xf numFmtId="0" fontId="22" fillId="24" borderId="27" xfId="0" applyFont="1" applyFill="1" applyBorder="1" applyAlignment="1">
      <alignment horizontal="left" vertical="center"/>
    </xf>
    <xf numFmtId="0" fontId="23" fillId="24" borderId="57" xfId="0" applyFont="1" applyFill="1" applyBorder="1" applyAlignment="1">
      <alignment horizontal="center"/>
    </xf>
    <xf numFmtId="0" fontId="23" fillId="24" borderId="41" xfId="0" applyFont="1" applyFill="1" applyBorder="1" applyAlignment="1">
      <alignment horizontal="center"/>
    </xf>
    <xf numFmtId="0" fontId="22" fillId="24" borderId="113" xfId="0" applyFont="1" applyFill="1" applyBorder="1" applyAlignment="1">
      <alignment horizontal="center"/>
    </xf>
    <xf numFmtId="0" fontId="22" fillId="24" borderId="156" xfId="0" applyFont="1" applyFill="1" applyBorder="1" applyAlignment="1">
      <alignment horizontal="center"/>
    </xf>
    <xf numFmtId="0" fontId="22" fillId="24" borderId="114" xfId="0" applyFont="1" applyFill="1" applyBorder="1" applyAlignment="1">
      <alignment horizontal="center"/>
    </xf>
    <xf numFmtId="0" fontId="23" fillId="24" borderId="39" xfId="0" applyFont="1" applyFill="1" applyBorder="1" applyAlignment="1">
      <alignment horizontal="left"/>
    </xf>
    <xf numFmtId="0" fontId="23" fillId="24" borderId="38" xfId="0" applyFont="1" applyFill="1" applyBorder="1" applyAlignment="1">
      <alignment horizontal="left"/>
    </xf>
    <xf numFmtId="0" fontId="22" fillId="24" borderId="144" xfId="0" applyFont="1" applyFill="1" applyBorder="1" applyAlignment="1">
      <alignment horizontal="left"/>
    </xf>
    <xf numFmtId="0" fontId="22" fillId="24" borderId="23" xfId="0" applyFont="1" applyFill="1" applyBorder="1" applyAlignment="1">
      <alignment horizontal="left"/>
    </xf>
    <xf numFmtId="0" fontId="22" fillId="24" borderId="24" xfId="0" applyFont="1" applyFill="1" applyBorder="1" applyAlignment="1">
      <alignment horizontal="left"/>
    </xf>
    <xf numFmtId="0" fontId="22" fillId="24" borderId="18" xfId="0" applyFont="1" applyFill="1" applyBorder="1" applyAlignment="1">
      <alignment horizontal="left"/>
    </xf>
    <xf numFmtId="0" fontId="22" fillId="24" borderId="32" xfId="0" applyFont="1" applyFill="1" applyBorder="1" applyAlignment="1">
      <alignment horizontal="left"/>
    </xf>
    <xf numFmtId="0" fontId="22" fillId="24" borderId="154" xfId="0" applyFont="1" applyFill="1" applyBorder="1" applyAlignment="1">
      <alignment horizontal="left"/>
    </xf>
    <xf numFmtId="0" fontId="23" fillId="24" borderId="210" xfId="0" applyFont="1" applyFill="1" applyBorder="1" applyAlignment="1">
      <alignment horizontal="left"/>
    </xf>
    <xf numFmtId="0" fontId="23" fillId="24" borderId="155" xfId="0" applyFont="1" applyFill="1" applyBorder="1" applyAlignment="1">
      <alignment horizontal="left"/>
    </xf>
    <xf numFmtId="0" fontId="22" fillId="24" borderId="10" xfId="0" applyFont="1" applyFill="1" applyBorder="1" applyAlignment="1">
      <alignment horizontal="center"/>
    </xf>
    <xf numFmtId="0" fontId="22" fillId="24" borderId="11" xfId="0" applyFont="1" applyFill="1" applyBorder="1" applyAlignment="1">
      <alignment horizontal="center"/>
    </xf>
    <xf numFmtId="0" fontId="22" fillId="24" borderId="99" xfId="0" applyFont="1" applyFill="1" applyBorder="1" applyAlignment="1">
      <alignment horizontal="center"/>
    </xf>
    <xf numFmtId="0" fontId="23" fillId="24" borderId="14" xfId="0" applyFont="1" applyFill="1" applyBorder="1" applyAlignment="1">
      <alignment horizontal="center"/>
    </xf>
    <xf numFmtId="0" fontId="23" fillId="24" borderId="0" xfId="0" applyFont="1" applyFill="1" applyBorder="1" applyAlignment="1">
      <alignment horizontal="center"/>
    </xf>
    <xf numFmtId="0" fontId="23" fillId="24" borderId="158" xfId="0" applyFont="1" applyFill="1" applyBorder="1" applyAlignment="1">
      <alignment horizontal="center"/>
    </xf>
    <xf numFmtId="0" fontId="22" fillId="24" borderId="46" xfId="0" applyFont="1" applyFill="1" applyBorder="1" applyAlignment="1">
      <alignment horizontal="left"/>
    </xf>
    <xf numFmtId="0" fontId="22" fillId="24" borderId="21" xfId="0" applyFont="1" applyFill="1" applyBorder="1" applyAlignment="1">
      <alignment horizontal="left"/>
    </xf>
    <xf numFmtId="0" fontId="23" fillId="24" borderId="57" xfId="0" applyFont="1" applyFill="1" applyBorder="1" applyAlignment="1">
      <alignment horizontal="left"/>
    </xf>
    <xf numFmtId="0" fontId="23" fillId="24" borderId="41" xfId="0" applyFont="1" applyFill="1" applyBorder="1" applyAlignment="1">
      <alignment horizontal="left"/>
    </xf>
    <xf numFmtId="0" fontId="23" fillId="24" borderId="24" xfId="0" applyFont="1" applyFill="1" applyBorder="1" applyAlignment="1">
      <alignment horizontal="left"/>
    </xf>
    <xf numFmtId="0" fontId="23" fillId="24" borderId="18" xfId="0" applyFont="1" applyFill="1" applyBorder="1" applyAlignment="1">
      <alignment horizontal="left"/>
    </xf>
    <xf numFmtId="0" fontId="22" fillId="24" borderId="57" xfId="0" applyFont="1" applyFill="1" applyBorder="1" applyAlignment="1">
      <alignment horizontal="center"/>
    </xf>
    <xf numFmtId="0" fontId="22" fillId="24" borderId="58" xfId="0" applyFont="1" applyFill="1" applyBorder="1" applyAlignment="1">
      <alignment horizontal="center"/>
    </xf>
    <xf numFmtId="0" fontId="22" fillId="24" borderId="41" xfId="0" applyFont="1" applyFill="1" applyBorder="1" applyAlignment="1">
      <alignment horizontal="center"/>
    </xf>
    <xf numFmtId="0" fontId="22" fillId="24" borderId="159" xfId="0" applyFont="1" applyFill="1" applyBorder="1" applyAlignment="1">
      <alignment horizontal="left"/>
    </xf>
    <xf numFmtId="0" fontId="22" fillId="24" borderId="27" xfId="0" applyFont="1" applyFill="1" applyBorder="1" applyAlignment="1">
      <alignment horizontal="left"/>
    </xf>
    <xf numFmtId="0" fontId="23" fillId="24" borderId="113" xfId="0" applyFont="1" applyFill="1" applyBorder="1" applyAlignment="1">
      <alignment horizontal="left"/>
    </xf>
    <xf numFmtId="0" fontId="23" fillId="24" borderId="114" xfId="0" applyFont="1" applyFill="1" applyBorder="1" applyAlignment="1">
      <alignment horizontal="left"/>
    </xf>
    <xf numFmtId="0" fontId="22" fillId="24" borderId="57" xfId="0" applyFont="1" applyFill="1" applyBorder="1" applyAlignment="1">
      <alignment horizontal="left"/>
    </xf>
    <xf numFmtId="0" fontId="22" fillId="24" borderId="58" xfId="0" applyFont="1" applyFill="1" applyBorder="1" applyAlignment="1">
      <alignment horizontal="left"/>
    </xf>
    <xf numFmtId="0" fontId="22" fillId="24" borderId="41" xfId="0" applyFont="1" applyFill="1" applyBorder="1" applyAlignment="1">
      <alignment horizontal="left"/>
    </xf>
    <xf numFmtId="0" fontId="23" fillId="24" borderId="177" xfId="0" applyFont="1" applyFill="1" applyBorder="1" applyAlignment="1">
      <alignment horizontal="left"/>
    </xf>
    <xf numFmtId="0" fontId="23" fillId="24" borderId="209" xfId="0" applyFont="1" applyFill="1" applyBorder="1" applyAlignment="1">
      <alignment horizontal="left"/>
    </xf>
    <xf numFmtId="0" fontId="22" fillId="24" borderId="30" xfId="0" applyFont="1" applyFill="1" applyBorder="1" applyAlignment="1">
      <alignment horizontal="left"/>
    </xf>
    <xf numFmtId="0" fontId="22" fillId="24" borderId="178" xfId="0" applyFont="1" applyFill="1" applyBorder="1" applyAlignment="1">
      <alignment horizontal="left"/>
    </xf>
    <xf numFmtId="0" fontId="23" fillId="49" borderId="57" xfId="0" applyFont="1" applyFill="1" applyBorder="1" applyAlignment="1">
      <alignment horizontal="center" vertical="center"/>
    </xf>
    <xf numFmtId="0" fontId="23" fillId="49" borderId="58" xfId="0" applyFont="1" applyFill="1" applyBorder="1" applyAlignment="1">
      <alignment horizontal="center" vertical="center"/>
    </xf>
    <xf numFmtId="0" fontId="23" fillId="49" borderId="41" xfId="0" applyFont="1" applyFill="1" applyBorder="1" applyAlignment="1">
      <alignment horizontal="center" vertical="center"/>
    </xf>
    <xf numFmtId="0" fontId="23" fillId="24" borderId="10" xfId="0" applyFont="1" applyFill="1" applyBorder="1" applyAlignment="1">
      <alignment horizontal="center"/>
    </xf>
    <xf numFmtId="0" fontId="23" fillId="24" borderId="11" xfId="0" applyFont="1" applyFill="1" applyBorder="1" applyAlignment="1">
      <alignment horizontal="center"/>
    </xf>
    <xf numFmtId="0" fontId="23" fillId="24" borderId="99" xfId="0" applyFont="1" applyFill="1" applyBorder="1" applyAlignment="1">
      <alignment horizontal="center"/>
    </xf>
    <xf numFmtId="0" fontId="23" fillId="50" borderId="14" xfId="0" applyFont="1" applyFill="1" applyBorder="1" applyAlignment="1">
      <alignment horizontal="center" vertical="center"/>
    </xf>
    <xf numFmtId="0" fontId="23" fillId="50" borderId="0" xfId="0" applyFont="1" applyFill="1" applyBorder="1" applyAlignment="1">
      <alignment horizontal="center" vertical="center"/>
    </xf>
    <xf numFmtId="0" fontId="23" fillId="28" borderId="57" xfId="0" applyFont="1" applyFill="1" applyBorder="1" applyAlignment="1">
      <alignment horizontal="center" vertical="center" wrapText="1"/>
    </xf>
    <xf numFmtId="0" fontId="23" fillId="28" borderId="58" xfId="0" applyFont="1" applyFill="1" applyBorder="1" applyAlignment="1">
      <alignment horizontal="center" vertical="center" wrapText="1"/>
    </xf>
    <xf numFmtId="0" fontId="23" fillId="28" borderId="41" xfId="0" applyFont="1" applyFill="1" applyBorder="1" applyAlignment="1">
      <alignment horizontal="center" vertical="center" wrapText="1"/>
    </xf>
    <xf numFmtId="0" fontId="23" fillId="28" borderId="177" xfId="0" applyFont="1" applyFill="1" applyBorder="1" applyAlignment="1">
      <alignment horizontal="left" vertical="center"/>
    </xf>
    <xf numFmtId="0" fontId="23" fillId="28" borderId="211" xfId="0" applyFont="1" applyFill="1" applyBorder="1" applyAlignment="1">
      <alignment horizontal="left" vertical="center"/>
    </xf>
    <xf numFmtId="0" fontId="23" fillId="28" borderId="209" xfId="0" applyFont="1" applyFill="1" applyBorder="1" applyAlignment="1">
      <alignment horizontal="left" vertical="center"/>
    </xf>
    <xf numFmtId="0" fontId="22" fillId="24" borderId="186" xfId="0" applyFont="1" applyFill="1" applyBorder="1" applyAlignment="1">
      <alignment horizontal="left" vertical="center"/>
    </xf>
    <xf numFmtId="0" fontId="22" fillId="24" borderId="113" xfId="0" applyFont="1" applyFill="1" applyBorder="1" applyAlignment="1">
      <alignment horizontal="left" vertical="center"/>
    </xf>
    <xf numFmtId="0" fontId="22" fillId="24" borderId="114" xfId="0" applyFont="1" applyFill="1" applyBorder="1" applyAlignment="1">
      <alignment horizontal="left" vertical="center"/>
    </xf>
    <xf numFmtId="0" fontId="23" fillId="28" borderId="156" xfId="0" applyFont="1" applyFill="1" applyBorder="1" applyAlignment="1">
      <alignment horizontal="left" vertical="center"/>
    </xf>
    <xf numFmtId="0" fontId="23" fillId="28" borderId="58" xfId="0" applyFont="1" applyFill="1" applyBorder="1" applyAlignment="1">
      <alignment horizontal="center" vertical="center"/>
    </xf>
    <xf numFmtId="0" fontId="23" fillId="28" borderId="115" xfId="0" applyFont="1" applyFill="1" applyBorder="1" applyAlignment="1">
      <alignment horizontal="left" vertical="center"/>
    </xf>
    <xf numFmtId="0" fontId="23" fillId="28" borderId="52" xfId="0" applyFont="1" applyFill="1" applyBorder="1" applyAlignment="1">
      <alignment horizontal="left" vertical="center"/>
    </xf>
    <xf numFmtId="0" fontId="23" fillId="28" borderId="31" xfId="0" applyFont="1" applyFill="1" applyBorder="1" applyAlignment="1">
      <alignment horizontal="left" vertical="center"/>
    </xf>
    <xf numFmtId="0" fontId="23" fillId="24" borderId="57" xfId="0" applyFont="1" applyFill="1" applyBorder="1" applyAlignment="1">
      <alignment horizontal="left" vertical="center"/>
    </xf>
    <xf numFmtId="0" fontId="23" fillId="24" borderId="58" xfId="0" applyFont="1" applyFill="1" applyBorder="1" applyAlignment="1">
      <alignment horizontal="left" vertical="center"/>
    </xf>
    <xf numFmtId="0" fontId="23" fillId="24" borderId="43" xfId="0" applyFont="1" applyFill="1" applyBorder="1" applyAlignment="1">
      <alignment horizontal="left" vertical="center"/>
    </xf>
    <xf numFmtId="0" fontId="23" fillId="24" borderId="41" xfId="0" applyFont="1" applyFill="1" applyBorder="1" applyAlignment="1">
      <alignment horizontal="left" vertical="center"/>
    </xf>
    <xf numFmtId="0" fontId="23" fillId="24" borderId="57" xfId="0" applyFont="1" applyFill="1" applyBorder="1" applyAlignment="1">
      <alignment horizontal="center" vertical="center"/>
    </xf>
    <xf numFmtId="0" fontId="23" fillId="24" borderId="41" xfId="0" applyFont="1" applyFill="1" applyBorder="1" applyAlignment="1">
      <alignment horizontal="center" vertical="center"/>
    </xf>
    <xf numFmtId="0" fontId="22" fillId="24" borderId="0" xfId="0" applyFont="1" applyFill="1" applyBorder="1" applyAlignment="1">
      <alignment horizontal="left" vertical="center"/>
    </xf>
    <xf numFmtId="0" fontId="23" fillId="24" borderId="10" xfId="0" applyFont="1" applyFill="1" applyBorder="1" applyAlignment="1">
      <alignment horizontal="left" vertical="center"/>
    </xf>
    <xf numFmtId="0" fontId="23" fillId="24" borderId="11" xfId="0" applyFont="1" applyFill="1" applyBorder="1" applyAlignment="1">
      <alignment horizontal="left" vertical="center"/>
    </xf>
    <xf numFmtId="0" fontId="23" fillId="24" borderId="99" xfId="0" applyFont="1" applyFill="1" applyBorder="1" applyAlignment="1">
      <alignment horizontal="left" vertical="center"/>
    </xf>
    <xf numFmtId="0" fontId="22" fillId="24" borderId="157" xfId="0" applyFont="1" applyFill="1" applyBorder="1" applyAlignment="1">
      <alignment horizontal="left" vertical="center"/>
    </xf>
    <xf numFmtId="0" fontId="23" fillId="24" borderId="156" xfId="0" applyFont="1" applyFill="1" applyBorder="1" applyAlignment="1">
      <alignment horizontal="left" vertical="center"/>
    </xf>
    <xf numFmtId="0" fontId="22" fillId="24" borderId="20" xfId="0" applyFont="1" applyFill="1" applyBorder="1" applyAlignment="1">
      <alignment horizontal="left" vertical="center"/>
    </xf>
    <xf numFmtId="0" fontId="22" fillId="24" borderId="34" xfId="0" applyFont="1" applyFill="1" applyBorder="1" applyAlignment="1">
      <alignment horizontal="left" vertical="center"/>
    </xf>
    <xf numFmtId="0" fontId="22" fillId="24" borderId="14" xfId="0" applyFont="1" applyFill="1" applyBorder="1" applyAlignment="1">
      <alignment horizontal="center" vertical="center"/>
    </xf>
    <xf numFmtId="0" fontId="22" fillId="24" borderId="33" xfId="0" applyFont="1" applyFill="1" applyBorder="1" applyAlignment="1">
      <alignment horizontal="left" vertical="center"/>
    </xf>
    <xf numFmtId="0" fontId="22" fillId="24" borderId="156" xfId="0" applyFont="1" applyFill="1" applyBorder="1" applyAlignment="1">
      <alignment horizontal="left" vertical="center"/>
    </xf>
    <xf numFmtId="0" fontId="23" fillId="24" borderId="26" xfId="0" applyFont="1" applyFill="1" applyBorder="1" applyAlignment="1">
      <alignment horizontal="left" vertical="center"/>
    </xf>
    <xf numFmtId="0" fontId="23" fillId="24" borderId="114" xfId="0" applyFont="1" applyFill="1" applyBorder="1" applyAlignment="1">
      <alignment horizontal="left" vertical="center"/>
    </xf>
    <xf numFmtId="0" fontId="23" fillId="24" borderId="180" xfId="0" applyFont="1" applyFill="1" applyBorder="1" applyAlignment="1">
      <alignment horizontal="left" vertical="center"/>
    </xf>
    <xf numFmtId="0" fontId="22" fillId="24" borderId="12" xfId="0" applyFont="1" applyFill="1" applyBorder="1" applyAlignment="1">
      <alignment horizontal="center" vertical="center"/>
    </xf>
    <xf numFmtId="0" fontId="22" fillId="24" borderId="167" xfId="0" applyFont="1" applyFill="1" applyBorder="1" applyAlignment="1">
      <alignment horizontal="left" vertical="center"/>
    </xf>
    <xf numFmtId="0" fontId="22" fillId="24" borderId="36" xfId="0" applyFont="1" applyFill="1" applyBorder="1" applyAlignment="1">
      <alignment horizontal="left" vertical="center"/>
    </xf>
    <xf numFmtId="0" fontId="23" fillId="28" borderId="62" xfId="0" applyFont="1" applyFill="1" applyBorder="1" applyAlignment="1">
      <alignment horizontal="center" vertical="center" wrapText="1"/>
    </xf>
    <xf numFmtId="0" fontId="23" fillId="28" borderId="10" xfId="0" applyFont="1" applyFill="1" applyBorder="1" applyAlignment="1">
      <alignment horizontal="center" vertical="center" wrapText="1"/>
    </xf>
    <xf numFmtId="0" fontId="23" fillId="28" borderId="11" xfId="0" applyFont="1" applyFill="1" applyBorder="1" applyAlignment="1">
      <alignment horizontal="center" vertical="center" wrapText="1"/>
    </xf>
    <xf numFmtId="0" fontId="23" fillId="28" borderId="99" xfId="0" applyFont="1" applyFill="1" applyBorder="1" applyAlignment="1">
      <alignment horizontal="center" vertical="center" wrapText="1"/>
    </xf>
    <xf numFmtId="0" fontId="23" fillId="28" borderId="113" xfId="0" applyFont="1" applyFill="1" applyBorder="1" applyAlignment="1">
      <alignment horizontal="center" vertical="center" wrapText="1"/>
    </xf>
    <xf numFmtId="0" fontId="23" fillId="28" borderId="156" xfId="0" applyFont="1" applyFill="1" applyBorder="1" applyAlignment="1">
      <alignment horizontal="center" vertical="center" wrapText="1"/>
    </xf>
    <xf numFmtId="0" fontId="23" fillId="28" borderId="114" xfId="0" applyFont="1" applyFill="1" applyBorder="1" applyAlignment="1">
      <alignment horizontal="center" vertical="center" wrapText="1"/>
    </xf>
    <xf numFmtId="0" fontId="23" fillId="28" borderId="53" xfId="0" applyFont="1" applyFill="1" applyBorder="1" applyAlignment="1">
      <alignment horizontal="center" vertical="center" wrapText="1"/>
    </xf>
    <xf numFmtId="0" fontId="23" fillId="28" borderId="0" xfId="0" applyFont="1" applyFill="1" applyBorder="1" applyAlignment="1">
      <alignment horizontal="center" vertical="center" wrapText="1"/>
    </xf>
    <xf numFmtId="0" fontId="23" fillId="28" borderId="158" xfId="0" applyFont="1" applyFill="1" applyBorder="1" applyAlignment="1">
      <alignment horizontal="center" vertical="center" wrapText="1"/>
    </xf>
    <xf numFmtId="0" fontId="22" fillId="0" borderId="14" xfId="0" applyFont="1" applyBorder="1" applyAlignment="1">
      <alignment horizontal="center"/>
    </xf>
    <xf numFmtId="0" fontId="22" fillId="0" borderId="0" xfId="0" applyFont="1" applyBorder="1" applyAlignment="1">
      <alignment horizontal="center"/>
    </xf>
    <xf numFmtId="0" fontId="22" fillId="24" borderId="145" xfId="0" applyFont="1" applyFill="1" applyBorder="1" applyAlignment="1">
      <alignment horizontal="left"/>
    </xf>
    <xf numFmtId="0" fontId="22" fillId="24" borderId="25" xfId="0" applyFont="1" applyFill="1" applyBorder="1" applyAlignment="1">
      <alignment horizontal="left"/>
    </xf>
    <xf numFmtId="0" fontId="22" fillId="24" borderId="26" xfId="0" applyFont="1" applyFill="1" applyBorder="1" applyAlignment="1">
      <alignment horizontal="left"/>
    </xf>
    <xf numFmtId="0" fontId="22" fillId="0" borderId="10" xfId="0" applyFont="1" applyBorder="1" applyAlignment="1">
      <alignment horizontal="center"/>
    </xf>
    <xf numFmtId="0" fontId="22" fillId="0" borderId="11" xfId="0" applyFont="1" applyBorder="1" applyAlignment="1">
      <alignment horizontal="center"/>
    </xf>
    <xf numFmtId="0" fontId="23" fillId="0" borderId="14" xfId="0" applyFont="1" applyBorder="1" applyAlignment="1">
      <alignment horizontal="center"/>
    </xf>
    <xf numFmtId="0" fontId="23" fillId="0" borderId="0" xfId="0" applyFont="1" applyBorder="1" applyAlignment="1">
      <alignment horizontal="center"/>
    </xf>
    <xf numFmtId="0" fontId="22" fillId="0" borderId="113" xfId="0" applyFont="1" applyBorder="1" applyAlignment="1">
      <alignment horizontal="center"/>
    </xf>
    <xf numFmtId="0" fontId="22" fillId="0" borderId="156" xfId="0" applyFont="1" applyBorder="1" applyAlignment="1">
      <alignment horizontal="center"/>
    </xf>
    <xf numFmtId="0" fontId="22" fillId="24" borderId="0" xfId="0" applyFont="1" applyFill="1" applyBorder="1" applyAlignment="1">
      <alignment horizontal="center"/>
    </xf>
    <xf numFmtId="0" fontId="23" fillId="28" borderId="57" xfId="0" applyFont="1" applyFill="1" applyBorder="1" applyAlignment="1">
      <alignment horizontal="left"/>
    </xf>
    <xf numFmtId="0" fontId="23" fillId="28" borderId="58" xfId="0" applyFont="1" applyFill="1" applyBorder="1" applyAlignment="1">
      <alignment horizontal="left"/>
    </xf>
    <xf numFmtId="0" fontId="22" fillId="24" borderId="165" xfId="0" applyFont="1" applyFill="1" applyBorder="1" applyAlignment="1">
      <alignment horizontal="left"/>
    </xf>
    <xf numFmtId="0" fontId="22" fillId="24" borderId="28" xfId="0" applyFont="1" applyFill="1" applyBorder="1" applyAlignment="1">
      <alignment horizontal="left"/>
    </xf>
    <xf numFmtId="0" fontId="22" fillId="24" borderId="113" xfId="0" applyFont="1" applyFill="1" applyBorder="1" applyAlignment="1">
      <alignment horizontal="left"/>
    </xf>
    <xf numFmtId="0" fontId="22" fillId="24" borderId="114" xfId="0" applyFont="1" applyFill="1" applyBorder="1" applyAlignment="1">
      <alignment horizontal="left"/>
    </xf>
    <xf numFmtId="0" fontId="23" fillId="28" borderId="114" xfId="0" applyFont="1" applyFill="1" applyBorder="1" applyAlignment="1">
      <alignment horizontal="left"/>
    </xf>
    <xf numFmtId="0" fontId="22" fillId="24" borderId="166" xfId="0" applyFont="1" applyFill="1" applyBorder="1" applyAlignment="1">
      <alignment horizontal="left"/>
    </xf>
    <xf numFmtId="0" fontId="23" fillId="28" borderId="41" xfId="0" applyFont="1" applyFill="1" applyBorder="1" applyAlignment="1">
      <alignment horizontal="left"/>
    </xf>
    <xf numFmtId="0" fontId="23" fillId="24" borderId="145" xfId="0" applyFont="1" applyFill="1" applyBorder="1" applyAlignment="1">
      <alignment horizontal="left"/>
    </xf>
    <xf numFmtId="0" fontId="23" fillId="24" borderId="25" xfId="0" applyFont="1" applyFill="1" applyBorder="1" applyAlignment="1">
      <alignment horizontal="left"/>
    </xf>
    <xf numFmtId="0" fontId="22" fillId="24" borderId="179" xfId="0" applyFont="1" applyFill="1" applyBorder="1" applyAlignment="1">
      <alignment horizontal="left"/>
    </xf>
    <xf numFmtId="0" fontId="23" fillId="28" borderId="43" xfId="0" applyFont="1" applyFill="1" applyBorder="1" applyAlignment="1">
      <alignment horizontal="left"/>
    </xf>
    <xf numFmtId="0" fontId="23" fillId="28" borderId="156" xfId="0" applyFont="1" applyFill="1" applyBorder="1" applyAlignment="1">
      <alignment horizontal="left"/>
    </xf>
    <xf numFmtId="0" fontId="23" fillId="24" borderId="58" xfId="0" applyFont="1" applyFill="1" applyBorder="1" applyAlignment="1">
      <alignment horizontal="center"/>
    </xf>
    <xf numFmtId="0" fontId="23" fillId="28" borderId="57" xfId="0" applyFont="1" applyFill="1" applyBorder="1" applyAlignment="1">
      <alignment horizontal="center"/>
    </xf>
    <xf numFmtId="0" fontId="23" fillId="28" borderId="41" xfId="0" applyFont="1" applyFill="1" applyBorder="1" applyAlignment="1">
      <alignment horizontal="center"/>
    </xf>
    <xf numFmtId="0" fontId="23" fillId="28" borderId="19" xfId="0" applyFont="1" applyFill="1" applyBorder="1" applyAlignment="1">
      <alignment horizontal="center" vertical="center" wrapText="1"/>
    </xf>
    <xf numFmtId="0" fontId="23" fillId="28" borderId="14" xfId="0" applyFont="1" applyFill="1" applyBorder="1" applyAlignment="1">
      <alignment horizontal="center" vertical="center" wrapText="1"/>
    </xf>
    <xf numFmtId="0" fontId="22" fillId="24" borderId="29" xfId="0" applyFont="1" applyFill="1" applyBorder="1" applyAlignment="1">
      <alignment horizontal="left" vertical="center"/>
    </xf>
    <xf numFmtId="0" fontId="22" fillId="24" borderId="18" xfId="0" applyFont="1" applyFill="1" applyBorder="1" applyAlignment="1">
      <alignment horizontal="left" vertical="center"/>
    </xf>
    <xf numFmtId="0" fontId="23" fillId="24" borderId="113" xfId="0" applyFont="1" applyFill="1" applyBorder="1" applyAlignment="1">
      <alignment horizontal="left" vertical="center"/>
    </xf>
    <xf numFmtId="0" fontId="23" fillId="28" borderId="13" xfId="0" applyFont="1" applyFill="1" applyBorder="1" applyAlignment="1">
      <alignment horizontal="center" vertical="center"/>
    </xf>
    <xf numFmtId="0" fontId="23" fillId="28" borderId="13" xfId="0" applyFont="1" applyFill="1" applyBorder="1" applyAlignment="1">
      <alignment horizontal="center" vertical="center" wrapText="1"/>
    </xf>
    <xf numFmtId="0" fontId="23" fillId="28" borderId="13" xfId="0" applyFont="1" applyFill="1" applyBorder="1" applyAlignment="1">
      <alignment horizontal="left" vertical="center"/>
    </xf>
    <xf numFmtId="0" fontId="23" fillId="28" borderId="15" xfId="0" applyFont="1" applyFill="1" applyBorder="1" applyAlignment="1">
      <alignment horizontal="center" vertical="center" wrapText="1"/>
    </xf>
    <xf numFmtId="0" fontId="22" fillId="24" borderId="14" xfId="0" applyFont="1" applyFill="1" applyBorder="1" applyAlignment="1">
      <alignment horizontal="left" vertical="center"/>
    </xf>
    <xf numFmtId="0" fontId="23" fillId="28" borderId="12" xfId="0" applyFont="1" applyFill="1" applyBorder="1" applyAlignment="1">
      <alignment horizontal="center" vertical="center"/>
    </xf>
    <xf numFmtId="0" fontId="23" fillId="28" borderId="12" xfId="0" applyFont="1" applyFill="1" applyBorder="1" applyAlignment="1">
      <alignment horizontal="center" vertical="center" wrapText="1"/>
    </xf>
    <xf numFmtId="0" fontId="23" fillId="24" borderId="159" xfId="0" applyFont="1" applyFill="1" applyBorder="1" applyAlignment="1">
      <alignment horizontal="left" vertical="center"/>
    </xf>
    <xf numFmtId="0" fontId="23" fillId="24" borderId="179" xfId="0" applyFont="1" applyFill="1" applyBorder="1" applyAlignment="1">
      <alignment horizontal="left" vertical="center"/>
    </xf>
    <xf numFmtId="0" fontId="23" fillId="24" borderId="27" xfId="0" applyFont="1" applyFill="1" applyBorder="1" applyAlignment="1">
      <alignment horizontal="left" vertical="center"/>
    </xf>
    <xf numFmtId="0" fontId="22" fillId="24" borderId="51" xfId="0" applyFont="1" applyFill="1" applyBorder="1" applyAlignment="1">
      <alignment horizontal="left" vertical="center"/>
    </xf>
    <xf numFmtId="0" fontId="23" fillId="28" borderId="16" xfId="0" applyFont="1" applyFill="1" applyBorder="1" applyAlignment="1">
      <alignment horizontal="left" vertical="center"/>
    </xf>
    <xf numFmtId="0" fontId="23" fillId="28" borderId="113" xfId="0" applyFont="1" applyFill="1" applyBorder="1" applyAlignment="1">
      <alignment horizontal="left" vertical="center"/>
    </xf>
    <xf numFmtId="0" fontId="23" fillId="24" borderId="58" xfId="0" applyFont="1" applyFill="1" applyBorder="1" applyAlignment="1">
      <alignment horizontal="left"/>
    </xf>
    <xf numFmtId="0" fontId="23" fillId="24" borderId="43" xfId="0" applyFont="1" applyFill="1" applyBorder="1" applyAlignment="1">
      <alignment horizontal="left"/>
    </xf>
    <xf numFmtId="0" fontId="22" fillId="24" borderId="0" xfId="0" applyFont="1" applyFill="1" applyBorder="1" applyAlignment="1">
      <alignment horizontal="left"/>
    </xf>
    <xf numFmtId="0" fontId="22" fillId="24" borderId="44" xfId="0" applyFont="1" applyFill="1" applyBorder="1" applyAlignment="1">
      <alignment horizontal="left"/>
    </xf>
    <xf numFmtId="0" fontId="22" fillId="24" borderId="45" xfId="0" applyFont="1" applyFill="1" applyBorder="1" applyAlignment="1">
      <alignment horizontal="left"/>
    </xf>
    <xf numFmtId="0" fontId="23" fillId="24" borderId="156" xfId="0" applyFont="1" applyFill="1" applyBorder="1" applyAlignment="1">
      <alignment horizontal="left"/>
    </xf>
    <xf numFmtId="0" fontId="22" fillId="24" borderId="14" xfId="0" applyFont="1" applyFill="1" applyBorder="1" applyAlignment="1">
      <alignment horizontal="center"/>
    </xf>
    <xf numFmtId="0" fontId="30" fillId="0" borderId="0" xfId="0" applyFont="1" applyAlignment="1">
      <alignment horizontal="center"/>
    </xf>
  </cellXfs>
  <cellStyles count="220">
    <cellStyle name="20% - Ênfase1" xfId="1"/>
    <cellStyle name="20% - Ênfase1 2" xfId="2"/>
    <cellStyle name="20% - Ênfase1 2 2" xfId="3"/>
    <cellStyle name="20% - Ênfase1 3" xfId="4"/>
    <cellStyle name="20% - Ênfase1 3 2" xfId="5"/>
    <cellStyle name="20% - Ênfase2" xfId="6"/>
    <cellStyle name="20% - Ênfase2 2" xfId="7"/>
    <cellStyle name="20% - Ênfase2 2 2" xfId="8"/>
    <cellStyle name="20% - Ênfase2 3" xfId="9"/>
    <cellStyle name="20% - Ênfase2 3 2" xfId="10"/>
    <cellStyle name="20% - Ênfase3" xfId="11"/>
    <cellStyle name="20% - Ênfase3 2" xfId="12"/>
    <cellStyle name="20% - Ênfase3 2 2" xfId="13"/>
    <cellStyle name="20% - Ênfase3 3" xfId="14"/>
    <cellStyle name="20% - Ênfase3 3 2" xfId="15"/>
    <cellStyle name="20% - Ênfase4" xfId="16"/>
    <cellStyle name="20% - Ênfase4 2" xfId="17"/>
    <cellStyle name="20% - Ênfase4 2 2" xfId="18"/>
    <cellStyle name="20% - Ênfase4 3" xfId="19"/>
    <cellStyle name="20% - Ênfase4 3 2" xfId="20"/>
    <cellStyle name="20% - Ênfase5" xfId="21"/>
    <cellStyle name="20% - Ênfase5 2" xfId="22"/>
    <cellStyle name="20% - Ênfase5 2 2" xfId="23"/>
    <cellStyle name="20% - Ênfase5 3" xfId="24"/>
    <cellStyle name="20% - Ênfase5 3 2" xfId="25"/>
    <cellStyle name="20% - Ênfase6" xfId="26"/>
    <cellStyle name="20% - Ênfase6 2" xfId="27"/>
    <cellStyle name="20% - Ênfase6 2 2" xfId="28"/>
    <cellStyle name="20% - Ênfase6 3" xfId="29"/>
    <cellStyle name="20% - Ênfase6 3 2" xfId="30"/>
    <cellStyle name="40% - Ênfase1" xfId="31"/>
    <cellStyle name="40% - Ênfase1 2" xfId="32"/>
    <cellStyle name="40% - Ênfase1 2 2" xfId="33"/>
    <cellStyle name="40% - Ênfase1 3" xfId="34"/>
    <cellStyle name="40% - Ênfase1 3 2" xfId="35"/>
    <cellStyle name="40% - Ênfase2" xfId="36"/>
    <cellStyle name="40% - Ênfase2 2" xfId="37"/>
    <cellStyle name="40% - Ênfase2 2 2" xfId="38"/>
    <cellStyle name="40% - Ênfase2 3" xfId="39"/>
    <cellStyle name="40% - Ênfase2 3 2" xfId="40"/>
    <cellStyle name="40% - Ênfase3" xfId="41"/>
    <cellStyle name="40% - Ênfase3 2" xfId="42"/>
    <cellStyle name="40% - Ênfase3 2 2" xfId="43"/>
    <cellStyle name="40% - Ênfase3 3" xfId="44"/>
    <cellStyle name="40% - Ênfase3 3 2" xfId="45"/>
    <cellStyle name="40% - Ênfase4" xfId="46"/>
    <cellStyle name="40% - Ênfase4 2" xfId="47"/>
    <cellStyle name="40% - Ênfase4 2 2" xfId="48"/>
    <cellStyle name="40% - Ênfase4 3" xfId="49"/>
    <cellStyle name="40% - Ênfase4 3 2" xfId="50"/>
    <cellStyle name="40% - Ênfase5" xfId="51"/>
    <cellStyle name="40% - Ênfase5 2" xfId="52"/>
    <cellStyle name="40% - Ênfase5 2 2" xfId="53"/>
    <cellStyle name="40% - Ênfase5 3" xfId="54"/>
    <cellStyle name="40% - Ênfase5 3 2" xfId="55"/>
    <cellStyle name="40% - Ênfase6" xfId="56"/>
    <cellStyle name="40% - Ênfase6 2" xfId="57"/>
    <cellStyle name="40% - Ênfase6 2 2" xfId="58"/>
    <cellStyle name="40% - Ênfase6 3" xfId="59"/>
    <cellStyle name="40% - Ênfase6 3 2" xfId="60"/>
    <cellStyle name="60% - Ênfase1" xfId="61"/>
    <cellStyle name="60% - Ênfase1 2" xfId="62"/>
    <cellStyle name="60% - Ênfase1 3" xfId="63"/>
    <cellStyle name="60% - Ênfase2" xfId="64"/>
    <cellStyle name="60% - Ênfase2 2" xfId="65"/>
    <cellStyle name="60% - Ênfase2 3" xfId="66"/>
    <cellStyle name="60% - Ênfase3" xfId="67"/>
    <cellStyle name="60% - Ênfase3 2" xfId="68"/>
    <cellStyle name="60% - Ênfase3 3" xfId="69"/>
    <cellStyle name="60% - Ênfase4" xfId="70"/>
    <cellStyle name="60% - Ênfase4 2" xfId="71"/>
    <cellStyle name="60% - Ênfase4 3" xfId="72"/>
    <cellStyle name="60% - Ênfase5" xfId="73"/>
    <cellStyle name="60% - Ênfase5 2" xfId="74"/>
    <cellStyle name="60% - Ênfase5 3" xfId="75"/>
    <cellStyle name="60% - Ênfase6" xfId="76"/>
    <cellStyle name="60% - Ênfase6 2" xfId="77"/>
    <cellStyle name="60% - Ênfase6 3" xfId="78"/>
    <cellStyle name="Bom" xfId="79"/>
    <cellStyle name="Bom 2" xfId="80"/>
    <cellStyle name="Bom 3" xfId="81"/>
    <cellStyle name="Cálculo" xfId="82"/>
    <cellStyle name="Cálculo 2" xfId="83"/>
    <cellStyle name="Cálculo 3" xfId="84"/>
    <cellStyle name="Cancel" xfId="85"/>
    <cellStyle name="Célula de Verificação" xfId="86"/>
    <cellStyle name="Célula de Verificação 2" xfId="87"/>
    <cellStyle name="Célula de Verificação 3" xfId="88"/>
    <cellStyle name="Célula Vinculada" xfId="89"/>
    <cellStyle name="Célula Vinculada 2" xfId="90"/>
    <cellStyle name="Célula Vinculada 3" xfId="91"/>
    <cellStyle name="Ênfase1" xfId="92"/>
    <cellStyle name="Ênfase1 2" xfId="93"/>
    <cellStyle name="Ênfase1 3" xfId="94"/>
    <cellStyle name="Ênfase2" xfId="95"/>
    <cellStyle name="Ênfase2 2" xfId="96"/>
    <cellStyle name="Ênfase2 3" xfId="97"/>
    <cellStyle name="Ênfase3" xfId="98"/>
    <cellStyle name="Ênfase3 2" xfId="99"/>
    <cellStyle name="Ênfase3 3" xfId="100"/>
    <cellStyle name="Ênfase4" xfId="101"/>
    <cellStyle name="Ênfase4 2" xfId="102"/>
    <cellStyle name="Ênfase4 3" xfId="103"/>
    <cellStyle name="Ênfase5" xfId="104"/>
    <cellStyle name="Ênfase5 2" xfId="105"/>
    <cellStyle name="Ênfase5 3" xfId="106"/>
    <cellStyle name="Ênfase6" xfId="107"/>
    <cellStyle name="Ênfase6 2" xfId="108"/>
    <cellStyle name="Ênfase6 3" xfId="109"/>
    <cellStyle name="Entrada" xfId="110"/>
    <cellStyle name="Entrada 2" xfId="111"/>
    <cellStyle name="Entrada 3" xfId="112"/>
    <cellStyle name="Hyperlink" xfId="113" builtinId="8"/>
    <cellStyle name="Hyperlink 2" xfId="114"/>
    <cellStyle name="Hyperlink 3" xfId="115"/>
    <cellStyle name="Incorreto" xfId="116"/>
    <cellStyle name="Incorreto 2" xfId="117"/>
    <cellStyle name="Incorreto 3" xfId="118"/>
    <cellStyle name="Moeda" xfId="119" builtinId="4"/>
    <cellStyle name="Moeda 2" xfId="120"/>
    <cellStyle name="Moeda 2 2" xfId="121"/>
    <cellStyle name="Moeda 3" xfId="122"/>
    <cellStyle name="Moeda 4" xfId="123"/>
    <cellStyle name="Moeda 4 2" xfId="124"/>
    <cellStyle name="Moeda 5" xfId="125"/>
    <cellStyle name="Moeda 5 2" xfId="126"/>
    <cellStyle name="Moeda 6" xfId="127"/>
    <cellStyle name="Moeda 7" xfId="128"/>
    <cellStyle name="Moeda 8" xfId="129"/>
    <cellStyle name="Moeda 9" xfId="130"/>
    <cellStyle name="Neutra" xfId="131"/>
    <cellStyle name="Neutra 2" xfId="132"/>
    <cellStyle name="Neutra 3" xfId="133"/>
    <cellStyle name="Normal" xfId="0" builtinId="0"/>
    <cellStyle name="Normal 10" xfId="134"/>
    <cellStyle name="Normal 11" xfId="135"/>
    <cellStyle name="Normal 12" xfId="136"/>
    <cellStyle name="Normal 12 2" xfId="137"/>
    <cellStyle name="Normal 13" xfId="218"/>
    <cellStyle name="Normal 2" xfId="138"/>
    <cellStyle name="Normal 3" xfId="139"/>
    <cellStyle name="Normal 4" xfId="140"/>
    <cellStyle name="Normal 5" xfId="141"/>
    <cellStyle name="Normal 6" xfId="142"/>
    <cellStyle name="Normal 7" xfId="143"/>
    <cellStyle name="Normal 8" xfId="144"/>
    <cellStyle name="Normal 9" xfId="145"/>
    <cellStyle name="Normal_Plan1 2" xfId="146"/>
    <cellStyle name="Normal_Proposta Final 2" xfId="147"/>
    <cellStyle name="Nota" xfId="148"/>
    <cellStyle name="Nota 2" xfId="149"/>
    <cellStyle name="Nota 2 2" xfId="150"/>
    <cellStyle name="Nota 3" xfId="151"/>
    <cellStyle name="Nota 3 2" xfId="152"/>
    <cellStyle name="Porcentagem" xfId="153" builtinId="5"/>
    <cellStyle name="Porcentagem 10" xfId="154"/>
    <cellStyle name="Porcentagem 2" xfId="155"/>
    <cellStyle name="Porcentagem 3" xfId="156"/>
    <cellStyle name="Porcentagem 4" xfId="157"/>
    <cellStyle name="Porcentagem 5" xfId="158"/>
    <cellStyle name="Porcentagem 6" xfId="159"/>
    <cellStyle name="Porcentagem 7" xfId="160"/>
    <cellStyle name="Porcentagem 8" xfId="161"/>
    <cellStyle name="Porcentagem 9" xfId="162"/>
    <cellStyle name="Porcentagem_Pasta1 2" xfId="163"/>
    <cellStyle name="Porcentagem_Proposta Final 2" xfId="164"/>
    <cellStyle name="Saída" xfId="165"/>
    <cellStyle name="Saída 2" xfId="166"/>
    <cellStyle name="Saída 3" xfId="167"/>
    <cellStyle name="Separador de milhares" xfId="168" builtinId="3"/>
    <cellStyle name="Separador de milhares 10" xfId="169"/>
    <cellStyle name="Separador de milhares 11" xfId="170"/>
    <cellStyle name="Separador de milhares 12" xfId="171"/>
    <cellStyle name="Separador de milhares 13" xfId="172"/>
    <cellStyle name="Separador de milhares 14" xfId="173"/>
    <cellStyle name="Separador de milhares 14 2" xfId="174"/>
    <cellStyle name="Separador de milhares 15" xfId="175"/>
    <cellStyle name="Separador de milhares 15 2" xfId="176"/>
    <cellStyle name="Separador de milhares 16" xfId="177"/>
    <cellStyle name="Separador de milhares 17" xfId="178"/>
    <cellStyle name="Separador de milhares 18" xfId="179"/>
    <cellStyle name="Separador de milhares 19" xfId="219"/>
    <cellStyle name="Separador de milhares 2" xfId="180"/>
    <cellStyle name="Separador de milhares 2 2" xfId="181"/>
    <cellStyle name="Separador de milhares 3" xfId="182"/>
    <cellStyle name="Separador de milhares 4" xfId="183"/>
    <cellStyle name="Separador de milhares 5" xfId="184"/>
    <cellStyle name="Separador de milhares 6" xfId="185"/>
    <cellStyle name="Separador de milhares 7" xfId="186"/>
    <cellStyle name="Separador de milhares 8" xfId="187"/>
    <cellStyle name="Separador de milhares 9" xfId="188"/>
    <cellStyle name="Separador de milhares_Resumo CCT" xfId="189"/>
    <cellStyle name="Texto de Aviso" xfId="190"/>
    <cellStyle name="Texto de Aviso 2" xfId="191"/>
    <cellStyle name="Texto de Aviso 3" xfId="192"/>
    <cellStyle name="Texto Explicativo" xfId="193"/>
    <cellStyle name="Texto Explicativo 2" xfId="194"/>
    <cellStyle name="Texto Explicativo 3" xfId="195"/>
    <cellStyle name="Título" xfId="196"/>
    <cellStyle name="Título 1" xfId="197"/>
    <cellStyle name="Título 1 1" xfId="198"/>
    <cellStyle name="Título 1 2" xfId="199"/>
    <cellStyle name="Título 1 3" xfId="200"/>
    <cellStyle name="Título 2" xfId="201"/>
    <cellStyle name="Título 2 2" xfId="202"/>
    <cellStyle name="Título 2 3" xfId="203"/>
    <cellStyle name="Título 3" xfId="204"/>
    <cellStyle name="Título 3 2" xfId="205"/>
    <cellStyle name="Título 3 3" xfId="206"/>
    <cellStyle name="Título 4" xfId="207"/>
    <cellStyle name="Título 4 2" xfId="208"/>
    <cellStyle name="Título 4 3" xfId="209"/>
    <cellStyle name="Título 5" xfId="210"/>
    <cellStyle name="Título 6" xfId="211"/>
    <cellStyle name="Total" xfId="212" builtinId="25" customBuiltin="1"/>
    <cellStyle name="Total 2" xfId="213"/>
    <cellStyle name="Total 3" xfId="214"/>
    <cellStyle name="Vírgula 2" xfId="215"/>
    <cellStyle name="Vírgula 2 2" xfId="216"/>
    <cellStyle name="Vírgula 3" xfId="217"/>
  </cellStyles>
  <dxfs count="1">
    <dxf>
      <font>
        <condense val="0"/>
        <extend val="0"/>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worksheet" Target="worksheets/sheet217.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worksheet" Target="worksheets/sheet212.xml"/><Relationship Id="rId233" Type="http://schemas.openxmlformats.org/officeDocument/2006/relationships/worksheet" Target="worksheets/sheet233.xml"/><Relationship Id="rId238" Type="http://schemas.openxmlformats.org/officeDocument/2006/relationships/worksheet" Target="worksheets/sheet238.xml"/><Relationship Id="rId254" Type="http://schemas.openxmlformats.org/officeDocument/2006/relationships/calcChain" Target="calcChain.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externalLink" Target="externalLinks/externalLink1.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styles" Target="styles.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28574</xdr:colOff>
      <xdr:row>0</xdr:row>
      <xdr:rowOff>1247775</xdr:rowOff>
    </xdr:to>
    <xdr:pic>
      <xdr:nvPicPr>
        <xdr:cNvPr id="2"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943224" cy="1247775"/>
        </a:xfrm>
        <a:prstGeom prst="rect">
          <a:avLst/>
        </a:prstGeom>
        <a:solidFill>
          <a:srgbClr val="FFFFFF"/>
        </a:solid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1</xdr:rowOff>
    </xdr:from>
    <xdr:to>
      <xdr:col>2</xdr:col>
      <xdr:colOff>1619250</xdr:colOff>
      <xdr:row>0</xdr:row>
      <xdr:rowOff>1038225</xdr:rowOff>
    </xdr:to>
    <xdr:pic>
      <xdr:nvPicPr>
        <xdr:cNvPr id="2"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0" y="1"/>
          <a:ext cx="2876550" cy="1038224"/>
        </a:xfrm>
        <a:prstGeom prst="rect">
          <a:avLst/>
        </a:prstGeom>
        <a:solidFill>
          <a:srgbClr val="FFFFFF"/>
        </a:solid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1133474</xdr:colOff>
      <xdr:row>0</xdr:row>
      <xdr:rowOff>866775</xdr:rowOff>
    </xdr:to>
    <xdr:pic>
      <xdr:nvPicPr>
        <xdr:cNvPr id="3"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419349" cy="866775"/>
        </a:xfrm>
        <a:prstGeom prst="rect">
          <a:avLst/>
        </a:prstGeom>
        <a:solidFill>
          <a:srgbClr val="FFFFFF"/>
        </a:solid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gjmg8\dsgt$\DOCUME~1\vanessa\CONFIG~1\Temp\ANEXO%20IX%20(QUADRO%20CONSOLIDADO)%20e%20ANEXO%20X%20(PLANILHA%20DE%20CUSTOS%20GLOBAL).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CT"/>
      <sheetName val="Anexo IX"/>
      <sheetName val="Anexo X"/>
    </sheetNames>
    <sheetDataSet>
      <sheetData sheetId="0" refreshError="1"/>
      <sheetData sheetId="1" refreshError="1"/>
      <sheetData sheetId="2" refreshError="1">
        <row r="97">
          <cell r="A97" t="str">
            <v>TOTAL GERAL GLOBAL</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sheet1.xml><?xml version="1.0" encoding="utf-8"?>
<worksheet xmlns="http://schemas.openxmlformats.org/spreadsheetml/2006/main" xmlns:r="http://schemas.openxmlformats.org/officeDocument/2006/relationships">
  <sheetPr>
    <tabColor rgb="FF00B0F0"/>
  </sheetPr>
  <dimension ref="A1:B138"/>
  <sheetViews>
    <sheetView showGridLines="0" view="pageBreakPreview" zoomScaleNormal="100" zoomScaleSheetLayoutView="100" workbookViewId="0">
      <selection activeCell="N31" sqref="N31"/>
    </sheetView>
  </sheetViews>
  <sheetFormatPr defaultRowHeight="12.75"/>
  <cols>
    <col min="1" max="1" width="24.140625" style="1331" customWidth="1"/>
    <col min="2" max="2" width="17" style="1331" customWidth="1"/>
    <col min="3" max="16384" width="9.140625" style="1331"/>
  </cols>
  <sheetData>
    <row r="1" spans="1:2">
      <c r="A1" s="1910" t="s">
        <v>1334</v>
      </c>
      <c r="B1" s="1910"/>
    </row>
    <row r="3" spans="1:2" ht="36" customHeight="1">
      <c r="A3" s="1332" t="s">
        <v>628</v>
      </c>
      <c r="B3" s="1333" t="s">
        <v>629</v>
      </c>
    </row>
    <row r="4" spans="1:2" ht="15" customHeight="1">
      <c r="A4" s="1334" t="s">
        <v>630</v>
      </c>
      <c r="B4" s="1335">
        <v>0.03</v>
      </c>
    </row>
    <row r="5" spans="1:2" ht="15" customHeight="1">
      <c r="A5" s="1334" t="s">
        <v>631</v>
      </c>
      <c r="B5" s="1336">
        <v>0.05</v>
      </c>
    </row>
    <row r="6" spans="1:2" ht="15" customHeight="1">
      <c r="A6" s="1334" t="s">
        <v>384</v>
      </c>
      <c r="B6" s="1336">
        <v>0.03</v>
      </c>
    </row>
    <row r="7" spans="1:2" ht="15" customHeight="1">
      <c r="A7" s="1334" t="s">
        <v>385</v>
      </c>
      <c r="B7" s="1336">
        <v>0.02</v>
      </c>
    </row>
    <row r="8" spans="1:2" ht="15" customHeight="1">
      <c r="A8" s="1334" t="s">
        <v>386</v>
      </c>
      <c r="B8" s="1336">
        <v>0.03</v>
      </c>
    </row>
    <row r="9" spans="1:2" ht="15" customHeight="1">
      <c r="A9" s="1334" t="s">
        <v>632</v>
      </c>
      <c r="B9" s="1336">
        <v>0.05</v>
      </c>
    </row>
    <row r="10" spans="1:2" ht="15" customHeight="1">
      <c r="A10" s="1334" t="s">
        <v>387</v>
      </c>
      <c r="B10" s="1336">
        <v>0.03</v>
      </c>
    </row>
    <row r="11" spans="1:2" ht="15" customHeight="1">
      <c r="A11" s="1334" t="s">
        <v>388</v>
      </c>
      <c r="B11" s="1336">
        <v>0.03</v>
      </c>
    </row>
    <row r="12" spans="1:2" ht="15" customHeight="1">
      <c r="A12" s="1334" t="s">
        <v>389</v>
      </c>
      <c r="B12" s="1336">
        <v>0.02</v>
      </c>
    </row>
    <row r="13" spans="1:2" ht="15" customHeight="1">
      <c r="A13" s="1334" t="s">
        <v>390</v>
      </c>
      <c r="B13" s="1336">
        <v>0.02</v>
      </c>
    </row>
    <row r="14" spans="1:2" ht="15" customHeight="1">
      <c r="A14" s="1334" t="s">
        <v>502</v>
      </c>
      <c r="B14" s="1336">
        <v>0.03</v>
      </c>
    </row>
    <row r="15" spans="1:2" ht="15" customHeight="1">
      <c r="A15" s="1334" t="s">
        <v>391</v>
      </c>
      <c r="B15" s="1336">
        <v>3.5000000000000003E-2</v>
      </c>
    </row>
    <row r="16" spans="1:2" ht="15" customHeight="1">
      <c r="A16" s="1334" t="s">
        <v>464</v>
      </c>
      <c r="B16" s="1336">
        <v>0.05</v>
      </c>
    </row>
    <row r="17" spans="1:2" ht="15" customHeight="1">
      <c r="A17" s="1334" t="s">
        <v>392</v>
      </c>
      <c r="B17" s="1336">
        <v>2.5000000000000001E-2</v>
      </c>
    </row>
    <row r="18" spans="1:2" ht="15" customHeight="1">
      <c r="A18" s="1334" t="s">
        <v>633</v>
      </c>
      <c r="B18" s="1336">
        <v>0.02</v>
      </c>
    </row>
    <row r="19" spans="1:2" ht="15" customHeight="1">
      <c r="A19" s="1334" t="s">
        <v>634</v>
      </c>
      <c r="B19" s="1336">
        <v>2.8000000000000001E-2</v>
      </c>
    </row>
    <row r="20" spans="1:2" ht="15" customHeight="1">
      <c r="A20" s="1334" t="s">
        <v>499</v>
      </c>
      <c r="B20" s="1336">
        <v>0.03</v>
      </c>
    </row>
    <row r="21" spans="1:2" ht="15" customHeight="1">
      <c r="A21" s="1334" t="s">
        <v>635</v>
      </c>
      <c r="B21" s="1336">
        <v>0.03</v>
      </c>
    </row>
    <row r="22" spans="1:2" ht="15" customHeight="1">
      <c r="A22" s="1334" t="s">
        <v>393</v>
      </c>
      <c r="B22" s="1336">
        <v>0.03</v>
      </c>
    </row>
    <row r="23" spans="1:2" ht="15" customHeight="1">
      <c r="A23" s="1334" t="s">
        <v>505</v>
      </c>
      <c r="B23" s="1336">
        <v>0.05</v>
      </c>
    </row>
    <row r="24" spans="1:2" ht="15" customHeight="1">
      <c r="A24" s="1334" t="s">
        <v>636</v>
      </c>
      <c r="B24" s="1336">
        <v>0.03</v>
      </c>
    </row>
    <row r="25" spans="1:2" ht="15" customHeight="1">
      <c r="A25" s="1334" t="s">
        <v>500</v>
      </c>
      <c r="B25" s="1336">
        <v>0.04</v>
      </c>
    </row>
    <row r="26" spans="1:2" ht="15" customHeight="1">
      <c r="A26" s="1334" t="s">
        <v>394</v>
      </c>
      <c r="B26" s="1336">
        <v>0.05</v>
      </c>
    </row>
    <row r="27" spans="1:2" ht="15" customHeight="1">
      <c r="A27" s="1334" t="s">
        <v>395</v>
      </c>
      <c r="B27" s="1336">
        <v>0.03</v>
      </c>
    </row>
    <row r="28" spans="1:2" ht="15" customHeight="1">
      <c r="A28" s="1334" t="s">
        <v>396</v>
      </c>
      <c r="B28" s="1336">
        <v>0.03</v>
      </c>
    </row>
    <row r="29" spans="1:2" ht="15" customHeight="1">
      <c r="A29" s="1334" t="s">
        <v>637</v>
      </c>
      <c r="B29" s="1336">
        <v>0.03</v>
      </c>
    </row>
    <row r="30" spans="1:2" ht="15" customHeight="1">
      <c r="A30" s="1334" t="s">
        <v>638</v>
      </c>
      <c r="B30" s="1336">
        <v>0.03</v>
      </c>
    </row>
    <row r="31" spans="1:2" ht="15" customHeight="1">
      <c r="A31" s="1334" t="s">
        <v>397</v>
      </c>
      <c r="B31" s="1336">
        <v>0.02</v>
      </c>
    </row>
    <row r="32" spans="1:2" ht="15" customHeight="1">
      <c r="A32" s="1334" t="s">
        <v>400</v>
      </c>
      <c r="B32" s="1336">
        <v>0.03</v>
      </c>
    </row>
    <row r="33" spans="1:2" ht="15" customHeight="1">
      <c r="A33" s="1334" t="s">
        <v>398</v>
      </c>
      <c r="B33" s="1336">
        <v>0.04</v>
      </c>
    </row>
    <row r="34" spans="1:2" ht="15" customHeight="1">
      <c r="A34" s="1334" t="s">
        <v>506</v>
      </c>
      <c r="B34" s="1336">
        <v>0.03</v>
      </c>
    </row>
    <row r="35" spans="1:2" ht="15" customHeight="1">
      <c r="A35" s="1334" t="s">
        <v>399</v>
      </c>
      <c r="B35" s="1336">
        <v>0.03</v>
      </c>
    </row>
    <row r="36" spans="1:2" ht="15" customHeight="1">
      <c r="A36" s="1334" t="s">
        <v>401</v>
      </c>
      <c r="B36" s="1336">
        <v>0.03</v>
      </c>
    </row>
    <row r="37" spans="1:2" ht="15" customHeight="1">
      <c r="A37" s="1334" t="s">
        <v>402</v>
      </c>
      <c r="B37" s="1336">
        <v>0.03</v>
      </c>
    </row>
    <row r="38" spans="1:2" ht="15" customHeight="1">
      <c r="A38" s="1334" t="s">
        <v>639</v>
      </c>
      <c r="B38" s="1336">
        <v>0.05</v>
      </c>
    </row>
    <row r="39" spans="1:2" ht="15" customHeight="1">
      <c r="A39" s="1334" t="s">
        <v>474</v>
      </c>
      <c r="B39" s="1336">
        <v>0.03</v>
      </c>
    </row>
    <row r="40" spans="1:2" ht="15" customHeight="1">
      <c r="A40" s="1334" t="s">
        <v>403</v>
      </c>
      <c r="B40" s="1336">
        <v>0.05</v>
      </c>
    </row>
    <row r="41" spans="1:2" ht="15" customHeight="1">
      <c r="A41" s="1334" t="s">
        <v>404</v>
      </c>
      <c r="B41" s="1336">
        <v>0.05</v>
      </c>
    </row>
    <row r="42" spans="1:2" ht="15" customHeight="1">
      <c r="A42" s="1334" t="s">
        <v>640</v>
      </c>
      <c r="B42" s="1336">
        <v>0.02</v>
      </c>
    </row>
    <row r="43" spans="1:2" ht="15" customHeight="1">
      <c r="A43" s="1334" t="s">
        <v>405</v>
      </c>
      <c r="B43" s="1336">
        <v>0.02</v>
      </c>
    </row>
    <row r="44" spans="1:2" ht="15" customHeight="1">
      <c r="A44" s="1334" t="s">
        <v>406</v>
      </c>
      <c r="B44" s="1336">
        <v>0.02</v>
      </c>
    </row>
    <row r="45" spans="1:2" ht="15" customHeight="1">
      <c r="A45" s="1334" t="s">
        <v>407</v>
      </c>
      <c r="B45" s="1336">
        <v>0.05</v>
      </c>
    </row>
    <row r="46" spans="1:2" ht="15" customHeight="1">
      <c r="A46" s="1334" t="s">
        <v>408</v>
      </c>
      <c r="B46" s="1336">
        <v>3.5000000000000003E-2</v>
      </c>
    </row>
    <row r="47" spans="1:2" ht="15" customHeight="1">
      <c r="A47" s="1334" t="s">
        <v>409</v>
      </c>
      <c r="B47" s="1336">
        <v>0.02</v>
      </c>
    </row>
    <row r="48" spans="1:2" ht="15" customHeight="1">
      <c r="A48" s="1334" t="s">
        <v>410</v>
      </c>
      <c r="B48" s="1336">
        <v>0.02</v>
      </c>
    </row>
    <row r="49" spans="1:2" ht="15" customHeight="1">
      <c r="A49" s="1334" t="s">
        <v>641</v>
      </c>
      <c r="B49" s="1336">
        <v>0.02</v>
      </c>
    </row>
    <row r="50" spans="1:2" ht="15" customHeight="1">
      <c r="A50" s="1334" t="s">
        <v>411</v>
      </c>
      <c r="B50" s="1336">
        <v>0.03</v>
      </c>
    </row>
    <row r="51" spans="1:2" ht="15" customHeight="1">
      <c r="A51" s="1334" t="s">
        <v>471</v>
      </c>
      <c r="B51" s="1336">
        <v>0.03</v>
      </c>
    </row>
    <row r="52" spans="1:2" ht="15" customHeight="1">
      <c r="A52" s="1334" t="s">
        <v>412</v>
      </c>
      <c r="B52" s="1336">
        <v>0.03</v>
      </c>
    </row>
    <row r="53" spans="1:2" ht="15" customHeight="1">
      <c r="A53" s="1334" t="s">
        <v>642</v>
      </c>
      <c r="B53" s="1336">
        <v>0.02</v>
      </c>
    </row>
    <row r="54" spans="1:2" ht="15" customHeight="1">
      <c r="A54" s="1334" t="s">
        <v>413</v>
      </c>
      <c r="B54" s="1336">
        <v>0.02</v>
      </c>
    </row>
    <row r="55" spans="1:2" ht="15" customHeight="1">
      <c r="A55" s="1334" t="s">
        <v>498</v>
      </c>
      <c r="B55" s="1336">
        <v>0.03</v>
      </c>
    </row>
    <row r="56" spans="1:2" ht="15" customHeight="1">
      <c r="A56" s="1334" t="s">
        <v>414</v>
      </c>
      <c r="B56" s="1336">
        <v>0.03</v>
      </c>
    </row>
    <row r="57" spans="1:2" ht="15" customHeight="1">
      <c r="A57" s="1334" t="s">
        <v>643</v>
      </c>
      <c r="B57" s="1336">
        <v>0.04</v>
      </c>
    </row>
    <row r="58" spans="1:2" ht="15" customHeight="1">
      <c r="A58" s="1334" t="s">
        <v>415</v>
      </c>
      <c r="B58" s="1336">
        <v>0.02</v>
      </c>
    </row>
    <row r="59" spans="1:2" ht="15" customHeight="1">
      <c r="A59" s="1334" t="s">
        <v>416</v>
      </c>
      <c r="B59" s="1336">
        <v>0.04</v>
      </c>
    </row>
    <row r="60" spans="1:2" ht="15" customHeight="1">
      <c r="A60" s="1334" t="s">
        <v>644</v>
      </c>
      <c r="B60" s="1336">
        <v>0.03</v>
      </c>
    </row>
    <row r="61" spans="1:2" ht="15" customHeight="1">
      <c r="A61" s="1334" t="s">
        <v>417</v>
      </c>
      <c r="B61" s="1336">
        <v>0.02</v>
      </c>
    </row>
    <row r="62" spans="1:2" ht="15" customHeight="1">
      <c r="A62" s="1334" t="s">
        <v>418</v>
      </c>
      <c r="B62" s="1336">
        <v>0.03</v>
      </c>
    </row>
    <row r="63" spans="1:2" ht="15" customHeight="1">
      <c r="A63" s="1334" t="s">
        <v>419</v>
      </c>
      <c r="B63" s="1336">
        <v>0.03</v>
      </c>
    </row>
    <row r="64" spans="1:2" ht="15" customHeight="1">
      <c r="A64" s="1334" t="s">
        <v>420</v>
      </c>
      <c r="B64" s="1336">
        <v>0.05</v>
      </c>
    </row>
    <row r="65" spans="1:2" ht="15" customHeight="1">
      <c r="A65" s="1334" t="s">
        <v>421</v>
      </c>
      <c r="B65" s="1336">
        <v>0.05</v>
      </c>
    </row>
    <row r="66" spans="1:2" ht="15" customHeight="1">
      <c r="A66" s="1334" t="s">
        <v>645</v>
      </c>
      <c r="B66" s="1336">
        <v>0.03</v>
      </c>
    </row>
    <row r="67" spans="1:2" ht="15" customHeight="1">
      <c r="A67" s="1334" t="s">
        <v>422</v>
      </c>
      <c r="B67" s="1336">
        <v>0.02</v>
      </c>
    </row>
    <row r="68" spans="1:2" ht="15" customHeight="1">
      <c r="A68" s="1334" t="s">
        <v>646</v>
      </c>
      <c r="B68" s="1336">
        <v>0.03</v>
      </c>
    </row>
    <row r="69" spans="1:2" ht="15" customHeight="1">
      <c r="A69" s="1334" t="s">
        <v>423</v>
      </c>
      <c r="B69" s="1336">
        <v>0.02</v>
      </c>
    </row>
    <row r="70" spans="1:2" ht="15" customHeight="1">
      <c r="A70" s="1334" t="s">
        <v>647</v>
      </c>
      <c r="B70" s="1336">
        <v>0.03</v>
      </c>
    </row>
    <row r="71" spans="1:2" ht="15" customHeight="1">
      <c r="A71" s="1334" t="s">
        <v>424</v>
      </c>
      <c r="B71" s="1336">
        <v>0.02</v>
      </c>
    </row>
    <row r="72" spans="1:2" ht="15" customHeight="1">
      <c r="A72" s="1334" t="s">
        <v>648</v>
      </c>
      <c r="B72" s="1336">
        <v>0.03</v>
      </c>
    </row>
    <row r="73" spans="1:2" ht="15" customHeight="1">
      <c r="A73" s="1334" t="s">
        <v>649</v>
      </c>
      <c r="B73" s="1336">
        <v>0.03</v>
      </c>
    </row>
    <row r="74" spans="1:2" ht="15" customHeight="1">
      <c r="A74" s="1334" t="s">
        <v>501</v>
      </c>
      <c r="B74" s="1336">
        <v>0.03</v>
      </c>
    </row>
    <row r="75" spans="1:2" ht="15" customHeight="1">
      <c r="A75" s="1334" t="s">
        <v>650</v>
      </c>
      <c r="B75" s="1336">
        <v>0.03</v>
      </c>
    </row>
    <row r="76" spans="1:2" ht="15" customHeight="1">
      <c r="A76" s="1334" t="s">
        <v>425</v>
      </c>
      <c r="B76" s="1336">
        <v>0.03</v>
      </c>
    </row>
    <row r="77" spans="1:2" ht="15" customHeight="1">
      <c r="A77" s="1334" t="s">
        <v>426</v>
      </c>
      <c r="B77" s="1336">
        <v>0.02</v>
      </c>
    </row>
    <row r="78" spans="1:2" ht="15" customHeight="1">
      <c r="A78" s="1334" t="s">
        <v>427</v>
      </c>
      <c r="B78" s="1336">
        <v>0.03</v>
      </c>
    </row>
    <row r="79" spans="1:2" ht="15" customHeight="1">
      <c r="A79" s="1334" t="s">
        <v>651</v>
      </c>
      <c r="B79" s="1336">
        <v>0.03</v>
      </c>
    </row>
    <row r="80" spans="1:2" ht="15" customHeight="1">
      <c r="A80" s="1334" t="s">
        <v>652</v>
      </c>
      <c r="B80" s="1336">
        <v>0.03</v>
      </c>
    </row>
    <row r="81" spans="1:2" ht="15" customHeight="1">
      <c r="A81" s="1334" t="s">
        <v>428</v>
      </c>
      <c r="B81" s="1336">
        <v>0.03</v>
      </c>
    </row>
    <row r="82" spans="1:2" ht="15" customHeight="1">
      <c r="A82" s="1334" t="s">
        <v>429</v>
      </c>
      <c r="B82" s="1336">
        <v>0.02</v>
      </c>
    </row>
    <row r="83" spans="1:2" ht="15" customHeight="1">
      <c r="A83" s="1334" t="s">
        <v>430</v>
      </c>
      <c r="B83" s="1336">
        <v>0.02</v>
      </c>
    </row>
    <row r="84" spans="1:2" ht="15" customHeight="1">
      <c r="A84" s="1334" t="s">
        <v>431</v>
      </c>
      <c r="B84" s="1336">
        <v>0.03</v>
      </c>
    </row>
    <row r="85" spans="1:2" ht="15" customHeight="1">
      <c r="A85" s="1334" t="s">
        <v>653</v>
      </c>
      <c r="B85" s="1336">
        <v>0.02</v>
      </c>
    </row>
    <row r="86" spans="1:2" ht="15" customHeight="1">
      <c r="A86" s="1334" t="s">
        <v>432</v>
      </c>
      <c r="B86" s="1336">
        <v>0.03</v>
      </c>
    </row>
    <row r="87" spans="1:2" ht="15" customHeight="1">
      <c r="A87" s="1334" t="s">
        <v>433</v>
      </c>
      <c r="B87" s="1336">
        <v>0.03</v>
      </c>
    </row>
    <row r="88" spans="1:2" ht="15" customHeight="1">
      <c r="A88" s="1334" t="s">
        <v>434</v>
      </c>
      <c r="B88" s="1336">
        <v>2.5000000000000001E-2</v>
      </c>
    </row>
    <row r="89" spans="1:2" ht="15" customHeight="1">
      <c r="A89" s="1334" t="s">
        <v>654</v>
      </c>
      <c r="B89" s="1336">
        <v>0.03</v>
      </c>
    </row>
    <row r="90" spans="1:2" ht="15" customHeight="1">
      <c r="A90" s="1334" t="s">
        <v>435</v>
      </c>
      <c r="B90" s="1336">
        <v>0.03</v>
      </c>
    </row>
    <row r="91" spans="1:2" ht="15" customHeight="1">
      <c r="A91" s="1334" t="s">
        <v>436</v>
      </c>
      <c r="B91" s="1336">
        <v>0.02</v>
      </c>
    </row>
    <row r="92" spans="1:2" ht="15" customHeight="1">
      <c r="A92" s="1334" t="s">
        <v>437</v>
      </c>
      <c r="B92" s="1336">
        <v>0.02</v>
      </c>
    </row>
    <row r="93" spans="1:2" ht="15" customHeight="1">
      <c r="A93" s="1334" t="s">
        <v>438</v>
      </c>
      <c r="B93" s="1336">
        <v>0.02</v>
      </c>
    </row>
    <row r="94" spans="1:2" ht="15" customHeight="1">
      <c r="A94" s="1334" t="s">
        <v>655</v>
      </c>
      <c r="B94" s="1336">
        <v>0.05</v>
      </c>
    </row>
    <row r="95" spans="1:2" ht="15" customHeight="1">
      <c r="A95" s="1334" t="s">
        <v>439</v>
      </c>
      <c r="B95" s="1336">
        <v>0.02</v>
      </c>
    </row>
    <row r="96" spans="1:2" ht="15" customHeight="1">
      <c r="A96" s="1334" t="s">
        <v>656</v>
      </c>
      <c r="B96" s="1336">
        <v>0.05</v>
      </c>
    </row>
    <row r="97" spans="1:2" ht="15" customHeight="1">
      <c r="A97" s="1334" t="s">
        <v>440</v>
      </c>
      <c r="B97" s="1336">
        <v>0.03</v>
      </c>
    </row>
    <row r="98" spans="1:2" ht="15" customHeight="1">
      <c r="A98" s="1334" t="s">
        <v>441</v>
      </c>
      <c r="B98" s="1336">
        <v>0.05</v>
      </c>
    </row>
    <row r="99" spans="1:2" ht="15" customHeight="1">
      <c r="A99" s="1334" t="s">
        <v>657</v>
      </c>
      <c r="B99" s="1336">
        <v>0.02</v>
      </c>
    </row>
    <row r="100" spans="1:2" ht="15" customHeight="1">
      <c r="A100" s="1334" t="s">
        <v>442</v>
      </c>
      <c r="B100" s="1336">
        <v>0.03</v>
      </c>
    </row>
    <row r="101" spans="1:2" ht="15" customHeight="1">
      <c r="A101" s="1334" t="s">
        <v>443</v>
      </c>
      <c r="B101" s="1336">
        <v>0.03</v>
      </c>
    </row>
    <row r="102" spans="1:2" ht="15" customHeight="1">
      <c r="A102" s="1334" t="s">
        <v>444</v>
      </c>
      <c r="B102" s="1336">
        <v>0.02</v>
      </c>
    </row>
    <row r="103" spans="1:2" ht="15" customHeight="1">
      <c r="A103" s="1334" t="s">
        <v>658</v>
      </c>
      <c r="B103" s="1336">
        <v>0.05</v>
      </c>
    </row>
    <row r="104" spans="1:2" ht="15" customHeight="1">
      <c r="A104" s="1334" t="s">
        <v>445</v>
      </c>
      <c r="B104" s="1336">
        <v>0.04</v>
      </c>
    </row>
    <row r="105" spans="1:2" ht="15" customHeight="1">
      <c r="A105" s="1334" t="s">
        <v>659</v>
      </c>
      <c r="B105" s="1336">
        <v>0.05</v>
      </c>
    </row>
    <row r="106" spans="1:2" ht="15" customHeight="1">
      <c r="A106" s="1334" t="s">
        <v>660</v>
      </c>
      <c r="B106" s="1336">
        <v>0.05</v>
      </c>
    </row>
    <row r="107" spans="1:2" ht="15" customHeight="1">
      <c r="A107" s="1334" t="s">
        <v>504</v>
      </c>
      <c r="B107" s="1336">
        <v>0.02</v>
      </c>
    </row>
    <row r="108" spans="1:2" ht="15" customHeight="1">
      <c r="A108" s="1334" t="s">
        <v>446</v>
      </c>
      <c r="B108" s="1336">
        <v>0.03</v>
      </c>
    </row>
    <row r="109" spans="1:2" ht="15" customHeight="1">
      <c r="A109" s="1334" t="s">
        <v>661</v>
      </c>
      <c r="B109" s="1336">
        <v>0.04</v>
      </c>
    </row>
    <row r="110" spans="1:2" ht="15" customHeight="1">
      <c r="A110" s="1334" t="s">
        <v>447</v>
      </c>
      <c r="B110" s="1336">
        <v>0.02</v>
      </c>
    </row>
    <row r="111" spans="1:2" ht="15" customHeight="1">
      <c r="A111" s="1334" t="s">
        <v>662</v>
      </c>
      <c r="B111" s="1336">
        <v>0.03</v>
      </c>
    </row>
    <row r="112" spans="1:2" ht="15" customHeight="1">
      <c r="A112" s="1334" t="s">
        <v>448</v>
      </c>
      <c r="B112" s="1336">
        <v>0.03</v>
      </c>
    </row>
    <row r="113" spans="1:2" ht="15" customHeight="1">
      <c r="A113" s="1334" t="s">
        <v>449</v>
      </c>
      <c r="B113" s="1336">
        <v>0.04</v>
      </c>
    </row>
    <row r="114" spans="1:2" ht="15" customHeight="1">
      <c r="A114" s="1334" t="s">
        <v>450</v>
      </c>
      <c r="B114" s="1336">
        <v>0.03</v>
      </c>
    </row>
    <row r="115" spans="1:2" ht="15" customHeight="1">
      <c r="A115" s="1334" t="s">
        <v>451</v>
      </c>
      <c r="B115" s="1336">
        <v>0.03</v>
      </c>
    </row>
    <row r="116" spans="1:2" ht="15" customHeight="1">
      <c r="A116" s="1334" t="s">
        <v>663</v>
      </c>
      <c r="B116" s="1336">
        <v>0.02</v>
      </c>
    </row>
    <row r="117" spans="1:2" ht="15" customHeight="1">
      <c r="A117" s="1334" t="s">
        <v>452</v>
      </c>
      <c r="B117" s="1336">
        <v>0.02</v>
      </c>
    </row>
    <row r="118" spans="1:2" ht="15" customHeight="1">
      <c r="A118" s="1334" t="s">
        <v>503</v>
      </c>
      <c r="B118" s="1336">
        <v>3.5000000000000003E-2</v>
      </c>
    </row>
    <row r="119" spans="1:2" ht="15" customHeight="1">
      <c r="A119" s="1334" t="s">
        <v>453</v>
      </c>
      <c r="B119" s="1336">
        <v>0.02</v>
      </c>
    </row>
    <row r="120" spans="1:2" ht="15" customHeight="1">
      <c r="A120" s="1334" t="s">
        <v>664</v>
      </c>
      <c r="B120" s="1336">
        <v>0.02</v>
      </c>
    </row>
    <row r="121" spans="1:2" ht="15" customHeight="1">
      <c r="A121" s="1334" t="s">
        <v>454</v>
      </c>
      <c r="B121" s="1336">
        <v>0.03</v>
      </c>
    </row>
    <row r="122" spans="1:2" ht="15" customHeight="1">
      <c r="A122" s="1334" t="s">
        <v>542</v>
      </c>
      <c r="B122" s="1336">
        <v>0.03</v>
      </c>
    </row>
    <row r="123" spans="1:2" ht="15" customHeight="1">
      <c r="A123" s="1334" t="s">
        <v>665</v>
      </c>
      <c r="B123" s="1336">
        <v>0.03</v>
      </c>
    </row>
    <row r="124" spans="1:2" ht="15" customHeight="1">
      <c r="A124" s="1334" t="s">
        <v>483</v>
      </c>
      <c r="B124" s="1336">
        <v>0.03</v>
      </c>
    </row>
    <row r="125" spans="1:2" ht="15" customHeight="1">
      <c r="A125" s="1334" t="s">
        <v>666</v>
      </c>
      <c r="B125" s="1336">
        <v>0.03</v>
      </c>
    </row>
    <row r="126" spans="1:2" ht="15" customHeight="1">
      <c r="A126" s="1334" t="s">
        <v>455</v>
      </c>
      <c r="B126" s="1336">
        <v>0.02</v>
      </c>
    </row>
    <row r="127" spans="1:2" ht="15" customHeight="1">
      <c r="A127" s="1334" t="s">
        <v>667</v>
      </c>
      <c r="B127" s="1336">
        <v>0.03</v>
      </c>
    </row>
    <row r="128" spans="1:2" ht="15" customHeight="1">
      <c r="A128" s="1334" t="s">
        <v>456</v>
      </c>
      <c r="B128" s="1336">
        <v>2.5000000000000001E-2</v>
      </c>
    </row>
    <row r="129" spans="1:2" ht="15" customHeight="1">
      <c r="A129" s="1334" t="s">
        <v>457</v>
      </c>
      <c r="B129" s="1336">
        <v>0.02</v>
      </c>
    </row>
    <row r="130" spans="1:2" ht="15" customHeight="1">
      <c r="A130" s="1334" t="s">
        <v>543</v>
      </c>
      <c r="B130" s="1336">
        <v>0.03</v>
      </c>
    </row>
    <row r="131" spans="1:2" ht="15" customHeight="1">
      <c r="A131" s="1334" t="s">
        <v>458</v>
      </c>
      <c r="B131" s="1336">
        <v>0.03</v>
      </c>
    </row>
    <row r="132" spans="1:2" ht="15" customHeight="1">
      <c r="A132" s="1334" t="s">
        <v>459</v>
      </c>
      <c r="B132" s="1336">
        <v>0.03</v>
      </c>
    </row>
    <row r="133" spans="1:2" ht="15" customHeight="1">
      <c r="A133" s="1334" t="s">
        <v>460</v>
      </c>
      <c r="B133" s="1336">
        <v>0.02</v>
      </c>
    </row>
    <row r="134" spans="1:2" ht="15" customHeight="1">
      <c r="A134" s="1334" t="s">
        <v>461</v>
      </c>
      <c r="B134" s="1336">
        <v>0.03</v>
      </c>
    </row>
    <row r="135" spans="1:2" ht="15" customHeight="1">
      <c r="A135" s="1334" t="s">
        <v>462</v>
      </c>
      <c r="B135" s="1336">
        <v>0.02</v>
      </c>
    </row>
    <row r="136" spans="1:2" ht="15" customHeight="1">
      <c r="A136" s="1334" t="s">
        <v>463</v>
      </c>
      <c r="B136" s="1336">
        <v>0.03</v>
      </c>
    </row>
    <row r="138" spans="1:2">
      <c r="A138" s="1533"/>
      <c r="B138" s="1533"/>
    </row>
  </sheetData>
  <sheetProtection password="E676" sheet="1" objects="1" scenarios="1"/>
  <mergeCells count="2">
    <mergeCell ref="A138:B138"/>
    <mergeCell ref="A1:B1"/>
  </mergeCells>
  <phoneticPr fontId="45" type="noConversion"/>
  <pageMargins left="0.511811024" right="0.511811024" top="0.78740157499999996" bottom="0.78740157499999996" header="0.31496062000000002" footer="0.31496062000000002"/>
  <pageSetup paperSize="9" orientation="portrait" verticalDpi="0" r:id="rId1"/>
</worksheet>
</file>

<file path=xl/worksheets/sheet2.xml><?xml version="1.0" encoding="utf-8"?>
<worksheet xmlns="http://schemas.openxmlformats.org/spreadsheetml/2006/main" xmlns:r="http://schemas.openxmlformats.org/officeDocument/2006/relationships">
  <sheetPr>
    <tabColor rgb="FF00B0F0"/>
  </sheetPr>
  <dimension ref="A1:BN48"/>
  <sheetViews>
    <sheetView showGridLines="0" topLeftCell="P1" zoomScaleNormal="100" workbookViewId="0">
      <selection activeCell="AC56" sqref="AC56"/>
    </sheetView>
  </sheetViews>
  <sheetFormatPr defaultColWidth="8.7109375" defaultRowHeight="12.75"/>
  <cols>
    <col min="1" max="1" width="35" style="1331" bestFit="1" customWidth="1"/>
    <col min="2" max="5" width="8.7109375" style="1331" customWidth="1"/>
    <col min="6" max="6" width="13.5703125" style="1331" customWidth="1"/>
    <col min="7" max="9" width="8.7109375" style="1331" customWidth="1"/>
    <col min="10" max="10" width="12.42578125" style="1331" customWidth="1"/>
    <col min="11" max="11" width="8.7109375" style="1331" customWidth="1"/>
    <col min="12" max="12" width="12.42578125" style="1331" customWidth="1"/>
    <col min="13" max="13" width="8.7109375" style="1331" customWidth="1"/>
    <col min="14" max="14" width="12.42578125" style="1331" customWidth="1"/>
    <col min="15" max="15" width="8.7109375" style="1331" customWidth="1"/>
    <col min="16" max="16" width="11.42578125" style="1331" customWidth="1"/>
    <col min="17" max="18" width="8.7109375" style="1331" customWidth="1"/>
    <col min="19" max="19" width="11.42578125" style="1331" customWidth="1"/>
    <col min="20" max="25" width="8.7109375" style="1331" customWidth="1"/>
    <col min="26" max="26" width="12.7109375" style="1331" customWidth="1"/>
    <col min="27" max="29" width="8.7109375" style="1331" customWidth="1"/>
    <col min="30" max="30" width="9.7109375" style="1331" customWidth="1"/>
    <col min="31" max="32" width="8.7109375" style="1331" customWidth="1"/>
    <col min="33" max="33" width="11.42578125" style="1331" customWidth="1"/>
    <col min="34" max="34" width="8.7109375" style="1331" customWidth="1"/>
    <col min="35" max="35" width="11.42578125" style="1331" customWidth="1"/>
    <col min="36" max="38" width="8.7109375" style="1331" customWidth="1"/>
    <col min="39" max="39" width="9.7109375" style="1331" customWidth="1"/>
    <col min="40" max="45" width="8.7109375" style="1331" customWidth="1"/>
    <col min="46" max="46" width="12.42578125" style="1331" customWidth="1"/>
    <col min="47" max="50" width="8.7109375" style="1331" customWidth="1"/>
    <col min="51" max="51" width="11.42578125" style="1331" customWidth="1"/>
    <col min="52" max="54" width="8.7109375" style="1331" customWidth="1"/>
    <col min="55" max="55" width="9.7109375" style="1331" customWidth="1"/>
    <col min="56" max="56" width="8.7109375" style="1331" customWidth="1"/>
    <col min="57" max="57" width="9.7109375" style="1331" customWidth="1"/>
    <col min="58" max="60" width="8.7109375" style="1331" customWidth="1"/>
    <col min="61" max="61" width="9.7109375" style="1331" customWidth="1"/>
    <col min="62" max="62" width="8.7109375" style="1331" customWidth="1"/>
    <col min="63" max="63" width="9.7109375" style="1331" customWidth="1"/>
    <col min="64" max="64" width="14.28515625" style="1331" customWidth="1"/>
    <col min="65" max="65" width="11.7109375" style="1331" customWidth="1"/>
    <col min="66" max="16384" width="8.7109375" style="1331"/>
  </cols>
  <sheetData>
    <row r="1" spans="1:66" ht="112.5" customHeight="1" thickBot="1">
      <c r="A1" s="1337"/>
      <c r="B1" s="1337"/>
      <c r="C1" s="1337"/>
      <c r="D1" s="1337"/>
      <c r="E1" s="1337"/>
      <c r="F1" s="1337"/>
      <c r="G1" s="1337"/>
      <c r="H1" s="1337"/>
      <c r="I1" s="1337"/>
      <c r="J1" s="1337"/>
      <c r="K1" s="1337"/>
      <c r="L1" s="1337"/>
      <c r="M1" s="1337"/>
      <c r="N1" s="1337"/>
      <c r="O1" s="1337"/>
      <c r="P1" s="1337"/>
      <c r="Q1" s="1337"/>
      <c r="R1" s="1337"/>
      <c r="S1" s="1337"/>
      <c r="T1" s="1337"/>
      <c r="U1" s="1337"/>
      <c r="V1" s="1337"/>
      <c r="W1" s="1337"/>
      <c r="X1" s="1337"/>
      <c r="Y1" s="1337"/>
      <c r="Z1" s="1337"/>
      <c r="AA1" s="1337"/>
      <c r="AB1" s="1337"/>
      <c r="AC1" s="1337"/>
      <c r="AD1" s="1337"/>
      <c r="AE1" s="1337"/>
      <c r="AF1" s="1337"/>
      <c r="AG1" s="1337"/>
      <c r="AH1" s="1337"/>
      <c r="AI1" s="1337"/>
      <c r="AJ1" s="1337"/>
      <c r="AK1" s="1337"/>
      <c r="AL1" s="1337"/>
      <c r="AM1" s="1337"/>
      <c r="AN1" s="1337"/>
      <c r="AO1" s="1337"/>
      <c r="AP1" s="1337"/>
      <c r="AQ1" s="1337"/>
      <c r="AR1" s="1337"/>
      <c r="AS1" s="1337"/>
      <c r="AT1" s="1337"/>
      <c r="AU1" s="1337"/>
      <c r="AV1" s="1337"/>
      <c r="AW1" s="1337"/>
      <c r="AX1" s="1337"/>
      <c r="AY1" s="1337"/>
      <c r="AZ1" s="1337"/>
      <c r="BA1" s="1337"/>
      <c r="BB1" s="1337"/>
      <c r="BC1" s="1337"/>
      <c r="BD1" s="1337"/>
      <c r="BE1" s="1337"/>
      <c r="BF1" s="1337"/>
      <c r="BG1" s="1337"/>
      <c r="BH1" s="1337"/>
      <c r="BI1" s="1337"/>
      <c r="BJ1" s="1337"/>
      <c r="BK1" s="1337"/>
      <c r="BL1" s="1337"/>
    </row>
    <row r="2" spans="1:66">
      <c r="A2" s="1555" t="s">
        <v>1334</v>
      </c>
      <c r="B2" s="1556"/>
      <c r="C2" s="1556"/>
      <c r="D2" s="1556"/>
      <c r="E2" s="1556"/>
      <c r="F2" s="1556"/>
      <c r="G2" s="1556"/>
      <c r="H2" s="1556"/>
      <c r="I2" s="1556"/>
      <c r="J2" s="1556"/>
      <c r="K2" s="1556"/>
      <c r="L2" s="1556"/>
      <c r="M2" s="1556"/>
      <c r="N2" s="1556"/>
      <c r="O2" s="1556"/>
      <c r="P2" s="1556"/>
      <c r="Q2" s="1556"/>
      <c r="R2" s="1556"/>
      <c r="S2" s="1556"/>
      <c r="T2" s="1556"/>
      <c r="U2" s="1556"/>
      <c r="V2" s="1556"/>
      <c r="W2" s="1556"/>
      <c r="X2" s="1556"/>
      <c r="Y2" s="1556"/>
      <c r="Z2" s="1556"/>
      <c r="AA2" s="1556"/>
      <c r="AB2" s="1556"/>
      <c r="AC2" s="1556"/>
      <c r="AD2" s="1556"/>
      <c r="AE2" s="1556"/>
      <c r="AF2" s="1556"/>
      <c r="AG2" s="1556"/>
      <c r="AH2" s="1556"/>
      <c r="AI2" s="1556"/>
      <c r="AJ2" s="1556"/>
      <c r="AK2" s="1556"/>
      <c r="AL2" s="1556"/>
      <c r="AM2" s="1556"/>
      <c r="AN2" s="1556"/>
      <c r="AO2" s="1556"/>
      <c r="AP2" s="1556"/>
      <c r="AQ2" s="1556"/>
      <c r="AR2" s="1556"/>
      <c r="AS2" s="1556"/>
      <c r="AT2" s="1556"/>
      <c r="AU2" s="1556"/>
      <c r="AV2" s="1556"/>
      <c r="AW2" s="1556"/>
      <c r="AX2" s="1556"/>
      <c r="AY2" s="1556"/>
      <c r="AZ2" s="1556"/>
      <c r="BA2" s="1556"/>
      <c r="BB2" s="1556"/>
      <c r="BC2" s="1556"/>
      <c r="BD2" s="1556"/>
      <c r="BE2" s="1556"/>
      <c r="BF2" s="1556"/>
      <c r="BG2" s="1556"/>
      <c r="BH2" s="1556"/>
      <c r="BI2" s="1556"/>
      <c r="BJ2" s="1556"/>
      <c r="BK2" s="1556"/>
      <c r="BL2" s="1557"/>
    </row>
    <row r="3" spans="1:66">
      <c r="A3" s="1558" t="s">
        <v>711</v>
      </c>
      <c r="B3" s="1559"/>
      <c r="C3" s="1559"/>
      <c r="D3" s="1559"/>
      <c r="E3" s="1559"/>
      <c r="F3" s="1559"/>
      <c r="G3" s="1559"/>
      <c r="H3" s="1559"/>
      <c r="I3" s="1559"/>
      <c r="J3" s="1559"/>
      <c r="K3" s="1559"/>
      <c r="L3" s="1559"/>
      <c r="M3" s="1559"/>
      <c r="N3" s="1559"/>
      <c r="O3" s="1559"/>
      <c r="P3" s="1559"/>
      <c r="Q3" s="1559"/>
      <c r="R3" s="1559"/>
      <c r="S3" s="1559"/>
      <c r="T3" s="1559"/>
      <c r="U3" s="1559"/>
      <c r="V3" s="1559"/>
      <c r="W3" s="1559"/>
      <c r="X3" s="1559"/>
      <c r="Y3" s="1559"/>
      <c r="Z3" s="1559"/>
      <c r="AA3" s="1559"/>
      <c r="AB3" s="1559"/>
      <c r="AC3" s="1559"/>
      <c r="AD3" s="1559"/>
      <c r="AE3" s="1559"/>
      <c r="AF3" s="1559"/>
      <c r="AG3" s="1559"/>
      <c r="AH3" s="1559"/>
      <c r="AI3" s="1559"/>
      <c r="AJ3" s="1559"/>
      <c r="AK3" s="1559"/>
      <c r="AL3" s="1559"/>
      <c r="AM3" s="1559"/>
      <c r="AN3" s="1559"/>
      <c r="AO3" s="1559"/>
      <c r="AP3" s="1559"/>
      <c r="AQ3" s="1559"/>
      <c r="AR3" s="1559"/>
      <c r="AS3" s="1559"/>
      <c r="AT3" s="1559"/>
      <c r="AU3" s="1559"/>
      <c r="AV3" s="1559"/>
      <c r="AW3" s="1559"/>
      <c r="AX3" s="1559"/>
      <c r="AY3" s="1559"/>
      <c r="AZ3" s="1559"/>
      <c r="BA3" s="1559"/>
      <c r="BB3" s="1559"/>
      <c r="BC3" s="1559"/>
      <c r="BD3" s="1559"/>
      <c r="BE3" s="1559"/>
      <c r="BF3" s="1559"/>
      <c r="BG3" s="1559"/>
      <c r="BH3" s="1559"/>
      <c r="BI3" s="1559"/>
      <c r="BJ3" s="1559"/>
      <c r="BK3" s="1559"/>
      <c r="BL3" s="1560"/>
    </row>
    <row r="4" spans="1:66" ht="13.5" thickBot="1">
      <c r="A4" s="1561" t="s">
        <v>1260</v>
      </c>
      <c r="B4" s="1562"/>
      <c r="C4" s="1562"/>
      <c r="D4" s="1562"/>
      <c r="E4" s="1562"/>
      <c r="F4" s="1562"/>
      <c r="G4" s="1562"/>
      <c r="H4" s="1562"/>
      <c r="I4" s="1562"/>
      <c r="J4" s="1562"/>
      <c r="K4" s="1562"/>
      <c r="L4" s="1562"/>
      <c r="M4" s="1562"/>
      <c r="N4" s="1562"/>
      <c r="O4" s="1562"/>
      <c r="P4" s="1562"/>
      <c r="Q4" s="1562"/>
      <c r="R4" s="1562"/>
      <c r="S4" s="1562"/>
      <c r="T4" s="1562"/>
      <c r="U4" s="1562"/>
      <c r="V4" s="1562"/>
      <c r="W4" s="1562"/>
      <c r="X4" s="1562"/>
      <c r="Y4" s="1562"/>
      <c r="Z4" s="1562"/>
      <c r="AA4" s="1562"/>
      <c r="AB4" s="1562"/>
      <c r="AC4" s="1562"/>
      <c r="AD4" s="1562"/>
      <c r="AE4" s="1562"/>
      <c r="AF4" s="1562"/>
      <c r="AG4" s="1562"/>
      <c r="AH4" s="1562"/>
      <c r="AI4" s="1562"/>
      <c r="AJ4" s="1562"/>
      <c r="AK4" s="1562"/>
      <c r="AL4" s="1562"/>
      <c r="AM4" s="1562"/>
      <c r="AN4" s="1562"/>
      <c r="AO4" s="1562"/>
      <c r="AP4" s="1562"/>
      <c r="AQ4" s="1562"/>
      <c r="AR4" s="1562"/>
      <c r="AS4" s="1562"/>
      <c r="AT4" s="1562"/>
      <c r="AU4" s="1562"/>
      <c r="AV4" s="1562"/>
      <c r="AW4" s="1562"/>
      <c r="AX4" s="1562"/>
      <c r="AY4" s="1562"/>
      <c r="AZ4" s="1562"/>
      <c r="BA4" s="1562"/>
      <c r="BB4" s="1562"/>
      <c r="BC4" s="1562"/>
      <c r="BD4" s="1562"/>
      <c r="BE4" s="1562"/>
      <c r="BF4" s="1562"/>
      <c r="BG4" s="1562"/>
      <c r="BH4" s="1562"/>
      <c r="BI4" s="1562"/>
      <c r="BJ4" s="1562"/>
      <c r="BK4" s="1562"/>
      <c r="BL4" s="1563"/>
    </row>
    <row r="5" spans="1:66" ht="13.5" thickBot="1">
      <c r="A5" s="1342"/>
      <c r="B5" s="1342"/>
      <c r="C5" s="1342"/>
      <c r="D5" s="1342"/>
      <c r="E5" s="1342"/>
      <c r="F5" s="1342"/>
      <c r="G5" s="1342"/>
      <c r="H5" s="1342"/>
      <c r="I5" s="1342"/>
      <c r="J5" s="1342"/>
      <c r="K5" s="1342"/>
      <c r="L5" s="1342"/>
      <c r="M5" s="1342"/>
      <c r="N5" s="1342"/>
      <c r="O5" s="1342"/>
      <c r="P5" s="1342"/>
      <c r="Q5" s="1342"/>
      <c r="R5" s="1342"/>
      <c r="S5" s="1342"/>
      <c r="T5" s="1343"/>
      <c r="U5" s="1342"/>
      <c r="V5" s="1342"/>
      <c r="W5" s="1342"/>
      <c r="X5" s="1342"/>
      <c r="Y5" s="1342"/>
      <c r="Z5" s="1342"/>
      <c r="AA5" s="1342"/>
      <c r="AB5" s="1342"/>
      <c r="AC5" s="1342"/>
      <c r="AD5" s="1342"/>
      <c r="AE5" s="1342"/>
      <c r="AF5" s="1342"/>
      <c r="AG5" s="1342"/>
      <c r="AH5" s="1342"/>
      <c r="AI5" s="1342"/>
      <c r="AJ5" s="1344"/>
      <c r="AK5" s="1344"/>
      <c r="AL5" s="1344"/>
      <c r="AM5" s="1344"/>
      <c r="AN5" s="1344"/>
      <c r="AO5" s="1344"/>
      <c r="AP5" s="1344"/>
      <c r="AQ5" s="1344"/>
      <c r="AR5" s="1344"/>
      <c r="AS5" s="1344"/>
      <c r="AT5" s="1344"/>
      <c r="AU5" s="1344"/>
      <c r="AV5" s="1344"/>
      <c r="AW5" s="1344"/>
      <c r="AX5" s="1344"/>
      <c r="AY5" s="1344"/>
      <c r="AZ5" s="1344"/>
      <c r="BA5" s="1344"/>
      <c r="BB5" s="1344"/>
      <c r="BC5" s="1344"/>
      <c r="BD5" s="1344"/>
      <c r="BE5" s="1344"/>
      <c r="BF5" s="1344"/>
      <c r="BG5" s="1344"/>
      <c r="BH5" s="1344"/>
      <c r="BI5" s="1344"/>
      <c r="BJ5" s="1345"/>
      <c r="BK5" s="1345"/>
      <c r="BL5" s="1346"/>
    </row>
    <row r="6" spans="1:66" ht="12.75" customHeight="1" thickBot="1">
      <c r="A6" s="1534" t="s">
        <v>545</v>
      </c>
      <c r="B6" s="1565" t="s">
        <v>712</v>
      </c>
      <c r="C6" s="1548" t="s">
        <v>546</v>
      </c>
      <c r="D6" s="1549"/>
      <c r="E6" s="1549"/>
      <c r="F6" s="1550"/>
      <c r="G6" s="1571" t="s">
        <v>547</v>
      </c>
      <c r="H6" s="1549"/>
      <c r="I6" s="1549"/>
      <c r="J6" s="1550"/>
      <c r="K6" s="1545" t="s">
        <v>548</v>
      </c>
      <c r="L6" s="1547"/>
      <c r="M6" s="1548" t="s">
        <v>550</v>
      </c>
      <c r="N6" s="1550"/>
      <c r="O6" s="1545" t="s">
        <v>549</v>
      </c>
      <c r="P6" s="1547"/>
      <c r="Q6" s="1545" t="s">
        <v>551</v>
      </c>
      <c r="R6" s="1546"/>
      <c r="S6" s="1547"/>
      <c r="T6" s="1548" t="s">
        <v>713</v>
      </c>
      <c r="U6" s="1549"/>
      <c r="V6" s="1549"/>
      <c r="W6" s="1549"/>
      <c r="X6" s="1549"/>
      <c r="Y6" s="1549"/>
      <c r="Z6" s="1550"/>
      <c r="AA6" s="1548" t="s">
        <v>553</v>
      </c>
      <c r="AB6" s="1549"/>
      <c r="AC6" s="1549"/>
      <c r="AD6" s="1550"/>
      <c r="AE6" s="1570" t="s">
        <v>589</v>
      </c>
      <c r="AF6" s="1570"/>
      <c r="AG6" s="1570"/>
      <c r="AH6" s="1568" t="s">
        <v>714</v>
      </c>
      <c r="AI6" s="1569"/>
      <c r="AJ6" s="1548" t="s">
        <v>715</v>
      </c>
      <c r="AK6" s="1550"/>
      <c r="AL6" s="1545" t="s">
        <v>555</v>
      </c>
      <c r="AM6" s="1547"/>
      <c r="AN6" s="1548" t="s">
        <v>552</v>
      </c>
      <c r="AO6" s="1549"/>
      <c r="AP6" s="1549"/>
      <c r="AQ6" s="1549"/>
      <c r="AR6" s="1549"/>
      <c r="AS6" s="1549"/>
      <c r="AT6" s="1550"/>
      <c r="AU6" s="1545" t="s">
        <v>716</v>
      </c>
      <c r="AV6" s="1547"/>
      <c r="AW6" s="1545" t="s">
        <v>717</v>
      </c>
      <c r="AX6" s="1546"/>
      <c r="AY6" s="1547"/>
      <c r="AZ6" s="1553" t="s">
        <v>718</v>
      </c>
      <c r="BA6" s="1554"/>
      <c r="BB6" s="1545" t="s">
        <v>592</v>
      </c>
      <c r="BC6" s="1547"/>
      <c r="BD6" s="1545" t="s">
        <v>719</v>
      </c>
      <c r="BE6" s="1547"/>
      <c r="BF6" s="1545" t="s">
        <v>594</v>
      </c>
      <c r="BG6" s="1546"/>
      <c r="BH6" s="1546"/>
      <c r="BI6" s="1547"/>
      <c r="BJ6" s="1545" t="s">
        <v>554</v>
      </c>
      <c r="BK6" s="1547"/>
      <c r="BL6" s="1541" t="s">
        <v>357</v>
      </c>
      <c r="BM6" s="1541" t="s">
        <v>977</v>
      </c>
    </row>
    <row r="7" spans="1:66" ht="167.25" thickBot="1">
      <c r="A7" s="1540"/>
      <c r="B7" s="1566"/>
      <c r="C7" s="1347" t="s">
        <v>556</v>
      </c>
      <c r="D7" s="1347" t="s">
        <v>720</v>
      </c>
      <c r="E7" s="1347" t="s">
        <v>721</v>
      </c>
      <c r="F7" s="1538" t="s">
        <v>361</v>
      </c>
      <c r="G7" s="1348" t="s">
        <v>557</v>
      </c>
      <c r="H7" s="1349" t="s">
        <v>558</v>
      </c>
      <c r="I7" s="1350" t="s">
        <v>722</v>
      </c>
      <c r="J7" s="1534" t="s">
        <v>559</v>
      </c>
      <c r="K7" s="1351" t="s">
        <v>557</v>
      </c>
      <c r="L7" s="1534" t="s">
        <v>559</v>
      </c>
      <c r="M7" s="1348" t="s">
        <v>723</v>
      </c>
      <c r="N7" s="1534" t="s">
        <v>559</v>
      </c>
      <c r="O7" s="1352" t="s">
        <v>724</v>
      </c>
      <c r="P7" s="1534" t="s">
        <v>559</v>
      </c>
      <c r="Q7" s="1350" t="s">
        <v>725</v>
      </c>
      <c r="R7" s="1350" t="s">
        <v>726</v>
      </c>
      <c r="S7" s="1534" t="s">
        <v>559</v>
      </c>
      <c r="T7" s="1352" t="s">
        <v>560</v>
      </c>
      <c r="U7" s="1352" t="s">
        <v>727</v>
      </c>
      <c r="V7" s="1348" t="s">
        <v>728</v>
      </c>
      <c r="W7" s="1353" t="s">
        <v>561</v>
      </c>
      <c r="X7" s="1353" t="s">
        <v>729</v>
      </c>
      <c r="Y7" s="1354" t="s">
        <v>730</v>
      </c>
      <c r="Z7" s="1536" t="s">
        <v>361</v>
      </c>
      <c r="AA7" s="1348" t="s">
        <v>564</v>
      </c>
      <c r="AB7" s="1348" t="s">
        <v>590</v>
      </c>
      <c r="AC7" s="1355" t="s">
        <v>709</v>
      </c>
      <c r="AD7" s="1534" t="s">
        <v>559</v>
      </c>
      <c r="AE7" s="1356" t="s">
        <v>744</v>
      </c>
      <c r="AF7" s="1356" t="s">
        <v>708</v>
      </c>
      <c r="AG7" s="1567" t="s">
        <v>361</v>
      </c>
      <c r="AH7" s="1353" t="s">
        <v>710</v>
      </c>
      <c r="AI7" s="1534" t="s">
        <v>559</v>
      </c>
      <c r="AJ7" s="1353" t="s">
        <v>731</v>
      </c>
      <c r="AK7" s="1534" t="s">
        <v>559</v>
      </c>
      <c r="AL7" s="1348" t="s">
        <v>565</v>
      </c>
      <c r="AM7" s="1536" t="s">
        <v>361</v>
      </c>
      <c r="AN7" s="1355" t="s">
        <v>732</v>
      </c>
      <c r="AO7" s="1348" t="s">
        <v>591</v>
      </c>
      <c r="AP7" s="1348" t="s">
        <v>562</v>
      </c>
      <c r="AQ7" s="1348" t="s">
        <v>590</v>
      </c>
      <c r="AR7" s="1348" t="s">
        <v>563</v>
      </c>
      <c r="AS7" s="1348" t="s">
        <v>709</v>
      </c>
      <c r="AT7" s="1534" t="s">
        <v>361</v>
      </c>
      <c r="AU7" s="1347" t="s">
        <v>733</v>
      </c>
      <c r="AV7" s="1536" t="s">
        <v>361</v>
      </c>
      <c r="AW7" s="1348" t="s">
        <v>596</v>
      </c>
      <c r="AX7" s="1348" t="s">
        <v>595</v>
      </c>
      <c r="AY7" s="1536" t="s">
        <v>361</v>
      </c>
      <c r="AZ7" s="1355" t="s">
        <v>709</v>
      </c>
      <c r="BA7" s="1551" t="s">
        <v>361</v>
      </c>
      <c r="BB7" s="1348" t="s">
        <v>593</v>
      </c>
      <c r="BC7" s="1536" t="s">
        <v>361</v>
      </c>
      <c r="BD7" s="1348" t="s">
        <v>734</v>
      </c>
      <c r="BE7" s="1536" t="s">
        <v>361</v>
      </c>
      <c r="BF7" s="1348" t="s">
        <v>735</v>
      </c>
      <c r="BG7" s="1357" t="s">
        <v>736</v>
      </c>
      <c r="BH7" s="1348" t="s">
        <v>737</v>
      </c>
      <c r="BI7" s="1536" t="s">
        <v>361</v>
      </c>
      <c r="BJ7" s="1348" t="s">
        <v>738</v>
      </c>
      <c r="BK7" s="1536" t="s">
        <v>361</v>
      </c>
      <c r="BL7" s="1542"/>
      <c r="BM7" s="1542"/>
    </row>
    <row r="8" spans="1:66" ht="52.5">
      <c r="A8" s="1564"/>
      <c r="B8" s="1566"/>
      <c r="C8" s="1358">
        <v>25</v>
      </c>
      <c r="D8" s="1358">
        <v>45</v>
      </c>
      <c r="E8" s="1358">
        <v>42</v>
      </c>
      <c r="F8" s="1539"/>
      <c r="G8" s="1359">
        <v>49</v>
      </c>
      <c r="H8" s="1359">
        <v>12</v>
      </c>
      <c r="I8" s="1359">
        <v>28</v>
      </c>
      <c r="J8" s="1540"/>
      <c r="K8" s="1359">
        <v>52.5</v>
      </c>
      <c r="L8" s="1540"/>
      <c r="M8" s="1359">
        <v>139.94</v>
      </c>
      <c r="N8" s="1540"/>
      <c r="O8" s="1359">
        <v>59</v>
      </c>
      <c r="P8" s="1540"/>
      <c r="Q8" s="1359">
        <v>10</v>
      </c>
      <c r="R8" s="1359">
        <v>15</v>
      </c>
      <c r="S8" s="1535"/>
      <c r="T8" s="1360">
        <v>41.39</v>
      </c>
      <c r="U8" s="1360">
        <v>117.65</v>
      </c>
      <c r="V8" s="1359">
        <v>30.91</v>
      </c>
      <c r="W8" s="1359">
        <v>35.17</v>
      </c>
      <c r="X8" s="1359">
        <v>25.63</v>
      </c>
      <c r="Y8" s="1359">
        <v>10</v>
      </c>
      <c r="Z8" s="1537"/>
      <c r="AA8" s="1361">
        <v>6.8</v>
      </c>
      <c r="AB8" s="1359">
        <v>6.6</v>
      </c>
      <c r="AC8" s="1362">
        <v>26</v>
      </c>
      <c r="AD8" s="1540"/>
      <c r="AE8" s="1362">
        <v>35.25</v>
      </c>
      <c r="AF8" s="1362">
        <v>25.35</v>
      </c>
      <c r="AG8" s="1567"/>
      <c r="AH8" s="1359">
        <v>5.75</v>
      </c>
      <c r="AI8" s="1540"/>
      <c r="AJ8" s="1359">
        <v>20.39</v>
      </c>
      <c r="AK8" s="1540"/>
      <c r="AL8" s="1361">
        <v>61.61</v>
      </c>
      <c r="AM8" s="1537"/>
      <c r="AN8" s="1361">
        <v>31</v>
      </c>
      <c r="AO8" s="1361">
        <v>386</v>
      </c>
      <c r="AP8" s="1361">
        <v>7</v>
      </c>
      <c r="AQ8" s="1361">
        <v>6.9</v>
      </c>
      <c r="AR8" s="1361">
        <v>15.37</v>
      </c>
      <c r="AS8" s="1361">
        <v>7.5</v>
      </c>
      <c r="AT8" s="1540"/>
      <c r="AU8" s="1361">
        <v>1.27</v>
      </c>
      <c r="AV8" s="1544"/>
      <c r="AW8" s="1361">
        <v>2.2599999999999998</v>
      </c>
      <c r="AX8" s="1361">
        <v>2.2000000000000002</v>
      </c>
      <c r="AY8" s="1537"/>
      <c r="AZ8" s="1362">
        <v>22</v>
      </c>
      <c r="BA8" s="1552"/>
      <c r="BB8" s="1361">
        <v>28.65</v>
      </c>
      <c r="BC8" s="1544"/>
      <c r="BD8" s="1361">
        <v>34.049999999999997</v>
      </c>
      <c r="BE8" s="1537"/>
      <c r="BF8" s="1361">
        <v>9.23</v>
      </c>
      <c r="BG8" s="1361">
        <v>13.38</v>
      </c>
      <c r="BH8" s="1361">
        <v>6.57</v>
      </c>
      <c r="BI8" s="1537"/>
      <c r="BJ8" s="1361">
        <v>13.6</v>
      </c>
      <c r="BK8" s="1537"/>
      <c r="BL8" s="1542"/>
      <c r="BM8" s="1543"/>
    </row>
    <row r="9" spans="1:66">
      <c r="A9" s="1363" t="s">
        <v>126</v>
      </c>
      <c r="B9" s="1364">
        <v>6</v>
      </c>
      <c r="C9" s="1365"/>
      <c r="D9" s="1365">
        <v>4</v>
      </c>
      <c r="E9" s="1365"/>
      <c r="F9" s="1366">
        <f t="shared" ref="F9:F40" si="0">($C$8*C9+$D$8*D9+$E$8*E9)*B9</f>
        <v>1080</v>
      </c>
      <c r="G9" s="1367"/>
      <c r="H9" s="1367"/>
      <c r="I9" s="1367">
        <v>6</v>
      </c>
      <c r="J9" s="1368">
        <f t="shared" ref="J9:J38" si="1">($G$8*G9+$H$8*H9+$I$8*I9)*B9</f>
        <v>1008</v>
      </c>
      <c r="K9" s="1369"/>
      <c r="L9" s="1368">
        <f t="shared" ref="L9:L40" si="2">($K$8*K9)*B9</f>
        <v>0</v>
      </c>
      <c r="M9" s="1367"/>
      <c r="N9" s="1370">
        <f t="shared" ref="N9:N40" si="3">($M$8*M9)*B9</f>
        <v>0</v>
      </c>
      <c r="O9" s="1371"/>
      <c r="P9" s="1370">
        <f t="shared" ref="P9:P40" si="4">$O$8*O9*B9</f>
        <v>0</v>
      </c>
      <c r="Q9" s="1367"/>
      <c r="R9" s="1367"/>
      <c r="S9" s="1368">
        <f t="shared" ref="S9:S40" si="5">($Q$8*Q9+$R$8*R9)*B9</f>
        <v>0</v>
      </c>
      <c r="T9" s="1372"/>
      <c r="U9" s="1373"/>
      <c r="V9" s="1365"/>
      <c r="W9" s="1365"/>
      <c r="X9" s="1365">
        <v>2</v>
      </c>
      <c r="Y9" s="1365"/>
      <c r="Z9" s="1368">
        <f t="shared" ref="Z9:Z40" si="6">($T$8*T9+$U$8*U9+$V$8*V9+$W$8*W9+$X$8*X9+$Y$8*Y9)*B9</f>
        <v>307.56</v>
      </c>
      <c r="AA9" s="1372"/>
      <c r="AB9" s="1367"/>
      <c r="AC9" s="1367"/>
      <c r="AD9" s="1368">
        <f t="shared" ref="AD9:AD40" si="7">($AA$8*AA9+$AB$8*AB9+$AC$8*AC9)*B9</f>
        <v>0</v>
      </c>
      <c r="AE9" s="1367"/>
      <c r="AF9" s="1367"/>
      <c r="AG9" s="1368">
        <f t="shared" ref="AG9:AG40" si="8">($AE$8*AE9+$AF$8*AF9)*B9</f>
        <v>0</v>
      </c>
      <c r="AH9" s="1374"/>
      <c r="AI9" s="1370">
        <f t="shared" ref="AI9:AI40" si="9">$AH$8*AH9*B9</f>
        <v>0</v>
      </c>
      <c r="AJ9" s="1367"/>
      <c r="AK9" s="1370">
        <f t="shared" ref="AK9:AK40" si="10">($AJ$8*AJ9)*B9</f>
        <v>0</v>
      </c>
      <c r="AL9" s="1372"/>
      <c r="AM9" s="1370">
        <f t="shared" ref="AM9:AM40" si="11">$AL$8*AL9*B9</f>
        <v>0</v>
      </c>
      <c r="AN9" s="1372"/>
      <c r="AO9" s="1365"/>
      <c r="AP9" s="1365"/>
      <c r="AQ9" s="1365"/>
      <c r="AR9" s="1365"/>
      <c r="AS9" s="1365"/>
      <c r="AT9" s="1368">
        <f t="shared" ref="AT9:AT40" si="12">($AN$8*AN9+$AO$8*AO9+$AP$8*AP9+$AQ$8*AQ9+$AR$8*AR9+$AS$8*AS9)*B9</f>
        <v>0</v>
      </c>
      <c r="AU9" s="1367"/>
      <c r="AV9" s="1370">
        <f t="shared" ref="AV9:AV40" si="13">$AU$8*AU9*B9</f>
        <v>0</v>
      </c>
      <c r="AW9" s="1365"/>
      <c r="AX9" s="1365"/>
      <c r="AY9" s="1368">
        <f t="shared" ref="AY9:AY40" si="14">($AW$8*AW9+$AX$8*AX9)*B9</f>
        <v>0</v>
      </c>
      <c r="AZ9" s="1365"/>
      <c r="BA9" s="1370">
        <f t="shared" ref="BA9:BA40" si="15">$AZ$8*AZ9*B9</f>
        <v>0</v>
      </c>
      <c r="BB9" s="1367"/>
      <c r="BC9" s="1370">
        <f t="shared" ref="BC9:BC40" si="16">$BB$8*BB9*B9</f>
        <v>0</v>
      </c>
      <c r="BD9" s="1365"/>
      <c r="BE9" s="1370">
        <f t="shared" ref="BE9:BE40" si="17">$BD$8*BD9*B9</f>
        <v>0</v>
      </c>
      <c r="BF9" s="1372"/>
      <c r="BG9" s="1367"/>
      <c r="BH9" s="1365"/>
      <c r="BI9" s="1370">
        <f t="shared" ref="BI9:BI40" si="18">($BF$8*BF9+$BG$8*BG9+$BH$8*BH9)*B9</f>
        <v>0</v>
      </c>
      <c r="BJ9" s="1371"/>
      <c r="BK9" s="1370">
        <f t="shared" ref="BK9:BK40" si="19">$BJ$8*BJ9*B9</f>
        <v>0</v>
      </c>
      <c r="BL9" s="1375">
        <f t="shared" ref="BL9:BL40" si="20">F9+J9+L9+N9+P9+S9+Z9+AD9+AG9+AI9+AK9+AM9+AT9+AV9+AY9+BA9+BC9+BE9+BI9+BK9</f>
        <v>2395.56</v>
      </c>
      <c r="BM9" s="1376">
        <f t="shared" ref="BM9:BM40" si="21">BL9/12/B9</f>
        <v>33.270000000000003</v>
      </c>
      <c r="BN9" s="1338"/>
    </row>
    <row r="10" spans="1:66">
      <c r="A10" s="1377" t="s">
        <v>128</v>
      </c>
      <c r="B10" s="1364">
        <v>2</v>
      </c>
      <c r="C10" s="1365"/>
      <c r="D10" s="1365"/>
      <c r="E10" s="1365">
        <v>4</v>
      </c>
      <c r="F10" s="1366">
        <f t="shared" si="0"/>
        <v>336</v>
      </c>
      <c r="G10" s="1367">
        <v>6</v>
      </c>
      <c r="H10" s="1367"/>
      <c r="I10" s="1367"/>
      <c r="J10" s="1368">
        <f t="shared" si="1"/>
        <v>588</v>
      </c>
      <c r="K10" s="1369"/>
      <c r="L10" s="1368">
        <f t="shared" si="2"/>
        <v>0</v>
      </c>
      <c r="M10" s="1367">
        <v>2</v>
      </c>
      <c r="N10" s="1370">
        <f>($M$8*M10)*B10</f>
        <v>559.76</v>
      </c>
      <c r="O10" s="1371"/>
      <c r="P10" s="1370">
        <f t="shared" si="4"/>
        <v>0</v>
      </c>
      <c r="Q10" s="1367"/>
      <c r="R10" s="1367"/>
      <c r="S10" s="1368">
        <f t="shared" si="5"/>
        <v>0</v>
      </c>
      <c r="T10" s="1372"/>
      <c r="U10" s="1373">
        <v>2</v>
      </c>
      <c r="V10" s="1365"/>
      <c r="W10" s="1365"/>
      <c r="X10" s="1365"/>
      <c r="Y10" s="1365"/>
      <c r="Z10" s="1368">
        <f>($T$8*T10+$U$8*U10+$V$8*V10+$W$8*W10+$X$8*X10+$Y$8*Y10)*B10</f>
        <v>470.6</v>
      </c>
      <c r="AA10" s="1372"/>
      <c r="AB10" s="1367"/>
      <c r="AC10" s="1367"/>
      <c r="AD10" s="1368">
        <f t="shared" si="7"/>
        <v>0</v>
      </c>
      <c r="AE10" s="1367"/>
      <c r="AF10" s="1367"/>
      <c r="AG10" s="1368">
        <f t="shared" si="8"/>
        <v>0</v>
      </c>
      <c r="AH10" s="1374"/>
      <c r="AI10" s="1370">
        <f t="shared" si="9"/>
        <v>0</v>
      </c>
      <c r="AJ10" s="1367"/>
      <c r="AK10" s="1370">
        <f t="shared" si="10"/>
        <v>0</v>
      </c>
      <c r="AL10" s="1372"/>
      <c r="AM10" s="1370">
        <f t="shared" si="11"/>
        <v>0</v>
      </c>
      <c r="AN10" s="1372"/>
      <c r="AO10" s="1365"/>
      <c r="AP10" s="1365"/>
      <c r="AQ10" s="1365"/>
      <c r="AR10" s="1365"/>
      <c r="AS10" s="1365"/>
      <c r="AT10" s="1368">
        <f t="shared" si="12"/>
        <v>0</v>
      </c>
      <c r="AU10" s="1367"/>
      <c r="AV10" s="1370">
        <f t="shared" si="13"/>
        <v>0</v>
      </c>
      <c r="AW10" s="1365"/>
      <c r="AX10" s="1365"/>
      <c r="AY10" s="1368">
        <f t="shared" si="14"/>
        <v>0</v>
      </c>
      <c r="AZ10" s="1365"/>
      <c r="BA10" s="1370">
        <f t="shared" si="15"/>
        <v>0</v>
      </c>
      <c r="BB10" s="1367"/>
      <c r="BC10" s="1370">
        <f t="shared" si="16"/>
        <v>0</v>
      </c>
      <c r="BD10" s="1365"/>
      <c r="BE10" s="1370">
        <f t="shared" si="17"/>
        <v>0</v>
      </c>
      <c r="BF10" s="1372"/>
      <c r="BG10" s="1367"/>
      <c r="BH10" s="1365"/>
      <c r="BI10" s="1370">
        <f t="shared" si="18"/>
        <v>0</v>
      </c>
      <c r="BJ10" s="1371"/>
      <c r="BK10" s="1370">
        <f t="shared" si="19"/>
        <v>0</v>
      </c>
      <c r="BL10" s="1375">
        <f t="shared" si="20"/>
        <v>1954.36</v>
      </c>
      <c r="BM10" s="1376">
        <f t="shared" si="21"/>
        <v>81.430000000000007</v>
      </c>
      <c r="BN10" s="1338"/>
    </row>
    <row r="11" spans="1:66">
      <c r="A11" s="1377" t="s">
        <v>1323</v>
      </c>
      <c r="B11" s="1364">
        <v>28</v>
      </c>
      <c r="C11" s="1365"/>
      <c r="D11" s="1365">
        <v>4</v>
      </c>
      <c r="E11" s="1365"/>
      <c r="F11" s="1366">
        <f>($C$8*C11+$D$8*D11+$E$8*E11)*B11</f>
        <v>5040</v>
      </c>
      <c r="G11" s="1367"/>
      <c r="H11" s="1367"/>
      <c r="I11" s="1367">
        <v>6</v>
      </c>
      <c r="J11" s="1368">
        <f>($G$8*G11+$H$8*H11+$I$8*I11)*B11</f>
        <v>4704</v>
      </c>
      <c r="K11" s="1369"/>
      <c r="L11" s="1368">
        <f t="shared" si="2"/>
        <v>0</v>
      </c>
      <c r="M11" s="1367"/>
      <c r="N11" s="1370">
        <f t="shared" si="3"/>
        <v>0</v>
      </c>
      <c r="O11" s="1371"/>
      <c r="P11" s="1370">
        <f t="shared" si="4"/>
        <v>0</v>
      </c>
      <c r="Q11" s="1367"/>
      <c r="R11" s="1367"/>
      <c r="S11" s="1368">
        <f t="shared" si="5"/>
        <v>0</v>
      </c>
      <c r="T11" s="1372">
        <v>2</v>
      </c>
      <c r="U11" s="1373"/>
      <c r="V11" s="1365"/>
      <c r="W11" s="1365"/>
      <c r="X11" s="1365"/>
      <c r="Y11" s="1365"/>
      <c r="Z11" s="1368">
        <f>($T$8*T11+$U$8*U11+$V$8*V11+$W$8*W11+$X$8*X11+$Y$8*Y11)*B11</f>
        <v>2317.84</v>
      </c>
      <c r="AA11" s="1372"/>
      <c r="AB11" s="1367"/>
      <c r="AC11" s="1367"/>
      <c r="AD11" s="1368">
        <f t="shared" si="7"/>
        <v>0</v>
      </c>
      <c r="AE11" s="1367"/>
      <c r="AF11" s="1367"/>
      <c r="AG11" s="1368">
        <f t="shared" si="8"/>
        <v>0</v>
      </c>
      <c r="AH11" s="1374"/>
      <c r="AI11" s="1370">
        <f t="shared" si="9"/>
        <v>0</v>
      </c>
      <c r="AJ11" s="1367"/>
      <c r="AK11" s="1370">
        <f t="shared" si="10"/>
        <v>0</v>
      </c>
      <c r="AL11" s="1372"/>
      <c r="AM11" s="1370">
        <f t="shared" si="11"/>
        <v>0</v>
      </c>
      <c r="AN11" s="1372"/>
      <c r="AO11" s="1365"/>
      <c r="AP11" s="1365"/>
      <c r="AQ11" s="1365"/>
      <c r="AR11" s="1365"/>
      <c r="AS11" s="1365"/>
      <c r="AT11" s="1368">
        <f t="shared" si="12"/>
        <v>0</v>
      </c>
      <c r="AU11" s="1367"/>
      <c r="AV11" s="1370">
        <f t="shared" si="13"/>
        <v>0</v>
      </c>
      <c r="AW11" s="1365"/>
      <c r="AX11" s="1365"/>
      <c r="AY11" s="1368">
        <f t="shared" si="14"/>
        <v>0</v>
      </c>
      <c r="AZ11" s="1365"/>
      <c r="BA11" s="1370">
        <f t="shared" si="15"/>
        <v>0</v>
      </c>
      <c r="BB11" s="1367"/>
      <c r="BC11" s="1370">
        <f t="shared" si="16"/>
        <v>0</v>
      </c>
      <c r="BD11" s="1365"/>
      <c r="BE11" s="1370">
        <f t="shared" si="17"/>
        <v>0</v>
      </c>
      <c r="BF11" s="1372"/>
      <c r="BG11" s="1367"/>
      <c r="BH11" s="1365"/>
      <c r="BI11" s="1370">
        <f t="shared" si="18"/>
        <v>0</v>
      </c>
      <c r="BJ11" s="1371"/>
      <c r="BK11" s="1370">
        <f t="shared" si="19"/>
        <v>0</v>
      </c>
      <c r="BL11" s="1375">
        <f t="shared" si="20"/>
        <v>12061.84</v>
      </c>
      <c r="BM11" s="1376">
        <f t="shared" si="21"/>
        <v>35.9</v>
      </c>
      <c r="BN11" s="1338"/>
    </row>
    <row r="12" spans="1:66">
      <c r="A12" s="1377" t="s">
        <v>705</v>
      </c>
      <c r="B12" s="1364">
        <v>12</v>
      </c>
      <c r="C12" s="1365"/>
      <c r="D12" s="1365">
        <v>4</v>
      </c>
      <c r="E12" s="1365"/>
      <c r="F12" s="1366">
        <f t="shared" si="0"/>
        <v>2160</v>
      </c>
      <c r="G12" s="1367"/>
      <c r="H12" s="1367"/>
      <c r="I12" s="1367">
        <v>6</v>
      </c>
      <c r="J12" s="1368">
        <f t="shared" si="1"/>
        <v>2016</v>
      </c>
      <c r="K12" s="1369"/>
      <c r="L12" s="1368">
        <f t="shared" si="2"/>
        <v>0</v>
      </c>
      <c r="M12" s="1367"/>
      <c r="N12" s="1370">
        <f t="shared" si="3"/>
        <v>0</v>
      </c>
      <c r="O12" s="1371"/>
      <c r="P12" s="1370">
        <f t="shared" si="4"/>
        <v>0</v>
      </c>
      <c r="Q12" s="1367"/>
      <c r="R12" s="1367"/>
      <c r="S12" s="1368">
        <f t="shared" si="5"/>
        <v>0</v>
      </c>
      <c r="T12" s="1372">
        <v>2</v>
      </c>
      <c r="U12" s="1373"/>
      <c r="V12" s="1365"/>
      <c r="W12" s="1365"/>
      <c r="X12" s="1365"/>
      <c r="Y12" s="1365"/>
      <c r="Z12" s="1368">
        <f>($T$8*T12+$U$8*U12+$V$8*V12+$W$8*W12+$X$8*X12+$Y$8*Y12)*B12</f>
        <v>993.36</v>
      </c>
      <c r="AA12" s="1372"/>
      <c r="AB12" s="1367"/>
      <c r="AC12" s="1367"/>
      <c r="AD12" s="1368">
        <f t="shared" si="7"/>
        <v>0</v>
      </c>
      <c r="AE12" s="1367"/>
      <c r="AF12" s="1367">
        <v>1</v>
      </c>
      <c r="AG12" s="1368">
        <f t="shared" si="8"/>
        <v>304.2</v>
      </c>
      <c r="AH12" s="1374"/>
      <c r="AI12" s="1370">
        <f t="shared" si="9"/>
        <v>0</v>
      </c>
      <c r="AJ12" s="1367"/>
      <c r="AK12" s="1370">
        <f t="shared" si="10"/>
        <v>0</v>
      </c>
      <c r="AL12" s="1372"/>
      <c r="AM12" s="1370">
        <f t="shared" si="11"/>
        <v>0</v>
      </c>
      <c r="AN12" s="1372"/>
      <c r="AO12" s="1365"/>
      <c r="AP12" s="1365"/>
      <c r="AQ12" s="1365"/>
      <c r="AR12" s="1365"/>
      <c r="AS12" s="1365"/>
      <c r="AT12" s="1368">
        <f t="shared" si="12"/>
        <v>0</v>
      </c>
      <c r="AU12" s="1367"/>
      <c r="AV12" s="1370">
        <f t="shared" si="13"/>
        <v>0</v>
      </c>
      <c r="AW12" s="1365"/>
      <c r="AX12" s="1365"/>
      <c r="AY12" s="1368">
        <f t="shared" si="14"/>
        <v>0</v>
      </c>
      <c r="AZ12" s="1365"/>
      <c r="BA12" s="1370">
        <f t="shared" si="15"/>
        <v>0</v>
      </c>
      <c r="BB12" s="1367"/>
      <c r="BC12" s="1370">
        <f t="shared" si="16"/>
        <v>0</v>
      </c>
      <c r="BD12" s="1365"/>
      <c r="BE12" s="1370">
        <f t="shared" si="17"/>
        <v>0</v>
      </c>
      <c r="BF12" s="1372"/>
      <c r="BG12" s="1367"/>
      <c r="BH12" s="1365"/>
      <c r="BI12" s="1370">
        <f t="shared" si="18"/>
        <v>0</v>
      </c>
      <c r="BJ12" s="1371"/>
      <c r="BK12" s="1370">
        <f t="shared" si="19"/>
        <v>0</v>
      </c>
      <c r="BL12" s="1375">
        <f t="shared" si="20"/>
        <v>5473.56</v>
      </c>
      <c r="BM12" s="1376">
        <f t="shared" si="21"/>
        <v>38.01</v>
      </c>
      <c r="BN12" s="1338"/>
    </row>
    <row r="13" spans="1:66">
      <c r="A13" s="1377" t="s">
        <v>588</v>
      </c>
      <c r="B13" s="1378">
        <v>10</v>
      </c>
      <c r="C13" s="1365">
        <v>4</v>
      </c>
      <c r="D13" s="1365"/>
      <c r="E13" s="1365"/>
      <c r="F13" s="1366">
        <f>($C$8*C13+$D$8*D13+$E$8*E13)*B13</f>
        <v>1000</v>
      </c>
      <c r="G13" s="1365"/>
      <c r="H13" s="1367">
        <v>8</v>
      </c>
      <c r="I13" s="1367"/>
      <c r="J13" s="1368">
        <f t="shared" si="1"/>
        <v>960</v>
      </c>
      <c r="K13" s="1379"/>
      <c r="L13" s="1368">
        <f t="shared" si="2"/>
        <v>0</v>
      </c>
      <c r="M13" s="1367"/>
      <c r="N13" s="1370">
        <f t="shared" si="3"/>
        <v>0</v>
      </c>
      <c r="O13" s="1380"/>
      <c r="P13" s="1370">
        <f t="shared" si="4"/>
        <v>0</v>
      </c>
      <c r="Q13" s="1367"/>
      <c r="R13" s="1367"/>
      <c r="S13" s="1368">
        <f t="shared" si="5"/>
        <v>0</v>
      </c>
      <c r="T13" s="1372"/>
      <c r="U13" s="1373"/>
      <c r="V13" s="1365">
        <v>2</v>
      </c>
      <c r="W13" s="1365"/>
      <c r="X13" s="1365">
        <v>2</v>
      </c>
      <c r="Y13" s="1365"/>
      <c r="Z13" s="1368">
        <f>($T$8*T13+$U$8*U13+$V$8*V13+$W$8*W13+$X$8*X13+$Y$8*Y13)*B13</f>
        <v>1130.8</v>
      </c>
      <c r="AA13" s="1372"/>
      <c r="AB13" s="1367"/>
      <c r="AC13" s="1367"/>
      <c r="AD13" s="1368">
        <f t="shared" si="7"/>
        <v>0</v>
      </c>
      <c r="AE13" s="1367">
        <v>4</v>
      </c>
      <c r="AF13" s="1367"/>
      <c r="AG13" s="1368">
        <f t="shared" si="8"/>
        <v>1410</v>
      </c>
      <c r="AH13" s="1374"/>
      <c r="AI13" s="1370">
        <f t="shared" si="9"/>
        <v>0</v>
      </c>
      <c r="AJ13" s="1367"/>
      <c r="AK13" s="1370">
        <f t="shared" si="10"/>
        <v>0</v>
      </c>
      <c r="AL13" s="1374"/>
      <c r="AM13" s="1370">
        <f t="shared" si="11"/>
        <v>0</v>
      </c>
      <c r="AN13" s="1372"/>
      <c r="AO13" s="1365"/>
      <c r="AP13" s="1365"/>
      <c r="AQ13" s="1365">
        <v>4</v>
      </c>
      <c r="AR13" s="1365"/>
      <c r="AS13" s="1365">
        <v>4</v>
      </c>
      <c r="AT13" s="1368">
        <f>($AN$8*AN13+$AO$8*AO13+$AP$8*AP13+$AQ$8*AQ13+$AR$8*AR13+$AS$8*AS13)*B13</f>
        <v>576</v>
      </c>
      <c r="AU13" s="1367"/>
      <c r="AV13" s="1370">
        <f t="shared" si="13"/>
        <v>0</v>
      </c>
      <c r="AW13" s="1365"/>
      <c r="AX13" s="1365">
        <v>20</v>
      </c>
      <c r="AY13" s="1368">
        <f>($AW$8*AW13+$AX$8*AX13)*B13</f>
        <v>440</v>
      </c>
      <c r="AZ13" s="1365"/>
      <c r="BA13" s="1370">
        <f t="shared" si="15"/>
        <v>0</v>
      </c>
      <c r="BB13" s="1367"/>
      <c r="BC13" s="1370">
        <f t="shared" si="16"/>
        <v>0</v>
      </c>
      <c r="BD13" s="1365"/>
      <c r="BE13" s="1370">
        <f t="shared" si="17"/>
        <v>0</v>
      </c>
      <c r="BF13" s="1372">
        <v>2</v>
      </c>
      <c r="BG13" s="1367"/>
      <c r="BH13" s="1365"/>
      <c r="BI13" s="1370">
        <f t="shared" si="18"/>
        <v>184.6</v>
      </c>
      <c r="BJ13" s="1373"/>
      <c r="BK13" s="1370">
        <f t="shared" si="19"/>
        <v>0</v>
      </c>
      <c r="BL13" s="1375">
        <f t="shared" si="20"/>
        <v>5701.4</v>
      </c>
      <c r="BM13" s="1376">
        <f t="shared" si="21"/>
        <v>47.51</v>
      </c>
      <c r="BN13" s="1338"/>
    </row>
    <row r="14" spans="1:66">
      <c r="A14" s="1377" t="s">
        <v>837</v>
      </c>
      <c r="B14" s="1378">
        <v>3</v>
      </c>
      <c r="C14" s="1365">
        <v>4</v>
      </c>
      <c r="D14" s="1365"/>
      <c r="E14" s="1365"/>
      <c r="F14" s="1366">
        <f>($C$8*C14+$D$8*D14+$E$8*E14)*B14</f>
        <v>300</v>
      </c>
      <c r="G14" s="1365"/>
      <c r="H14" s="1367">
        <v>8</v>
      </c>
      <c r="I14" s="1367"/>
      <c r="J14" s="1368">
        <f>($G$8*G14+$H$8*H14+$I$8*I14)*B14</f>
        <v>288</v>
      </c>
      <c r="K14" s="1379"/>
      <c r="L14" s="1368">
        <f t="shared" si="2"/>
        <v>0</v>
      </c>
      <c r="M14" s="1367"/>
      <c r="N14" s="1370">
        <f t="shared" si="3"/>
        <v>0</v>
      </c>
      <c r="O14" s="1380"/>
      <c r="P14" s="1370">
        <f t="shared" si="4"/>
        <v>0</v>
      </c>
      <c r="Q14" s="1367"/>
      <c r="R14" s="1367"/>
      <c r="S14" s="1368">
        <f t="shared" si="5"/>
        <v>0</v>
      </c>
      <c r="T14" s="1372"/>
      <c r="U14" s="1373"/>
      <c r="V14" s="1365">
        <v>2</v>
      </c>
      <c r="W14" s="1365"/>
      <c r="X14" s="1365">
        <v>2</v>
      </c>
      <c r="Y14" s="1365"/>
      <c r="Z14" s="1368">
        <f>($T$8*T14+$U$8*U14+$V$8*V14+$W$8*W14+$X$8*X14+$Y$8*Y14)*B14</f>
        <v>339.24</v>
      </c>
      <c r="AA14" s="1372"/>
      <c r="AB14" s="1367"/>
      <c r="AC14" s="1367"/>
      <c r="AD14" s="1368">
        <f t="shared" si="7"/>
        <v>0</v>
      </c>
      <c r="AE14" s="1367">
        <v>4</v>
      </c>
      <c r="AF14" s="1367"/>
      <c r="AG14" s="1368">
        <f t="shared" si="8"/>
        <v>423</v>
      </c>
      <c r="AH14" s="1374"/>
      <c r="AI14" s="1370">
        <f t="shared" si="9"/>
        <v>0</v>
      </c>
      <c r="AJ14" s="1367"/>
      <c r="AK14" s="1370">
        <f t="shared" si="10"/>
        <v>0</v>
      </c>
      <c r="AL14" s="1374"/>
      <c r="AM14" s="1370">
        <f t="shared" si="11"/>
        <v>0</v>
      </c>
      <c r="AN14" s="1372"/>
      <c r="AO14" s="1365"/>
      <c r="AP14" s="1365"/>
      <c r="AQ14" s="1365">
        <v>4</v>
      </c>
      <c r="AR14" s="1365">
        <v>4</v>
      </c>
      <c r="AS14" s="1365"/>
      <c r="AT14" s="1368">
        <f t="shared" si="12"/>
        <v>267.24</v>
      </c>
      <c r="AU14" s="1367"/>
      <c r="AV14" s="1370">
        <f t="shared" si="13"/>
        <v>0</v>
      </c>
      <c r="AW14" s="1365"/>
      <c r="AX14" s="1365">
        <v>20</v>
      </c>
      <c r="AY14" s="1368">
        <f t="shared" si="14"/>
        <v>132</v>
      </c>
      <c r="AZ14" s="1365"/>
      <c r="BA14" s="1370">
        <f t="shared" si="15"/>
        <v>0</v>
      </c>
      <c r="BB14" s="1367"/>
      <c r="BC14" s="1370">
        <f t="shared" si="16"/>
        <v>0</v>
      </c>
      <c r="BD14" s="1365"/>
      <c r="BE14" s="1370">
        <f t="shared" si="17"/>
        <v>0</v>
      </c>
      <c r="BF14" s="1372">
        <v>2</v>
      </c>
      <c r="BG14" s="1367"/>
      <c r="BH14" s="1365"/>
      <c r="BI14" s="1370">
        <f t="shared" si="18"/>
        <v>55.38</v>
      </c>
      <c r="BJ14" s="1373"/>
      <c r="BK14" s="1370">
        <f t="shared" si="19"/>
        <v>0</v>
      </c>
      <c r="BL14" s="1375">
        <f t="shared" si="20"/>
        <v>1804.86</v>
      </c>
      <c r="BM14" s="1376">
        <f t="shared" si="21"/>
        <v>50.14</v>
      </c>
      <c r="BN14" s="1338"/>
    </row>
    <row r="15" spans="1:66">
      <c r="A15" s="1377" t="s">
        <v>129</v>
      </c>
      <c r="B15" s="1381">
        <v>12</v>
      </c>
      <c r="C15" s="1365">
        <v>4</v>
      </c>
      <c r="D15" s="1365"/>
      <c r="E15" s="1365"/>
      <c r="F15" s="1366">
        <f t="shared" si="0"/>
        <v>1200</v>
      </c>
      <c r="G15" s="1367"/>
      <c r="H15" s="1367">
        <v>8</v>
      </c>
      <c r="I15" s="1367"/>
      <c r="J15" s="1368">
        <f t="shared" si="1"/>
        <v>1152</v>
      </c>
      <c r="K15" s="1369"/>
      <c r="L15" s="1368">
        <f t="shared" si="2"/>
        <v>0</v>
      </c>
      <c r="M15" s="1367"/>
      <c r="N15" s="1370">
        <f t="shared" si="3"/>
        <v>0</v>
      </c>
      <c r="O15" s="1371"/>
      <c r="P15" s="1370">
        <f t="shared" si="4"/>
        <v>0</v>
      </c>
      <c r="Q15" s="1367"/>
      <c r="R15" s="1367"/>
      <c r="S15" s="1368">
        <f t="shared" si="5"/>
        <v>0</v>
      </c>
      <c r="T15" s="1372"/>
      <c r="U15" s="1373"/>
      <c r="V15" s="1365"/>
      <c r="W15" s="1365">
        <v>2</v>
      </c>
      <c r="X15" s="1365"/>
      <c r="Y15" s="1365"/>
      <c r="Z15" s="1368">
        <f t="shared" si="6"/>
        <v>844.08</v>
      </c>
      <c r="AA15" s="1372"/>
      <c r="AB15" s="1367"/>
      <c r="AC15" s="1367"/>
      <c r="AD15" s="1368">
        <f t="shared" si="7"/>
        <v>0</v>
      </c>
      <c r="AE15" s="1367"/>
      <c r="AF15" s="1367"/>
      <c r="AG15" s="1368">
        <f t="shared" si="8"/>
        <v>0</v>
      </c>
      <c r="AH15" s="1374"/>
      <c r="AI15" s="1370">
        <f t="shared" si="9"/>
        <v>0</v>
      </c>
      <c r="AJ15" s="1367"/>
      <c r="AK15" s="1370">
        <f t="shared" si="10"/>
        <v>0</v>
      </c>
      <c r="AL15" s="1372">
        <v>1</v>
      </c>
      <c r="AM15" s="1370">
        <f>$AL$8*AL15*B15</f>
        <v>739.32</v>
      </c>
      <c r="AN15" s="1372"/>
      <c r="AO15" s="1365"/>
      <c r="AP15" s="1365"/>
      <c r="AQ15" s="1365"/>
      <c r="AR15" s="1365">
        <v>6</v>
      </c>
      <c r="AS15" s="1365"/>
      <c r="AT15" s="1368">
        <f>($AN$8*AN15+$AO$8*AO15+$AP$8*AP15+$AQ$8*AQ15+$AR$8*AR15+$AS$8*AS15)*B15</f>
        <v>1106.6400000000001</v>
      </c>
      <c r="AU15" s="1367"/>
      <c r="AV15" s="1370">
        <f t="shared" si="13"/>
        <v>0</v>
      </c>
      <c r="AW15" s="1365"/>
      <c r="AX15" s="1365"/>
      <c r="AY15" s="1368">
        <f t="shared" si="14"/>
        <v>0</v>
      </c>
      <c r="AZ15" s="1365"/>
      <c r="BA15" s="1370">
        <f t="shared" si="15"/>
        <v>0</v>
      </c>
      <c r="BB15" s="1367"/>
      <c r="BC15" s="1370">
        <f t="shared" si="16"/>
        <v>0</v>
      </c>
      <c r="BD15" s="1365"/>
      <c r="BE15" s="1370">
        <f t="shared" si="17"/>
        <v>0</v>
      </c>
      <c r="BF15" s="1372"/>
      <c r="BG15" s="1367"/>
      <c r="BH15" s="1365"/>
      <c r="BI15" s="1370">
        <f t="shared" si="18"/>
        <v>0</v>
      </c>
      <c r="BJ15" s="1371"/>
      <c r="BK15" s="1370">
        <f t="shared" si="19"/>
        <v>0</v>
      </c>
      <c r="BL15" s="1375">
        <f t="shared" si="20"/>
        <v>5042.04</v>
      </c>
      <c r="BM15" s="1376">
        <f t="shared" si="21"/>
        <v>35.01</v>
      </c>
      <c r="BN15" s="1338"/>
    </row>
    <row r="16" spans="1:66">
      <c r="A16" s="1382" t="s">
        <v>706</v>
      </c>
      <c r="B16" s="1383">
        <v>16</v>
      </c>
      <c r="C16" s="1365"/>
      <c r="D16" s="1365">
        <v>4</v>
      </c>
      <c r="E16" s="1365"/>
      <c r="F16" s="1366">
        <f t="shared" si="0"/>
        <v>2880</v>
      </c>
      <c r="G16" s="1367"/>
      <c r="H16" s="1367"/>
      <c r="I16" s="1367">
        <v>6</v>
      </c>
      <c r="J16" s="1368">
        <f t="shared" si="1"/>
        <v>2688</v>
      </c>
      <c r="K16" s="1369"/>
      <c r="L16" s="1368">
        <f t="shared" si="2"/>
        <v>0</v>
      </c>
      <c r="M16" s="1367"/>
      <c r="N16" s="1370">
        <f t="shared" si="3"/>
        <v>0</v>
      </c>
      <c r="O16" s="1371"/>
      <c r="P16" s="1370">
        <f t="shared" si="4"/>
        <v>0</v>
      </c>
      <c r="Q16" s="1367"/>
      <c r="R16" s="1367"/>
      <c r="S16" s="1368">
        <f t="shared" si="5"/>
        <v>0</v>
      </c>
      <c r="T16" s="1372"/>
      <c r="U16" s="1373"/>
      <c r="V16" s="1365"/>
      <c r="W16" s="1365"/>
      <c r="X16" s="1365"/>
      <c r="Y16" s="1365">
        <v>2</v>
      </c>
      <c r="Z16" s="1368">
        <f t="shared" ref="Z16:Z33" si="22">($T$8*T16+$U$8*U16+$V$8*V16+$W$8*W16+$X$8*X16+$Y$8*Y16)*B16</f>
        <v>320</v>
      </c>
      <c r="AA16" s="1372"/>
      <c r="AB16" s="1367"/>
      <c r="AC16" s="1367"/>
      <c r="AD16" s="1368">
        <f t="shared" si="7"/>
        <v>0</v>
      </c>
      <c r="AE16" s="1367"/>
      <c r="AF16" s="1367"/>
      <c r="AG16" s="1368">
        <f t="shared" si="8"/>
        <v>0</v>
      </c>
      <c r="AH16" s="1374"/>
      <c r="AI16" s="1370">
        <f t="shared" si="9"/>
        <v>0</v>
      </c>
      <c r="AJ16" s="1367"/>
      <c r="AK16" s="1370">
        <f t="shared" si="10"/>
        <v>0</v>
      </c>
      <c r="AL16" s="1372"/>
      <c r="AM16" s="1370">
        <f t="shared" si="11"/>
        <v>0</v>
      </c>
      <c r="AN16" s="1372"/>
      <c r="AO16" s="1365"/>
      <c r="AP16" s="1365"/>
      <c r="AQ16" s="1365"/>
      <c r="AR16" s="1365"/>
      <c r="AS16" s="1365"/>
      <c r="AT16" s="1368">
        <f t="shared" si="12"/>
        <v>0</v>
      </c>
      <c r="AU16" s="1367"/>
      <c r="AV16" s="1370">
        <f t="shared" si="13"/>
        <v>0</v>
      </c>
      <c r="AW16" s="1365"/>
      <c r="AX16" s="1365"/>
      <c r="AY16" s="1368">
        <f t="shared" si="14"/>
        <v>0</v>
      </c>
      <c r="AZ16" s="1365"/>
      <c r="BA16" s="1370">
        <f t="shared" si="15"/>
        <v>0</v>
      </c>
      <c r="BB16" s="1367"/>
      <c r="BC16" s="1370">
        <f t="shared" si="16"/>
        <v>0</v>
      </c>
      <c r="BD16" s="1365"/>
      <c r="BE16" s="1370">
        <f t="shared" si="17"/>
        <v>0</v>
      </c>
      <c r="BF16" s="1372"/>
      <c r="BG16" s="1367"/>
      <c r="BH16" s="1365"/>
      <c r="BI16" s="1370">
        <f t="shared" si="18"/>
        <v>0</v>
      </c>
      <c r="BJ16" s="1371"/>
      <c r="BK16" s="1370">
        <f t="shared" si="19"/>
        <v>0</v>
      </c>
      <c r="BL16" s="1375">
        <f t="shared" si="20"/>
        <v>5888</v>
      </c>
      <c r="BM16" s="1376">
        <f t="shared" si="21"/>
        <v>30.67</v>
      </c>
      <c r="BN16" s="1338"/>
    </row>
    <row r="17" spans="1:66">
      <c r="A17" s="1377" t="s">
        <v>131</v>
      </c>
      <c r="B17" s="1364">
        <v>14</v>
      </c>
      <c r="C17" s="1365">
        <v>4</v>
      </c>
      <c r="D17" s="1365"/>
      <c r="E17" s="1365"/>
      <c r="F17" s="1366">
        <f t="shared" si="0"/>
        <v>1400</v>
      </c>
      <c r="G17" s="1367"/>
      <c r="H17" s="1367">
        <v>8</v>
      </c>
      <c r="I17" s="1367"/>
      <c r="J17" s="1368">
        <f>($G$8*G17+$H$8*H17+$I$8*I17)*B17</f>
        <v>1344</v>
      </c>
      <c r="K17" s="1369"/>
      <c r="L17" s="1368">
        <f t="shared" si="2"/>
        <v>0</v>
      </c>
      <c r="M17" s="1367"/>
      <c r="N17" s="1370">
        <f t="shared" si="3"/>
        <v>0</v>
      </c>
      <c r="O17" s="1371"/>
      <c r="P17" s="1370">
        <f t="shared" si="4"/>
        <v>0</v>
      </c>
      <c r="Q17" s="1367"/>
      <c r="R17" s="1367"/>
      <c r="S17" s="1368">
        <f t="shared" si="5"/>
        <v>0</v>
      </c>
      <c r="T17" s="1372">
        <v>2</v>
      </c>
      <c r="U17" s="1373"/>
      <c r="V17" s="1365"/>
      <c r="W17" s="1365"/>
      <c r="X17" s="1365"/>
      <c r="Y17" s="1365"/>
      <c r="Z17" s="1368">
        <f t="shared" si="22"/>
        <v>1158.92</v>
      </c>
      <c r="AA17" s="1372">
        <v>4</v>
      </c>
      <c r="AB17" s="1367"/>
      <c r="AC17" s="1367"/>
      <c r="AD17" s="1368">
        <f>($AA$8*AA17+$AB$8*AB17+$AC$8*AC17)*B17</f>
        <v>380.8</v>
      </c>
      <c r="AE17" s="1367"/>
      <c r="AF17" s="1367"/>
      <c r="AG17" s="1368">
        <f t="shared" si="8"/>
        <v>0</v>
      </c>
      <c r="AH17" s="1374"/>
      <c r="AI17" s="1370">
        <f t="shared" si="9"/>
        <v>0</v>
      </c>
      <c r="AJ17" s="1367"/>
      <c r="AK17" s="1370">
        <f t="shared" si="10"/>
        <v>0</v>
      </c>
      <c r="AL17" s="1372"/>
      <c r="AM17" s="1370">
        <f t="shared" si="11"/>
        <v>0</v>
      </c>
      <c r="AN17" s="1372"/>
      <c r="AO17" s="1365"/>
      <c r="AP17" s="1365">
        <v>24</v>
      </c>
      <c r="AQ17" s="1365"/>
      <c r="AR17" s="1365"/>
      <c r="AS17" s="1365"/>
      <c r="AT17" s="1368">
        <f>($AN$8*AN17+$AO$8*AO17+$AP$8*AP17+$AQ$8*AQ17+$AR$8*AR17+$AS$8*AS17)*B17</f>
        <v>2352</v>
      </c>
      <c r="AU17" s="1367"/>
      <c r="AV17" s="1370">
        <f t="shared" si="13"/>
        <v>0</v>
      </c>
      <c r="AW17" s="1365"/>
      <c r="AX17" s="1365"/>
      <c r="AY17" s="1368">
        <f t="shared" si="14"/>
        <v>0</v>
      </c>
      <c r="AZ17" s="1365"/>
      <c r="BA17" s="1370">
        <f t="shared" si="15"/>
        <v>0</v>
      </c>
      <c r="BB17" s="1367"/>
      <c r="BC17" s="1370">
        <f t="shared" si="16"/>
        <v>0</v>
      </c>
      <c r="BD17" s="1365"/>
      <c r="BE17" s="1370">
        <f t="shared" si="17"/>
        <v>0</v>
      </c>
      <c r="BF17" s="1372"/>
      <c r="BG17" s="1367"/>
      <c r="BH17" s="1365"/>
      <c r="BI17" s="1370">
        <f t="shared" si="18"/>
        <v>0</v>
      </c>
      <c r="BJ17" s="1371">
        <v>4</v>
      </c>
      <c r="BK17" s="1370">
        <f t="shared" si="19"/>
        <v>761.6</v>
      </c>
      <c r="BL17" s="1375">
        <f t="shared" si="20"/>
        <v>7397.32</v>
      </c>
      <c r="BM17" s="1376">
        <f t="shared" si="21"/>
        <v>44.03</v>
      </c>
      <c r="BN17" s="1338"/>
    </row>
    <row r="18" spans="1:66">
      <c r="A18" s="1377" t="s">
        <v>698</v>
      </c>
      <c r="B18" s="1378">
        <v>2</v>
      </c>
      <c r="C18" s="1365">
        <v>4</v>
      </c>
      <c r="D18" s="1365"/>
      <c r="E18" s="1365"/>
      <c r="F18" s="1366">
        <f>($C$8*C18+$D$8*D18+$E$8*E18)*B18</f>
        <v>200</v>
      </c>
      <c r="G18" s="1367"/>
      <c r="H18" s="1367">
        <v>8</v>
      </c>
      <c r="I18" s="1367"/>
      <c r="J18" s="1368">
        <f>($G$8*G18+$H$8*H18+$I$8*I18)*B18</f>
        <v>192</v>
      </c>
      <c r="K18" s="1369"/>
      <c r="L18" s="1368">
        <f t="shared" si="2"/>
        <v>0</v>
      </c>
      <c r="M18" s="1367"/>
      <c r="N18" s="1370">
        <f t="shared" si="3"/>
        <v>0</v>
      </c>
      <c r="O18" s="1371"/>
      <c r="P18" s="1370">
        <f t="shared" si="4"/>
        <v>0</v>
      </c>
      <c r="Q18" s="1367"/>
      <c r="R18" s="1367"/>
      <c r="S18" s="1368">
        <f t="shared" si="5"/>
        <v>0</v>
      </c>
      <c r="T18" s="1372">
        <v>2</v>
      </c>
      <c r="U18" s="1373"/>
      <c r="V18" s="1365"/>
      <c r="W18" s="1365"/>
      <c r="X18" s="1365"/>
      <c r="Y18" s="1365"/>
      <c r="Z18" s="1368">
        <f t="shared" si="22"/>
        <v>165.56</v>
      </c>
      <c r="AA18" s="1372">
        <v>4</v>
      </c>
      <c r="AB18" s="1367"/>
      <c r="AC18" s="1367"/>
      <c r="AD18" s="1368">
        <f>($AA$8*AA18+$AB$8*AB18+$AC$8*AC18)*B18</f>
        <v>54.4</v>
      </c>
      <c r="AE18" s="1367"/>
      <c r="AF18" s="1367"/>
      <c r="AG18" s="1368">
        <f t="shared" si="8"/>
        <v>0</v>
      </c>
      <c r="AH18" s="1374"/>
      <c r="AI18" s="1370">
        <f t="shared" si="9"/>
        <v>0</v>
      </c>
      <c r="AJ18" s="1367"/>
      <c r="AK18" s="1370">
        <f t="shared" si="10"/>
        <v>0</v>
      </c>
      <c r="AL18" s="1372"/>
      <c r="AM18" s="1370">
        <f t="shared" si="11"/>
        <v>0</v>
      </c>
      <c r="AN18" s="1372"/>
      <c r="AO18" s="1365"/>
      <c r="AP18" s="1365">
        <v>24</v>
      </c>
      <c r="AQ18" s="1365"/>
      <c r="AR18" s="1365"/>
      <c r="AS18" s="1365"/>
      <c r="AT18" s="1368">
        <f>($AN$8*AN18+$AO$8*AO18+$AP$8*AP18+$AQ$8*AQ18+$AR$8*AR18+$AS$8*AS18)*B18</f>
        <v>336</v>
      </c>
      <c r="AU18" s="1367">
        <v>4</v>
      </c>
      <c r="AV18" s="1370">
        <f>$AU$8*AU18*B18</f>
        <v>10.16</v>
      </c>
      <c r="AW18" s="1365"/>
      <c r="AX18" s="1365"/>
      <c r="AY18" s="1368">
        <f t="shared" si="14"/>
        <v>0</v>
      </c>
      <c r="AZ18" s="1365"/>
      <c r="BA18" s="1370">
        <f t="shared" si="15"/>
        <v>0</v>
      </c>
      <c r="BB18" s="1367"/>
      <c r="BC18" s="1370">
        <f t="shared" si="16"/>
        <v>0</v>
      </c>
      <c r="BD18" s="1365"/>
      <c r="BE18" s="1370">
        <f t="shared" si="17"/>
        <v>0</v>
      </c>
      <c r="BF18" s="1372"/>
      <c r="BG18" s="1367"/>
      <c r="BH18" s="1365"/>
      <c r="BI18" s="1370">
        <f t="shared" si="18"/>
        <v>0</v>
      </c>
      <c r="BJ18" s="1371">
        <v>4</v>
      </c>
      <c r="BK18" s="1370">
        <f t="shared" si="19"/>
        <v>108.8</v>
      </c>
      <c r="BL18" s="1375">
        <f t="shared" si="20"/>
        <v>1066.92</v>
      </c>
      <c r="BM18" s="1376">
        <f t="shared" si="21"/>
        <v>44.46</v>
      </c>
      <c r="BN18" s="1338"/>
    </row>
    <row r="19" spans="1:66">
      <c r="A19" s="1377" t="s">
        <v>133</v>
      </c>
      <c r="B19" s="1364">
        <v>8</v>
      </c>
      <c r="C19" s="1365"/>
      <c r="D19" s="1365">
        <v>4</v>
      </c>
      <c r="E19" s="1365"/>
      <c r="F19" s="1366">
        <f>($C$8*C19+$D$8*D19+$E$8*E19)*B19</f>
        <v>1440</v>
      </c>
      <c r="G19" s="1367"/>
      <c r="H19" s="1367"/>
      <c r="I19" s="1367">
        <v>6</v>
      </c>
      <c r="J19" s="1368">
        <f>($G$8*G19+$H$8*H19+$I$8*I19)*B19</f>
        <v>1344</v>
      </c>
      <c r="K19" s="1369"/>
      <c r="L19" s="1368">
        <f t="shared" si="2"/>
        <v>0</v>
      </c>
      <c r="M19" s="1367"/>
      <c r="N19" s="1370">
        <f t="shared" si="3"/>
        <v>0</v>
      </c>
      <c r="O19" s="1371"/>
      <c r="P19" s="1370">
        <f t="shared" si="4"/>
        <v>0</v>
      </c>
      <c r="Q19" s="1367"/>
      <c r="R19" s="1367"/>
      <c r="S19" s="1368">
        <f t="shared" si="5"/>
        <v>0</v>
      </c>
      <c r="T19" s="1372">
        <v>2</v>
      </c>
      <c r="U19" s="1373"/>
      <c r="V19" s="1365"/>
      <c r="W19" s="1365"/>
      <c r="X19" s="1365"/>
      <c r="Y19" s="1365"/>
      <c r="Z19" s="1368">
        <f t="shared" si="22"/>
        <v>662.24</v>
      </c>
      <c r="AA19" s="1372"/>
      <c r="AB19" s="1367"/>
      <c r="AC19" s="1367"/>
      <c r="AD19" s="1368">
        <f t="shared" si="7"/>
        <v>0</v>
      </c>
      <c r="AE19" s="1367"/>
      <c r="AF19" s="1367"/>
      <c r="AG19" s="1368">
        <f t="shared" si="8"/>
        <v>0</v>
      </c>
      <c r="AH19" s="1374"/>
      <c r="AI19" s="1370">
        <f t="shared" si="9"/>
        <v>0</v>
      </c>
      <c r="AJ19" s="1367"/>
      <c r="AK19" s="1370">
        <f t="shared" si="10"/>
        <v>0</v>
      </c>
      <c r="AL19" s="1372"/>
      <c r="AM19" s="1370">
        <f t="shared" si="11"/>
        <v>0</v>
      </c>
      <c r="AN19" s="1372"/>
      <c r="AO19" s="1365"/>
      <c r="AP19" s="1365"/>
      <c r="AQ19" s="1365"/>
      <c r="AR19" s="1365"/>
      <c r="AS19" s="1365"/>
      <c r="AT19" s="1368">
        <f t="shared" si="12"/>
        <v>0</v>
      </c>
      <c r="AU19" s="1367"/>
      <c r="AV19" s="1370">
        <f t="shared" si="13"/>
        <v>0</v>
      </c>
      <c r="AW19" s="1365"/>
      <c r="AX19" s="1365"/>
      <c r="AY19" s="1368">
        <f t="shared" si="14"/>
        <v>0</v>
      </c>
      <c r="AZ19" s="1365"/>
      <c r="BA19" s="1370">
        <f t="shared" si="15"/>
        <v>0</v>
      </c>
      <c r="BB19" s="1367"/>
      <c r="BC19" s="1370">
        <f t="shared" si="16"/>
        <v>0</v>
      </c>
      <c r="BD19" s="1365"/>
      <c r="BE19" s="1370">
        <f t="shared" si="17"/>
        <v>0</v>
      </c>
      <c r="BF19" s="1372"/>
      <c r="BG19" s="1367"/>
      <c r="BH19" s="1365"/>
      <c r="BI19" s="1370">
        <f t="shared" si="18"/>
        <v>0</v>
      </c>
      <c r="BJ19" s="1371"/>
      <c r="BK19" s="1370">
        <f t="shared" si="19"/>
        <v>0</v>
      </c>
      <c r="BL19" s="1375">
        <f t="shared" si="20"/>
        <v>3446.24</v>
      </c>
      <c r="BM19" s="1376">
        <f t="shared" si="21"/>
        <v>35.9</v>
      </c>
      <c r="BN19" s="1338"/>
    </row>
    <row r="20" spans="1:66">
      <c r="A20" s="1377" t="s">
        <v>839</v>
      </c>
      <c r="B20" s="1378">
        <v>10</v>
      </c>
      <c r="C20" s="1365">
        <v>4</v>
      </c>
      <c r="D20" s="1365"/>
      <c r="E20" s="1365"/>
      <c r="F20" s="1366">
        <f t="shared" si="0"/>
        <v>1000</v>
      </c>
      <c r="G20" s="1365"/>
      <c r="H20" s="1367">
        <v>8</v>
      </c>
      <c r="I20" s="1367"/>
      <c r="J20" s="1368">
        <f>($G$8*G20+$H$8*H20+$I$8*I20)*B20</f>
        <v>960</v>
      </c>
      <c r="K20" s="1379"/>
      <c r="L20" s="1368">
        <f t="shared" si="2"/>
        <v>0</v>
      </c>
      <c r="M20" s="1367"/>
      <c r="N20" s="1370">
        <f t="shared" si="3"/>
        <v>0</v>
      </c>
      <c r="O20" s="1380"/>
      <c r="P20" s="1370">
        <f t="shared" si="4"/>
        <v>0</v>
      </c>
      <c r="Q20" s="1367"/>
      <c r="R20" s="1367"/>
      <c r="S20" s="1368">
        <f t="shared" si="5"/>
        <v>0</v>
      </c>
      <c r="T20" s="1372"/>
      <c r="U20" s="1373"/>
      <c r="V20" s="1365"/>
      <c r="W20" s="1365"/>
      <c r="X20" s="1365">
        <v>2</v>
      </c>
      <c r="Y20" s="1365"/>
      <c r="Z20" s="1368">
        <f t="shared" si="22"/>
        <v>512.6</v>
      </c>
      <c r="AA20" s="1372"/>
      <c r="AB20" s="1367"/>
      <c r="AC20" s="1367"/>
      <c r="AD20" s="1368">
        <f t="shared" si="7"/>
        <v>0</v>
      </c>
      <c r="AE20" s="1367">
        <v>4</v>
      </c>
      <c r="AF20" s="1367"/>
      <c r="AG20" s="1368">
        <f>($AE$8*AE20+$AF$8*AF20)*B20</f>
        <v>1410</v>
      </c>
      <c r="AH20" s="1374"/>
      <c r="AI20" s="1370">
        <f t="shared" si="9"/>
        <v>0</v>
      </c>
      <c r="AJ20" s="1367"/>
      <c r="AK20" s="1370">
        <f t="shared" si="10"/>
        <v>0</v>
      </c>
      <c r="AL20" s="1374"/>
      <c r="AM20" s="1370">
        <f t="shared" si="11"/>
        <v>0</v>
      </c>
      <c r="AN20" s="1372"/>
      <c r="AO20" s="1365">
        <v>2</v>
      </c>
      <c r="AP20" s="1365"/>
      <c r="AQ20" s="1365"/>
      <c r="AR20" s="1365">
        <v>2</v>
      </c>
      <c r="AS20" s="1365"/>
      <c r="AT20" s="1368">
        <f>($AN$8*AN20+$AO$8*AO20+$AP$8*AP20+$AQ$8*AQ20+$AR$8*AR20+$AS$8*AS20)*B20</f>
        <v>8027.4</v>
      </c>
      <c r="AU20" s="1367"/>
      <c r="AV20" s="1370">
        <f t="shared" si="13"/>
        <v>0</v>
      </c>
      <c r="AW20" s="1365"/>
      <c r="AX20" s="1365"/>
      <c r="AY20" s="1368">
        <f t="shared" si="14"/>
        <v>0</v>
      </c>
      <c r="AZ20" s="1365"/>
      <c r="BA20" s="1370">
        <f t="shared" si="15"/>
        <v>0</v>
      </c>
      <c r="BB20" s="1367"/>
      <c r="BC20" s="1370">
        <f t="shared" si="16"/>
        <v>0</v>
      </c>
      <c r="BD20" s="1365"/>
      <c r="BE20" s="1370">
        <f t="shared" si="17"/>
        <v>0</v>
      </c>
      <c r="BF20" s="1372">
        <v>2</v>
      </c>
      <c r="BG20" s="1367"/>
      <c r="BH20" s="1365"/>
      <c r="BI20" s="1370">
        <f t="shared" si="18"/>
        <v>184.6</v>
      </c>
      <c r="BJ20" s="1373"/>
      <c r="BK20" s="1370">
        <f t="shared" si="19"/>
        <v>0</v>
      </c>
      <c r="BL20" s="1375">
        <f t="shared" si="20"/>
        <v>12094.6</v>
      </c>
      <c r="BM20" s="1376">
        <f t="shared" si="21"/>
        <v>100.79</v>
      </c>
      <c r="BN20" s="1338"/>
    </row>
    <row r="21" spans="1:66">
      <c r="A21" s="1377" t="s">
        <v>135</v>
      </c>
      <c r="B21" s="1364">
        <v>12</v>
      </c>
      <c r="C21" s="1365"/>
      <c r="D21" s="1365"/>
      <c r="E21" s="1365">
        <v>4</v>
      </c>
      <c r="F21" s="1366">
        <f t="shared" ref="F21:F36" si="23">($C$8*C21+$D$8*D21+$E$8*E21)*B21</f>
        <v>2016</v>
      </c>
      <c r="G21" s="1367"/>
      <c r="H21" s="1367"/>
      <c r="I21" s="1367"/>
      <c r="J21" s="1368">
        <f t="shared" si="1"/>
        <v>0</v>
      </c>
      <c r="K21" s="1369">
        <v>6</v>
      </c>
      <c r="L21" s="1368">
        <f>($K$8*K21)*B21</f>
        <v>3780</v>
      </c>
      <c r="M21" s="1367">
        <v>2</v>
      </c>
      <c r="N21" s="1370">
        <f>($M$8*M21)*B21</f>
        <v>3358.56</v>
      </c>
      <c r="O21" s="1371">
        <v>2</v>
      </c>
      <c r="P21" s="1370">
        <f>$O$8*O21*B21</f>
        <v>1416</v>
      </c>
      <c r="Q21" s="1367">
        <v>2</v>
      </c>
      <c r="R21" s="1367"/>
      <c r="S21" s="1368">
        <f>($Q$8*Q21+$R$8*R21)*B21</f>
        <v>240</v>
      </c>
      <c r="T21" s="1372"/>
      <c r="U21" s="1373">
        <v>2</v>
      </c>
      <c r="V21" s="1365"/>
      <c r="W21" s="1365"/>
      <c r="X21" s="1365"/>
      <c r="Y21" s="1365"/>
      <c r="Z21" s="1368">
        <f t="shared" si="22"/>
        <v>2823.6</v>
      </c>
      <c r="AA21" s="1372"/>
      <c r="AB21" s="1367"/>
      <c r="AC21" s="1367"/>
      <c r="AD21" s="1368">
        <f t="shared" si="7"/>
        <v>0</v>
      </c>
      <c r="AE21" s="1367"/>
      <c r="AF21" s="1367"/>
      <c r="AG21" s="1368">
        <f t="shared" si="8"/>
        <v>0</v>
      </c>
      <c r="AH21" s="1374"/>
      <c r="AI21" s="1370">
        <f t="shared" si="9"/>
        <v>0</v>
      </c>
      <c r="AJ21" s="1367"/>
      <c r="AK21" s="1370">
        <f t="shared" si="10"/>
        <v>0</v>
      </c>
      <c r="AL21" s="1372"/>
      <c r="AM21" s="1370">
        <f t="shared" si="11"/>
        <v>0</v>
      </c>
      <c r="AN21" s="1372"/>
      <c r="AO21" s="1365"/>
      <c r="AP21" s="1365"/>
      <c r="AQ21" s="1365"/>
      <c r="AR21" s="1365"/>
      <c r="AS21" s="1365"/>
      <c r="AT21" s="1368">
        <f t="shared" si="12"/>
        <v>0</v>
      </c>
      <c r="AU21" s="1367"/>
      <c r="AV21" s="1370">
        <f t="shared" si="13"/>
        <v>0</v>
      </c>
      <c r="AW21" s="1365"/>
      <c r="AX21" s="1365"/>
      <c r="AY21" s="1368">
        <f t="shared" si="14"/>
        <v>0</v>
      </c>
      <c r="AZ21" s="1365"/>
      <c r="BA21" s="1370">
        <f t="shared" si="15"/>
        <v>0</v>
      </c>
      <c r="BB21" s="1367"/>
      <c r="BC21" s="1370">
        <f t="shared" si="16"/>
        <v>0</v>
      </c>
      <c r="BD21" s="1365"/>
      <c r="BE21" s="1370">
        <f t="shared" si="17"/>
        <v>0</v>
      </c>
      <c r="BF21" s="1372"/>
      <c r="BG21" s="1367"/>
      <c r="BH21" s="1365"/>
      <c r="BI21" s="1370">
        <f t="shared" si="18"/>
        <v>0</v>
      </c>
      <c r="BJ21" s="1371"/>
      <c r="BK21" s="1370">
        <f t="shared" si="19"/>
        <v>0</v>
      </c>
      <c r="BL21" s="1375">
        <f t="shared" si="20"/>
        <v>13634.16</v>
      </c>
      <c r="BM21" s="1376">
        <f t="shared" si="21"/>
        <v>94.68</v>
      </c>
      <c r="BN21" s="1338"/>
    </row>
    <row r="22" spans="1:66">
      <c r="A22" s="1377" t="s">
        <v>842</v>
      </c>
      <c r="B22" s="1378">
        <v>2</v>
      </c>
      <c r="C22" s="1365">
        <v>4</v>
      </c>
      <c r="D22" s="1365"/>
      <c r="E22" s="1365"/>
      <c r="F22" s="1366">
        <f t="shared" si="23"/>
        <v>200</v>
      </c>
      <c r="G22" s="1365"/>
      <c r="H22" s="1367">
        <v>8</v>
      </c>
      <c r="I22" s="1367"/>
      <c r="J22" s="1368">
        <f>($G$8*G22+$H$8*H22+$I$8*I22)*B22</f>
        <v>192</v>
      </c>
      <c r="K22" s="1379"/>
      <c r="L22" s="1368">
        <f t="shared" si="2"/>
        <v>0</v>
      </c>
      <c r="M22" s="1367"/>
      <c r="N22" s="1370">
        <f t="shared" si="3"/>
        <v>0</v>
      </c>
      <c r="O22" s="1380"/>
      <c r="P22" s="1370">
        <f t="shared" si="4"/>
        <v>0</v>
      </c>
      <c r="Q22" s="1367"/>
      <c r="R22" s="1367"/>
      <c r="S22" s="1368">
        <f t="shared" si="5"/>
        <v>0</v>
      </c>
      <c r="T22" s="1372"/>
      <c r="U22" s="1373"/>
      <c r="V22" s="1365"/>
      <c r="W22" s="1365"/>
      <c r="X22" s="1365">
        <v>2</v>
      </c>
      <c r="Y22" s="1365"/>
      <c r="Z22" s="1368">
        <f t="shared" si="22"/>
        <v>102.52</v>
      </c>
      <c r="AA22" s="1372"/>
      <c r="AB22" s="1367"/>
      <c r="AC22" s="1367"/>
      <c r="AD22" s="1368">
        <f t="shared" si="7"/>
        <v>0</v>
      </c>
      <c r="AE22" s="1367">
        <v>4</v>
      </c>
      <c r="AF22" s="1367"/>
      <c r="AG22" s="1368">
        <f>($AE$8*AE22+$AF$8*AF22)*B22</f>
        <v>282</v>
      </c>
      <c r="AH22" s="1374"/>
      <c r="AI22" s="1370">
        <f t="shared" si="9"/>
        <v>0</v>
      </c>
      <c r="AJ22" s="1367"/>
      <c r="AK22" s="1370">
        <f t="shared" si="10"/>
        <v>0</v>
      </c>
      <c r="AL22" s="1374"/>
      <c r="AM22" s="1370">
        <f t="shared" si="11"/>
        <v>0</v>
      </c>
      <c r="AN22" s="1372"/>
      <c r="AO22" s="1365"/>
      <c r="AP22" s="1365">
        <v>24</v>
      </c>
      <c r="AQ22" s="1365"/>
      <c r="AR22" s="1365"/>
      <c r="AS22" s="1365"/>
      <c r="AT22" s="1368">
        <f t="shared" si="12"/>
        <v>336</v>
      </c>
      <c r="AU22" s="1367"/>
      <c r="AV22" s="1370">
        <f t="shared" si="13"/>
        <v>0</v>
      </c>
      <c r="AW22" s="1365"/>
      <c r="AX22" s="1365"/>
      <c r="AY22" s="1368">
        <f t="shared" si="14"/>
        <v>0</v>
      </c>
      <c r="AZ22" s="1365"/>
      <c r="BA22" s="1370">
        <f t="shared" si="15"/>
        <v>0</v>
      </c>
      <c r="BB22" s="1367"/>
      <c r="BC22" s="1370">
        <f t="shared" si="16"/>
        <v>0</v>
      </c>
      <c r="BD22" s="1365"/>
      <c r="BE22" s="1370">
        <f t="shared" si="17"/>
        <v>0</v>
      </c>
      <c r="BF22" s="1372">
        <v>2</v>
      </c>
      <c r="BG22" s="1367"/>
      <c r="BH22" s="1365"/>
      <c r="BI22" s="1370">
        <f t="shared" si="18"/>
        <v>36.92</v>
      </c>
      <c r="BJ22" s="1373"/>
      <c r="BK22" s="1370">
        <f t="shared" si="19"/>
        <v>0</v>
      </c>
      <c r="BL22" s="1375">
        <f t="shared" si="20"/>
        <v>1149.44</v>
      </c>
      <c r="BM22" s="1376">
        <f t="shared" si="21"/>
        <v>47.89</v>
      </c>
      <c r="BN22" s="1338"/>
    </row>
    <row r="23" spans="1:66">
      <c r="A23" s="1377" t="s">
        <v>844</v>
      </c>
      <c r="B23" s="1378">
        <v>2</v>
      </c>
      <c r="C23" s="1365">
        <v>4</v>
      </c>
      <c r="D23" s="1365"/>
      <c r="E23" s="1365"/>
      <c r="F23" s="1366">
        <f t="shared" si="23"/>
        <v>200</v>
      </c>
      <c r="G23" s="1365"/>
      <c r="H23" s="1367">
        <v>8</v>
      </c>
      <c r="I23" s="1367"/>
      <c r="J23" s="1368">
        <f>($G$8*G23+$H$8*H23+$I$8*I23)*B23</f>
        <v>192</v>
      </c>
      <c r="K23" s="1379"/>
      <c r="L23" s="1368">
        <f t="shared" si="2"/>
        <v>0</v>
      </c>
      <c r="M23" s="1367"/>
      <c r="N23" s="1370">
        <f t="shared" si="3"/>
        <v>0</v>
      </c>
      <c r="O23" s="1380"/>
      <c r="P23" s="1370">
        <f t="shared" si="4"/>
        <v>0</v>
      </c>
      <c r="Q23" s="1367"/>
      <c r="R23" s="1367"/>
      <c r="S23" s="1368">
        <f t="shared" si="5"/>
        <v>0</v>
      </c>
      <c r="T23" s="1372"/>
      <c r="U23" s="1373"/>
      <c r="V23" s="1365">
        <v>2</v>
      </c>
      <c r="W23" s="1365"/>
      <c r="X23" s="1365">
        <v>2</v>
      </c>
      <c r="Y23" s="1365"/>
      <c r="Z23" s="1368">
        <f t="shared" si="22"/>
        <v>226.16</v>
      </c>
      <c r="AA23" s="1372"/>
      <c r="AB23" s="1367">
        <v>2</v>
      </c>
      <c r="AC23" s="1367"/>
      <c r="AD23" s="1368">
        <f>($AA$8*AA23+$AB$8*AB23+$AC$8*AC23)*B23</f>
        <v>26.4</v>
      </c>
      <c r="AE23" s="1367"/>
      <c r="AF23" s="1367"/>
      <c r="AG23" s="1368">
        <f t="shared" si="8"/>
        <v>0</v>
      </c>
      <c r="AH23" s="1372">
        <v>12</v>
      </c>
      <c r="AI23" s="1370">
        <f>$AH$8*AH23*B23</f>
        <v>138</v>
      </c>
      <c r="AJ23" s="1367">
        <v>2</v>
      </c>
      <c r="AK23" s="1370">
        <f t="shared" si="10"/>
        <v>81.56</v>
      </c>
      <c r="AL23" s="1374"/>
      <c r="AM23" s="1370">
        <f t="shared" si="11"/>
        <v>0</v>
      </c>
      <c r="AN23" s="1372"/>
      <c r="AO23" s="1365"/>
      <c r="AP23" s="1365">
        <v>24</v>
      </c>
      <c r="AQ23" s="1365"/>
      <c r="AR23" s="1365"/>
      <c r="AS23" s="1365"/>
      <c r="AT23" s="1368">
        <f>($AN$8*AN23+$AO$8*AO23+$AP$8*AP23+$AQ$8*AQ23+$AR$8*AR23+$AS$8*AS23)*B23</f>
        <v>336</v>
      </c>
      <c r="AU23" s="1367"/>
      <c r="AV23" s="1370">
        <f t="shared" si="13"/>
        <v>0</v>
      </c>
      <c r="AW23" s="1365"/>
      <c r="AX23" s="1365"/>
      <c r="AY23" s="1368">
        <f t="shared" si="14"/>
        <v>0</v>
      </c>
      <c r="AZ23" s="1365"/>
      <c r="BA23" s="1370">
        <f t="shared" si="15"/>
        <v>0</v>
      </c>
      <c r="BB23" s="1367"/>
      <c r="BC23" s="1370">
        <f t="shared" si="16"/>
        <v>0</v>
      </c>
      <c r="BD23" s="1365"/>
      <c r="BE23" s="1370">
        <f t="shared" si="17"/>
        <v>0</v>
      </c>
      <c r="BF23" s="1372">
        <v>2</v>
      </c>
      <c r="BG23" s="1367"/>
      <c r="BH23" s="1365"/>
      <c r="BI23" s="1370">
        <f t="shared" si="18"/>
        <v>36.92</v>
      </c>
      <c r="BJ23" s="1373"/>
      <c r="BK23" s="1370">
        <f t="shared" si="19"/>
        <v>0</v>
      </c>
      <c r="BL23" s="1375">
        <f t="shared" si="20"/>
        <v>1237.04</v>
      </c>
      <c r="BM23" s="1376">
        <f t="shared" si="21"/>
        <v>51.54</v>
      </c>
      <c r="BN23" s="1338"/>
    </row>
    <row r="24" spans="1:66">
      <c r="A24" s="1377" t="s">
        <v>137</v>
      </c>
      <c r="B24" s="1364">
        <v>5</v>
      </c>
      <c r="C24" s="1365"/>
      <c r="D24" s="1365"/>
      <c r="E24" s="1365">
        <v>4</v>
      </c>
      <c r="F24" s="1366">
        <f t="shared" si="23"/>
        <v>840</v>
      </c>
      <c r="G24" s="1367">
        <v>6</v>
      </c>
      <c r="H24" s="1367"/>
      <c r="I24" s="1367"/>
      <c r="J24" s="1368">
        <f>($G$8*G24+$H$8*H24+$I$8*I24)*B24</f>
        <v>1470</v>
      </c>
      <c r="K24" s="1369"/>
      <c r="L24" s="1368">
        <f t="shared" si="2"/>
        <v>0</v>
      </c>
      <c r="M24" s="1367"/>
      <c r="N24" s="1370">
        <f t="shared" si="3"/>
        <v>0</v>
      </c>
      <c r="O24" s="1371"/>
      <c r="P24" s="1370">
        <f t="shared" si="4"/>
        <v>0</v>
      </c>
      <c r="Q24" s="1367"/>
      <c r="R24" s="1367"/>
      <c r="S24" s="1368">
        <f t="shared" si="5"/>
        <v>0</v>
      </c>
      <c r="T24" s="1367">
        <v>2</v>
      </c>
      <c r="U24" s="1371"/>
      <c r="V24" s="1367"/>
      <c r="W24" s="1367"/>
      <c r="X24" s="1367"/>
      <c r="Y24" s="1367"/>
      <c r="Z24" s="1368">
        <f t="shared" si="22"/>
        <v>413.9</v>
      </c>
      <c r="AA24" s="1372"/>
      <c r="AB24" s="1367"/>
      <c r="AC24" s="1367"/>
      <c r="AD24" s="1368">
        <f t="shared" si="7"/>
        <v>0</v>
      </c>
      <c r="AE24" s="1367"/>
      <c r="AF24" s="1367"/>
      <c r="AG24" s="1368">
        <f t="shared" si="8"/>
        <v>0</v>
      </c>
      <c r="AH24" s="1374"/>
      <c r="AI24" s="1370">
        <f t="shared" si="9"/>
        <v>0</v>
      </c>
      <c r="AJ24" s="1367"/>
      <c r="AK24" s="1370">
        <f t="shared" si="10"/>
        <v>0</v>
      </c>
      <c r="AL24" s="1372"/>
      <c r="AM24" s="1370">
        <f t="shared" si="11"/>
        <v>0</v>
      </c>
      <c r="AN24" s="1372"/>
      <c r="AO24" s="1365"/>
      <c r="AP24" s="1365"/>
      <c r="AQ24" s="1365"/>
      <c r="AR24" s="1365"/>
      <c r="AS24" s="1365"/>
      <c r="AT24" s="1368">
        <f t="shared" si="12"/>
        <v>0</v>
      </c>
      <c r="AU24" s="1367"/>
      <c r="AV24" s="1370">
        <f t="shared" si="13"/>
        <v>0</v>
      </c>
      <c r="AW24" s="1365"/>
      <c r="AX24" s="1365"/>
      <c r="AY24" s="1368">
        <f t="shared" si="14"/>
        <v>0</v>
      </c>
      <c r="AZ24" s="1365"/>
      <c r="BA24" s="1370">
        <f t="shared" si="15"/>
        <v>0</v>
      </c>
      <c r="BB24" s="1367"/>
      <c r="BC24" s="1370">
        <f t="shared" si="16"/>
        <v>0</v>
      </c>
      <c r="BD24" s="1365"/>
      <c r="BE24" s="1370">
        <f t="shared" si="17"/>
        <v>0</v>
      </c>
      <c r="BF24" s="1372"/>
      <c r="BG24" s="1367"/>
      <c r="BH24" s="1365"/>
      <c r="BI24" s="1370">
        <f t="shared" si="18"/>
        <v>0</v>
      </c>
      <c r="BJ24" s="1371"/>
      <c r="BK24" s="1370">
        <f t="shared" si="19"/>
        <v>0</v>
      </c>
      <c r="BL24" s="1375">
        <f t="shared" si="20"/>
        <v>2723.9</v>
      </c>
      <c r="BM24" s="1376">
        <f t="shared" si="21"/>
        <v>45.4</v>
      </c>
      <c r="BN24" s="1338"/>
    </row>
    <row r="25" spans="1:66">
      <c r="A25" s="1377" t="s">
        <v>846</v>
      </c>
      <c r="B25" s="1378">
        <v>7</v>
      </c>
      <c r="C25" s="1365">
        <v>4</v>
      </c>
      <c r="D25" s="1365"/>
      <c r="E25" s="1365"/>
      <c r="F25" s="1366">
        <f t="shared" si="23"/>
        <v>700</v>
      </c>
      <c r="G25" s="1365"/>
      <c r="H25" s="1367">
        <v>8</v>
      </c>
      <c r="I25" s="1367"/>
      <c r="J25" s="1368">
        <f>($G$8*G25+$H$8*H25+$I$8*I25)*B25</f>
        <v>672</v>
      </c>
      <c r="K25" s="1379"/>
      <c r="L25" s="1368">
        <f t="shared" si="2"/>
        <v>0</v>
      </c>
      <c r="M25" s="1367"/>
      <c r="N25" s="1370">
        <f t="shared" si="3"/>
        <v>0</v>
      </c>
      <c r="O25" s="1380"/>
      <c r="P25" s="1370">
        <f t="shared" si="4"/>
        <v>0</v>
      </c>
      <c r="Q25" s="1367"/>
      <c r="R25" s="1367"/>
      <c r="S25" s="1368">
        <f t="shared" si="5"/>
        <v>0</v>
      </c>
      <c r="T25" s="1372"/>
      <c r="U25" s="1373"/>
      <c r="V25" s="1365"/>
      <c r="W25" s="1365"/>
      <c r="X25" s="1372">
        <v>2</v>
      </c>
      <c r="Y25" s="1372"/>
      <c r="Z25" s="1368">
        <f t="shared" si="22"/>
        <v>358.82</v>
      </c>
      <c r="AA25" s="1372"/>
      <c r="AB25" s="1367"/>
      <c r="AC25" s="1367"/>
      <c r="AD25" s="1368">
        <f t="shared" si="7"/>
        <v>0</v>
      </c>
      <c r="AE25" s="1367">
        <v>4</v>
      </c>
      <c r="AF25" s="1367"/>
      <c r="AG25" s="1368">
        <f>($AE$8*AE25+$AF$8*AF25)*B25</f>
        <v>987</v>
      </c>
      <c r="AH25" s="1374"/>
      <c r="AI25" s="1370">
        <f t="shared" si="9"/>
        <v>0</v>
      </c>
      <c r="AJ25" s="1367"/>
      <c r="AK25" s="1370">
        <f t="shared" si="10"/>
        <v>0</v>
      </c>
      <c r="AL25" s="1374"/>
      <c r="AM25" s="1370">
        <f t="shared" si="11"/>
        <v>0</v>
      </c>
      <c r="AN25" s="1372"/>
      <c r="AO25" s="1365"/>
      <c r="AP25" s="1365"/>
      <c r="AQ25" s="1365"/>
      <c r="AR25" s="1365"/>
      <c r="AS25" s="1365">
        <v>4</v>
      </c>
      <c r="AT25" s="1368">
        <f>($AN$8*AN25+$AO$8*AO25+$AP$8*AP25+$AQ$8*AQ25+$AR$8*AR25+$AS$8*AS25)*B25</f>
        <v>210</v>
      </c>
      <c r="AU25" s="1367"/>
      <c r="AV25" s="1370">
        <f t="shared" si="13"/>
        <v>0</v>
      </c>
      <c r="AW25" s="1365">
        <v>96</v>
      </c>
      <c r="AX25" s="1365"/>
      <c r="AY25" s="1368">
        <f>($AW$8*AW25+$AX$8*AX25)*B25</f>
        <v>1518.72</v>
      </c>
      <c r="AZ25" s="1365"/>
      <c r="BA25" s="1370">
        <f t="shared" si="15"/>
        <v>0</v>
      </c>
      <c r="BB25" s="1367">
        <v>1</v>
      </c>
      <c r="BC25" s="1370">
        <f t="shared" si="16"/>
        <v>200.55</v>
      </c>
      <c r="BD25" s="1365">
        <v>2</v>
      </c>
      <c r="BE25" s="1370">
        <f t="shared" si="17"/>
        <v>476.7</v>
      </c>
      <c r="BF25" s="1372"/>
      <c r="BG25" s="1367"/>
      <c r="BH25" s="1365">
        <v>2</v>
      </c>
      <c r="BI25" s="1370">
        <f t="shared" si="18"/>
        <v>91.98</v>
      </c>
      <c r="BJ25" s="1373"/>
      <c r="BK25" s="1370">
        <f t="shared" si="19"/>
        <v>0</v>
      </c>
      <c r="BL25" s="1375">
        <f t="shared" si="20"/>
        <v>5215.7700000000004</v>
      </c>
      <c r="BM25" s="1376">
        <f t="shared" si="21"/>
        <v>62.09</v>
      </c>
      <c r="BN25" s="1338"/>
    </row>
    <row r="26" spans="1:66">
      <c r="A26" s="1377" t="s">
        <v>919</v>
      </c>
      <c r="B26" s="1364">
        <v>97</v>
      </c>
      <c r="C26" s="1365"/>
      <c r="D26" s="1365"/>
      <c r="E26" s="1365">
        <v>4</v>
      </c>
      <c r="F26" s="1366">
        <f t="shared" si="23"/>
        <v>16296</v>
      </c>
      <c r="G26" s="1367"/>
      <c r="H26" s="1367"/>
      <c r="I26" s="1367"/>
      <c r="J26" s="1368">
        <f t="shared" si="1"/>
        <v>0</v>
      </c>
      <c r="K26" s="1369">
        <v>10</v>
      </c>
      <c r="L26" s="1368">
        <f t="shared" si="2"/>
        <v>50925</v>
      </c>
      <c r="M26" s="1367">
        <v>2</v>
      </c>
      <c r="N26" s="1370">
        <f t="shared" si="3"/>
        <v>27148.36</v>
      </c>
      <c r="O26" s="1371"/>
      <c r="P26" s="1370">
        <f t="shared" si="4"/>
        <v>0</v>
      </c>
      <c r="Q26" s="1367"/>
      <c r="R26" s="1367">
        <v>2</v>
      </c>
      <c r="S26" s="1368">
        <f>($Q$8*Q26+$R$8*R26)*B26</f>
        <v>2910</v>
      </c>
      <c r="T26" s="1367"/>
      <c r="U26" s="1371">
        <v>2</v>
      </c>
      <c r="V26" s="1367"/>
      <c r="W26" s="1367"/>
      <c r="X26" s="1367"/>
      <c r="Y26" s="1367"/>
      <c r="Z26" s="1368">
        <f t="shared" si="22"/>
        <v>22824.1</v>
      </c>
      <c r="AA26" s="1372"/>
      <c r="AB26" s="1367"/>
      <c r="AC26" s="1367"/>
      <c r="AD26" s="1368">
        <f t="shared" si="7"/>
        <v>0</v>
      </c>
      <c r="AE26" s="1367"/>
      <c r="AF26" s="1367"/>
      <c r="AG26" s="1368">
        <f t="shared" si="8"/>
        <v>0</v>
      </c>
      <c r="AH26" s="1374"/>
      <c r="AI26" s="1370">
        <f t="shared" si="9"/>
        <v>0</v>
      </c>
      <c r="AJ26" s="1367"/>
      <c r="AK26" s="1370">
        <f t="shared" si="10"/>
        <v>0</v>
      </c>
      <c r="AL26" s="1372"/>
      <c r="AM26" s="1370">
        <f t="shared" si="11"/>
        <v>0</v>
      </c>
      <c r="AN26" s="1372"/>
      <c r="AO26" s="1365"/>
      <c r="AP26" s="1365"/>
      <c r="AQ26" s="1365"/>
      <c r="AR26" s="1365"/>
      <c r="AS26" s="1365"/>
      <c r="AT26" s="1368">
        <f t="shared" si="12"/>
        <v>0</v>
      </c>
      <c r="AU26" s="1367"/>
      <c r="AV26" s="1370">
        <f t="shared" si="13"/>
        <v>0</v>
      </c>
      <c r="AW26" s="1365"/>
      <c r="AX26" s="1365"/>
      <c r="AY26" s="1368">
        <f t="shared" si="14"/>
        <v>0</v>
      </c>
      <c r="AZ26" s="1365"/>
      <c r="BA26" s="1370">
        <f t="shared" si="15"/>
        <v>0</v>
      </c>
      <c r="BB26" s="1367"/>
      <c r="BC26" s="1370">
        <f t="shared" si="16"/>
        <v>0</v>
      </c>
      <c r="BD26" s="1365"/>
      <c r="BE26" s="1370">
        <f t="shared" si="17"/>
        <v>0</v>
      </c>
      <c r="BF26" s="1372"/>
      <c r="BG26" s="1367"/>
      <c r="BH26" s="1365"/>
      <c r="BI26" s="1370">
        <f t="shared" si="18"/>
        <v>0</v>
      </c>
      <c r="BJ26" s="1371"/>
      <c r="BK26" s="1370">
        <f t="shared" si="19"/>
        <v>0</v>
      </c>
      <c r="BL26" s="1375">
        <f t="shared" si="20"/>
        <v>120103.46</v>
      </c>
      <c r="BM26" s="1376">
        <f t="shared" si="21"/>
        <v>103.18</v>
      </c>
      <c r="BN26" s="1338"/>
    </row>
    <row r="27" spans="1:66">
      <c r="A27" s="1377" t="s">
        <v>139</v>
      </c>
      <c r="B27" s="1364">
        <v>2</v>
      </c>
      <c r="C27" s="1365"/>
      <c r="D27" s="1365">
        <v>4</v>
      </c>
      <c r="E27" s="1365"/>
      <c r="F27" s="1366">
        <f t="shared" si="23"/>
        <v>360</v>
      </c>
      <c r="G27" s="1367"/>
      <c r="H27" s="1367"/>
      <c r="I27" s="1367">
        <v>6</v>
      </c>
      <c r="J27" s="1368">
        <f t="shared" ref="J27:J33" si="24">($G$8*G27+$H$8*H27+$I$8*I27)*B27</f>
        <v>336</v>
      </c>
      <c r="K27" s="1369"/>
      <c r="L27" s="1368">
        <f t="shared" si="2"/>
        <v>0</v>
      </c>
      <c r="M27" s="1367"/>
      <c r="N27" s="1370">
        <f t="shared" si="3"/>
        <v>0</v>
      </c>
      <c r="O27" s="1371"/>
      <c r="P27" s="1370">
        <f t="shared" si="4"/>
        <v>0</v>
      </c>
      <c r="Q27" s="1367"/>
      <c r="R27" s="1367"/>
      <c r="S27" s="1368">
        <f t="shared" si="5"/>
        <v>0</v>
      </c>
      <c r="T27" s="1367">
        <v>2</v>
      </c>
      <c r="U27" s="1371"/>
      <c r="V27" s="1367"/>
      <c r="W27" s="1367"/>
      <c r="X27" s="1367"/>
      <c r="Y27" s="1367"/>
      <c r="Z27" s="1368">
        <f t="shared" si="22"/>
        <v>165.56</v>
      </c>
      <c r="AA27" s="1372"/>
      <c r="AB27" s="1367"/>
      <c r="AC27" s="1367"/>
      <c r="AD27" s="1368">
        <f t="shared" si="7"/>
        <v>0</v>
      </c>
      <c r="AE27" s="1367"/>
      <c r="AF27" s="1367"/>
      <c r="AG27" s="1368">
        <f t="shared" si="8"/>
        <v>0</v>
      </c>
      <c r="AH27" s="1374"/>
      <c r="AI27" s="1370">
        <f t="shared" si="9"/>
        <v>0</v>
      </c>
      <c r="AJ27" s="1367"/>
      <c r="AK27" s="1370">
        <f t="shared" si="10"/>
        <v>0</v>
      </c>
      <c r="AL27" s="1372"/>
      <c r="AM27" s="1370">
        <f t="shared" si="11"/>
        <v>0</v>
      </c>
      <c r="AN27" s="1372"/>
      <c r="AO27" s="1365"/>
      <c r="AP27" s="1365"/>
      <c r="AQ27" s="1365"/>
      <c r="AR27" s="1365"/>
      <c r="AS27" s="1365"/>
      <c r="AT27" s="1368">
        <f t="shared" si="12"/>
        <v>0</v>
      </c>
      <c r="AU27" s="1367"/>
      <c r="AV27" s="1370">
        <f t="shared" si="13"/>
        <v>0</v>
      </c>
      <c r="AW27" s="1365"/>
      <c r="AX27" s="1365"/>
      <c r="AY27" s="1368">
        <f t="shared" si="14"/>
        <v>0</v>
      </c>
      <c r="AZ27" s="1365"/>
      <c r="BA27" s="1370">
        <f t="shared" si="15"/>
        <v>0</v>
      </c>
      <c r="BB27" s="1367"/>
      <c r="BC27" s="1370">
        <f t="shared" si="16"/>
        <v>0</v>
      </c>
      <c r="BD27" s="1365"/>
      <c r="BE27" s="1370">
        <f t="shared" si="17"/>
        <v>0</v>
      </c>
      <c r="BF27" s="1372"/>
      <c r="BG27" s="1367"/>
      <c r="BH27" s="1365"/>
      <c r="BI27" s="1370">
        <f t="shared" si="18"/>
        <v>0</v>
      </c>
      <c r="BJ27" s="1371"/>
      <c r="BK27" s="1370">
        <f t="shared" si="19"/>
        <v>0</v>
      </c>
      <c r="BL27" s="1375">
        <f t="shared" si="20"/>
        <v>861.56</v>
      </c>
      <c r="BM27" s="1376">
        <f t="shared" si="21"/>
        <v>35.9</v>
      </c>
      <c r="BN27" s="1338"/>
    </row>
    <row r="28" spans="1:66">
      <c r="A28" s="1377" t="s">
        <v>848</v>
      </c>
      <c r="B28" s="1378">
        <v>2</v>
      </c>
      <c r="C28" s="1365">
        <v>4</v>
      </c>
      <c r="D28" s="1365"/>
      <c r="E28" s="1365"/>
      <c r="F28" s="1366">
        <f t="shared" si="23"/>
        <v>200</v>
      </c>
      <c r="G28" s="1365"/>
      <c r="H28" s="1367">
        <v>8</v>
      </c>
      <c r="I28" s="1367"/>
      <c r="J28" s="1368">
        <f t="shared" si="24"/>
        <v>192</v>
      </c>
      <c r="K28" s="1379"/>
      <c r="L28" s="1368">
        <f t="shared" si="2"/>
        <v>0</v>
      </c>
      <c r="M28" s="1367"/>
      <c r="N28" s="1370">
        <f t="shared" si="3"/>
        <v>0</v>
      </c>
      <c r="O28" s="1380"/>
      <c r="P28" s="1370">
        <f t="shared" si="4"/>
        <v>0</v>
      </c>
      <c r="Q28" s="1367"/>
      <c r="R28" s="1367"/>
      <c r="S28" s="1368">
        <f t="shared" si="5"/>
        <v>0</v>
      </c>
      <c r="T28" s="1372"/>
      <c r="U28" s="1373"/>
      <c r="V28" s="1365"/>
      <c r="W28" s="1365"/>
      <c r="X28" s="1372">
        <v>2</v>
      </c>
      <c r="Y28" s="1372"/>
      <c r="Z28" s="1368">
        <f t="shared" si="22"/>
        <v>102.52</v>
      </c>
      <c r="AA28" s="1372"/>
      <c r="AB28" s="1367"/>
      <c r="AC28" s="1367"/>
      <c r="AD28" s="1368">
        <f t="shared" si="7"/>
        <v>0</v>
      </c>
      <c r="AE28" s="1367">
        <v>4</v>
      </c>
      <c r="AF28" s="1367"/>
      <c r="AG28" s="1368">
        <f>($AE$8*AE28+$AF$8*AF28)*B28</f>
        <v>282</v>
      </c>
      <c r="AH28" s="1372">
        <v>6</v>
      </c>
      <c r="AI28" s="1370">
        <f>$AH$8*AH28*B28</f>
        <v>69</v>
      </c>
      <c r="AJ28" s="1367"/>
      <c r="AK28" s="1370">
        <f t="shared" si="10"/>
        <v>0</v>
      </c>
      <c r="AL28" s="1374"/>
      <c r="AM28" s="1370">
        <f t="shared" si="11"/>
        <v>0</v>
      </c>
      <c r="AN28" s="1372"/>
      <c r="AO28" s="1365"/>
      <c r="AP28" s="1365">
        <v>4</v>
      </c>
      <c r="AQ28" s="1365"/>
      <c r="AR28" s="1365"/>
      <c r="AS28" s="1365"/>
      <c r="AT28" s="1368">
        <f>($AN$8*AN28+$AO$8*AO28+$AP$8*AP28+$AQ$8*AQ28+$AR$8*AR28+$AS$8*AS28)*B28</f>
        <v>56</v>
      </c>
      <c r="AU28" s="1367"/>
      <c r="AV28" s="1370">
        <f t="shared" si="13"/>
        <v>0</v>
      </c>
      <c r="AW28" s="1365">
        <v>20</v>
      </c>
      <c r="AX28" s="1365"/>
      <c r="AY28" s="1368">
        <f>($AW$8*AW28+$AX$8*AX28)*B28</f>
        <v>90.4</v>
      </c>
      <c r="AZ28" s="1365"/>
      <c r="BA28" s="1370">
        <f t="shared" si="15"/>
        <v>0</v>
      </c>
      <c r="BB28" s="1367"/>
      <c r="BC28" s="1370">
        <f t="shared" si="16"/>
        <v>0</v>
      </c>
      <c r="BD28" s="1365"/>
      <c r="BE28" s="1370">
        <f t="shared" si="17"/>
        <v>0</v>
      </c>
      <c r="BF28" s="1372">
        <v>2</v>
      </c>
      <c r="BG28" s="1367"/>
      <c r="BH28" s="1365"/>
      <c r="BI28" s="1370">
        <f t="shared" si="18"/>
        <v>36.92</v>
      </c>
      <c r="BJ28" s="1373"/>
      <c r="BK28" s="1370">
        <f t="shared" si="19"/>
        <v>0</v>
      </c>
      <c r="BL28" s="1375">
        <f t="shared" si="20"/>
        <v>1028.8399999999999</v>
      </c>
      <c r="BM28" s="1376">
        <f t="shared" si="21"/>
        <v>42.87</v>
      </c>
      <c r="BN28" s="1338"/>
    </row>
    <row r="29" spans="1:66">
      <c r="A29" s="1377" t="s">
        <v>597</v>
      </c>
      <c r="B29" s="1378">
        <v>3</v>
      </c>
      <c r="C29" s="1384">
        <v>4</v>
      </c>
      <c r="D29" s="1365"/>
      <c r="E29" s="1365"/>
      <c r="F29" s="1366">
        <f t="shared" si="23"/>
        <v>300</v>
      </c>
      <c r="G29" s="1365"/>
      <c r="H29" s="1367">
        <v>8</v>
      </c>
      <c r="I29" s="1367"/>
      <c r="J29" s="1368">
        <f t="shared" si="24"/>
        <v>288</v>
      </c>
      <c r="K29" s="1379"/>
      <c r="L29" s="1368">
        <f t="shared" si="2"/>
        <v>0</v>
      </c>
      <c r="M29" s="1367"/>
      <c r="N29" s="1370">
        <f t="shared" si="3"/>
        <v>0</v>
      </c>
      <c r="O29" s="1380"/>
      <c r="P29" s="1370">
        <f t="shared" si="4"/>
        <v>0</v>
      </c>
      <c r="Q29" s="1367"/>
      <c r="R29" s="1367"/>
      <c r="S29" s="1368">
        <f t="shared" si="5"/>
        <v>0</v>
      </c>
      <c r="T29" s="1372"/>
      <c r="U29" s="1373"/>
      <c r="V29" s="1365"/>
      <c r="W29" s="1365"/>
      <c r="X29" s="1372">
        <v>2</v>
      </c>
      <c r="Y29" s="1372"/>
      <c r="Z29" s="1368">
        <f t="shared" si="22"/>
        <v>153.78</v>
      </c>
      <c r="AA29" s="1372"/>
      <c r="AB29" s="1367"/>
      <c r="AC29" s="1367"/>
      <c r="AD29" s="1368">
        <f t="shared" si="7"/>
        <v>0</v>
      </c>
      <c r="AE29" s="1367">
        <v>4</v>
      </c>
      <c r="AF29" s="1367"/>
      <c r="AG29" s="1368">
        <f>($AE$8*AE29+$AF$8*AF29)*B29</f>
        <v>423</v>
      </c>
      <c r="AH29" s="1372">
        <v>6</v>
      </c>
      <c r="AI29" s="1370">
        <f>$AH$8*AH29*B29</f>
        <v>103.5</v>
      </c>
      <c r="AJ29" s="1367"/>
      <c r="AK29" s="1370">
        <f t="shared" si="10"/>
        <v>0</v>
      </c>
      <c r="AL29" s="1374"/>
      <c r="AM29" s="1370">
        <f t="shared" si="11"/>
        <v>0</v>
      </c>
      <c r="AN29" s="1372"/>
      <c r="AO29" s="1365"/>
      <c r="AP29" s="1365">
        <v>4</v>
      </c>
      <c r="AQ29" s="1365"/>
      <c r="AR29" s="1365"/>
      <c r="AS29" s="1365"/>
      <c r="AT29" s="1368">
        <f>($AN$8*AN29+$AO$8*AO29+$AP$8*AP29+$AQ$8*AQ29+$AR$8*AR29+$AS$8*AS29)*B29</f>
        <v>84</v>
      </c>
      <c r="AU29" s="1367"/>
      <c r="AV29" s="1370">
        <f t="shared" si="13"/>
        <v>0</v>
      </c>
      <c r="AW29" s="1365">
        <v>20</v>
      </c>
      <c r="AX29" s="1365"/>
      <c r="AY29" s="1368">
        <f>($AW$8*AW29+$AX$8*AX29)*B29</f>
        <v>135.6</v>
      </c>
      <c r="AZ29" s="1365"/>
      <c r="BA29" s="1370">
        <f t="shared" si="15"/>
        <v>0</v>
      </c>
      <c r="BB29" s="1367"/>
      <c r="BC29" s="1370">
        <f t="shared" si="16"/>
        <v>0</v>
      </c>
      <c r="BD29" s="1365"/>
      <c r="BE29" s="1370">
        <f t="shared" si="17"/>
        <v>0</v>
      </c>
      <c r="BF29" s="1372">
        <v>2</v>
      </c>
      <c r="BG29" s="1367"/>
      <c r="BH29" s="1365"/>
      <c r="BI29" s="1370">
        <f t="shared" si="18"/>
        <v>55.38</v>
      </c>
      <c r="BJ29" s="1373"/>
      <c r="BK29" s="1370">
        <f t="shared" si="19"/>
        <v>0</v>
      </c>
      <c r="BL29" s="1375">
        <f t="shared" si="20"/>
        <v>1543.26</v>
      </c>
      <c r="BM29" s="1376">
        <f t="shared" si="21"/>
        <v>42.87</v>
      </c>
      <c r="BN29" s="1338"/>
    </row>
    <row r="30" spans="1:66">
      <c r="A30" s="1377" t="s">
        <v>141</v>
      </c>
      <c r="B30" s="1364">
        <v>122</v>
      </c>
      <c r="C30" s="1365"/>
      <c r="D30" s="1365"/>
      <c r="E30" s="1365">
        <v>4</v>
      </c>
      <c r="F30" s="1366">
        <f t="shared" si="23"/>
        <v>20496</v>
      </c>
      <c r="G30" s="1367">
        <v>0</v>
      </c>
      <c r="H30" s="1367"/>
      <c r="I30" s="1367"/>
      <c r="J30" s="1368">
        <f t="shared" si="24"/>
        <v>0</v>
      </c>
      <c r="K30" s="1369">
        <v>6</v>
      </c>
      <c r="L30" s="1368">
        <f t="shared" si="2"/>
        <v>38430</v>
      </c>
      <c r="M30" s="1367">
        <v>2</v>
      </c>
      <c r="N30" s="1370">
        <f>($M$8*M30)*B30</f>
        <v>34145.360000000001</v>
      </c>
      <c r="O30" s="1371"/>
      <c r="P30" s="1370">
        <f t="shared" si="4"/>
        <v>0</v>
      </c>
      <c r="Q30" s="1367"/>
      <c r="R30" s="1367">
        <v>2</v>
      </c>
      <c r="S30" s="1368">
        <f>($Q$8*Q30+$R$8*R30)*B30</f>
        <v>3660</v>
      </c>
      <c r="T30" s="1367"/>
      <c r="U30" s="1371">
        <v>2</v>
      </c>
      <c r="V30" s="1367"/>
      <c r="W30" s="1367"/>
      <c r="X30" s="1367"/>
      <c r="Y30" s="1367"/>
      <c r="Z30" s="1368">
        <f t="shared" si="22"/>
        <v>28706.6</v>
      </c>
      <c r="AA30" s="1372"/>
      <c r="AB30" s="1367"/>
      <c r="AC30" s="1367"/>
      <c r="AD30" s="1368">
        <f t="shared" si="7"/>
        <v>0</v>
      </c>
      <c r="AE30" s="1367"/>
      <c r="AF30" s="1367"/>
      <c r="AG30" s="1368">
        <f t="shared" si="8"/>
        <v>0</v>
      </c>
      <c r="AH30" s="1374"/>
      <c r="AI30" s="1370">
        <f t="shared" si="9"/>
        <v>0</v>
      </c>
      <c r="AJ30" s="1367"/>
      <c r="AK30" s="1370">
        <f t="shared" si="10"/>
        <v>0</v>
      </c>
      <c r="AL30" s="1372"/>
      <c r="AM30" s="1370">
        <f t="shared" si="11"/>
        <v>0</v>
      </c>
      <c r="AN30" s="1372"/>
      <c r="AO30" s="1365"/>
      <c r="AP30" s="1365"/>
      <c r="AQ30" s="1365"/>
      <c r="AR30" s="1365"/>
      <c r="AS30" s="1365"/>
      <c r="AT30" s="1368">
        <f t="shared" si="12"/>
        <v>0</v>
      </c>
      <c r="AU30" s="1367"/>
      <c r="AV30" s="1370">
        <f t="shared" si="13"/>
        <v>0</v>
      </c>
      <c r="AW30" s="1365"/>
      <c r="AX30" s="1365"/>
      <c r="AY30" s="1368">
        <f t="shared" si="14"/>
        <v>0</v>
      </c>
      <c r="AZ30" s="1365"/>
      <c r="BA30" s="1370">
        <f t="shared" si="15"/>
        <v>0</v>
      </c>
      <c r="BB30" s="1367"/>
      <c r="BC30" s="1370">
        <f t="shared" si="16"/>
        <v>0</v>
      </c>
      <c r="BD30" s="1365"/>
      <c r="BE30" s="1370">
        <f t="shared" si="17"/>
        <v>0</v>
      </c>
      <c r="BF30" s="1372"/>
      <c r="BG30" s="1367"/>
      <c r="BH30" s="1365"/>
      <c r="BI30" s="1370">
        <f t="shared" si="18"/>
        <v>0</v>
      </c>
      <c r="BJ30" s="1371"/>
      <c r="BK30" s="1370">
        <f t="shared" si="19"/>
        <v>0</v>
      </c>
      <c r="BL30" s="1375">
        <f t="shared" si="20"/>
        <v>125437.96</v>
      </c>
      <c r="BM30" s="1376">
        <f t="shared" si="21"/>
        <v>85.68</v>
      </c>
      <c r="BN30" s="1338"/>
    </row>
    <row r="31" spans="1:66">
      <c r="A31" s="1382" t="s">
        <v>145</v>
      </c>
      <c r="B31" s="1364">
        <v>115</v>
      </c>
      <c r="C31" s="1384"/>
      <c r="D31" s="1384"/>
      <c r="E31" s="1365">
        <v>4</v>
      </c>
      <c r="F31" s="1366">
        <f t="shared" si="23"/>
        <v>19320</v>
      </c>
      <c r="G31" s="1367">
        <v>6</v>
      </c>
      <c r="H31" s="1367"/>
      <c r="I31" s="1367"/>
      <c r="J31" s="1368">
        <f t="shared" si="24"/>
        <v>33810</v>
      </c>
      <c r="K31" s="1372"/>
      <c r="L31" s="1368">
        <f t="shared" si="2"/>
        <v>0</v>
      </c>
      <c r="M31" s="1367">
        <v>2</v>
      </c>
      <c r="N31" s="1370">
        <f>($M$8*M31)*B31</f>
        <v>32186.2</v>
      </c>
      <c r="O31" s="1367"/>
      <c r="P31" s="1370">
        <f t="shared" si="4"/>
        <v>0</v>
      </c>
      <c r="Q31" s="1371"/>
      <c r="R31" s="1367"/>
      <c r="S31" s="1370">
        <f t="shared" si="5"/>
        <v>0</v>
      </c>
      <c r="T31" s="1371"/>
      <c r="U31" s="1367">
        <v>2</v>
      </c>
      <c r="V31" s="1367"/>
      <c r="W31" s="1367"/>
      <c r="X31" s="1367"/>
      <c r="Y31" s="1367"/>
      <c r="Z31" s="1368">
        <f t="shared" si="22"/>
        <v>27059.5</v>
      </c>
      <c r="AA31" s="1372"/>
      <c r="AB31" s="1367"/>
      <c r="AC31" s="1367"/>
      <c r="AD31" s="1368">
        <f t="shared" si="7"/>
        <v>0</v>
      </c>
      <c r="AE31" s="1367"/>
      <c r="AF31" s="1367"/>
      <c r="AG31" s="1368">
        <f t="shared" si="8"/>
        <v>0</v>
      </c>
      <c r="AH31" s="1374"/>
      <c r="AI31" s="1370">
        <f t="shared" si="9"/>
        <v>0</v>
      </c>
      <c r="AJ31" s="1367"/>
      <c r="AK31" s="1370">
        <f t="shared" si="10"/>
        <v>0</v>
      </c>
      <c r="AL31" s="1372"/>
      <c r="AM31" s="1370">
        <f t="shared" si="11"/>
        <v>0</v>
      </c>
      <c r="AN31" s="1372"/>
      <c r="AO31" s="1365"/>
      <c r="AP31" s="1365"/>
      <c r="AQ31" s="1365"/>
      <c r="AR31" s="1365"/>
      <c r="AS31" s="1365"/>
      <c r="AT31" s="1368">
        <f t="shared" si="12"/>
        <v>0</v>
      </c>
      <c r="AU31" s="1367"/>
      <c r="AV31" s="1370">
        <f t="shared" si="13"/>
        <v>0</v>
      </c>
      <c r="AW31" s="1365"/>
      <c r="AX31" s="1365"/>
      <c r="AY31" s="1368">
        <f t="shared" si="14"/>
        <v>0</v>
      </c>
      <c r="AZ31" s="1365"/>
      <c r="BA31" s="1370">
        <f t="shared" si="15"/>
        <v>0</v>
      </c>
      <c r="BB31" s="1367"/>
      <c r="BC31" s="1370">
        <f t="shared" si="16"/>
        <v>0</v>
      </c>
      <c r="BD31" s="1365"/>
      <c r="BE31" s="1370">
        <f t="shared" si="17"/>
        <v>0</v>
      </c>
      <c r="BF31" s="1372"/>
      <c r="BG31" s="1367"/>
      <c r="BH31" s="1365"/>
      <c r="BI31" s="1370">
        <f t="shared" si="18"/>
        <v>0</v>
      </c>
      <c r="BJ31" s="1367"/>
      <c r="BK31" s="1370">
        <f t="shared" si="19"/>
        <v>0</v>
      </c>
      <c r="BL31" s="1375">
        <f t="shared" si="20"/>
        <v>112375.7</v>
      </c>
      <c r="BM31" s="1376">
        <f t="shared" si="21"/>
        <v>81.430000000000007</v>
      </c>
      <c r="BN31" s="1339"/>
    </row>
    <row r="32" spans="1:66">
      <c r="A32" s="1382" t="s">
        <v>707</v>
      </c>
      <c r="B32" s="1378">
        <v>1</v>
      </c>
      <c r="C32" s="1384">
        <v>4</v>
      </c>
      <c r="D32" s="1384"/>
      <c r="E32" s="1365"/>
      <c r="F32" s="1366">
        <f t="shared" si="23"/>
        <v>100</v>
      </c>
      <c r="G32" s="1365"/>
      <c r="H32" s="1367">
        <v>8</v>
      </c>
      <c r="I32" s="1367"/>
      <c r="J32" s="1368">
        <f t="shared" si="24"/>
        <v>96</v>
      </c>
      <c r="K32" s="1374"/>
      <c r="L32" s="1368">
        <f t="shared" si="2"/>
        <v>0</v>
      </c>
      <c r="M32" s="1367"/>
      <c r="N32" s="1370">
        <f t="shared" si="3"/>
        <v>0</v>
      </c>
      <c r="O32" s="1374"/>
      <c r="P32" s="1370">
        <f t="shared" si="4"/>
        <v>0</v>
      </c>
      <c r="Q32" s="1371"/>
      <c r="R32" s="1367"/>
      <c r="S32" s="1370">
        <f t="shared" si="5"/>
        <v>0</v>
      </c>
      <c r="T32" s="1373"/>
      <c r="U32" s="1372"/>
      <c r="V32" s="1365"/>
      <c r="W32" s="1365"/>
      <c r="X32" s="1372">
        <v>2</v>
      </c>
      <c r="Y32" s="1372"/>
      <c r="Z32" s="1368">
        <f t="shared" si="22"/>
        <v>51.26</v>
      </c>
      <c r="AA32" s="1372"/>
      <c r="AB32" s="1367"/>
      <c r="AC32" s="1367">
        <v>1</v>
      </c>
      <c r="AD32" s="1368">
        <f>($AA$8*AA32+$AB$8*AB32+$AC$8*AC32)*B32</f>
        <v>26</v>
      </c>
      <c r="AE32" s="1367">
        <v>2</v>
      </c>
      <c r="AF32" s="1367"/>
      <c r="AG32" s="1368">
        <f>($AE$8*AE32+$AF$8*AF32)*B32</f>
        <v>70.5</v>
      </c>
      <c r="AH32" s="1374"/>
      <c r="AI32" s="1370">
        <f t="shared" si="9"/>
        <v>0</v>
      </c>
      <c r="AJ32" s="1367"/>
      <c r="AK32" s="1370">
        <f t="shared" si="10"/>
        <v>0</v>
      </c>
      <c r="AL32" s="1374"/>
      <c r="AM32" s="1370">
        <f t="shared" si="11"/>
        <v>0</v>
      </c>
      <c r="AN32" s="1372"/>
      <c r="AO32" s="1365"/>
      <c r="AP32" s="1365"/>
      <c r="AQ32" s="1365"/>
      <c r="AR32" s="1365"/>
      <c r="AS32" s="1365">
        <v>4</v>
      </c>
      <c r="AT32" s="1368">
        <f>($AN$8*AN32+$AO$8*AO32+$AP$8*AP32+$AQ$8*AQ32+$AR$8*AR32+$AS$8*AS32)*B32</f>
        <v>30</v>
      </c>
      <c r="AU32" s="1367"/>
      <c r="AV32" s="1370">
        <f>$AU$8*AU32*B32</f>
        <v>0</v>
      </c>
      <c r="AW32" s="1365">
        <v>48</v>
      </c>
      <c r="AX32" s="1365"/>
      <c r="AY32" s="1368">
        <f>($AW$8*AW32+$AX$8*AX32)*B32</f>
        <v>108.48</v>
      </c>
      <c r="AZ32" s="1365">
        <v>1</v>
      </c>
      <c r="BA32" s="1370">
        <f t="shared" si="15"/>
        <v>22</v>
      </c>
      <c r="BB32" s="1367">
        <v>1</v>
      </c>
      <c r="BC32" s="1370">
        <f t="shared" si="16"/>
        <v>28.65</v>
      </c>
      <c r="BD32" s="1365">
        <v>2</v>
      </c>
      <c r="BE32" s="1370">
        <f t="shared" si="17"/>
        <v>68.099999999999994</v>
      </c>
      <c r="BF32" s="1372"/>
      <c r="BG32" s="1367">
        <v>2</v>
      </c>
      <c r="BH32" s="1365"/>
      <c r="BI32" s="1370">
        <f t="shared" si="18"/>
        <v>26.76</v>
      </c>
      <c r="BJ32" s="1372"/>
      <c r="BK32" s="1370">
        <f t="shared" si="19"/>
        <v>0</v>
      </c>
      <c r="BL32" s="1375">
        <f t="shared" si="20"/>
        <v>627.75</v>
      </c>
      <c r="BM32" s="1376">
        <f t="shared" si="21"/>
        <v>52.31</v>
      </c>
      <c r="BN32" s="1339"/>
    </row>
    <row r="33" spans="1:66">
      <c r="A33" s="1382" t="s">
        <v>147</v>
      </c>
      <c r="B33" s="1364">
        <v>1</v>
      </c>
      <c r="C33" s="1384"/>
      <c r="D33" s="1384">
        <v>4</v>
      </c>
      <c r="E33" s="1365"/>
      <c r="F33" s="1366">
        <f t="shared" si="23"/>
        <v>180</v>
      </c>
      <c r="G33" s="1367"/>
      <c r="H33" s="1367"/>
      <c r="I33" s="1367">
        <v>6</v>
      </c>
      <c r="J33" s="1368">
        <f t="shared" si="24"/>
        <v>168</v>
      </c>
      <c r="K33" s="1372"/>
      <c r="L33" s="1368">
        <f t="shared" si="2"/>
        <v>0</v>
      </c>
      <c r="M33" s="1367"/>
      <c r="N33" s="1370">
        <f t="shared" si="3"/>
        <v>0</v>
      </c>
      <c r="O33" s="1367"/>
      <c r="P33" s="1370">
        <f t="shared" si="4"/>
        <v>0</v>
      </c>
      <c r="Q33" s="1371"/>
      <c r="R33" s="1367"/>
      <c r="S33" s="1370">
        <f t="shared" si="5"/>
        <v>0</v>
      </c>
      <c r="T33" s="1371">
        <v>2</v>
      </c>
      <c r="U33" s="1367"/>
      <c r="V33" s="1367"/>
      <c r="W33" s="1367"/>
      <c r="X33" s="1367"/>
      <c r="Y33" s="1367"/>
      <c r="Z33" s="1368">
        <f t="shared" si="22"/>
        <v>82.78</v>
      </c>
      <c r="AA33" s="1372"/>
      <c r="AB33" s="1367"/>
      <c r="AC33" s="1367"/>
      <c r="AD33" s="1368">
        <f t="shared" si="7"/>
        <v>0</v>
      </c>
      <c r="AE33" s="1367"/>
      <c r="AF33" s="1367"/>
      <c r="AG33" s="1368">
        <f t="shared" si="8"/>
        <v>0</v>
      </c>
      <c r="AH33" s="1374"/>
      <c r="AI33" s="1370">
        <f t="shared" si="9"/>
        <v>0</v>
      </c>
      <c r="AJ33" s="1367"/>
      <c r="AK33" s="1370">
        <f t="shared" si="10"/>
        <v>0</v>
      </c>
      <c r="AL33" s="1372"/>
      <c r="AM33" s="1370">
        <f t="shared" si="11"/>
        <v>0</v>
      </c>
      <c r="AN33" s="1372"/>
      <c r="AO33" s="1365"/>
      <c r="AP33" s="1365"/>
      <c r="AQ33" s="1365"/>
      <c r="AR33" s="1365"/>
      <c r="AS33" s="1365"/>
      <c r="AT33" s="1368">
        <f t="shared" si="12"/>
        <v>0</v>
      </c>
      <c r="AU33" s="1367"/>
      <c r="AV33" s="1370">
        <f t="shared" si="13"/>
        <v>0</v>
      </c>
      <c r="AW33" s="1365"/>
      <c r="AX33" s="1365"/>
      <c r="AY33" s="1368">
        <f t="shared" si="14"/>
        <v>0</v>
      </c>
      <c r="AZ33" s="1365"/>
      <c r="BA33" s="1370">
        <f t="shared" si="15"/>
        <v>0</v>
      </c>
      <c r="BB33" s="1367"/>
      <c r="BC33" s="1370">
        <f t="shared" si="16"/>
        <v>0</v>
      </c>
      <c r="BD33" s="1365"/>
      <c r="BE33" s="1370">
        <f t="shared" si="17"/>
        <v>0</v>
      </c>
      <c r="BF33" s="1372"/>
      <c r="BG33" s="1367"/>
      <c r="BH33" s="1365"/>
      <c r="BI33" s="1370">
        <f t="shared" si="18"/>
        <v>0</v>
      </c>
      <c r="BJ33" s="1367"/>
      <c r="BK33" s="1370">
        <f t="shared" si="19"/>
        <v>0</v>
      </c>
      <c r="BL33" s="1375">
        <f t="shared" si="20"/>
        <v>430.78</v>
      </c>
      <c r="BM33" s="1376">
        <f t="shared" si="21"/>
        <v>35.9</v>
      </c>
      <c r="BN33" s="1339"/>
    </row>
    <row r="34" spans="1:66">
      <c r="A34" s="1385" t="s">
        <v>743</v>
      </c>
      <c r="B34" s="1364">
        <v>4</v>
      </c>
      <c r="C34" s="1371"/>
      <c r="D34" s="1384">
        <v>4</v>
      </c>
      <c r="E34" s="1365">
        <v>2</v>
      </c>
      <c r="F34" s="1366">
        <f t="shared" si="23"/>
        <v>1056</v>
      </c>
      <c r="G34" s="1367">
        <v>2</v>
      </c>
      <c r="H34" s="1367"/>
      <c r="I34" s="1367">
        <v>6</v>
      </c>
      <c r="J34" s="1368">
        <f t="shared" si="1"/>
        <v>1064</v>
      </c>
      <c r="K34" s="1372"/>
      <c r="L34" s="1368">
        <f t="shared" si="2"/>
        <v>0</v>
      </c>
      <c r="M34" s="1367"/>
      <c r="N34" s="1370">
        <f t="shared" si="3"/>
        <v>0</v>
      </c>
      <c r="O34" s="1367"/>
      <c r="P34" s="1370">
        <f t="shared" si="4"/>
        <v>0</v>
      </c>
      <c r="Q34" s="1371"/>
      <c r="R34" s="1367"/>
      <c r="S34" s="1370">
        <f t="shared" si="5"/>
        <v>0</v>
      </c>
      <c r="T34" s="1371">
        <v>2</v>
      </c>
      <c r="U34" s="1367">
        <v>2</v>
      </c>
      <c r="V34" s="1367"/>
      <c r="W34" s="1367"/>
      <c r="X34" s="1367"/>
      <c r="Y34" s="1367"/>
      <c r="Z34" s="1368">
        <f t="shared" si="6"/>
        <v>1272.32</v>
      </c>
      <c r="AA34" s="1372"/>
      <c r="AB34" s="1367"/>
      <c r="AC34" s="1367"/>
      <c r="AD34" s="1368">
        <f t="shared" si="7"/>
        <v>0</v>
      </c>
      <c r="AE34" s="1367"/>
      <c r="AF34" s="1367"/>
      <c r="AG34" s="1368">
        <f t="shared" si="8"/>
        <v>0</v>
      </c>
      <c r="AH34" s="1374"/>
      <c r="AI34" s="1370">
        <f t="shared" si="9"/>
        <v>0</v>
      </c>
      <c r="AJ34" s="1367"/>
      <c r="AK34" s="1370">
        <f t="shared" si="10"/>
        <v>0</v>
      </c>
      <c r="AL34" s="1372"/>
      <c r="AM34" s="1370">
        <f t="shared" si="11"/>
        <v>0</v>
      </c>
      <c r="AN34" s="1372"/>
      <c r="AO34" s="1365"/>
      <c r="AP34" s="1365"/>
      <c r="AQ34" s="1365"/>
      <c r="AR34" s="1365"/>
      <c r="AS34" s="1365"/>
      <c r="AT34" s="1368">
        <f t="shared" si="12"/>
        <v>0</v>
      </c>
      <c r="AU34" s="1367"/>
      <c r="AV34" s="1370">
        <f t="shared" si="13"/>
        <v>0</v>
      </c>
      <c r="AW34" s="1365"/>
      <c r="AX34" s="1365"/>
      <c r="AY34" s="1368">
        <f t="shared" si="14"/>
        <v>0</v>
      </c>
      <c r="AZ34" s="1365"/>
      <c r="BA34" s="1370">
        <f t="shared" si="15"/>
        <v>0</v>
      </c>
      <c r="BB34" s="1367"/>
      <c r="BC34" s="1370">
        <f t="shared" si="16"/>
        <v>0</v>
      </c>
      <c r="BD34" s="1365"/>
      <c r="BE34" s="1370">
        <f t="shared" si="17"/>
        <v>0</v>
      </c>
      <c r="BF34" s="1372"/>
      <c r="BG34" s="1367"/>
      <c r="BH34" s="1365"/>
      <c r="BI34" s="1370">
        <f t="shared" si="18"/>
        <v>0</v>
      </c>
      <c r="BJ34" s="1367"/>
      <c r="BK34" s="1370">
        <f t="shared" si="19"/>
        <v>0</v>
      </c>
      <c r="BL34" s="1375">
        <f t="shared" si="20"/>
        <v>3392.32</v>
      </c>
      <c r="BM34" s="1376">
        <f t="shared" si="21"/>
        <v>70.67</v>
      </c>
      <c r="BN34" s="1338"/>
    </row>
    <row r="35" spans="1:66">
      <c r="A35" s="1386" t="s">
        <v>739</v>
      </c>
      <c r="B35" s="1364">
        <v>1</v>
      </c>
      <c r="C35" s="1384"/>
      <c r="D35" s="1384">
        <v>4</v>
      </c>
      <c r="E35" s="1365"/>
      <c r="F35" s="1366">
        <f t="shared" si="23"/>
        <v>180</v>
      </c>
      <c r="G35" s="1367"/>
      <c r="H35" s="1367"/>
      <c r="I35" s="1367">
        <v>6</v>
      </c>
      <c r="J35" s="1368">
        <f>($G$8*G35+$H$8*H35+$I$8*I35)*B35</f>
        <v>168</v>
      </c>
      <c r="K35" s="1372"/>
      <c r="L35" s="1368">
        <f t="shared" si="2"/>
        <v>0</v>
      </c>
      <c r="M35" s="1367"/>
      <c r="N35" s="1370">
        <f t="shared" si="3"/>
        <v>0</v>
      </c>
      <c r="O35" s="1367"/>
      <c r="P35" s="1370">
        <f t="shared" si="4"/>
        <v>0</v>
      </c>
      <c r="Q35" s="1371"/>
      <c r="R35" s="1367"/>
      <c r="S35" s="1370">
        <f t="shared" si="5"/>
        <v>0</v>
      </c>
      <c r="T35" s="1371">
        <v>2</v>
      </c>
      <c r="U35" s="1367"/>
      <c r="V35" s="1367"/>
      <c r="W35" s="1367"/>
      <c r="X35" s="1367"/>
      <c r="Y35" s="1367"/>
      <c r="Z35" s="1368">
        <f>($T$8*T35+$U$8*U35+$V$8*V35+$W$8*W35+$X$8*X35+$Y$8*Y35)*B35</f>
        <v>82.78</v>
      </c>
      <c r="AA35" s="1372"/>
      <c r="AB35" s="1367"/>
      <c r="AC35" s="1367"/>
      <c r="AD35" s="1368">
        <f t="shared" si="7"/>
        <v>0</v>
      </c>
      <c r="AE35" s="1367"/>
      <c r="AF35" s="1367"/>
      <c r="AG35" s="1368">
        <f t="shared" si="8"/>
        <v>0</v>
      </c>
      <c r="AH35" s="1374"/>
      <c r="AI35" s="1370">
        <f t="shared" si="9"/>
        <v>0</v>
      </c>
      <c r="AJ35" s="1367"/>
      <c r="AK35" s="1370">
        <f t="shared" si="10"/>
        <v>0</v>
      </c>
      <c r="AL35" s="1372"/>
      <c r="AM35" s="1370">
        <f t="shared" si="11"/>
        <v>0</v>
      </c>
      <c r="AN35" s="1372"/>
      <c r="AO35" s="1365"/>
      <c r="AP35" s="1365"/>
      <c r="AQ35" s="1365"/>
      <c r="AR35" s="1365"/>
      <c r="AS35" s="1365"/>
      <c r="AT35" s="1368">
        <f t="shared" si="12"/>
        <v>0</v>
      </c>
      <c r="AU35" s="1367"/>
      <c r="AV35" s="1370">
        <f t="shared" si="13"/>
        <v>0</v>
      </c>
      <c r="AW35" s="1365"/>
      <c r="AX35" s="1365"/>
      <c r="AY35" s="1368">
        <f t="shared" si="14"/>
        <v>0</v>
      </c>
      <c r="AZ35" s="1365"/>
      <c r="BA35" s="1370">
        <f t="shared" si="15"/>
        <v>0</v>
      </c>
      <c r="BB35" s="1367"/>
      <c r="BC35" s="1370">
        <f t="shared" si="16"/>
        <v>0</v>
      </c>
      <c r="BD35" s="1365"/>
      <c r="BE35" s="1370">
        <f t="shared" si="17"/>
        <v>0</v>
      </c>
      <c r="BF35" s="1372"/>
      <c r="BG35" s="1367"/>
      <c r="BH35" s="1365"/>
      <c r="BI35" s="1370">
        <f t="shared" si="18"/>
        <v>0</v>
      </c>
      <c r="BJ35" s="1367"/>
      <c r="BK35" s="1370">
        <f t="shared" si="19"/>
        <v>0</v>
      </c>
      <c r="BL35" s="1375">
        <f t="shared" si="20"/>
        <v>430.78</v>
      </c>
      <c r="BM35" s="1376">
        <f t="shared" si="21"/>
        <v>35.9</v>
      </c>
      <c r="BN35" s="1338"/>
    </row>
    <row r="36" spans="1:66">
      <c r="A36" s="1386" t="s">
        <v>740</v>
      </c>
      <c r="B36" s="1364">
        <v>18</v>
      </c>
      <c r="C36" s="1384"/>
      <c r="D36" s="1384">
        <v>4</v>
      </c>
      <c r="E36" s="1365"/>
      <c r="F36" s="1366">
        <f t="shared" si="23"/>
        <v>3240</v>
      </c>
      <c r="G36" s="1367"/>
      <c r="H36" s="1367"/>
      <c r="I36" s="1367">
        <v>6</v>
      </c>
      <c r="J36" s="1368">
        <f>($G$8*G36+$H$8*H36+$I$8*I36)*B36</f>
        <v>3024</v>
      </c>
      <c r="K36" s="1372"/>
      <c r="L36" s="1368">
        <f t="shared" si="2"/>
        <v>0</v>
      </c>
      <c r="M36" s="1367"/>
      <c r="N36" s="1370">
        <f t="shared" si="3"/>
        <v>0</v>
      </c>
      <c r="O36" s="1367"/>
      <c r="P36" s="1370">
        <f t="shared" si="4"/>
        <v>0</v>
      </c>
      <c r="Q36" s="1371"/>
      <c r="R36" s="1367"/>
      <c r="S36" s="1370">
        <f t="shared" si="5"/>
        <v>0</v>
      </c>
      <c r="T36" s="1371">
        <v>2</v>
      </c>
      <c r="U36" s="1367"/>
      <c r="V36" s="1367"/>
      <c r="W36" s="1367"/>
      <c r="X36" s="1367"/>
      <c r="Y36" s="1367"/>
      <c r="Z36" s="1368">
        <f>($T$8*T36+$U$8*U36+$V$8*V36+$W$8*W36+$X$8*X36+$Y$8*Y36)*B36</f>
        <v>1490.04</v>
      </c>
      <c r="AA36" s="1372"/>
      <c r="AB36" s="1367"/>
      <c r="AC36" s="1367"/>
      <c r="AD36" s="1368">
        <f t="shared" si="7"/>
        <v>0</v>
      </c>
      <c r="AE36" s="1367"/>
      <c r="AF36" s="1367"/>
      <c r="AG36" s="1368">
        <f t="shared" si="8"/>
        <v>0</v>
      </c>
      <c r="AH36" s="1374"/>
      <c r="AI36" s="1370">
        <f t="shared" si="9"/>
        <v>0</v>
      </c>
      <c r="AJ36" s="1367"/>
      <c r="AK36" s="1370">
        <f t="shared" si="10"/>
        <v>0</v>
      </c>
      <c r="AL36" s="1372"/>
      <c r="AM36" s="1370">
        <f t="shared" si="11"/>
        <v>0</v>
      </c>
      <c r="AN36" s="1372"/>
      <c r="AO36" s="1365"/>
      <c r="AP36" s="1365"/>
      <c r="AQ36" s="1365"/>
      <c r="AR36" s="1365"/>
      <c r="AS36" s="1365"/>
      <c r="AT36" s="1368">
        <f t="shared" si="12"/>
        <v>0</v>
      </c>
      <c r="AU36" s="1367"/>
      <c r="AV36" s="1370">
        <f t="shared" si="13"/>
        <v>0</v>
      </c>
      <c r="AW36" s="1365"/>
      <c r="AX36" s="1365"/>
      <c r="AY36" s="1368">
        <f t="shared" si="14"/>
        <v>0</v>
      </c>
      <c r="AZ36" s="1365"/>
      <c r="BA36" s="1370">
        <f t="shared" si="15"/>
        <v>0</v>
      </c>
      <c r="BB36" s="1367"/>
      <c r="BC36" s="1370">
        <f t="shared" si="16"/>
        <v>0</v>
      </c>
      <c r="BD36" s="1365"/>
      <c r="BE36" s="1370">
        <f t="shared" si="17"/>
        <v>0</v>
      </c>
      <c r="BF36" s="1372"/>
      <c r="BG36" s="1367"/>
      <c r="BH36" s="1365"/>
      <c r="BI36" s="1370">
        <f t="shared" si="18"/>
        <v>0</v>
      </c>
      <c r="BJ36" s="1367"/>
      <c r="BK36" s="1370">
        <f t="shared" si="19"/>
        <v>0</v>
      </c>
      <c r="BL36" s="1375">
        <f t="shared" si="20"/>
        <v>7754.04</v>
      </c>
      <c r="BM36" s="1376">
        <f t="shared" si="21"/>
        <v>35.9</v>
      </c>
      <c r="BN36" s="1338"/>
    </row>
    <row r="37" spans="1:66">
      <c r="A37" s="1386" t="s">
        <v>741</v>
      </c>
      <c r="B37" s="1364">
        <v>6</v>
      </c>
      <c r="C37" s="1384"/>
      <c r="D37" s="1384">
        <v>4</v>
      </c>
      <c r="E37" s="1365"/>
      <c r="F37" s="1366">
        <f t="shared" si="0"/>
        <v>1080</v>
      </c>
      <c r="G37" s="1367"/>
      <c r="H37" s="1367"/>
      <c r="I37" s="1367">
        <v>6</v>
      </c>
      <c r="J37" s="1368">
        <f t="shared" si="1"/>
        <v>1008</v>
      </c>
      <c r="K37" s="1372"/>
      <c r="L37" s="1368">
        <f t="shared" si="2"/>
        <v>0</v>
      </c>
      <c r="M37" s="1367"/>
      <c r="N37" s="1370">
        <f t="shared" si="3"/>
        <v>0</v>
      </c>
      <c r="O37" s="1367"/>
      <c r="P37" s="1370">
        <f t="shared" si="4"/>
        <v>0</v>
      </c>
      <c r="Q37" s="1371"/>
      <c r="R37" s="1367"/>
      <c r="S37" s="1370">
        <f t="shared" si="5"/>
        <v>0</v>
      </c>
      <c r="T37" s="1371">
        <v>2</v>
      </c>
      <c r="U37" s="1367"/>
      <c r="V37" s="1367"/>
      <c r="W37" s="1367"/>
      <c r="X37" s="1367"/>
      <c r="Y37" s="1367"/>
      <c r="Z37" s="1368">
        <f t="shared" si="6"/>
        <v>496.68</v>
      </c>
      <c r="AA37" s="1372"/>
      <c r="AB37" s="1367"/>
      <c r="AC37" s="1367"/>
      <c r="AD37" s="1368">
        <f t="shared" si="7"/>
        <v>0</v>
      </c>
      <c r="AE37" s="1367"/>
      <c r="AF37" s="1367"/>
      <c r="AG37" s="1368">
        <f t="shared" si="8"/>
        <v>0</v>
      </c>
      <c r="AH37" s="1374"/>
      <c r="AI37" s="1370">
        <f t="shared" si="9"/>
        <v>0</v>
      </c>
      <c r="AJ37" s="1367"/>
      <c r="AK37" s="1370">
        <f t="shared" si="10"/>
        <v>0</v>
      </c>
      <c r="AL37" s="1372"/>
      <c r="AM37" s="1370">
        <f t="shared" si="11"/>
        <v>0</v>
      </c>
      <c r="AN37" s="1372"/>
      <c r="AO37" s="1365"/>
      <c r="AP37" s="1365"/>
      <c r="AQ37" s="1365"/>
      <c r="AR37" s="1365"/>
      <c r="AS37" s="1365"/>
      <c r="AT37" s="1368">
        <f t="shared" si="12"/>
        <v>0</v>
      </c>
      <c r="AU37" s="1367"/>
      <c r="AV37" s="1370">
        <f t="shared" si="13"/>
        <v>0</v>
      </c>
      <c r="AW37" s="1365"/>
      <c r="AX37" s="1365"/>
      <c r="AY37" s="1368">
        <f t="shared" si="14"/>
        <v>0</v>
      </c>
      <c r="AZ37" s="1365"/>
      <c r="BA37" s="1370">
        <f t="shared" si="15"/>
        <v>0</v>
      </c>
      <c r="BB37" s="1367"/>
      <c r="BC37" s="1370">
        <f t="shared" si="16"/>
        <v>0</v>
      </c>
      <c r="BD37" s="1365"/>
      <c r="BE37" s="1370">
        <f t="shared" si="17"/>
        <v>0</v>
      </c>
      <c r="BF37" s="1372"/>
      <c r="BG37" s="1367"/>
      <c r="BH37" s="1365"/>
      <c r="BI37" s="1370">
        <f t="shared" si="18"/>
        <v>0</v>
      </c>
      <c r="BJ37" s="1367"/>
      <c r="BK37" s="1370">
        <f t="shared" si="19"/>
        <v>0</v>
      </c>
      <c r="BL37" s="1375">
        <f t="shared" si="20"/>
        <v>2584.6799999999998</v>
      </c>
      <c r="BM37" s="1376">
        <f t="shared" si="21"/>
        <v>35.9</v>
      </c>
      <c r="BN37" s="1338"/>
    </row>
    <row r="38" spans="1:66">
      <c r="A38" s="1386" t="s">
        <v>742</v>
      </c>
      <c r="B38" s="1364">
        <v>6</v>
      </c>
      <c r="C38" s="1384"/>
      <c r="D38" s="1384">
        <v>4</v>
      </c>
      <c r="E38" s="1365"/>
      <c r="F38" s="1366">
        <f t="shared" si="0"/>
        <v>1080</v>
      </c>
      <c r="G38" s="1367"/>
      <c r="H38" s="1367"/>
      <c r="I38" s="1367">
        <v>6</v>
      </c>
      <c r="J38" s="1368">
        <f t="shared" si="1"/>
        <v>1008</v>
      </c>
      <c r="K38" s="1372"/>
      <c r="L38" s="1368">
        <f t="shared" si="2"/>
        <v>0</v>
      </c>
      <c r="M38" s="1367"/>
      <c r="N38" s="1370">
        <f t="shared" si="3"/>
        <v>0</v>
      </c>
      <c r="O38" s="1367"/>
      <c r="P38" s="1370">
        <f t="shared" si="4"/>
        <v>0</v>
      </c>
      <c r="Q38" s="1371"/>
      <c r="R38" s="1367"/>
      <c r="S38" s="1370">
        <f t="shared" si="5"/>
        <v>0</v>
      </c>
      <c r="T38" s="1371">
        <v>2</v>
      </c>
      <c r="U38" s="1367"/>
      <c r="V38" s="1367"/>
      <c r="W38" s="1367"/>
      <c r="X38" s="1367"/>
      <c r="Y38" s="1367"/>
      <c r="Z38" s="1368">
        <f t="shared" si="6"/>
        <v>496.68</v>
      </c>
      <c r="AA38" s="1372"/>
      <c r="AB38" s="1367"/>
      <c r="AC38" s="1367"/>
      <c r="AD38" s="1368">
        <f t="shared" si="7"/>
        <v>0</v>
      </c>
      <c r="AE38" s="1367"/>
      <c r="AF38" s="1367"/>
      <c r="AG38" s="1368">
        <f t="shared" si="8"/>
        <v>0</v>
      </c>
      <c r="AH38" s="1374"/>
      <c r="AI38" s="1370">
        <f t="shared" si="9"/>
        <v>0</v>
      </c>
      <c r="AJ38" s="1367"/>
      <c r="AK38" s="1370">
        <f t="shared" si="10"/>
        <v>0</v>
      </c>
      <c r="AL38" s="1372"/>
      <c r="AM38" s="1370">
        <f t="shared" si="11"/>
        <v>0</v>
      </c>
      <c r="AN38" s="1372"/>
      <c r="AO38" s="1365"/>
      <c r="AP38" s="1365"/>
      <c r="AQ38" s="1365"/>
      <c r="AR38" s="1365"/>
      <c r="AS38" s="1365"/>
      <c r="AT38" s="1368">
        <f t="shared" si="12"/>
        <v>0</v>
      </c>
      <c r="AU38" s="1367"/>
      <c r="AV38" s="1370">
        <f t="shared" si="13"/>
        <v>0</v>
      </c>
      <c r="AW38" s="1365"/>
      <c r="AX38" s="1365"/>
      <c r="AY38" s="1368">
        <f t="shared" si="14"/>
        <v>0</v>
      </c>
      <c r="AZ38" s="1365"/>
      <c r="BA38" s="1370">
        <f t="shared" si="15"/>
        <v>0</v>
      </c>
      <c r="BB38" s="1367"/>
      <c r="BC38" s="1370">
        <f t="shared" si="16"/>
        <v>0</v>
      </c>
      <c r="BD38" s="1365"/>
      <c r="BE38" s="1370">
        <f t="shared" si="17"/>
        <v>0</v>
      </c>
      <c r="BF38" s="1372"/>
      <c r="BG38" s="1367"/>
      <c r="BH38" s="1365"/>
      <c r="BI38" s="1370">
        <f t="shared" si="18"/>
        <v>0</v>
      </c>
      <c r="BJ38" s="1367"/>
      <c r="BK38" s="1370">
        <f t="shared" si="19"/>
        <v>0</v>
      </c>
      <c r="BL38" s="1375">
        <f t="shared" si="20"/>
        <v>2584.6799999999998</v>
      </c>
      <c r="BM38" s="1376">
        <f t="shared" si="21"/>
        <v>35.9</v>
      </c>
      <c r="BN38" s="1338"/>
    </row>
    <row r="39" spans="1:66">
      <c r="A39" s="1382" t="s">
        <v>961</v>
      </c>
      <c r="B39" s="1378">
        <v>1</v>
      </c>
      <c r="C39" s="1384">
        <v>4</v>
      </c>
      <c r="D39" s="1384"/>
      <c r="E39" s="1365"/>
      <c r="F39" s="1366">
        <f>($C$8*C39+$D$8*D39+$E$8*E39)*B39</f>
        <v>100</v>
      </c>
      <c r="G39" s="1365"/>
      <c r="H39" s="1367">
        <v>8</v>
      </c>
      <c r="I39" s="1367"/>
      <c r="J39" s="1368">
        <f>($G$8*G39+$H$8*H39+$I$8*I39)*B39</f>
        <v>96</v>
      </c>
      <c r="K39" s="1374"/>
      <c r="L39" s="1368">
        <f t="shared" si="2"/>
        <v>0</v>
      </c>
      <c r="M39" s="1367"/>
      <c r="N39" s="1370">
        <f t="shared" si="3"/>
        <v>0</v>
      </c>
      <c r="O39" s="1374"/>
      <c r="P39" s="1370">
        <f t="shared" si="4"/>
        <v>0</v>
      </c>
      <c r="Q39" s="1371"/>
      <c r="R39" s="1367"/>
      <c r="S39" s="1370">
        <f t="shared" si="5"/>
        <v>0</v>
      </c>
      <c r="T39" s="1373"/>
      <c r="U39" s="1372"/>
      <c r="V39" s="1365"/>
      <c r="W39" s="1365"/>
      <c r="X39" s="1372">
        <v>2</v>
      </c>
      <c r="Y39" s="1372"/>
      <c r="Z39" s="1368">
        <f t="shared" si="6"/>
        <v>51.26</v>
      </c>
      <c r="AA39" s="1372"/>
      <c r="AB39" s="1367"/>
      <c r="AC39" s="1367"/>
      <c r="AD39" s="1368">
        <f t="shared" si="7"/>
        <v>0</v>
      </c>
      <c r="AE39" s="1367">
        <v>4</v>
      </c>
      <c r="AF39" s="1367"/>
      <c r="AG39" s="1368">
        <f>($AE$8*AE39+$AF$8*AF39)*B39</f>
        <v>141</v>
      </c>
      <c r="AH39" s="1374"/>
      <c r="AI39" s="1370">
        <f t="shared" si="9"/>
        <v>0</v>
      </c>
      <c r="AJ39" s="1367"/>
      <c r="AK39" s="1370">
        <f t="shared" si="10"/>
        <v>0</v>
      </c>
      <c r="AL39" s="1374"/>
      <c r="AM39" s="1370">
        <f t="shared" si="11"/>
        <v>0</v>
      </c>
      <c r="AN39" s="1372">
        <v>4</v>
      </c>
      <c r="AO39" s="1365"/>
      <c r="AP39" s="1365"/>
      <c r="AQ39" s="1365"/>
      <c r="AR39" s="1365"/>
      <c r="AS39" s="1365"/>
      <c r="AT39" s="1368">
        <f>($AN$8*AN39+$AO$8*AO39+$AP$8*AP39+$AQ$8*AQ39+$AR$8*AR39+$AS$8*AS39)*B39</f>
        <v>124</v>
      </c>
      <c r="AU39" s="1367"/>
      <c r="AV39" s="1370">
        <f t="shared" si="13"/>
        <v>0</v>
      </c>
      <c r="AW39" s="1365"/>
      <c r="AX39" s="1365"/>
      <c r="AY39" s="1368">
        <f t="shared" si="14"/>
        <v>0</v>
      </c>
      <c r="AZ39" s="1365"/>
      <c r="BA39" s="1370">
        <f t="shared" si="15"/>
        <v>0</v>
      </c>
      <c r="BB39" s="1367"/>
      <c r="BC39" s="1370">
        <f t="shared" si="16"/>
        <v>0</v>
      </c>
      <c r="BD39" s="1365">
        <v>2</v>
      </c>
      <c r="BE39" s="1370">
        <f t="shared" si="17"/>
        <v>68.099999999999994</v>
      </c>
      <c r="BF39" s="1372">
        <v>2</v>
      </c>
      <c r="BG39" s="1367"/>
      <c r="BH39" s="1365"/>
      <c r="BI39" s="1370">
        <f t="shared" si="18"/>
        <v>18.46</v>
      </c>
      <c r="BJ39" s="1372"/>
      <c r="BK39" s="1370">
        <f t="shared" si="19"/>
        <v>0</v>
      </c>
      <c r="BL39" s="1375">
        <f t="shared" si="20"/>
        <v>598.82000000000005</v>
      </c>
      <c r="BM39" s="1376">
        <f t="shared" si="21"/>
        <v>49.9</v>
      </c>
      <c r="BN39" s="1338"/>
    </row>
    <row r="40" spans="1:66">
      <c r="A40" s="1382" t="s">
        <v>534</v>
      </c>
      <c r="B40" s="1381">
        <v>6</v>
      </c>
      <c r="C40" s="1384"/>
      <c r="D40" s="1384"/>
      <c r="E40" s="1365">
        <v>4</v>
      </c>
      <c r="F40" s="1366">
        <f t="shared" si="0"/>
        <v>1008</v>
      </c>
      <c r="G40" s="1367">
        <v>6</v>
      </c>
      <c r="H40" s="1367"/>
      <c r="I40" s="1367">
        <v>0</v>
      </c>
      <c r="J40" s="1368">
        <f>($G$8*G40+$H$8*H40+$I$8*I40)*B40</f>
        <v>1764</v>
      </c>
      <c r="K40" s="1372"/>
      <c r="L40" s="1368">
        <f t="shared" si="2"/>
        <v>0</v>
      </c>
      <c r="M40" s="1367">
        <v>2</v>
      </c>
      <c r="N40" s="1370">
        <f t="shared" si="3"/>
        <v>1679.28</v>
      </c>
      <c r="O40" s="1367"/>
      <c r="P40" s="1370">
        <f t="shared" si="4"/>
        <v>0</v>
      </c>
      <c r="Q40" s="1371"/>
      <c r="R40" s="1367"/>
      <c r="S40" s="1370">
        <f t="shared" si="5"/>
        <v>0</v>
      </c>
      <c r="T40" s="1371"/>
      <c r="U40" s="1367">
        <v>2</v>
      </c>
      <c r="V40" s="1367"/>
      <c r="W40" s="1367"/>
      <c r="X40" s="1367"/>
      <c r="Y40" s="1367"/>
      <c r="Z40" s="1368">
        <f t="shared" si="6"/>
        <v>1411.8</v>
      </c>
      <c r="AA40" s="1372"/>
      <c r="AB40" s="1367"/>
      <c r="AC40" s="1367"/>
      <c r="AD40" s="1368">
        <f t="shared" si="7"/>
        <v>0</v>
      </c>
      <c r="AE40" s="1367"/>
      <c r="AF40" s="1367"/>
      <c r="AG40" s="1368">
        <f t="shared" si="8"/>
        <v>0</v>
      </c>
      <c r="AH40" s="1374"/>
      <c r="AI40" s="1370">
        <f t="shared" si="9"/>
        <v>0</v>
      </c>
      <c r="AJ40" s="1367"/>
      <c r="AK40" s="1370">
        <f t="shared" si="10"/>
        <v>0</v>
      </c>
      <c r="AL40" s="1372"/>
      <c r="AM40" s="1370">
        <f t="shared" si="11"/>
        <v>0</v>
      </c>
      <c r="AN40" s="1372"/>
      <c r="AO40" s="1365"/>
      <c r="AP40" s="1365"/>
      <c r="AQ40" s="1365"/>
      <c r="AR40" s="1365"/>
      <c r="AS40" s="1365"/>
      <c r="AT40" s="1368">
        <f t="shared" si="12"/>
        <v>0</v>
      </c>
      <c r="AU40" s="1367"/>
      <c r="AV40" s="1370">
        <f t="shared" si="13"/>
        <v>0</v>
      </c>
      <c r="AW40" s="1365"/>
      <c r="AX40" s="1365"/>
      <c r="AY40" s="1368">
        <f t="shared" si="14"/>
        <v>0</v>
      </c>
      <c r="AZ40" s="1365"/>
      <c r="BA40" s="1370">
        <f t="shared" si="15"/>
        <v>0</v>
      </c>
      <c r="BB40" s="1367"/>
      <c r="BC40" s="1370">
        <f t="shared" si="16"/>
        <v>0</v>
      </c>
      <c r="BD40" s="1365"/>
      <c r="BE40" s="1370">
        <f t="shared" si="17"/>
        <v>0</v>
      </c>
      <c r="BF40" s="1372"/>
      <c r="BG40" s="1367"/>
      <c r="BH40" s="1365"/>
      <c r="BI40" s="1370">
        <f t="shared" si="18"/>
        <v>0</v>
      </c>
      <c r="BJ40" s="1367"/>
      <c r="BK40" s="1370">
        <f t="shared" si="19"/>
        <v>0</v>
      </c>
      <c r="BL40" s="1375">
        <f t="shared" si="20"/>
        <v>5863.08</v>
      </c>
      <c r="BM40" s="1376">
        <f t="shared" si="21"/>
        <v>81.430000000000007</v>
      </c>
      <c r="BN40" s="1338"/>
    </row>
    <row r="41" spans="1:66" ht="13.5" thickBot="1">
      <c r="A41" s="1387" t="s">
        <v>566</v>
      </c>
      <c r="B41" s="1388">
        <f>SUM(B9:B40)</f>
        <v>536</v>
      </c>
      <c r="C41" s="1389">
        <f>C9*$B$9+C10*$B$10+C11*$B$11+C12*$B$12+C13*$B$13+C14*$B$14+C15*$B$15+C16*$B$16+C17*$B$17+C18*$B$18+C19*$B$19+C20*$B$20+C21*$B$21+C22*$B$22+C23*$B$23+C24*$B$24+C25*$B$25+C26*$B$26+C27*$B$27+C28*$B$28+C29*$B$29+C30*$B$30+C31*$B$31+C32*$B$32+C33*$B$33+C34*$B$34+C35*$B$35+C36*$B$36+C37*$B$37+C38*$B$38+C39*$B$39+C40*$B$40</f>
        <v>276</v>
      </c>
      <c r="D41" s="1389">
        <f>D9*$B$9+D10*$B$10+D11*$B$11+D12*$B$12+D13*$B$13+D14*$B$14+D15*$B$15+D16*$B$16+D17*$B$17+D18*$B$18+D19*$B$19+D20*$B$20+D21*$B$21+D22*$B$22+D23*$B$23+D24*$B$24+D25*$B$25+D26*$B$26+D27*$B$27+D28*$B$28+D29*$B$29+D30*$B$30+D31*$B$31+D32*$B$32+D33*$B$33+D34*$B$34+D35*$B$35+D36*$B$36+D37*$B$37+D38*$B$38+D39*$B$39+D40*$B$40</f>
        <v>432</v>
      </c>
      <c r="E41" s="1389">
        <f>E9*$B$9+E10*$B$10+E11*$B$11+E12*$B$12+E13*$B$13+E14*$B$14+E15*$B$15+E16*$B$16+E17*$B$17+E18*$B$18+E19*$B$19+E20*$B$20+E21*$B$21+E22*$B$22+E23*$B$23+E24*$B$24+E25*$B$25+E26*$B$26+E27*$B$27+E28*$B$28+E29*$B$29+E30*$B$30+E31*$B$31+E32*$B$32+E33*$B$33+E34*$B$34+E35*$B$35+E36*$B$36+E37*$B$37+E38*$B$38+E39*$B$39+E40*$B$40</f>
        <v>1444</v>
      </c>
      <c r="F41" s="1390">
        <f>SUM(F9:F40)</f>
        <v>86988</v>
      </c>
      <c r="G41" s="1389">
        <f>G9*$B$9+G10*$B$10+G11*$B$11+G12*$B$12+G13*$B$13+G14*$B$14+G15*$B$15+G16*$B$16+G17*$B$17+G18*$B$18+G19*$B$19+G20*$B$20+G21*$B$21+G22*$B$22+G23*$B$23+G24*$B$24+G25*$B$25+G26*$B$26+G27*$B$27+G28*$B$28+G29*$B$29+G30*$B$30+G31*$B$31+G32*$B$32+G33*$B$33+G34*$B$34+G35*$B$35+G36*$B$36+G37*$B$37+G38*$B$38+G39*$B$39+G40*$B$40</f>
        <v>776</v>
      </c>
      <c r="H41" s="1389">
        <f>H9*$B$9+H10*$B$10+H11*$B$11+H12*$B$12+H13*$B$13+H14*$B$14+H15*$B$15+H16*$B$16+H17*$B$17+H18*$B$18+H19*$B$19+H20*$B$20+H21*$B$21+H22*$B$22+H23*$B$23+H24*$B$24+H25*$B$25+H26*$B$26+H27*$B$27+H28*$B$28+H29*$B$29+H30*$B$30+H31*$B$31+H32*$B$32+H33*$B$33+H34*$B$34+H35*$B$35+H36*$B$36+H37*$B$37+H38*$B$38+H39*$B$39+H40*$B$40</f>
        <v>552</v>
      </c>
      <c r="I41" s="1389">
        <f>I9*$B$9+I10*$B$10+I11*$B$11+I12*$B$12+I13*$B$13+I14*$B$14+I15*$B$15+I16*$B$16+I17*$B$17+I18*$B$18+I19*$B$19+I20*$B$20+I21*$B$21+I22*$B$22+I23*$B$23+I24*$B$24+I25*$B$25+I26*$B$26+I27*$B$27+I28*$B$28+I29*$B$29+I30*$B$30+I31*$B$31+I32*$B$32+I33*$B$33+I34*$B$34+I35*$B$35+I36*$B$36+I37*$B$37+I38*$B$38+I39*$B$39+I40*$B$40</f>
        <v>648</v>
      </c>
      <c r="J41" s="1390">
        <f t="shared" ref="J41:BK41" si="25">SUM(J9:J40)</f>
        <v>62792</v>
      </c>
      <c r="K41" s="1389">
        <f>K9*$B$9+K10*$B$10+K11*$B$11+K12*$B$12+K13*$B$13+K14*$B$14+K15*$B$15+K16*$B$16+K17*$B$17+K18*$B$18+K19*$B$19+K20*$B$20+K21*$B$21+K22*$B$22+K23*$B$23+K24*$B$24+K25*$B$25+K26*$B$26+K27*$B$27+K28*$B$28+K29*$B$29+K30*$B$30+K31*$B$31+K32*$B$32+K33*$B$33+K34*$B$34+K35*$B$35+K36*$B$36+K37*$B$37+K38*$B$38+K39*$B$39+K40*$B$40</f>
        <v>1774</v>
      </c>
      <c r="L41" s="1390">
        <f t="shared" si="25"/>
        <v>93135</v>
      </c>
      <c r="M41" s="1389">
        <f>M9*$B$9+M10*$B$10+M11*$B$11+M12*$B$12+M13*$B$13+M14*$B$14+M15*$B$15+M16*$B$16+M17*$B$17+M18*$B$18+M19*$B$19+M20*$B$20+M21*$B$21+M22*$B$22+M23*$B$23+M24*$B$24+M25*$B$25+M26*$B$26+M27*$B$27+M28*$B$28+M29*$B$29+M30*$B$30+M31*$B$31+M32*$B$32+M33*$B$33+M34*$B$34+M35*$B$35+M36*$B$36+M37*$B$37+M38*$B$38+M39*$B$39+M40*$B$40</f>
        <v>708</v>
      </c>
      <c r="N41" s="1390">
        <f t="shared" si="25"/>
        <v>99077.52</v>
      </c>
      <c r="O41" s="1389">
        <f>O9*$B$9+O10*$B$10+O11*$B$11+O12*$B$12+O13*$B$13+O14*$B$14+O15*$B$15+O16*$B$16+O17*$B$17+O18*$B$18+O19*$B$19+O20*$B$20+O21*$B$21+O22*$B$22+O23*$B$23+O24*$B$24+O25*$B$25+O26*$B$26+O27*$B$27+O28*$B$28+O29*$B$29+O30*$B$30+O31*$B$31+O32*$B$32+O33*$B$33+O34*$B$34+O35*$B$35+O36*$B$36+O37*$B$37+O38*$B$38+O39*$B$39+O40*$B$40</f>
        <v>24</v>
      </c>
      <c r="P41" s="1390">
        <f t="shared" si="25"/>
        <v>1416</v>
      </c>
      <c r="Q41" s="1389">
        <f>Q9*$B$9+Q10*$B$10+Q11*$B$11+Q12*$B$12+Q13*$B$13+Q14*$B$14+Q15*$B$15+Q16*$B$16+Q17*$B$17+Q18*$B$18+Q19*$B$19+Q20*$B$20+Q21*$B$21+Q22*$B$22+Q23*$B$23+Q24*$B$24+Q25*$B$25+Q26*$B$26+Q27*$B$27+Q28*$B$28+Q29*$B$29+Q30*$B$30+Q31*$B$31+Q32*$B$32+Q33*$B$33+Q34*$B$34+Q35*$B$35+Q36*$B$36+Q37*$B$37+Q38*$B$38+Q39*$B$39+Q40*$B$40</f>
        <v>24</v>
      </c>
      <c r="R41" s="1389">
        <f>R9*$B$9+R10*$B$10+R11*$B$11+R12*$B$12+R13*$B$13+R14*$B$14+R15*$B$15+R16*$B$16+R17*$B$17+R18*$B$18+R19*$B$19+R20*$B$20+R21*$B$21+R22*$B$22+R23*$B$23+R24*$B$24+R25*$B$25+R26*$B$26+R27*$B$27+R28*$B$28+R29*$B$29+R30*$B$30+R31*$B$31+R32*$B$32+R33*$B$33+R34*$B$34+R35*$B$35+R36*$B$36+R37*$B$37+R38*$B$38+R39*$B$39+R40*$B$40</f>
        <v>438</v>
      </c>
      <c r="S41" s="1390">
        <f t="shared" si="25"/>
        <v>6810</v>
      </c>
      <c r="T41" s="1389">
        <f t="shared" ref="T41:Y41" si="26">T9*$B$9+T10*$B$10+T11*$B$11+T12*$B$12+T13*$B$13+T14*$B$14+T15*$B$15+T16*$B$16+T17*$B$17+T18*$B$18+T19*$B$19+T20*$B$20+T21*$B$21+T22*$B$22+T23*$B$23+T24*$B$24+T25*$B$25+T26*$B$26+T27*$B$27+T28*$B$28+T29*$B$29+T30*$B$30+T31*$B$31+T32*$B$32+T33*$B$33+T34*$B$34+T35*$B$35+T36*$B$36+T37*$B$37+T38*$B$38+T39*$B$39+T40*$B$40</f>
        <v>214</v>
      </c>
      <c r="U41" s="1389">
        <f t="shared" si="26"/>
        <v>716</v>
      </c>
      <c r="V41" s="1389">
        <f t="shared" si="26"/>
        <v>30</v>
      </c>
      <c r="W41" s="1389">
        <f t="shared" si="26"/>
        <v>24</v>
      </c>
      <c r="X41" s="1389">
        <f t="shared" si="26"/>
        <v>94</v>
      </c>
      <c r="Y41" s="1389">
        <f t="shared" si="26"/>
        <v>32</v>
      </c>
      <c r="Z41" s="1390">
        <f>SUM(Z9:Z40)</f>
        <v>97595.46</v>
      </c>
      <c r="AA41" s="1389">
        <f>AA9*$B$9+AA10*$B$10+AA11*$B$11+AA12*$B$12+AA13*$B$13+AA14*$B$14+AA15*$B$15+AA16*$B$16+AA17*$B$17+AA18*$B$18+AA19*$B$19+AA20*$B$20+AA21*$B$21+AA22*$B$22+AA23*$B$23+AA24*$B$24+AA25*$B$25+AA26*$B$26+AA27*$B$27+AA28*$B$28+AA29*$B$29+AA30*$B$30+AA31*$B$31+AA32*$B$32+AA33*$B$33+AA34*$B$34+AA35*$B$35+AA36*$B$36+AA37*$B$37+AA38*$B$38+AA39*$B$39+AA40*$B$40</f>
        <v>64</v>
      </c>
      <c r="AB41" s="1389">
        <f>AB9*$B$9+AB10*$B$10+AB11*$B$11+AB12*$B$12+AB13*$B$13+AB14*$B$14+AB15*$B$15+AB16*$B$16+AB17*$B$17+AB18*$B$18+AB19*$B$19+AB20*$B$20+AB21*$B$21+AB22*$B$22+AB23*$B$23+AB24*$B$24+AB25*$B$25+AB26*$B$26+AB27*$B$27+AB28*$B$28+AB29*$B$29+AB30*$B$30+AB31*$B$31+AB32*$B$32+AB33*$B$33+AB34*$B$34+AB35*$B$35+AB36*$B$36+AB37*$B$37+AB38*$B$38+AB39*$B$39+AB40*$B$40</f>
        <v>4</v>
      </c>
      <c r="AC41" s="1389">
        <f>AC9*$B$9+AC10*$B$10+AC11*$B$11+AC12*$B$12+AC13*$B$13+AC14*$B$14+AC15*$B$15+AC16*$B$16+AC17*$B$17+AC18*$B$18+AC19*$B$19+AC20*$B$20+AC21*$B$21+AC22*$B$22+AC23*$B$23+AC24*$B$24+AC25*$B$25+AC26*$B$26+AC27*$B$27+AC28*$B$28+AC29*$B$29+AC30*$B$30+AC31*$B$31+AC32*$B$32+AC33*$B$33+AC34*$B$34+AC35*$B$35+AC36*$B$36+AC37*$B$37+AC38*$B$38+AC39*$B$39+AC40*$B$40</f>
        <v>1</v>
      </c>
      <c r="AD41" s="1390">
        <f>SUM(AD9:AD40)</f>
        <v>487.6</v>
      </c>
      <c r="AE41" s="1389">
        <f>AE9*$B$9+AE10*$B$10+AE11*$B$11+AE12*$B$12+AE13*$B$13+AE14*$B$14+AE15*$B$15+AE16*$B$16+AE17*$B$17+AE18*$B$18+AE19*$B$19+AE20*$B$20+AE21*$B$21+AE22*$B$22+AE23*$B$23+AE24*$B$24+AE25*$B$25+AE26*$B$26+AE27*$B$27+AE28*$B$28+AE29*$B$29+AE30*$B$30+AE31*$B$31+AE32*$B$32+AE33*$B$33+AE34*$B$34+AE35*$B$35+AE36*$B$36+AE37*$B$37+AE38*$B$38+AE39*$B$39+AE40*$B$40</f>
        <v>154</v>
      </c>
      <c r="AF41" s="1389">
        <f>AF9*$B$9+AF10*$B$10+AF11*$B$11+AF12*$B$12+AF13*$B$13+AF14*$B$14+AF15*$B$15+AF16*$B$16+AF17*$B$17+AF18*$B$18+AF19*$B$19+AF20*$B$20+AF21*$B$21+AF22*$B$22+AF23*$B$23+AF24*$B$24+AF25*$B$25+AF26*$B$26+AF27*$B$27+AF28*$B$28+AF29*$B$29+AF30*$B$30+AF31*$B$31+AF32*$B$32+AF33*$B$33+AF34*$B$34+AF35*$B$35+AF36*$B$36+AF37*$B$37+AF38*$B$38+AF39*$B$39+AF40*$B$40</f>
        <v>12</v>
      </c>
      <c r="AG41" s="1390">
        <f t="shared" si="25"/>
        <v>5732.7</v>
      </c>
      <c r="AH41" s="1389">
        <f>AH9*$B$9+AH10*$B$10+AH11*$B$11+AH12*$B$12+AH13*$B$13+AH14*$B$14+AH15*$B$15+AH16*$B$16+AH17*$B$17+AH18*$B$18+AH19*$B$19+AH20*$B$20+AH21*$B$21+AH22*$B$22+AH23*$B$23+AH24*$B$24+AH25*$B$25+AH26*$B$26+AH27*$B$27+AH28*$B$28+AH29*$B$29+AH30*$B$30+AH31*$B$31+AH32*$B$32+AH33*$B$33+AH34*$B$34+AH35*$B$35+AH36*$B$36+AH37*$B$37+AH38*$B$38+AH39*$B$39+AH40*$B$40</f>
        <v>54</v>
      </c>
      <c r="AI41" s="1390">
        <f>SUM(AI9:AI40)</f>
        <v>310.5</v>
      </c>
      <c r="AJ41" s="1389">
        <f>AJ9*$B$9+AJ10*$B$10+AJ11*$B$11+AJ12*$B$12+AJ13*$B$13+AJ14*$B$14+AJ15*$B$15+AJ16*$B$16+AJ17*$B$17+AJ18*$B$18+AJ19*$B$19+AJ20*$B$20+AJ21*$B$21+AJ22*$B$22+AJ23*$B$23+AJ24*$B$24+AJ25*$B$25+AJ26*$B$26+AJ27*$B$27+AJ28*$B$28+AJ29*$B$29+AJ30*$B$30+AJ31*$B$31+AJ32*$B$32+AJ33*$B$33+AJ34*$B$34+AJ35*$B$35+AJ36*$B$36+AJ37*$B$37+AJ38*$B$38+AJ39*$B$39+AJ40*$B$40</f>
        <v>4</v>
      </c>
      <c r="AK41" s="1390">
        <f>SUM(AK9:AK40)</f>
        <v>81.56</v>
      </c>
      <c r="AL41" s="1389">
        <f>AL9*$B$9+AL10*$B$10+AL11*$B$11+AL12*$B$12+AL13*$B$13+AL14*$B$14+AL15*$B$15+AL16*$B$16+AL17*$B$17+AL18*$B$18+AL19*$B$19+AL20*$B$20+AL21*$B$21+AL22*$B$22+AL23*$B$23+AL24*$B$24+AL25*$B$25+AL26*$B$26+AL27*$B$27+AL28*$B$28+AL29*$B$29+AL30*$B$30+AL31*$B$31+AL32*$B$32+AL33*$B$33+AL34*$B$34+AL35*$B$35+AL36*$B$36+AL37*$B$37+AL38*$B$38+AL39*$B$39+AL40*$B$40</f>
        <v>12</v>
      </c>
      <c r="AM41" s="1390">
        <f>SUM(AM9:AM40)</f>
        <v>739.32</v>
      </c>
      <c r="AN41" s="1389">
        <f t="shared" ref="AN41:AS41" si="27">AN9*$B$9+AN10*$B$10+AN11*$B$11+AN12*$B$12+AN13*$B$13+AN14*$B$14+AN15*$B$15+AN16*$B$16+AN17*$B$17+AN18*$B$18+AN19*$B$19+AN20*$B$20+AN21*$B$21+AN22*$B$22+AN23*$B$23+AN24*$B$24+AN25*$B$25+AN26*$B$26+AN27*$B$27+AN28*$B$28+AN29*$B$29+AN30*$B$30+AN31*$B$31+AN32*$B$32+AN33*$B$33+AN34*$B$34+AN35*$B$35+AN36*$B$36+AN37*$B$37+AN38*$B$38+AN39*$B$39+AN40*$B$40</f>
        <v>4</v>
      </c>
      <c r="AO41" s="1389">
        <f t="shared" si="27"/>
        <v>20</v>
      </c>
      <c r="AP41" s="1389">
        <f t="shared" si="27"/>
        <v>500</v>
      </c>
      <c r="AQ41" s="1389">
        <f t="shared" si="27"/>
        <v>52</v>
      </c>
      <c r="AR41" s="1389">
        <f t="shared" si="27"/>
        <v>104</v>
      </c>
      <c r="AS41" s="1389">
        <f t="shared" si="27"/>
        <v>72</v>
      </c>
      <c r="AT41" s="1390">
        <f>SUM(AT9:AT40)</f>
        <v>13841.28</v>
      </c>
      <c r="AU41" s="1389">
        <f>AU9*$B$9+AU10*$B$10+AU11*$B$11+AU12*$B$12+AU13*$B$13+AU14*$B$14+AU15*$B$15+AU16*$B$16+AU17*$B$17+AU18*$B$18+AU19*$B$19+AU20*$B$20+AU21*$B$21+AU22*$B$22+AU23*$B$23+AU24*$B$24+AU25*$B$25+AU26*$B$26+AU27*$B$27+AU28*$B$28+AU29*$B$29+AU30*$B$30+AU31*$B$31+AU32*$B$32+AU33*$B$33+AU34*$B$34+AU35*$B$35+AU36*$B$36+AU37*$B$37+AU38*$B$38+AU39*$B$39+AU40*$B$40</f>
        <v>8</v>
      </c>
      <c r="AV41" s="1390">
        <f t="shared" si="25"/>
        <v>10.16</v>
      </c>
      <c r="AW41" s="1389">
        <f>AW9*$B$9+AW10*$B$10+AW11*$B$11+AW12*$B$12+AW13*$B$13+AW14*$B$14+AW15*$B$15+AW16*$B$16+AW17*$B$17+AW18*$B$18+AW19*$B$19+AW20*$B$20+AW21*$B$21+AW22*$B$22+AW23*$B$23+AW24*$B$24+AW25*$B$25+AW26*$B$26+AW27*$B$27+AW28*$B$28+AW29*$B$29+AW30*$B$30+AW31*$B$31+AW32*$B$32+AW33*$B$33+AW34*$B$34+AW35*$B$35+AW36*$B$36+AW37*$B$37+AW38*$B$38+AW39*$B$39+AW40*$B$40</f>
        <v>820</v>
      </c>
      <c r="AX41" s="1389">
        <f>AX9*$B$9+AX10*$B$10+AX11*$B$11+AX12*$B$12+AX13*$B$13+AX14*$B$14+AX15*$B$15+AX16*$B$16+AX17*$B$17+AX18*$B$18+AX19*$B$19+AX20*$B$20+AX21*$B$21+AX22*$B$22+AX23*$B$23+AX24*$B$24+AX25*$B$25+AX26*$B$26+AX27*$B$27+AX28*$B$28+AX29*$B$29+AX30*$B$30+AX31*$B$31+AX32*$B$32+AX33*$B$33+AX34*$B$34+AX35*$B$35+AX36*$B$36+AX37*$B$37+AX38*$B$38+AX39*$B$39+AX40*$B$40</f>
        <v>260</v>
      </c>
      <c r="AY41" s="1390">
        <f t="shared" si="25"/>
        <v>2425.1999999999998</v>
      </c>
      <c r="AZ41" s="1389">
        <f>AZ9*$B$9+AZ10*$B$10+AZ11*$B$11+AZ12*$B$12+AZ13*$B$13+AZ14*$B$14+AZ15*$B$15+AZ16*$B$16+AZ17*$B$17+AZ18*$B$18+AZ19*$B$19+AZ20*$B$20+AZ21*$B$21+AZ22*$B$22+AZ23*$B$23+AZ24*$B$24+AZ25*$B$25+AZ26*$B$26+AZ27*$B$27+AZ28*$B$28+AZ29*$B$29+AZ30*$B$30+AZ31*$B$31+AZ32*$B$32+AZ33*$B$33+AZ34*$B$34+AZ35*$B$35+AZ36*$B$36+AZ37*$B$37+AZ38*$B$38+AZ39*$B$39+AZ40*$B$40</f>
        <v>1</v>
      </c>
      <c r="BA41" s="1390">
        <f t="shared" si="25"/>
        <v>22</v>
      </c>
      <c r="BB41" s="1389">
        <f>BB9*$B$9+BB10*$B$10+BB11*$B$11+BB12*$B$12+BB13*$B$13+BB14*$B$14+BB15*$B$15+BB16*$B$16+BB17*$B$17+BB18*$B$18+BB19*$B$19+BB20*$B$20+BB21*$B$21+BB22*$B$22+BB23*$B$23+BB24*$B$24+BB25*$B$25+BB26*$B$26+BB27*$B$27+BB28*$B$28+BB29*$B$29+BB30*$B$30+BB31*$B$31+BB32*$B$32+BB33*$B$33+BB34*$B$34+BB35*$B$35+BB36*$B$36+BB37*$B$37+BB38*$B$38+BB39*$B$39+BB40*$B$40</f>
        <v>8</v>
      </c>
      <c r="BC41" s="1390">
        <f>SUM(BC9:BC40)</f>
        <v>229.2</v>
      </c>
      <c r="BD41" s="1389">
        <f>BD9*$B$9+BD10*$B$10+BD11*$B$11+BD12*$B$12+BD13*$B$13+BD14*$B$14+BD15*$B$15+BD16*$B$16+BD17*$B$17+BD18*$B$18+BD19*$B$19+BD20*$B$20+BD21*$B$21+BD22*$B$22+BD23*$B$23+BD24*$B$24+BD25*$B$25+BD26*$B$26+BD27*$B$27+BD28*$B$28+BD29*$B$29+BD30*$B$30+BD31*$B$31+BD32*$B$32+BD33*$B$33+BD34*$B$34+BD35*$B$35+BD36*$B$36+BD37*$B$37+BD38*$B$38+BD39*$B$39+BD40*$B$40</f>
        <v>18</v>
      </c>
      <c r="BE41" s="1390">
        <f t="shared" si="25"/>
        <v>612.9</v>
      </c>
      <c r="BF41" s="1389">
        <f>BF9*$B$9+BF10*$B$10+BF11*$B$11+BF12*$B$12+BF13*$B$13+BF14*$B$14+BF15*$B$15+BF16*$B$16+BF17*$B$17+BF18*$B$18+BF19*$B$19+BF20*$B$20+BF21*$B$21+BF22*$B$22+BF23*$B$23+BF24*$B$24+BF25*$B$25+BF26*$B$26+BF27*$B$27+BF28*$B$28+BF29*$B$29+BF30*$B$30+BF31*$B$31+BF32*$B$32+BF33*$B$33+BF34*$B$34+BF35*$B$35+BF36*$B$36+BF37*$B$37+BF38*$B$38+BF39*$B$39+BF40*$B$40</f>
        <v>66</v>
      </c>
      <c r="BG41" s="1389">
        <f>BG9*$B$9+BG10*$B$10+BG11*$B$11+BG12*$B$12+BG13*$B$13+BG14*$B$14+BG15*$B$15+BG16*$B$16+BG17*$B$17+BG18*$B$18+BG19*$B$19+BG20*$B$20+BG21*$B$21+BG22*$B$22+BG23*$B$23+BG24*$B$24+BG25*$B$25+BG26*$B$26+BG27*$B$27+BG28*$B$28+BG29*$B$29+BG30*$B$30+BG31*$B$31+BG32*$B$32+BG33*$B$33+BG34*$B$34+BG35*$B$35+BG36*$B$36+BG37*$B$37+BG38*$B$38+BG39*$B$39+BG40*$B$40</f>
        <v>2</v>
      </c>
      <c r="BH41" s="1389">
        <f>BH9*$B$9+BH10*$B$10+BH11*$B$11+BH12*$B$12+BH13*$B$13+BH14*$B$14+BH15*$B$15+BH16*$B$16+BH17*$B$17+BH18*$B$18+BH19*$B$19+BH20*$B$20+BH21*$B$21+BH22*$B$22+BH23*$B$23+BH24*$B$24+BH25*$B$25+BH26*$B$26+BH27*$B$27+BH28*$B$28+BH29*$B$29+BH30*$B$30+BH31*$B$31+BH32*$B$32+BH33*$B$33+BH34*$B$34+BH35*$B$35+BH36*$B$36+BH37*$B$37+BH38*$B$38+BH39*$B$39+BH40*$B$40</f>
        <v>14</v>
      </c>
      <c r="BI41" s="1390">
        <f t="shared" si="25"/>
        <v>727.92</v>
      </c>
      <c r="BJ41" s="1389">
        <f>BJ9*$B$9+BJ10*$B$10+BJ11*$B$11+BJ12*$B$12+BJ13*$B$13+BJ14*$B$14+BJ15*$B$15+BJ16*$B$16+BJ17*$B$17+BJ18*$B$18+BJ19*$B$19+BJ20*$B$20+BJ21*$B$21+BJ22*$B$22+BJ23*$B$23+BJ24*$B$24+BJ25*$B$25+BJ26*$B$26+BJ27*$B$27+BJ28*$B$28+BJ29*$B$29+BJ30*$B$30+BJ31*$B$31+BJ32*$B$32+BJ33*$B$33+BJ34*$B$34+BJ35*$B$35+BJ36*$B$36+BJ37*$B$37+BJ38*$B$38+BJ39*$B$39+BJ40*$B$40</f>
        <v>64</v>
      </c>
      <c r="BK41" s="1390">
        <f t="shared" si="25"/>
        <v>870.4</v>
      </c>
      <c r="BL41" s="1391">
        <f>SUM(BL9:BL40)</f>
        <v>473904.72</v>
      </c>
      <c r="BM41" s="1392"/>
      <c r="BN41" s="1338"/>
    </row>
    <row r="43" spans="1:66">
      <c r="X43" s="1340"/>
    </row>
    <row r="45" spans="1:66">
      <c r="K45" s="1341"/>
    </row>
    <row r="48" spans="1:66">
      <c r="BH48" s="1340"/>
    </row>
  </sheetData>
  <sheetProtection password="E676" sheet="1" objects="1" scenarios="1"/>
  <autoFilter ref="A8:BL41"/>
  <mergeCells count="47">
    <mergeCell ref="T6:Z6"/>
    <mergeCell ref="AA6:AD6"/>
    <mergeCell ref="AE6:AG6"/>
    <mergeCell ref="AU6:AV6"/>
    <mergeCell ref="G6:J6"/>
    <mergeCell ref="K6:L6"/>
    <mergeCell ref="M6:N6"/>
    <mergeCell ref="O6:P6"/>
    <mergeCell ref="Q6:S6"/>
    <mergeCell ref="AM7:AM8"/>
    <mergeCell ref="AT7:AT8"/>
    <mergeCell ref="AV7:AV8"/>
    <mergeCell ref="AL6:AM6"/>
    <mergeCell ref="A2:BL2"/>
    <mergeCell ref="A3:BL3"/>
    <mergeCell ref="A4:BL4"/>
    <mergeCell ref="A6:A8"/>
    <mergeCell ref="B6:B8"/>
    <mergeCell ref="C6:F6"/>
    <mergeCell ref="AD7:AD8"/>
    <mergeCell ref="AG7:AG8"/>
    <mergeCell ref="AH6:AI6"/>
    <mergeCell ref="AJ6:AK6"/>
    <mergeCell ref="AK7:AK8"/>
    <mergeCell ref="AI7:AI8"/>
    <mergeCell ref="AY7:AY8"/>
    <mergeCell ref="AN6:AT6"/>
    <mergeCell ref="BE7:BE8"/>
    <mergeCell ref="BI7:BI8"/>
    <mergeCell ref="AW6:AY6"/>
    <mergeCell ref="BB6:BC6"/>
    <mergeCell ref="BD6:BE6"/>
    <mergeCell ref="BA7:BA8"/>
    <mergeCell ref="AZ6:BA6"/>
    <mergeCell ref="BM6:BM8"/>
    <mergeCell ref="BL6:BL8"/>
    <mergeCell ref="BC7:BC8"/>
    <mergeCell ref="BF6:BI6"/>
    <mergeCell ref="BJ6:BK6"/>
    <mergeCell ref="BK7:BK8"/>
    <mergeCell ref="S7:S8"/>
    <mergeCell ref="Z7:Z8"/>
    <mergeCell ref="F7:F8"/>
    <mergeCell ref="J7:J8"/>
    <mergeCell ref="L7:L8"/>
    <mergeCell ref="N7:N8"/>
    <mergeCell ref="P7:P8"/>
  </mergeCells>
  <phoneticPr fontId="45" type="noConversion"/>
  <pageMargins left="0.511811024" right="0.511811024" top="0.78740157499999996" bottom="0.78740157499999996" header="0.31496062000000002" footer="0.31496062000000002"/>
  <pageSetup paperSize="9" orientation="landscape" horizontalDpi="0" verticalDpi="0" r:id="rId1"/>
  <drawing r:id="rId2"/>
</worksheet>
</file>

<file path=xl/worksheets/sheet3.xml><?xml version="1.0" encoding="utf-8"?>
<worksheet xmlns="http://schemas.openxmlformats.org/spreadsheetml/2006/main" xmlns:r="http://schemas.openxmlformats.org/officeDocument/2006/relationships">
  <sheetPr>
    <tabColor rgb="FF00B0F0"/>
  </sheetPr>
  <dimension ref="A1:IN14"/>
  <sheetViews>
    <sheetView showGridLines="0" view="pageBreakPreview" zoomScale="90" zoomScaleNormal="100" zoomScaleSheetLayoutView="90" workbookViewId="0">
      <selection activeCell="D14" sqref="D14"/>
    </sheetView>
  </sheetViews>
  <sheetFormatPr defaultColWidth="11.28515625" defaultRowHeight="12.75"/>
  <cols>
    <col min="1" max="2" width="9.42578125" style="1403" customWidth="1"/>
    <col min="3" max="3" width="53.7109375" style="1394" customWidth="1"/>
    <col min="4" max="6" width="20.7109375" style="1394" customWidth="1"/>
    <col min="7" max="16384" width="11.28515625" style="1394"/>
  </cols>
  <sheetData>
    <row r="1" spans="1:248" ht="102.75" customHeight="1">
      <c r="A1" s="1395"/>
      <c r="B1" s="1396"/>
      <c r="C1" s="1397"/>
      <c r="D1" s="1397"/>
      <c r="E1" s="1397"/>
      <c r="F1" s="1397"/>
    </row>
    <row r="2" spans="1:248" ht="18" customHeight="1">
      <c r="A2" s="1575" t="s">
        <v>1335</v>
      </c>
      <c r="B2" s="1575"/>
      <c r="C2" s="1575"/>
      <c r="D2" s="1575"/>
      <c r="E2" s="1575"/>
      <c r="F2" s="1575"/>
      <c r="G2" s="1575"/>
      <c r="H2" s="1575"/>
    </row>
    <row r="3" spans="1:248" s="1398" customFormat="1" ht="30.75" customHeight="1">
      <c r="A3" s="1575"/>
      <c r="B3" s="1575"/>
      <c r="C3" s="1575"/>
      <c r="D3" s="1575"/>
      <c r="E3" s="1575"/>
      <c r="F3" s="1575"/>
      <c r="G3" s="1575"/>
      <c r="H3" s="1575"/>
      <c r="IN3" s="1394"/>
    </row>
    <row r="4" spans="1:248" s="476" customFormat="1" ht="51.75" customHeight="1">
      <c r="A4" s="1399" t="s">
        <v>887</v>
      </c>
      <c r="B4" s="1399" t="s">
        <v>852</v>
      </c>
      <c r="C4" s="1399" t="s">
        <v>916</v>
      </c>
      <c r="D4" s="1399" t="s">
        <v>1251</v>
      </c>
      <c r="E4" s="1399" t="s">
        <v>1252</v>
      </c>
      <c r="F4" s="1399" t="s">
        <v>1253</v>
      </c>
      <c r="G4" s="1223" t="s">
        <v>955</v>
      </c>
      <c r="H4" s="1572" t="s">
        <v>957</v>
      </c>
      <c r="IN4" s="1394"/>
    </row>
    <row r="5" spans="1:248" s="476" customFormat="1" ht="39.950000000000003" customHeight="1">
      <c r="A5" s="1407">
        <v>1</v>
      </c>
      <c r="B5" s="1407">
        <v>2</v>
      </c>
      <c r="C5" s="1408" t="s">
        <v>956</v>
      </c>
      <c r="D5" s="1400">
        <v>700</v>
      </c>
      <c r="E5" s="1400">
        <f>D5/60</f>
        <v>11.67</v>
      </c>
      <c r="F5" s="1400">
        <f>(E5*B5*12)</f>
        <v>280.08</v>
      </c>
      <c r="G5" s="1393">
        <v>109169</v>
      </c>
      <c r="H5" s="1573"/>
      <c r="IN5" s="1394"/>
    </row>
    <row r="6" spans="1:248" s="476" customFormat="1" ht="39.950000000000003" customHeight="1">
      <c r="A6" s="1409">
        <v>2</v>
      </c>
      <c r="B6" s="1410">
        <v>4</v>
      </c>
      <c r="C6" s="1411" t="s">
        <v>888</v>
      </c>
      <c r="D6" s="1412">
        <v>123</v>
      </c>
      <c r="E6" s="1412">
        <f>D6/60</f>
        <v>2.0499999999999998</v>
      </c>
      <c r="F6" s="1412">
        <f>E6*B6*12</f>
        <v>98.4</v>
      </c>
      <c r="G6" s="1413">
        <v>1076930</v>
      </c>
      <c r="H6" s="1574"/>
      <c r="IN6" s="1394"/>
    </row>
    <row r="7" spans="1:248" ht="39.950000000000003" customHeight="1">
      <c r="A7" s="1576" t="s">
        <v>854</v>
      </c>
      <c r="B7" s="1577"/>
      <c r="C7" s="1577"/>
      <c r="D7" s="1577"/>
      <c r="E7" s="1578"/>
      <c r="F7" s="1402">
        <f>SUM(F5:F6)</f>
        <v>378.48</v>
      </c>
      <c r="G7" s="1400"/>
      <c r="H7" s="1224">
        <f>F7/12/CCT!AF96</f>
        <v>15.77</v>
      </c>
    </row>
    <row r="8" spans="1:248">
      <c r="C8" s="1404"/>
      <c r="D8" s="1405"/>
      <c r="G8" s="1404"/>
      <c r="H8" s="1405"/>
    </row>
    <row r="13" spans="1:248">
      <c r="J13" s="1406"/>
    </row>
    <row r="14" spans="1:248">
      <c r="G14" s="1406"/>
    </row>
  </sheetData>
  <sheetProtection password="E676" sheet="1" objects="1" scenarios="1"/>
  <mergeCells count="3">
    <mergeCell ref="H4:H6"/>
    <mergeCell ref="A2:H3"/>
    <mergeCell ref="A7:E7"/>
  </mergeCells>
  <pageMargins left="0.511811024" right="0.511811024" top="0.78740157499999996" bottom="0.78740157499999996" header="0.31496062000000002" footer="0.31496062000000002"/>
  <pageSetup paperSize="9" scale="55" orientation="portrait" horizontalDpi="0" verticalDpi="0" r:id="rId1"/>
  <drawing r:id="rId2"/>
</worksheet>
</file>

<file path=xl/worksheets/sheet4.xml><?xml version="1.0" encoding="utf-8"?>
<worksheet xmlns="http://schemas.openxmlformats.org/spreadsheetml/2006/main" xmlns:r="http://schemas.openxmlformats.org/officeDocument/2006/relationships">
  <sheetPr enableFormatConditionsCalculation="0">
    <tabColor indexed="40"/>
  </sheetPr>
  <dimension ref="A1:IQ22"/>
  <sheetViews>
    <sheetView showGridLines="0" view="pageBreakPreview" zoomScale="110" zoomScaleNormal="100" zoomScaleSheetLayoutView="110" workbookViewId="0">
      <selection activeCell="K9" sqref="K9"/>
    </sheetView>
  </sheetViews>
  <sheetFormatPr defaultColWidth="11.28515625" defaultRowHeight="12.75"/>
  <cols>
    <col min="1" max="1" width="8.28515625" style="309" customWidth="1"/>
    <col min="2" max="2" width="11" style="310" customWidth="1"/>
    <col min="3" max="3" width="53" customWidth="1"/>
    <col min="4" max="4" width="23.28515625" customWidth="1"/>
    <col min="5" max="5" width="22.5703125" customWidth="1"/>
    <col min="6" max="6" width="21.28515625" customWidth="1"/>
    <col min="7" max="7" width="17.5703125" customWidth="1"/>
    <col min="8" max="8" width="16.28515625" customWidth="1"/>
  </cols>
  <sheetData>
    <row r="1" spans="1:251" ht="84" customHeight="1">
      <c r="A1" s="304"/>
      <c r="B1" s="305"/>
      <c r="C1" s="306"/>
      <c r="D1" s="306"/>
      <c r="E1" s="306"/>
      <c r="F1" s="306"/>
    </row>
    <row r="2" spans="1:251" ht="18" customHeight="1">
      <c r="A2" s="1580" t="s">
        <v>1336</v>
      </c>
      <c r="B2" s="1581"/>
      <c r="C2" s="1581"/>
      <c r="D2" s="1581"/>
      <c r="E2" s="1581"/>
      <c r="F2" s="1581"/>
      <c r="G2" s="1582"/>
    </row>
    <row r="3" spans="1:251" s="307" customFormat="1" ht="17.25" customHeight="1">
      <c r="A3" s="1583"/>
      <c r="B3" s="1584"/>
      <c r="C3" s="1584"/>
      <c r="D3" s="1584"/>
      <c r="E3" s="1584"/>
      <c r="F3" s="1584"/>
      <c r="G3" s="1585"/>
      <c r="IQ3"/>
    </row>
    <row r="4" spans="1:251" s="308" customFormat="1" ht="70.5" customHeight="1">
      <c r="A4" s="1226" t="s">
        <v>887</v>
      </c>
      <c r="B4" s="1227" t="s">
        <v>1038</v>
      </c>
      <c r="C4" s="1228" t="s">
        <v>916</v>
      </c>
      <c r="D4" s="1229" t="s">
        <v>1254</v>
      </c>
      <c r="E4" s="1229" t="s">
        <v>1249</v>
      </c>
      <c r="F4" s="1229" t="s">
        <v>1250</v>
      </c>
      <c r="G4" s="1579" t="s">
        <v>935</v>
      </c>
      <c r="IQ4"/>
    </row>
    <row r="5" spans="1:251" s="308" customFormat="1" ht="39.950000000000003" customHeight="1">
      <c r="A5" s="1230">
        <v>1</v>
      </c>
      <c r="B5" s="1231">
        <v>4</v>
      </c>
      <c r="C5" s="1232" t="s">
        <v>889</v>
      </c>
      <c r="D5" s="1327" t="s">
        <v>1255</v>
      </c>
      <c r="E5" s="1414">
        <v>22.13</v>
      </c>
      <c r="F5" s="1415">
        <f>E5*B5</f>
        <v>88.52</v>
      </c>
      <c r="G5" s="1579"/>
      <c r="IQ5"/>
    </row>
    <row r="6" spans="1:251" s="308" customFormat="1" ht="39.950000000000003" customHeight="1">
      <c r="A6" s="1230">
        <v>2</v>
      </c>
      <c r="B6" s="1231">
        <v>4</v>
      </c>
      <c r="C6" s="1233" t="s">
        <v>890</v>
      </c>
      <c r="D6" s="1328" t="s">
        <v>1255</v>
      </c>
      <c r="E6" s="1414">
        <v>16.47</v>
      </c>
      <c r="F6" s="1415">
        <f t="shared" ref="F6:F20" si="0">E6*B6</f>
        <v>65.88</v>
      </c>
      <c r="G6" s="1579"/>
      <c r="IQ6"/>
    </row>
    <row r="7" spans="1:251" s="308" customFormat="1" ht="39.950000000000003" customHeight="1">
      <c r="A7" s="1230">
        <v>3</v>
      </c>
      <c r="B7" s="1231">
        <v>2</v>
      </c>
      <c r="C7" s="1232" t="s">
        <v>891</v>
      </c>
      <c r="D7" s="1327" t="s">
        <v>1255</v>
      </c>
      <c r="E7" s="1414">
        <v>23.22</v>
      </c>
      <c r="F7" s="1415">
        <f t="shared" si="0"/>
        <v>46.44</v>
      </c>
      <c r="G7" s="1579"/>
      <c r="IQ7"/>
    </row>
    <row r="8" spans="1:251" s="308" customFormat="1" ht="39.950000000000003" customHeight="1">
      <c r="A8" s="1230">
        <v>4</v>
      </c>
      <c r="B8" s="1231">
        <v>4</v>
      </c>
      <c r="C8" s="1232" t="s">
        <v>892</v>
      </c>
      <c r="D8" s="1329">
        <v>107883</v>
      </c>
      <c r="E8" s="1414">
        <v>20.82</v>
      </c>
      <c r="F8" s="1415">
        <f t="shared" si="0"/>
        <v>83.28</v>
      </c>
      <c r="G8" s="1579"/>
      <c r="IQ8"/>
    </row>
    <row r="9" spans="1:251" s="308" customFormat="1" ht="39.950000000000003" customHeight="1">
      <c r="A9" s="1230">
        <v>5</v>
      </c>
      <c r="B9" s="1231">
        <v>2</v>
      </c>
      <c r="C9" s="1233" t="s">
        <v>893</v>
      </c>
      <c r="D9" s="1328" t="s">
        <v>1255</v>
      </c>
      <c r="E9" s="1414">
        <v>12.9</v>
      </c>
      <c r="F9" s="1415">
        <f t="shared" si="0"/>
        <v>25.8</v>
      </c>
      <c r="G9" s="1579"/>
      <c r="IQ9"/>
    </row>
    <row r="10" spans="1:251" s="308" customFormat="1" ht="39.950000000000003" customHeight="1">
      <c r="A10" s="1230">
        <v>6</v>
      </c>
      <c r="B10" s="1231">
        <v>2</v>
      </c>
      <c r="C10" s="1232" t="s">
        <v>894</v>
      </c>
      <c r="D10" s="1327" t="s">
        <v>1255</v>
      </c>
      <c r="E10" s="1414">
        <v>13.78</v>
      </c>
      <c r="F10" s="1415">
        <f t="shared" si="0"/>
        <v>27.56</v>
      </c>
      <c r="G10" s="1579"/>
      <c r="IQ10"/>
    </row>
    <row r="11" spans="1:251" s="308" customFormat="1" ht="39.950000000000003" customHeight="1">
      <c r="A11" s="1230">
        <v>7</v>
      </c>
      <c r="B11" s="1231">
        <v>2</v>
      </c>
      <c r="C11" s="1233" t="s">
        <v>895</v>
      </c>
      <c r="D11" s="1328" t="s">
        <v>1255</v>
      </c>
      <c r="E11" s="1414">
        <v>17.5</v>
      </c>
      <c r="F11" s="1415">
        <f t="shared" si="0"/>
        <v>35</v>
      </c>
      <c r="G11" s="1579"/>
      <c r="IQ11"/>
    </row>
    <row r="12" spans="1:251" s="308" customFormat="1" ht="39.950000000000003" customHeight="1">
      <c r="A12" s="1230">
        <v>8</v>
      </c>
      <c r="B12" s="1231">
        <v>4</v>
      </c>
      <c r="C12" s="1234" t="s">
        <v>896</v>
      </c>
      <c r="D12" s="1327">
        <v>336220</v>
      </c>
      <c r="E12" s="1414">
        <v>10.01</v>
      </c>
      <c r="F12" s="1415">
        <f t="shared" si="0"/>
        <v>40.04</v>
      </c>
      <c r="G12" s="1579"/>
      <c r="IQ12"/>
    </row>
    <row r="13" spans="1:251" s="308" customFormat="1" ht="39.950000000000003" customHeight="1">
      <c r="A13" s="1230">
        <v>9</v>
      </c>
      <c r="B13" s="1231">
        <v>12</v>
      </c>
      <c r="C13" s="1234" t="s">
        <v>897</v>
      </c>
      <c r="D13" s="1327" t="s">
        <v>1255</v>
      </c>
      <c r="E13" s="1414">
        <v>20</v>
      </c>
      <c r="F13" s="1415">
        <f t="shared" si="0"/>
        <v>240</v>
      </c>
      <c r="G13" s="1579"/>
      <c r="IQ13"/>
    </row>
    <row r="14" spans="1:251" s="308" customFormat="1" ht="39.950000000000003" customHeight="1">
      <c r="A14" s="1230">
        <v>10</v>
      </c>
      <c r="B14" s="1231">
        <v>2</v>
      </c>
      <c r="C14" s="1234" t="s">
        <v>898</v>
      </c>
      <c r="D14" s="1327" t="s">
        <v>1255</v>
      </c>
      <c r="E14" s="1414">
        <v>19</v>
      </c>
      <c r="F14" s="1415">
        <f t="shared" si="0"/>
        <v>38</v>
      </c>
      <c r="G14" s="1579"/>
      <c r="IQ14"/>
    </row>
    <row r="15" spans="1:251" s="308" customFormat="1" ht="39.950000000000003" customHeight="1">
      <c r="A15" s="1230">
        <v>11</v>
      </c>
      <c r="B15" s="1231">
        <v>10</v>
      </c>
      <c r="C15" s="1234" t="s">
        <v>899</v>
      </c>
      <c r="D15" s="1327" t="s">
        <v>1255</v>
      </c>
      <c r="E15" s="1414">
        <v>10</v>
      </c>
      <c r="F15" s="1415">
        <f t="shared" si="0"/>
        <v>100</v>
      </c>
      <c r="G15" s="1579"/>
      <c r="IQ15"/>
    </row>
    <row r="16" spans="1:251" s="308" customFormat="1" ht="39.950000000000003" customHeight="1">
      <c r="A16" s="1230">
        <v>12</v>
      </c>
      <c r="B16" s="1231">
        <v>2</v>
      </c>
      <c r="C16" s="1234" t="s">
        <v>900</v>
      </c>
      <c r="D16" s="1327" t="s">
        <v>1255</v>
      </c>
      <c r="E16" s="1414">
        <v>29.9</v>
      </c>
      <c r="F16" s="1415">
        <f t="shared" si="0"/>
        <v>59.8</v>
      </c>
      <c r="G16" s="1579"/>
      <c r="IQ16"/>
    </row>
    <row r="17" spans="1:251" s="308" customFormat="1" ht="39.950000000000003" customHeight="1">
      <c r="A17" s="1230">
        <v>13</v>
      </c>
      <c r="B17" s="1231">
        <v>2</v>
      </c>
      <c r="C17" s="1234" t="s">
        <v>901</v>
      </c>
      <c r="D17" s="1327">
        <v>167100</v>
      </c>
      <c r="E17" s="1414">
        <v>10.84</v>
      </c>
      <c r="F17" s="1415">
        <f t="shared" si="0"/>
        <v>21.68</v>
      </c>
      <c r="G17" s="1579"/>
      <c r="IQ17"/>
    </row>
    <row r="18" spans="1:251" s="308" customFormat="1" ht="39.950000000000003" customHeight="1">
      <c r="A18" s="1230">
        <v>14</v>
      </c>
      <c r="B18" s="1231">
        <v>2</v>
      </c>
      <c r="C18" s="1234" t="s">
        <v>902</v>
      </c>
      <c r="D18" s="1327">
        <v>161551</v>
      </c>
      <c r="E18" s="1414">
        <v>22.76</v>
      </c>
      <c r="F18" s="1415">
        <f t="shared" si="0"/>
        <v>45.52</v>
      </c>
      <c r="G18" s="1579"/>
      <c r="IQ18"/>
    </row>
    <row r="19" spans="1:251" s="308" customFormat="1" ht="39.950000000000003" customHeight="1">
      <c r="A19" s="1230">
        <v>15</v>
      </c>
      <c r="B19" s="1231">
        <v>2</v>
      </c>
      <c r="C19" s="1234" t="s">
        <v>903</v>
      </c>
      <c r="D19" s="1327" t="s">
        <v>1255</v>
      </c>
      <c r="E19" s="1414">
        <v>16.87</v>
      </c>
      <c r="F19" s="1415">
        <f t="shared" si="0"/>
        <v>33.74</v>
      </c>
      <c r="G19" s="1579"/>
      <c r="H19" s="1225"/>
      <c r="IQ19"/>
    </row>
    <row r="20" spans="1:251" s="308" customFormat="1" ht="39.950000000000003" customHeight="1">
      <c r="A20" s="1235">
        <v>16</v>
      </c>
      <c r="B20" s="1236">
        <v>2</v>
      </c>
      <c r="C20" s="1237" t="s">
        <v>904</v>
      </c>
      <c r="D20" s="1330" t="s">
        <v>1255</v>
      </c>
      <c r="E20" s="1416">
        <v>12.4</v>
      </c>
      <c r="F20" s="1401">
        <f t="shared" si="0"/>
        <v>24.8</v>
      </c>
      <c r="G20" s="1579"/>
      <c r="IQ20"/>
    </row>
    <row r="21" spans="1:251" s="308" customFormat="1" ht="39.950000000000003" customHeight="1">
      <c r="A21" s="1586" t="s">
        <v>854</v>
      </c>
      <c r="B21" s="1587"/>
      <c r="C21" s="1587"/>
      <c r="D21" s="1587"/>
      <c r="E21" s="1588"/>
      <c r="F21" s="1417">
        <f>SUM(F5:F20)</f>
        <v>976.06</v>
      </c>
      <c r="G21" s="1452">
        <f>F21/12/CCT!AF96</f>
        <v>40.67</v>
      </c>
      <c r="IQ21"/>
    </row>
    <row r="22" spans="1:251" s="308" customFormat="1" ht="18.75" customHeight="1">
      <c r="A22" s="309"/>
      <c r="B22" s="310"/>
      <c r="C22"/>
      <c r="D22"/>
      <c r="E22"/>
      <c r="F22"/>
      <c r="G22"/>
      <c r="IQ22"/>
    </row>
  </sheetData>
  <sheetProtection password="E676" sheet="1" objects="1" scenarios="1"/>
  <mergeCells count="3">
    <mergeCell ref="G4:G20"/>
    <mergeCell ref="A2:G3"/>
    <mergeCell ref="A21:E21"/>
  </mergeCells>
  <phoneticPr fontId="45" type="noConversion"/>
  <pageMargins left="0.78740157499999996" right="0.78740157499999996" top="0.984251969" bottom="0.984251969" header="0.49212598499999999" footer="0.49212598499999999"/>
  <pageSetup paperSize="9" scale="55" orientation="portrait" horizontalDpi="0" verticalDpi="0" r:id="rId1"/>
  <headerFooter alignWithMargins="0"/>
  <drawing r:id="rId2"/>
</worksheet>
</file>

<file path=xl/worksheets/sheet5.xml><?xml version="1.0" encoding="utf-8"?>
<worksheet xmlns="http://schemas.openxmlformats.org/spreadsheetml/2006/main" xmlns:r="http://schemas.openxmlformats.org/officeDocument/2006/relationships">
  <sheetPr>
    <tabColor rgb="FF00B0F0"/>
    <pageSetUpPr fitToPage="1"/>
  </sheetPr>
  <dimension ref="A1:DL147"/>
  <sheetViews>
    <sheetView showGridLines="0" view="pageBreakPreview" topLeftCell="AB1" zoomScaleNormal="100" zoomScaleSheetLayoutView="100" workbookViewId="0">
      <pane ySplit="8" topLeftCell="A9" activePane="bottomLeft" state="frozen"/>
      <selection activeCell="D63" sqref="D63"/>
      <selection pane="bottomLeft" activeCell="J24" sqref="J24"/>
    </sheetView>
  </sheetViews>
  <sheetFormatPr defaultRowHeight="12.75"/>
  <cols>
    <col min="1" max="1" width="1.85546875" style="95" customWidth="1"/>
    <col min="2" max="2" width="11.28515625" style="95" customWidth="1"/>
    <col min="3" max="3" width="29.7109375" style="95" customWidth="1"/>
    <col min="4" max="4" width="48.85546875" style="95" customWidth="1"/>
    <col min="5" max="5" width="11.85546875" style="114" customWidth="1"/>
    <col min="6" max="6" width="11.85546875" style="95" customWidth="1"/>
    <col min="7" max="7" width="11.85546875" style="114" customWidth="1"/>
    <col min="8" max="8" width="11.85546875" style="95" customWidth="1"/>
    <col min="9" max="9" width="11.85546875" style="114" customWidth="1"/>
    <col min="10" max="16" width="11.85546875" style="95" customWidth="1"/>
    <col min="17" max="17" width="11.85546875" style="114" customWidth="1"/>
    <col min="18" max="18" width="11.85546875" style="95" customWidth="1"/>
    <col min="19" max="19" width="11.85546875" style="114" customWidth="1"/>
    <col min="20" max="24" width="11.85546875" style="95" customWidth="1"/>
    <col min="25" max="25" width="11.85546875" style="114" customWidth="1"/>
    <col min="26" max="26" width="11.85546875" style="95" customWidth="1"/>
    <col min="27" max="27" width="11.85546875" style="536" customWidth="1"/>
    <col min="28" max="28" width="11.85546875" style="95" customWidth="1"/>
    <col min="29" max="29" width="11.85546875" style="536" customWidth="1"/>
    <col min="30" max="30" width="11.85546875" style="95" customWidth="1"/>
    <col min="31" max="31" width="11.85546875" style="536" customWidth="1"/>
    <col min="32" max="32" width="11.85546875" style="95" customWidth="1"/>
    <col min="33" max="33" width="11.85546875" style="536" customWidth="1"/>
    <col min="34" max="34" width="11.85546875" style="95" customWidth="1"/>
    <col min="35" max="35" width="11.85546875" style="536" customWidth="1"/>
    <col min="36" max="36" width="11.85546875" style="95" customWidth="1"/>
    <col min="37" max="37" width="11.85546875" style="536" customWidth="1"/>
    <col min="38" max="38" width="11.85546875" style="95" customWidth="1"/>
    <col min="39" max="39" width="11.85546875" style="536" customWidth="1"/>
    <col min="40" max="40" width="11.85546875" style="95" customWidth="1"/>
    <col min="41" max="41" width="11.85546875" style="536" customWidth="1"/>
    <col min="42" max="42" width="11.85546875" style="95" customWidth="1"/>
    <col min="43" max="43" width="11.85546875" style="536" customWidth="1"/>
    <col min="44" max="44" width="11.85546875" style="95" customWidth="1"/>
    <col min="45" max="45" width="11.85546875" style="536" customWidth="1"/>
    <col min="46" max="46" width="11.85546875" style="95" customWidth="1"/>
    <col min="47" max="47" width="11.85546875" style="536" customWidth="1"/>
    <col min="48" max="48" width="11.85546875" style="95" customWidth="1"/>
    <col min="49" max="49" width="11.85546875" style="536" customWidth="1"/>
    <col min="50" max="50" width="11.85546875" style="95" customWidth="1"/>
    <col min="51" max="51" width="11.85546875" style="536" customWidth="1"/>
    <col min="52" max="52" width="11.85546875" style="95" customWidth="1"/>
    <col min="53" max="53" width="11.85546875" style="536" customWidth="1"/>
    <col min="54" max="54" width="11.85546875" style="95" customWidth="1"/>
    <col min="55" max="55" width="11.85546875" style="536" customWidth="1"/>
    <col min="56" max="56" width="11.85546875" style="95" customWidth="1"/>
    <col min="57" max="57" width="11.85546875" style="536" customWidth="1"/>
    <col min="58" max="58" width="11.85546875" style="95" customWidth="1"/>
    <col min="59" max="59" width="11.85546875" style="536" customWidth="1"/>
    <col min="60" max="60" width="11.85546875" style="95" customWidth="1"/>
    <col min="61" max="61" width="11.85546875" style="536" customWidth="1"/>
    <col min="62" max="62" width="11.85546875" style="95" customWidth="1"/>
    <col min="63" max="63" width="11.85546875" style="536" customWidth="1"/>
    <col min="64" max="64" width="11.85546875" style="95" customWidth="1"/>
    <col min="65" max="65" width="11.85546875" style="536" customWidth="1"/>
    <col min="66" max="66" width="11.85546875" style="95" customWidth="1"/>
    <col min="67" max="67" width="11.85546875" style="536" customWidth="1"/>
    <col min="68" max="68" width="11.85546875" style="95" customWidth="1"/>
    <col min="69" max="69" width="11.85546875" style="536" customWidth="1"/>
    <col min="70" max="70" width="11.85546875" style="95" customWidth="1"/>
    <col min="71" max="71" width="11.85546875" style="536" customWidth="1"/>
    <col min="72" max="72" width="11.85546875" style="95" customWidth="1"/>
    <col min="73" max="73" width="11.85546875" style="536" customWidth="1"/>
    <col min="74" max="74" width="11.85546875" style="95" customWidth="1"/>
    <col min="75" max="75" width="11.140625" style="113" customWidth="1"/>
    <col min="76" max="77" width="9.7109375" style="95" bestFit="1" customWidth="1"/>
    <col min="78" max="80" width="10.7109375" style="95" bestFit="1" customWidth="1"/>
    <col min="81" max="82" width="9.7109375" style="95" bestFit="1" customWidth="1"/>
    <col min="83" max="84" width="10.7109375" style="95" bestFit="1" customWidth="1"/>
    <col min="85" max="86" width="9.7109375" style="95" bestFit="1" customWidth="1"/>
    <col min="87" max="88" width="10.7109375" style="95" bestFit="1" customWidth="1"/>
    <col min="89" max="91" width="9.7109375" style="95" bestFit="1" customWidth="1"/>
    <col min="92" max="92" width="10.7109375" style="95" bestFit="1" customWidth="1"/>
    <col min="93" max="93" width="11.7109375" style="95" bestFit="1" customWidth="1"/>
    <col min="94" max="96" width="9.7109375" style="95" bestFit="1" customWidth="1"/>
    <col min="97" max="99" width="10.7109375" style="95" bestFit="1" customWidth="1"/>
    <col min="100" max="100" width="11.7109375" style="95" bestFit="1" customWidth="1"/>
    <col min="101" max="101" width="10.7109375" style="95" bestFit="1" customWidth="1"/>
    <col min="102" max="105" width="9.7109375" style="95" bestFit="1" customWidth="1"/>
    <col min="106" max="108" width="10.7109375" style="95" bestFit="1" customWidth="1"/>
    <col min="109" max="110" width="9.7109375" style="95" bestFit="1" customWidth="1"/>
    <col min="111" max="111" width="11.7109375" style="95" bestFit="1" customWidth="1"/>
    <col min="112" max="16384" width="9.140625" style="95"/>
  </cols>
  <sheetData>
    <row r="1" spans="2:112" ht="12.75" customHeight="1">
      <c r="C1" s="1629" t="s">
        <v>1337</v>
      </c>
      <c r="D1" s="1629"/>
      <c r="E1" s="1629"/>
      <c r="F1" s="1629"/>
      <c r="G1" s="1629"/>
      <c r="H1" s="1629"/>
      <c r="I1" s="1629"/>
      <c r="J1" s="1629"/>
      <c r="K1" s="1629"/>
      <c r="L1" s="1629"/>
      <c r="M1" s="1629"/>
      <c r="N1" s="1629"/>
      <c r="O1" s="1629"/>
      <c r="P1" s="1629"/>
      <c r="Q1" s="1629"/>
      <c r="R1" s="1629"/>
      <c r="S1" s="1629"/>
      <c r="T1" s="1629"/>
      <c r="U1" s="1629"/>
      <c r="V1" s="1629"/>
      <c r="W1" s="1629"/>
      <c r="X1" s="1629"/>
      <c r="Y1" s="1629"/>
      <c r="Z1" s="1629"/>
      <c r="AA1" s="1629"/>
      <c r="AB1" s="1629"/>
      <c r="AC1" s="1629"/>
      <c r="AD1" s="1629"/>
      <c r="AE1" s="1629"/>
      <c r="AF1" s="1629"/>
      <c r="AG1" s="1629"/>
      <c r="AH1" s="1629"/>
      <c r="AI1" s="1629"/>
      <c r="AJ1" s="1629"/>
      <c r="AK1" s="1629"/>
      <c r="AL1" s="1629"/>
      <c r="AM1" s="1629"/>
      <c r="AN1" s="1629"/>
      <c r="AO1" s="1629"/>
      <c r="AP1" s="1629"/>
      <c r="AQ1" s="1629"/>
      <c r="AR1" s="1629"/>
      <c r="AS1" s="1629"/>
      <c r="AT1" s="1629"/>
      <c r="AU1" s="1629"/>
      <c r="AV1" s="1629"/>
      <c r="AW1" s="1629"/>
      <c r="AX1" s="1629"/>
      <c r="AY1" s="1629"/>
      <c r="AZ1" s="1629"/>
      <c r="BA1" s="1629"/>
      <c r="BB1" s="1629"/>
      <c r="BC1" s="1629"/>
      <c r="BD1" s="1629"/>
      <c r="BE1" s="1629"/>
      <c r="BF1" s="1629"/>
      <c r="BG1" s="1629"/>
      <c r="BH1" s="1629"/>
      <c r="BI1" s="1629"/>
      <c r="BJ1" s="1629"/>
      <c r="BK1" s="1629"/>
      <c r="BL1" s="1629"/>
      <c r="BM1" s="1629"/>
      <c r="BN1" s="1629"/>
      <c r="BO1" s="1629"/>
      <c r="BP1" s="1629"/>
      <c r="BQ1" s="1629"/>
      <c r="BR1" s="1629"/>
      <c r="BS1" s="1629"/>
      <c r="BT1" s="1629"/>
      <c r="BU1" s="1629"/>
      <c r="BV1" s="1629"/>
      <c r="BW1" s="1629"/>
    </row>
    <row r="2" spans="2:112">
      <c r="C2" s="1629"/>
      <c r="D2" s="1629"/>
      <c r="E2" s="1629"/>
      <c r="F2" s="1629"/>
      <c r="G2" s="1629"/>
      <c r="H2" s="1629"/>
      <c r="I2" s="1629"/>
      <c r="J2" s="1629"/>
      <c r="K2" s="1629"/>
      <c r="L2" s="1629"/>
      <c r="M2" s="1629"/>
      <c r="N2" s="1629"/>
      <c r="O2" s="1629"/>
      <c r="P2" s="1629"/>
      <c r="Q2" s="1629"/>
      <c r="R2" s="1629"/>
      <c r="S2" s="1629"/>
      <c r="T2" s="1629"/>
      <c r="U2" s="1629"/>
      <c r="V2" s="1629"/>
      <c r="W2" s="1629"/>
      <c r="X2" s="1629"/>
      <c r="Y2" s="1629"/>
      <c r="Z2" s="1629"/>
      <c r="AA2" s="1629"/>
      <c r="AB2" s="1629"/>
      <c r="AC2" s="1629"/>
      <c r="AD2" s="1629"/>
      <c r="AE2" s="1629"/>
      <c r="AF2" s="1629"/>
      <c r="AG2" s="1629"/>
      <c r="AH2" s="1629"/>
      <c r="AI2" s="1629"/>
      <c r="AJ2" s="1629"/>
      <c r="AK2" s="1629"/>
      <c r="AL2" s="1629"/>
      <c r="AM2" s="1629"/>
      <c r="AN2" s="1629"/>
      <c r="AO2" s="1629"/>
      <c r="AP2" s="1629"/>
      <c r="AQ2" s="1629"/>
      <c r="AR2" s="1629"/>
      <c r="AS2" s="1629"/>
      <c r="AT2" s="1629"/>
      <c r="AU2" s="1629"/>
      <c r="AV2" s="1629"/>
      <c r="AW2" s="1629"/>
      <c r="AX2" s="1629"/>
      <c r="AY2" s="1629"/>
      <c r="AZ2" s="1629"/>
      <c r="BA2" s="1629"/>
      <c r="BB2" s="1629"/>
      <c r="BC2" s="1629"/>
      <c r="BD2" s="1629"/>
      <c r="BE2" s="1629"/>
      <c r="BF2" s="1629"/>
      <c r="BG2" s="1629"/>
      <c r="BH2" s="1629"/>
      <c r="BI2" s="1629"/>
      <c r="BJ2" s="1629"/>
      <c r="BK2" s="1629"/>
      <c r="BL2" s="1629"/>
      <c r="BM2" s="1629"/>
      <c r="BN2" s="1629"/>
      <c r="BO2" s="1629"/>
      <c r="BP2" s="1629"/>
      <c r="BQ2" s="1629"/>
      <c r="BR2" s="1629"/>
      <c r="BS2" s="1629"/>
      <c r="BT2" s="1629"/>
      <c r="BU2" s="1629"/>
      <c r="BV2" s="1629"/>
      <c r="BW2" s="1629"/>
    </row>
    <row r="3" spans="2:112">
      <c r="C3" s="110"/>
      <c r="D3" s="110"/>
      <c r="E3" s="111"/>
      <c r="F3" s="110"/>
      <c r="G3" s="111"/>
      <c r="H3" s="110"/>
      <c r="I3" s="111"/>
      <c r="J3" s="110"/>
      <c r="K3" s="110"/>
      <c r="L3" s="110"/>
      <c r="M3" s="110"/>
      <c r="N3" s="110"/>
      <c r="O3" s="110"/>
      <c r="P3" s="110"/>
      <c r="Q3" s="111"/>
      <c r="R3" s="110"/>
      <c r="S3" s="111"/>
      <c r="T3" s="110"/>
      <c r="U3" s="110"/>
      <c r="V3" s="110"/>
      <c r="W3" s="110"/>
      <c r="X3" s="110"/>
      <c r="Y3" s="111"/>
      <c r="Z3" s="110"/>
      <c r="AA3" s="535"/>
      <c r="AB3" s="110"/>
      <c r="AC3" s="535"/>
      <c r="AD3" s="110"/>
      <c r="AE3" s="535"/>
      <c r="AF3" s="110"/>
      <c r="AG3" s="535"/>
      <c r="AH3" s="110"/>
      <c r="AI3" s="535"/>
      <c r="AJ3" s="110"/>
      <c r="AK3" s="535"/>
      <c r="AL3" s="110"/>
      <c r="AM3" s="535"/>
      <c r="AN3" s="110"/>
      <c r="AO3" s="535"/>
      <c r="AP3" s="110"/>
      <c r="AQ3" s="535"/>
      <c r="AR3" s="110"/>
      <c r="AS3" s="535"/>
      <c r="AT3" s="110"/>
      <c r="AU3" s="535"/>
      <c r="AV3" s="110"/>
      <c r="AW3" s="535"/>
      <c r="AX3" s="110"/>
      <c r="AY3" s="535"/>
      <c r="AZ3" s="110"/>
      <c r="BA3" s="535"/>
      <c r="BB3" s="110"/>
      <c r="BC3" s="535"/>
      <c r="BD3" s="110"/>
      <c r="BE3" s="535"/>
      <c r="BF3" s="110"/>
      <c r="BG3" s="535"/>
      <c r="BH3" s="110"/>
      <c r="BI3" s="535"/>
      <c r="BJ3" s="110"/>
      <c r="BK3" s="535"/>
      <c r="BL3" s="110"/>
      <c r="BM3" s="535"/>
      <c r="BN3" s="110"/>
      <c r="BO3" s="535"/>
      <c r="BP3" s="110"/>
      <c r="BQ3" s="535"/>
      <c r="BR3" s="110"/>
      <c r="BS3" s="535"/>
      <c r="BT3" s="110"/>
      <c r="BU3" s="535"/>
      <c r="BV3" s="110"/>
      <c r="BW3" s="112"/>
    </row>
    <row r="4" spans="2:112" ht="15.75">
      <c r="C4" s="1630" t="s">
        <v>1258</v>
      </c>
      <c r="D4" s="1630"/>
      <c r="E4" s="1630"/>
      <c r="F4" s="1631"/>
      <c r="G4" s="1631"/>
      <c r="H4" s="1631"/>
      <c r="I4" s="1631"/>
      <c r="J4" s="1631"/>
      <c r="K4" s="1631"/>
      <c r="L4" s="1631"/>
      <c r="M4" s="1631"/>
      <c r="N4" s="1631"/>
      <c r="O4" s="1631"/>
      <c r="P4" s="1631"/>
      <c r="Q4" s="1631"/>
      <c r="R4" s="1631"/>
      <c r="S4" s="1631"/>
      <c r="T4" s="1631"/>
      <c r="U4" s="1631"/>
      <c r="V4" s="1631"/>
      <c r="W4" s="1631"/>
      <c r="X4" s="1631"/>
      <c r="Y4" s="1631"/>
      <c r="Z4" s="1631"/>
      <c r="AA4" s="1631"/>
      <c r="AB4" s="1631"/>
      <c r="AC4" s="1631"/>
      <c r="AD4" s="1631"/>
      <c r="AE4" s="1631"/>
      <c r="AF4" s="1631"/>
      <c r="AG4" s="1631"/>
      <c r="AH4" s="1631"/>
      <c r="AI4" s="1631"/>
      <c r="AJ4" s="1631"/>
      <c r="AK4" s="1631"/>
      <c r="AL4" s="1631"/>
      <c r="AM4" s="1631"/>
      <c r="AN4" s="1631"/>
      <c r="AO4" s="1631"/>
      <c r="AP4" s="1631"/>
      <c r="AQ4" s="1631"/>
      <c r="AR4" s="1631"/>
      <c r="AS4" s="1631"/>
      <c r="AT4" s="1631"/>
      <c r="AU4" s="1631"/>
      <c r="AV4" s="1631"/>
      <c r="AW4" s="1631"/>
      <c r="AX4" s="1631"/>
      <c r="AY4" s="1631"/>
      <c r="AZ4" s="1631"/>
      <c r="BA4" s="1631"/>
      <c r="BB4" s="1631"/>
      <c r="BC4" s="1631"/>
      <c r="BD4" s="1631"/>
      <c r="BE4" s="1631"/>
      <c r="BF4" s="1631"/>
      <c r="BG4" s="1631"/>
      <c r="BH4" s="1631"/>
      <c r="BI4" s="1631"/>
      <c r="BJ4" s="1631"/>
      <c r="BK4" s="1631"/>
      <c r="BL4" s="1631"/>
      <c r="BM4" s="1631"/>
      <c r="BN4" s="1631"/>
      <c r="BO4" s="1631"/>
      <c r="BP4" s="1631"/>
      <c r="BQ4" s="1631"/>
      <c r="BR4" s="1631"/>
      <c r="BS4" s="1631"/>
      <c r="BT4" s="1631"/>
      <c r="BU4" s="1631"/>
      <c r="BV4" s="1631"/>
      <c r="BW4" s="1632"/>
    </row>
    <row r="5" spans="2:112" ht="13.5" thickBot="1">
      <c r="C5" s="113"/>
      <c r="D5" s="113"/>
    </row>
    <row r="6" spans="2:112" ht="25.5" customHeight="1" thickBot="1">
      <c r="B6" s="1621" t="s">
        <v>970</v>
      </c>
      <c r="C6" s="1621" t="s">
        <v>507</v>
      </c>
      <c r="D6" s="1624" t="s">
        <v>745</v>
      </c>
      <c r="E6" s="1647" t="s">
        <v>508</v>
      </c>
      <c r="F6" s="1648"/>
      <c r="G6" s="1648"/>
      <c r="H6" s="1648"/>
      <c r="I6" s="1648"/>
      <c r="J6" s="1648"/>
      <c r="K6" s="1648"/>
      <c r="L6" s="1648"/>
      <c r="M6" s="1648"/>
      <c r="N6" s="1648"/>
      <c r="O6" s="1648"/>
      <c r="P6" s="1648"/>
      <c r="Q6" s="1648"/>
      <c r="R6" s="1648"/>
      <c r="S6" s="1648"/>
      <c r="T6" s="1648"/>
      <c r="U6" s="1648"/>
      <c r="V6" s="1648"/>
      <c r="W6" s="1648"/>
      <c r="X6" s="1648"/>
      <c r="Y6" s="1648"/>
      <c r="Z6" s="1648"/>
      <c r="AA6" s="1648"/>
      <c r="AB6" s="1648"/>
      <c r="AC6" s="1648"/>
      <c r="AD6" s="1648"/>
      <c r="AE6" s="1648"/>
      <c r="AF6" s="1648"/>
      <c r="AG6" s="1648"/>
      <c r="AH6" s="1648"/>
      <c r="AI6" s="1648"/>
      <c r="AJ6" s="1648"/>
      <c r="AK6" s="1648"/>
      <c r="AL6" s="1648"/>
      <c r="AM6" s="1648"/>
      <c r="AN6" s="1648"/>
      <c r="AO6" s="1648"/>
      <c r="AP6" s="1648"/>
      <c r="AQ6" s="1648"/>
      <c r="AR6" s="1648"/>
      <c r="AS6" s="1648"/>
      <c r="AT6" s="1648"/>
      <c r="AU6" s="1648"/>
      <c r="AV6" s="1648"/>
      <c r="AW6" s="1648"/>
      <c r="AX6" s="1648"/>
      <c r="AY6" s="1648"/>
      <c r="AZ6" s="1648"/>
      <c r="BA6" s="1648"/>
      <c r="BB6" s="1648"/>
      <c r="BC6" s="1648"/>
      <c r="BD6" s="1648"/>
      <c r="BE6" s="1648"/>
      <c r="BF6" s="1648"/>
      <c r="BG6" s="1648"/>
      <c r="BH6" s="1648"/>
      <c r="BI6" s="1648"/>
      <c r="BJ6" s="1648"/>
      <c r="BK6" s="1648"/>
      <c r="BL6" s="1648"/>
      <c r="BM6" s="1648"/>
      <c r="BN6" s="1648"/>
      <c r="BO6" s="1648"/>
      <c r="BP6" s="1648"/>
      <c r="BQ6" s="1648"/>
      <c r="BR6" s="1648"/>
      <c r="BS6" s="1648"/>
      <c r="BT6" s="1648"/>
      <c r="BU6" s="1648"/>
      <c r="BV6" s="1648"/>
      <c r="BW6" s="1644" t="s">
        <v>978</v>
      </c>
    </row>
    <row r="7" spans="2:112" ht="12.75" customHeight="1" thickBot="1">
      <c r="B7" s="1622"/>
      <c r="C7" s="1622"/>
      <c r="D7" s="1625"/>
      <c r="E7" s="1627" t="s">
        <v>509</v>
      </c>
      <c r="F7" s="1607"/>
      <c r="G7" s="1606" t="s">
        <v>510</v>
      </c>
      <c r="H7" s="1627"/>
      <c r="I7" s="1616" t="s">
        <v>1324</v>
      </c>
      <c r="J7" s="1603"/>
      <c r="K7" s="1616" t="s">
        <v>689</v>
      </c>
      <c r="L7" s="1603"/>
      <c r="M7" s="1616" t="s">
        <v>567</v>
      </c>
      <c r="N7" s="1609"/>
      <c r="O7" s="1602" t="s">
        <v>838</v>
      </c>
      <c r="P7" s="1609"/>
      <c r="Q7" s="1602" t="s">
        <v>511</v>
      </c>
      <c r="R7" s="1609"/>
      <c r="S7" s="1606" t="s">
        <v>512</v>
      </c>
      <c r="T7" s="1607"/>
      <c r="U7" s="1602" t="s">
        <v>690</v>
      </c>
      <c r="V7" s="1609"/>
      <c r="W7" s="1602" t="s">
        <v>691</v>
      </c>
      <c r="X7" s="1609"/>
      <c r="Y7" s="1602" t="s">
        <v>513</v>
      </c>
      <c r="Z7" s="1609"/>
      <c r="AA7" s="1602" t="s">
        <v>840</v>
      </c>
      <c r="AB7" s="1609"/>
      <c r="AC7" s="1606" t="s">
        <v>514</v>
      </c>
      <c r="AD7" s="1607"/>
      <c r="AE7" s="1602" t="s">
        <v>843</v>
      </c>
      <c r="AF7" s="1609"/>
      <c r="AG7" s="1602" t="s">
        <v>845</v>
      </c>
      <c r="AH7" s="1609"/>
      <c r="AI7" s="1606" t="s">
        <v>515</v>
      </c>
      <c r="AJ7" s="1607"/>
      <c r="AK7" s="1606" t="s">
        <v>568</v>
      </c>
      <c r="AL7" s="1607"/>
      <c r="AM7" s="1602" t="s">
        <v>200</v>
      </c>
      <c r="AN7" s="1603"/>
      <c r="AO7" s="1633" t="s">
        <v>516</v>
      </c>
      <c r="AP7" s="1609"/>
      <c r="AQ7" s="1606" t="s">
        <v>849</v>
      </c>
      <c r="AR7" s="1607"/>
      <c r="AS7" s="1606" t="s">
        <v>569</v>
      </c>
      <c r="AT7" s="1607"/>
      <c r="AU7" s="1635" t="s">
        <v>141</v>
      </c>
      <c r="AV7" s="1636"/>
      <c r="AW7" s="1636"/>
      <c r="AX7" s="1636"/>
      <c r="AY7" s="1636"/>
      <c r="AZ7" s="1636"/>
      <c r="BA7" s="1618" t="s">
        <v>152</v>
      </c>
      <c r="BB7" s="1619"/>
      <c r="BC7" s="1619"/>
      <c r="BD7" s="1620"/>
      <c r="BE7" s="1616" t="s">
        <v>692</v>
      </c>
      <c r="BF7" s="1603"/>
      <c r="BG7" s="1616" t="s">
        <v>518</v>
      </c>
      <c r="BH7" s="1603"/>
      <c r="BI7" s="1616" t="s">
        <v>697</v>
      </c>
      <c r="BJ7" s="1603"/>
      <c r="BK7" s="1613" t="s">
        <v>519</v>
      </c>
      <c r="BL7" s="1614"/>
      <c r="BM7" s="1614"/>
      <c r="BN7" s="1614"/>
      <c r="BO7" s="1614"/>
      <c r="BP7" s="1614"/>
      <c r="BQ7" s="1614"/>
      <c r="BR7" s="1615"/>
      <c r="BS7" s="1616" t="s">
        <v>958</v>
      </c>
      <c r="BT7" s="1603"/>
      <c r="BU7" s="1637" t="s">
        <v>520</v>
      </c>
      <c r="BV7" s="1607"/>
      <c r="BW7" s="1645"/>
    </row>
    <row r="8" spans="2:112" ht="138" customHeight="1" thickBot="1">
      <c r="B8" s="1623"/>
      <c r="C8" s="1623"/>
      <c r="D8" s="1626"/>
      <c r="E8" s="1628"/>
      <c r="F8" s="1608"/>
      <c r="G8" s="1600"/>
      <c r="H8" s="1628"/>
      <c r="I8" s="1617"/>
      <c r="J8" s="1605"/>
      <c r="K8" s="1617"/>
      <c r="L8" s="1605"/>
      <c r="M8" s="1617"/>
      <c r="N8" s="1610"/>
      <c r="O8" s="1604"/>
      <c r="P8" s="1610"/>
      <c r="Q8" s="1604"/>
      <c r="R8" s="1610"/>
      <c r="S8" s="1600"/>
      <c r="T8" s="1608"/>
      <c r="U8" s="1604"/>
      <c r="V8" s="1610"/>
      <c r="W8" s="1604"/>
      <c r="X8" s="1610"/>
      <c r="Y8" s="1604"/>
      <c r="Z8" s="1610"/>
      <c r="AA8" s="1604"/>
      <c r="AB8" s="1610"/>
      <c r="AC8" s="1600"/>
      <c r="AD8" s="1608"/>
      <c r="AE8" s="1604"/>
      <c r="AF8" s="1610"/>
      <c r="AG8" s="1604"/>
      <c r="AH8" s="1610"/>
      <c r="AI8" s="1600"/>
      <c r="AJ8" s="1608"/>
      <c r="AK8" s="1600"/>
      <c r="AL8" s="1608"/>
      <c r="AM8" s="1604"/>
      <c r="AN8" s="1605"/>
      <c r="AO8" s="1634"/>
      <c r="AP8" s="1610"/>
      <c r="AQ8" s="1600"/>
      <c r="AR8" s="1608"/>
      <c r="AS8" s="1600"/>
      <c r="AT8" s="1608"/>
      <c r="AU8" s="1639" t="s">
        <v>522</v>
      </c>
      <c r="AV8" s="1640"/>
      <c r="AW8" s="1641" t="s">
        <v>523</v>
      </c>
      <c r="AX8" s="1642"/>
      <c r="AY8" s="1643" t="s">
        <v>524</v>
      </c>
      <c r="AZ8" s="1643"/>
      <c r="BA8" s="1600" t="s">
        <v>517</v>
      </c>
      <c r="BB8" s="1608"/>
      <c r="BC8" s="1600" t="s">
        <v>521</v>
      </c>
      <c r="BD8" s="1601"/>
      <c r="BE8" s="1617"/>
      <c r="BF8" s="1605"/>
      <c r="BG8" s="1617"/>
      <c r="BH8" s="1605"/>
      <c r="BI8" s="1617"/>
      <c r="BJ8" s="1605"/>
      <c r="BK8" s="1611" t="s">
        <v>693</v>
      </c>
      <c r="BL8" s="1612"/>
      <c r="BM8" s="1611" t="s">
        <v>694</v>
      </c>
      <c r="BN8" s="1612"/>
      <c r="BO8" s="1611" t="s">
        <v>695</v>
      </c>
      <c r="BP8" s="1612"/>
      <c r="BQ8" s="1611" t="s">
        <v>696</v>
      </c>
      <c r="BR8" s="1612"/>
      <c r="BS8" s="1617"/>
      <c r="BT8" s="1605"/>
      <c r="BU8" s="1638"/>
      <c r="BV8" s="1608"/>
      <c r="BW8" s="1645"/>
    </row>
    <row r="9" spans="2:112" ht="27.75" customHeight="1" thickBot="1">
      <c r="B9" s="1653" t="s">
        <v>536</v>
      </c>
      <c r="C9" s="1654"/>
      <c r="D9" s="1655"/>
      <c r="E9" s="1656">
        <v>1</v>
      </c>
      <c r="F9" s="1657"/>
      <c r="G9" s="1594">
        <v>2</v>
      </c>
      <c r="H9" s="1599"/>
      <c r="I9" s="1591">
        <v>3</v>
      </c>
      <c r="J9" s="1592"/>
      <c r="K9" s="1591">
        <v>4</v>
      </c>
      <c r="L9" s="1592"/>
      <c r="M9" s="1593">
        <v>5</v>
      </c>
      <c r="N9" s="1596"/>
      <c r="O9" s="1597">
        <v>6</v>
      </c>
      <c r="P9" s="1596"/>
      <c r="Q9" s="1597">
        <v>7</v>
      </c>
      <c r="R9" s="1596"/>
      <c r="S9" s="1594">
        <v>8</v>
      </c>
      <c r="T9" s="1598"/>
      <c r="U9" s="1597">
        <v>9</v>
      </c>
      <c r="V9" s="1596"/>
      <c r="W9" s="1594">
        <v>10</v>
      </c>
      <c r="X9" s="1598"/>
      <c r="Y9" s="1594">
        <v>11</v>
      </c>
      <c r="Z9" s="1598"/>
      <c r="AA9" s="1594">
        <v>12</v>
      </c>
      <c r="AB9" s="1598"/>
      <c r="AC9" s="1594">
        <v>13</v>
      </c>
      <c r="AD9" s="1598"/>
      <c r="AE9" s="1594">
        <v>14</v>
      </c>
      <c r="AF9" s="1598"/>
      <c r="AG9" s="1594">
        <v>15</v>
      </c>
      <c r="AH9" s="1598"/>
      <c r="AI9" s="1594">
        <v>16</v>
      </c>
      <c r="AJ9" s="1598"/>
      <c r="AK9" s="1589">
        <v>17</v>
      </c>
      <c r="AL9" s="1590"/>
      <c r="AM9" s="1594">
        <v>18</v>
      </c>
      <c r="AN9" s="1599"/>
      <c r="AO9" s="1591">
        <v>19</v>
      </c>
      <c r="AP9" s="1591"/>
      <c r="AQ9" s="1594">
        <v>20</v>
      </c>
      <c r="AR9" s="1598"/>
      <c r="AS9" s="1594">
        <v>21</v>
      </c>
      <c r="AT9" s="1598"/>
      <c r="AU9" s="1649">
        <v>22</v>
      </c>
      <c r="AV9" s="1599"/>
      <c r="AW9" s="1594">
        <v>24</v>
      </c>
      <c r="AX9" s="1598"/>
      <c r="AY9" s="1595">
        <v>25</v>
      </c>
      <c r="AZ9" s="1595"/>
      <c r="BA9" s="1594">
        <v>26</v>
      </c>
      <c r="BB9" s="1598"/>
      <c r="BC9" s="1594">
        <v>27</v>
      </c>
      <c r="BD9" s="1595"/>
      <c r="BE9" s="1594">
        <v>28</v>
      </c>
      <c r="BF9" s="1595"/>
      <c r="BG9" s="1591">
        <v>29</v>
      </c>
      <c r="BH9" s="1592"/>
      <c r="BI9" s="1594">
        <v>30</v>
      </c>
      <c r="BJ9" s="1595"/>
      <c r="BK9" s="1593">
        <v>31</v>
      </c>
      <c r="BL9" s="1596"/>
      <c r="BM9" s="1597">
        <v>32</v>
      </c>
      <c r="BN9" s="1592"/>
      <c r="BO9" s="1593">
        <v>33</v>
      </c>
      <c r="BP9" s="1592"/>
      <c r="BQ9" s="1593">
        <v>34</v>
      </c>
      <c r="BR9" s="1592"/>
      <c r="BS9" s="1593">
        <v>35</v>
      </c>
      <c r="BT9" s="1592"/>
      <c r="BU9" s="1649">
        <v>36</v>
      </c>
      <c r="BV9" s="1598"/>
      <c r="BW9" s="1645"/>
    </row>
    <row r="10" spans="2:112" ht="16.5" thickBot="1">
      <c r="B10" s="115"/>
      <c r="C10" s="116"/>
      <c r="D10" s="117"/>
      <c r="E10" s="118" t="s">
        <v>360</v>
      </c>
      <c r="F10" s="119" t="s">
        <v>525</v>
      </c>
      <c r="G10" s="120" t="s">
        <v>360</v>
      </c>
      <c r="H10" s="119" t="s">
        <v>525</v>
      </c>
      <c r="I10" s="120" t="s">
        <v>360</v>
      </c>
      <c r="J10" s="123" t="s">
        <v>525</v>
      </c>
      <c r="K10" s="120" t="s">
        <v>360</v>
      </c>
      <c r="L10" s="123" t="s">
        <v>525</v>
      </c>
      <c r="M10" s="122" t="s">
        <v>360</v>
      </c>
      <c r="N10" s="119" t="s">
        <v>525</v>
      </c>
      <c r="O10" s="120" t="s">
        <v>360</v>
      </c>
      <c r="P10" s="119" t="s">
        <v>525</v>
      </c>
      <c r="Q10" s="120" t="s">
        <v>360</v>
      </c>
      <c r="R10" s="119" t="s">
        <v>525</v>
      </c>
      <c r="S10" s="120" t="s">
        <v>360</v>
      </c>
      <c r="T10" s="119" t="s">
        <v>525</v>
      </c>
      <c r="U10" s="120" t="s">
        <v>360</v>
      </c>
      <c r="V10" s="123" t="s">
        <v>525</v>
      </c>
      <c r="W10" s="120" t="s">
        <v>360</v>
      </c>
      <c r="X10" s="123" t="s">
        <v>525</v>
      </c>
      <c r="Y10" s="120" t="s">
        <v>360</v>
      </c>
      <c r="Z10" s="119" t="s">
        <v>525</v>
      </c>
      <c r="AA10" s="537" t="s">
        <v>360</v>
      </c>
      <c r="AB10" s="119" t="s">
        <v>525</v>
      </c>
      <c r="AC10" s="537" t="s">
        <v>360</v>
      </c>
      <c r="AD10" s="119" t="s">
        <v>525</v>
      </c>
      <c r="AE10" s="539" t="s">
        <v>360</v>
      </c>
      <c r="AF10" s="184" t="s">
        <v>525</v>
      </c>
      <c r="AG10" s="539" t="s">
        <v>360</v>
      </c>
      <c r="AH10" s="184" t="s">
        <v>525</v>
      </c>
      <c r="AI10" s="537" t="s">
        <v>360</v>
      </c>
      <c r="AJ10" s="119" t="s">
        <v>525</v>
      </c>
      <c r="AK10" s="537" t="s">
        <v>360</v>
      </c>
      <c r="AL10" s="119" t="s">
        <v>525</v>
      </c>
      <c r="AM10" s="537" t="s">
        <v>360</v>
      </c>
      <c r="AN10" s="215" t="s">
        <v>525</v>
      </c>
      <c r="AO10" s="547" t="s">
        <v>360</v>
      </c>
      <c r="AP10" s="121" t="s">
        <v>525</v>
      </c>
      <c r="AQ10" s="552" t="s">
        <v>360</v>
      </c>
      <c r="AR10" s="121" t="s">
        <v>525</v>
      </c>
      <c r="AS10" s="552" t="s">
        <v>360</v>
      </c>
      <c r="AT10" s="119" t="s">
        <v>525</v>
      </c>
      <c r="AU10" s="552" t="s">
        <v>360</v>
      </c>
      <c r="AV10" s="123" t="s">
        <v>525</v>
      </c>
      <c r="AW10" s="537" t="s">
        <v>360</v>
      </c>
      <c r="AX10" s="119" t="s">
        <v>525</v>
      </c>
      <c r="AY10" s="547" t="s">
        <v>360</v>
      </c>
      <c r="AZ10" s="121" t="s">
        <v>525</v>
      </c>
      <c r="BA10" s="537" t="s">
        <v>360</v>
      </c>
      <c r="BB10" s="119" t="s">
        <v>525</v>
      </c>
      <c r="BC10" s="537" t="s">
        <v>360</v>
      </c>
      <c r="BD10" s="123" t="s">
        <v>525</v>
      </c>
      <c r="BE10" s="537" t="s">
        <v>360</v>
      </c>
      <c r="BF10" s="123" t="s">
        <v>525</v>
      </c>
      <c r="BG10" s="547" t="s">
        <v>360</v>
      </c>
      <c r="BH10" s="121" t="s">
        <v>525</v>
      </c>
      <c r="BI10" s="537" t="s">
        <v>360</v>
      </c>
      <c r="BJ10" s="123" t="s">
        <v>525</v>
      </c>
      <c r="BK10" s="552" t="s">
        <v>360</v>
      </c>
      <c r="BL10" s="119" t="s">
        <v>525</v>
      </c>
      <c r="BM10" s="537" t="s">
        <v>360</v>
      </c>
      <c r="BN10" s="123" t="s">
        <v>525</v>
      </c>
      <c r="BO10" s="537" t="s">
        <v>360</v>
      </c>
      <c r="BP10" s="123" t="s">
        <v>525</v>
      </c>
      <c r="BQ10" s="537" t="s">
        <v>360</v>
      </c>
      <c r="BR10" s="123" t="s">
        <v>525</v>
      </c>
      <c r="BS10" s="537" t="s">
        <v>360</v>
      </c>
      <c r="BT10" s="123" t="s">
        <v>525</v>
      </c>
      <c r="BU10" s="552" t="s">
        <v>360</v>
      </c>
      <c r="BV10" s="123" t="s">
        <v>525</v>
      </c>
      <c r="BW10" s="1646"/>
      <c r="BX10" s="1455"/>
      <c r="BY10" s="1455"/>
      <c r="BZ10" s="1455"/>
      <c r="CA10" s="1455"/>
      <c r="CB10" s="1455"/>
      <c r="CC10" s="1455"/>
      <c r="CD10" s="1455"/>
      <c r="CE10" s="1455"/>
      <c r="CF10" s="1455"/>
      <c r="CG10" s="1455"/>
      <c r="CH10" s="1455"/>
      <c r="CI10" s="1455"/>
      <c r="CJ10" s="1455"/>
      <c r="CK10" s="1455"/>
      <c r="CL10" s="1455"/>
      <c r="CM10" s="1455"/>
      <c r="CN10" s="1455"/>
      <c r="CO10" s="1455"/>
      <c r="CP10" s="1455"/>
      <c r="CQ10" s="1455"/>
      <c r="CR10" s="1455"/>
      <c r="CS10" s="1455"/>
      <c r="CT10" s="1455"/>
      <c r="CU10" s="1455"/>
      <c r="CV10" s="1455"/>
      <c r="CW10" s="1455"/>
      <c r="CX10" s="1455"/>
      <c r="CY10" s="1455"/>
      <c r="CZ10" s="1455"/>
      <c r="DA10" s="1455"/>
      <c r="DB10" s="1455"/>
      <c r="DC10" s="1455"/>
      <c r="DD10" s="1455"/>
      <c r="DE10" s="1455"/>
      <c r="DF10" s="1455"/>
      <c r="DG10" s="1455"/>
    </row>
    <row r="11" spans="2:112" ht="15.75" customHeight="1" thickBot="1">
      <c r="B11" s="1290">
        <v>1</v>
      </c>
      <c r="C11" s="457" t="s">
        <v>386</v>
      </c>
      <c r="D11" s="608" t="s">
        <v>687</v>
      </c>
      <c r="E11" s="492"/>
      <c r="F11" s="124"/>
      <c r="G11" s="494"/>
      <c r="H11" s="125"/>
      <c r="I11" s="494"/>
      <c r="J11" s="125"/>
      <c r="K11" s="505"/>
      <c r="L11" s="197"/>
      <c r="M11" s="513"/>
      <c r="N11" s="185"/>
      <c r="O11" s="522"/>
      <c r="P11" s="191"/>
      <c r="Q11" s="494"/>
      <c r="R11" s="125"/>
      <c r="S11" s="494"/>
      <c r="T11" s="125"/>
      <c r="U11" s="494"/>
      <c r="V11" s="262"/>
      <c r="W11" s="492"/>
      <c r="X11" s="266"/>
      <c r="Y11" s="492"/>
      <c r="Z11" s="125"/>
      <c r="AA11" s="505"/>
      <c r="AB11" s="197"/>
      <c r="AC11" s="494"/>
      <c r="AD11" s="125"/>
      <c r="AE11" s="505"/>
      <c r="AF11" s="197"/>
      <c r="AG11" s="492"/>
      <c r="AH11" s="125"/>
      <c r="AI11" s="494"/>
      <c r="AJ11" s="124"/>
      <c r="AK11" s="505"/>
      <c r="AL11" s="189"/>
      <c r="AM11" s="492"/>
      <c r="AN11" s="216"/>
      <c r="AO11" s="522"/>
      <c r="AP11" s="247"/>
      <c r="AQ11" s="505"/>
      <c r="AR11" s="189"/>
      <c r="AS11" s="492"/>
      <c r="AT11" s="124"/>
      <c r="AU11" s="525">
        <f>802.29*1.095*1.085</f>
        <v>953.18</v>
      </c>
      <c r="AV11" s="458">
        <v>1</v>
      </c>
      <c r="AW11" s="527"/>
      <c r="AX11" s="193"/>
      <c r="AY11" s="522"/>
      <c r="AZ11" s="247"/>
      <c r="BA11" s="527"/>
      <c r="BB11" s="193"/>
      <c r="BC11" s="494"/>
      <c r="BD11" s="126"/>
      <c r="BE11" s="555"/>
      <c r="BF11" s="248"/>
      <c r="BG11" s="555"/>
      <c r="BH11" s="249"/>
      <c r="BI11" s="555"/>
      <c r="BJ11" s="250"/>
      <c r="BK11" s="527"/>
      <c r="BL11" s="193"/>
      <c r="BM11" s="522"/>
      <c r="BN11" s="248"/>
      <c r="BO11" s="555"/>
      <c r="BP11" s="248"/>
      <c r="BQ11" s="555"/>
      <c r="BR11" s="248"/>
      <c r="BS11" s="555"/>
      <c r="BT11" s="248"/>
      <c r="BU11" s="555"/>
      <c r="BV11" s="248"/>
      <c r="BW11" s="138">
        <f>F11+H11+J11+L11+N11+P11+R11+T11+V11+X11+Z11+AB11+AD11+AF11+AH11+AJ11+AL11+AN11+AP11+AR11+AT11+AV11+AX11+AZ11+BB11+BD11+BF11+BH11+BJ11+BL11+BN11+BP11+BR11+BT11+BV11</f>
        <v>1</v>
      </c>
      <c r="BX11" s="1456">
        <f t="shared" ref="BX11:BX42" si="0">E11*F11</f>
        <v>0</v>
      </c>
      <c r="BY11" s="1456">
        <f t="shared" ref="BY11:BY42" si="1">G11*H11</f>
        <v>0</v>
      </c>
      <c r="BZ11" s="1456">
        <f t="shared" ref="BZ11:BZ42" si="2">I11*J11</f>
        <v>0</v>
      </c>
      <c r="CA11" s="1456">
        <f t="shared" ref="CA11:CA42" si="3">K11*L11</f>
        <v>0</v>
      </c>
      <c r="CB11" s="1456">
        <f t="shared" ref="CB11:CB42" si="4">M11*N11</f>
        <v>0</v>
      </c>
      <c r="CC11" s="1456">
        <f t="shared" ref="CC11:CC42" si="5">O11*P11</f>
        <v>0</v>
      </c>
      <c r="CD11" s="1456">
        <f t="shared" ref="CD11:CD42" si="6">Q11*R11</f>
        <v>0</v>
      </c>
      <c r="CE11" s="1456">
        <f t="shared" ref="CE11:CE42" si="7">S11*T11</f>
        <v>0</v>
      </c>
      <c r="CF11" s="1456">
        <f t="shared" ref="CF11:CF42" si="8">U11*V11</f>
        <v>0</v>
      </c>
      <c r="CG11" s="1456">
        <f t="shared" ref="CG11:CG42" si="9">W11*X11</f>
        <v>0</v>
      </c>
      <c r="CH11" s="1456">
        <f t="shared" ref="CH11:CH42" si="10">Y11*Z11</f>
        <v>0</v>
      </c>
      <c r="CI11" s="1456">
        <f t="shared" ref="CI11:CI42" si="11">AA11*AB11</f>
        <v>0</v>
      </c>
      <c r="CJ11" s="1456">
        <f t="shared" ref="CJ11:CJ42" si="12">AC11*AD11</f>
        <v>0</v>
      </c>
      <c r="CK11" s="1456">
        <f t="shared" ref="CK11:CK42" si="13">AE11*AF11</f>
        <v>0</v>
      </c>
      <c r="CL11" s="1456">
        <f t="shared" ref="CL11:CL42" si="14">AG11*AH11</f>
        <v>0</v>
      </c>
      <c r="CM11" s="1456">
        <f t="shared" ref="CM11:CM42" si="15">AI11*AJ11</f>
        <v>0</v>
      </c>
      <c r="CN11" s="1456">
        <f t="shared" ref="CN11:CN42" si="16">AK11*AL11</f>
        <v>0</v>
      </c>
      <c r="CO11" s="1456">
        <f t="shared" ref="CO11:CO42" si="17">AM11*AN11</f>
        <v>0</v>
      </c>
      <c r="CP11" s="1456">
        <f t="shared" ref="CP11:CP42" si="18">AO11*AP11</f>
        <v>0</v>
      </c>
      <c r="CQ11" s="1456">
        <f t="shared" ref="CQ11:CQ42" si="19">AQ11*AR11</f>
        <v>0</v>
      </c>
      <c r="CR11" s="1456">
        <f t="shared" ref="CR11:CR42" si="20">AS11*AT11</f>
        <v>0</v>
      </c>
      <c r="CS11" s="1456">
        <f t="shared" ref="CS11:CS42" si="21">AU11*AV11</f>
        <v>953.18</v>
      </c>
      <c r="CT11" s="1456">
        <f t="shared" ref="CT11:CT42" si="22">AW11*AX11</f>
        <v>0</v>
      </c>
      <c r="CU11" s="1456">
        <f t="shared" ref="CU11:CU42" si="23">AY11*AZ11</f>
        <v>0</v>
      </c>
      <c r="CV11" s="1456">
        <f t="shared" ref="CV11:CV42" si="24">BA11*BB11</f>
        <v>0</v>
      </c>
      <c r="CW11" s="1456">
        <f t="shared" ref="CW11:CW42" si="25">BC11*BD11</f>
        <v>0</v>
      </c>
      <c r="CX11" s="1456">
        <f t="shared" ref="CX11:CX42" si="26">BE11*BF11</f>
        <v>0</v>
      </c>
      <c r="CY11" s="1456">
        <f t="shared" ref="CY11:CY42" si="27">BG11*BH11</f>
        <v>0</v>
      </c>
      <c r="CZ11" s="1456">
        <f t="shared" ref="CZ11:CZ42" si="28">BI11*BJ11</f>
        <v>0</v>
      </c>
      <c r="DA11" s="1456">
        <f t="shared" ref="DA11:DA42" si="29">BK11*BL11</f>
        <v>0</v>
      </c>
      <c r="DB11" s="1456">
        <f t="shared" ref="DB11:DB42" si="30">BM11*BN11</f>
        <v>0</v>
      </c>
      <c r="DC11" s="1456">
        <f t="shared" ref="DC11:DC42" si="31">BO11*BP11</f>
        <v>0</v>
      </c>
      <c r="DD11" s="1456">
        <f t="shared" ref="DD11:DD42" si="32">BQ11*BR11</f>
        <v>0</v>
      </c>
      <c r="DE11" s="1456">
        <f t="shared" ref="DE11:DE42" si="33">BS11*BT11</f>
        <v>0</v>
      </c>
      <c r="DF11" s="1456">
        <f t="shared" ref="DF11:DF42" si="34">BU11*BV11</f>
        <v>0</v>
      </c>
      <c r="DG11" s="1456">
        <f t="shared" ref="DG11:DG42" si="35">SUM(BX11:DF11)</f>
        <v>953.18</v>
      </c>
      <c r="DH11" s="477">
        <f>IF(DG11='Resumo Geral'!DE4,0,'Resumo Geral'!DE4)</f>
        <v>0</v>
      </c>
    </row>
    <row r="12" spans="2:112" ht="15.75" customHeight="1" thickBot="1">
      <c r="B12" s="1290">
        <v>2</v>
      </c>
      <c r="C12" s="579" t="s">
        <v>387</v>
      </c>
      <c r="D12" s="609" t="s">
        <v>470</v>
      </c>
      <c r="E12" s="492"/>
      <c r="F12" s="124"/>
      <c r="G12" s="494"/>
      <c r="H12" s="125"/>
      <c r="I12" s="494"/>
      <c r="J12" s="125"/>
      <c r="K12" s="505"/>
      <c r="L12" s="197"/>
      <c r="M12" s="513"/>
      <c r="N12" s="185"/>
      <c r="O12" s="522"/>
      <c r="P12" s="191"/>
      <c r="Q12" s="494"/>
      <c r="R12" s="125"/>
      <c r="S12" s="494"/>
      <c r="T12" s="125"/>
      <c r="U12" s="494"/>
      <c r="V12" s="262"/>
      <c r="W12" s="492"/>
      <c r="X12" s="266"/>
      <c r="Y12" s="492"/>
      <c r="Z12" s="125"/>
      <c r="AA12" s="505"/>
      <c r="AB12" s="197"/>
      <c r="AC12" s="494"/>
      <c r="AD12" s="125"/>
      <c r="AE12" s="505"/>
      <c r="AF12" s="197"/>
      <c r="AG12" s="492"/>
      <c r="AH12" s="125"/>
      <c r="AI12" s="494"/>
      <c r="AJ12" s="124"/>
      <c r="AK12" s="505"/>
      <c r="AL12" s="189"/>
      <c r="AM12" s="492"/>
      <c r="AN12" s="216"/>
      <c r="AO12" s="522"/>
      <c r="AP12" s="247"/>
      <c r="AQ12" s="505"/>
      <c r="AR12" s="189"/>
      <c r="AS12" s="492"/>
      <c r="AT12" s="124"/>
      <c r="AU12" s="580">
        <f>802.29*1.095*1.085*1.095+0.01</f>
        <v>1043.74</v>
      </c>
      <c r="AV12" s="1491">
        <v>1</v>
      </c>
      <c r="AW12" s="527"/>
      <c r="AX12" s="193"/>
      <c r="AY12" s="522"/>
      <c r="AZ12" s="247"/>
      <c r="BA12" s="527"/>
      <c r="BB12" s="193"/>
      <c r="BC12" s="494"/>
      <c r="BD12" s="126"/>
      <c r="BE12" s="555"/>
      <c r="BF12" s="248"/>
      <c r="BG12" s="555"/>
      <c r="BH12" s="249"/>
      <c r="BI12" s="555"/>
      <c r="BJ12" s="250"/>
      <c r="BK12" s="527"/>
      <c r="BL12" s="193"/>
      <c r="BM12" s="522"/>
      <c r="BN12" s="248"/>
      <c r="BO12" s="555"/>
      <c r="BP12" s="248"/>
      <c r="BQ12" s="555"/>
      <c r="BR12" s="248"/>
      <c r="BS12" s="555"/>
      <c r="BT12" s="248"/>
      <c r="BU12" s="555"/>
      <c r="BV12" s="248"/>
      <c r="BW12" s="138">
        <f t="shared" ref="BW12:BW75" si="36">F12+H12+J12+L12+N12+P12+R12+T12+V12+X12+Z12+AB12+AD12+AF12+AH12+AJ12+AL12+AN12+AP12+AR12+AT12+AV12+AX12+AZ12+BB12+BD12+BF12+BH12+BJ12+BL12+BN12+BP12+BR12+BT12+BV12</f>
        <v>1</v>
      </c>
      <c r="BX12" s="1456">
        <f t="shared" si="0"/>
        <v>0</v>
      </c>
      <c r="BY12" s="1456">
        <f t="shared" si="1"/>
        <v>0</v>
      </c>
      <c r="BZ12" s="1456">
        <f t="shared" si="2"/>
        <v>0</v>
      </c>
      <c r="CA12" s="1456">
        <f t="shared" si="3"/>
        <v>0</v>
      </c>
      <c r="CB12" s="1456">
        <f t="shared" si="4"/>
        <v>0</v>
      </c>
      <c r="CC12" s="1456">
        <f t="shared" si="5"/>
        <v>0</v>
      </c>
      <c r="CD12" s="1456">
        <f t="shared" si="6"/>
        <v>0</v>
      </c>
      <c r="CE12" s="1456">
        <f t="shared" si="7"/>
        <v>0</v>
      </c>
      <c r="CF12" s="1456">
        <f t="shared" si="8"/>
        <v>0</v>
      </c>
      <c r="CG12" s="1456">
        <f t="shared" si="9"/>
        <v>0</v>
      </c>
      <c r="CH12" s="1456">
        <f t="shared" si="10"/>
        <v>0</v>
      </c>
      <c r="CI12" s="1456">
        <f t="shared" si="11"/>
        <v>0</v>
      </c>
      <c r="CJ12" s="1456">
        <f t="shared" si="12"/>
        <v>0</v>
      </c>
      <c r="CK12" s="1456">
        <f t="shared" si="13"/>
        <v>0</v>
      </c>
      <c r="CL12" s="1456">
        <f t="shared" si="14"/>
        <v>0</v>
      </c>
      <c r="CM12" s="1456">
        <f t="shared" si="15"/>
        <v>0</v>
      </c>
      <c r="CN12" s="1456">
        <f t="shared" si="16"/>
        <v>0</v>
      </c>
      <c r="CO12" s="1456">
        <f t="shared" si="17"/>
        <v>0</v>
      </c>
      <c r="CP12" s="1456">
        <f t="shared" si="18"/>
        <v>0</v>
      </c>
      <c r="CQ12" s="1456">
        <f t="shared" si="19"/>
        <v>0</v>
      </c>
      <c r="CR12" s="1456">
        <f t="shared" si="20"/>
        <v>0</v>
      </c>
      <c r="CS12" s="1456">
        <f t="shared" si="21"/>
        <v>1043.74</v>
      </c>
      <c r="CT12" s="1456">
        <f t="shared" si="22"/>
        <v>0</v>
      </c>
      <c r="CU12" s="1456">
        <f t="shared" si="23"/>
        <v>0</v>
      </c>
      <c r="CV12" s="1456">
        <f t="shared" si="24"/>
        <v>0</v>
      </c>
      <c r="CW12" s="1456">
        <f t="shared" si="25"/>
        <v>0</v>
      </c>
      <c r="CX12" s="1456">
        <f t="shared" si="26"/>
        <v>0</v>
      </c>
      <c r="CY12" s="1456">
        <f t="shared" si="27"/>
        <v>0</v>
      </c>
      <c r="CZ12" s="1456">
        <f t="shared" si="28"/>
        <v>0</v>
      </c>
      <c r="DA12" s="1456">
        <f t="shared" si="29"/>
        <v>0</v>
      </c>
      <c r="DB12" s="1456">
        <f t="shared" si="30"/>
        <v>0</v>
      </c>
      <c r="DC12" s="1456">
        <f t="shared" si="31"/>
        <v>0</v>
      </c>
      <c r="DD12" s="1456">
        <f t="shared" si="32"/>
        <v>0</v>
      </c>
      <c r="DE12" s="1456">
        <f t="shared" si="33"/>
        <v>0</v>
      </c>
      <c r="DF12" s="1456">
        <f t="shared" si="34"/>
        <v>0</v>
      </c>
      <c r="DG12" s="1456">
        <f t="shared" si="35"/>
        <v>1043.74</v>
      </c>
      <c r="DH12" s="477">
        <f>IF(DG12='Resumo Geral'!DE5,0,'Resumo Geral'!DE5)</f>
        <v>0</v>
      </c>
    </row>
    <row r="13" spans="2:112" ht="15.75" customHeight="1" thickBot="1">
      <c r="B13" s="1290">
        <v>3</v>
      </c>
      <c r="C13" s="584" t="s">
        <v>388</v>
      </c>
      <c r="D13" s="1261" t="s">
        <v>472</v>
      </c>
      <c r="E13" s="492"/>
      <c r="F13" s="124"/>
      <c r="G13" s="494"/>
      <c r="H13" s="125"/>
      <c r="I13" s="494"/>
      <c r="J13" s="125"/>
      <c r="K13" s="505"/>
      <c r="L13" s="197"/>
      <c r="M13" s="513"/>
      <c r="N13" s="185"/>
      <c r="O13" s="522"/>
      <c r="P13" s="191"/>
      <c r="Q13" s="494"/>
      <c r="R13" s="125"/>
      <c r="S13" s="494"/>
      <c r="T13" s="125"/>
      <c r="U13" s="494"/>
      <c r="V13" s="262"/>
      <c r="W13" s="492"/>
      <c r="X13" s="266"/>
      <c r="Y13" s="492"/>
      <c r="Z13" s="125"/>
      <c r="AA13" s="505"/>
      <c r="AB13" s="197"/>
      <c r="AC13" s="494"/>
      <c r="AD13" s="125"/>
      <c r="AE13" s="505"/>
      <c r="AF13" s="197"/>
      <c r="AG13" s="492"/>
      <c r="AH13" s="125"/>
      <c r="AI13" s="494"/>
      <c r="AJ13" s="124"/>
      <c r="AK13" s="505"/>
      <c r="AL13" s="189"/>
      <c r="AM13" s="492"/>
      <c r="AN13" s="216"/>
      <c r="AO13" s="522"/>
      <c r="AP13" s="247"/>
      <c r="AQ13" s="505"/>
      <c r="AR13" s="189"/>
      <c r="AS13" s="492"/>
      <c r="AT13" s="124"/>
      <c r="AU13" s="1262">
        <f>639.57*1.12*1.12*1.095*1.085*1.095+0.02</f>
        <v>1043.74</v>
      </c>
      <c r="AV13" s="1491">
        <v>1</v>
      </c>
      <c r="AW13" s="527"/>
      <c r="AX13" s="193"/>
      <c r="AY13" s="522"/>
      <c r="AZ13" s="247"/>
      <c r="BA13" s="527"/>
      <c r="BB13" s="193"/>
      <c r="BC13" s="494"/>
      <c r="BD13" s="126"/>
      <c r="BE13" s="555"/>
      <c r="BF13" s="248"/>
      <c r="BG13" s="555"/>
      <c r="BH13" s="249"/>
      <c r="BI13" s="555"/>
      <c r="BJ13" s="250"/>
      <c r="BK13" s="527"/>
      <c r="BL13" s="193"/>
      <c r="BM13" s="522"/>
      <c r="BN13" s="248"/>
      <c r="BO13" s="555"/>
      <c r="BP13" s="248"/>
      <c r="BQ13" s="555"/>
      <c r="BR13" s="248"/>
      <c r="BS13" s="555"/>
      <c r="BT13" s="248"/>
      <c r="BU13" s="555"/>
      <c r="BV13" s="248"/>
      <c r="BW13" s="138">
        <f t="shared" si="36"/>
        <v>1</v>
      </c>
      <c r="BX13" s="1456">
        <f t="shared" si="0"/>
        <v>0</v>
      </c>
      <c r="BY13" s="1456">
        <f t="shared" si="1"/>
        <v>0</v>
      </c>
      <c r="BZ13" s="1456">
        <f t="shared" si="2"/>
        <v>0</v>
      </c>
      <c r="CA13" s="1456">
        <f t="shared" si="3"/>
        <v>0</v>
      </c>
      <c r="CB13" s="1456">
        <f t="shared" si="4"/>
        <v>0</v>
      </c>
      <c r="CC13" s="1456">
        <f t="shared" si="5"/>
        <v>0</v>
      </c>
      <c r="CD13" s="1456">
        <f t="shared" si="6"/>
        <v>0</v>
      </c>
      <c r="CE13" s="1456">
        <f t="shared" si="7"/>
        <v>0</v>
      </c>
      <c r="CF13" s="1456">
        <f t="shared" si="8"/>
        <v>0</v>
      </c>
      <c r="CG13" s="1456">
        <f t="shared" si="9"/>
        <v>0</v>
      </c>
      <c r="CH13" s="1456">
        <f t="shared" si="10"/>
        <v>0</v>
      </c>
      <c r="CI13" s="1456">
        <f t="shared" si="11"/>
        <v>0</v>
      </c>
      <c r="CJ13" s="1456">
        <f t="shared" si="12"/>
        <v>0</v>
      </c>
      <c r="CK13" s="1456">
        <f t="shared" si="13"/>
        <v>0</v>
      </c>
      <c r="CL13" s="1456">
        <f t="shared" si="14"/>
        <v>0</v>
      </c>
      <c r="CM13" s="1456">
        <f t="shared" si="15"/>
        <v>0</v>
      </c>
      <c r="CN13" s="1456">
        <f t="shared" si="16"/>
        <v>0</v>
      </c>
      <c r="CO13" s="1456">
        <f t="shared" si="17"/>
        <v>0</v>
      </c>
      <c r="CP13" s="1456">
        <f t="shared" si="18"/>
        <v>0</v>
      </c>
      <c r="CQ13" s="1456">
        <f t="shared" si="19"/>
        <v>0</v>
      </c>
      <c r="CR13" s="1456">
        <f t="shared" si="20"/>
        <v>0</v>
      </c>
      <c r="CS13" s="1456">
        <f t="shared" si="21"/>
        <v>1043.74</v>
      </c>
      <c r="CT13" s="1456">
        <f t="shared" si="22"/>
        <v>0</v>
      </c>
      <c r="CU13" s="1456">
        <f t="shared" si="23"/>
        <v>0</v>
      </c>
      <c r="CV13" s="1456">
        <f t="shared" si="24"/>
        <v>0</v>
      </c>
      <c r="CW13" s="1456">
        <f t="shared" si="25"/>
        <v>0</v>
      </c>
      <c r="CX13" s="1456">
        <f t="shared" si="26"/>
        <v>0</v>
      </c>
      <c r="CY13" s="1456">
        <f t="shared" si="27"/>
        <v>0</v>
      </c>
      <c r="CZ13" s="1456">
        <f t="shared" si="28"/>
        <v>0</v>
      </c>
      <c r="DA13" s="1456">
        <f t="shared" si="29"/>
        <v>0</v>
      </c>
      <c r="DB13" s="1456">
        <f t="shared" si="30"/>
        <v>0</v>
      </c>
      <c r="DC13" s="1456">
        <f t="shared" si="31"/>
        <v>0</v>
      </c>
      <c r="DD13" s="1456">
        <f t="shared" si="32"/>
        <v>0</v>
      </c>
      <c r="DE13" s="1456">
        <f t="shared" si="33"/>
        <v>0</v>
      </c>
      <c r="DF13" s="1456">
        <f t="shared" si="34"/>
        <v>0</v>
      </c>
      <c r="DG13" s="1456">
        <f t="shared" si="35"/>
        <v>1043.74</v>
      </c>
      <c r="DH13" s="477">
        <f>IF(DG13='Resumo Geral'!DE6,0,'Resumo Geral'!DE6)</f>
        <v>0</v>
      </c>
    </row>
    <row r="14" spans="2:112" ht="15.75" customHeight="1" thickBot="1">
      <c r="B14" s="1290">
        <v>4</v>
      </c>
      <c r="C14" s="579" t="s">
        <v>389</v>
      </c>
      <c r="D14" s="609" t="s">
        <v>389</v>
      </c>
      <c r="E14" s="492"/>
      <c r="F14" s="124"/>
      <c r="G14" s="494"/>
      <c r="H14" s="125"/>
      <c r="I14" s="494"/>
      <c r="J14" s="125"/>
      <c r="K14" s="505"/>
      <c r="L14" s="197"/>
      <c r="M14" s="513"/>
      <c r="N14" s="185"/>
      <c r="O14" s="522"/>
      <c r="P14" s="191"/>
      <c r="Q14" s="494"/>
      <c r="R14" s="125"/>
      <c r="S14" s="494"/>
      <c r="T14" s="125"/>
      <c r="U14" s="494"/>
      <c r="V14" s="262"/>
      <c r="W14" s="492"/>
      <c r="X14" s="266"/>
      <c r="Y14" s="492"/>
      <c r="Z14" s="125"/>
      <c r="AA14" s="505"/>
      <c r="AB14" s="197"/>
      <c r="AC14" s="494"/>
      <c r="AD14" s="125"/>
      <c r="AE14" s="505"/>
      <c r="AF14" s="197"/>
      <c r="AG14" s="492"/>
      <c r="AH14" s="125"/>
      <c r="AI14" s="494"/>
      <c r="AJ14" s="124"/>
      <c r="AK14" s="505"/>
      <c r="AL14" s="189"/>
      <c r="AM14" s="492"/>
      <c r="AN14" s="216"/>
      <c r="AO14" s="522"/>
      <c r="AP14" s="247"/>
      <c r="AQ14" s="505"/>
      <c r="AR14" s="189"/>
      <c r="AS14" s="492"/>
      <c r="AT14" s="124"/>
      <c r="AU14" s="1268">
        <f>713.68*1.095*1.085*220/180*1.095+0.01</f>
        <v>1134.79</v>
      </c>
      <c r="AV14" s="1486">
        <v>1</v>
      </c>
      <c r="AW14" s="527"/>
      <c r="AX14" s="193"/>
      <c r="AY14" s="522"/>
      <c r="AZ14" s="247"/>
      <c r="BA14" s="527"/>
      <c r="BB14" s="193"/>
      <c r="BC14" s="1268">
        <f>1649.23/220*150*1.095</f>
        <v>1231.3</v>
      </c>
      <c r="BD14" s="1486">
        <v>1</v>
      </c>
      <c r="BE14" s="555"/>
      <c r="BF14" s="248"/>
      <c r="BG14" s="555"/>
      <c r="BH14" s="249"/>
      <c r="BI14" s="555"/>
      <c r="BJ14" s="250"/>
      <c r="BK14" s="527"/>
      <c r="BL14" s="193"/>
      <c r="BM14" s="522"/>
      <c r="BN14" s="248"/>
      <c r="BO14" s="555"/>
      <c r="BP14" s="248"/>
      <c r="BQ14" s="555"/>
      <c r="BR14" s="248"/>
      <c r="BS14" s="555"/>
      <c r="BT14" s="248"/>
      <c r="BU14" s="555"/>
      <c r="BV14" s="248"/>
      <c r="BW14" s="138">
        <f t="shared" si="36"/>
        <v>2</v>
      </c>
      <c r="BX14" s="1456">
        <f t="shared" si="0"/>
        <v>0</v>
      </c>
      <c r="BY14" s="1456">
        <f t="shared" si="1"/>
        <v>0</v>
      </c>
      <c r="BZ14" s="1456">
        <f t="shared" si="2"/>
        <v>0</v>
      </c>
      <c r="CA14" s="1456">
        <f t="shared" si="3"/>
        <v>0</v>
      </c>
      <c r="CB14" s="1456">
        <f t="shared" si="4"/>
        <v>0</v>
      </c>
      <c r="CC14" s="1456">
        <f t="shared" si="5"/>
        <v>0</v>
      </c>
      <c r="CD14" s="1456">
        <f t="shared" si="6"/>
        <v>0</v>
      </c>
      <c r="CE14" s="1456">
        <f t="shared" si="7"/>
        <v>0</v>
      </c>
      <c r="CF14" s="1456">
        <f t="shared" si="8"/>
        <v>0</v>
      </c>
      <c r="CG14" s="1456">
        <f t="shared" si="9"/>
        <v>0</v>
      </c>
      <c r="CH14" s="1456">
        <f t="shared" si="10"/>
        <v>0</v>
      </c>
      <c r="CI14" s="1456">
        <f t="shared" si="11"/>
        <v>0</v>
      </c>
      <c r="CJ14" s="1456">
        <f t="shared" si="12"/>
        <v>0</v>
      </c>
      <c r="CK14" s="1456">
        <f t="shared" si="13"/>
        <v>0</v>
      </c>
      <c r="CL14" s="1456">
        <f t="shared" si="14"/>
        <v>0</v>
      </c>
      <c r="CM14" s="1456">
        <f t="shared" si="15"/>
        <v>0</v>
      </c>
      <c r="CN14" s="1456">
        <f t="shared" si="16"/>
        <v>0</v>
      </c>
      <c r="CO14" s="1456">
        <f t="shared" si="17"/>
        <v>0</v>
      </c>
      <c r="CP14" s="1456">
        <f t="shared" si="18"/>
        <v>0</v>
      </c>
      <c r="CQ14" s="1456">
        <f t="shared" si="19"/>
        <v>0</v>
      </c>
      <c r="CR14" s="1456">
        <f t="shared" si="20"/>
        <v>0</v>
      </c>
      <c r="CS14" s="1456">
        <f t="shared" si="21"/>
        <v>1134.79</v>
      </c>
      <c r="CT14" s="1456">
        <f t="shared" si="22"/>
        <v>0</v>
      </c>
      <c r="CU14" s="1456">
        <f t="shared" si="23"/>
        <v>0</v>
      </c>
      <c r="CV14" s="1456">
        <f t="shared" si="24"/>
        <v>0</v>
      </c>
      <c r="CW14" s="1456">
        <f t="shared" si="25"/>
        <v>1231.3</v>
      </c>
      <c r="CX14" s="1456">
        <f t="shared" si="26"/>
        <v>0</v>
      </c>
      <c r="CY14" s="1456">
        <f t="shared" si="27"/>
        <v>0</v>
      </c>
      <c r="CZ14" s="1456">
        <f t="shared" si="28"/>
        <v>0</v>
      </c>
      <c r="DA14" s="1456">
        <f t="shared" si="29"/>
        <v>0</v>
      </c>
      <c r="DB14" s="1456">
        <f t="shared" si="30"/>
        <v>0</v>
      </c>
      <c r="DC14" s="1456">
        <f t="shared" si="31"/>
        <v>0</v>
      </c>
      <c r="DD14" s="1456">
        <f t="shared" si="32"/>
        <v>0</v>
      </c>
      <c r="DE14" s="1456">
        <f t="shared" si="33"/>
        <v>0</v>
      </c>
      <c r="DF14" s="1456">
        <f t="shared" si="34"/>
        <v>0</v>
      </c>
      <c r="DG14" s="1456">
        <f t="shared" si="35"/>
        <v>2366.09</v>
      </c>
      <c r="DH14" s="477">
        <f>IF(DG14='Resumo Geral'!DE7,0,'Resumo Geral'!DE7)</f>
        <v>0</v>
      </c>
    </row>
    <row r="15" spans="2:112" ht="15.75" customHeight="1" thickBot="1">
      <c r="B15" s="1290">
        <v>5</v>
      </c>
      <c r="C15" s="579" t="s">
        <v>390</v>
      </c>
      <c r="D15" s="1269" t="s">
        <v>688</v>
      </c>
      <c r="E15" s="492"/>
      <c r="F15" s="124"/>
      <c r="G15" s="494"/>
      <c r="H15" s="125"/>
      <c r="I15" s="494"/>
      <c r="J15" s="125"/>
      <c r="K15" s="505"/>
      <c r="L15" s="197"/>
      <c r="M15" s="513"/>
      <c r="N15" s="185"/>
      <c r="O15" s="522"/>
      <c r="P15" s="191"/>
      <c r="Q15" s="494"/>
      <c r="R15" s="125"/>
      <c r="S15" s="494"/>
      <c r="T15" s="125"/>
      <c r="U15" s="494"/>
      <c r="V15" s="262"/>
      <c r="W15" s="492"/>
      <c r="X15" s="266"/>
      <c r="Y15" s="492"/>
      <c r="Z15" s="125"/>
      <c r="AA15" s="505"/>
      <c r="AB15" s="197"/>
      <c r="AC15" s="494"/>
      <c r="AD15" s="125"/>
      <c r="AE15" s="505"/>
      <c r="AF15" s="197"/>
      <c r="AG15" s="492"/>
      <c r="AH15" s="125"/>
      <c r="AI15" s="494"/>
      <c r="AJ15" s="124"/>
      <c r="AK15" s="505"/>
      <c r="AL15" s="189"/>
      <c r="AM15" s="492"/>
      <c r="AN15" s="216"/>
      <c r="AO15" s="522"/>
      <c r="AP15" s="247"/>
      <c r="AQ15" s="505"/>
      <c r="AR15" s="189"/>
      <c r="AS15" s="492"/>
      <c r="AT15" s="124"/>
      <c r="AU15" s="555"/>
      <c r="AV15" s="248"/>
      <c r="AW15" s="527"/>
      <c r="AX15" s="193"/>
      <c r="AY15" s="522"/>
      <c r="AZ15" s="247"/>
      <c r="BA15" s="527"/>
      <c r="BB15" s="193"/>
      <c r="BC15" s="1268">
        <f>1649.24/220*150*1.095</f>
        <v>1231.31</v>
      </c>
      <c r="BD15" s="1486">
        <v>1</v>
      </c>
      <c r="BE15" s="555"/>
      <c r="BF15" s="248"/>
      <c r="BG15" s="555"/>
      <c r="BH15" s="249"/>
      <c r="BI15" s="555"/>
      <c r="BJ15" s="250"/>
      <c r="BK15" s="527"/>
      <c r="BL15" s="193"/>
      <c r="BM15" s="522"/>
      <c r="BN15" s="248"/>
      <c r="BO15" s="555"/>
      <c r="BP15" s="248"/>
      <c r="BQ15" s="555"/>
      <c r="BR15" s="248"/>
      <c r="BS15" s="555"/>
      <c r="BT15" s="248"/>
      <c r="BU15" s="555"/>
      <c r="BV15" s="248"/>
      <c r="BW15" s="138">
        <f t="shared" si="36"/>
        <v>1</v>
      </c>
      <c r="BX15" s="1456">
        <f t="shared" si="0"/>
        <v>0</v>
      </c>
      <c r="BY15" s="1456">
        <f t="shared" si="1"/>
        <v>0</v>
      </c>
      <c r="BZ15" s="1456">
        <f t="shared" si="2"/>
        <v>0</v>
      </c>
      <c r="CA15" s="1456">
        <f t="shared" si="3"/>
        <v>0</v>
      </c>
      <c r="CB15" s="1456">
        <f t="shared" si="4"/>
        <v>0</v>
      </c>
      <c r="CC15" s="1456">
        <f t="shared" si="5"/>
        <v>0</v>
      </c>
      <c r="CD15" s="1456">
        <f t="shared" si="6"/>
        <v>0</v>
      </c>
      <c r="CE15" s="1456">
        <f t="shared" si="7"/>
        <v>0</v>
      </c>
      <c r="CF15" s="1456">
        <f t="shared" si="8"/>
        <v>0</v>
      </c>
      <c r="CG15" s="1456">
        <f t="shared" si="9"/>
        <v>0</v>
      </c>
      <c r="CH15" s="1456">
        <f t="shared" si="10"/>
        <v>0</v>
      </c>
      <c r="CI15" s="1456">
        <f t="shared" si="11"/>
        <v>0</v>
      </c>
      <c r="CJ15" s="1456">
        <f t="shared" si="12"/>
        <v>0</v>
      </c>
      <c r="CK15" s="1456">
        <f t="shared" si="13"/>
        <v>0</v>
      </c>
      <c r="CL15" s="1456">
        <f t="shared" si="14"/>
        <v>0</v>
      </c>
      <c r="CM15" s="1456">
        <f t="shared" si="15"/>
        <v>0</v>
      </c>
      <c r="CN15" s="1456">
        <f t="shared" si="16"/>
        <v>0</v>
      </c>
      <c r="CO15" s="1456">
        <f t="shared" si="17"/>
        <v>0</v>
      </c>
      <c r="CP15" s="1456">
        <f t="shared" si="18"/>
        <v>0</v>
      </c>
      <c r="CQ15" s="1456">
        <f t="shared" si="19"/>
        <v>0</v>
      </c>
      <c r="CR15" s="1456">
        <f t="shared" si="20"/>
        <v>0</v>
      </c>
      <c r="CS15" s="1456">
        <f t="shared" si="21"/>
        <v>0</v>
      </c>
      <c r="CT15" s="1456">
        <f t="shared" si="22"/>
        <v>0</v>
      </c>
      <c r="CU15" s="1456">
        <f t="shared" si="23"/>
        <v>0</v>
      </c>
      <c r="CV15" s="1456">
        <f t="shared" si="24"/>
        <v>0</v>
      </c>
      <c r="CW15" s="1456">
        <f t="shared" si="25"/>
        <v>1231.31</v>
      </c>
      <c r="CX15" s="1456">
        <f t="shared" si="26"/>
        <v>0</v>
      </c>
      <c r="CY15" s="1456">
        <f t="shared" si="27"/>
        <v>0</v>
      </c>
      <c r="CZ15" s="1456">
        <f t="shared" si="28"/>
        <v>0</v>
      </c>
      <c r="DA15" s="1456">
        <f t="shared" si="29"/>
        <v>0</v>
      </c>
      <c r="DB15" s="1456">
        <f t="shared" si="30"/>
        <v>0</v>
      </c>
      <c r="DC15" s="1456">
        <f t="shared" si="31"/>
        <v>0</v>
      </c>
      <c r="DD15" s="1456">
        <f t="shared" si="32"/>
        <v>0</v>
      </c>
      <c r="DE15" s="1456">
        <f t="shared" si="33"/>
        <v>0</v>
      </c>
      <c r="DF15" s="1456">
        <f t="shared" si="34"/>
        <v>0</v>
      </c>
      <c r="DG15" s="1456">
        <f t="shared" si="35"/>
        <v>1231.31</v>
      </c>
      <c r="DH15" s="477">
        <f>IF(DG15='Resumo Geral'!DE8,0,'Resumo Geral'!DE8)</f>
        <v>0</v>
      </c>
    </row>
    <row r="16" spans="2:112" ht="15.75" customHeight="1" thickBot="1">
      <c r="B16" s="1290">
        <v>6</v>
      </c>
      <c r="C16" s="579" t="s">
        <v>502</v>
      </c>
      <c r="D16" s="609" t="s">
        <v>470</v>
      </c>
      <c r="E16" s="492"/>
      <c r="F16" s="124"/>
      <c r="G16" s="494"/>
      <c r="H16" s="125"/>
      <c r="I16" s="494"/>
      <c r="J16" s="125"/>
      <c r="K16" s="505"/>
      <c r="L16" s="197"/>
      <c r="M16" s="513"/>
      <c r="N16" s="185"/>
      <c r="O16" s="522"/>
      <c r="P16" s="191"/>
      <c r="Q16" s="494"/>
      <c r="R16" s="125"/>
      <c r="S16" s="494"/>
      <c r="T16" s="125"/>
      <c r="U16" s="494"/>
      <c r="V16" s="262"/>
      <c r="W16" s="492"/>
      <c r="X16" s="266"/>
      <c r="Y16" s="492"/>
      <c r="Z16" s="125"/>
      <c r="AA16" s="505"/>
      <c r="AB16" s="197"/>
      <c r="AC16" s="494"/>
      <c r="AD16" s="125"/>
      <c r="AE16" s="505"/>
      <c r="AF16" s="197"/>
      <c r="AG16" s="492"/>
      <c r="AH16" s="125"/>
      <c r="AI16" s="494"/>
      <c r="AJ16" s="124"/>
      <c r="AK16" s="505"/>
      <c r="AL16" s="189"/>
      <c r="AM16" s="492"/>
      <c r="AN16" s="216"/>
      <c r="AO16" s="522"/>
      <c r="AP16" s="247"/>
      <c r="AQ16" s="505"/>
      <c r="AR16" s="189"/>
      <c r="AS16" s="492"/>
      <c r="AT16" s="124"/>
      <c r="AU16" s="580">
        <f>953.18*1.095+0.01</f>
        <v>1043.74</v>
      </c>
      <c r="AV16" s="1491">
        <v>1</v>
      </c>
      <c r="AW16" s="527"/>
      <c r="AX16" s="193"/>
      <c r="AY16" s="522"/>
      <c r="AZ16" s="247"/>
      <c r="BA16" s="527"/>
      <c r="BB16" s="193"/>
      <c r="BC16" s="494"/>
      <c r="BD16" s="459"/>
      <c r="BE16" s="555"/>
      <c r="BF16" s="248"/>
      <c r="BG16" s="555"/>
      <c r="BH16" s="249"/>
      <c r="BI16" s="555"/>
      <c r="BJ16" s="250"/>
      <c r="BK16" s="527"/>
      <c r="BL16" s="193"/>
      <c r="BM16" s="522"/>
      <c r="BN16" s="248"/>
      <c r="BO16" s="555"/>
      <c r="BP16" s="248"/>
      <c r="BQ16" s="555"/>
      <c r="BR16" s="248"/>
      <c r="BS16" s="555"/>
      <c r="BT16" s="248"/>
      <c r="BU16" s="555"/>
      <c r="BV16" s="248"/>
      <c r="BW16" s="138">
        <f t="shared" si="36"/>
        <v>1</v>
      </c>
      <c r="BX16" s="1456">
        <f t="shared" si="0"/>
        <v>0</v>
      </c>
      <c r="BY16" s="1456">
        <f t="shared" si="1"/>
        <v>0</v>
      </c>
      <c r="BZ16" s="1456">
        <f t="shared" si="2"/>
        <v>0</v>
      </c>
      <c r="CA16" s="1456">
        <f t="shared" si="3"/>
        <v>0</v>
      </c>
      <c r="CB16" s="1456">
        <f t="shared" si="4"/>
        <v>0</v>
      </c>
      <c r="CC16" s="1456">
        <f t="shared" si="5"/>
        <v>0</v>
      </c>
      <c r="CD16" s="1456">
        <f t="shared" si="6"/>
        <v>0</v>
      </c>
      <c r="CE16" s="1456">
        <f t="shared" si="7"/>
        <v>0</v>
      </c>
      <c r="CF16" s="1456">
        <f t="shared" si="8"/>
        <v>0</v>
      </c>
      <c r="CG16" s="1456">
        <f t="shared" si="9"/>
        <v>0</v>
      </c>
      <c r="CH16" s="1456">
        <f t="shared" si="10"/>
        <v>0</v>
      </c>
      <c r="CI16" s="1456">
        <f t="shared" si="11"/>
        <v>0</v>
      </c>
      <c r="CJ16" s="1456">
        <f t="shared" si="12"/>
        <v>0</v>
      </c>
      <c r="CK16" s="1456">
        <f t="shared" si="13"/>
        <v>0</v>
      </c>
      <c r="CL16" s="1456">
        <f t="shared" si="14"/>
        <v>0</v>
      </c>
      <c r="CM16" s="1456">
        <f t="shared" si="15"/>
        <v>0</v>
      </c>
      <c r="CN16" s="1456">
        <f t="shared" si="16"/>
        <v>0</v>
      </c>
      <c r="CO16" s="1456">
        <f t="shared" si="17"/>
        <v>0</v>
      </c>
      <c r="CP16" s="1456">
        <f t="shared" si="18"/>
        <v>0</v>
      </c>
      <c r="CQ16" s="1456">
        <f t="shared" si="19"/>
        <v>0</v>
      </c>
      <c r="CR16" s="1456">
        <f t="shared" si="20"/>
        <v>0</v>
      </c>
      <c r="CS16" s="1456">
        <f t="shared" si="21"/>
        <v>1043.74</v>
      </c>
      <c r="CT16" s="1456">
        <f t="shared" si="22"/>
        <v>0</v>
      </c>
      <c r="CU16" s="1456">
        <f t="shared" si="23"/>
        <v>0</v>
      </c>
      <c r="CV16" s="1456">
        <f t="shared" si="24"/>
        <v>0</v>
      </c>
      <c r="CW16" s="1456">
        <f t="shared" si="25"/>
        <v>0</v>
      </c>
      <c r="CX16" s="1456">
        <f t="shared" si="26"/>
        <v>0</v>
      </c>
      <c r="CY16" s="1456">
        <f t="shared" si="27"/>
        <v>0</v>
      </c>
      <c r="CZ16" s="1456">
        <f t="shared" si="28"/>
        <v>0</v>
      </c>
      <c r="DA16" s="1456">
        <f t="shared" si="29"/>
        <v>0</v>
      </c>
      <c r="DB16" s="1456">
        <f t="shared" si="30"/>
        <v>0</v>
      </c>
      <c r="DC16" s="1456">
        <f t="shared" si="31"/>
        <v>0</v>
      </c>
      <c r="DD16" s="1456">
        <f t="shared" si="32"/>
        <v>0</v>
      </c>
      <c r="DE16" s="1456">
        <f t="shared" si="33"/>
        <v>0</v>
      </c>
      <c r="DF16" s="1456">
        <f t="shared" si="34"/>
        <v>0</v>
      </c>
      <c r="DG16" s="1456">
        <f t="shared" si="35"/>
        <v>1043.74</v>
      </c>
      <c r="DH16" s="477">
        <f>IF(DG16='Resumo Geral'!DE9,0,'Resumo Geral'!DE9)</f>
        <v>0</v>
      </c>
    </row>
    <row r="17" spans="2:112" ht="15.75" customHeight="1" thickBot="1">
      <c r="B17" s="1290">
        <v>7</v>
      </c>
      <c r="C17" s="579" t="s">
        <v>391</v>
      </c>
      <c r="D17" s="1301" t="s">
        <v>199</v>
      </c>
      <c r="E17" s="492"/>
      <c r="F17" s="124"/>
      <c r="G17" s="494"/>
      <c r="H17" s="125"/>
      <c r="I17" s="494"/>
      <c r="J17" s="125"/>
      <c r="K17" s="505"/>
      <c r="L17" s="197"/>
      <c r="M17" s="513"/>
      <c r="N17" s="185"/>
      <c r="O17" s="522"/>
      <c r="P17" s="191"/>
      <c r="Q17" s="494"/>
      <c r="R17" s="125"/>
      <c r="S17" s="494"/>
      <c r="T17" s="125"/>
      <c r="U17" s="494"/>
      <c r="V17" s="262"/>
      <c r="W17" s="492"/>
      <c r="X17" s="266"/>
      <c r="Y17" s="492"/>
      <c r="Z17" s="125"/>
      <c r="AA17" s="505"/>
      <c r="AB17" s="197"/>
      <c r="AC17" s="494"/>
      <c r="AD17" s="125"/>
      <c r="AE17" s="505"/>
      <c r="AF17" s="197"/>
      <c r="AG17" s="492"/>
      <c r="AH17" s="125"/>
      <c r="AI17" s="494"/>
      <c r="AJ17" s="124"/>
      <c r="AK17" s="505"/>
      <c r="AL17" s="189"/>
      <c r="AM17" s="1273">
        <f>1720.78*1.12*1.095*1.085*1.095</f>
        <v>2507.27</v>
      </c>
      <c r="AN17" s="1498">
        <v>2</v>
      </c>
      <c r="AO17" s="522"/>
      <c r="AP17" s="247"/>
      <c r="AQ17" s="513"/>
      <c r="AR17" s="186"/>
      <c r="AS17" s="522"/>
      <c r="AT17" s="193"/>
      <c r="AU17" s="555"/>
      <c r="AV17" s="248"/>
      <c r="AW17" s="527"/>
      <c r="AX17" s="193"/>
      <c r="AY17" s="522"/>
      <c r="AZ17" s="247"/>
      <c r="BA17" s="527"/>
      <c r="BB17" s="193"/>
      <c r="BC17" s="494"/>
      <c r="BD17" s="126"/>
      <c r="BE17" s="555"/>
      <c r="BF17" s="248"/>
      <c r="BG17" s="555"/>
      <c r="BH17" s="249"/>
      <c r="BI17" s="555"/>
      <c r="BJ17" s="250"/>
      <c r="BK17" s="527"/>
      <c r="BL17" s="193"/>
      <c r="BM17" s="522"/>
      <c r="BN17" s="248"/>
      <c r="BO17" s="555"/>
      <c r="BP17" s="248"/>
      <c r="BQ17" s="555"/>
      <c r="BR17" s="248"/>
      <c r="BS17" s="555"/>
      <c r="BT17" s="248"/>
      <c r="BU17" s="555"/>
      <c r="BV17" s="248"/>
      <c r="BW17" s="138">
        <f t="shared" si="36"/>
        <v>2</v>
      </c>
      <c r="BX17" s="1456">
        <f t="shared" si="0"/>
        <v>0</v>
      </c>
      <c r="BY17" s="1456">
        <f t="shared" si="1"/>
        <v>0</v>
      </c>
      <c r="BZ17" s="1456">
        <f t="shared" si="2"/>
        <v>0</v>
      </c>
      <c r="CA17" s="1456">
        <f t="shared" si="3"/>
        <v>0</v>
      </c>
      <c r="CB17" s="1456">
        <f t="shared" si="4"/>
        <v>0</v>
      </c>
      <c r="CC17" s="1456">
        <f t="shared" si="5"/>
        <v>0</v>
      </c>
      <c r="CD17" s="1456">
        <f t="shared" si="6"/>
        <v>0</v>
      </c>
      <c r="CE17" s="1456">
        <f t="shared" si="7"/>
        <v>0</v>
      </c>
      <c r="CF17" s="1456">
        <f t="shared" si="8"/>
        <v>0</v>
      </c>
      <c r="CG17" s="1456">
        <f t="shared" si="9"/>
        <v>0</v>
      </c>
      <c r="CH17" s="1456">
        <f t="shared" si="10"/>
        <v>0</v>
      </c>
      <c r="CI17" s="1456">
        <f t="shared" si="11"/>
        <v>0</v>
      </c>
      <c r="CJ17" s="1456">
        <f t="shared" si="12"/>
        <v>0</v>
      </c>
      <c r="CK17" s="1456">
        <f t="shared" si="13"/>
        <v>0</v>
      </c>
      <c r="CL17" s="1456">
        <f t="shared" si="14"/>
        <v>0</v>
      </c>
      <c r="CM17" s="1456">
        <f t="shared" si="15"/>
        <v>0</v>
      </c>
      <c r="CN17" s="1456">
        <f t="shared" si="16"/>
        <v>0</v>
      </c>
      <c r="CO17" s="1456">
        <f t="shared" si="17"/>
        <v>5014.54</v>
      </c>
      <c r="CP17" s="1456">
        <f t="shared" si="18"/>
        <v>0</v>
      </c>
      <c r="CQ17" s="1456">
        <f t="shared" si="19"/>
        <v>0</v>
      </c>
      <c r="CR17" s="1456">
        <f t="shared" si="20"/>
        <v>0</v>
      </c>
      <c r="CS17" s="1456">
        <f t="shared" si="21"/>
        <v>0</v>
      </c>
      <c r="CT17" s="1456">
        <f t="shared" si="22"/>
        <v>0</v>
      </c>
      <c r="CU17" s="1456">
        <f t="shared" si="23"/>
        <v>0</v>
      </c>
      <c r="CV17" s="1456">
        <f t="shared" si="24"/>
        <v>0</v>
      </c>
      <c r="CW17" s="1456">
        <f t="shared" si="25"/>
        <v>0</v>
      </c>
      <c r="CX17" s="1456">
        <f t="shared" si="26"/>
        <v>0</v>
      </c>
      <c r="CY17" s="1456">
        <f t="shared" si="27"/>
        <v>0</v>
      </c>
      <c r="CZ17" s="1456">
        <f t="shared" si="28"/>
        <v>0</v>
      </c>
      <c r="DA17" s="1456">
        <f t="shared" si="29"/>
        <v>0</v>
      </c>
      <c r="DB17" s="1456">
        <f t="shared" si="30"/>
        <v>0</v>
      </c>
      <c r="DC17" s="1456">
        <f t="shared" si="31"/>
        <v>0</v>
      </c>
      <c r="DD17" s="1456">
        <f t="shared" si="32"/>
        <v>0</v>
      </c>
      <c r="DE17" s="1456">
        <f t="shared" si="33"/>
        <v>0</v>
      </c>
      <c r="DF17" s="1456">
        <f t="shared" si="34"/>
        <v>0</v>
      </c>
      <c r="DG17" s="1456">
        <f t="shared" si="35"/>
        <v>5014.54</v>
      </c>
      <c r="DH17" s="477">
        <f>IF(DG17='Resumo Geral'!DE10,0,'Resumo Geral'!DE10)</f>
        <v>0</v>
      </c>
    </row>
    <row r="18" spans="2:112" ht="15.75" customHeight="1" thickBot="1">
      <c r="B18" s="1290" t="s">
        <v>1261</v>
      </c>
      <c r="C18" s="579" t="s">
        <v>392</v>
      </c>
      <c r="D18" s="1272" t="s">
        <v>473</v>
      </c>
      <c r="E18" s="492"/>
      <c r="F18" s="124"/>
      <c r="G18" s="494"/>
      <c r="H18" s="125"/>
      <c r="I18" s="494"/>
      <c r="J18" s="125"/>
      <c r="K18" s="505"/>
      <c r="L18" s="197"/>
      <c r="M18" s="513"/>
      <c r="N18" s="185"/>
      <c r="O18" s="522"/>
      <c r="P18" s="191"/>
      <c r="Q18" s="494"/>
      <c r="R18" s="125"/>
      <c r="S18" s="494"/>
      <c r="T18" s="125"/>
      <c r="U18" s="494"/>
      <c r="V18" s="262"/>
      <c r="W18" s="492"/>
      <c r="X18" s="266"/>
      <c r="Y18" s="492"/>
      <c r="Z18" s="125"/>
      <c r="AA18" s="505"/>
      <c r="AB18" s="197"/>
      <c r="AC18" s="494"/>
      <c r="AD18" s="125"/>
      <c r="AE18" s="505"/>
      <c r="AF18" s="197"/>
      <c r="AG18" s="492"/>
      <c r="AH18" s="125"/>
      <c r="AI18" s="494"/>
      <c r="AJ18" s="124"/>
      <c r="AK18" s="505"/>
      <c r="AL18" s="189"/>
      <c r="AM18" s="541"/>
      <c r="AN18" s="280"/>
      <c r="AO18" s="522"/>
      <c r="AP18" s="247"/>
      <c r="AQ18" s="505"/>
      <c r="AR18" s="189"/>
      <c r="AS18" s="492"/>
      <c r="AT18" s="124"/>
      <c r="AU18" s="555"/>
      <c r="AV18" s="248"/>
      <c r="AW18" s="527"/>
      <c r="AX18" s="193"/>
      <c r="AY18" s="522"/>
      <c r="AZ18" s="247"/>
      <c r="BA18" s="527"/>
      <c r="BB18" s="193"/>
      <c r="BC18" s="1268">
        <f>1649.24/220*150*1.095</f>
        <v>1231.31</v>
      </c>
      <c r="BD18" s="1486">
        <v>1</v>
      </c>
      <c r="BE18" s="555"/>
      <c r="BF18" s="248"/>
      <c r="BG18" s="555"/>
      <c r="BH18" s="249"/>
      <c r="BI18" s="555"/>
      <c r="BJ18" s="250"/>
      <c r="BK18" s="527"/>
      <c r="BL18" s="193"/>
      <c r="BM18" s="522"/>
      <c r="BN18" s="248"/>
      <c r="BO18" s="555"/>
      <c r="BP18" s="248"/>
      <c r="BQ18" s="555"/>
      <c r="BR18" s="248"/>
      <c r="BS18" s="555"/>
      <c r="BT18" s="248"/>
      <c r="BU18" s="555"/>
      <c r="BV18" s="248"/>
      <c r="BW18" s="138">
        <f t="shared" si="36"/>
        <v>1</v>
      </c>
      <c r="BX18" s="1456">
        <f t="shared" si="0"/>
        <v>0</v>
      </c>
      <c r="BY18" s="1456">
        <f t="shared" si="1"/>
        <v>0</v>
      </c>
      <c r="BZ18" s="1456">
        <f t="shared" si="2"/>
        <v>0</v>
      </c>
      <c r="CA18" s="1456">
        <f t="shared" si="3"/>
        <v>0</v>
      </c>
      <c r="CB18" s="1456">
        <f t="shared" si="4"/>
        <v>0</v>
      </c>
      <c r="CC18" s="1456">
        <f t="shared" si="5"/>
        <v>0</v>
      </c>
      <c r="CD18" s="1456">
        <f t="shared" si="6"/>
        <v>0</v>
      </c>
      <c r="CE18" s="1456">
        <f t="shared" si="7"/>
        <v>0</v>
      </c>
      <c r="CF18" s="1456">
        <f t="shared" si="8"/>
        <v>0</v>
      </c>
      <c r="CG18" s="1456">
        <f t="shared" si="9"/>
        <v>0</v>
      </c>
      <c r="CH18" s="1456">
        <f t="shared" si="10"/>
        <v>0</v>
      </c>
      <c r="CI18" s="1456">
        <f t="shared" si="11"/>
        <v>0</v>
      </c>
      <c r="CJ18" s="1456">
        <f t="shared" si="12"/>
        <v>0</v>
      </c>
      <c r="CK18" s="1456">
        <f t="shared" si="13"/>
        <v>0</v>
      </c>
      <c r="CL18" s="1456">
        <f t="shared" si="14"/>
        <v>0</v>
      </c>
      <c r="CM18" s="1456">
        <f t="shared" si="15"/>
        <v>0</v>
      </c>
      <c r="CN18" s="1456">
        <f t="shared" si="16"/>
        <v>0</v>
      </c>
      <c r="CO18" s="1456">
        <f t="shared" si="17"/>
        <v>0</v>
      </c>
      <c r="CP18" s="1456">
        <f t="shared" si="18"/>
        <v>0</v>
      </c>
      <c r="CQ18" s="1456">
        <f t="shared" si="19"/>
        <v>0</v>
      </c>
      <c r="CR18" s="1456">
        <f t="shared" si="20"/>
        <v>0</v>
      </c>
      <c r="CS18" s="1456">
        <f t="shared" si="21"/>
        <v>0</v>
      </c>
      <c r="CT18" s="1456">
        <f t="shared" si="22"/>
        <v>0</v>
      </c>
      <c r="CU18" s="1456">
        <f t="shared" si="23"/>
        <v>0</v>
      </c>
      <c r="CV18" s="1456">
        <f t="shared" si="24"/>
        <v>0</v>
      </c>
      <c r="CW18" s="1456">
        <f t="shared" si="25"/>
        <v>1231.31</v>
      </c>
      <c r="CX18" s="1456">
        <f t="shared" si="26"/>
        <v>0</v>
      </c>
      <c r="CY18" s="1456">
        <f t="shared" si="27"/>
        <v>0</v>
      </c>
      <c r="CZ18" s="1456">
        <f t="shared" si="28"/>
        <v>0</v>
      </c>
      <c r="DA18" s="1456">
        <f t="shared" si="29"/>
        <v>0</v>
      </c>
      <c r="DB18" s="1456">
        <f t="shared" si="30"/>
        <v>0</v>
      </c>
      <c r="DC18" s="1456">
        <f t="shared" si="31"/>
        <v>0</v>
      </c>
      <c r="DD18" s="1456">
        <f t="shared" si="32"/>
        <v>0</v>
      </c>
      <c r="DE18" s="1456">
        <f t="shared" si="33"/>
        <v>0</v>
      </c>
      <c r="DF18" s="1456">
        <f t="shared" si="34"/>
        <v>0</v>
      </c>
      <c r="DG18" s="1456">
        <f t="shared" si="35"/>
        <v>1231.31</v>
      </c>
      <c r="DH18" s="477">
        <f>IF(DG18='Resumo Geral'!DE11,0,'Resumo Geral'!DE11)</f>
        <v>0</v>
      </c>
    </row>
    <row r="19" spans="2:112" ht="15.75" customHeight="1" thickBot="1">
      <c r="B19" s="1290" t="s">
        <v>1284</v>
      </c>
      <c r="C19" s="579" t="s">
        <v>392</v>
      </c>
      <c r="D19" s="1301" t="s">
        <v>201</v>
      </c>
      <c r="E19" s="492"/>
      <c r="F19" s="124"/>
      <c r="G19" s="494"/>
      <c r="H19" s="125"/>
      <c r="I19" s="494"/>
      <c r="J19" s="125"/>
      <c r="K19" s="505"/>
      <c r="L19" s="197"/>
      <c r="M19" s="513"/>
      <c r="N19" s="185"/>
      <c r="O19" s="522"/>
      <c r="P19" s="191"/>
      <c r="Q19" s="494"/>
      <c r="R19" s="125"/>
      <c r="S19" s="494"/>
      <c r="T19" s="125"/>
      <c r="U19" s="494"/>
      <c r="V19" s="262"/>
      <c r="W19" s="492"/>
      <c r="X19" s="266"/>
      <c r="Y19" s="492"/>
      <c r="Z19" s="125"/>
      <c r="AA19" s="505"/>
      <c r="AB19" s="197"/>
      <c r="AC19" s="494"/>
      <c r="AD19" s="125"/>
      <c r="AE19" s="505"/>
      <c r="AF19" s="197"/>
      <c r="AG19" s="492"/>
      <c r="AH19" s="125"/>
      <c r="AI19" s="494"/>
      <c r="AJ19" s="124"/>
      <c r="AK19" s="505"/>
      <c r="AL19" s="189"/>
      <c r="AM19" s="1314">
        <f>1720.78*1.12*1.095*1.085*1.095</f>
        <v>2507.27</v>
      </c>
      <c r="AN19" s="1500">
        <v>2</v>
      </c>
      <c r="AO19" s="522"/>
      <c r="AP19" s="247"/>
      <c r="AQ19" s="505"/>
      <c r="AR19" s="189"/>
      <c r="AS19" s="492"/>
      <c r="AT19" s="124"/>
      <c r="AU19" s="555"/>
      <c r="AV19" s="248"/>
      <c r="AW19" s="527"/>
      <c r="AX19" s="193"/>
      <c r="AY19" s="522"/>
      <c r="AZ19" s="247"/>
      <c r="BA19" s="527"/>
      <c r="BB19" s="193"/>
      <c r="BC19" s="494"/>
      <c r="BD19" s="126"/>
      <c r="BE19" s="555"/>
      <c r="BF19" s="248"/>
      <c r="BG19" s="555"/>
      <c r="BH19" s="249"/>
      <c r="BI19" s="555"/>
      <c r="BJ19" s="250"/>
      <c r="BK19" s="527"/>
      <c r="BL19" s="193"/>
      <c r="BM19" s="522"/>
      <c r="BN19" s="248"/>
      <c r="BO19" s="555"/>
      <c r="BP19" s="248"/>
      <c r="BQ19" s="555"/>
      <c r="BR19" s="248"/>
      <c r="BS19" s="555"/>
      <c r="BT19" s="248"/>
      <c r="BU19" s="555"/>
      <c r="BV19" s="248"/>
      <c r="BW19" s="138">
        <f t="shared" si="36"/>
        <v>2</v>
      </c>
      <c r="BX19" s="1456">
        <f t="shared" si="0"/>
        <v>0</v>
      </c>
      <c r="BY19" s="1456">
        <f t="shared" si="1"/>
        <v>0</v>
      </c>
      <c r="BZ19" s="1456">
        <f t="shared" si="2"/>
        <v>0</v>
      </c>
      <c r="CA19" s="1456">
        <f t="shared" si="3"/>
        <v>0</v>
      </c>
      <c r="CB19" s="1456">
        <f t="shared" si="4"/>
        <v>0</v>
      </c>
      <c r="CC19" s="1456">
        <f t="shared" si="5"/>
        <v>0</v>
      </c>
      <c r="CD19" s="1456">
        <f t="shared" si="6"/>
        <v>0</v>
      </c>
      <c r="CE19" s="1456">
        <f t="shared" si="7"/>
        <v>0</v>
      </c>
      <c r="CF19" s="1456">
        <f t="shared" si="8"/>
        <v>0</v>
      </c>
      <c r="CG19" s="1456">
        <f t="shared" si="9"/>
        <v>0</v>
      </c>
      <c r="CH19" s="1456">
        <f t="shared" si="10"/>
        <v>0</v>
      </c>
      <c r="CI19" s="1456">
        <f t="shared" si="11"/>
        <v>0</v>
      </c>
      <c r="CJ19" s="1456">
        <f t="shared" si="12"/>
        <v>0</v>
      </c>
      <c r="CK19" s="1456">
        <f t="shared" si="13"/>
        <v>0</v>
      </c>
      <c r="CL19" s="1456">
        <f t="shared" si="14"/>
        <v>0</v>
      </c>
      <c r="CM19" s="1456">
        <f t="shared" si="15"/>
        <v>0</v>
      </c>
      <c r="CN19" s="1456">
        <f t="shared" si="16"/>
        <v>0</v>
      </c>
      <c r="CO19" s="1456">
        <f t="shared" si="17"/>
        <v>5014.54</v>
      </c>
      <c r="CP19" s="1456">
        <f t="shared" si="18"/>
        <v>0</v>
      </c>
      <c r="CQ19" s="1456">
        <f t="shared" si="19"/>
        <v>0</v>
      </c>
      <c r="CR19" s="1456">
        <f t="shared" si="20"/>
        <v>0</v>
      </c>
      <c r="CS19" s="1456">
        <f t="shared" si="21"/>
        <v>0</v>
      </c>
      <c r="CT19" s="1456">
        <f t="shared" si="22"/>
        <v>0</v>
      </c>
      <c r="CU19" s="1456">
        <f t="shared" si="23"/>
        <v>0</v>
      </c>
      <c r="CV19" s="1456">
        <f t="shared" si="24"/>
        <v>0</v>
      </c>
      <c r="CW19" s="1456">
        <f t="shared" si="25"/>
        <v>0</v>
      </c>
      <c r="CX19" s="1456">
        <f t="shared" si="26"/>
        <v>0</v>
      </c>
      <c r="CY19" s="1456">
        <f t="shared" si="27"/>
        <v>0</v>
      </c>
      <c r="CZ19" s="1456">
        <f t="shared" si="28"/>
        <v>0</v>
      </c>
      <c r="DA19" s="1456">
        <f t="shared" si="29"/>
        <v>0</v>
      </c>
      <c r="DB19" s="1456">
        <f t="shared" si="30"/>
        <v>0</v>
      </c>
      <c r="DC19" s="1456">
        <f t="shared" si="31"/>
        <v>0</v>
      </c>
      <c r="DD19" s="1456">
        <f t="shared" si="32"/>
        <v>0</v>
      </c>
      <c r="DE19" s="1456">
        <f t="shared" si="33"/>
        <v>0</v>
      </c>
      <c r="DF19" s="1456">
        <f t="shared" si="34"/>
        <v>0</v>
      </c>
      <c r="DG19" s="1456">
        <f t="shared" si="35"/>
        <v>5014.54</v>
      </c>
      <c r="DH19" s="477">
        <f>IF(DG19='Resumo Geral'!DE12,0,'Resumo Geral'!DE12)</f>
        <v>0</v>
      </c>
    </row>
    <row r="20" spans="2:112" ht="15.75" customHeight="1" thickBot="1">
      <c r="B20" s="1290">
        <v>9</v>
      </c>
      <c r="C20" s="579" t="s">
        <v>499</v>
      </c>
      <c r="D20" s="609" t="s">
        <v>482</v>
      </c>
      <c r="E20" s="492"/>
      <c r="F20" s="124"/>
      <c r="G20" s="494"/>
      <c r="H20" s="125"/>
      <c r="I20" s="494"/>
      <c r="J20" s="125"/>
      <c r="K20" s="505"/>
      <c r="L20" s="197"/>
      <c r="M20" s="513"/>
      <c r="N20" s="185"/>
      <c r="O20" s="522"/>
      <c r="P20" s="191"/>
      <c r="Q20" s="494"/>
      <c r="R20" s="125"/>
      <c r="S20" s="494"/>
      <c r="T20" s="125"/>
      <c r="U20" s="494"/>
      <c r="V20" s="262"/>
      <c r="W20" s="492"/>
      <c r="X20" s="266"/>
      <c r="Y20" s="492"/>
      <c r="Z20" s="125"/>
      <c r="AA20" s="505"/>
      <c r="AB20" s="197"/>
      <c r="AC20" s="494"/>
      <c r="AD20" s="125"/>
      <c r="AE20" s="505"/>
      <c r="AF20" s="197"/>
      <c r="AG20" s="492"/>
      <c r="AH20" s="125"/>
      <c r="AI20" s="494"/>
      <c r="AJ20" s="124"/>
      <c r="AK20" s="505"/>
      <c r="AL20" s="189"/>
      <c r="AM20" s="522"/>
      <c r="AN20" s="247"/>
      <c r="AO20" s="522"/>
      <c r="AP20" s="247"/>
      <c r="AQ20" s="505"/>
      <c r="AR20" s="189"/>
      <c r="AS20" s="492"/>
      <c r="AT20" s="124"/>
      <c r="AU20" s="555"/>
      <c r="AV20" s="248"/>
      <c r="AW20" s="581">
        <f>1036.33*1.095</f>
        <v>1134.78</v>
      </c>
      <c r="AX20" s="1493">
        <v>2</v>
      </c>
      <c r="AY20" s="582">
        <f>1036.33*1.095</f>
        <v>1134.78</v>
      </c>
      <c r="AZ20" s="1494">
        <v>2</v>
      </c>
      <c r="BA20" s="505"/>
      <c r="BB20" s="189"/>
      <c r="BC20" s="492"/>
      <c r="BD20" s="124"/>
      <c r="BE20" s="555"/>
      <c r="BF20" s="248"/>
      <c r="BG20" s="505"/>
      <c r="BH20" s="189"/>
      <c r="BI20" s="492"/>
      <c r="BJ20" s="124"/>
      <c r="BK20" s="555"/>
      <c r="BL20" s="248"/>
      <c r="BM20" s="505"/>
      <c r="BN20" s="189"/>
      <c r="BO20" s="492"/>
      <c r="BP20" s="124"/>
      <c r="BQ20" s="555"/>
      <c r="BR20" s="248"/>
      <c r="BS20" s="532"/>
      <c r="BT20" s="327"/>
      <c r="BU20" s="532"/>
      <c r="BV20" s="327"/>
      <c r="BW20" s="138">
        <f>F20+H20+J20+L20+N20+P20+R20+T20+V20+X20+Z20+AB20+AD20+AF20+AH20+AJ20+AL20+AN20+AP20+AR20+AT20+AV20+AX20+AZ20+BB20+BD20+BF20+BH20+BJ20+BL20+BN20+BP20+BR20+BT20+BV20</f>
        <v>4</v>
      </c>
      <c r="BX20" s="1456">
        <f t="shared" si="0"/>
        <v>0</v>
      </c>
      <c r="BY20" s="1456">
        <f t="shared" si="1"/>
        <v>0</v>
      </c>
      <c r="BZ20" s="1456">
        <f t="shared" si="2"/>
        <v>0</v>
      </c>
      <c r="CA20" s="1456">
        <f t="shared" si="3"/>
        <v>0</v>
      </c>
      <c r="CB20" s="1456">
        <f t="shared" si="4"/>
        <v>0</v>
      </c>
      <c r="CC20" s="1456">
        <f t="shared" si="5"/>
        <v>0</v>
      </c>
      <c r="CD20" s="1456">
        <f t="shared" si="6"/>
        <v>0</v>
      </c>
      <c r="CE20" s="1456">
        <f t="shared" si="7"/>
        <v>0</v>
      </c>
      <c r="CF20" s="1456">
        <f t="shared" si="8"/>
        <v>0</v>
      </c>
      <c r="CG20" s="1456">
        <f t="shared" si="9"/>
        <v>0</v>
      </c>
      <c r="CH20" s="1456">
        <f t="shared" si="10"/>
        <v>0</v>
      </c>
      <c r="CI20" s="1456">
        <f t="shared" si="11"/>
        <v>0</v>
      </c>
      <c r="CJ20" s="1456">
        <f t="shared" si="12"/>
        <v>0</v>
      </c>
      <c r="CK20" s="1456">
        <f t="shared" si="13"/>
        <v>0</v>
      </c>
      <c r="CL20" s="1456">
        <f t="shared" si="14"/>
        <v>0</v>
      </c>
      <c r="CM20" s="1456">
        <f t="shared" si="15"/>
        <v>0</v>
      </c>
      <c r="CN20" s="1456">
        <f t="shared" si="16"/>
        <v>0</v>
      </c>
      <c r="CO20" s="1456">
        <f t="shared" si="17"/>
        <v>0</v>
      </c>
      <c r="CP20" s="1456">
        <f t="shared" si="18"/>
        <v>0</v>
      </c>
      <c r="CQ20" s="1456">
        <f t="shared" si="19"/>
        <v>0</v>
      </c>
      <c r="CR20" s="1456">
        <f t="shared" si="20"/>
        <v>0</v>
      </c>
      <c r="CS20" s="1456">
        <f t="shared" si="21"/>
        <v>0</v>
      </c>
      <c r="CT20" s="1456">
        <f t="shared" si="22"/>
        <v>2269.56</v>
      </c>
      <c r="CU20" s="1456">
        <f t="shared" si="23"/>
        <v>2269.56</v>
      </c>
      <c r="CV20" s="1456">
        <f t="shared" si="24"/>
        <v>0</v>
      </c>
      <c r="CW20" s="1456">
        <f t="shared" si="25"/>
        <v>0</v>
      </c>
      <c r="CX20" s="1456">
        <f t="shared" si="26"/>
        <v>0</v>
      </c>
      <c r="CY20" s="1456">
        <f t="shared" si="27"/>
        <v>0</v>
      </c>
      <c r="CZ20" s="1456">
        <f t="shared" si="28"/>
        <v>0</v>
      </c>
      <c r="DA20" s="1456">
        <f t="shared" si="29"/>
        <v>0</v>
      </c>
      <c r="DB20" s="1456">
        <f t="shared" si="30"/>
        <v>0</v>
      </c>
      <c r="DC20" s="1456">
        <f t="shared" si="31"/>
        <v>0</v>
      </c>
      <c r="DD20" s="1456">
        <f t="shared" si="32"/>
        <v>0</v>
      </c>
      <c r="DE20" s="1456">
        <f t="shared" si="33"/>
        <v>0</v>
      </c>
      <c r="DF20" s="1456">
        <f t="shared" si="34"/>
        <v>0</v>
      </c>
      <c r="DG20" s="1456">
        <f t="shared" si="35"/>
        <v>4539.12</v>
      </c>
      <c r="DH20" s="477">
        <f>IF(DG20='Resumo Geral'!DE13,0,'Resumo Geral'!DE13)</f>
        <v>0</v>
      </c>
    </row>
    <row r="21" spans="2:112" ht="15.75" customHeight="1" thickBot="1">
      <c r="B21" s="1290">
        <v>10</v>
      </c>
      <c r="C21" s="457" t="s">
        <v>395</v>
      </c>
      <c r="D21" s="472" t="s">
        <v>915</v>
      </c>
      <c r="E21" s="492"/>
      <c r="F21" s="124"/>
      <c r="G21" s="494"/>
      <c r="H21" s="125"/>
      <c r="I21" s="494"/>
      <c r="J21" s="125"/>
      <c r="K21" s="505"/>
      <c r="L21" s="197"/>
      <c r="M21" s="513"/>
      <c r="N21" s="185"/>
      <c r="O21" s="522"/>
      <c r="P21" s="191"/>
      <c r="Q21" s="494"/>
      <c r="R21" s="125"/>
      <c r="S21" s="494"/>
      <c r="T21" s="124"/>
      <c r="U21" s="494"/>
      <c r="V21" s="221"/>
      <c r="W21" s="492"/>
      <c r="X21" s="127"/>
      <c r="Y21" s="492"/>
      <c r="Z21" s="124"/>
      <c r="AA21" s="505"/>
      <c r="AB21" s="189"/>
      <c r="AC21" s="494"/>
      <c r="AD21" s="124"/>
      <c r="AE21" s="505"/>
      <c r="AF21" s="189"/>
      <c r="AG21" s="492"/>
      <c r="AH21" s="124"/>
      <c r="AI21" s="494"/>
      <c r="AJ21" s="124"/>
      <c r="AK21" s="505"/>
      <c r="AL21" s="189"/>
      <c r="AM21" s="542">
        <f>1720.78*1.12*1.095*1.085</f>
        <v>2289.75</v>
      </c>
      <c r="AN21" s="474">
        <v>1</v>
      </c>
      <c r="AO21" s="522"/>
      <c r="AP21" s="247"/>
      <c r="AQ21" s="505"/>
      <c r="AR21" s="189"/>
      <c r="AS21" s="492"/>
      <c r="AT21" s="124"/>
      <c r="AU21" s="555"/>
      <c r="AV21" s="248"/>
      <c r="AW21" s="527"/>
      <c r="AX21" s="193"/>
      <c r="AY21" s="522"/>
      <c r="AZ21" s="247"/>
      <c r="BA21" s="527"/>
      <c r="BB21" s="193"/>
      <c r="BC21" s="494"/>
      <c r="BD21" s="126"/>
      <c r="BE21" s="555"/>
      <c r="BF21" s="248"/>
      <c r="BG21" s="555"/>
      <c r="BH21" s="249"/>
      <c r="BI21" s="555"/>
      <c r="BJ21" s="250"/>
      <c r="BK21" s="527"/>
      <c r="BL21" s="193"/>
      <c r="BM21" s="522"/>
      <c r="BN21" s="248"/>
      <c r="BO21" s="555"/>
      <c r="BP21" s="248"/>
      <c r="BQ21" s="555"/>
      <c r="BR21" s="248"/>
      <c r="BS21" s="555"/>
      <c r="BT21" s="248"/>
      <c r="BU21" s="555"/>
      <c r="BV21" s="248"/>
      <c r="BW21" s="138">
        <f t="shared" si="36"/>
        <v>1</v>
      </c>
      <c r="BX21" s="1456">
        <f t="shared" si="0"/>
        <v>0</v>
      </c>
      <c r="BY21" s="1456">
        <f t="shared" si="1"/>
        <v>0</v>
      </c>
      <c r="BZ21" s="1456">
        <f t="shared" si="2"/>
        <v>0</v>
      </c>
      <c r="CA21" s="1456">
        <f t="shared" si="3"/>
        <v>0</v>
      </c>
      <c r="CB21" s="1456">
        <f t="shared" si="4"/>
        <v>0</v>
      </c>
      <c r="CC21" s="1456">
        <f t="shared" si="5"/>
        <v>0</v>
      </c>
      <c r="CD21" s="1456">
        <f t="shared" si="6"/>
        <v>0</v>
      </c>
      <c r="CE21" s="1456">
        <f t="shared" si="7"/>
        <v>0</v>
      </c>
      <c r="CF21" s="1456">
        <f t="shared" si="8"/>
        <v>0</v>
      </c>
      <c r="CG21" s="1456">
        <f t="shared" si="9"/>
        <v>0</v>
      </c>
      <c r="CH21" s="1456">
        <f t="shared" si="10"/>
        <v>0</v>
      </c>
      <c r="CI21" s="1456">
        <f t="shared" si="11"/>
        <v>0</v>
      </c>
      <c r="CJ21" s="1456">
        <f t="shared" si="12"/>
        <v>0</v>
      </c>
      <c r="CK21" s="1456">
        <f t="shared" si="13"/>
        <v>0</v>
      </c>
      <c r="CL21" s="1456">
        <f t="shared" si="14"/>
        <v>0</v>
      </c>
      <c r="CM21" s="1456">
        <f t="shared" si="15"/>
        <v>0</v>
      </c>
      <c r="CN21" s="1456">
        <f t="shared" si="16"/>
        <v>0</v>
      </c>
      <c r="CO21" s="1456">
        <f t="shared" si="17"/>
        <v>2289.75</v>
      </c>
      <c r="CP21" s="1456">
        <f t="shared" si="18"/>
        <v>0</v>
      </c>
      <c r="CQ21" s="1456">
        <f t="shared" si="19"/>
        <v>0</v>
      </c>
      <c r="CR21" s="1456">
        <f t="shared" si="20"/>
        <v>0</v>
      </c>
      <c r="CS21" s="1456">
        <f t="shared" si="21"/>
        <v>0</v>
      </c>
      <c r="CT21" s="1456">
        <f t="shared" si="22"/>
        <v>0</v>
      </c>
      <c r="CU21" s="1456">
        <f t="shared" si="23"/>
        <v>0</v>
      </c>
      <c r="CV21" s="1456">
        <f t="shared" si="24"/>
        <v>0</v>
      </c>
      <c r="CW21" s="1456">
        <f t="shared" si="25"/>
        <v>0</v>
      </c>
      <c r="CX21" s="1456">
        <f t="shared" si="26"/>
        <v>0</v>
      </c>
      <c r="CY21" s="1456">
        <f t="shared" si="27"/>
        <v>0</v>
      </c>
      <c r="CZ21" s="1456">
        <f t="shared" si="28"/>
        <v>0</v>
      </c>
      <c r="DA21" s="1456">
        <f t="shared" si="29"/>
        <v>0</v>
      </c>
      <c r="DB21" s="1456">
        <f t="shared" si="30"/>
        <v>0</v>
      </c>
      <c r="DC21" s="1456">
        <f t="shared" si="31"/>
        <v>0</v>
      </c>
      <c r="DD21" s="1456">
        <f t="shared" si="32"/>
        <v>0</v>
      </c>
      <c r="DE21" s="1456">
        <f t="shared" si="33"/>
        <v>0</v>
      </c>
      <c r="DF21" s="1456">
        <f t="shared" si="34"/>
        <v>0</v>
      </c>
      <c r="DG21" s="1456">
        <f t="shared" si="35"/>
        <v>2289.75</v>
      </c>
      <c r="DH21" s="477">
        <f>IF(DG21='Resumo Geral'!DE14,0,'Resumo Geral'!DE14)</f>
        <v>0</v>
      </c>
    </row>
    <row r="22" spans="2:112" ht="15.75" customHeight="1" thickBot="1">
      <c r="B22" s="1290" t="s">
        <v>1262</v>
      </c>
      <c r="C22" s="579" t="s">
        <v>398</v>
      </c>
      <c r="D22" s="583" t="s">
        <v>470</v>
      </c>
      <c r="E22" s="492"/>
      <c r="F22" s="124"/>
      <c r="G22" s="494"/>
      <c r="H22" s="125"/>
      <c r="I22" s="494"/>
      <c r="J22" s="125"/>
      <c r="K22" s="505"/>
      <c r="L22" s="197"/>
      <c r="M22" s="513"/>
      <c r="N22" s="185"/>
      <c r="O22" s="522"/>
      <c r="P22" s="191"/>
      <c r="Q22" s="494"/>
      <c r="R22" s="125"/>
      <c r="S22" s="494"/>
      <c r="T22" s="124"/>
      <c r="U22" s="494"/>
      <c r="V22" s="221"/>
      <c r="W22" s="492"/>
      <c r="X22" s="127"/>
      <c r="Y22" s="492"/>
      <c r="Z22" s="124"/>
      <c r="AA22" s="505"/>
      <c r="AB22" s="189"/>
      <c r="AC22" s="494"/>
      <c r="AD22" s="124"/>
      <c r="AE22" s="505"/>
      <c r="AF22" s="189"/>
      <c r="AG22" s="492"/>
      <c r="AH22" s="124"/>
      <c r="AI22" s="494"/>
      <c r="AJ22" s="124"/>
      <c r="AK22" s="505"/>
      <c r="AL22" s="189"/>
      <c r="AM22" s="541"/>
      <c r="AN22" s="280"/>
      <c r="AO22" s="522"/>
      <c r="AP22" s="247"/>
      <c r="AQ22" s="513"/>
      <c r="AR22" s="186"/>
      <c r="AS22" s="522"/>
      <c r="AT22" s="193"/>
      <c r="AU22" s="555"/>
      <c r="AV22" s="248"/>
      <c r="AW22" s="581">
        <f>953.18*1.095+0.01</f>
        <v>1043.74</v>
      </c>
      <c r="AX22" s="1479">
        <v>2</v>
      </c>
      <c r="AY22" s="582">
        <f>953.18*1.095+0.01</f>
        <v>1043.74</v>
      </c>
      <c r="AZ22" s="1486">
        <v>2</v>
      </c>
      <c r="BA22" s="527"/>
      <c r="BB22" s="193"/>
      <c r="BC22" s="581">
        <f>1649.24*1.095/220*150</f>
        <v>1231.31</v>
      </c>
      <c r="BD22" s="1486">
        <v>1</v>
      </c>
      <c r="BE22" s="555"/>
      <c r="BF22" s="248"/>
      <c r="BG22" s="555"/>
      <c r="BH22" s="249"/>
      <c r="BI22" s="555"/>
      <c r="BJ22" s="250"/>
      <c r="BK22" s="527"/>
      <c r="BL22" s="193"/>
      <c r="BM22" s="522"/>
      <c r="BN22" s="248"/>
      <c r="BO22" s="555"/>
      <c r="BP22" s="248"/>
      <c r="BQ22" s="555"/>
      <c r="BR22" s="248"/>
      <c r="BS22" s="555"/>
      <c r="BT22" s="248"/>
      <c r="BU22" s="555"/>
      <c r="BV22" s="248"/>
      <c r="BW22" s="138">
        <f t="shared" si="36"/>
        <v>5</v>
      </c>
      <c r="BX22" s="1456">
        <f t="shared" si="0"/>
        <v>0</v>
      </c>
      <c r="BY22" s="1456">
        <f t="shared" si="1"/>
        <v>0</v>
      </c>
      <c r="BZ22" s="1456">
        <f t="shared" si="2"/>
        <v>0</v>
      </c>
      <c r="CA22" s="1456">
        <f t="shared" si="3"/>
        <v>0</v>
      </c>
      <c r="CB22" s="1456">
        <f t="shared" si="4"/>
        <v>0</v>
      </c>
      <c r="CC22" s="1456">
        <f t="shared" si="5"/>
        <v>0</v>
      </c>
      <c r="CD22" s="1456">
        <f t="shared" si="6"/>
        <v>0</v>
      </c>
      <c r="CE22" s="1456">
        <f t="shared" si="7"/>
        <v>0</v>
      </c>
      <c r="CF22" s="1456">
        <f t="shared" si="8"/>
        <v>0</v>
      </c>
      <c r="CG22" s="1456">
        <f t="shared" si="9"/>
        <v>0</v>
      </c>
      <c r="CH22" s="1456">
        <f t="shared" si="10"/>
        <v>0</v>
      </c>
      <c r="CI22" s="1456">
        <f t="shared" si="11"/>
        <v>0</v>
      </c>
      <c r="CJ22" s="1456">
        <f t="shared" si="12"/>
        <v>0</v>
      </c>
      <c r="CK22" s="1456">
        <f t="shared" si="13"/>
        <v>0</v>
      </c>
      <c r="CL22" s="1456">
        <f t="shared" si="14"/>
        <v>0</v>
      </c>
      <c r="CM22" s="1456">
        <f t="shared" si="15"/>
        <v>0</v>
      </c>
      <c r="CN22" s="1456">
        <f t="shared" si="16"/>
        <v>0</v>
      </c>
      <c r="CO22" s="1456">
        <f t="shared" si="17"/>
        <v>0</v>
      </c>
      <c r="CP22" s="1456">
        <f t="shared" si="18"/>
        <v>0</v>
      </c>
      <c r="CQ22" s="1456">
        <f t="shared" si="19"/>
        <v>0</v>
      </c>
      <c r="CR22" s="1456">
        <f t="shared" si="20"/>
        <v>0</v>
      </c>
      <c r="CS22" s="1456">
        <f t="shared" si="21"/>
        <v>0</v>
      </c>
      <c r="CT22" s="1456">
        <f t="shared" si="22"/>
        <v>2087.48</v>
      </c>
      <c r="CU22" s="1456">
        <f t="shared" si="23"/>
        <v>2087.48</v>
      </c>
      <c r="CV22" s="1456">
        <f t="shared" si="24"/>
        <v>0</v>
      </c>
      <c r="CW22" s="1456">
        <f t="shared" si="25"/>
        <v>1231.31</v>
      </c>
      <c r="CX22" s="1456">
        <f t="shared" si="26"/>
        <v>0</v>
      </c>
      <c r="CY22" s="1456">
        <f t="shared" si="27"/>
        <v>0</v>
      </c>
      <c r="CZ22" s="1456">
        <f t="shared" si="28"/>
        <v>0</v>
      </c>
      <c r="DA22" s="1456">
        <f t="shared" si="29"/>
        <v>0</v>
      </c>
      <c r="DB22" s="1456">
        <f t="shared" si="30"/>
        <v>0</v>
      </c>
      <c r="DC22" s="1456">
        <f t="shared" si="31"/>
        <v>0</v>
      </c>
      <c r="DD22" s="1456">
        <f t="shared" si="32"/>
        <v>0</v>
      </c>
      <c r="DE22" s="1456">
        <f t="shared" si="33"/>
        <v>0</v>
      </c>
      <c r="DF22" s="1456">
        <f t="shared" si="34"/>
        <v>0</v>
      </c>
      <c r="DG22" s="1456">
        <f t="shared" si="35"/>
        <v>5406.27</v>
      </c>
      <c r="DH22" s="477">
        <f>IF(DG22='Resumo Geral'!DE15,0,'Resumo Geral'!DE15)</f>
        <v>0</v>
      </c>
    </row>
    <row r="23" spans="2:112" ht="15.75" customHeight="1" thickBot="1">
      <c r="B23" s="1290" t="s">
        <v>1285</v>
      </c>
      <c r="C23" s="457" t="s">
        <v>398</v>
      </c>
      <c r="D23" s="611" t="s">
        <v>202</v>
      </c>
      <c r="E23" s="492"/>
      <c r="F23" s="124"/>
      <c r="G23" s="494"/>
      <c r="H23" s="125"/>
      <c r="I23" s="494"/>
      <c r="J23" s="125"/>
      <c r="K23" s="505"/>
      <c r="L23" s="197"/>
      <c r="M23" s="513"/>
      <c r="N23" s="185"/>
      <c r="O23" s="522"/>
      <c r="P23" s="191"/>
      <c r="Q23" s="494"/>
      <c r="R23" s="125"/>
      <c r="S23" s="494"/>
      <c r="T23" s="124"/>
      <c r="U23" s="494"/>
      <c r="V23" s="221"/>
      <c r="W23" s="492"/>
      <c r="X23" s="127"/>
      <c r="Y23" s="492"/>
      <c r="Z23" s="124"/>
      <c r="AA23" s="505"/>
      <c r="AB23" s="189"/>
      <c r="AC23" s="494"/>
      <c r="AD23" s="124"/>
      <c r="AE23" s="505"/>
      <c r="AF23" s="189"/>
      <c r="AG23" s="492"/>
      <c r="AH23" s="124"/>
      <c r="AI23" s="494"/>
      <c r="AJ23" s="124"/>
      <c r="AK23" s="505"/>
      <c r="AL23" s="189"/>
      <c r="AM23" s="574">
        <f t="shared" ref="AM23" si="37">1720.78*1.12*1.095*1.085</f>
        <v>2289.75</v>
      </c>
      <c r="AN23" s="473">
        <v>1</v>
      </c>
      <c r="AO23" s="522"/>
      <c r="AP23" s="247"/>
      <c r="AQ23" s="513"/>
      <c r="AR23" s="186"/>
      <c r="AS23" s="522"/>
      <c r="AT23" s="193"/>
      <c r="AU23" s="555"/>
      <c r="AV23" s="248"/>
      <c r="AW23" s="527"/>
      <c r="AX23" s="193"/>
      <c r="AY23" s="522"/>
      <c r="AZ23" s="247"/>
      <c r="BA23" s="527"/>
      <c r="BB23" s="193"/>
      <c r="BC23" s="494"/>
      <c r="BD23" s="126"/>
      <c r="BE23" s="555"/>
      <c r="BF23" s="248"/>
      <c r="BG23" s="555"/>
      <c r="BH23" s="249"/>
      <c r="BI23" s="555"/>
      <c r="BJ23" s="250"/>
      <c r="BK23" s="527"/>
      <c r="BL23" s="193"/>
      <c r="BM23" s="522"/>
      <c r="BN23" s="248"/>
      <c r="BO23" s="555"/>
      <c r="BP23" s="248"/>
      <c r="BQ23" s="555"/>
      <c r="BR23" s="248"/>
      <c r="BS23" s="555"/>
      <c r="BT23" s="248"/>
      <c r="BU23" s="555"/>
      <c r="BV23" s="248"/>
      <c r="BW23" s="138">
        <f t="shared" si="36"/>
        <v>1</v>
      </c>
      <c r="BX23" s="1456">
        <f t="shared" si="0"/>
        <v>0</v>
      </c>
      <c r="BY23" s="1456">
        <f t="shared" si="1"/>
        <v>0</v>
      </c>
      <c r="BZ23" s="1456">
        <f t="shared" si="2"/>
        <v>0</v>
      </c>
      <c r="CA23" s="1456">
        <f t="shared" si="3"/>
        <v>0</v>
      </c>
      <c r="CB23" s="1456">
        <f t="shared" si="4"/>
        <v>0</v>
      </c>
      <c r="CC23" s="1456">
        <f t="shared" si="5"/>
        <v>0</v>
      </c>
      <c r="CD23" s="1456">
        <f t="shared" si="6"/>
        <v>0</v>
      </c>
      <c r="CE23" s="1456">
        <f t="shared" si="7"/>
        <v>0</v>
      </c>
      <c r="CF23" s="1456">
        <f t="shared" si="8"/>
        <v>0</v>
      </c>
      <c r="CG23" s="1456">
        <f t="shared" si="9"/>
        <v>0</v>
      </c>
      <c r="CH23" s="1456">
        <f t="shared" si="10"/>
        <v>0</v>
      </c>
      <c r="CI23" s="1456">
        <f t="shared" si="11"/>
        <v>0</v>
      </c>
      <c r="CJ23" s="1456">
        <f t="shared" si="12"/>
        <v>0</v>
      </c>
      <c r="CK23" s="1456">
        <f t="shared" si="13"/>
        <v>0</v>
      </c>
      <c r="CL23" s="1456">
        <f t="shared" si="14"/>
        <v>0</v>
      </c>
      <c r="CM23" s="1456">
        <f t="shared" si="15"/>
        <v>0</v>
      </c>
      <c r="CN23" s="1456">
        <f t="shared" si="16"/>
        <v>0</v>
      </c>
      <c r="CO23" s="1456">
        <f t="shared" si="17"/>
        <v>2289.75</v>
      </c>
      <c r="CP23" s="1456">
        <f t="shared" si="18"/>
        <v>0</v>
      </c>
      <c r="CQ23" s="1456">
        <f t="shared" si="19"/>
        <v>0</v>
      </c>
      <c r="CR23" s="1456">
        <f t="shared" si="20"/>
        <v>0</v>
      </c>
      <c r="CS23" s="1456">
        <f t="shared" si="21"/>
        <v>0</v>
      </c>
      <c r="CT23" s="1456">
        <f t="shared" si="22"/>
        <v>0</v>
      </c>
      <c r="CU23" s="1456">
        <f t="shared" si="23"/>
        <v>0</v>
      </c>
      <c r="CV23" s="1456">
        <f t="shared" si="24"/>
        <v>0</v>
      </c>
      <c r="CW23" s="1456">
        <f t="shared" si="25"/>
        <v>0</v>
      </c>
      <c r="CX23" s="1456">
        <f t="shared" si="26"/>
        <v>0</v>
      </c>
      <c r="CY23" s="1456">
        <f t="shared" si="27"/>
        <v>0</v>
      </c>
      <c r="CZ23" s="1456">
        <f t="shared" si="28"/>
        <v>0</v>
      </c>
      <c r="DA23" s="1456">
        <f t="shared" si="29"/>
        <v>0</v>
      </c>
      <c r="DB23" s="1456">
        <f t="shared" si="30"/>
        <v>0</v>
      </c>
      <c r="DC23" s="1456">
        <f t="shared" si="31"/>
        <v>0</v>
      </c>
      <c r="DD23" s="1456">
        <f t="shared" si="32"/>
        <v>0</v>
      </c>
      <c r="DE23" s="1456">
        <f t="shared" si="33"/>
        <v>0</v>
      </c>
      <c r="DF23" s="1456">
        <f t="shared" si="34"/>
        <v>0</v>
      </c>
      <c r="DG23" s="1456">
        <f t="shared" si="35"/>
        <v>2289.75</v>
      </c>
      <c r="DH23" s="477">
        <f>IF(DG23='Resumo Geral'!DE16,0,'Resumo Geral'!DE16)</f>
        <v>0</v>
      </c>
    </row>
    <row r="24" spans="2:112" ht="15.75" customHeight="1" thickBot="1">
      <c r="B24" s="1290">
        <v>12</v>
      </c>
      <c r="C24" s="579" t="s">
        <v>506</v>
      </c>
      <c r="D24" s="609" t="s">
        <v>470</v>
      </c>
      <c r="E24" s="492"/>
      <c r="F24" s="124"/>
      <c r="G24" s="494"/>
      <c r="H24" s="124"/>
      <c r="I24" s="494"/>
      <c r="J24" s="124"/>
      <c r="K24" s="505"/>
      <c r="L24" s="189"/>
      <c r="M24" s="505"/>
      <c r="N24" s="189"/>
      <c r="O24" s="492"/>
      <c r="P24" s="124"/>
      <c r="Q24" s="494"/>
      <c r="R24" s="124"/>
      <c r="S24" s="494"/>
      <c r="T24" s="124"/>
      <c r="U24" s="494"/>
      <c r="V24" s="221"/>
      <c r="W24" s="492"/>
      <c r="X24" s="127"/>
      <c r="Y24" s="492"/>
      <c r="Z24" s="124"/>
      <c r="AA24" s="505"/>
      <c r="AB24" s="189"/>
      <c r="AC24" s="494"/>
      <c r="AD24" s="124"/>
      <c r="AE24" s="505"/>
      <c r="AF24" s="189"/>
      <c r="AG24" s="492"/>
      <c r="AH24" s="124"/>
      <c r="AI24" s="494"/>
      <c r="AJ24" s="124"/>
      <c r="AK24" s="505"/>
      <c r="AL24" s="189"/>
      <c r="AM24" s="492"/>
      <c r="AN24" s="216"/>
      <c r="AO24" s="522"/>
      <c r="AP24" s="247"/>
      <c r="AQ24" s="505"/>
      <c r="AR24" s="189"/>
      <c r="AS24" s="492"/>
      <c r="AT24" s="124"/>
      <c r="AU24" s="580">
        <f>953.18*1.095+0.01</f>
        <v>1043.74</v>
      </c>
      <c r="AV24" s="1491">
        <v>1</v>
      </c>
      <c r="AW24" s="527"/>
      <c r="AX24" s="193"/>
      <c r="AY24" s="522"/>
      <c r="AZ24" s="247"/>
      <c r="BA24" s="494"/>
      <c r="BB24" s="124"/>
      <c r="BC24" s="494"/>
      <c r="BD24" s="126"/>
      <c r="BE24" s="532"/>
      <c r="BF24" s="127"/>
      <c r="BG24" s="532"/>
      <c r="BH24" s="127"/>
      <c r="BI24" s="532"/>
      <c r="BJ24" s="126"/>
      <c r="BK24" s="494"/>
      <c r="BL24" s="124"/>
      <c r="BM24" s="492"/>
      <c r="BN24" s="127"/>
      <c r="BO24" s="532"/>
      <c r="BP24" s="127"/>
      <c r="BQ24" s="532"/>
      <c r="BR24" s="127"/>
      <c r="BS24" s="532"/>
      <c r="BT24" s="127"/>
      <c r="BU24" s="532"/>
      <c r="BV24" s="127"/>
      <c r="BW24" s="138">
        <f t="shared" si="36"/>
        <v>1</v>
      </c>
      <c r="BX24" s="1456">
        <f t="shared" si="0"/>
        <v>0</v>
      </c>
      <c r="BY24" s="1456">
        <f t="shared" si="1"/>
        <v>0</v>
      </c>
      <c r="BZ24" s="1456">
        <f t="shared" si="2"/>
        <v>0</v>
      </c>
      <c r="CA24" s="1456">
        <f t="shared" si="3"/>
        <v>0</v>
      </c>
      <c r="CB24" s="1456">
        <f t="shared" si="4"/>
        <v>0</v>
      </c>
      <c r="CC24" s="1456">
        <f t="shared" si="5"/>
        <v>0</v>
      </c>
      <c r="CD24" s="1456">
        <f t="shared" si="6"/>
        <v>0</v>
      </c>
      <c r="CE24" s="1456">
        <f t="shared" si="7"/>
        <v>0</v>
      </c>
      <c r="CF24" s="1456">
        <f t="shared" si="8"/>
        <v>0</v>
      </c>
      <c r="CG24" s="1456">
        <f t="shared" si="9"/>
        <v>0</v>
      </c>
      <c r="CH24" s="1456">
        <f t="shared" si="10"/>
        <v>0</v>
      </c>
      <c r="CI24" s="1456">
        <f t="shared" si="11"/>
        <v>0</v>
      </c>
      <c r="CJ24" s="1456">
        <f t="shared" si="12"/>
        <v>0</v>
      </c>
      <c r="CK24" s="1456">
        <f t="shared" si="13"/>
        <v>0</v>
      </c>
      <c r="CL24" s="1456">
        <f t="shared" si="14"/>
        <v>0</v>
      </c>
      <c r="CM24" s="1456">
        <f t="shared" si="15"/>
        <v>0</v>
      </c>
      <c r="CN24" s="1456">
        <f t="shared" si="16"/>
        <v>0</v>
      </c>
      <c r="CO24" s="1456">
        <f t="shared" si="17"/>
        <v>0</v>
      </c>
      <c r="CP24" s="1456">
        <f t="shared" si="18"/>
        <v>0</v>
      </c>
      <c r="CQ24" s="1456">
        <f t="shared" si="19"/>
        <v>0</v>
      </c>
      <c r="CR24" s="1456">
        <f t="shared" si="20"/>
        <v>0</v>
      </c>
      <c r="CS24" s="1456">
        <f t="shared" si="21"/>
        <v>1043.74</v>
      </c>
      <c r="CT24" s="1456">
        <f t="shared" si="22"/>
        <v>0</v>
      </c>
      <c r="CU24" s="1456">
        <f t="shared" si="23"/>
        <v>0</v>
      </c>
      <c r="CV24" s="1456">
        <f t="shared" si="24"/>
        <v>0</v>
      </c>
      <c r="CW24" s="1456">
        <f t="shared" si="25"/>
        <v>0</v>
      </c>
      <c r="CX24" s="1456">
        <f t="shared" si="26"/>
        <v>0</v>
      </c>
      <c r="CY24" s="1456">
        <f t="shared" si="27"/>
        <v>0</v>
      </c>
      <c r="CZ24" s="1456">
        <f t="shared" si="28"/>
        <v>0</v>
      </c>
      <c r="DA24" s="1456">
        <f t="shared" si="29"/>
        <v>0</v>
      </c>
      <c r="DB24" s="1456">
        <f t="shared" si="30"/>
        <v>0</v>
      </c>
      <c r="DC24" s="1456">
        <f t="shared" si="31"/>
        <v>0</v>
      </c>
      <c r="DD24" s="1456">
        <f t="shared" si="32"/>
        <v>0</v>
      </c>
      <c r="DE24" s="1456">
        <f t="shared" si="33"/>
        <v>0</v>
      </c>
      <c r="DF24" s="1456">
        <f t="shared" si="34"/>
        <v>0</v>
      </c>
      <c r="DG24" s="1456">
        <f t="shared" si="35"/>
        <v>1043.74</v>
      </c>
      <c r="DH24" s="477">
        <f>IF(DG24='Resumo Geral'!DE17,0,'Resumo Geral'!DE17)</f>
        <v>0</v>
      </c>
    </row>
    <row r="25" spans="2:112" ht="15.75" customHeight="1" thickBot="1">
      <c r="B25" s="1290" t="s">
        <v>1263</v>
      </c>
      <c r="C25" s="579" t="s">
        <v>399</v>
      </c>
      <c r="D25" s="609" t="s">
        <v>473</v>
      </c>
      <c r="E25" s="492"/>
      <c r="F25" s="124"/>
      <c r="G25" s="494"/>
      <c r="H25" s="125"/>
      <c r="I25" s="494"/>
      <c r="J25" s="125"/>
      <c r="K25" s="505"/>
      <c r="L25" s="197"/>
      <c r="M25" s="513"/>
      <c r="N25" s="185"/>
      <c r="O25" s="522"/>
      <c r="P25" s="191"/>
      <c r="Q25" s="527"/>
      <c r="R25" s="191"/>
      <c r="S25" s="1268">
        <f>800.6*1.095</f>
        <v>876.66</v>
      </c>
      <c r="T25" s="1479">
        <v>1</v>
      </c>
      <c r="U25" s="527"/>
      <c r="V25" s="326"/>
      <c r="W25" s="522"/>
      <c r="X25" s="248"/>
      <c r="Y25" s="492"/>
      <c r="Z25" s="124"/>
      <c r="AA25" s="505"/>
      <c r="AB25" s="189"/>
      <c r="AC25" s="494"/>
      <c r="AD25" s="124"/>
      <c r="AE25" s="505"/>
      <c r="AF25" s="189"/>
      <c r="AG25" s="492"/>
      <c r="AH25" s="124"/>
      <c r="AI25" s="494"/>
      <c r="AJ25" s="124"/>
      <c r="AK25" s="505"/>
      <c r="AL25" s="189"/>
      <c r="AM25" s="492"/>
      <c r="AN25" s="216"/>
      <c r="AO25" s="522"/>
      <c r="AP25" s="247"/>
      <c r="AQ25" s="505"/>
      <c r="AR25" s="189"/>
      <c r="AS25" s="492"/>
      <c r="AT25" s="124"/>
      <c r="AU25" s="555"/>
      <c r="AV25" s="248"/>
      <c r="AW25" s="527"/>
      <c r="AX25" s="193"/>
      <c r="AY25" s="522"/>
      <c r="AZ25" s="247"/>
      <c r="BA25" s="527"/>
      <c r="BB25" s="193"/>
      <c r="BC25" s="1268">
        <f>1649.24/220*150*1.095</f>
        <v>1231.31</v>
      </c>
      <c r="BD25" s="1486">
        <v>1</v>
      </c>
      <c r="BE25" s="555"/>
      <c r="BF25" s="248"/>
      <c r="BG25" s="555"/>
      <c r="BH25" s="249"/>
      <c r="BI25" s="555"/>
      <c r="BJ25" s="250"/>
      <c r="BK25" s="527"/>
      <c r="BL25" s="193"/>
      <c r="BM25" s="522"/>
      <c r="BN25" s="248"/>
      <c r="BO25" s="555"/>
      <c r="BP25" s="248"/>
      <c r="BQ25" s="555"/>
      <c r="BR25" s="248"/>
      <c r="BS25" s="555"/>
      <c r="BT25" s="248"/>
      <c r="BU25" s="555"/>
      <c r="BV25" s="248"/>
      <c r="BW25" s="138">
        <f t="shared" si="36"/>
        <v>2</v>
      </c>
      <c r="BX25" s="1456">
        <f t="shared" si="0"/>
        <v>0</v>
      </c>
      <c r="BY25" s="1456">
        <f t="shared" si="1"/>
        <v>0</v>
      </c>
      <c r="BZ25" s="1456">
        <f t="shared" si="2"/>
        <v>0</v>
      </c>
      <c r="CA25" s="1456">
        <f t="shared" si="3"/>
        <v>0</v>
      </c>
      <c r="CB25" s="1456">
        <f t="shared" si="4"/>
        <v>0</v>
      </c>
      <c r="CC25" s="1456">
        <f t="shared" si="5"/>
        <v>0</v>
      </c>
      <c r="CD25" s="1456">
        <f t="shared" si="6"/>
        <v>0</v>
      </c>
      <c r="CE25" s="1456">
        <f t="shared" si="7"/>
        <v>876.66</v>
      </c>
      <c r="CF25" s="1456">
        <f t="shared" si="8"/>
        <v>0</v>
      </c>
      <c r="CG25" s="1456">
        <f t="shared" si="9"/>
        <v>0</v>
      </c>
      <c r="CH25" s="1456">
        <f t="shared" si="10"/>
        <v>0</v>
      </c>
      <c r="CI25" s="1456">
        <f t="shared" si="11"/>
        <v>0</v>
      </c>
      <c r="CJ25" s="1456">
        <f t="shared" si="12"/>
        <v>0</v>
      </c>
      <c r="CK25" s="1456">
        <f t="shared" si="13"/>
        <v>0</v>
      </c>
      <c r="CL25" s="1456">
        <f t="shared" si="14"/>
        <v>0</v>
      </c>
      <c r="CM25" s="1456">
        <f t="shared" si="15"/>
        <v>0</v>
      </c>
      <c r="CN25" s="1456">
        <f t="shared" si="16"/>
        <v>0</v>
      </c>
      <c r="CO25" s="1456">
        <f t="shared" si="17"/>
        <v>0</v>
      </c>
      <c r="CP25" s="1456">
        <f t="shared" si="18"/>
        <v>0</v>
      </c>
      <c r="CQ25" s="1456">
        <f t="shared" si="19"/>
        <v>0</v>
      </c>
      <c r="CR25" s="1456">
        <f t="shared" si="20"/>
        <v>0</v>
      </c>
      <c r="CS25" s="1456">
        <f t="shared" si="21"/>
        <v>0</v>
      </c>
      <c r="CT25" s="1456">
        <f t="shared" si="22"/>
        <v>0</v>
      </c>
      <c r="CU25" s="1456">
        <f t="shared" si="23"/>
        <v>0</v>
      </c>
      <c r="CV25" s="1456">
        <f t="shared" si="24"/>
        <v>0</v>
      </c>
      <c r="CW25" s="1456">
        <f t="shared" si="25"/>
        <v>1231.31</v>
      </c>
      <c r="CX25" s="1456">
        <f t="shared" si="26"/>
        <v>0</v>
      </c>
      <c r="CY25" s="1456">
        <f t="shared" si="27"/>
        <v>0</v>
      </c>
      <c r="CZ25" s="1456">
        <f t="shared" si="28"/>
        <v>0</v>
      </c>
      <c r="DA25" s="1456">
        <f t="shared" si="29"/>
        <v>0</v>
      </c>
      <c r="DB25" s="1456">
        <f t="shared" si="30"/>
        <v>0</v>
      </c>
      <c r="DC25" s="1456">
        <f t="shared" si="31"/>
        <v>0</v>
      </c>
      <c r="DD25" s="1456">
        <f t="shared" si="32"/>
        <v>0</v>
      </c>
      <c r="DE25" s="1456">
        <f t="shared" si="33"/>
        <v>0</v>
      </c>
      <c r="DF25" s="1456">
        <f t="shared" si="34"/>
        <v>0</v>
      </c>
      <c r="DG25" s="1456">
        <f t="shared" si="35"/>
        <v>2107.9699999999998</v>
      </c>
      <c r="DH25" s="477">
        <f>IF(DG25='Resumo Geral'!DE18,0,'Resumo Geral'!DE18)</f>
        <v>0</v>
      </c>
    </row>
    <row r="26" spans="2:112" ht="15.75" customHeight="1" thickBot="1">
      <c r="B26" s="1290" t="s">
        <v>1286</v>
      </c>
      <c r="C26" s="579" t="s">
        <v>399</v>
      </c>
      <c r="D26" s="1300" t="s">
        <v>203</v>
      </c>
      <c r="E26" s="492"/>
      <c r="F26" s="124"/>
      <c r="G26" s="494"/>
      <c r="H26" s="125"/>
      <c r="I26" s="494"/>
      <c r="J26" s="125"/>
      <c r="K26" s="505"/>
      <c r="L26" s="197"/>
      <c r="M26" s="513"/>
      <c r="N26" s="185"/>
      <c r="O26" s="522"/>
      <c r="P26" s="191"/>
      <c r="Q26" s="494"/>
      <c r="R26" s="125"/>
      <c r="S26" s="494"/>
      <c r="T26" s="124"/>
      <c r="U26" s="494"/>
      <c r="V26" s="221"/>
      <c r="W26" s="492"/>
      <c r="X26" s="127"/>
      <c r="Y26" s="522"/>
      <c r="Z26" s="193"/>
      <c r="AA26" s="513"/>
      <c r="AB26" s="186"/>
      <c r="AC26" s="494"/>
      <c r="AD26" s="124"/>
      <c r="AE26" s="505"/>
      <c r="AF26" s="189"/>
      <c r="AG26" s="492"/>
      <c r="AH26" s="124"/>
      <c r="AI26" s="494"/>
      <c r="AJ26" s="124"/>
      <c r="AK26" s="505"/>
      <c r="AL26" s="189"/>
      <c r="AM26" s="1299">
        <f>1720.78*1.12*1.095*1.085*1.095</f>
        <v>2507.27</v>
      </c>
      <c r="AN26" s="1478">
        <f>2+1</f>
        <v>3</v>
      </c>
      <c r="AO26" s="522"/>
      <c r="AP26" s="247"/>
      <c r="AQ26" s="505"/>
      <c r="AR26" s="189"/>
      <c r="AS26" s="492"/>
      <c r="AT26" s="124"/>
      <c r="AU26" s="555"/>
      <c r="AV26" s="248"/>
      <c r="AW26" s="527"/>
      <c r="AX26" s="193"/>
      <c r="AY26" s="522"/>
      <c r="AZ26" s="247"/>
      <c r="BA26" s="527"/>
      <c r="BB26" s="193"/>
      <c r="BC26" s="494"/>
      <c r="BD26" s="126"/>
      <c r="BE26" s="555"/>
      <c r="BF26" s="248"/>
      <c r="BG26" s="555"/>
      <c r="BH26" s="249"/>
      <c r="BI26" s="555"/>
      <c r="BJ26" s="250"/>
      <c r="BK26" s="527"/>
      <c r="BL26" s="193"/>
      <c r="BM26" s="522"/>
      <c r="BN26" s="248"/>
      <c r="BO26" s="555"/>
      <c r="BP26" s="248"/>
      <c r="BQ26" s="555"/>
      <c r="BR26" s="248"/>
      <c r="BS26" s="555"/>
      <c r="BT26" s="248"/>
      <c r="BU26" s="555"/>
      <c r="BV26" s="248"/>
      <c r="BW26" s="138">
        <f t="shared" si="36"/>
        <v>3</v>
      </c>
      <c r="BX26" s="1456">
        <f t="shared" si="0"/>
        <v>0</v>
      </c>
      <c r="BY26" s="1456">
        <f t="shared" si="1"/>
        <v>0</v>
      </c>
      <c r="BZ26" s="1456">
        <f t="shared" si="2"/>
        <v>0</v>
      </c>
      <c r="CA26" s="1456">
        <f t="shared" si="3"/>
        <v>0</v>
      </c>
      <c r="CB26" s="1456">
        <f t="shared" si="4"/>
        <v>0</v>
      </c>
      <c r="CC26" s="1456">
        <f t="shared" si="5"/>
        <v>0</v>
      </c>
      <c r="CD26" s="1456">
        <f t="shared" si="6"/>
        <v>0</v>
      </c>
      <c r="CE26" s="1456">
        <f t="shared" si="7"/>
        <v>0</v>
      </c>
      <c r="CF26" s="1456">
        <f t="shared" si="8"/>
        <v>0</v>
      </c>
      <c r="CG26" s="1456">
        <f t="shared" si="9"/>
        <v>0</v>
      </c>
      <c r="CH26" s="1456">
        <f t="shared" si="10"/>
        <v>0</v>
      </c>
      <c r="CI26" s="1456">
        <f t="shared" si="11"/>
        <v>0</v>
      </c>
      <c r="CJ26" s="1456">
        <f t="shared" si="12"/>
        <v>0</v>
      </c>
      <c r="CK26" s="1456">
        <f t="shared" si="13"/>
        <v>0</v>
      </c>
      <c r="CL26" s="1456">
        <f t="shared" si="14"/>
        <v>0</v>
      </c>
      <c r="CM26" s="1456">
        <f t="shared" si="15"/>
        <v>0</v>
      </c>
      <c r="CN26" s="1456">
        <f t="shared" si="16"/>
        <v>0</v>
      </c>
      <c r="CO26" s="1456">
        <f t="shared" si="17"/>
        <v>7521.81</v>
      </c>
      <c r="CP26" s="1456">
        <f t="shared" si="18"/>
        <v>0</v>
      </c>
      <c r="CQ26" s="1456">
        <f t="shared" si="19"/>
        <v>0</v>
      </c>
      <c r="CR26" s="1456">
        <f t="shared" si="20"/>
        <v>0</v>
      </c>
      <c r="CS26" s="1456">
        <f t="shared" si="21"/>
        <v>0</v>
      </c>
      <c r="CT26" s="1456">
        <f t="shared" si="22"/>
        <v>0</v>
      </c>
      <c r="CU26" s="1456">
        <f t="shared" si="23"/>
        <v>0</v>
      </c>
      <c r="CV26" s="1456">
        <f t="shared" si="24"/>
        <v>0</v>
      </c>
      <c r="CW26" s="1456">
        <f t="shared" si="25"/>
        <v>0</v>
      </c>
      <c r="CX26" s="1456">
        <f t="shared" si="26"/>
        <v>0</v>
      </c>
      <c r="CY26" s="1456">
        <f t="shared" si="27"/>
        <v>0</v>
      </c>
      <c r="CZ26" s="1456">
        <f t="shared" si="28"/>
        <v>0</v>
      </c>
      <c r="DA26" s="1456">
        <f t="shared" si="29"/>
        <v>0</v>
      </c>
      <c r="DB26" s="1456">
        <f t="shared" si="30"/>
        <v>0</v>
      </c>
      <c r="DC26" s="1456">
        <f t="shared" si="31"/>
        <v>0</v>
      </c>
      <c r="DD26" s="1456">
        <f t="shared" si="32"/>
        <v>0</v>
      </c>
      <c r="DE26" s="1456">
        <f t="shared" si="33"/>
        <v>0</v>
      </c>
      <c r="DF26" s="1456">
        <f t="shared" si="34"/>
        <v>0</v>
      </c>
      <c r="DG26" s="1456">
        <f t="shared" si="35"/>
        <v>7521.81</v>
      </c>
      <c r="DH26" s="477">
        <f>IF(DG26='Resumo Geral'!DE19,0,'Resumo Geral'!DE19)</f>
        <v>0</v>
      </c>
    </row>
    <row r="27" spans="2:112" ht="15.75" customHeight="1" thickBot="1">
      <c r="B27" s="1290" t="s">
        <v>1264</v>
      </c>
      <c r="C27" s="579" t="s">
        <v>403</v>
      </c>
      <c r="D27" s="609" t="s">
        <v>474</v>
      </c>
      <c r="E27" s="492"/>
      <c r="F27" s="124"/>
      <c r="G27" s="494"/>
      <c r="H27" s="125"/>
      <c r="I27" s="494"/>
      <c r="J27" s="125"/>
      <c r="K27" s="505"/>
      <c r="L27" s="197"/>
      <c r="M27" s="513"/>
      <c r="N27" s="185"/>
      <c r="O27" s="522"/>
      <c r="P27" s="191"/>
      <c r="Q27" s="494"/>
      <c r="R27" s="125"/>
      <c r="S27" s="494"/>
      <c r="T27" s="124"/>
      <c r="U27" s="494"/>
      <c r="V27" s="221"/>
      <c r="W27" s="492"/>
      <c r="X27" s="127"/>
      <c r="Y27" s="492"/>
      <c r="Z27" s="124"/>
      <c r="AA27" s="505"/>
      <c r="AB27" s="189"/>
      <c r="AC27" s="494"/>
      <c r="AD27" s="124"/>
      <c r="AE27" s="505"/>
      <c r="AF27" s="189"/>
      <c r="AG27" s="492"/>
      <c r="AH27" s="124"/>
      <c r="AI27" s="494"/>
      <c r="AJ27" s="124"/>
      <c r="AK27" s="505"/>
      <c r="AL27" s="189"/>
      <c r="AM27" s="492"/>
      <c r="AN27" s="216"/>
      <c r="AO27" s="522"/>
      <c r="AP27" s="247"/>
      <c r="AQ27" s="513"/>
      <c r="AR27" s="186"/>
      <c r="AS27" s="522"/>
      <c r="AT27" s="193"/>
      <c r="AU27" s="555"/>
      <c r="AV27" s="248"/>
      <c r="AW27" s="1268">
        <f>953.18*1.095+0.01</f>
        <v>1043.74</v>
      </c>
      <c r="AX27" s="1479">
        <v>2</v>
      </c>
      <c r="AY27" s="1273">
        <f>953.18*1.095+0.01</f>
        <v>1043.74</v>
      </c>
      <c r="AZ27" s="1486">
        <v>2</v>
      </c>
      <c r="BA27" s="527"/>
      <c r="BB27" s="193"/>
      <c r="BC27" s="494"/>
      <c r="BD27" s="126"/>
      <c r="BE27" s="555"/>
      <c r="BF27" s="248"/>
      <c r="BG27" s="555"/>
      <c r="BH27" s="249"/>
      <c r="BI27" s="555"/>
      <c r="BJ27" s="250"/>
      <c r="BK27" s="527"/>
      <c r="BL27" s="193"/>
      <c r="BM27" s="522"/>
      <c r="BN27" s="248"/>
      <c r="BO27" s="555"/>
      <c r="BP27" s="248"/>
      <c r="BQ27" s="555"/>
      <c r="BR27" s="248"/>
      <c r="BS27" s="555"/>
      <c r="BT27" s="248"/>
      <c r="BU27" s="555"/>
      <c r="BV27" s="248"/>
      <c r="BW27" s="138">
        <f t="shared" si="36"/>
        <v>4</v>
      </c>
      <c r="BX27" s="1456">
        <f t="shared" si="0"/>
        <v>0</v>
      </c>
      <c r="BY27" s="1456">
        <f t="shared" si="1"/>
        <v>0</v>
      </c>
      <c r="BZ27" s="1456">
        <f t="shared" si="2"/>
        <v>0</v>
      </c>
      <c r="CA27" s="1456">
        <f t="shared" si="3"/>
        <v>0</v>
      </c>
      <c r="CB27" s="1456">
        <f t="shared" si="4"/>
        <v>0</v>
      </c>
      <c r="CC27" s="1456">
        <f t="shared" si="5"/>
        <v>0</v>
      </c>
      <c r="CD27" s="1456">
        <f t="shared" si="6"/>
        <v>0</v>
      </c>
      <c r="CE27" s="1456">
        <f t="shared" si="7"/>
        <v>0</v>
      </c>
      <c r="CF27" s="1456">
        <f t="shared" si="8"/>
        <v>0</v>
      </c>
      <c r="CG27" s="1456">
        <f t="shared" si="9"/>
        <v>0</v>
      </c>
      <c r="CH27" s="1456">
        <f t="shared" si="10"/>
        <v>0</v>
      </c>
      <c r="CI27" s="1456">
        <f t="shared" si="11"/>
        <v>0</v>
      </c>
      <c r="CJ27" s="1456">
        <f t="shared" si="12"/>
        <v>0</v>
      </c>
      <c r="CK27" s="1456">
        <f t="shared" si="13"/>
        <v>0</v>
      </c>
      <c r="CL27" s="1456">
        <f t="shared" si="14"/>
        <v>0</v>
      </c>
      <c r="CM27" s="1456">
        <f t="shared" si="15"/>
        <v>0</v>
      </c>
      <c r="CN27" s="1456">
        <f t="shared" si="16"/>
        <v>0</v>
      </c>
      <c r="CO27" s="1456">
        <f t="shared" si="17"/>
        <v>0</v>
      </c>
      <c r="CP27" s="1456">
        <f t="shared" si="18"/>
        <v>0</v>
      </c>
      <c r="CQ27" s="1456">
        <f t="shared" si="19"/>
        <v>0</v>
      </c>
      <c r="CR27" s="1456">
        <f t="shared" si="20"/>
        <v>0</v>
      </c>
      <c r="CS27" s="1456">
        <f t="shared" si="21"/>
        <v>0</v>
      </c>
      <c r="CT27" s="1456">
        <f t="shared" si="22"/>
        <v>2087.48</v>
      </c>
      <c r="CU27" s="1456">
        <f t="shared" si="23"/>
        <v>2087.48</v>
      </c>
      <c r="CV27" s="1456">
        <f t="shared" si="24"/>
        <v>0</v>
      </c>
      <c r="CW27" s="1456">
        <f t="shared" si="25"/>
        <v>0</v>
      </c>
      <c r="CX27" s="1456">
        <f t="shared" si="26"/>
        <v>0</v>
      </c>
      <c r="CY27" s="1456">
        <f t="shared" si="27"/>
        <v>0</v>
      </c>
      <c r="CZ27" s="1456">
        <f t="shared" si="28"/>
        <v>0</v>
      </c>
      <c r="DA27" s="1456">
        <f t="shared" si="29"/>
        <v>0</v>
      </c>
      <c r="DB27" s="1456">
        <f t="shared" si="30"/>
        <v>0</v>
      </c>
      <c r="DC27" s="1456">
        <f t="shared" si="31"/>
        <v>0</v>
      </c>
      <c r="DD27" s="1456">
        <f t="shared" si="32"/>
        <v>0</v>
      </c>
      <c r="DE27" s="1456">
        <f t="shared" si="33"/>
        <v>0</v>
      </c>
      <c r="DF27" s="1456">
        <f t="shared" si="34"/>
        <v>0</v>
      </c>
      <c r="DG27" s="1456">
        <f t="shared" si="35"/>
        <v>4174.96</v>
      </c>
      <c r="DH27" s="477">
        <f>IF(DG27='Resumo Geral'!DE20,0,'Resumo Geral'!DE20)</f>
        <v>0</v>
      </c>
    </row>
    <row r="28" spans="2:112" ht="15" customHeight="1" thickBot="1">
      <c r="B28" s="1290" t="s">
        <v>1287</v>
      </c>
      <c r="C28" s="457" t="s">
        <v>403</v>
      </c>
      <c r="D28" s="610" t="s">
        <v>912</v>
      </c>
      <c r="E28" s="492"/>
      <c r="F28" s="124"/>
      <c r="G28" s="494"/>
      <c r="H28" s="125"/>
      <c r="I28" s="494"/>
      <c r="J28" s="125"/>
      <c r="K28" s="505"/>
      <c r="L28" s="197"/>
      <c r="M28" s="513"/>
      <c r="N28" s="185"/>
      <c r="O28" s="522"/>
      <c r="P28" s="191"/>
      <c r="Q28" s="494"/>
      <c r="R28" s="125"/>
      <c r="S28" s="494"/>
      <c r="T28" s="124"/>
      <c r="U28" s="494"/>
      <c r="V28" s="221"/>
      <c r="W28" s="492"/>
      <c r="X28" s="127"/>
      <c r="Y28" s="492"/>
      <c r="Z28" s="124"/>
      <c r="AA28" s="505"/>
      <c r="AB28" s="189"/>
      <c r="AC28" s="494"/>
      <c r="AD28" s="124"/>
      <c r="AE28" s="505"/>
      <c r="AF28" s="189"/>
      <c r="AG28" s="492"/>
      <c r="AH28" s="124"/>
      <c r="AI28" s="494"/>
      <c r="AJ28" s="124"/>
      <c r="AK28" s="505"/>
      <c r="AL28" s="189"/>
      <c r="AM28" s="574">
        <f>1720.78*1.12*1.095*1.085</f>
        <v>2289.75</v>
      </c>
      <c r="AN28" s="473">
        <v>1</v>
      </c>
      <c r="AO28" s="522"/>
      <c r="AP28" s="247"/>
      <c r="AQ28" s="513"/>
      <c r="AR28" s="186"/>
      <c r="AS28" s="522"/>
      <c r="AT28" s="193"/>
      <c r="AU28" s="555"/>
      <c r="AV28" s="248"/>
      <c r="AW28" s="527"/>
      <c r="AX28" s="193"/>
      <c r="AY28" s="522"/>
      <c r="AZ28" s="247"/>
      <c r="BA28" s="527"/>
      <c r="BB28" s="193"/>
      <c r="BC28" s="494"/>
      <c r="BD28" s="126"/>
      <c r="BE28" s="555"/>
      <c r="BF28" s="248"/>
      <c r="BG28" s="555"/>
      <c r="BH28" s="249"/>
      <c r="BI28" s="555"/>
      <c r="BJ28" s="250"/>
      <c r="BK28" s="527"/>
      <c r="BL28" s="193"/>
      <c r="BM28" s="522"/>
      <c r="BN28" s="248"/>
      <c r="BO28" s="555"/>
      <c r="BP28" s="248"/>
      <c r="BQ28" s="555"/>
      <c r="BR28" s="248"/>
      <c r="BS28" s="555"/>
      <c r="BT28" s="248"/>
      <c r="BU28" s="555"/>
      <c r="BV28" s="248"/>
      <c r="BW28" s="138">
        <f t="shared" si="36"/>
        <v>1</v>
      </c>
      <c r="BX28" s="1456">
        <f t="shared" si="0"/>
        <v>0</v>
      </c>
      <c r="BY28" s="1456">
        <f t="shared" si="1"/>
        <v>0</v>
      </c>
      <c r="BZ28" s="1456">
        <f t="shared" si="2"/>
        <v>0</v>
      </c>
      <c r="CA28" s="1456">
        <f t="shared" si="3"/>
        <v>0</v>
      </c>
      <c r="CB28" s="1456">
        <f t="shared" si="4"/>
        <v>0</v>
      </c>
      <c r="CC28" s="1456">
        <f t="shared" si="5"/>
        <v>0</v>
      </c>
      <c r="CD28" s="1456">
        <f t="shared" si="6"/>
        <v>0</v>
      </c>
      <c r="CE28" s="1456">
        <f t="shared" si="7"/>
        <v>0</v>
      </c>
      <c r="CF28" s="1456">
        <f t="shared" si="8"/>
        <v>0</v>
      </c>
      <c r="CG28" s="1456">
        <f t="shared" si="9"/>
        <v>0</v>
      </c>
      <c r="CH28" s="1456">
        <f t="shared" si="10"/>
        <v>0</v>
      </c>
      <c r="CI28" s="1456">
        <f t="shared" si="11"/>
        <v>0</v>
      </c>
      <c r="CJ28" s="1456">
        <f t="shared" si="12"/>
        <v>0</v>
      </c>
      <c r="CK28" s="1456">
        <f t="shared" si="13"/>
        <v>0</v>
      </c>
      <c r="CL28" s="1456">
        <f t="shared" si="14"/>
        <v>0</v>
      </c>
      <c r="CM28" s="1456">
        <f t="shared" si="15"/>
        <v>0</v>
      </c>
      <c r="CN28" s="1456">
        <f t="shared" si="16"/>
        <v>0</v>
      </c>
      <c r="CO28" s="1456">
        <f t="shared" si="17"/>
        <v>2289.75</v>
      </c>
      <c r="CP28" s="1456">
        <f t="shared" si="18"/>
        <v>0</v>
      </c>
      <c r="CQ28" s="1456">
        <f t="shared" si="19"/>
        <v>0</v>
      </c>
      <c r="CR28" s="1456">
        <f t="shared" si="20"/>
        <v>0</v>
      </c>
      <c r="CS28" s="1456">
        <f t="shared" si="21"/>
        <v>0</v>
      </c>
      <c r="CT28" s="1456">
        <f t="shared" si="22"/>
        <v>0</v>
      </c>
      <c r="CU28" s="1456">
        <f t="shared" si="23"/>
        <v>0</v>
      </c>
      <c r="CV28" s="1456">
        <f t="shared" si="24"/>
        <v>0</v>
      </c>
      <c r="CW28" s="1456">
        <f t="shared" si="25"/>
        <v>0</v>
      </c>
      <c r="CX28" s="1456">
        <f t="shared" si="26"/>
        <v>0</v>
      </c>
      <c r="CY28" s="1456">
        <f t="shared" si="27"/>
        <v>0</v>
      </c>
      <c r="CZ28" s="1456">
        <f t="shared" si="28"/>
        <v>0</v>
      </c>
      <c r="DA28" s="1456">
        <f t="shared" si="29"/>
        <v>0</v>
      </c>
      <c r="DB28" s="1456">
        <f t="shared" si="30"/>
        <v>0</v>
      </c>
      <c r="DC28" s="1456">
        <f t="shared" si="31"/>
        <v>0</v>
      </c>
      <c r="DD28" s="1456">
        <f t="shared" si="32"/>
        <v>0</v>
      </c>
      <c r="DE28" s="1456">
        <f t="shared" si="33"/>
        <v>0</v>
      </c>
      <c r="DF28" s="1456">
        <f t="shared" si="34"/>
        <v>0</v>
      </c>
      <c r="DG28" s="1456">
        <f t="shared" si="35"/>
        <v>2289.75</v>
      </c>
      <c r="DH28" s="477">
        <f>IF(DG28='Resumo Geral'!DE21,0,'Resumo Geral'!DE21)</f>
        <v>0</v>
      </c>
    </row>
    <row r="29" spans="2:112" ht="15" customHeight="1" thickBot="1">
      <c r="B29" s="1290" t="s">
        <v>1265</v>
      </c>
      <c r="C29" s="584" t="s">
        <v>404</v>
      </c>
      <c r="D29" s="1322" t="s">
        <v>526</v>
      </c>
      <c r="E29" s="492"/>
      <c r="F29" s="124"/>
      <c r="G29" s="494"/>
      <c r="H29" s="125"/>
      <c r="I29" s="494"/>
      <c r="J29" s="125"/>
      <c r="K29" s="505"/>
      <c r="L29" s="197"/>
      <c r="M29" s="513"/>
      <c r="N29" s="186"/>
      <c r="O29" s="522"/>
      <c r="P29" s="193"/>
      <c r="Q29" s="494"/>
      <c r="R29" s="124"/>
      <c r="S29" s="494"/>
      <c r="T29" s="124"/>
      <c r="U29" s="494"/>
      <c r="V29" s="221"/>
      <c r="W29" s="492"/>
      <c r="X29" s="127"/>
      <c r="Y29" s="492"/>
      <c r="Z29" s="124"/>
      <c r="AA29" s="505"/>
      <c r="AB29" s="189"/>
      <c r="AC29" s="494"/>
      <c r="AD29" s="124"/>
      <c r="AE29" s="505"/>
      <c r="AF29" s="189"/>
      <c r="AG29" s="492"/>
      <c r="AH29" s="124"/>
      <c r="AI29" s="494"/>
      <c r="AJ29" s="124"/>
      <c r="AK29" s="505"/>
      <c r="AL29" s="189"/>
      <c r="AM29" s="541"/>
      <c r="AN29" s="280"/>
      <c r="AO29" s="522"/>
      <c r="AP29" s="247"/>
      <c r="AQ29" s="505"/>
      <c r="AR29" s="189"/>
      <c r="AS29" s="492"/>
      <c r="AT29" s="124"/>
      <c r="AU29" s="555"/>
      <c r="AV29" s="248"/>
      <c r="AW29" s="527"/>
      <c r="AX29" s="193"/>
      <c r="AY29" s="522"/>
      <c r="AZ29" s="247"/>
      <c r="BA29" s="527"/>
      <c r="BB29" s="193"/>
      <c r="BC29" s="494"/>
      <c r="BD29" s="126"/>
      <c r="BE29" s="555"/>
      <c r="BF29" s="248"/>
      <c r="BG29" s="555"/>
      <c r="BH29" s="248"/>
      <c r="BI29" s="555"/>
      <c r="BJ29" s="247"/>
      <c r="BK29" s="527"/>
      <c r="BL29" s="193"/>
      <c r="BM29" s="522"/>
      <c r="BN29" s="248"/>
      <c r="BO29" s="1262">
        <f>1991.62*1.095</f>
        <v>2180.8200000000002</v>
      </c>
      <c r="BP29" s="1491">
        <v>1</v>
      </c>
      <c r="BQ29" s="555"/>
      <c r="BR29" s="248"/>
      <c r="BS29" s="555"/>
      <c r="BT29" s="248"/>
      <c r="BU29" s="555"/>
      <c r="BV29" s="248"/>
      <c r="BW29" s="138">
        <f t="shared" si="36"/>
        <v>1</v>
      </c>
      <c r="BX29" s="1456">
        <f t="shared" si="0"/>
        <v>0</v>
      </c>
      <c r="BY29" s="1456">
        <f t="shared" si="1"/>
        <v>0</v>
      </c>
      <c r="BZ29" s="1456">
        <f t="shared" si="2"/>
        <v>0</v>
      </c>
      <c r="CA29" s="1456">
        <f t="shared" si="3"/>
        <v>0</v>
      </c>
      <c r="CB29" s="1456">
        <f t="shared" si="4"/>
        <v>0</v>
      </c>
      <c r="CC29" s="1456">
        <f t="shared" si="5"/>
        <v>0</v>
      </c>
      <c r="CD29" s="1456">
        <f t="shared" si="6"/>
        <v>0</v>
      </c>
      <c r="CE29" s="1456">
        <f t="shared" si="7"/>
        <v>0</v>
      </c>
      <c r="CF29" s="1456">
        <f t="shared" si="8"/>
        <v>0</v>
      </c>
      <c r="CG29" s="1456">
        <f t="shared" si="9"/>
        <v>0</v>
      </c>
      <c r="CH29" s="1456">
        <f t="shared" si="10"/>
        <v>0</v>
      </c>
      <c r="CI29" s="1456">
        <f t="shared" si="11"/>
        <v>0</v>
      </c>
      <c r="CJ29" s="1456">
        <f t="shared" si="12"/>
        <v>0</v>
      </c>
      <c r="CK29" s="1456">
        <f t="shared" si="13"/>
        <v>0</v>
      </c>
      <c r="CL29" s="1456">
        <f t="shared" si="14"/>
        <v>0</v>
      </c>
      <c r="CM29" s="1456">
        <f t="shared" si="15"/>
        <v>0</v>
      </c>
      <c r="CN29" s="1456">
        <f t="shared" si="16"/>
        <v>0</v>
      </c>
      <c r="CO29" s="1456">
        <f t="shared" si="17"/>
        <v>0</v>
      </c>
      <c r="CP29" s="1456">
        <f t="shared" si="18"/>
        <v>0</v>
      </c>
      <c r="CQ29" s="1456">
        <f t="shared" si="19"/>
        <v>0</v>
      </c>
      <c r="CR29" s="1456">
        <f t="shared" si="20"/>
        <v>0</v>
      </c>
      <c r="CS29" s="1456">
        <f t="shared" si="21"/>
        <v>0</v>
      </c>
      <c r="CT29" s="1456">
        <f t="shared" si="22"/>
        <v>0</v>
      </c>
      <c r="CU29" s="1456">
        <f t="shared" si="23"/>
        <v>0</v>
      </c>
      <c r="CV29" s="1456">
        <f t="shared" si="24"/>
        <v>0</v>
      </c>
      <c r="CW29" s="1456">
        <f t="shared" si="25"/>
        <v>0</v>
      </c>
      <c r="CX29" s="1456">
        <f t="shared" si="26"/>
        <v>0</v>
      </c>
      <c r="CY29" s="1456">
        <f t="shared" si="27"/>
        <v>0</v>
      </c>
      <c r="CZ29" s="1456">
        <f t="shared" si="28"/>
        <v>0</v>
      </c>
      <c r="DA29" s="1456">
        <f t="shared" si="29"/>
        <v>0</v>
      </c>
      <c r="DB29" s="1456">
        <f t="shared" si="30"/>
        <v>0</v>
      </c>
      <c r="DC29" s="1456">
        <f t="shared" si="31"/>
        <v>2180.8200000000002</v>
      </c>
      <c r="DD29" s="1456">
        <f t="shared" si="32"/>
        <v>0</v>
      </c>
      <c r="DE29" s="1456">
        <f t="shared" si="33"/>
        <v>0</v>
      </c>
      <c r="DF29" s="1456">
        <f t="shared" si="34"/>
        <v>0</v>
      </c>
      <c r="DG29" s="1456">
        <f t="shared" si="35"/>
        <v>2180.8200000000002</v>
      </c>
      <c r="DH29" s="477">
        <f>IF(DG29='Resumo Geral'!DE22,0,'Resumo Geral'!DE22)</f>
        <v>0</v>
      </c>
    </row>
    <row r="30" spans="2:112" ht="15" customHeight="1" thickBot="1">
      <c r="B30" s="1308" t="s">
        <v>1288</v>
      </c>
      <c r="C30" s="1316" t="s">
        <v>404</v>
      </c>
      <c r="D30" s="609" t="s">
        <v>204</v>
      </c>
      <c r="E30" s="492"/>
      <c r="F30" s="124"/>
      <c r="G30" s="494"/>
      <c r="H30" s="125"/>
      <c r="I30" s="494"/>
      <c r="J30" s="125"/>
      <c r="K30" s="505"/>
      <c r="L30" s="197"/>
      <c r="M30" s="513"/>
      <c r="N30" s="186"/>
      <c r="O30" s="522"/>
      <c r="P30" s="193"/>
      <c r="Q30" s="494"/>
      <c r="R30" s="124"/>
      <c r="S30" s="494"/>
      <c r="T30" s="124"/>
      <c r="U30" s="494"/>
      <c r="V30" s="221"/>
      <c r="W30" s="492"/>
      <c r="X30" s="127"/>
      <c r="Y30" s="492"/>
      <c r="Z30" s="124"/>
      <c r="AA30" s="505"/>
      <c r="AB30" s="189"/>
      <c r="AC30" s="494"/>
      <c r="AD30" s="124"/>
      <c r="AE30" s="505"/>
      <c r="AF30" s="189"/>
      <c r="AG30" s="492"/>
      <c r="AH30" s="124"/>
      <c r="AI30" s="494"/>
      <c r="AJ30" s="124"/>
      <c r="AK30" s="505"/>
      <c r="AL30" s="189"/>
      <c r="AM30" s="1315">
        <f>1720.78*1.12*1.095*1.085*1.095</f>
        <v>2507.27</v>
      </c>
      <c r="AN30" s="1500">
        <v>2</v>
      </c>
      <c r="AO30" s="522"/>
      <c r="AP30" s="247"/>
      <c r="AQ30" s="505"/>
      <c r="AR30" s="189"/>
      <c r="AS30" s="492"/>
      <c r="AT30" s="124"/>
      <c r="AU30" s="555"/>
      <c r="AV30" s="248"/>
      <c r="AW30" s="527"/>
      <c r="AX30" s="193"/>
      <c r="AY30" s="522"/>
      <c r="AZ30" s="247"/>
      <c r="BA30" s="527"/>
      <c r="BB30" s="193"/>
      <c r="BC30" s="494"/>
      <c r="BD30" s="126"/>
      <c r="BE30" s="555"/>
      <c r="BF30" s="248"/>
      <c r="BG30" s="555"/>
      <c r="BH30" s="248"/>
      <c r="BI30" s="555"/>
      <c r="BJ30" s="247"/>
      <c r="BK30" s="527"/>
      <c r="BL30" s="193"/>
      <c r="BM30" s="522"/>
      <c r="BN30" s="248"/>
      <c r="BO30" s="555"/>
      <c r="BP30" s="248"/>
      <c r="BQ30" s="555"/>
      <c r="BR30" s="248"/>
      <c r="BS30" s="555"/>
      <c r="BT30" s="248"/>
      <c r="BU30" s="555"/>
      <c r="BV30" s="248"/>
      <c r="BW30" s="138">
        <f t="shared" si="36"/>
        <v>2</v>
      </c>
      <c r="BX30" s="1456">
        <f t="shared" si="0"/>
        <v>0</v>
      </c>
      <c r="BY30" s="1456">
        <f t="shared" si="1"/>
        <v>0</v>
      </c>
      <c r="BZ30" s="1456">
        <f t="shared" si="2"/>
        <v>0</v>
      </c>
      <c r="CA30" s="1456">
        <f t="shared" si="3"/>
        <v>0</v>
      </c>
      <c r="CB30" s="1456">
        <f t="shared" si="4"/>
        <v>0</v>
      </c>
      <c r="CC30" s="1456">
        <f t="shared" si="5"/>
        <v>0</v>
      </c>
      <c r="CD30" s="1456">
        <f t="shared" si="6"/>
        <v>0</v>
      </c>
      <c r="CE30" s="1456">
        <f t="shared" si="7"/>
        <v>0</v>
      </c>
      <c r="CF30" s="1456">
        <f t="shared" si="8"/>
        <v>0</v>
      </c>
      <c r="CG30" s="1456">
        <f t="shared" si="9"/>
        <v>0</v>
      </c>
      <c r="CH30" s="1456">
        <f t="shared" si="10"/>
        <v>0</v>
      </c>
      <c r="CI30" s="1456">
        <f t="shared" si="11"/>
        <v>0</v>
      </c>
      <c r="CJ30" s="1456">
        <f t="shared" si="12"/>
        <v>0</v>
      </c>
      <c r="CK30" s="1456">
        <f t="shared" si="13"/>
        <v>0</v>
      </c>
      <c r="CL30" s="1456">
        <f t="shared" si="14"/>
        <v>0</v>
      </c>
      <c r="CM30" s="1456">
        <f t="shared" si="15"/>
        <v>0</v>
      </c>
      <c r="CN30" s="1456">
        <f t="shared" si="16"/>
        <v>0</v>
      </c>
      <c r="CO30" s="1456">
        <f t="shared" si="17"/>
        <v>5014.54</v>
      </c>
      <c r="CP30" s="1456">
        <f t="shared" si="18"/>
        <v>0</v>
      </c>
      <c r="CQ30" s="1456">
        <f t="shared" si="19"/>
        <v>0</v>
      </c>
      <c r="CR30" s="1456">
        <f t="shared" si="20"/>
        <v>0</v>
      </c>
      <c r="CS30" s="1456">
        <f t="shared" si="21"/>
        <v>0</v>
      </c>
      <c r="CT30" s="1456">
        <f t="shared" si="22"/>
        <v>0</v>
      </c>
      <c r="CU30" s="1456">
        <f t="shared" si="23"/>
        <v>0</v>
      </c>
      <c r="CV30" s="1456">
        <f t="shared" si="24"/>
        <v>0</v>
      </c>
      <c r="CW30" s="1456">
        <f t="shared" si="25"/>
        <v>0</v>
      </c>
      <c r="CX30" s="1456">
        <f t="shared" si="26"/>
        <v>0</v>
      </c>
      <c r="CY30" s="1456">
        <f t="shared" si="27"/>
        <v>0</v>
      </c>
      <c r="CZ30" s="1456">
        <f t="shared" si="28"/>
        <v>0</v>
      </c>
      <c r="DA30" s="1456">
        <f t="shared" si="29"/>
        <v>0</v>
      </c>
      <c r="DB30" s="1456">
        <f t="shared" si="30"/>
        <v>0</v>
      </c>
      <c r="DC30" s="1456">
        <f t="shared" si="31"/>
        <v>0</v>
      </c>
      <c r="DD30" s="1456">
        <f t="shared" si="32"/>
        <v>0</v>
      </c>
      <c r="DE30" s="1456">
        <f t="shared" si="33"/>
        <v>0</v>
      </c>
      <c r="DF30" s="1456">
        <f t="shared" si="34"/>
        <v>0</v>
      </c>
      <c r="DG30" s="1456">
        <f t="shared" si="35"/>
        <v>5014.54</v>
      </c>
      <c r="DH30" s="477">
        <f>IF(DG30='Resumo Geral'!DE23,0,'Resumo Geral'!DE23)</f>
        <v>0</v>
      </c>
    </row>
    <row r="31" spans="2:112" ht="15.75" customHeight="1" thickBot="1">
      <c r="B31" s="1290" t="s">
        <v>1266</v>
      </c>
      <c r="C31" s="579" t="s">
        <v>407</v>
      </c>
      <c r="D31" s="609" t="s">
        <v>477</v>
      </c>
      <c r="E31" s="492"/>
      <c r="F31" s="124"/>
      <c r="G31" s="494"/>
      <c r="H31" s="125"/>
      <c r="I31" s="494"/>
      <c r="J31" s="125"/>
      <c r="K31" s="505"/>
      <c r="L31" s="197"/>
      <c r="M31" s="513"/>
      <c r="N31" s="185"/>
      <c r="O31" s="522"/>
      <c r="P31" s="191"/>
      <c r="Q31" s="494"/>
      <c r="R31" s="125"/>
      <c r="S31" s="494"/>
      <c r="T31" s="124"/>
      <c r="U31" s="494"/>
      <c r="V31" s="221"/>
      <c r="W31" s="492"/>
      <c r="X31" s="127"/>
      <c r="Y31" s="492"/>
      <c r="Z31" s="124"/>
      <c r="AA31" s="505"/>
      <c r="AB31" s="189"/>
      <c r="AC31" s="494"/>
      <c r="AD31" s="124"/>
      <c r="AE31" s="505"/>
      <c r="AF31" s="189"/>
      <c r="AG31" s="492"/>
      <c r="AH31" s="124"/>
      <c r="AI31" s="494"/>
      <c r="AJ31" s="124"/>
      <c r="AK31" s="505"/>
      <c r="AL31" s="189"/>
      <c r="AM31" s="492"/>
      <c r="AN31" s="216"/>
      <c r="AO31" s="522"/>
      <c r="AP31" s="247"/>
      <c r="AQ31" s="513"/>
      <c r="AR31" s="186"/>
      <c r="AS31" s="522"/>
      <c r="AT31" s="193"/>
      <c r="AU31" s="555"/>
      <c r="AV31" s="248"/>
      <c r="AW31" s="1273">
        <f>1036.33*1.095+0.01</f>
        <v>1134.79</v>
      </c>
      <c r="AX31" s="1479">
        <v>2</v>
      </c>
      <c r="AY31" s="1273">
        <f>1036.33*1.095+0.01</f>
        <v>1134.79</v>
      </c>
      <c r="AZ31" s="1486">
        <v>2</v>
      </c>
      <c r="BA31" s="527"/>
      <c r="BB31" s="193"/>
      <c r="BC31" s="494"/>
      <c r="BD31" s="126"/>
      <c r="BE31" s="555"/>
      <c r="BF31" s="248"/>
      <c r="BG31" s="555"/>
      <c r="BH31" s="249"/>
      <c r="BI31" s="555"/>
      <c r="BJ31" s="250"/>
      <c r="BK31" s="527"/>
      <c r="BL31" s="193"/>
      <c r="BM31" s="522"/>
      <c r="BN31" s="248"/>
      <c r="BO31" s="522"/>
      <c r="BP31" s="192"/>
      <c r="BQ31" s="555"/>
      <c r="BR31" s="248"/>
      <c r="BS31" s="555"/>
      <c r="BT31" s="248"/>
      <c r="BU31" s="555"/>
      <c r="BV31" s="248"/>
      <c r="BW31" s="138">
        <f t="shared" si="36"/>
        <v>4</v>
      </c>
      <c r="BX31" s="1456">
        <f t="shared" si="0"/>
        <v>0</v>
      </c>
      <c r="BY31" s="1456">
        <f t="shared" si="1"/>
        <v>0</v>
      </c>
      <c r="BZ31" s="1456">
        <f t="shared" si="2"/>
        <v>0</v>
      </c>
      <c r="CA31" s="1456">
        <f t="shared" si="3"/>
        <v>0</v>
      </c>
      <c r="CB31" s="1456">
        <f t="shared" si="4"/>
        <v>0</v>
      </c>
      <c r="CC31" s="1456">
        <f t="shared" si="5"/>
        <v>0</v>
      </c>
      <c r="CD31" s="1456">
        <f t="shared" si="6"/>
        <v>0</v>
      </c>
      <c r="CE31" s="1456">
        <f t="shared" si="7"/>
        <v>0</v>
      </c>
      <c r="CF31" s="1456">
        <f t="shared" si="8"/>
        <v>0</v>
      </c>
      <c r="CG31" s="1456">
        <f t="shared" si="9"/>
        <v>0</v>
      </c>
      <c r="CH31" s="1456">
        <f t="shared" si="10"/>
        <v>0</v>
      </c>
      <c r="CI31" s="1456">
        <f t="shared" si="11"/>
        <v>0</v>
      </c>
      <c r="CJ31" s="1456">
        <f t="shared" si="12"/>
        <v>0</v>
      </c>
      <c r="CK31" s="1456">
        <f t="shared" si="13"/>
        <v>0</v>
      </c>
      <c r="CL31" s="1456">
        <f t="shared" si="14"/>
        <v>0</v>
      </c>
      <c r="CM31" s="1456">
        <f t="shared" si="15"/>
        <v>0</v>
      </c>
      <c r="CN31" s="1456">
        <f t="shared" si="16"/>
        <v>0</v>
      </c>
      <c r="CO31" s="1456">
        <f t="shared" si="17"/>
        <v>0</v>
      </c>
      <c r="CP31" s="1456">
        <f t="shared" si="18"/>
        <v>0</v>
      </c>
      <c r="CQ31" s="1456">
        <f t="shared" si="19"/>
        <v>0</v>
      </c>
      <c r="CR31" s="1456">
        <f t="shared" si="20"/>
        <v>0</v>
      </c>
      <c r="CS31" s="1456">
        <f t="shared" si="21"/>
        <v>0</v>
      </c>
      <c r="CT31" s="1456">
        <f t="shared" si="22"/>
        <v>2269.58</v>
      </c>
      <c r="CU31" s="1456">
        <f t="shared" si="23"/>
        <v>2269.58</v>
      </c>
      <c r="CV31" s="1456">
        <f t="shared" si="24"/>
        <v>0</v>
      </c>
      <c r="CW31" s="1456">
        <f t="shared" si="25"/>
        <v>0</v>
      </c>
      <c r="CX31" s="1456">
        <f t="shared" si="26"/>
        <v>0</v>
      </c>
      <c r="CY31" s="1456">
        <f t="shared" si="27"/>
        <v>0</v>
      </c>
      <c r="CZ31" s="1456">
        <f t="shared" si="28"/>
        <v>0</v>
      </c>
      <c r="DA31" s="1456">
        <f t="shared" si="29"/>
        <v>0</v>
      </c>
      <c r="DB31" s="1456">
        <f t="shared" si="30"/>
        <v>0</v>
      </c>
      <c r="DC31" s="1456">
        <f t="shared" si="31"/>
        <v>0</v>
      </c>
      <c r="DD31" s="1456">
        <f t="shared" si="32"/>
        <v>0</v>
      </c>
      <c r="DE31" s="1456">
        <f t="shared" si="33"/>
        <v>0</v>
      </c>
      <c r="DF31" s="1456">
        <f t="shared" si="34"/>
        <v>0</v>
      </c>
      <c r="DG31" s="1456">
        <f t="shared" si="35"/>
        <v>4539.16</v>
      </c>
      <c r="DH31" s="477">
        <f>IF(DG31='Resumo Geral'!DE24,0,'Resumo Geral'!DE24)</f>
        <v>0</v>
      </c>
    </row>
    <row r="32" spans="2:112" ht="15.75" customHeight="1" thickBot="1">
      <c r="B32" s="1290" t="s">
        <v>1267</v>
      </c>
      <c r="C32" s="579" t="s">
        <v>407</v>
      </c>
      <c r="D32" s="1291" t="s">
        <v>526</v>
      </c>
      <c r="E32" s="492"/>
      <c r="F32" s="124"/>
      <c r="G32" s="494"/>
      <c r="H32" s="125"/>
      <c r="I32" s="494"/>
      <c r="J32" s="125"/>
      <c r="K32" s="505"/>
      <c r="L32" s="197"/>
      <c r="M32" s="513"/>
      <c r="N32" s="185"/>
      <c r="O32" s="522"/>
      <c r="P32" s="191"/>
      <c r="Q32" s="494"/>
      <c r="R32" s="125"/>
      <c r="S32" s="494"/>
      <c r="T32" s="124"/>
      <c r="U32" s="494"/>
      <c r="V32" s="221"/>
      <c r="W32" s="492"/>
      <c r="X32" s="127"/>
      <c r="Y32" s="492"/>
      <c r="Z32" s="124"/>
      <c r="AA32" s="505"/>
      <c r="AB32" s="189"/>
      <c r="AC32" s="494"/>
      <c r="AD32" s="124"/>
      <c r="AE32" s="505"/>
      <c r="AF32" s="189"/>
      <c r="AG32" s="492"/>
      <c r="AH32" s="124"/>
      <c r="AI32" s="494"/>
      <c r="AJ32" s="124"/>
      <c r="AK32" s="505"/>
      <c r="AL32" s="189"/>
      <c r="AM32" s="492"/>
      <c r="AN32" s="216"/>
      <c r="AO32" s="522"/>
      <c r="AP32" s="247"/>
      <c r="AQ32" s="513"/>
      <c r="AR32" s="186"/>
      <c r="AS32" s="522"/>
      <c r="AT32" s="193"/>
      <c r="AU32" s="555"/>
      <c r="AV32" s="248"/>
      <c r="AW32" s="522"/>
      <c r="AX32" s="193"/>
      <c r="AY32" s="522"/>
      <c r="AZ32" s="247"/>
      <c r="BA32" s="527"/>
      <c r="BB32" s="193"/>
      <c r="BC32" s="494"/>
      <c r="BD32" s="126"/>
      <c r="BE32" s="555"/>
      <c r="BF32" s="248"/>
      <c r="BG32" s="555"/>
      <c r="BH32" s="249"/>
      <c r="BI32" s="555"/>
      <c r="BJ32" s="250"/>
      <c r="BK32" s="527"/>
      <c r="BL32" s="193"/>
      <c r="BM32" s="522"/>
      <c r="BN32" s="248"/>
      <c r="BO32" s="1262">
        <f>1991.62*1.095</f>
        <v>2180.8200000000002</v>
      </c>
      <c r="BP32" s="1491">
        <v>1</v>
      </c>
      <c r="BQ32" s="555"/>
      <c r="BR32" s="248"/>
      <c r="BS32" s="555"/>
      <c r="BT32" s="248"/>
      <c r="BU32" s="555"/>
      <c r="BV32" s="248"/>
      <c r="BW32" s="138">
        <f t="shared" si="36"/>
        <v>1</v>
      </c>
      <c r="BX32" s="1456">
        <f t="shared" si="0"/>
        <v>0</v>
      </c>
      <c r="BY32" s="1456">
        <f t="shared" si="1"/>
        <v>0</v>
      </c>
      <c r="BZ32" s="1456">
        <f t="shared" si="2"/>
        <v>0</v>
      </c>
      <c r="CA32" s="1456">
        <f t="shared" si="3"/>
        <v>0</v>
      </c>
      <c r="CB32" s="1456">
        <f t="shared" si="4"/>
        <v>0</v>
      </c>
      <c r="CC32" s="1456">
        <f t="shared" si="5"/>
        <v>0</v>
      </c>
      <c r="CD32" s="1456">
        <f t="shared" si="6"/>
        <v>0</v>
      </c>
      <c r="CE32" s="1456">
        <f t="shared" si="7"/>
        <v>0</v>
      </c>
      <c r="CF32" s="1456">
        <f t="shared" si="8"/>
        <v>0</v>
      </c>
      <c r="CG32" s="1456">
        <f t="shared" si="9"/>
        <v>0</v>
      </c>
      <c r="CH32" s="1456">
        <f t="shared" si="10"/>
        <v>0</v>
      </c>
      <c r="CI32" s="1456">
        <f t="shared" si="11"/>
        <v>0</v>
      </c>
      <c r="CJ32" s="1456">
        <f t="shared" si="12"/>
        <v>0</v>
      </c>
      <c r="CK32" s="1456">
        <f t="shared" si="13"/>
        <v>0</v>
      </c>
      <c r="CL32" s="1456">
        <f t="shared" si="14"/>
        <v>0</v>
      </c>
      <c r="CM32" s="1456">
        <f t="shared" si="15"/>
        <v>0</v>
      </c>
      <c r="CN32" s="1456">
        <f t="shared" si="16"/>
        <v>0</v>
      </c>
      <c r="CO32" s="1456">
        <f t="shared" si="17"/>
        <v>0</v>
      </c>
      <c r="CP32" s="1456">
        <f t="shared" si="18"/>
        <v>0</v>
      </c>
      <c r="CQ32" s="1456">
        <f t="shared" si="19"/>
        <v>0</v>
      </c>
      <c r="CR32" s="1456">
        <f t="shared" si="20"/>
        <v>0</v>
      </c>
      <c r="CS32" s="1456">
        <f t="shared" si="21"/>
        <v>0</v>
      </c>
      <c r="CT32" s="1456">
        <f t="shared" si="22"/>
        <v>0</v>
      </c>
      <c r="CU32" s="1456">
        <f t="shared" si="23"/>
        <v>0</v>
      </c>
      <c r="CV32" s="1456">
        <f t="shared" si="24"/>
        <v>0</v>
      </c>
      <c r="CW32" s="1456">
        <f t="shared" si="25"/>
        <v>0</v>
      </c>
      <c r="CX32" s="1456">
        <f t="shared" si="26"/>
        <v>0</v>
      </c>
      <c r="CY32" s="1456">
        <f t="shared" si="27"/>
        <v>0</v>
      </c>
      <c r="CZ32" s="1456">
        <f t="shared" si="28"/>
        <v>0</v>
      </c>
      <c r="DA32" s="1456">
        <f t="shared" si="29"/>
        <v>0</v>
      </c>
      <c r="DB32" s="1456">
        <f t="shared" si="30"/>
        <v>0</v>
      </c>
      <c r="DC32" s="1456">
        <f t="shared" si="31"/>
        <v>2180.8200000000002</v>
      </c>
      <c r="DD32" s="1456">
        <f t="shared" si="32"/>
        <v>0</v>
      </c>
      <c r="DE32" s="1456">
        <f t="shared" si="33"/>
        <v>0</v>
      </c>
      <c r="DF32" s="1456">
        <f t="shared" si="34"/>
        <v>0</v>
      </c>
      <c r="DG32" s="1456">
        <f t="shared" si="35"/>
        <v>2180.8200000000002</v>
      </c>
      <c r="DH32" s="477">
        <f>IF(DG32='Resumo Geral'!DE25,0,'Resumo Geral'!DE25)</f>
        <v>0</v>
      </c>
    </row>
    <row r="33" spans="2:112" ht="15.75" customHeight="1" thickBot="1">
      <c r="B33" s="1290" t="s">
        <v>1289</v>
      </c>
      <c r="C33" s="579" t="s">
        <v>407</v>
      </c>
      <c r="D33" s="1317" t="s">
        <v>205</v>
      </c>
      <c r="E33" s="492"/>
      <c r="F33" s="124"/>
      <c r="G33" s="494"/>
      <c r="H33" s="125"/>
      <c r="I33" s="494"/>
      <c r="J33" s="125"/>
      <c r="K33" s="505"/>
      <c r="L33" s="197"/>
      <c r="M33" s="513"/>
      <c r="N33" s="185"/>
      <c r="O33" s="522"/>
      <c r="P33" s="191"/>
      <c r="Q33" s="494"/>
      <c r="R33" s="125"/>
      <c r="S33" s="494"/>
      <c r="T33" s="124"/>
      <c r="U33" s="494"/>
      <c r="V33" s="221"/>
      <c r="W33" s="492"/>
      <c r="X33" s="127"/>
      <c r="Y33" s="492"/>
      <c r="Z33" s="124"/>
      <c r="AA33" s="505"/>
      <c r="AB33" s="189"/>
      <c r="AC33" s="494"/>
      <c r="AD33" s="124"/>
      <c r="AE33" s="505"/>
      <c r="AF33" s="189"/>
      <c r="AG33" s="492"/>
      <c r="AH33" s="124"/>
      <c r="AI33" s="494"/>
      <c r="AJ33" s="124"/>
      <c r="AK33" s="505"/>
      <c r="AL33" s="189"/>
      <c r="AM33" s="1273">
        <f>1720.78*1.12*1.095*1.085*1.095</f>
        <v>2507.27</v>
      </c>
      <c r="AN33" s="1498">
        <f>2+1</f>
        <v>3</v>
      </c>
      <c r="AO33" s="522"/>
      <c r="AP33" s="247"/>
      <c r="AQ33" s="513"/>
      <c r="AR33" s="186"/>
      <c r="AS33" s="522"/>
      <c r="AT33" s="193"/>
      <c r="AU33" s="555"/>
      <c r="AV33" s="248"/>
      <c r="AW33" s="527"/>
      <c r="AX33" s="193"/>
      <c r="AY33" s="522"/>
      <c r="AZ33" s="247"/>
      <c r="BA33" s="527"/>
      <c r="BB33" s="193"/>
      <c r="BC33" s="494"/>
      <c r="BD33" s="126"/>
      <c r="BE33" s="555"/>
      <c r="BF33" s="248"/>
      <c r="BG33" s="555"/>
      <c r="BH33" s="249"/>
      <c r="BI33" s="555"/>
      <c r="BJ33" s="250"/>
      <c r="BK33" s="527"/>
      <c r="BL33" s="193"/>
      <c r="BM33" s="522"/>
      <c r="BN33" s="248"/>
      <c r="BO33" s="555"/>
      <c r="BP33" s="248"/>
      <c r="BQ33" s="555"/>
      <c r="BR33" s="248"/>
      <c r="BS33" s="555"/>
      <c r="BT33" s="248"/>
      <c r="BU33" s="555"/>
      <c r="BV33" s="248"/>
      <c r="BW33" s="138">
        <f t="shared" si="36"/>
        <v>3</v>
      </c>
      <c r="BX33" s="1456">
        <f t="shared" si="0"/>
        <v>0</v>
      </c>
      <c r="BY33" s="1456">
        <f t="shared" si="1"/>
        <v>0</v>
      </c>
      <c r="BZ33" s="1456">
        <f t="shared" si="2"/>
        <v>0</v>
      </c>
      <c r="CA33" s="1456">
        <f t="shared" si="3"/>
        <v>0</v>
      </c>
      <c r="CB33" s="1456">
        <f t="shared" si="4"/>
        <v>0</v>
      </c>
      <c r="CC33" s="1456">
        <f t="shared" si="5"/>
        <v>0</v>
      </c>
      <c r="CD33" s="1456">
        <f t="shared" si="6"/>
        <v>0</v>
      </c>
      <c r="CE33" s="1456">
        <f t="shared" si="7"/>
        <v>0</v>
      </c>
      <c r="CF33" s="1456">
        <f t="shared" si="8"/>
        <v>0</v>
      </c>
      <c r="CG33" s="1456">
        <f t="shared" si="9"/>
        <v>0</v>
      </c>
      <c r="CH33" s="1456">
        <f t="shared" si="10"/>
        <v>0</v>
      </c>
      <c r="CI33" s="1456">
        <f t="shared" si="11"/>
        <v>0</v>
      </c>
      <c r="CJ33" s="1456">
        <f t="shared" si="12"/>
        <v>0</v>
      </c>
      <c r="CK33" s="1456">
        <f t="shared" si="13"/>
        <v>0</v>
      </c>
      <c r="CL33" s="1456">
        <f t="shared" si="14"/>
        <v>0</v>
      </c>
      <c r="CM33" s="1456">
        <f t="shared" si="15"/>
        <v>0</v>
      </c>
      <c r="CN33" s="1456">
        <f t="shared" si="16"/>
        <v>0</v>
      </c>
      <c r="CO33" s="1456">
        <f t="shared" si="17"/>
        <v>7521.81</v>
      </c>
      <c r="CP33" s="1456">
        <f t="shared" si="18"/>
        <v>0</v>
      </c>
      <c r="CQ33" s="1456">
        <f t="shared" si="19"/>
        <v>0</v>
      </c>
      <c r="CR33" s="1456">
        <f t="shared" si="20"/>
        <v>0</v>
      </c>
      <c r="CS33" s="1456">
        <f t="shared" si="21"/>
        <v>0</v>
      </c>
      <c r="CT33" s="1456">
        <f t="shared" si="22"/>
        <v>0</v>
      </c>
      <c r="CU33" s="1456">
        <f t="shared" si="23"/>
        <v>0</v>
      </c>
      <c r="CV33" s="1456">
        <f t="shared" si="24"/>
        <v>0</v>
      </c>
      <c r="CW33" s="1456">
        <f t="shared" si="25"/>
        <v>0</v>
      </c>
      <c r="CX33" s="1456">
        <f t="shared" si="26"/>
        <v>0</v>
      </c>
      <c r="CY33" s="1456">
        <f t="shared" si="27"/>
        <v>0</v>
      </c>
      <c r="CZ33" s="1456">
        <f t="shared" si="28"/>
        <v>0</v>
      </c>
      <c r="DA33" s="1456">
        <f t="shared" si="29"/>
        <v>0</v>
      </c>
      <c r="DB33" s="1456">
        <f t="shared" si="30"/>
        <v>0</v>
      </c>
      <c r="DC33" s="1456">
        <f t="shared" si="31"/>
        <v>0</v>
      </c>
      <c r="DD33" s="1456">
        <f t="shared" si="32"/>
        <v>0</v>
      </c>
      <c r="DE33" s="1456">
        <f t="shared" si="33"/>
        <v>0</v>
      </c>
      <c r="DF33" s="1456">
        <f t="shared" si="34"/>
        <v>0</v>
      </c>
      <c r="DG33" s="1456">
        <f t="shared" si="35"/>
        <v>7521.81</v>
      </c>
      <c r="DH33" s="477">
        <f>IF(DG33='Resumo Geral'!DE26,0,'Resumo Geral'!DE26)</f>
        <v>0</v>
      </c>
    </row>
    <row r="34" spans="2:112" ht="15.75" customHeight="1" thickBot="1">
      <c r="B34" s="1290">
        <v>17</v>
      </c>
      <c r="C34" s="579" t="s">
        <v>409</v>
      </c>
      <c r="D34" s="609" t="s">
        <v>472</v>
      </c>
      <c r="E34" s="492"/>
      <c r="F34" s="124"/>
      <c r="G34" s="494"/>
      <c r="H34" s="125"/>
      <c r="I34" s="494"/>
      <c r="J34" s="125"/>
      <c r="K34" s="505"/>
      <c r="L34" s="197"/>
      <c r="M34" s="513"/>
      <c r="N34" s="185"/>
      <c r="O34" s="522"/>
      <c r="P34" s="191"/>
      <c r="Q34" s="494"/>
      <c r="R34" s="125"/>
      <c r="S34" s="494"/>
      <c r="T34" s="124"/>
      <c r="U34" s="494"/>
      <c r="V34" s="221"/>
      <c r="W34" s="492"/>
      <c r="X34" s="127"/>
      <c r="Y34" s="492"/>
      <c r="Z34" s="124"/>
      <c r="AA34" s="505"/>
      <c r="AB34" s="189"/>
      <c r="AC34" s="494"/>
      <c r="AD34" s="124"/>
      <c r="AE34" s="505"/>
      <c r="AF34" s="189"/>
      <c r="AG34" s="492"/>
      <c r="AH34" s="124"/>
      <c r="AI34" s="494"/>
      <c r="AJ34" s="124"/>
      <c r="AK34" s="505"/>
      <c r="AL34" s="189"/>
      <c r="AM34" s="492"/>
      <c r="AN34" s="216"/>
      <c r="AO34" s="522"/>
      <c r="AP34" s="247"/>
      <c r="AQ34" s="505"/>
      <c r="AR34" s="189"/>
      <c r="AS34" s="492"/>
      <c r="AT34" s="124"/>
      <c r="AU34" s="1262">
        <f>953.18*1.095+0.01</f>
        <v>1043.74</v>
      </c>
      <c r="AV34" s="1491">
        <v>1</v>
      </c>
      <c r="AW34" s="527"/>
      <c r="AX34" s="193"/>
      <c r="AY34" s="522"/>
      <c r="AZ34" s="247"/>
      <c r="BA34" s="527"/>
      <c r="BB34" s="193"/>
      <c r="BC34" s="494"/>
      <c r="BD34" s="126"/>
      <c r="BE34" s="555"/>
      <c r="BF34" s="248"/>
      <c r="BG34" s="555"/>
      <c r="BH34" s="249"/>
      <c r="BI34" s="555"/>
      <c r="BJ34" s="250"/>
      <c r="BK34" s="527"/>
      <c r="BL34" s="193"/>
      <c r="BM34" s="522"/>
      <c r="BN34" s="248"/>
      <c r="BO34" s="555"/>
      <c r="BP34" s="248"/>
      <c r="BQ34" s="555"/>
      <c r="BR34" s="248"/>
      <c r="BS34" s="555"/>
      <c r="BT34" s="248"/>
      <c r="BU34" s="555"/>
      <c r="BV34" s="248"/>
      <c r="BW34" s="138">
        <f t="shared" si="36"/>
        <v>1</v>
      </c>
      <c r="BX34" s="1456">
        <f t="shared" si="0"/>
        <v>0</v>
      </c>
      <c r="BY34" s="1456">
        <f t="shared" si="1"/>
        <v>0</v>
      </c>
      <c r="BZ34" s="1456">
        <f t="shared" si="2"/>
        <v>0</v>
      </c>
      <c r="CA34" s="1456">
        <f t="shared" si="3"/>
        <v>0</v>
      </c>
      <c r="CB34" s="1456">
        <f t="shared" si="4"/>
        <v>0</v>
      </c>
      <c r="CC34" s="1456">
        <f t="shared" si="5"/>
        <v>0</v>
      </c>
      <c r="CD34" s="1456">
        <f t="shared" si="6"/>
        <v>0</v>
      </c>
      <c r="CE34" s="1456">
        <f t="shared" si="7"/>
        <v>0</v>
      </c>
      <c r="CF34" s="1456">
        <f t="shared" si="8"/>
        <v>0</v>
      </c>
      <c r="CG34" s="1456">
        <f t="shared" si="9"/>
        <v>0</v>
      </c>
      <c r="CH34" s="1456">
        <f t="shared" si="10"/>
        <v>0</v>
      </c>
      <c r="CI34" s="1456">
        <f t="shared" si="11"/>
        <v>0</v>
      </c>
      <c r="CJ34" s="1456">
        <f t="shared" si="12"/>
        <v>0</v>
      </c>
      <c r="CK34" s="1456">
        <f t="shared" si="13"/>
        <v>0</v>
      </c>
      <c r="CL34" s="1456">
        <f t="shared" si="14"/>
        <v>0</v>
      </c>
      <c r="CM34" s="1456">
        <f t="shared" si="15"/>
        <v>0</v>
      </c>
      <c r="CN34" s="1456">
        <f t="shared" si="16"/>
        <v>0</v>
      </c>
      <c r="CO34" s="1456">
        <f t="shared" si="17"/>
        <v>0</v>
      </c>
      <c r="CP34" s="1456">
        <f t="shared" si="18"/>
        <v>0</v>
      </c>
      <c r="CQ34" s="1456">
        <f t="shared" si="19"/>
        <v>0</v>
      </c>
      <c r="CR34" s="1456">
        <f t="shared" si="20"/>
        <v>0</v>
      </c>
      <c r="CS34" s="1456">
        <f t="shared" si="21"/>
        <v>1043.74</v>
      </c>
      <c r="CT34" s="1456">
        <f t="shared" si="22"/>
        <v>0</v>
      </c>
      <c r="CU34" s="1456">
        <f t="shared" si="23"/>
        <v>0</v>
      </c>
      <c r="CV34" s="1456">
        <f t="shared" si="24"/>
        <v>0</v>
      </c>
      <c r="CW34" s="1456">
        <f t="shared" si="25"/>
        <v>0</v>
      </c>
      <c r="CX34" s="1456">
        <f t="shared" si="26"/>
        <v>0</v>
      </c>
      <c r="CY34" s="1456">
        <f t="shared" si="27"/>
        <v>0</v>
      </c>
      <c r="CZ34" s="1456">
        <f t="shared" si="28"/>
        <v>0</v>
      </c>
      <c r="DA34" s="1456">
        <f t="shared" si="29"/>
        <v>0</v>
      </c>
      <c r="DB34" s="1456">
        <f t="shared" si="30"/>
        <v>0</v>
      </c>
      <c r="DC34" s="1456">
        <f t="shared" si="31"/>
        <v>0</v>
      </c>
      <c r="DD34" s="1456">
        <f t="shared" si="32"/>
        <v>0</v>
      </c>
      <c r="DE34" s="1456">
        <f t="shared" si="33"/>
        <v>0</v>
      </c>
      <c r="DF34" s="1456">
        <f t="shared" si="34"/>
        <v>0</v>
      </c>
      <c r="DG34" s="1456">
        <f t="shared" si="35"/>
        <v>1043.74</v>
      </c>
      <c r="DH34" s="477">
        <f>IF(DG34='Resumo Geral'!DE27,0,'Resumo Geral'!DE27)</f>
        <v>0</v>
      </c>
    </row>
    <row r="35" spans="2:112" ht="15.75" customHeight="1" thickBot="1">
      <c r="B35" s="1290">
        <v>18</v>
      </c>
      <c r="C35" s="579" t="s">
        <v>410</v>
      </c>
      <c r="D35" s="609" t="s">
        <v>473</v>
      </c>
      <c r="E35" s="492"/>
      <c r="F35" s="124"/>
      <c r="G35" s="494"/>
      <c r="H35" s="125"/>
      <c r="I35" s="494"/>
      <c r="J35" s="125"/>
      <c r="K35" s="505"/>
      <c r="L35" s="197"/>
      <c r="M35" s="513"/>
      <c r="N35" s="185"/>
      <c r="O35" s="522"/>
      <c r="P35" s="191"/>
      <c r="Q35" s="494"/>
      <c r="R35" s="125"/>
      <c r="S35" s="494"/>
      <c r="T35" s="124"/>
      <c r="U35" s="494"/>
      <c r="V35" s="221"/>
      <c r="W35" s="492"/>
      <c r="X35" s="127"/>
      <c r="Y35" s="492"/>
      <c r="Z35" s="124"/>
      <c r="AA35" s="505"/>
      <c r="AB35" s="189"/>
      <c r="AC35" s="494"/>
      <c r="AD35" s="124"/>
      <c r="AE35" s="505"/>
      <c r="AF35" s="189"/>
      <c r="AG35" s="492"/>
      <c r="AH35" s="124"/>
      <c r="AI35" s="494"/>
      <c r="AJ35" s="124"/>
      <c r="AK35" s="505"/>
      <c r="AL35" s="189"/>
      <c r="AM35" s="492"/>
      <c r="AN35" s="216"/>
      <c r="AO35" s="522"/>
      <c r="AP35" s="247"/>
      <c r="AQ35" s="513"/>
      <c r="AR35" s="186"/>
      <c r="AS35" s="522"/>
      <c r="AT35" s="193"/>
      <c r="AU35" s="555"/>
      <c r="AV35" s="248"/>
      <c r="AW35" s="1268">
        <f>1036.32*1.095+0.02</f>
        <v>1134.79</v>
      </c>
      <c r="AX35" s="1479">
        <v>2</v>
      </c>
      <c r="AY35" s="1273">
        <f>1036.321*1.095+0.02</f>
        <v>1134.79</v>
      </c>
      <c r="AZ35" s="1486">
        <v>2</v>
      </c>
      <c r="BA35" s="527"/>
      <c r="BB35" s="193"/>
      <c r="BC35" s="494"/>
      <c r="BD35" s="126"/>
      <c r="BE35" s="555"/>
      <c r="BF35" s="248"/>
      <c r="BG35" s="555"/>
      <c r="BH35" s="249"/>
      <c r="BI35" s="555"/>
      <c r="BJ35" s="250"/>
      <c r="BK35" s="527"/>
      <c r="BL35" s="193"/>
      <c r="BM35" s="522"/>
      <c r="BN35" s="248"/>
      <c r="BO35" s="555"/>
      <c r="BP35" s="248"/>
      <c r="BQ35" s="555"/>
      <c r="BR35" s="248"/>
      <c r="BS35" s="555"/>
      <c r="BT35" s="248"/>
      <c r="BU35" s="555"/>
      <c r="BV35" s="248"/>
      <c r="BW35" s="138">
        <f t="shared" si="36"/>
        <v>4</v>
      </c>
      <c r="BX35" s="1456">
        <f t="shared" si="0"/>
        <v>0</v>
      </c>
      <c r="BY35" s="1456">
        <f t="shared" si="1"/>
        <v>0</v>
      </c>
      <c r="BZ35" s="1456">
        <f t="shared" si="2"/>
        <v>0</v>
      </c>
      <c r="CA35" s="1456">
        <f t="shared" si="3"/>
        <v>0</v>
      </c>
      <c r="CB35" s="1456">
        <f t="shared" si="4"/>
        <v>0</v>
      </c>
      <c r="CC35" s="1456">
        <f t="shared" si="5"/>
        <v>0</v>
      </c>
      <c r="CD35" s="1456">
        <f t="shared" si="6"/>
        <v>0</v>
      </c>
      <c r="CE35" s="1456">
        <f t="shared" si="7"/>
        <v>0</v>
      </c>
      <c r="CF35" s="1456">
        <f t="shared" si="8"/>
        <v>0</v>
      </c>
      <c r="CG35" s="1456">
        <f t="shared" si="9"/>
        <v>0</v>
      </c>
      <c r="CH35" s="1456">
        <f t="shared" si="10"/>
        <v>0</v>
      </c>
      <c r="CI35" s="1456">
        <f t="shared" si="11"/>
        <v>0</v>
      </c>
      <c r="CJ35" s="1456">
        <f t="shared" si="12"/>
        <v>0</v>
      </c>
      <c r="CK35" s="1456">
        <f t="shared" si="13"/>
        <v>0</v>
      </c>
      <c r="CL35" s="1456">
        <f t="shared" si="14"/>
        <v>0</v>
      </c>
      <c r="CM35" s="1456">
        <f t="shared" si="15"/>
        <v>0</v>
      </c>
      <c r="CN35" s="1456">
        <f t="shared" si="16"/>
        <v>0</v>
      </c>
      <c r="CO35" s="1456">
        <f t="shared" si="17"/>
        <v>0</v>
      </c>
      <c r="CP35" s="1456">
        <f t="shared" si="18"/>
        <v>0</v>
      </c>
      <c r="CQ35" s="1456">
        <f t="shared" si="19"/>
        <v>0</v>
      </c>
      <c r="CR35" s="1456">
        <f t="shared" si="20"/>
        <v>0</v>
      </c>
      <c r="CS35" s="1456">
        <f t="shared" si="21"/>
        <v>0</v>
      </c>
      <c r="CT35" s="1456">
        <f t="shared" si="22"/>
        <v>2269.58</v>
      </c>
      <c r="CU35" s="1456">
        <f t="shared" si="23"/>
        <v>2269.58</v>
      </c>
      <c r="CV35" s="1456">
        <f t="shared" si="24"/>
        <v>0</v>
      </c>
      <c r="CW35" s="1456">
        <f t="shared" si="25"/>
        <v>0</v>
      </c>
      <c r="CX35" s="1456">
        <f t="shared" si="26"/>
        <v>0</v>
      </c>
      <c r="CY35" s="1456">
        <f t="shared" si="27"/>
        <v>0</v>
      </c>
      <c r="CZ35" s="1456">
        <f t="shared" si="28"/>
        <v>0</v>
      </c>
      <c r="DA35" s="1456">
        <f t="shared" si="29"/>
        <v>0</v>
      </c>
      <c r="DB35" s="1456">
        <f t="shared" si="30"/>
        <v>0</v>
      </c>
      <c r="DC35" s="1456">
        <f t="shared" si="31"/>
        <v>0</v>
      </c>
      <c r="DD35" s="1456">
        <f t="shared" si="32"/>
        <v>0</v>
      </c>
      <c r="DE35" s="1456">
        <f t="shared" si="33"/>
        <v>0</v>
      </c>
      <c r="DF35" s="1456">
        <f t="shared" si="34"/>
        <v>0</v>
      </c>
      <c r="DG35" s="1456">
        <f t="shared" si="35"/>
        <v>4539.16</v>
      </c>
      <c r="DH35" s="477">
        <f>IF(DG35='Resumo Geral'!DE28,0,'Resumo Geral'!DE28)</f>
        <v>0</v>
      </c>
    </row>
    <row r="36" spans="2:112" ht="15.75" customHeight="1" thickBot="1">
      <c r="B36" s="1290">
        <v>19</v>
      </c>
      <c r="C36" s="579" t="s">
        <v>411</v>
      </c>
      <c r="D36" s="609" t="s">
        <v>478</v>
      </c>
      <c r="E36" s="492"/>
      <c r="F36" s="124"/>
      <c r="G36" s="494"/>
      <c r="H36" s="125"/>
      <c r="I36" s="494"/>
      <c r="J36" s="125"/>
      <c r="K36" s="505"/>
      <c r="L36" s="197"/>
      <c r="M36" s="513"/>
      <c r="N36" s="185"/>
      <c r="O36" s="522"/>
      <c r="P36" s="191"/>
      <c r="Q36" s="494"/>
      <c r="R36" s="125"/>
      <c r="S36" s="494"/>
      <c r="T36" s="124"/>
      <c r="U36" s="494"/>
      <c r="V36" s="221"/>
      <c r="W36" s="492"/>
      <c r="X36" s="127"/>
      <c r="Y36" s="492"/>
      <c r="Z36" s="124"/>
      <c r="AA36" s="505"/>
      <c r="AB36" s="189"/>
      <c r="AC36" s="494"/>
      <c r="AD36" s="124"/>
      <c r="AE36" s="505"/>
      <c r="AF36" s="189"/>
      <c r="AG36" s="492"/>
      <c r="AH36" s="124"/>
      <c r="AI36" s="494"/>
      <c r="AJ36" s="124"/>
      <c r="AK36" s="505"/>
      <c r="AL36" s="189"/>
      <c r="AM36" s="492"/>
      <c r="AN36" s="216"/>
      <c r="AO36" s="522"/>
      <c r="AP36" s="247"/>
      <c r="AQ36" s="505"/>
      <c r="AR36" s="189"/>
      <c r="AS36" s="492"/>
      <c r="AT36" s="124"/>
      <c r="AU36" s="555"/>
      <c r="AV36" s="248"/>
      <c r="AW36" s="527"/>
      <c r="AX36" s="193"/>
      <c r="AY36" s="522"/>
      <c r="AZ36" s="247"/>
      <c r="BA36" s="527"/>
      <c r="BB36" s="193"/>
      <c r="BC36" s="1268">
        <f>1649.24/220*150*1.095</f>
        <v>1231.31</v>
      </c>
      <c r="BD36" s="1486">
        <v>1</v>
      </c>
      <c r="BE36" s="555"/>
      <c r="BF36" s="248"/>
      <c r="BG36" s="555"/>
      <c r="BH36" s="249"/>
      <c r="BI36" s="555"/>
      <c r="BJ36" s="250"/>
      <c r="BK36" s="527"/>
      <c r="BL36" s="193"/>
      <c r="BM36" s="522"/>
      <c r="BN36" s="248"/>
      <c r="BO36" s="555"/>
      <c r="BP36" s="248"/>
      <c r="BQ36" s="555"/>
      <c r="BR36" s="248"/>
      <c r="BS36" s="555"/>
      <c r="BT36" s="248"/>
      <c r="BU36" s="555"/>
      <c r="BV36" s="248"/>
      <c r="BW36" s="138">
        <f t="shared" si="36"/>
        <v>1</v>
      </c>
      <c r="BX36" s="1456">
        <f t="shared" si="0"/>
        <v>0</v>
      </c>
      <c r="BY36" s="1456">
        <f t="shared" si="1"/>
        <v>0</v>
      </c>
      <c r="BZ36" s="1456">
        <f t="shared" si="2"/>
        <v>0</v>
      </c>
      <c r="CA36" s="1456">
        <f t="shared" si="3"/>
        <v>0</v>
      </c>
      <c r="CB36" s="1456">
        <f t="shared" si="4"/>
        <v>0</v>
      </c>
      <c r="CC36" s="1456">
        <f t="shared" si="5"/>
        <v>0</v>
      </c>
      <c r="CD36" s="1456">
        <f t="shared" si="6"/>
        <v>0</v>
      </c>
      <c r="CE36" s="1456">
        <f t="shared" si="7"/>
        <v>0</v>
      </c>
      <c r="CF36" s="1456">
        <f t="shared" si="8"/>
        <v>0</v>
      </c>
      <c r="CG36" s="1456">
        <f t="shared" si="9"/>
        <v>0</v>
      </c>
      <c r="CH36" s="1456">
        <f t="shared" si="10"/>
        <v>0</v>
      </c>
      <c r="CI36" s="1456">
        <f t="shared" si="11"/>
        <v>0</v>
      </c>
      <c r="CJ36" s="1456">
        <f t="shared" si="12"/>
        <v>0</v>
      </c>
      <c r="CK36" s="1456">
        <f t="shared" si="13"/>
        <v>0</v>
      </c>
      <c r="CL36" s="1456">
        <f t="shared" si="14"/>
        <v>0</v>
      </c>
      <c r="CM36" s="1456">
        <f t="shared" si="15"/>
        <v>0</v>
      </c>
      <c r="CN36" s="1456">
        <f t="shared" si="16"/>
        <v>0</v>
      </c>
      <c r="CO36" s="1456">
        <f t="shared" si="17"/>
        <v>0</v>
      </c>
      <c r="CP36" s="1456">
        <f t="shared" si="18"/>
        <v>0</v>
      </c>
      <c r="CQ36" s="1456">
        <f t="shared" si="19"/>
        <v>0</v>
      </c>
      <c r="CR36" s="1456">
        <f t="shared" si="20"/>
        <v>0</v>
      </c>
      <c r="CS36" s="1456">
        <f t="shared" si="21"/>
        <v>0</v>
      </c>
      <c r="CT36" s="1456">
        <f t="shared" si="22"/>
        <v>0</v>
      </c>
      <c r="CU36" s="1456">
        <f t="shared" si="23"/>
        <v>0</v>
      </c>
      <c r="CV36" s="1456">
        <f t="shared" si="24"/>
        <v>0</v>
      </c>
      <c r="CW36" s="1456">
        <f t="shared" si="25"/>
        <v>1231.31</v>
      </c>
      <c r="CX36" s="1456">
        <f t="shared" si="26"/>
        <v>0</v>
      </c>
      <c r="CY36" s="1456">
        <f t="shared" si="27"/>
        <v>0</v>
      </c>
      <c r="CZ36" s="1456">
        <f t="shared" si="28"/>
        <v>0</v>
      </c>
      <c r="DA36" s="1456">
        <f t="shared" si="29"/>
        <v>0</v>
      </c>
      <c r="DB36" s="1456">
        <f t="shared" si="30"/>
        <v>0</v>
      </c>
      <c r="DC36" s="1456">
        <f t="shared" si="31"/>
        <v>0</v>
      </c>
      <c r="DD36" s="1456">
        <f t="shared" si="32"/>
        <v>0</v>
      </c>
      <c r="DE36" s="1456">
        <f t="shared" si="33"/>
        <v>0</v>
      </c>
      <c r="DF36" s="1456">
        <f t="shared" si="34"/>
        <v>0</v>
      </c>
      <c r="DG36" s="1456">
        <f t="shared" si="35"/>
        <v>1231.31</v>
      </c>
      <c r="DH36" s="477">
        <f>IF(DG36='Resumo Geral'!DE29,0,'Resumo Geral'!DE29)</f>
        <v>0</v>
      </c>
    </row>
    <row r="37" spans="2:112" ht="15.75" customHeight="1" thickBot="1">
      <c r="B37" s="1290">
        <v>20</v>
      </c>
      <c r="C37" s="579" t="s">
        <v>471</v>
      </c>
      <c r="D37" s="583" t="s">
        <v>471</v>
      </c>
      <c r="E37" s="492"/>
      <c r="F37" s="124"/>
      <c r="G37" s="494"/>
      <c r="H37" s="124"/>
      <c r="I37" s="494"/>
      <c r="J37" s="124"/>
      <c r="K37" s="505"/>
      <c r="L37" s="189"/>
      <c r="M37" s="505"/>
      <c r="N37" s="189"/>
      <c r="O37" s="492"/>
      <c r="P37" s="124"/>
      <c r="Q37" s="494"/>
      <c r="R37" s="124"/>
      <c r="S37" s="494"/>
      <c r="T37" s="124"/>
      <c r="U37" s="494"/>
      <c r="V37" s="221"/>
      <c r="W37" s="492"/>
      <c r="X37" s="127"/>
      <c r="Y37" s="492"/>
      <c r="Z37" s="124"/>
      <c r="AA37" s="505"/>
      <c r="AB37" s="189"/>
      <c r="AC37" s="494"/>
      <c r="AD37" s="124"/>
      <c r="AE37" s="505"/>
      <c r="AF37" s="189"/>
      <c r="AG37" s="492"/>
      <c r="AH37" s="124"/>
      <c r="AI37" s="494"/>
      <c r="AJ37" s="124"/>
      <c r="AK37" s="505"/>
      <c r="AL37" s="189"/>
      <c r="AM37" s="541"/>
      <c r="AN37" s="280"/>
      <c r="AO37" s="522"/>
      <c r="AP37" s="247"/>
      <c r="AQ37" s="513"/>
      <c r="AR37" s="186"/>
      <c r="AS37" s="522"/>
      <c r="AT37" s="193"/>
      <c r="AU37" s="555"/>
      <c r="AV37" s="248"/>
      <c r="AW37" s="1268">
        <f>1036.32*1.095+0.02</f>
        <v>1134.79</v>
      </c>
      <c r="AX37" s="1479">
        <v>2</v>
      </c>
      <c r="AY37" s="1268">
        <f>1036.32*1.095+0.02</f>
        <v>1134.79</v>
      </c>
      <c r="AZ37" s="1486">
        <v>2</v>
      </c>
      <c r="BA37" s="494"/>
      <c r="BB37" s="124"/>
      <c r="BC37" s="494"/>
      <c r="BD37" s="126"/>
      <c r="BE37" s="532"/>
      <c r="BF37" s="127"/>
      <c r="BG37" s="532"/>
      <c r="BH37" s="127"/>
      <c r="BI37" s="532"/>
      <c r="BJ37" s="126"/>
      <c r="BK37" s="494"/>
      <c r="BL37" s="124"/>
      <c r="BM37" s="492"/>
      <c r="BN37" s="127"/>
      <c r="BO37" s="532"/>
      <c r="BP37" s="127"/>
      <c r="BQ37" s="532"/>
      <c r="BR37" s="127"/>
      <c r="BS37" s="532"/>
      <c r="BT37" s="127"/>
      <c r="BU37" s="532"/>
      <c r="BV37" s="127"/>
      <c r="BW37" s="138">
        <f t="shared" si="36"/>
        <v>4</v>
      </c>
      <c r="BX37" s="1456">
        <f t="shared" si="0"/>
        <v>0</v>
      </c>
      <c r="BY37" s="1456">
        <f t="shared" si="1"/>
        <v>0</v>
      </c>
      <c r="BZ37" s="1456">
        <f t="shared" si="2"/>
        <v>0</v>
      </c>
      <c r="CA37" s="1456">
        <f t="shared" si="3"/>
        <v>0</v>
      </c>
      <c r="CB37" s="1456">
        <f t="shared" si="4"/>
        <v>0</v>
      </c>
      <c r="CC37" s="1456">
        <f t="shared" si="5"/>
        <v>0</v>
      </c>
      <c r="CD37" s="1456">
        <f t="shared" si="6"/>
        <v>0</v>
      </c>
      <c r="CE37" s="1456">
        <f t="shared" si="7"/>
        <v>0</v>
      </c>
      <c r="CF37" s="1456">
        <f t="shared" si="8"/>
        <v>0</v>
      </c>
      <c r="CG37" s="1456">
        <f t="shared" si="9"/>
        <v>0</v>
      </c>
      <c r="CH37" s="1456">
        <f t="shared" si="10"/>
        <v>0</v>
      </c>
      <c r="CI37" s="1456">
        <f t="shared" si="11"/>
        <v>0</v>
      </c>
      <c r="CJ37" s="1456">
        <f t="shared" si="12"/>
        <v>0</v>
      </c>
      <c r="CK37" s="1456">
        <f t="shared" si="13"/>
        <v>0</v>
      </c>
      <c r="CL37" s="1456">
        <f t="shared" si="14"/>
        <v>0</v>
      </c>
      <c r="CM37" s="1456">
        <f t="shared" si="15"/>
        <v>0</v>
      </c>
      <c r="CN37" s="1456">
        <f t="shared" si="16"/>
        <v>0</v>
      </c>
      <c r="CO37" s="1456">
        <f t="shared" si="17"/>
        <v>0</v>
      </c>
      <c r="CP37" s="1456">
        <f t="shared" si="18"/>
        <v>0</v>
      </c>
      <c r="CQ37" s="1456">
        <f t="shared" si="19"/>
        <v>0</v>
      </c>
      <c r="CR37" s="1456">
        <f t="shared" si="20"/>
        <v>0</v>
      </c>
      <c r="CS37" s="1456">
        <f t="shared" si="21"/>
        <v>0</v>
      </c>
      <c r="CT37" s="1456">
        <f t="shared" si="22"/>
        <v>2269.58</v>
      </c>
      <c r="CU37" s="1456">
        <f t="shared" si="23"/>
        <v>2269.58</v>
      </c>
      <c r="CV37" s="1456">
        <f t="shared" si="24"/>
        <v>0</v>
      </c>
      <c r="CW37" s="1456">
        <f t="shared" si="25"/>
        <v>0</v>
      </c>
      <c r="CX37" s="1456">
        <f t="shared" si="26"/>
        <v>0</v>
      </c>
      <c r="CY37" s="1456">
        <f t="shared" si="27"/>
        <v>0</v>
      </c>
      <c r="CZ37" s="1456">
        <f t="shared" si="28"/>
        <v>0</v>
      </c>
      <c r="DA37" s="1456">
        <f t="shared" si="29"/>
        <v>0</v>
      </c>
      <c r="DB37" s="1456">
        <f t="shared" si="30"/>
        <v>0</v>
      </c>
      <c r="DC37" s="1456">
        <f t="shared" si="31"/>
        <v>0</v>
      </c>
      <c r="DD37" s="1456">
        <f t="shared" si="32"/>
        <v>0</v>
      </c>
      <c r="DE37" s="1456">
        <f t="shared" si="33"/>
        <v>0</v>
      </c>
      <c r="DF37" s="1456">
        <f t="shared" si="34"/>
        <v>0</v>
      </c>
      <c r="DG37" s="1456">
        <f t="shared" si="35"/>
        <v>4539.16</v>
      </c>
      <c r="DH37" s="477">
        <f>IF(DG37='Resumo Geral'!DE30,0,'Resumo Geral'!DE30)</f>
        <v>0</v>
      </c>
    </row>
    <row r="38" spans="2:112" ht="15.75" customHeight="1" thickBot="1">
      <c r="B38" s="1290">
        <v>21</v>
      </c>
      <c r="C38" s="584" t="s">
        <v>413</v>
      </c>
      <c r="D38" s="1261" t="s">
        <v>479</v>
      </c>
      <c r="E38" s="492"/>
      <c r="F38" s="124"/>
      <c r="G38" s="494"/>
      <c r="H38" s="125"/>
      <c r="I38" s="494"/>
      <c r="J38" s="125"/>
      <c r="K38" s="505"/>
      <c r="L38" s="197"/>
      <c r="M38" s="513"/>
      <c r="N38" s="186"/>
      <c r="O38" s="522"/>
      <c r="P38" s="193"/>
      <c r="Q38" s="494"/>
      <c r="R38" s="124"/>
      <c r="S38" s="494"/>
      <c r="T38" s="124"/>
      <c r="U38" s="494"/>
      <c r="V38" s="221"/>
      <c r="W38" s="492"/>
      <c r="X38" s="127"/>
      <c r="Y38" s="492"/>
      <c r="Z38" s="124"/>
      <c r="AA38" s="505"/>
      <c r="AB38" s="189"/>
      <c r="AC38" s="494"/>
      <c r="AD38" s="124"/>
      <c r="AE38" s="505"/>
      <c r="AF38" s="189"/>
      <c r="AG38" s="492"/>
      <c r="AH38" s="124"/>
      <c r="AI38" s="494"/>
      <c r="AJ38" s="124"/>
      <c r="AK38" s="505"/>
      <c r="AL38" s="189"/>
      <c r="AM38" s="492"/>
      <c r="AN38" s="216"/>
      <c r="AO38" s="522"/>
      <c r="AP38" s="247"/>
      <c r="AQ38" s="505"/>
      <c r="AR38" s="189"/>
      <c r="AS38" s="492"/>
      <c r="AT38" s="124"/>
      <c r="AU38" s="1262">
        <f>639.57*1.12*1.095*1.12*1.085*1.095+0.02</f>
        <v>1043.74</v>
      </c>
      <c r="AV38" s="1491">
        <v>1</v>
      </c>
      <c r="AW38" s="527"/>
      <c r="AX38" s="193"/>
      <c r="AY38" s="522"/>
      <c r="AZ38" s="247"/>
      <c r="BA38" s="527"/>
      <c r="BB38" s="193"/>
      <c r="BC38" s="494"/>
      <c r="BD38" s="126"/>
      <c r="BE38" s="555"/>
      <c r="BF38" s="248"/>
      <c r="BG38" s="555"/>
      <c r="BH38" s="248"/>
      <c r="BI38" s="555"/>
      <c r="BJ38" s="247"/>
      <c r="BK38" s="527"/>
      <c r="BL38" s="193"/>
      <c r="BM38" s="522"/>
      <c r="BN38" s="248"/>
      <c r="BO38" s="555"/>
      <c r="BP38" s="248"/>
      <c r="BQ38" s="555"/>
      <c r="BR38" s="248"/>
      <c r="BS38" s="555"/>
      <c r="BT38" s="248"/>
      <c r="BU38" s="555"/>
      <c r="BV38" s="248"/>
      <c r="BW38" s="138">
        <f t="shared" si="36"/>
        <v>1</v>
      </c>
      <c r="BX38" s="1456">
        <f t="shared" si="0"/>
        <v>0</v>
      </c>
      <c r="BY38" s="1456">
        <f t="shared" si="1"/>
        <v>0</v>
      </c>
      <c r="BZ38" s="1456">
        <f t="shared" si="2"/>
        <v>0</v>
      </c>
      <c r="CA38" s="1456">
        <f t="shared" si="3"/>
        <v>0</v>
      </c>
      <c r="CB38" s="1456">
        <f t="shared" si="4"/>
        <v>0</v>
      </c>
      <c r="CC38" s="1456">
        <f t="shared" si="5"/>
        <v>0</v>
      </c>
      <c r="CD38" s="1456">
        <f t="shared" si="6"/>
        <v>0</v>
      </c>
      <c r="CE38" s="1456">
        <f t="shared" si="7"/>
        <v>0</v>
      </c>
      <c r="CF38" s="1456">
        <f t="shared" si="8"/>
        <v>0</v>
      </c>
      <c r="CG38" s="1456">
        <f t="shared" si="9"/>
        <v>0</v>
      </c>
      <c r="CH38" s="1456">
        <f t="shared" si="10"/>
        <v>0</v>
      </c>
      <c r="CI38" s="1456">
        <f t="shared" si="11"/>
        <v>0</v>
      </c>
      <c r="CJ38" s="1456">
        <f t="shared" si="12"/>
        <v>0</v>
      </c>
      <c r="CK38" s="1456">
        <f t="shared" si="13"/>
        <v>0</v>
      </c>
      <c r="CL38" s="1456">
        <f t="shared" si="14"/>
        <v>0</v>
      </c>
      <c r="CM38" s="1456">
        <f t="shared" si="15"/>
        <v>0</v>
      </c>
      <c r="CN38" s="1456">
        <f t="shared" si="16"/>
        <v>0</v>
      </c>
      <c r="CO38" s="1456">
        <f t="shared" si="17"/>
        <v>0</v>
      </c>
      <c r="CP38" s="1456">
        <f t="shared" si="18"/>
        <v>0</v>
      </c>
      <c r="CQ38" s="1456">
        <f t="shared" si="19"/>
        <v>0</v>
      </c>
      <c r="CR38" s="1456">
        <f t="shared" si="20"/>
        <v>0</v>
      </c>
      <c r="CS38" s="1456">
        <f t="shared" si="21"/>
        <v>1043.74</v>
      </c>
      <c r="CT38" s="1456">
        <f t="shared" si="22"/>
        <v>0</v>
      </c>
      <c r="CU38" s="1456">
        <f t="shared" si="23"/>
        <v>0</v>
      </c>
      <c r="CV38" s="1456">
        <f t="shared" si="24"/>
        <v>0</v>
      </c>
      <c r="CW38" s="1456">
        <f t="shared" si="25"/>
        <v>0</v>
      </c>
      <c r="CX38" s="1456">
        <f t="shared" si="26"/>
        <v>0</v>
      </c>
      <c r="CY38" s="1456">
        <f t="shared" si="27"/>
        <v>0</v>
      </c>
      <c r="CZ38" s="1456">
        <f t="shared" si="28"/>
        <v>0</v>
      </c>
      <c r="DA38" s="1456">
        <f t="shared" si="29"/>
        <v>0</v>
      </c>
      <c r="DB38" s="1456">
        <f t="shared" si="30"/>
        <v>0</v>
      </c>
      <c r="DC38" s="1456">
        <f t="shared" si="31"/>
        <v>0</v>
      </c>
      <c r="DD38" s="1456">
        <f t="shared" si="32"/>
        <v>0</v>
      </c>
      <c r="DE38" s="1456">
        <f t="shared" si="33"/>
        <v>0</v>
      </c>
      <c r="DF38" s="1456">
        <f t="shared" si="34"/>
        <v>0</v>
      </c>
      <c r="DG38" s="1456">
        <f t="shared" si="35"/>
        <v>1043.74</v>
      </c>
      <c r="DH38" s="477">
        <f>IF(DG38='Resumo Geral'!DE31,0,'Resumo Geral'!DE31)</f>
        <v>0</v>
      </c>
    </row>
    <row r="39" spans="2:112" ht="15.75" customHeight="1" thickBot="1">
      <c r="B39" s="1290">
        <v>22</v>
      </c>
      <c r="C39" s="579" t="s">
        <v>415</v>
      </c>
      <c r="D39" s="583" t="s">
        <v>470</v>
      </c>
      <c r="E39" s="492"/>
      <c r="F39" s="124"/>
      <c r="G39" s="494"/>
      <c r="H39" s="125"/>
      <c r="I39" s="494"/>
      <c r="J39" s="125"/>
      <c r="K39" s="505"/>
      <c r="L39" s="197"/>
      <c r="M39" s="513"/>
      <c r="N39" s="185"/>
      <c r="O39" s="522"/>
      <c r="P39" s="191"/>
      <c r="Q39" s="494"/>
      <c r="R39" s="125"/>
      <c r="S39" s="494"/>
      <c r="T39" s="124"/>
      <c r="U39" s="494"/>
      <c r="V39" s="221"/>
      <c r="W39" s="492"/>
      <c r="X39" s="127"/>
      <c r="Y39" s="492"/>
      <c r="Z39" s="124"/>
      <c r="AA39" s="505"/>
      <c r="AB39" s="189"/>
      <c r="AC39" s="494"/>
      <c r="AD39" s="124"/>
      <c r="AE39" s="505"/>
      <c r="AF39" s="189"/>
      <c r="AG39" s="492"/>
      <c r="AH39" s="124"/>
      <c r="AI39" s="494"/>
      <c r="AJ39" s="124"/>
      <c r="AK39" s="505"/>
      <c r="AL39" s="189"/>
      <c r="AM39" s="541"/>
      <c r="AN39" s="280"/>
      <c r="AO39" s="522"/>
      <c r="AP39" s="247"/>
      <c r="AQ39" s="505"/>
      <c r="AR39" s="189"/>
      <c r="AS39" s="492"/>
      <c r="AT39" s="124"/>
      <c r="AU39" s="580">
        <f>953.18*1.095+0.01</f>
        <v>1043.74</v>
      </c>
      <c r="AV39" s="1491">
        <v>1</v>
      </c>
      <c r="AW39" s="527"/>
      <c r="AX39" s="193"/>
      <c r="AY39" s="522"/>
      <c r="AZ39" s="247"/>
      <c r="BA39" s="527"/>
      <c r="BB39" s="193"/>
      <c r="BC39" s="581">
        <f>1649.24*1.095/220*150</f>
        <v>1231.31</v>
      </c>
      <c r="BD39" s="1486">
        <v>1</v>
      </c>
      <c r="BE39" s="555"/>
      <c r="BF39" s="248"/>
      <c r="BG39" s="555"/>
      <c r="BH39" s="249"/>
      <c r="BI39" s="555"/>
      <c r="BJ39" s="250"/>
      <c r="BK39" s="527"/>
      <c r="BL39" s="193"/>
      <c r="BM39" s="522"/>
      <c r="BN39" s="248"/>
      <c r="BO39" s="555"/>
      <c r="BP39" s="248"/>
      <c r="BQ39" s="555"/>
      <c r="BR39" s="248"/>
      <c r="BS39" s="555"/>
      <c r="BT39" s="248"/>
      <c r="BU39" s="555"/>
      <c r="BV39" s="248"/>
      <c r="BW39" s="138">
        <f t="shared" si="36"/>
        <v>2</v>
      </c>
      <c r="BX39" s="1456">
        <f t="shared" si="0"/>
        <v>0</v>
      </c>
      <c r="BY39" s="1456">
        <f t="shared" si="1"/>
        <v>0</v>
      </c>
      <c r="BZ39" s="1456">
        <f t="shared" si="2"/>
        <v>0</v>
      </c>
      <c r="CA39" s="1456">
        <f t="shared" si="3"/>
        <v>0</v>
      </c>
      <c r="CB39" s="1456">
        <f t="shared" si="4"/>
        <v>0</v>
      </c>
      <c r="CC39" s="1456">
        <f t="shared" si="5"/>
        <v>0</v>
      </c>
      <c r="CD39" s="1456">
        <f t="shared" si="6"/>
        <v>0</v>
      </c>
      <c r="CE39" s="1456">
        <f t="shared" si="7"/>
        <v>0</v>
      </c>
      <c r="CF39" s="1456">
        <f t="shared" si="8"/>
        <v>0</v>
      </c>
      <c r="CG39" s="1456">
        <f t="shared" si="9"/>
        <v>0</v>
      </c>
      <c r="CH39" s="1456">
        <f t="shared" si="10"/>
        <v>0</v>
      </c>
      <c r="CI39" s="1456">
        <f t="shared" si="11"/>
        <v>0</v>
      </c>
      <c r="CJ39" s="1456">
        <f t="shared" si="12"/>
        <v>0</v>
      </c>
      <c r="CK39" s="1456">
        <f t="shared" si="13"/>
        <v>0</v>
      </c>
      <c r="CL39" s="1456">
        <f t="shared" si="14"/>
        <v>0</v>
      </c>
      <c r="CM39" s="1456">
        <f t="shared" si="15"/>
        <v>0</v>
      </c>
      <c r="CN39" s="1456">
        <f t="shared" si="16"/>
        <v>0</v>
      </c>
      <c r="CO39" s="1456">
        <f t="shared" si="17"/>
        <v>0</v>
      </c>
      <c r="CP39" s="1456">
        <f t="shared" si="18"/>
        <v>0</v>
      </c>
      <c r="CQ39" s="1456">
        <f t="shared" si="19"/>
        <v>0</v>
      </c>
      <c r="CR39" s="1456">
        <f t="shared" si="20"/>
        <v>0</v>
      </c>
      <c r="CS39" s="1456">
        <f t="shared" si="21"/>
        <v>1043.74</v>
      </c>
      <c r="CT39" s="1456">
        <f t="shared" si="22"/>
        <v>0</v>
      </c>
      <c r="CU39" s="1456">
        <f t="shared" si="23"/>
        <v>0</v>
      </c>
      <c r="CV39" s="1456">
        <f t="shared" si="24"/>
        <v>0</v>
      </c>
      <c r="CW39" s="1456">
        <f t="shared" si="25"/>
        <v>1231.31</v>
      </c>
      <c r="CX39" s="1456">
        <f t="shared" si="26"/>
        <v>0</v>
      </c>
      <c r="CY39" s="1456">
        <f t="shared" si="27"/>
        <v>0</v>
      </c>
      <c r="CZ39" s="1456">
        <f t="shared" si="28"/>
        <v>0</v>
      </c>
      <c r="DA39" s="1456">
        <f t="shared" si="29"/>
        <v>0</v>
      </c>
      <c r="DB39" s="1456">
        <f t="shared" si="30"/>
        <v>0</v>
      </c>
      <c r="DC39" s="1456">
        <f t="shared" si="31"/>
        <v>0</v>
      </c>
      <c r="DD39" s="1456">
        <f t="shared" si="32"/>
        <v>0</v>
      </c>
      <c r="DE39" s="1456">
        <f t="shared" si="33"/>
        <v>0</v>
      </c>
      <c r="DF39" s="1456">
        <f t="shared" si="34"/>
        <v>0</v>
      </c>
      <c r="DG39" s="1456">
        <f t="shared" si="35"/>
        <v>2275.0500000000002</v>
      </c>
      <c r="DH39" s="477">
        <f>IF(DG39='Resumo Geral'!DE32,0,'Resumo Geral'!DE32)</f>
        <v>0</v>
      </c>
    </row>
    <row r="40" spans="2:112" ht="15.75" customHeight="1" thickBot="1">
      <c r="B40" s="1290" t="s">
        <v>1268</v>
      </c>
      <c r="C40" s="579" t="s">
        <v>416</v>
      </c>
      <c r="D40" s="609" t="s">
        <v>472</v>
      </c>
      <c r="E40" s="492"/>
      <c r="F40" s="124"/>
      <c r="G40" s="494"/>
      <c r="H40" s="125"/>
      <c r="I40" s="494"/>
      <c r="J40" s="125"/>
      <c r="K40" s="505"/>
      <c r="L40" s="197"/>
      <c r="M40" s="513"/>
      <c r="N40" s="185"/>
      <c r="O40" s="522"/>
      <c r="P40" s="191"/>
      <c r="Q40" s="494"/>
      <c r="R40" s="125"/>
      <c r="S40" s="494"/>
      <c r="T40" s="124"/>
      <c r="U40" s="494"/>
      <c r="V40" s="221"/>
      <c r="W40" s="492"/>
      <c r="X40" s="127"/>
      <c r="Y40" s="492"/>
      <c r="Z40" s="124"/>
      <c r="AA40" s="505"/>
      <c r="AB40" s="189"/>
      <c r="AC40" s="494"/>
      <c r="AD40" s="124"/>
      <c r="AE40" s="505"/>
      <c r="AF40" s="189"/>
      <c r="AG40" s="492"/>
      <c r="AH40" s="124"/>
      <c r="AI40" s="494"/>
      <c r="AJ40" s="124"/>
      <c r="AK40" s="505"/>
      <c r="AL40" s="189"/>
      <c r="AM40" s="492"/>
      <c r="AN40" s="216"/>
      <c r="AO40" s="522"/>
      <c r="AP40" s="247"/>
      <c r="AQ40" s="505"/>
      <c r="AR40" s="189"/>
      <c r="AS40" s="492"/>
      <c r="AT40" s="124"/>
      <c r="AU40" s="1262">
        <f>953.18*1.095+0.01</f>
        <v>1043.74</v>
      </c>
      <c r="AV40" s="1491">
        <v>1</v>
      </c>
      <c r="AW40" s="527"/>
      <c r="AX40" s="193"/>
      <c r="AY40" s="522"/>
      <c r="AZ40" s="247"/>
      <c r="BA40" s="527"/>
      <c r="BB40" s="193"/>
      <c r="BC40" s="494"/>
      <c r="BD40" s="126"/>
      <c r="BE40" s="555"/>
      <c r="BF40" s="248"/>
      <c r="BG40" s="555"/>
      <c r="BH40" s="249"/>
      <c r="BI40" s="555"/>
      <c r="BJ40" s="250"/>
      <c r="BK40" s="527"/>
      <c r="BL40" s="193"/>
      <c r="BM40" s="522"/>
      <c r="BN40" s="248"/>
      <c r="BO40" s="555"/>
      <c r="BP40" s="248"/>
      <c r="BQ40" s="555"/>
      <c r="BR40" s="248"/>
      <c r="BS40" s="555"/>
      <c r="BT40" s="248"/>
      <c r="BU40" s="555"/>
      <c r="BV40" s="248"/>
      <c r="BW40" s="138">
        <f t="shared" si="36"/>
        <v>1</v>
      </c>
      <c r="BX40" s="1456">
        <f t="shared" si="0"/>
        <v>0</v>
      </c>
      <c r="BY40" s="1456">
        <f t="shared" si="1"/>
        <v>0</v>
      </c>
      <c r="BZ40" s="1456">
        <f t="shared" si="2"/>
        <v>0</v>
      </c>
      <c r="CA40" s="1456">
        <f t="shared" si="3"/>
        <v>0</v>
      </c>
      <c r="CB40" s="1456">
        <f t="shared" si="4"/>
        <v>0</v>
      </c>
      <c r="CC40" s="1456">
        <f t="shared" si="5"/>
        <v>0</v>
      </c>
      <c r="CD40" s="1456">
        <f t="shared" si="6"/>
        <v>0</v>
      </c>
      <c r="CE40" s="1456">
        <f t="shared" si="7"/>
        <v>0</v>
      </c>
      <c r="CF40" s="1456">
        <f t="shared" si="8"/>
        <v>0</v>
      </c>
      <c r="CG40" s="1456">
        <f t="shared" si="9"/>
        <v>0</v>
      </c>
      <c r="CH40" s="1456">
        <f t="shared" si="10"/>
        <v>0</v>
      </c>
      <c r="CI40" s="1456">
        <f t="shared" si="11"/>
        <v>0</v>
      </c>
      <c r="CJ40" s="1456">
        <f t="shared" si="12"/>
        <v>0</v>
      </c>
      <c r="CK40" s="1456">
        <f t="shared" si="13"/>
        <v>0</v>
      </c>
      <c r="CL40" s="1456">
        <f t="shared" si="14"/>
        <v>0</v>
      </c>
      <c r="CM40" s="1456">
        <f t="shared" si="15"/>
        <v>0</v>
      </c>
      <c r="CN40" s="1456">
        <f t="shared" si="16"/>
        <v>0</v>
      </c>
      <c r="CO40" s="1456">
        <f t="shared" si="17"/>
        <v>0</v>
      </c>
      <c r="CP40" s="1456">
        <f t="shared" si="18"/>
        <v>0</v>
      </c>
      <c r="CQ40" s="1456">
        <f t="shared" si="19"/>
        <v>0</v>
      </c>
      <c r="CR40" s="1456">
        <f t="shared" si="20"/>
        <v>0</v>
      </c>
      <c r="CS40" s="1456">
        <f t="shared" si="21"/>
        <v>1043.74</v>
      </c>
      <c r="CT40" s="1456">
        <f t="shared" si="22"/>
        <v>0</v>
      </c>
      <c r="CU40" s="1456">
        <f t="shared" si="23"/>
        <v>0</v>
      </c>
      <c r="CV40" s="1456">
        <f t="shared" si="24"/>
        <v>0</v>
      </c>
      <c r="CW40" s="1456">
        <f t="shared" si="25"/>
        <v>0</v>
      </c>
      <c r="CX40" s="1456">
        <f t="shared" si="26"/>
        <v>0</v>
      </c>
      <c r="CY40" s="1456">
        <f t="shared" si="27"/>
        <v>0</v>
      </c>
      <c r="CZ40" s="1456">
        <f t="shared" si="28"/>
        <v>0</v>
      </c>
      <c r="DA40" s="1456">
        <f t="shared" si="29"/>
        <v>0</v>
      </c>
      <c r="DB40" s="1456">
        <f t="shared" si="30"/>
        <v>0</v>
      </c>
      <c r="DC40" s="1456">
        <f t="shared" si="31"/>
        <v>0</v>
      </c>
      <c r="DD40" s="1456">
        <f t="shared" si="32"/>
        <v>0</v>
      </c>
      <c r="DE40" s="1456">
        <f t="shared" si="33"/>
        <v>0</v>
      </c>
      <c r="DF40" s="1456">
        <f t="shared" si="34"/>
        <v>0</v>
      </c>
      <c r="DG40" s="1456">
        <f t="shared" si="35"/>
        <v>1043.74</v>
      </c>
      <c r="DH40" s="477">
        <f>IF(DG40='Resumo Geral'!DE33,0,'Resumo Geral'!DE33)</f>
        <v>0</v>
      </c>
    </row>
    <row r="41" spans="2:112" ht="15.75" customHeight="1" thickBot="1">
      <c r="B41" s="1290" t="s">
        <v>1290</v>
      </c>
      <c r="C41" s="579" t="s">
        <v>416</v>
      </c>
      <c r="D41" s="1300" t="s">
        <v>914</v>
      </c>
      <c r="E41" s="492"/>
      <c r="F41" s="124"/>
      <c r="G41" s="494"/>
      <c r="H41" s="125"/>
      <c r="I41" s="494"/>
      <c r="J41" s="125"/>
      <c r="K41" s="505"/>
      <c r="L41" s="197"/>
      <c r="M41" s="513"/>
      <c r="N41" s="185"/>
      <c r="O41" s="522"/>
      <c r="P41" s="191"/>
      <c r="Q41" s="494"/>
      <c r="R41" s="125"/>
      <c r="S41" s="494"/>
      <c r="T41" s="124"/>
      <c r="U41" s="494"/>
      <c r="V41" s="221"/>
      <c r="W41" s="492"/>
      <c r="X41" s="127"/>
      <c r="Y41" s="492"/>
      <c r="Z41" s="124"/>
      <c r="AA41" s="505"/>
      <c r="AB41" s="189"/>
      <c r="AC41" s="494"/>
      <c r="AD41" s="124"/>
      <c r="AE41" s="505"/>
      <c r="AF41" s="189"/>
      <c r="AG41" s="492"/>
      <c r="AH41" s="124"/>
      <c r="AI41" s="494"/>
      <c r="AJ41" s="124"/>
      <c r="AK41" s="505"/>
      <c r="AL41" s="189"/>
      <c r="AM41" s="1299">
        <f>1720.78*1.12*1.095*1.085*1.095</f>
        <v>2507.27</v>
      </c>
      <c r="AN41" s="1478">
        <v>1</v>
      </c>
      <c r="AO41" s="522"/>
      <c r="AP41" s="247"/>
      <c r="AQ41" s="505"/>
      <c r="AR41" s="189"/>
      <c r="AS41" s="492"/>
      <c r="AT41" s="124"/>
      <c r="AU41" s="555"/>
      <c r="AV41" s="248"/>
      <c r="AW41" s="527"/>
      <c r="AX41" s="193"/>
      <c r="AY41" s="522"/>
      <c r="AZ41" s="247"/>
      <c r="BA41" s="527"/>
      <c r="BB41" s="193"/>
      <c r="BC41" s="494"/>
      <c r="BD41" s="126"/>
      <c r="BE41" s="555"/>
      <c r="BF41" s="248"/>
      <c r="BG41" s="555"/>
      <c r="BH41" s="249"/>
      <c r="BI41" s="555"/>
      <c r="BJ41" s="250"/>
      <c r="BK41" s="527"/>
      <c r="BL41" s="193"/>
      <c r="BM41" s="522"/>
      <c r="BN41" s="248"/>
      <c r="BO41" s="555"/>
      <c r="BP41" s="248"/>
      <c r="BQ41" s="555"/>
      <c r="BR41" s="248"/>
      <c r="BS41" s="555"/>
      <c r="BT41" s="248"/>
      <c r="BU41" s="555"/>
      <c r="BV41" s="248"/>
      <c r="BW41" s="138">
        <f t="shared" si="36"/>
        <v>1</v>
      </c>
      <c r="BX41" s="1456">
        <f t="shared" si="0"/>
        <v>0</v>
      </c>
      <c r="BY41" s="1456">
        <f t="shared" si="1"/>
        <v>0</v>
      </c>
      <c r="BZ41" s="1456">
        <f t="shared" si="2"/>
        <v>0</v>
      </c>
      <c r="CA41" s="1456">
        <f t="shared" si="3"/>
        <v>0</v>
      </c>
      <c r="CB41" s="1456">
        <f t="shared" si="4"/>
        <v>0</v>
      </c>
      <c r="CC41" s="1456">
        <f t="shared" si="5"/>
        <v>0</v>
      </c>
      <c r="CD41" s="1456">
        <f t="shared" si="6"/>
        <v>0</v>
      </c>
      <c r="CE41" s="1456">
        <f t="shared" si="7"/>
        <v>0</v>
      </c>
      <c r="CF41" s="1456">
        <f t="shared" si="8"/>
        <v>0</v>
      </c>
      <c r="CG41" s="1456">
        <f t="shared" si="9"/>
        <v>0</v>
      </c>
      <c r="CH41" s="1456">
        <f t="shared" si="10"/>
        <v>0</v>
      </c>
      <c r="CI41" s="1456">
        <f t="shared" si="11"/>
        <v>0</v>
      </c>
      <c r="CJ41" s="1456">
        <f t="shared" si="12"/>
        <v>0</v>
      </c>
      <c r="CK41" s="1456">
        <f t="shared" si="13"/>
        <v>0</v>
      </c>
      <c r="CL41" s="1456">
        <f t="shared" si="14"/>
        <v>0</v>
      </c>
      <c r="CM41" s="1456">
        <f t="shared" si="15"/>
        <v>0</v>
      </c>
      <c r="CN41" s="1456">
        <f t="shared" si="16"/>
        <v>0</v>
      </c>
      <c r="CO41" s="1456">
        <f t="shared" si="17"/>
        <v>2507.27</v>
      </c>
      <c r="CP41" s="1456">
        <f t="shared" si="18"/>
        <v>0</v>
      </c>
      <c r="CQ41" s="1456">
        <f t="shared" si="19"/>
        <v>0</v>
      </c>
      <c r="CR41" s="1456">
        <f t="shared" si="20"/>
        <v>0</v>
      </c>
      <c r="CS41" s="1456">
        <f t="shared" si="21"/>
        <v>0</v>
      </c>
      <c r="CT41" s="1456">
        <f t="shared" si="22"/>
        <v>0</v>
      </c>
      <c r="CU41" s="1456">
        <f t="shared" si="23"/>
        <v>0</v>
      </c>
      <c r="CV41" s="1456">
        <f t="shared" si="24"/>
        <v>0</v>
      </c>
      <c r="CW41" s="1456">
        <f t="shared" si="25"/>
        <v>0</v>
      </c>
      <c r="CX41" s="1456">
        <f t="shared" si="26"/>
        <v>0</v>
      </c>
      <c r="CY41" s="1456">
        <f t="shared" si="27"/>
        <v>0</v>
      </c>
      <c r="CZ41" s="1456">
        <f t="shared" si="28"/>
        <v>0</v>
      </c>
      <c r="DA41" s="1456">
        <f t="shared" si="29"/>
        <v>0</v>
      </c>
      <c r="DB41" s="1456">
        <f t="shared" si="30"/>
        <v>0</v>
      </c>
      <c r="DC41" s="1456">
        <f t="shared" si="31"/>
        <v>0</v>
      </c>
      <c r="DD41" s="1456">
        <f t="shared" si="32"/>
        <v>0</v>
      </c>
      <c r="DE41" s="1456">
        <f t="shared" si="33"/>
        <v>0</v>
      </c>
      <c r="DF41" s="1456">
        <f t="shared" si="34"/>
        <v>0</v>
      </c>
      <c r="DG41" s="1456">
        <f t="shared" si="35"/>
        <v>2507.27</v>
      </c>
      <c r="DH41" s="477">
        <f>IF(DG41='Resumo Geral'!DE34,0,'Resumo Geral'!DE34)</f>
        <v>0</v>
      </c>
    </row>
    <row r="42" spans="2:112" ht="15.75" customHeight="1" thickBot="1">
      <c r="B42" s="1290">
        <v>24</v>
      </c>
      <c r="C42" s="579" t="s">
        <v>417</v>
      </c>
      <c r="D42" s="609" t="s">
        <v>480</v>
      </c>
      <c r="E42" s="492"/>
      <c r="F42" s="124"/>
      <c r="G42" s="494"/>
      <c r="H42" s="125"/>
      <c r="I42" s="494"/>
      <c r="J42" s="125"/>
      <c r="K42" s="505"/>
      <c r="L42" s="197"/>
      <c r="M42" s="513"/>
      <c r="N42" s="185"/>
      <c r="O42" s="522"/>
      <c r="P42" s="191"/>
      <c r="Q42" s="494"/>
      <c r="R42" s="125"/>
      <c r="S42" s="494"/>
      <c r="T42" s="124"/>
      <c r="U42" s="494"/>
      <c r="V42" s="221"/>
      <c r="W42" s="492"/>
      <c r="X42" s="127"/>
      <c r="Y42" s="492"/>
      <c r="Z42" s="124"/>
      <c r="AA42" s="505"/>
      <c r="AB42" s="189"/>
      <c r="AC42" s="494"/>
      <c r="AD42" s="124"/>
      <c r="AE42" s="505"/>
      <c r="AF42" s="189"/>
      <c r="AG42" s="492"/>
      <c r="AH42" s="124"/>
      <c r="AI42" s="494"/>
      <c r="AJ42" s="124"/>
      <c r="AK42" s="505"/>
      <c r="AL42" s="189"/>
      <c r="AM42" s="543"/>
      <c r="AN42" s="281"/>
      <c r="AO42" s="522"/>
      <c r="AP42" s="247"/>
      <c r="AQ42" s="505"/>
      <c r="AR42" s="189"/>
      <c r="AS42" s="492"/>
      <c r="AT42" s="124"/>
      <c r="AU42" s="1262">
        <f>953.18*1.095+0.01</f>
        <v>1043.74</v>
      </c>
      <c r="AV42" s="1491">
        <v>1</v>
      </c>
      <c r="AW42" s="527"/>
      <c r="AX42" s="193"/>
      <c r="AY42" s="522"/>
      <c r="AZ42" s="247"/>
      <c r="BA42" s="527"/>
      <c r="BB42" s="193"/>
      <c r="BC42" s="494"/>
      <c r="BD42" s="126"/>
      <c r="BE42" s="555"/>
      <c r="BF42" s="248"/>
      <c r="BG42" s="555"/>
      <c r="BH42" s="249"/>
      <c r="BI42" s="555"/>
      <c r="BJ42" s="250"/>
      <c r="BK42" s="527"/>
      <c r="BL42" s="193"/>
      <c r="BM42" s="522"/>
      <c r="BN42" s="248"/>
      <c r="BO42" s="555"/>
      <c r="BP42" s="248"/>
      <c r="BQ42" s="555"/>
      <c r="BR42" s="248"/>
      <c r="BS42" s="555"/>
      <c r="BT42" s="248"/>
      <c r="BU42" s="555"/>
      <c r="BV42" s="248"/>
      <c r="BW42" s="138">
        <f t="shared" si="36"/>
        <v>1</v>
      </c>
      <c r="BX42" s="1456">
        <f t="shared" si="0"/>
        <v>0</v>
      </c>
      <c r="BY42" s="1456">
        <f t="shared" si="1"/>
        <v>0</v>
      </c>
      <c r="BZ42" s="1456">
        <f t="shared" si="2"/>
        <v>0</v>
      </c>
      <c r="CA42" s="1456">
        <f t="shared" si="3"/>
        <v>0</v>
      </c>
      <c r="CB42" s="1456">
        <f t="shared" si="4"/>
        <v>0</v>
      </c>
      <c r="CC42" s="1456">
        <f t="shared" si="5"/>
        <v>0</v>
      </c>
      <c r="CD42" s="1456">
        <f t="shared" si="6"/>
        <v>0</v>
      </c>
      <c r="CE42" s="1456">
        <f t="shared" si="7"/>
        <v>0</v>
      </c>
      <c r="CF42" s="1456">
        <f t="shared" si="8"/>
        <v>0</v>
      </c>
      <c r="CG42" s="1456">
        <f t="shared" si="9"/>
        <v>0</v>
      </c>
      <c r="CH42" s="1456">
        <f t="shared" si="10"/>
        <v>0</v>
      </c>
      <c r="CI42" s="1456">
        <f t="shared" si="11"/>
        <v>0</v>
      </c>
      <c r="CJ42" s="1456">
        <f t="shared" si="12"/>
        <v>0</v>
      </c>
      <c r="CK42" s="1456">
        <f t="shared" si="13"/>
        <v>0</v>
      </c>
      <c r="CL42" s="1456">
        <f t="shared" si="14"/>
        <v>0</v>
      </c>
      <c r="CM42" s="1456">
        <f t="shared" si="15"/>
        <v>0</v>
      </c>
      <c r="CN42" s="1456">
        <f t="shared" si="16"/>
        <v>0</v>
      </c>
      <c r="CO42" s="1456">
        <f t="shared" si="17"/>
        <v>0</v>
      </c>
      <c r="CP42" s="1456">
        <f t="shared" si="18"/>
        <v>0</v>
      </c>
      <c r="CQ42" s="1456">
        <f t="shared" si="19"/>
        <v>0</v>
      </c>
      <c r="CR42" s="1456">
        <f t="shared" si="20"/>
        <v>0</v>
      </c>
      <c r="CS42" s="1456">
        <f t="shared" si="21"/>
        <v>1043.74</v>
      </c>
      <c r="CT42" s="1456">
        <f t="shared" si="22"/>
        <v>0</v>
      </c>
      <c r="CU42" s="1456">
        <f t="shared" si="23"/>
        <v>0</v>
      </c>
      <c r="CV42" s="1456">
        <f t="shared" si="24"/>
        <v>0</v>
      </c>
      <c r="CW42" s="1456">
        <f t="shared" si="25"/>
        <v>0</v>
      </c>
      <c r="CX42" s="1456">
        <f t="shared" si="26"/>
        <v>0</v>
      </c>
      <c r="CY42" s="1456">
        <f t="shared" si="27"/>
        <v>0</v>
      </c>
      <c r="CZ42" s="1456">
        <f t="shared" si="28"/>
        <v>0</v>
      </c>
      <c r="DA42" s="1456">
        <f t="shared" si="29"/>
        <v>0</v>
      </c>
      <c r="DB42" s="1456">
        <f t="shared" si="30"/>
        <v>0</v>
      </c>
      <c r="DC42" s="1456">
        <f t="shared" si="31"/>
        <v>0</v>
      </c>
      <c r="DD42" s="1456">
        <f t="shared" si="32"/>
        <v>0</v>
      </c>
      <c r="DE42" s="1456">
        <f t="shared" si="33"/>
        <v>0</v>
      </c>
      <c r="DF42" s="1456">
        <f t="shared" si="34"/>
        <v>0</v>
      </c>
      <c r="DG42" s="1456">
        <f t="shared" si="35"/>
        <v>1043.74</v>
      </c>
      <c r="DH42" s="477">
        <f>IF(DG42='Resumo Geral'!DE35,0,'Resumo Geral'!DE35)</f>
        <v>0</v>
      </c>
    </row>
    <row r="43" spans="2:112" ht="15.75" customHeight="1" thickBot="1">
      <c r="B43" s="1290">
        <v>25</v>
      </c>
      <c r="C43" s="579" t="s">
        <v>418</v>
      </c>
      <c r="D43" s="609" t="s">
        <v>480</v>
      </c>
      <c r="E43" s="492"/>
      <c r="F43" s="124"/>
      <c r="G43" s="494"/>
      <c r="H43" s="125"/>
      <c r="I43" s="494"/>
      <c r="J43" s="125"/>
      <c r="K43" s="505"/>
      <c r="L43" s="197"/>
      <c r="M43" s="513"/>
      <c r="N43" s="185"/>
      <c r="O43" s="522"/>
      <c r="P43" s="191"/>
      <c r="Q43" s="494"/>
      <c r="R43" s="125"/>
      <c r="S43" s="494"/>
      <c r="T43" s="124"/>
      <c r="U43" s="494"/>
      <c r="V43" s="221"/>
      <c r="W43" s="492"/>
      <c r="X43" s="127"/>
      <c r="Y43" s="492"/>
      <c r="Z43" s="124"/>
      <c r="AA43" s="505"/>
      <c r="AB43" s="189"/>
      <c r="AC43" s="494"/>
      <c r="AD43" s="124"/>
      <c r="AE43" s="505"/>
      <c r="AF43" s="189"/>
      <c r="AG43" s="492"/>
      <c r="AH43" s="124"/>
      <c r="AI43" s="494"/>
      <c r="AJ43" s="124"/>
      <c r="AK43" s="505"/>
      <c r="AL43" s="189"/>
      <c r="AM43" s="492"/>
      <c r="AN43" s="216"/>
      <c r="AO43" s="522"/>
      <c r="AP43" s="247"/>
      <c r="AQ43" s="505"/>
      <c r="AR43" s="189"/>
      <c r="AS43" s="492"/>
      <c r="AT43" s="124"/>
      <c r="AU43" s="1262">
        <f>953.18*1.095+0.01</f>
        <v>1043.74</v>
      </c>
      <c r="AV43" s="1491">
        <v>1</v>
      </c>
      <c r="AW43" s="527"/>
      <c r="AX43" s="193"/>
      <c r="AY43" s="522"/>
      <c r="AZ43" s="247"/>
      <c r="BA43" s="527"/>
      <c r="BB43" s="193"/>
      <c r="BC43" s="494"/>
      <c r="BD43" s="126"/>
      <c r="BE43" s="555"/>
      <c r="BF43" s="248"/>
      <c r="BG43" s="555"/>
      <c r="BH43" s="249"/>
      <c r="BI43" s="555"/>
      <c r="BJ43" s="250"/>
      <c r="BK43" s="527"/>
      <c r="BL43" s="193"/>
      <c r="BM43" s="522"/>
      <c r="BN43" s="248"/>
      <c r="BO43" s="555"/>
      <c r="BP43" s="248"/>
      <c r="BQ43" s="555"/>
      <c r="BR43" s="248"/>
      <c r="BS43" s="555"/>
      <c r="BT43" s="248"/>
      <c r="BU43" s="555"/>
      <c r="BV43" s="248"/>
      <c r="BW43" s="138">
        <f t="shared" si="36"/>
        <v>1</v>
      </c>
      <c r="BX43" s="1456">
        <f t="shared" ref="BX43:BX74" si="38">E43*F43</f>
        <v>0</v>
      </c>
      <c r="BY43" s="1456">
        <f t="shared" ref="BY43:BY74" si="39">G43*H43</f>
        <v>0</v>
      </c>
      <c r="BZ43" s="1456">
        <f t="shared" ref="BZ43:BZ74" si="40">I43*J43</f>
        <v>0</v>
      </c>
      <c r="CA43" s="1456">
        <f t="shared" ref="CA43:CA74" si="41">K43*L43</f>
        <v>0</v>
      </c>
      <c r="CB43" s="1456">
        <f t="shared" ref="CB43:CB74" si="42">M43*N43</f>
        <v>0</v>
      </c>
      <c r="CC43" s="1456">
        <f t="shared" ref="CC43:CC74" si="43">O43*P43</f>
        <v>0</v>
      </c>
      <c r="CD43" s="1456">
        <f t="shared" ref="CD43:CD74" si="44">Q43*R43</f>
        <v>0</v>
      </c>
      <c r="CE43" s="1456">
        <f t="shared" ref="CE43:CE74" si="45">S43*T43</f>
        <v>0</v>
      </c>
      <c r="CF43" s="1456">
        <f t="shared" ref="CF43:CF74" si="46">U43*V43</f>
        <v>0</v>
      </c>
      <c r="CG43" s="1456">
        <f t="shared" ref="CG43:CG74" si="47">W43*X43</f>
        <v>0</v>
      </c>
      <c r="CH43" s="1456">
        <f t="shared" ref="CH43:CH74" si="48">Y43*Z43</f>
        <v>0</v>
      </c>
      <c r="CI43" s="1456">
        <f t="shared" ref="CI43:CI74" si="49">AA43*AB43</f>
        <v>0</v>
      </c>
      <c r="CJ43" s="1456">
        <f t="shared" ref="CJ43:CJ74" si="50">AC43*AD43</f>
        <v>0</v>
      </c>
      <c r="CK43" s="1456">
        <f t="shared" ref="CK43:CK74" si="51">AE43*AF43</f>
        <v>0</v>
      </c>
      <c r="CL43" s="1456">
        <f t="shared" ref="CL43:CL74" si="52">AG43*AH43</f>
        <v>0</v>
      </c>
      <c r="CM43" s="1456">
        <f t="shared" ref="CM43:CM74" si="53">AI43*AJ43</f>
        <v>0</v>
      </c>
      <c r="CN43" s="1456">
        <f t="shared" ref="CN43:CN74" si="54">AK43*AL43</f>
        <v>0</v>
      </c>
      <c r="CO43" s="1456">
        <f t="shared" ref="CO43:CO74" si="55">AM43*AN43</f>
        <v>0</v>
      </c>
      <c r="CP43" s="1456">
        <f t="shared" ref="CP43:CP74" si="56">AO43*AP43</f>
        <v>0</v>
      </c>
      <c r="CQ43" s="1456">
        <f t="shared" ref="CQ43:CQ74" si="57">AQ43*AR43</f>
        <v>0</v>
      </c>
      <c r="CR43" s="1456">
        <f t="shared" ref="CR43:CR74" si="58">AS43*AT43</f>
        <v>0</v>
      </c>
      <c r="CS43" s="1456">
        <f t="shared" ref="CS43:CS74" si="59">AU43*AV43</f>
        <v>1043.74</v>
      </c>
      <c r="CT43" s="1456">
        <f t="shared" ref="CT43:CT74" si="60">AW43*AX43</f>
        <v>0</v>
      </c>
      <c r="CU43" s="1456">
        <f t="shared" ref="CU43:CU74" si="61">AY43*AZ43</f>
        <v>0</v>
      </c>
      <c r="CV43" s="1456">
        <f t="shared" ref="CV43:CV74" si="62">BA43*BB43</f>
        <v>0</v>
      </c>
      <c r="CW43" s="1456">
        <f t="shared" ref="CW43:CW74" si="63">BC43*BD43</f>
        <v>0</v>
      </c>
      <c r="CX43" s="1456">
        <f t="shared" ref="CX43:CX74" si="64">BE43*BF43</f>
        <v>0</v>
      </c>
      <c r="CY43" s="1456">
        <f t="shared" ref="CY43:CY74" si="65">BG43*BH43</f>
        <v>0</v>
      </c>
      <c r="CZ43" s="1456">
        <f t="shared" ref="CZ43:CZ74" si="66">BI43*BJ43</f>
        <v>0</v>
      </c>
      <c r="DA43" s="1456">
        <f t="shared" ref="DA43:DA74" si="67">BK43*BL43</f>
        <v>0</v>
      </c>
      <c r="DB43" s="1456">
        <f t="shared" ref="DB43:DB74" si="68">BM43*BN43</f>
        <v>0</v>
      </c>
      <c r="DC43" s="1456">
        <f t="shared" ref="DC43:DC74" si="69">BO43*BP43</f>
        <v>0</v>
      </c>
      <c r="DD43" s="1456">
        <f t="shared" ref="DD43:DD74" si="70">BQ43*BR43</f>
        <v>0</v>
      </c>
      <c r="DE43" s="1456">
        <f t="shared" ref="DE43:DE74" si="71">BS43*BT43</f>
        <v>0</v>
      </c>
      <c r="DF43" s="1456">
        <f t="shared" ref="DF43:DF74" si="72">BU43*BV43</f>
        <v>0</v>
      </c>
      <c r="DG43" s="1456">
        <f t="shared" ref="DG43:DG74" si="73">SUM(BX43:DF43)</f>
        <v>1043.74</v>
      </c>
      <c r="DH43" s="477">
        <f>IF(DG43='Resumo Geral'!DE36,0,'Resumo Geral'!DE36)</f>
        <v>0</v>
      </c>
    </row>
    <row r="44" spans="2:112" ht="15.75" customHeight="1" thickBot="1">
      <c r="B44" s="1290" t="s">
        <v>1269</v>
      </c>
      <c r="C44" s="579" t="s">
        <v>420</v>
      </c>
      <c r="D44" s="609" t="s">
        <v>526</v>
      </c>
      <c r="E44" s="492"/>
      <c r="F44" s="124"/>
      <c r="G44" s="494"/>
      <c r="H44" s="125"/>
      <c r="I44" s="494"/>
      <c r="J44" s="125"/>
      <c r="K44" s="505"/>
      <c r="L44" s="197"/>
      <c r="M44" s="513"/>
      <c r="N44" s="185"/>
      <c r="O44" s="522"/>
      <c r="P44" s="191"/>
      <c r="Q44" s="494"/>
      <c r="R44" s="125"/>
      <c r="S44" s="494"/>
      <c r="T44" s="124"/>
      <c r="U44" s="494"/>
      <c r="V44" s="221"/>
      <c r="W44" s="492"/>
      <c r="X44" s="127"/>
      <c r="Y44" s="492"/>
      <c r="Z44" s="124"/>
      <c r="AA44" s="505"/>
      <c r="AB44" s="189"/>
      <c r="AC44" s="494"/>
      <c r="AD44" s="124"/>
      <c r="AE44" s="505"/>
      <c r="AF44" s="189"/>
      <c r="AG44" s="492"/>
      <c r="AH44" s="124"/>
      <c r="AI44" s="494"/>
      <c r="AJ44" s="124"/>
      <c r="AK44" s="505"/>
      <c r="AL44" s="189"/>
      <c r="AM44" s="492"/>
      <c r="AN44" s="216"/>
      <c r="AO44" s="522"/>
      <c r="AP44" s="247"/>
      <c r="AQ44" s="505"/>
      <c r="AR44" s="189"/>
      <c r="AS44" s="492"/>
      <c r="AT44" s="124"/>
      <c r="AU44" s="555"/>
      <c r="AV44" s="248"/>
      <c r="AW44" s="527"/>
      <c r="AX44" s="193"/>
      <c r="AY44" s="522"/>
      <c r="AZ44" s="247"/>
      <c r="BA44" s="527"/>
      <c r="BB44" s="193"/>
      <c r="BC44" s="494"/>
      <c r="BD44" s="126"/>
      <c r="BE44" s="555"/>
      <c r="BF44" s="248"/>
      <c r="BG44" s="555"/>
      <c r="BH44" s="249"/>
      <c r="BI44" s="555"/>
      <c r="BJ44" s="250"/>
      <c r="BK44" s="527"/>
      <c r="BL44" s="193"/>
      <c r="BM44" s="522"/>
      <c r="BN44" s="248"/>
      <c r="BO44" s="1262">
        <f>1991.62*1.095</f>
        <v>2180.8200000000002</v>
      </c>
      <c r="BP44" s="1491">
        <v>1</v>
      </c>
      <c r="BQ44" s="555"/>
      <c r="BR44" s="248"/>
      <c r="BS44" s="555"/>
      <c r="BT44" s="248"/>
      <c r="BU44" s="555"/>
      <c r="BV44" s="248"/>
      <c r="BW44" s="138">
        <f t="shared" si="36"/>
        <v>1</v>
      </c>
      <c r="BX44" s="1456">
        <f t="shared" si="38"/>
        <v>0</v>
      </c>
      <c r="BY44" s="1456">
        <f t="shared" si="39"/>
        <v>0</v>
      </c>
      <c r="BZ44" s="1456">
        <f t="shared" si="40"/>
        <v>0</v>
      </c>
      <c r="CA44" s="1456">
        <f t="shared" si="41"/>
        <v>0</v>
      </c>
      <c r="CB44" s="1456">
        <f t="shared" si="42"/>
        <v>0</v>
      </c>
      <c r="CC44" s="1456">
        <f t="shared" si="43"/>
        <v>0</v>
      </c>
      <c r="CD44" s="1456">
        <f t="shared" si="44"/>
        <v>0</v>
      </c>
      <c r="CE44" s="1456">
        <f t="shared" si="45"/>
        <v>0</v>
      </c>
      <c r="CF44" s="1456">
        <f t="shared" si="46"/>
        <v>0</v>
      </c>
      <c r="CG44" s="1456">
        <f t="shared" si="47"/>
        <v>0</v>
      </c>
      <c r="CH44" s="1456">
        <f t="shared" si="48"/>
        <v>0</v>
      </c>
      <c r="CI44" s="1456">
        <f t="shared" si="49"/>
        <v>0</v>
      </c>
      <c r="CJ44" s="1456">
        <f t="shared" si="50"/>
        <v>0</v>
      </c>
      <c r="CK44" s="1456">
        <f t="shared" si="51"/>
        <v>0</v>
      </c>
      <c r="CL44" s="1456">
        <f t="shared" si="52"/>
        <v>0</v>
      </c>
      <c r="CM44" s="1456">
        <f t="shared" si="53"/>
        <v>0</v>
      </c>
      <c r="CN44" s="1456">
        <f t="shared" si="54"/>
        <v>0</v>
      </c>
      <c r="CO44" s="1456">
        <f t="shared" si="55"/>
        <v>0</v>
      </c>
      <c r="CP44" s="1456">
        <f t="shared" si="56"/>
        <v>0</v>
      </c>
      <c r="CQ44" s="1456">
        <f t="shared" si="57"/>
        <v>0</v>
      </c>
      <c r="CR44" s="1456">
        <f t="shared" si="58"/>
        <v>0</v>
      </c>
      <c r="CS44" s="1456">
        <f t="shared" si="59"/>
        <v>0</v>
      </c>
      <c r="CT44" s="1456">
        <f t="shared" si="60"/>
        <v>0</v>
      </c>
      <c r="CU44" s="1456">
        <f t="shared" si="61"/>
        <v>0</v>
      </c>
      <c r="CV44" s="1456">
        <f t="shared" si="62"/>
        <v>0</v>
      </c>
      <c r="CW44" s="1456">
        <f t="shared" si="63"/>
        <v>0</v>
      </c>
      <c r="CX44" s="1456">
        <f t="shared" si="64"/>
        <v>0</v>
      </c>
      <c r="CY44" s="1456">
        <f t="shared" si="65"/>
        <v>0</v>
      </c>
      <c r="CZ44" s="1456">
        <f t="shared" si="66"/>
        <v>0</v>
      </c>
      <c r="DA44" s="1456">
        <f t="shared" si="67"/>
        <v>0</v>
      </c>
      <c r="DB44" s="1456">
        <f t="shared" si="68"/>
        <v>0</v>
      </c>
      <c r="DC44" s="1456">
        <f t="shared" si="69"/>
        <v>2180.8200000000002</v>
      </c>
      <c r="DD44" s="1456">
        <f t="shared" si="70"/>
        <v>0</v>
      </c>
      <c r="DE44" s="1456">
        <f t="shared" si="71"/>
        <v>0</v>
      </c>
      <c r="DF44" s="1456">
        <f t="shared" si="72"/>
        <v>0</v>
      </c>
      <c r="DG44" s="1456">
        <f t="shared" si="73"/>
        <v>2180.8200000000002</v>
      </c>
      <c r="DH44" s="477">
        <f>IF(DG44='Resumo Geral'!DE37,0,'Resumo Geral'!DE37)</f>
        <v>0</v>
      </c>
    </row>
    <row r="45" spans="2:112" ht="15.75" customHeight="1" thickBot="1">
      <c r="B45" s="1290" t="s">
        <v>1291</v>
      </c>
      <c r="C45" s="457" t="s">
        <v>420</v>
      </c>
      <c r="D45" s="611" t="s">
        <v>206</v>
      </c>
      <c r="E45" s="492"/>
      <c r="F45" s="124"/>
      <c r="G45" s="494"/>
      <c r="H45" s="125"/>
      <c r="I45" s="494"/>
      <c r="J45" s="125"/>
      <c r="K45" s="505"/>
      <c r="L45" s="197"/>
      <c r="M45" s="513"/>
      <c r="N45" s="185"/>
      <c r="O45" s="522"/>
      <c r="P45" s="191"/>
      <c r="Q45" s="494"/>
      <c r="R45" s="125"/>
      <c r="S45" s="494"/>
      <c r="T45" s="124"/>
      <c r="U45" s="494"/>
      <c r="V45" s="221"/>
      <c r="W45" s="492"/>
      <c r="X45" s="127"/>
      <c r="Y45" s="492"/>
      <c r="Z45" s="124"/>
      <c r="AA45" s="505"/>
      <c r="AB45" s="189"/>
      <c r="AC45" s="494"/>
      <c r="AD45" s="124"/>
      <c r="AE45" s="505"/>
      <c r="AF45" s="189"/>
      <c r="AG45" s="492"/>
      <c r="AH45" s="124"/>
      <c r="AI45" s="494"/>
      <c r="AJ45" s="124"/>
      <c r="AK45" s="505"/>
      <c r="AL45" s="189"/>
      <c r="AM45" s="517">
        <f>1720.78*1.15*1.095*1.09</f>
        <v>2361.91</v>
      </c>
      <c r="AN45" s="473">
        <v>2</v>
      </c>
      <c r="AO45" s="522"/>
      <c r="AP45" s="247"/>
      <c r="AQ45" s="505"/>
      <c r="AR45" s="189"/>
      <c r="AS45" s="492"/>
      <c r="AT45" s="124"/>
      <c r="AU45" s="555"/>
      <c r="AV45" s="248"/>
      <c r="AW45" s="527"/>
      <c r="AX45" s="193"/>
      <c r="AY45" s="522"/>
      <c r="AZ45" s="247"/>
      <c r="BA45" s="527"/>
      <c r="BB45" s="193"/>
      <c r="BC45" s="494"/>
      <c r="BD45" s="126"/>
      <c r="BE45" s="555"/>
      <c r="BF45" s="248"/>
      <c r="BG45" s="555"/>
      <c r="BH45" s="249"/>
      <c r="BI45" s="555"/>
      <c r="BJ45" s="250"/>
      <c r="BK45" s="527"/>
      <c r="BL45" s="193"/>
      <c r="BM45" s="522"/>
      <c r="BN45" s="248"/>
      <c r="BO45" s="555"/>
      <c r="BP45" s="248"/>
      <c r="BQ45" s="555"/>
      <c r="BR45" s="248"/>
      <c r="BS45" s="555"/>
      <c r="BT45" s="248"/>
      <c r="BU45" s="555"/>
      <c r="BV45" s="248"/>
      <c r="BW45" s="138">
        <f t="shared" si="36"/>
        <v>2</v>
      </c>
      <c r="BX45" s="1456">
        <f t="shared" si="38"/>
        <v>0</v>
      </c>
      <c r="BY45" s="1456">
        <f t="shared" si="39"/>
        <v>0</v>
      </c>
      <c r="BZ45" s="1456">
        <f t="shared" si="40"/>
        <v>0</v>
      </c>
      <c r="CA45" s="1456">
        <f t="shared" si="41"/>
        <v>0</v>
      </c>
      <c r="CB45" s="1456">
        <f t="shared" si="42"/>
        <v>0</v>
      </c>
      <c r="CC45" s="1456">
        <f t="shared" si="43"/>
        <v>0</v>
      </c>
      <c r="CD45" s="1456">
        <f t="shared" si="44"/>
        <v>0</v>
      </c>
      <c r="CE45" s="1456">
        <f t="shared" si="45"/>
        <v>0</v>
      </c>
      <c r="CF45" s="1456">
        <f t="shared" si="46"/>
        <v>0</v>
      </c>
      <c r="CG45" s="1456">
        <f t="shared" si="47"/>
        <v>0</v>
      </c>
      <c r="CH45" s="1456">
        <f t="shared" si="48"/>
        <v>0</v>
      </c>
      <c r="CI45" s="1456">
        <f t="shared" si="49"/>
        <v>0</v>
      </c>
      <c r="CJ45" s="1456">
        <f t="shared" si="50"/>
        <v>0</v>
      </c>
      <c r="CK45" s="1456">
        <f t="shared" si="51"/>
        <v>0</v>
      </c>
      <c r="CL45" s="1456">
        <f t="shared" si="52"/>
        <v>0</v>
      </c>
      <c r="CM45" s="1456">
        <f t="shared" si="53"/>
        <v>0</v>
      </c>
      <c r="CN45" s="1456">
        <f t="shared" si="54"/>
        <v>0</v>
      </c>
      <c r="CO45" s="1456">
        <f t="shared" si="55"/>
        <v>4723.82</v>
      </c>
      <c r="CP45" s="1456">
        <f t="shared" si="56"/>
        <v>0</v>
      </c>
      <c r="CQ45" s="1456">
        <f t="shared" si="57"/>
        <v>0</v>
      </c>
      <c r="CR45" s="1456">
        <f t="shared" si="58"/>
        <v>0</v>
      </c>
      <c r="CS45" s="1456">
        <f t="shared" si="59"/>
        <v>0</v>
      </c>
      <c r="CT45" s="1456">
        <f t="shared" si="60"/>
        <v>0</v>
      </c>
      <c r="CU45" s="1456">
        <f t="shared" si="61"/>
        <v>0</v>
      </c>
      <c r="CV45" s="1456">
        <f t="shared" si="62"/>
        <v>0</v>
      </c>
      <c r="CW45" s="1456">
        <f t="shared" si="63"/>
        <v>0</v>
      </c>
      <c r="CX45" s="1456">
        <f t="shared" si="64"/>
        <v>0</v>
      </c>
      <c r="CY45" s="1456">
        <f t="shared" si="65"/>
        <v>0</v>
      </c>
      <c r="CZ45" s="1456">
        <f t="shared" si="66"/>
        <v>0</v>
      </c>
      <c r="DA45" s="1456">
        <f t="shared" si="67"/>
        <v>0</v>
      </c>
      <c r="DB45" s="1456">
        <f t="shared" si="68"/>
        <v>0</v>
      </c>
      <c r="DC45" s="1456">
        <f t="shared" si="69"/>
        <v>0</v>
      </c>
      <c r="DD45" s="1456">
        <f t="shared" si="70"/>
        <v>0</v>
      </c>
      <c r="DE45" s="1456">
        <f t="shared" si="71"/>
        <v>0</v>
      </c>
      <c r="DF45" s="1456">
        <f t="shared" si="72"/>
        <v>0</v>
      </c>
      <c r="DG45" s="1456">
        <f t="shared" si="73"/>
        <v>4723.82</v>
      </c>
      <c r="DH45" s="477">
        <f>IF(DG45='Resumo Geral'!DE38,0,'Resumo Geral'!DE38)</f>
        <v>0</v>
      </c>
    </row>
    <row r="46" spans="2:112" ht="15.75" customHeight="1" thickBot="1">
      <c r="B46" s="1290" t="s">
        <v>1270</v>
      </c>
      <c r="C46" s="579" t="s">
        <v>421</v>
      </c>
      <c r="D46" s="609" t="s">
        <v>479</v>
      </c>
      <c r="E46" s="492"/>
      <c r="F46" s="124"/>
      <c r="G46" s="494"/>
      <c r="H46" s="125"/>
      <c r="I46" s="494"/>
      <c r="J46" s="125"/>
      <c r="K46" s="505"/>
      <c r="L46" s="197"/>
      <c r="M46" s="513"/>
      <c r="N46" s="185"/>
      <c r="O46" s="522"/>
      <c r="P46" s="191"/>
      <c r="Q46" s="494"/>
      <c r="R46" s="125"/>
      <c r="S46" s="494"/>
      <c r="T46" s="124"/>
      <c r="U46" s="494"/>
      <c r="V46" s="221"/>
      <c r="W46" s="492"/>
      <c r="X46" s="127"/>
      <c r="Y46" s="492"/>
      <c r="Z46" s="124"/>
      <c r="AA46" s="505"/>
      <c r="AB46" s="189"/>
      <c r="AC46" s="494"/>
      <c r="AD46" s="124"/>
      <c r="AE46" s="505"/>
      <c r="AF46" s="189"/>
      <c r="AG46" s="492"/>
      <c r="AH46" s="124"/>
      <c r="AI46" s="494"/>
      <c r="AJ46" s="124"/>
      <c r="AK46" s="505"/>
      <c r="AL46" s="189"/>
      <c r="AM46" s="492"/>
      <c r="AN46" s="216"/>
      <c r="AO46" s="522"/>
      <c r="AP46" s="247"/>
      <c r="AQ46" s="505"/>
      <c r="AR46" s="189"/>
      <c r="AS46" s="492"/>
      <c r="AT46" s="124"/>
      <c r="AU46" s="1262">
        <f>639.57*1.12*1.12*1.095*1.085*1.095+0.02</f>
        <v>1043.74</v>
      </c>
      <c r="AV46" s="1491">
        <v>1</v>
      </c>
      <c r="AW46" s="527"/>
      <c r="AX46" s="193"/>
      <c r="AY46" s="522"/>
      <c r="AZ46" s="247"/>
      <c r="BA46" s="527"/>
      <c r="BB46" s="193"/>
      <c r="BC46" s="1268">
        <f>1649.24/220*150*1.095</f>
        <v>1231.31</v>
      </c>
      <c r="BD46" s="1486">
        <v>1</v>
      </c>
      <c r="BE46" s="555"/>
      <c r="BF46" s="248"/>
      <c r="BG46" s="555"/>
      <c r="BH46" s="249"/>
      <c r="BI46" s="555"/>
      <c r="BJ46" s="250"/>
      <c r="BK46" s="527"/>
      <c r="BL46" s="193"/>
      <c r="BM46" s="522"/>
      <c r="BN46" s="248"/>
      <c r="BO46" s="555"/>
      <c r="BP46" s="248"/>
      <c r="BQ46" s="555"/>
      <c r="BR46" s="248"/>
      <c r="BS46" s="555"/>
      <c r="BT46" s="248"/>
      <c r="BU46" s="555"/>
      <c r="BV46" s="248"/>
      <c r="BW46" s="138">
        <f t="shared" si="36"/>
        <v>2</v>
      </c>
      <c r="BX46" s="1456">
        <f t="shared" si="38"/>
        <v>0</v>
      </c>
      <c r="BY46" s="1456">
        <f t="shared" si="39"/>
        <v>0</v>
      </c>
      <c r="BZ46" s="1456">
        <f t="shared" si="40"/>
        <v>0</v>
      </c>
      <c r="CA46" s="1456">
        <f t="shared" si="41"/>
        <v>0</v>
      </c>
      <c r="CB46" s="1456">
        <f t="shared" si="42"/>
        <v>0</v>
      </c>
      <c r="CC46" s="1456">
        <f t="shared" si="43"/>
        <v>0</v>
      </c>
      <c r="CD46" s="1456">
        <f t="shared" si="44"/>
        <v>0</v>
      </c>
      <c r="CE46" s="1456">
        <f t="shared" si="45"/>
        <v>0</v>
      </c>
      <c r="CF46" s="1456">
        <f t="shared" si="46"/>
        <v>0</v>
      </c>
      <c r="CG46" s="1456">
        <f t="shared" si="47"/>
        <v>0</v>
      </c>
      <c r="CH46" s="1456">
        <f t="shared" si="48"/>
        <v>0</v>
      </c>
      <c r="CI46" s="1456">
        <f t="shared" si="49"/>
        <v>0</v>
      </c>
      <c r="CJ46" s="1456">
        <f t="shared" si="50"/>
        <v>0</v>
      </c>
      <c r="CK46" s="1456">
        <f t="shared" si="51"/>
        <v>0</v>
      </c>
      <c r="CL46" s="1456">
        <f t="shared" si="52"/>
        <v>0</v>
      </c>
      <c r="CM46" s="1456">
        <f t="shared" si="53"/>
        <v>0</v>
      </c>
      <c r="CN46" s="1456">
        <f t="shared" si="54"/>
        <v>0</v>
      </c>
      <c r="CO46" s="1456">
        <f t="shared" si="55"/>
        <v>0</v>
      </c>
      <c r="CP46" s="1456">
        <f t="shared" si="56"/>
        <v>0</v>
      </c>
      <c r="CQ46" s="1456">
        <f t="shared" si="57"/>
        <v>0</v>
      </c>
      <c r="CR46" s="1456">
        <f t="shared" si="58"/>
        <v>0</v>
      </c>
      <c r="CS46" s="1456">
        <f t="shared" si="59"/>
        <v>1043.74</v>
      </c>
      <c r="CT46" s="1456">
        <f t="shared" si="60"/>
        <v>0</v>
      </c>
      <c r="CU46" s="1456">
        <f t="shared" si="61"/>
        <v>0</v>
      </c>
      <c r="CV46" s="1456">
        <f t="shared" si="62"/>
        <v>0</v>
      </c>
      <c r="CW46" s="1456">
        <f t="shared" si="63"/>
        <v>1231.31</v>
      </c>
      <c r="CX46" s="1456">
        <f t="shared" si="64"/>
        <v>0</v>
      </c>
      <c r="CY46" s="1456">
        <f t="shared" si="65"/>
        <v>0</v>
      </c>
      <c r="CZ46" s="1456">
        <f t="shared" si="66"/>
        <v>0</v>
      </c>
      <c r="DA46" s="1456">
        <f t="shared" si="67"/>
        <v>0</v>
      </c>
      <c r="DB46" s="1456">
        <f t="shared" si="68"/>
        <v>0</v>
      </c>
      <c r="DC46" s="1456">
        <f t="shared" si="69"/>
        <v>0</v>
      </c>
      <c r="DD46" s="1456">
        <f t="shared" si="70"/>
        <v>0</v>
      </c>
      <c r="DE46" s="1456">
        <f t="shared" si="71"/>
        <v>0</v>
      </c>
      <c r="DF46" s="1456">
        <f t="shared" si="72"/>
        <v>0</v>
      </c>
      <c r="DG46" s="1456">
        <f t="shared" si="73"/>
        <v>2275.0500000000002</v>
      </c>
      <c r="DH46" s="477">
        <f>IF(DG46='Resumo Geral'!DE39,0,'Resumo Geral'!DE39)</f>
        <v>0</v>
      </c>
    </row>
    <row r="47" spans="2:112" ht="15.75" customHeight="1" thickBot="1">
      <c r="B47" s="1290" t="s">
        <v>1292</v>
      </c>
      <c r="C47" s="579" t="s">
        <v>421</v>
      </c>
      <c r="D47" s="1301" t="s">
        <v>207</v>
      </c>
      <c r="E47" s="492"/>
      <c r="F47" s="124"/>
      <c r="G47" s="494"/>
      <c r="H47" s="125"/>
      <c r="I47" s="494"/>
      <c r="J47" s="125"/>
      <c r="K47" s="505"/>
      <c r="L47" s="197"/>
      <c r="M47" s="513"/>
      <c r="N47" s="185"/>
      <c r="O47" s="522"/>
      <c r="P47" s="191"/>
      <c r="Q47" s="494"/>
      <c r="R47" s="125"/>
      <c r="S47" s="494"/>
      <c r="T47" s="124"/>
      <c r="U47" s="494"/>
      <c r="V47" s="221"/>
      <c r="W47" s="492"/>
      <c r="X47" s="127"/>
      <c r="Y47" s="492"/>
      <c r="Z47" s="124"/>
      <c r="AA47" s="505"/>
      <c r="AB47" s="189"/>
      <c r="AC47" s="494"/>
      <c r="AD47" s="124"/>
      <c r="AE47" s="505"/>
      <c r="AF47" s="189"/>
      <c r="AG47" s="492"/>
      <c r="AH47" s="124"/>
      <c r="AI47" s="494"/>
      <c r="AJ47" s="124"/>
      <c r="AK47" s="505"/>
      <c r="AL47" s="189"/>
      <c r="AM47" s="1315">
        <f>1720.78*1.12*1.095*1.085*1.095</f>
        <v>2507.27</v>
      </c>
      <c r="AN47" s="1498">
        <v>1</v>
      </c>
      <c r="AO47" s="522"/>
      <c r="AP47" s="247"/>
      <c r="AQ47" s="505"/>
      <c r="AR47" s="189"/>
      <c r="AS47" s="492"/>
      <c r="AT47" s="124"/>
      <c r="AU47" s="555"/>
      <c r="AV47" s="248"/>
      <c r="AW47" s="527"/>
      <c r="AX47" s="193"/>
      <c r="AY47" s="522"/>
      <c r="AZ47" s="247"/>
      <c r="BA47" s="527"/>
      <c r="BB47" s="193"/>
      <c r="BC47" s="494"/>
      <c r="BD47" s="126"/>
      <c r="BE47" s="555"/>
      <c r="BF47" s="248"/>
      <c r="BG47" s="555"/>
      <c r="BH47" s="249"/>
      <c r="BI47" s="555"/>
      <c r="BJ47" s="250"/>
      <c r="BK47" s="527"/>
      <c r="BL47" s="193"/>
      <c r="BM47" s="522"/>
      <c r="BN47" s="248"/>
      <c r="BO47" s="555"/>
      <c r="BP47" s="248"/>
      <c r="BQ47" s="555"/>
      <c r="BR47" s="248"/>
      <c r="BS47" s="555"/>
      <c r="BT47" s="248"/>
      <c r="BU47" s="555"/>
      <c r="BV47" s="248"/>
      <c r="BW47" s="138">
        <f t="shared" si="36"/>
        <v>1</v>
      </c>
      <c r="BX47" s="1456">
        <f t="shared" si="38"/>
        <v>0</v>
      </c>
      <c r="BY47" s="1456">
        <f t="shared" si="39"/>
        <v>0</v>
      </c>
      <c r="BZ47" s="1456">
        <f t="shared" si="40"/>
        <v>0</v>
      </c>
      <c r="CA47" s="1456">
        <f t="shared" si="41"/>
        <v>0</v>
      </c>
      <c r="CB47" s="1456">
        <f t="shared" si="42"/>
        <v>0</v>
      </c>
      <c r="CC47" s="1456">
        <f t="shared" si="43"/>
        <v>0</v>
      </c>
      <c r="CD47" s="1456">
        <f t="shared" si="44"/>
        <v>0</v>
      </c>
      <c r="CE47" s="1456">
        <f t="shared" si="45"/>
        <v>0</v>
      </c>
      <c r="CF47" s="1456">
        <f t="shared" si="46"/>
        <v>0</v>
      </c>
      <c r="CG47" s="1456">
        <f t="shared" si="47"/>
        <v>0</v>
      </c>
      <c r="CH47" s="1456">
        <f t="shared" si="48"/>
        <v>0</v>
      </c>
      <c r="CI47" s="1456">
        <f t="shared" si="49"/>
        <v>0</v>
      </c>
      <c r="CJ47" s="1456">
        <f t="shared" si="50"/>
        <v>0</v>
      </c>
      <c r="CK47" s="1456">
        <f t="shared" si="51"/>
        <v>0</v>
      </c>
      <c r="CL47" s="1456">
        <f t="shared" si="52"/>
        <v>0</v>
      </c>
      <c r="CM47" s="1456">
        <f t="shared" si="53"/>
        <v>0</v>
      </c>
      <c r="CN47" s="1456">
        <f t="shared" si="54"/>
        <v>0</v>
      </c>
      <c r="CO47" s="1456">
        <f t="shared" si="55"/>
        <v>2507.27</v>
      </c>
      <c r="CP47" s="1456">
        <f t="shared" si="56"/>
        <v>0</v>
      </c>
      <c r="CQ47" s="1456">
        <f t="shared" si="57"/>
        <v>0</v>
      </c>
      <c r="CR47" s="1456">
        <f t="shared" si="58"/>
        <v>0</v>
      </c>
      <c r="CS47" s="1456">
        <f t="shared" si="59"/>
        <v>0</v>
      </c>
      <c r="CT47" s="1456">
        <f t="shared" si="60"/>
        <v>0</v>
      </c>
      <c r="CU47" s="1456">
        <f t="shared" si="61"/>
        <v>0</v>
      </c>
      <c r="CV47" s="1456">
        <f t="shared" si="62"/>
        <v>0</v>
      </c>
      <c r="CW47" s="1456">
        <f t="shared" si="63"/>
        <v>0</v>
      </c>
      <c r="CX47" s="1456">
        <f t="shared" si="64"/>
        <v>0</v>
      </c>
      <c r="CY47" s="1456">
        <f t="shared" si="65"/>
        <v>0</v>
      </c>
      <c r="CZ47" s="1456">
        <f t="shared" si="66"/>
        <v>0</v>
      </c>
      <c r="DA47" s="1456">
        <f t="shared" si="67"/>
        <v>0</v>
      </c>
      <c r="DB47" s="1456">
        <f t="shared" si="68"/>
        <v>0</v>
      </c>
      <c r="DC47" s="1456">
        <f t="shared" si="69"/>
        <v>0</v>
      </c>
      <c r="DD47" s="1456">
        <f t="shared" si="70"/>
        <v>0</v>
      </c>
      <c r="DE47" s="1456">
        <f t="shared" si="71"/>
        <v>0</v>
      </c>
      <c r="DF47" s="1456">
        <f t="shared" si="72"/>
        <v>0</v>
      </c>
      <c r="DG47" s="1456">
        <f t="shared" si="73"/>
        <v>2507.27</v>
      </c>
      <c r="DH47" s="477">
        <f>IF(DG47='Resumo Geral'!DE40,0,'Resumo Geral'!DE40)</f>
        <v>0</v>
      </c>
    </row>
    <row r="48" spans="2:112" ht="15.75" customHeight="1" thickBot="1">
      <c r="B48" s="1290">
        <v>28</v>
      </c>
      <c r="C48" s="579" t="s">
        <v>422</v>
      </c>
      <c r="D48" s="609" t="s">
        <v>479</v>
      </c>
      <c r="E48" s="492"/>
      <c r="F48" s="124"/>
      <c r="G48" s="494"/>
      <c r="H48" s="125"/>
      <c r="I48" s="494"/>
      <c r="J48" s="125"/>
      <c r="K48" s="505"/>
      <c r="L48" s="197"/>
      <c r="M48" s="513"/>
      <c r="N48" s="185"/>
      <c r="O48" s="522"/>
      <c r="P48" s="191"/>
      <c r="Q48" s="494"/>
      <c r="R48" s="125"/>
      <c r="S48" s="494"/>
      <c r="T48" s="124"/>
      <c r="U48" s="494"/>
      <c r="V48" s="221"/>
      <c r="W48" s="492"/>
      <c r="X48" s="127"/>
      <c r="Y48" s="492"/>
      <c r="Z48" s="124"/>
      <c r="AA48" s="505"/>
      <c r="AB48" s="189"/>
      <c r="AC48" s="494"/>
      <c r="AD48" s="124"/>
      <c r="AE48" s="505"/>
      <c r="AF48" s="189"/>
      <c r="AG48" s="492"/>
      <c r="AH48" s="124"/>
      <c r="AI48" s="494"/>
      <c r="AJ48" s="124"/>
      <c r="AK48" s="505"/>
      <c r="AL48" s="189"/>
      <c r="AM48" s="492"/>
      <c r="AN48" s="216"/>
      <c r="AO48" s="522"/>
      <c r="AP48" s="247"/>
      <c r="AQ48" s="505"/>
      <c r="AR48" s="189"/>
      <c r="AS48" s="492"/>
      <c r="AT48" s="124"/>
      <c r="AU48" s="1262">
        <f>639.57*1.12*1.12*1.095*1.085*1.095+0.02</f>
        <v>1043.74</v>
      </c>
      <c r="AV48" s="1491">
        <v>1</v>
      </c>
      <c r="AW48" s="527"/>
      <c r="AX48" s="193"/>
      <c r="AY48" s="522"/>
      <c r="AZ48" s="247"/>
      <c r="BA48" s="527"/>
      <c r="BB48" s="193"/>
      <c r="BC48" s="494"/>
      <c r="BD48" s="126"/>
      <c r="BE48" s="555"/>
      <c r="BF48" s="248"/>
      <c r="BG48" s="555"/>
      <c r="BH48" s="249"/>
      <c r="BI48" s="555"/>
      <c r="BJ48" s="250"/>
      <c r="BK48" s="527"/>
      <c r="BL48" s="193"/>
      <c r="BM48" s="522"/>
      <c r="BN48" s="248"/>
      <c r="BO48" s="555"/>
      <c r="BP48" s="248"/>
      <c r="BQ48" s="555"/>
      <c r="BR48" s="248"/>
      <c r="BS48" s="555"/>
      <c r="BT48" s="248"/>
      <c r="BU48" s="555"/>
      <c r="BV48" s="248"/>
      <c r="BW48" s="138">
        <f t="shared" si="36"/>
        <v>1</v>
      </c>
      <c r="BX48" s="1456">
        <f t="shared" si="38"/>
        <v>0</v>
      </c>
      <c r="BY48" s="1456">
        <f t="shared" si="39"/>
        <v>0</v>
      </c>
      <c r="BZ48" s="1456">
        <f t="shared" si="40"/>
        <v>0</v>
      </c>
      <c r="CA48" s="1456">
        <f t="shared" si="41"/>
        <v>0</v>
      </c>
      <c r="CB48" s="1456">
        <f t="shared" si="42"/>
        <v>0</v>
      </c>
      <c r="CC48" s="1456">
        <f t="shared" si="43"/>
        <v>0</v>
      </c>
      <c r="CD48" s="1456">
        <f t="shared" si="44"/>
        <v>0</v>
      </c>
      <c r="CE48" s="1456">
        <f t="shared" si="45"/>
        <v>0</v>
      </c>
      <c r="CF48" s="1456">
        <f t="shared" si="46"/>
        <v>0</v>
      </c>
      <c r="CG48" s="1456">
        <f t="shared" si="47"/>
        <v>0</v>
      </c>
      <c r="CH48" s="1456">
        <f t="shared" si="48"/>
        <v>0</v>
      </c>
      <c r="CI48" s="1456">
        <f t="shared" si="49"/>
        <v>0</v>
      </c>
      <c r="CJ48" s="1456">
        <f t="shared" si="50"/>
        <v>0</v>
      </c>
      <c r="CK48" s="1456">
        <f t="shared" si="51"/>
        <v>0</v>
      </c>
      <c r="CL48" s="1456">
        <f t="shared" si="52"/>
        <v>0</v>
      </c>
      <c r="CM48" s="1456">
        <f t="shared" si="53"/>
        <v>0</v>
      </c>
      <c r="CN48" s="1456">
        <f t="shared" si="54"/>
        <v>0</v>
      </c>
      <c r="CO48" s="1456">
        <f t="shared" si="55"/>
        <v>0</v>
      </c>
      <c r="CP48" s="1456">
        <f t="shared" si="56"/>
        <v>0</v>
      </c>
      <c r="CQ48" s="1456">
        <f t="shared" si="57"/>
        <v>0</v>
      </c>
      <c r="CR48" s="1456">
        <f t="shared" si="58"/>
        <v>0</v>
      </c>
      <c r="CS48" s="1456">
        <f t="shared" si="59"/>
        <v>1043.74</v>
      </c>
      <c r="CT48" s="1456">
        <f t="shared" si="60"/>
        <v>0</v>
      </c>
      <c r="CU48" s="1456">
        <f t="shared" si="61"/>
        <v>0</v>
      </c>
      <c r="CV48" s="1456">
        <f t="shared" si="62"/>
        <v>0</v>
      </c>
      <c r="CW48" s="1456">
        <f t="shared" si="63"/>
        <v>0</v>
      </c>
      <c r="CX48" s="1456">
        <f t="shared" si="64"/>
        <v>0</v>
      </c>
      <c r="CY48" s="1456">
        <f t="shared" si="65"/>
        <v>0</v>
      </c>
      <c r="CZ48" s="1456">
        <f t="shared" si="66"/>
        <v>0</v>
      </c>
      <c r="DA48" s="1456">
        <f t="shared" si="67"/>
        <v>0</v>
      </c>
      <c r="DB48" s="1456">
        <f t="shared" si="68"/>
        <v>0</v>
      </c>
      <c r="DC48" s="1456">
        <f t="shared" si="69"/>
        <v>0</v>
      </c>
      <c r="DD48" s="1456">
        <f t="shared" si="70"/>
        <v>0</v>
      </c>
      <c r="DE48" s="1456">
        <f t="shared" si="71"/>
        <v>0</v>
      </c>
      <c r="DF48" s="1456">
        <f t="shared" si="72"/>
        <v>0</v>
      </c>
      <c r="DG48" s="1456">
        <f t="shared" si="73"/>
        <v>1043.74</v>
      </c>
      <c r="DH48" s="477">
        <f>IF(DG48='Resumo Geral'!DE41,0,'Resumo Geral'!DE41)</f>
        <v>0</v>
      </c>
    </row>
    <row r="49" spans="2:112" ht="15.75" customHeight="1" thickBot="1">
      <c r="B49" s="1290">
        <v>29</v>
      </c>
      <c r="C49" s="579" t="s">
        <v>423</v>
      </c>
      <c r="D49" s="609" t="s">
        <v>480</v>
      </c>
      <c r="E49" s="492"/>
      <c r="F49" s="124"/>
      <c r="G49" s="494"/>
      <c r="H49" s="125"/>
      <c r="I49" s="494"/>
      <c r="J49" s="125"/>
      <c r="K49" s="505"/>
      <c r="L49" s="197"/>
      <c r="M49" s="513"/>
      <c r="N49" s="185"/>
      <c r="O49" s="522"/>
      <c r="P49" s="191"/>
      <c r="Q49" s="494"/>
      <c r="R49" s="125"/>
      <c r="S49" s="494"/>
      <c r="T49" s="124"/>
      <c r="U49" s="500"/>
      <c r="V49" s="263"/>
      <c r="W49" s="493"/>
      <c r="X49" s="267"/>
      <c r="Y49" s="493"/>
      <c r="Z49" s="128"/>
      <c r="AA49" s="507"/>
      <c r="AB49" s="198"/>
      <c r="AC49" s="494"/>
      <c r="AD49" s="124"/>
      <c r="AE49" s="505"/>
      <c r="AF49" s="189"/>
      <c r="AG49" s="492"/>
      <c r="AH49" s="124"/>
      <c r="AI49" s="494"/>
      <c r="AJ49" s="124"/>
      <c r="AK49" s="505"/>
      <c r="AL49" s="189"/>
      <c r="AM49" s="492"/>
      <c r="AN49" s="216"/>
      <c r="AO49" s="522"/>
      <c r="AP49" s="247"/>
      <c r="AQ49" s="513"/>
      <c r="AR49" s="186"/>
      <c r="AS49" s="522"/>
      <c r="AT49" s="193"/>
      <c r="AU49" s="555"/>
      <c r="AV49" s="248"/>
      <c r="AW49" s="1268">
        <f>953.18*1.095+0.01</f>
        <v>1043.74</v>
      </c>
      <c r="AX49" s="1479">
        <v>2</v>
      </c>
      <c r="AY49" s="1268">
        <f>953.18*1.095+0.01</f>
        <v>1043.74</v>
      </c>
      <c r="AZ49" s="1486">
        <v>2</v>
      </c>
      <c r="BA49" s="527"/>
      <c r="BB49" s="193"/>
      <c r="BC49" s="494"/>
      <c r="BD49" s="126"/>
      <c r="BE49" s="555"/>
      <c r="BF49" s="248"/>
      <c r="BG49" s="555"/>
      <c r="BH49" s="249"/>
      <c r="BI49" s="555"/>
      <c r="BJ49" s="250"/>
      <c r="BK49" s="527"/>
      <c r="BL49" s="193"/>
      <c r="BM49" s="522"/>
      <c r="BN49" s="248"/>
      <c r="BO49" s="555"/>
      <c r="BP49" s="248"/>
      <c r="BQ49" s="555"/>
      <c r="BR49" s="248"/>
      <c r="BS49" s="555"/>
      <c r="BT49" s="248"/>
      <c r="BU49" s="555"/>
      <c r="BV49" s="248"/>
      <c r="BW49" s="138">
        <f t="shared" si="36"/>
        <v>4</v>
      </c>
      <c r="BX49" s="1456">
        <f t="shared" si="38"/>
        <v>0</v>
      </c>
      <c r="BY49" s="1456">
        <f t="shared" si="39"/>
        <v>0</v>
      </c>
      <c r="BZ49" s="1456">
        <f t="shared" si="40"/>
        <v>0</v>
      </c>
      <c r="CA49" s="1456">
        <f t="shared" si="41"/>
        <v>0</v>
      </c>
      <c r="CB49" s="1456">
        <f t="shared" si="42"/>
        <v>0</v>
      </c>
      <c r="CC49" s="1456">
        <f t="shared" si="43"/>
        <v>0</v>
      </c>
      <c r="CD49" s="1456">
        <f t="shared" si="44"/>
        <v>0</v>
      </c>
      <c r="CE49" s="1456">
        <f t="shared" si="45"/>
        <v>0</v>
      </c>
      <c r="CF49" s="1456">
        <f t="shared" si="46"/>
        <v>0</v>
      </c>
      <c r="CG49" s="1456">
        <f t="shared" si="47"/>
        <v>0</v>
      </c>
      <c r="CH49" s="1456">
        <f t="shared" si="48"/>
        <v>0</v>
      </c>
      <c r="CI49" s="1456">
        <f t="shared" si="49"/>
        <v>0</v>
      </c>
      <c r="CJ49" s="1456">
        <f t="shared" si="50"/>
        <v>0</v>
      </c>
      <c r="CK49" s="1456">
        <f t="shared" si="51"/>
        <v>0</v>
      </c>
      <c r="CL49" s="1456">
        <f t="shared" si="52"/>
        <v>0</v>
      </c>
      <c r="CM49" s="1456">
        <f t="shared" si="53"/>
        <v>0</v>
      </c>
      <c r="CN49" s="1456">
        <f t="shared" si="54"/>
        <v>0</v>
      </c>
      <c r="CO49" s="1456">
        <f t="shared" si="55"/>
        <v>0</v>
      </c>
      <c r="CP49" s="1456">
        <f t="shared" si="56"/>
        <v>0</v>
      </c>
      <c r="CQ49" s="1456">
        <f t="shared" si="57"/>
        <v>0</v>
      </c>
      <c r="CR49" s="1456">
        <f t="shared" si="58"/>
        <v>0</v>
      </c>
      <c r="CS49" s="1456">
        <f t="shared" si="59"/>
        <v>0</v>
      </c>
      <c r="CT49" s="1456">
        <f t="shared" si="60"/>
        <v>2087.48</v>
      </c>
      <c r="CU49" s="1456">
        <f t="shared" si="61"/>
        <v>2087.48</v>
      </c>
      <c r="CV49" s="1456">
        <f t="shared" si="62"/>
        <v>0</v>
      </c>
      <c r="CW49" s="1456">
        <f t="shared" si="63"/>
        <v>0</v>
      </c>
      <c r="CX49" s="1456">
        <f t="shared" si="64"/>
        <v>0</v>
      </c>
      <c r="CY49" s="1456">
        <f t="shared" si="65"/>
        <v>0</v>
      </c>
      <c r="CZ49" s="1456">
        <f t="shared" si="66"/>
        <v>0</v>
      </c>
      <c r="DA49" s="1456">
        <f t="shared" si="67"/>
        <v>0</v>
      </c>
      <c r="DB49" s="1456">
        <f t="shared" si="68"/>
        <v>0</v>
      </c>
      <c r="DC49" s="1456">
        <f t="shared" si="69"/>
        <v>0</v>
      </c>
      <c r="DD49" s="1456">
        <f t="shared" si="70"/>
        <v>0</v>
      </c>
      <c r="DE49" s="1456">
        <f t="shared" si="71"/>
        <v>0</v>
      </c>
      <c r="DF49" s="1456">
        <f t="shared" si="72"/>
        <v>0</v>
      </c>
      <c r="DG49" s="1456">
        <f t="shared" si="73"/>
        <v>4174.96</v>
      </c>
      <c r="DH49" s="477">
        <f>IF(DG49='Resumo Geral'!DE42,0,'Resumo Geral'!DE42)</f>
        <v>0</v>
      </c>
    </row>
    <row r="50" spans="2:112" ht="15.75" customHeight="1" thickBot="1">
      <c r="B50" s="1290">
        <v>30</v>
      </c>
      <c r="C50" s="579" t="s">
        <v>501</v>
      </c>
      <c r="D50" s="609" t="s">
        <v>1245</v>
      </c>
      <c r="E50" s="492"/>
      <c r="F50" s="124"/>
      <c r="G50" s="494"/>
      <c r="H50" s="125"/>
      <c r="I50" s="494"/>
      <c r="J50" s="125"/>
      <c r="K50" s="505"/>
      <c r="L50" s="197"/>
      <c r="M50" s="513"/>
      <c r="N50" s="185"/>
      <c r="O50" s="522"/>
      <c r="P50" s="191"/>
      <c r="Q50" s="494"/>
      <c r="R50" s="125"/>
      <c r="S50" s="494"/>
      <c r="T50" s="124"/>
      <c r="U50" s="494"/>
      <c r="V50" s="221"/>
      <c r="W50" s="492"/>
      <c r="X50" s="127"/>
      <c r="Y50" s="492"/>
      <c r="Z50" s="124"/>
      <c r="AA50" s="505"/>
      <c r="AB50" s="189"/>
      <c r="AC50" s="494"/>
      <c r="AD50" s="124"/>
      <c r="AE50" s="505"/>
      <c r="AF50" s="189"/>
      <c r="AG50" s="492"/>
      <c r="AH50" s="124"/>
      <c r="AI50" s="494"/>
      <c r="AJ50" s="124"/>
      <c r="AK50" s="505"/>
      <c r="AL50" s="189"/>
      <c r="AM50" s="541"/>
      <c r="AN50" s="280"/>
      <c r="AO50" s="522"/>
      <c r="AP50" s="247"/>
      <c r="AQ50" s="513"/>
      <c r="AR50" s="186"/>
      <c r="AS50" s="522"/>
      <c r="AT50" s="193"/>
      <c r="AU50" s="580">
        <f>953.18*1.095+0.01</f>
        <v>1043.74</v>
      </c>
      <c r="AV50" s="1491">
        <v>1</v>
      </c>
      <c r="AW50" s="527"/>
      <c r="AX50" s="193"/>
      <c r="AY50" s="522"/>
      <c r="AZ50" s="247"/>
      <c r="BA50" s="527"/>
      <c r="BB50" s="193"/>
      <c r="BC50" s="494"/>
      <c r="BD50" s="126"/>
      <c r="BE50" s="555"/>
      <c r="BF50" s="248"/>
      <c r="BG50" s="555"/>
      <c r="BH50" s="249"/>
      <c r="BI50" s="555"/>
      <c r="BJ50" s="250"/>
      <c r="BK50" s="527"/>
      <c r="BL50" s="193"/>
      <c r="BM50" s="522"/>
      <c r="BN50" s="248"/>
      <c r="BO50" s="555"/>
      <c r="BP50" s="248"/>
      <c r="BQ50" s="555"/>
      <c r="BR50" s="248"/>
      <c r="BS50" s="555"/>
      <c r="BT50" s="248"/>
      <c r="BU50" s="555"/>
      <c r="BV50" s="248"/>
      <c r="BW50" s="138">
        <f t="shared" si="36"/>
        <v>1</v>
      </c>
      <c r="BX50" s="1456">
        <f t="shared" si="38"/>
        <v>0</v>
      </c>
      <c r="BY50" s="1456">
        <f t="shared" si="39"/>
        <v>0</v>
      </c>
      <c r="BZ50" s="1456">
        <f t="shared" si="40"/>
        <v>0</v>
      </c>
      <c r="CA50" s="1456">
        <f t="shared" si="41"/>
        <v>0</v>
      </c>
      <c r="CB50" s="1456">
        <f t="shared" si="42"/>
        <v>0</v>
      </c>
      <c r="CC50" s="1456">
        <f t="shared" si="43"/>
        <v>0</v>
      </c>
      <c r="CD50" s="1456">
        <f t="shared" si="44"/>
        <v>0</v>
      </c>
      <c r="CE50" s="1456">
        <f t="shared" si="45"/>
        <v>0</v>
      </c>
      <c r="CF50" s="1456">
        <f t="shared" si="46"/>
        <v>0</v>
      </c>
      <c r="CG50" s="1456">
        <f t="shared" si="47"/>
        <v>0</v>
      </c>
      <c r="CH50" s="1456">
        <f t="shared" si="48"/>
        <v>0</v>
      </c>
      <c r="CI50" s="1456">
        <f t="shared" si="49"/>
        <v>0</v>
      </c>
      <c r="CJ50" s="1456">
        <f t="shared" si="50"/>
        <v>0</v>
      </c>
      <c r="CK50" s="1456">
        <f t="shared" si="51"/>
        <v>0</v>
      </c>
      <c r="CL50" s="1456">
        <f t="shared" si="52"/>
        <v>0</v>
      </c>
      <c r="CM50" s="1456">
        <f t="shared" si="53"/>
        <v>0</v>
      </c>
      <c r="CN50" s="1456">
        <f t="shared" si="54"/>
        <v>0</v>
      </c>
      <c r="CO50" s="1456">
        <f t="shared" si="55"/>
        <v>0</v>
      </c>
      <c r="CP50" s="1456">
        <f t="shared" si="56"/>
        <v>0</v>
      </c>
      <c r="CQ50" s="1456">
        <f t="shared" si="57"/>
        <v>0</v>
      </c>
      <c r="CR50" s="1456">
        <f t="shared" si="58"/>
        <v>0</v>
      </c>
      <c r="CS50" s="1456">
        <f t="shared" si="59"/>
        <v>1043.74</v>
      </c>
      <c r="CT50" s="1456">
        <f t="shared" si="60"/>
        <v>0</v>
      </c>
      <c r="CU50" s="1456">
        <f t="shared" si="61"/>
        <v>0</v>
      </c>
      <c r="CV50" s="1456">
        <f t="shared" si="62"/>
        <v>0</v>
      </c>
      <c r="CW50" s="1456">
        <f t="shared" si="63"/>
        <v>0</v>
      </c>
      <c r="CX50" s="1456">
        <f t="shared" si="64"/>
        <v>0</v>
      </c>
      <c r="CY50" s="1456">
        <f t="shared" si="65"/>
        <v>0</v>
      </c>
      <c r="CZ50" s="1456">
        <f t="shared" si="66"/>
        <v>0</v>
      </c>
      <c r="DA50" s="1456">
        <f t="shared" si="67"/>
        <v>0</v>
      </c>
      <c r="DB50" s="1456">
        <f t="shared" si="68"/>
        <v>0</v>
      </c>
      <c r="DC50" s="1456">
        <f t="shared" si="69"/>
        <v>0</v>
      </c>
      <c r="DD50" s="1456">
        <f t="shared" si="70"/>
        <v>0</v>
      </c>
      <c r="DE50" s="1456">
        <f t="shared" si="71"/>
        <v>0</v>
      </c>
      <c r="DF50" s="1456">
        <f t="shared" si="72"/>
        <v>0</v>
      </c>
      <c r="DG50" s="1456">
        <f t="shared" si="73"/>
        <v>1043.74</v>
      </c>
      <c r="DH50" s="477">
        <f>IF(DG50='Resumo Geral'!DE43,0,'Resumo Geral'!DE43)</f>
        <v>0</v>
      </c>
    </row>
    <row r="51" spans="2:112" ht="15.75" customHeight="1" thickBot="1">
      <c r="B51" s="1290" t="s">
        <v>1271</v>
      </c>
      <c r="C51" s="579" t="s">
        <v>425</v>
      </c>
      <c r="D51" s="609" t="s">
        <v>425</v>
      </c>
      <c r="E51" s="492"/>
      <c r="F51" s="124"/>
      <c r="G51" s="494"/>
      <c r="H51" s="125"/>
      <c r="I51" s="494"/>
      <c r="J51" s="125"/>
      <c r="K51" s="505"/>
      <c r="L51" s="197"/>
      <c r="M51" s="513"/>
      <c r="N51" s="185"/>
      <c r="O51" s="522"/>
      <c r="P51" s="191"/>
      <c r="Q51" s="494"/>
      <c r="R51" s="125"/>
      <c r="S51" s="494"/>
      <c r="T51" s="124"/>
      <c r="U51" s="494"/>
      <c r="V51" s="221"/>
      <c r="W51" s="492"/>
      <c r="X51" s="127"/>
      <c r="Y51" s="492"/>
      <c r="Z51" s="124"/>
      <c r="AA51" s="505"/>
      <c r="AB51" s="189"/>
      <c r="AC51" s="494"/>
      <c r="AD51" s="124"/>
      <c r="AE51" s="505"/>
      <c r="AF51" s="189"/>
      <c r="AG51" s="492"/>
      <c r="AH51" s="124"/>
      <c r="AI51" s="494"/>
      <c r="AJ51" s="124"/>
      <c r="AK51" s="505"/>
      <c r="AL51" s="189"/>
      <c r="AM51" s="492"/>
      <c r="AN51" s="216"/>
      <c r="AO51" s="522"/>
      <c r="AP51" s="247"/>
      <c r="AQ51" s="513"/>
      <c r="AR51" s="186"/>
      <c r="AS51" s="522"/>
      <c r="AT51" s="193"/>
      <c r="AU51" s="555"/>
      <c r="AV51" s="248"/>
      <c r="AW51" s="1268">
        <f>1036.33*1.095</f>
        <v>1134.78</v>
      </c>
      <c r="AX51" s="1479">
        <v>2</v>
      </c>
      <c r="AY51" s="1268">
        <f>1036.33*1.095</f>
        <v>1134.78</v>
      </c>
      <c r="AZ51" s="1486">
        <v>2</v>
      </c>
      <c r="BA51" s="527"/>
      <c r="BB51" s="193"/>
      <c r="BC51" s="494"/>
      <c r="BD51" s="126"/>
      <c r="BE51" s="555"/>
      <c r="BF51" s="248"/>
      <c r="BG51" s="555"/>
      <c r="BH51" s="249"/>
      <c r="BI51" s="555"/>
      <c r="BJ51" s="250"/>
      <c r="BK51" s="527"/>
      <c r="BL51" s="193"/>
      <c r="BM51" s="522"/>
      <c r="BN51" s="248"/>
      <c r="BO51" s="555"/>
      <c r="BP51" s="248"/>
      <c r="BQ51" s="555"/>
      <c r="BR51" s="248"/>
      <c r="BS51" s="555"/>
      <c r="BT51" s="248"/>
      <c r="BU51" s="555"/>
      <c r="BV51" s="248"/>
      <c r="BW51" s="138">
        <f t="shared" si="36"/>
        <v>4</v>
      </c>
      <c r="BX51" s="1456">
        <f t="shared" si="38"/>
        <v>0</v>
      </c>
      <c r="BY51" s="1456">
        <f t="shared" si="39"/>
        <v>0</v>
      </c>
      <c r="BZ51" s="1456">
        <f t="shared" si="40"/>
        <v>0</v>
      </c>
      <c r="CA51" s="1456">
        <f t="shared" si="41"/>
        <v>0</v>
      </c>
      <c r="CB51" s="1456">
        <f t="shared" si="42"/>
        <v>0</v>
      </c>
      <c r="CC51" s="1456">
        <f t="shared" si="43"/>
        <v>0</v>
      </c>
      <c r="CD51" s="1456">
        <f t="shared" si="44"/>
        <v>0</v>
      </c>
      <c r="CE51" s="1456">
        <f t="shared" si="45"/>
        <v>0</v>
      </c>
      <c r="CF51" s="1456">
        <f t="shared" si="46"/>
        <v>0</v>
      </c>
      <c r="CG51" s="1456">
        <f t="shared" si="47"/>
        <v>0</v>
      </c>
      <c r="CH51" s="1456">
        <f t="shared" si="48"/>
        <v>0</v>
      </c>
      <c r="CI51" s="1456">
        <f t="shared" si="49"/>
        <v>0</v>
      </c>
      <c r="CJ51" s="1456">
        <f t="shared" si="50"/>
        <v>0</v>
      </c>
      <c r="CK51" s="1456">
        <f t="shared" si="51"/>
        <v>0</v>
      </c>
      <c r="CL51" s="1456">
        <f t="shared" si="52"/>
        <v>0</v>
      </c>
      <c r="CM51" s="1456">
        <f t="shared" si="53"/>
        <v>0</v>
      </c>
      <c r="CN51" s="1456">
        <f t="shared" si="54"/>
        <v>0</v>
      </c>
      <c r="CO51" s="1456">
        <f t="shared" si="55"/>
        <v>0</v>
      </c>
      <c r="CP51" s="1456">
        <f t="shared" si="56"/>
        <v>0</v>
      </c>
      <c r="CQ51" s="1456">
        <f t="shared" si="57"/>
        <v>0</v>
      </c>
      <c r="CR51" s="1456">
        <f t="shared" si="58"/>
        <v>0</v>
      </c>
      <c r="CS51" s="1456">
        <f t="shared" si="59"/>
        <v>0</v>
      </c>
      <c r="CT51" s="1456">
        <f t="shared" si="60"/>
        <v>2269.56</v>
      </c>
      <c r="CU51" s="1456">
        <f t="shared" si="61"/>
        <v>2269.56</v>
      </c>
      <c r="CV51" s="1456">
        <f t="shared" si="62"/>
        <v>0</v>
      </c>
      <c r="CW51" s="1456">
        <f t="shared" si="63"/>
        <v>0</v>
      </c>
      <c r="CX51" s="1456">
        <f t="shared" si="64"/>
        <v>0</v>
      </c>
      <c r="CY51" s="1456">
        <f t="shared" si="65"/>
        <v>0</v>
      </c>
      <c r="CZ51" s="1456">
        <f t="shared" si="66"/>
        <v>0</v>
      </c>
      <c r="DA51" s="1456">
        <f t="shared" si="67"/>
        <v>0</v>
      </c>
      <c r="DB51" s="1456">
        <f t="shared" si="68"/>
        <v>0</v>
      </c>
      <c r="DC51" s="1456">
        <f t="shared" si="69"/>
        <v>0</v>
      </c>
      <c r="DD51" s="1456">
        <f t="shared" si="70"/>
        <v>0</v>
      </c>
      <c r="DE51" s="1456">
        <f t="shared" si="71"/>
        <v>0</v>
      </c>
      <c r="DF51" s="1456">
        <f t="shared" si="72"/>
        <v>0</v>
      </c>
      <c r="DG51" s="1456">
        <f t="shared" si="73"/>
        <v>4539.12</v>
      </c>
      <c r="DH51" s="477">
        <f>IF(DG51='Resumo Geral'!DE44,0,'Resumo Geral'!DE44)</f>
        <v>0</v>
      </c>
    </row>
    <row r="52" spans="2:112" ht="15.75" customHeight="1" thickBot="1">
      <c r="B52" s="1290" t="s">
        <v>1272</v>
      </c>
      <c r="C52" s="579" t="s">
        <v>425</v>
      </c>
      <c r="D52" s="609" t="s">
        <v>526</v>
      </c>
      <c r="E52" s="492"/>
      <c r="F52" s="124"/>
      <c r="G52" s="494"/>
      <c r="H52" s="125"/>
      <c r="I52" s="494"/>
      <c r="J52" s="125"/>
      <c r="K52" s="505"/>
      <c r="L52" s="197"/>
      <c r="M52" s="513"/>
      <c r="N52" s="185"/>
      <c r="O52" s="522"/>
      <c r="P52" s="191"/>
      <c r="Q52" s="494"/>
      <c r="R52" s="125"/>
      <c r="S52" s="494"/>
      <c r="T52" s="124"/>
      <c r="U52" s="494"/>
      <c r="V52" s="221"/>
      <c r="W52" s="492"/>
      <c r="X52" s="127"/>
      <c r="Y52" s="492"/>
      <c r="Z52" s="124"/>
      <c r="AA52" s="505"/>
      <c r="AB52" s="189"/>
      <c r="AC52" s="494"/>
      <c r="AD52" s="124"/>
      <c r="AE52" s="505"/>
      <c r="AF52" s="189"/>
      <c r="AG52" s="492"/>
      <c r="AH52" s="124"/>
      <c r="AI52" s="494"/>
      <c r="AJ52" s="124"/>
      <c r="AK52" s="505"/>
      <c r="AL52" s="189"/>
      <c r="AM52" s="492"/>
      <c r="AN52" s="216"/>
      <c r="AO52" s="522"/>
      <c r="AP52" s="247"/>
      <c r="AQ52" s="513"/>
      <c r="AR52" s="186"/>
      <c r="AS52" s="522"/>
      <c r="AT52" s="193"/>
      <c r="AU52" s="555"/>
      <c r="AV52" s="248"/>
      <c r="AW52" s="527"/>
      <c r="AX52" s="193"/>
      <c r="AY52" s="527"/>
      <c r="AZ52" s="247"/>
      <c r="BA52" s="527"/>
      <c r="BB52" s="193"/>
      <c r="BC52" s="494"/>
      <c r="BD52" s="126"/>
      <c r="BE52" s="555"/>
      <c r="BF52" s="248"/>
      <c r="BG52" s="555"/>
      <c r="BH52" s="249"/>
      <c r="BI52" s="555"/>
      <c r="BJ52" s="250"/>
      <c r="BK52" s="527"/>
      <c r="BL52" s="193"/>
      <c r="BM52" s="522"/>
      <c r="BN52" s="248"/>
      <c r="BO52" s="1262">
        <f>1991.62*1.095</f>
        <v>2180.8200000000002</v>
      </c>
      <c r="BP52" s="1491">
        <v>1</v>
      </c>
      <c r="BQ52" s="555"/>
      <c r="BR52" s="248"/>
      <c r="BS52" s="555"/>
      <c r="BT52" s="248"/>
      <c r="BU52" s="555"/>
      <c r="BV52" s="248"/>
      <c r="BW52" s="138">
        <f t="shared" si="36"/>
        <v>1</v>
      </c>
      <c r="BX52" s="1456">
        <f t="shared" si="38"/>
        <v>0</v>
      </c>
      <c r="BY52" s="1456">
        <f t="shared" si="39"/>
        <v>0</v>
      </c>
      <c r="BZ52" s="1456">
        <f t="shared" si="40"/>
        <v>0</v>
      </c>
      <c r="CA52" s="1456">
        <f t="shared" si="41"/>
        <v>0</v>
      </c>
      <c r="CB52" s="1456">
        <f t="shared" si="42"/>
        <v>0</v>
      </c>
      <c r="CC52" s="1456">
        <f t="shared" si="43"/>
        <v>0</v>
      </c>
      <c r="CD52" s="1456">
        <f t="shared" si="44"/>
        <v>0</v>
      </c>
      <c r="CE52" s="1456">
        <f t="shared" si="45"/>
        <v>0</v>
      </c>
      <c r="CF52" s="1456">
        <f t="shared" si="46"/>
        <v>0</v>
      </c>
      <c r="CG52" s="1456">
        <f t="shared" si="47"/>
        <v>0</v>
      </c>
      <c r="CH52" s="1456">
        <f t="shared" si="48"/>
        <v>0</v>
      </c>
      <c r="CI52" s="1456">
        <f t="shared" si="49"/>
        <v>0</v>
      </c>
      <c r="CJ52" s="1456">
        <f t="shared" si="50"/>
        <v>0</v>
      </c>
      <c r="CK52" s="1456">
        <f t="shared" si="51"/>
        <v>0</v>
      </c>
      <c r="CL52" s="1456">
        <f t="shared" si="52"/>
        <v>0</v>
      </c>
      <c r="CM52" s="1456">
        <f t="shared" si="53"/>
        <v>0</v>
      </c>
      <c r="CN52" s="1456">
        <f t="shared" si="54"/>
        <v>0</v>
      </c>
      <c r="CO52" s="1456">
        <f t="shared" si="55"/>
        <v>0</v>
      </c>
      <c r="CP52" s="1456">
        <f t="shared" si="56"/>
        <v>0</v>
      </c>
      <c r="CQ52" s="1456">
        <f t="shared" si="57"/>
        <v>0</v>
      </c>
      <c r="CR52" s="1456">
        <f t="shared" si="58"/>
        <v>0</v>
      </c>
      <c r="CS52" s="1456">
        <f t="shared" si="59"/>
        <v>0</v>
      </c>
      <c r="CT52" s="1456">
        <f t="shared" si="60"/>
        <v>0</v>
      </c>
      <c r="CU52" s="1456">
        <f t="shared" si="61"/>
        <v>0</v>
      </c>
      <c r="CV52" s="1456">
        <f t="shared" si="62"/>
        <v>0</v>
      </c>
      <c r="CW52" s="1456">
        <f t="shared" si="63"/>
        <v>0</v>
      </c>
      <c r="CX52" s="1456">
        <f t="shared" si="64"/>
        <v>0</v>
      </c>
      <c r="CY52" s="1456">
        <f t="shared" si="65"/>
        <v>0</v>
      </c>
      <c r="CZ52" s="1456">
        <f t="shared" si="66"/>
        <v>0</v>
      </c>
      <c r="DA52" s="1456">
        <f t="shared" si="67"/>
        <v>0</v>
      </c>
      <c r="DB52" s="1456">
        <f t="shared" si="68"/>
        <v>0</v>
      </c>
      <c r="DC52" s="1456">
        <f t="shared" si="69"/>
        <v>2180.8200000000002</v>
      </c>
      <c r="DD52" s="1456">
        <f t="shared" si="70"/>
        <v>0</v>
      </c>
      <c r="DE52" s="1456">
        <f t="shared" si="71"/>
        <v>0</v>
      </c>
      <c r="DF52" s="1456">
        <f t="shared" si="72"/>
        <v>0</v>
      </c>
      <c r="DG52" s="1456">
        <f t="shared" si="73"/>
        <v>2180.8200000000002</v>
      </c>
      <c r="DH52" s="477">
        <f>IF(DG52='Resumo Geral'!DE45,0,'Resumo Geral'!DE45)</f>
        <v>0</v>
      </c>
    </row>
    <row r="53" spans="2:112" ht="15.75" customHeight="1" thickBot="1">
      <c r="B53" s="1290" t="s">
        <v>1293</v>
      </c>
      <c r="C53" s="579" t="s">
        <v>425</v>
      </c>
      <c r="D53" s="1301" t="s">
        <v>208</v>
      </c>
      <c r="E53" s="492"/>
      <c r="F53" s="124"/>
      <c r="G53" s="494"/>
      <c r="H53" s="125"/>
      <c r="I53" s="494"/>
      <c r="J53" s="125"/>
      <c r="K53" s="505"/>
      <c r="L53" s="197"/>
      <c r="M53" s="513"/>
      <c r="N53" s="185"/>
      <c r="O53" s="522"/>
      <c r="P53" s="191"/>
      <c r="Q53" s="494"/>
      <c r="R53" s="125"/>
      <c r="S53" s="494"/>
      <c r="T53" s="124"/>
      <c r="U53" s="494"/>
      <c r="V53" s="221"/>
      <c r="W53" s="492"/>
      <c r="X53" s="127"/>
      <c r="Y53" s="492"/>
      <c r="Z53" s="124"/>
      <c r="AA53" s="505"/>
      <c r="AB53" s="189"/>
      <c r="AC53" s="494"/>
      <c r="AD53" s="124"/>
      <c r="AE53" s="505"/>
      <c r="AF53" s="189"/>
      <c r="AG53" s="492"/>
      <c r="AH53" s="124"/>
      <c r="AI53" s="494"/>
      <c r="AJ53" s="124"/>
      <c r="AK53" s="505"/>
      <c r="AL53" s="189"/>
      <c r="AM53" s="1315">
        <f>1720.78*1.12*1.095*1.085*1.095</f>
        <v>2507.27</v>
      </c>
      <c r="AN53" s="1498">
        <v>3</v>
      </c>
      <c r="AO53" s="522"/>
      <c r="AP53" s="247"/>
      <c r="AQ53" s="513"/>
      <c r="AR53" s="186"/>
      <c r="AS53" s="522"/>
      <c r="AT53" s="193"/>
      <c r="AU53" s="555"/>
      <c r="AV53" s="248"/>
      <c r="AW53" s="527"/>
      <c r="AX53" s="193"/>
      <c r="AY53" s="522"/>
      <c r="AZ53" s="247"/>
      <c r="BA53" s="527"/>
      <c r="BB53" s="193"/>
      <c r="BC53" s="494"/>
      <c r="BD53" s="126"/>
      <c r="BE53" s="555"/>
      <c r="BF53" s="248"/>
      <c r="BG53" s="555"/>
      <c r="BH53" s="249"/>
      <c r="BI53" s="555"/>
      <c r="BJ53" s="250"/>
      <c r="BK53" s="527"/>
      <c r="BL53" s="193"/>
      <c r="BM53" s="522"/>
      <c r="BN53" s="248"/>
      <c r="BO53" s="555"/>
      <c r="BP53" s="248"/>
      <c r="BQ53" s="555"/>
      <c r="BR53" s="248"/>
      <c r="BS53" s="555"/>
      <c r="BT53" s="248"/>
      <c r="BU53" s="555"/>
      <c r="BV53" s="248"/>
      <c r="BW53" s="138">
        <f t="shared" si="36"/>
        <v>3</v>
      </c>
      <c r="BX53" s="1456">
        <f t="shared" si="38"/>
        <v>0</v>
      </c>
      <c r="BY53" s="1456">
        <f t="shared" si="39"/>
        <v>0</v>
      </c>
      <c r="BZ53" s="1456">
        <f t="shared" si="40"/>
        <v>0</v>
      </c>
      <c r="CA53" s="1456">
        <f t="shared" si="41"/>
        <v>0</v>
      </c>
      <c r="CB53" s="1456">
        <f t="shared" si="42"/>
        <v>0</v>
      </c>
      <c r="CC53" s="1456">
        <f t="shared" si="43"/>
        <v>0</v>
      </c>
      <c r="CD53" s="1456">
        <f t="shared" si="44"/>
        <v>0</v>
      </c>
      <c r="CE53" s="1456">
        <f t="shared" si="45"/>
        <v>0</v>
      </c>
      <c r="CF53" s="1456">
        <f t="shared" si="46"/>
        <v>0</v>
      </c>
      <c r="CG53" s="1456">
        <f t="shared" si="47"/>
        <v>0</v>
      </c>
      <c r="CH53" s="1456">
        <f t="shared" si="48"/>
        <v>0</v>
      </c>
      <c r="CI53" s="1456">
        <f t="shared" si="49"/>
        <v>0</v>
      </c>
      <c r="CJ53" s="1456">
        <f t="shared" si="50"/>
        <v>0</v>
      </c>
      <c r="CK53" s="1456">
        <f t="shared" si="51"/>
        <v>0</v>
      </c>
      <c r="CL53" s="1456">
        <f t="shared" si="52"/>
        <v>0</v>
      </c>
      <c r="CM53" s="1456">
        <f t="shared" si="53"/>
        <v>0</v>
      </c>
      <c r="CN53" s="1456">
        <f t="shared" si="54"/>
        <v>0</v>
      </c>
      <c r="CO53" s="1456">
        <f t="shared" si="55"/>
        <v>7521.81</v>
      </c>
      <c r="CP53" s="1456">
        <f t="shared" si="56"/>
        <v>0</v>
      </c>
      <c r="CQ53" s="1456">
        <f t="shared" si="57"/>
        <v>0</v>
      </c>
      <c r="CR53" s="1456">
        <f t="shared" si="58"/>
        <v>0</v>
      </c>
      <c r="CS53" s="1456">
        <f t="shared" si="59"/>
        <v>0</v>
      </c>
      <c r="CT53" s="1456">
        <f t="shared" si="60"/>
        <v>0</v>
      </c>
      <c r="CU53" s="1456">
        <f t="shared" si="61"/>
        <v>0</v>
      </c>
      <c r="CV53" s="1456">
        <f t="shared" si="62"/>
        <v>0</v>
      </c>
      <c r="CW53" s="1456">
        <f t="shared" si="63"/>
        <v>0</v>
      </c>
      <c r="CX53" s="1456">
        <f t="shared" si="64"/>
        <v>0</v>
      </c>
      <c r="CY53" s="1456">
        <f t="shared" si="65"/>
        <v>0</v>
      </c>
      <c r="CZ53" s="1456">
        <f t="shared" si="66"/>
        <v>0</v>
      </c>
      <c r="DA53" s="1456">
        <f t="shared" si="67"/>
        <v>0</v>
      </c>
      <c r="DB53" s="1456">
        <f t="shared" si="68"/>
        <v>0</v>
      </c>
      <c r="DC53" s="1456">
        <f t="shared" si="69"/>
        <v>0</v>
      </c>
      <c r="DD53" s="1456">
        <f t="shared" si="70"/>
        <v>0</v>
      </c>
      <c r="DE53" s="1456">
        <f t="shared" si="71"/>
        <v>0</v>
      </c>
      <c r="DF53" s="1456">
        <f t="shared" si="72"/>
        <v>0</v>
      </c>
      <c r="DG53" s="1456">
        <f t="shared" si="73"/>
        <v>7521.81</v>
      </c>
      <c r="DH53" s="477">
        <f>IF(DG53='Resumo Geral'!DE46,0,'Resumo Geral'!DE46)</f>
        <v>0</v>
      </c>
    </row>
    <row r="54" spans="2:112" ht="15.75" customHeight="1" thickBot="1">
      <c r="B54" s="1290" t="s">
        <v>1273</v>
      </c>
      <c r="C54" s="579" t="s">
        <v>428</v>
      </c>
      <c r="D54" s="609" t="s">
        <v>473</v>
      </c>
      <c r="E54" s="492"/>
      <c r="F54" s="124"/>
      <c r="G54" s="494"/>
      <c r="H54" s="125"/>
      <c r="I54" s="494"/>
      <c r="J54" s="125"/>
      <c r="K54" s="505"/>
      <c r="L54" s="197"/>
      <c r="M54" s="513"/>
      <c r="N54" s="185"/>
      <c r="O54" s="522"/>
      <c r="P54" s="191"/>
      <c r="Q54" s="494"/>
      <c r="R54" s="125"/>
      <c r="S54" s="494"/>
      <c r="T54" s="124"/>
      <c r="U54" s="494"/>
      <c r="V54" s="221"/>
      <c r="W54" s="492"/>
      <c r="X54" s="127"/>
      <c r="Y54" s="492"/>
      <c r="Z54" s="124"/>
      <c r="AA54" s="505"/>
      <c r="AB54" s="189"/>
      <c r="AC54" s="494"/>
      <c r="AD54" s="124"/>
      <c r="AE54" s="505"/>
      <c r="AF54" s="189"/>
      <c r="AG54" s="492"/>
      <c r="AH54" s="124"/>
      <c r="AI54" s="494"/>
      <c r="AJ54" s="124"/>
      <c r="AK54" s="505"/>
      <c r="AL54" s="189"/>
      <c r="AM54" s="492"/>
      <c r="AN54" s="216"/>
      <c r="AO54" s="522"/>
      <c r="AP54" s="247"/>
      <c r="AQ54" s="513"/>
      <c r="AR54" s="186"/>
      <c r="AS54" s="522"/>
      <c r="AT54" s="193"/>
      <c r="AU54" s="522"/>
      <c r="AV54" s="247"/>
      <c r="AW54" s="1268">
        <f>1036.32*1.095+0.02</f>
        <v>1134.79</v>
      </c>
      <c r="AX54" s="1479">
        <v>2</v>
      </c>
      <c r="AY54" s="1268">
        <f>1036.32*1.095+0.02</f>
        <v>1134.79</v>
      </c>
      <c r="AZ54" s="1486">
        <v>2</v>
      </c>
      <c r="BA54" s="527"/>
      <c r="BB54" s="193"/>
      <c r="BC54" s="1268">
        <f>1649.24/220*150*1.095</f>
        <v>1231.31</v>
      </c>
      <c r="BD54" s="1486">
        <v>1</v>
      </c>
      <c r="BE54" s="555"/>
      <c r="BF54" s="248"/>
      <c r="BG54" s="555"/>
      <c r="BH54" s="249"/>
      <c r="BI54" s="555"/>
      <c r="BJ54" s="250"/>
      <c r="BK54" s="527"/>
      <c r="BL54" s="193"/>
      <c r="BM54" s="522"/>
      <c r="BN54" s="248"/>
      <c r="BO54" s="555"/>
      <c r="BP54" s="248"/>
      <c r="BQ54" s="555"/>
      <c r="BR54" s="248"/>
      <c r="BS54" s="555"/>
      <c r="BT54" s="248"/>
      <c r="BU54" s="555"/>
      <c r="BV54" s="248"/>
      <c r="BW54" s="138">
        <f t="shared" si="36"/>
        <v>5</v>
      </c>
      <c r="BX54" s="1456">
        <f t="shared" si="38"/>
        <v>0</v>
      </c>
      <c r="BY54" s="1456">
        <f t="shared" si="39"/>
        <v>0</v>
      </c>
      <c r="BZ54" s="1456">
        <f t="shared" si="40"/>
        <v>0</v>
      </c>
      <c r="CA54" s="1456">
        <f t="shared" si="41"/>
        <v>0</v>
      </c>
      <c r="CB54" s="1456">
        <f t="shared" si="42"/>
        <v>0</v>
      </c>
      <c r="CC54" s="1456">
        <f t="shared" si="43"/>
        <v>0</v>
      </c>
      <c r="CD54" s="1456">
        <f t="shared" si="44"/>
        <v>0</v>
      </c>
      <c r="CE54" s="1456">
        <f t="shared" si="45"/>
        <v>0</v>
      </c>
      <c r="CF54" s="1456">
        <f t="shared" si="46"/>
        <v>0</v>
      </c>
      <c r="CG54" s="1456">
        <f t="shared" si="47"/>
        <v>0</v>
      </c>
      <c r="CH54" s="1456">
        <f t="shared" si="48"/>
        <v>0</v>
      </c>
      <c r="CI54" s="1456">
        <f t="shared" si="49"/>
        <v>0</v>
      </c>
      <c r="CJ54" s="1456">
        <f t="shared" si="50"/>
        <v>0</v>
      </c>
      <c r="CK54" s="1456">
        <f t="shared" si="51"/>
        <v>0</v>
      </c>
      <c r="CL54" s="1456">
        <f t="shared" si="52"/>
        <v>0</v>
      </c>
      <c r="CM54" s="1456">
        <f t="shared" si="53"/>
        <v>0</v>
      </c>
      <c r="CN54" s="1456">
        <f t="shared" si="54"/>
        <v>0</v>
      </c>
      <c r="CO54" s="1456">
        <f t="shared" si="55"/>
        <v>0</v>
      </c>
      <c r="CP54" s="1456">
        <f t="shared" si="56"/>
        <v>0</v>
      </c>
      <c r="CQ54" s="1456">
        <f t="shared" si="57"/>
        <v>0</v>
      </c>
      <c r="CR54" s="1456">
        <f t="shared" si="58"/>
        <v>0</v>
      </c>
      <c r="CS54" s="1456">
        <f t="shared" si="59"/>
        <v>0</v>
      </c>
      <c r="CT54" s="1456">
        <f t="shared" si="60"/>
        <v>2269.58</v>
      </c>
      <c r="CU54" s="1456">
        <f t="shared" si="61"/>
        <v>2269.58</v>
      </c>
      <c r="CV54" s="1456">
        <f t="shared" si="62"/>
        <v>0</v>
      </c>
      <c r="CW54" s="1456">
        <f t="shared" si="63"/>
        <v>1231.31</v>
      </c>
      <c r="CX54" s="1456">
        <f t="shared" si="64"/>
        <v>0</v>
      </c>
      <c r="CY54" s="1456">
        <f t="shared" si="65"/>
        <v>0</v>
      </c>
      <c r="CZ54" s="1456">
        <f t="shared" si="66"/>
        <v>0</v>
      </c>
      <c r="DA54" s="1456">
        <f t="shared" si="67"/>
        <v>0</v>
      </c>
      <c r="DB54" s="1456">
        <f t="shared" si="68"/>
        <v>0</v>
      </c>
      <c r="DC54" s="1456">
        <f t="shared" si="69"/>
        <v>0</v>
      </c>
      <c r="DD54" s="1456">
        <f t="shared" si="70"/>
        <v>0</v>
      </c>
      <c r="DE54" s="1456">
        <f t="shared" si="71"/>
        <v>0</v>
      </c>
      <c r="DF54" s="1456">
        <f t="shared" si="72"/>
        <v>0</v>
      </c>
      <c r="DG54" s="1456">
        <f t="shared" si="73"/>
        <v>5770.47</v>
      </c>
      <c r="DH54" s="477">
        <f>IF(DG54='Resumo Geral'!DE47,0,'Resumo Geral'!DE47)</f>
        <v>0</v>
      </c>
    </row>
    <row r="55" spans="2:112" ht="15.75" customHeight="1" thickBot="1">
      <c r="B55" s="1290" t="s">
        <v>1294</v>
      </c>
      <c r="C55" s="579" t="s">
        <v>428</v>
      </c>
      <c r="D55" s="609" t="s">
        <v>913</v>
      </c>
      <c r="E55" s="492"/>
      <c r="F55" s="124"/>
      <c r="G55" s="494"/>
      <c r="H55" s="125"/>
      <c r="I55" s="494"/>
      <c r="J55" s="125"/>
      <c r="K55" s="505"/>
      <c r="L55" s="197"/>
      <c r="M55" s="513"/>
      <c r="N55" s="185"/>
      <c r="O55" s="522"/>
      <c r="P55" s="191"/>
      <c r="Q55" s="494"/>
      <c r="R55" s="125"/>
      <c r="S55" s="494"/>
      <c r="T55" s="124"/>
      <c r="U55" s="494"/>
      <c r="V55" s="221"/>
      <c r="W55" s="492"/>
      <c r="X55" s="127"/>
      <c r="Y55" s="522"/>
      <c r="Z55" s="191"/>
      <c r="AA55" s="513"/>
      <c r="AB55" s="185"/>
      <c r="AC55" s="494"/>
      <c r="AD55" s="124"/>
      <c r="AE55" s="505"/>
      <c r="AF55" s="189"/>
      <c r="AG55" s="492"/>
      <c r="AH55" s="124"/>
      <c r="AI55" s="494"/>
      <c r="AJ55" s="124"/>
      <c r="AK55" s="505"/>
      <c r="AL55" s="189"/>
      <c r="AM55" s="1273">
        <f>1720.78*1.12*1.095*1.085*1.095</f>
        <v>2507.27</v>
      </c>
      <c r="AN55" s="1498">
        <v>1</v>
      </c>
      <c r="AO55" s="522"/>
      <c r="AP55" s="247"/>
      <c r="AQ55" s="505"/>
      <c r="AR55" s="189"/>
      <c r="AS55" s="492"/>
      <c r="AT55" s="124"/>
      <c r="AU55" s="527"/>
      <c r="AV55" s="193"/>
      <c r="AW55" s="527"/>
      <c r="AX55" s="193"/>
      <c r="AY55" s="522"/>
      <c r="AZ55" s="247"/>
      <c r="BA55" s="527"/>
      <c r="BB55" s="193"/>
      <c r="BC55" s="494"/>
      <c r="BD55" s="126"/>
      <c r="BE55" s="555"/>
      <c r="BF55" s="248"/>
      <c r="BG55" s="555"/>
      <c r="BH55" s="249"/>
      <c r="BI55" s="555"/>
      <c r="BJ55" s="250"/>
      <c r="BK55" s="527"/>
      <c r="BL55" s="193"/>
      <c r="BM55" s="522"/>
      <c r="BN55" s="248"/>
      <c r="BO55" s="555"/>
      <c r="BP55" s="248"/>
      <c r="BQ55" s="555"/>
      <c r="BR55" s="248"/>
      <c r="BS55" s="555"/>
      <c r="BT55" s="248"/>
      <c r="BU55" s="555"/>
      <c r="BV55" s="248"/>
      <c r="BW55" s="138">
        <f t="shared" si="36"/>
        <v>1</v>
      </c>
      <c r="BX55" s="1456">
        <f t="shared" si="38"/>
        <v>0</v>
      </c>
      <c r="BY55" s="1456">
        <f t="shared" si="39"/>
        <v>0</v>
      </c>
      <c r="BZ55" s="1456">
        <f t="shared" si="40"/>
        <v>0</v>
      </c>
      <c r="CA55" s="1456">
        <f t="shared" si="41"/>
        <v>0</v>
      </c>
      <c r="CB55" s="1456">
        <f t="shared" si="42"/>
        <v>0</v>
      </c>
      <c r="CC55" s="1456">
        <f t="shared" si="43"/>
        <v>0</v>
      </c>
      <c r="CD55" s="1456">
        <f t="shared" si="44"/>
        <v>0</v>
      </c>
      <c r="CE55" s="1456">
        <f t="shared" si="45"/>
        <v>0</v>
      </c>
      <c r="CF55" s="1456">
        <f t="shared" si="46"/>
        <v>0</v>
      </c>
      <c r="CG55" s="1456">
        <f t="shared" si="47"/>
        <v>0</v>
      </c>
      <c r="CH55" s="1456">
        <f t="shared" si="48"/>
        <v>0</v>
      </c>
      <c r="CI55" s="1456">
        <f t="shared" si="49"/>
        <v>0</v>
      </c>
      <c r="CJ55" s="1456">
        <f t="shared" si="50"/>
        <v>0</v>
      </c>
      <c r="CK55" s="1456">
        <f t="shared" si="51"/>
        <v>0</v>
      </c>
      <c r="CL55" s="1456">
        <f t="shared" si="52"/>
        <v>0</v>
      </c>
      <c r="CM55" s="1456">
        <f t="shared" si="53"/>
        <v>0</v>
      </c>
      <c r="CN55" s="1456">
        <f t="shared" si="54"/>
        <v>0</v>
      </c>
      <c r="CO55" s="1456">
        <f t="shared" si="55"/>
        <v>2507.27</v>
      </c>
      <c r="CP55" s="1456">
        <f t="shared" si="56"/>
        <v>0</v>
      </c>
      <c r="CQ55" s="1456">
        <f t="shared" si="57"/>
        <v>0</v>
      </c>
      <c r="CR55" s="1456">
        <f t="shared" si="58"/>
        <v>0</v>
      </c>
      <c r="CS55" s="1456">
        <f t="shared" si="59"/>
        <v>0</v>
      </c>
      <c r="CT55" s="1456">
        <f t="shared" si="60"/>
        <v>0</v>
      </c>
      <c r="CU55" s="1456">
        <f t="shared" si="61"/>
        <v>0</v>
      </c>
      <c r="CV55" s="1456">
        <f t="shared" si="62"/>
        <v>0</v>
      </c>
      <c r="CW55" s="1456">
        <f t="shared" si="63"/>
        <v>0</v>
      </c>
      <c r="CX55" s="1456">
        <f t="shared" si="64"/>
        <v>0</v>
      </c>
      <c r="CY55" s="1456">
        <f t="shared" si="65"/>
        <v>0</v>
      </c>
      <c r="CZ55" s="1456">
        <f t="shared" si="66"/>
        <v>0</v>
      </c>
      <c r="DA55" s="1456">
        <f t="shared" si="67"/>
        <v>0</v>
      </c>
      <c r="DB55" s="1456">
        <f t="shared" si="68"/>
        <v>0</v>
      </c>
      <c r="DC55" s="1456">
        <f t="shared" si="69"/>
        <v>0</v>
      </c>
      <c r="DD55" s="1456">
        <f t="shared" si="70"/>
        <v>0</v>
      </c>
      <c r="DE55" s="1456">
        <f t="shared" si="71"/>
        <v>0</v>
      </c>
      <c r="DF55" s="1456">
        <f t="shared" si="72"/>
        <v>0</v>
      </c>
      <c r="DG55" s="1456">
        <f t="shared" si="73"/>
        <v>2507.27</v>
      </c>
      <c r="DH55" s="477">
        <f>IF(DG55='Resumo Geral'!DE48,0,'Resumo Geral'!DE48)</f>
        <v>0</v>
      </c>
    </row>
    <row r="56" spans="2:112" ht="15.75" customHeight="1" thickBot="1">
      <c r="B56" s="1290">
        <v>33</v>
      </c>
      <c r="C56" s="579" t="s">
        <v>429</v>
      </c>
      <c r="D56" s="609" t="s">
        <v>472</v>
      </c>
      <c r="E56" s="492"/>
      <c r="F56" s="124"/>
      <c r="G56" s="494"/>
      <c r="H56" s="125"/>
      <c r="I56" s="494"/>
      <c r="J56" s="125"/>
      <c r="K56" s="505"/>
      <c r="L56" s="197"/>
      <c r="M56" s="513"/>
      <c r="N56" s="185"/>
      <c r="O56" s="522"/>
      <c r="P56" s="191"/>
      <c r="Q56" s="494"/>
      <c r="R56" s="125"/>
      <c r="S56" s="494"/>
      <c r="T56" s="124"/>
      <c r="U56" s="494"/>
      <c r="V56" s="221"/>
      <c r="W56" s="492"/>
      <c r="X56" s="127"/>
      <c r="Y56" s="492"/>
      <c r="Z56" s="124"/>
      <c r="AA56" s="505"/>
      <c r="AB56" s="189"/>
      <c r="AC56" s="494"/>
      <c r="AD56" s="124"/>
      <c r="AE56" s="505"/>
      <c r="AF56" s="189"/>
      <c r="AG56" s="492"/>
      <c r="AH56" s="124"/>
      <c r="AI56" s="494"/>
      <c r="AJ56" s="124"/>
      <c r="AK56" s="505"/>
      <c r="AL56" s="189"/>
      <c r="AM56" s="492"/>
      <c r="AN56" s="216"/>
      <c r="AO56" s="522"/>
      <c r="AP56" s="247"/>
      <c r="AQ56" s="505"/>
      <c r="AR56" s="189"/>
      <c r="AS56" s="492"/>
      <c r="AT56" s="124"/>
      <c r="AU56" s="1262">
        <f>953.18*1.095+0.01</f>
        <v>1043.74</v>
      </c>
      <c r="AV56" s="1491">
        <v>1</v>
      </c>
      <c r="AW56" s="527"/>
      <c r="AX56" s="193"/>
      <c r="AY56" s="522"/>
      <c r="AZ56" s="247"/>
      <c r="BA56" s="527"/>
      <c r="BB56" s="193"/>
      <c r="BC56" s="494"/>
      <c r="BD56" s="126"/>
      <c r="BE56" s="555"/>
      <c r="BF56" s="248"/>
      <c r="BG56" s="555"/>
      <c r="BH56" s="249"/>
      <c r="BI56" s="555"/>
      <c r="BJ56" s="250"/>
      <c r="BK56" s="527"/>
      <c r="BL56" s="193"/>
      <c r="BM56" s="522"/>
      <c r="BN56" s="248"/>
      <c r="BO56" s="555"/>
      <c r="BP56" s="248"/>
      <c r="BQ56" s="555"/>
      <c r="BR56" s="248"/>
      <c r="BS56" s="555"/>
      <c r="BT56" s="248"/>
      <c r="BU56" s="555"/>
      <c r="BV56" s="248"/>
      <c r="BW56" s="138">
        <f t="shared" si="36"/>
        <v>1</v>
      </c>
      <c r="BX56" s="1456">
        <f t="shared" si="38"/>
        <v>0</v>
      </c>
      <c r="BY56" s="1456">
        <f t="shared" si="39"/>
        <v>0</v>
      </c>
      <c r="BZ56" s="1456">
        <f t="shared" si="40"/>
        <v>0</v>
      </c>
      <c r="CA56" s="1456">
        <f t="shared" si="41"/>
        <v>0</v>
      </c>
      <c r="CB56" s="1456">
        <f t="shared" si="42"/>
        <v>0</v>
      </c>
      <c r="CC56" s="1456">
        <f t="shared" si="43"/>
        <v>0</v>
      </c>
      <c r="CD56" s="1456">
        <f t="shared" si="44"/>
        <v>0</v>
      </c>
      <c r="CE56" s="1456">
        <f t="shared" si="45"/>
        <v>0</v>
      </c>
      <c r="CF56" s="1456">
        <f t="shared" si="46"/>
        <v>0</v>
      </c>
      <c r="CG56" s="1456">
        <f t="shared" si="47"/>
        <v>0</v>
      </c>
      <c r="CH56" s="1456">
        <f t="shared" si="48"/>
        <v>0</v>
      </c>
      <c r="CI56" s="1456">
        <f t="shared" si="49"/>
        <v>0</v>
      </c>
      <c r="CJ56" s="1456">
        <f t="shared" si="50"/>
        <v>0</v>
      </c>
      <c r="CK56" s="1456">
        <f t="shared" si="51"/>
        <v>0</v>
      </c>
      <c r="CL56" s="1456">
        <f t="shared" si="52"/>
        <v>0</v>
      </c>
      <c r="CM56" s="1456">
        <f t="shared" si="53"/>
        <v>0</v>
      </c>
      <c r="CN56" s="1456">
        <f t="shared" si="54"/>
        <v>0</v>
      </c>
      <c r="CO56" s="1456">
        <f t="shared" si="55"/>
        <v>0</v>
      </c>
      <c r="CP56" s="1456">
        <f t="shared" si="56"/>
        <v>0</v>
      </c>
      <c r="CQ56" s="1456">
        <f t="shared" si="57"/>
        <v>0</v>
      </c>
      <c r="CR56" s="1456">
        <f t="shared" si="58"/>
        <v>0</v>
      </c>
      <c r="CS56" s="1456">
        <f t="shared" si="59"/>
        <v>1043.74</v>
      </c>
      <c r="CT56" s="1456">
        <f t="shared" si="60"/>
        <v>0</v>
      </c>
      <c r="CU56" s="1456">
        <f t="shared" si="61"/>
        <v>0</v>
      </c>
      <c r="CV56" s="1456">
        <f t="shared" si="62"/>
        <v>0</v>
      </c>
      <c r="CW56" s="1456">
        <f t="shared" si="63"/>
        <v>0</v>
      </c>
      <c r="CX56" s="1456">
        <f t="shared" si="64"/>
        <v>0</v>
      </c>
      <c r="CY56" s="1456">
        <f t="shared" si="65"/>
        <v>0</v>
      </c>
      <c r="CZ56" s="1456">
        <f t="shared" si="66"/>
        <v>0</v>
      </c>
      <c r="DA56" s="1456">
        <f t="shared" si="67"/>
        <v>0</v>
      </c>
      <c r="DB56" s="1456">
        <f t="shared" si="68"/>
        <v>0</v>
      </c>
      <c r="DC56" s="1456">
        <f t="shared" si="69"/>
        <v>0</v>
      </c>
      <c r="DD56" s="1456">
        <f t="shared" si="70"/>
        <v>0</v>
      </c>
      <c r="DE56" s="1456">
        <f t="shared" si="71"/>
        <v>0</v>
      </c>
      <c r="DF56" s="1456">
        <f t="shared" si="72"/>
        <v>0</v>
      </c>
      <c r="DG56" s="1456">
        <f t="shared" si="73"/>
        <v>1043.74</v>
      </c>
      <c r="DH56" s="477">
        <f>IF(DG56='Resumo Geral'!DE49,0,'Resumo Geral'!DE49)</f>
        <v>0</v>
      </c>
    </row>
    <row r="57" spans="2:112" ht="15.75" customHeight="1" thickBot="1">
      <c r="B57" s="1290">
        <v>34</v>
      </c>
      <c r="C57" s="579" t="s">
        <v>431</v>
      </c>
      <c r="D57" s="1269" t="s">
        <v>688</v>
      </c>
      <c r="E57" s="492"/>
      <c r="F57" s="124"/>
      <c r="G57" s="494"/>
      <c r="H57" s="124"/>
      <c r="I57" s="494"/>
      <c r="J57" s="124"/>
      <c r="K57" s="505"/>
      <c r="L57" s="189"/>
      <c r="M57" s="513"/>
      <c r="N57" s="185"/>
      <c r="O57" s="522"/>
      <c r="P57" s="191"/>
      <c r="Q57" s="494"/>
      <c r="R57" s="125"/>
      <c r="S57" s="494"/>
      <c r="T57" s="124"/>
      <c r="U57" s="494"/>
      <c r="V57" s="221"/>
      <c r="W57" s="492"/>
      <c r="X57" s="127"/>
      <c r="Y57" s="492"/>
      <c r="Z57" s="124"/>
      <c r="AA57" s="505"/>
      <c r="AB57" s="189"/>
      <c r="AC57" s="494"/>
      <c r="AD57" s="124"/>
      <c r="AE57" s="505"/>
      <c r="AF57" s="189"/>
      <c r="AG57" s="492"/>
      <c r="AH57" s="124"/>
      <c r="AI57" s="494"/>
      <c r="AJ57" s="124"/>
      <c r="AK57" s="505"/>
      <c r="AL57" s="189"/>
      <c r="AM57" s="492"/>
      <c r="AN57" s="216"/>
      <c r="AO57" s="522"/>
      <c r="AP57" s="247"/>
      <c r="AQ57" s="505"/>
      <c r="AR57" s="189"/>
      <c r="AS57" s="492"/>
      <c r="AT57" s="124"/>
      <c r="AU57" s="555"/>
      <c r="AV57" s="248"/>
      <c r="AW57" s="527"/>
      <c r="AX57" s="193"/>
      <c r="AY57" s="522"/>
      <c r="AZ57" s="247"/>
      <c r="BA57" s="527"/>
      <c r="BB57" s="193"/>
      <c r="BC57" s="1268">
        <f>1649.24/220*150*1.095</f>
        <v>1231.31</v>
      </c>
      <c r="BD57" s="1486">
        <v>1</v>
      </c>
      <c r="BE57" s="555"/>
      <c r="BF57" s="248"/>
      <c r="BG57" s="555"/>
      <c r="BH57" s="249"/>
      <c r="BI57" s="555"/>
      <c r="BJ57" s="250"/>
      <c r="BK57" s="527"/>
      <c r="BL57" s="193"/>
      <c r="BM57" s="522"/>
      <c r="BN57" s="248"/>
      <c r="BO57" s="555"/>
      <c r="BP57" s="248"/>
      <c r="BQ57" s="555"/>
      <c r="BR57" s="248"/>
      <c r="BS57" s="555"/>
      <c r="BT57" s="248"/>
      <c r="BU57" s="555"/>
      <c r="BV57" s="248"/>
      <c r="BW57" s="138">
        <f t="shared" si="36"/>
        <v>1</v>
      </c>
      <c r="BX57" s="1456">
        <f t="shared" si="38"/>
        <v>0</v>
      </c>
      <c r="BY57" s="1456">
        <f t="shared" si="39"/>
        <v>0</v>
      </c>
      <c r="BZ57" s="1456">
        <f t="shared" si="40"/>
        <v>0</v>
      </c>
      <c r="CA57" s="1456">
        <f t="shared" si="41"/>
        <v>0</v>
      </c>
      <c r="CB57" s="1456">
        <f t="shared" si="42"/>
        <v>0</v>
      </c>
      <c r="CC57" s="1456">
        <f t="shared" si="43"/>
        <v>0</v>
      </c>
      <c r="CD57" s="1456">
        <f t="shared" si="44"/>
        <v>0</v>
      </c>
      <c r="CE57" s="1456">
        <f t="shared" si="45"/>
        <v>0</v>
      </c>
      <c r="CF57" s="1456">
        <f t="shared" si="46"/>
        <v>0</v>
      </c>
      <c r="CG57" s="1456">
        <f t="shared" si="47"/>
        <v>0</v>
      </c>
      <c r="CH57" s="1456">
        <f t="shared" si="48"/>
        <v>0</v>
      </c>
      <c r="CI57" s="1456">
        <f t="shared" si="49"/>
        <v>0</v>
      </c>
      <c r="CJ57" s="1456">
        <f t="shared" si="50"/>
        <v>0</v>
      </c>
      <c r="CK57" s="1456">
        <f t="shared" si="51"/>
        <v>0</v>
      </c>
      <c r="CL57" s="1456">
        <f t="shared" si="52"/>
        <v>0</v>
      </c>
      <c r="CM57" s="1456">
        <f t="shared" si="53"/>
        <v>0</v>
      </c>
      <c r="CN57" s="1456">
        <f t="shared" si="54"/>
        <v>0</v>
      </c>
      <c r="CO57" s="1456">
        <f t="shared" si="55"/>
        <v>0</v>
      </c>
      <c r="CP57" s="1456">
        <f t="shared" si="56"/>
        <v>0</v>
      </c>
      <c r="CQ57" s="1456">
        <f t="shared" si="57"/>
        <v>0</v>
      </c>
      <c r="CR57" s="1456">
        <f t="shared" si="58"/>
        <v>0</v>
      </c>
      <c r="CS57" s="1456">
        <f t="shared" si="59"/>
        <v>0</v>
      </c>
      <c r="CT57" s="1456">
        <f t="shared" si="60"/>
        <v>0</v>
      </c>
      <c r="CU57" s="1456">
        <f t="shared" si="61"/>
        <v>0</v>
      </c>
      <c r="CV57" s="1456">
        <f t="shared" si="62"/>
        <v>0</v>
      </c>
      <c r="CW57" s="1456">
        <f t="shared" si="63"/>
        <v>1231.31</v>
      </c>
      <c r="CX57" s="1456">
        <f t="shared" si="64"/>
        <v>0</v>
      </c>
      <c r="CY57" s="1456">
        <f t="shared" si="65"/>
        <v>0</v>
      </c>
      <c r="CZ57" s="1456">
        <f t="shared" si="66"/>
        <v>0</v>
      </c>
      <c r="DA57" s="1456">
        <f t="shared" si="67"/>
        <v>0</v>
      </c>
      <c r="DB57" s="1456">
        <f t="shared" si="68"/>
        <v>0</v>
      </c>
      <c r="DC57" s="1456">
        <f t="shared" si="69"/>
        <v>0</v>
      </c>
      <c r="DD57" s="1456">
        <f t="shared" si="70"/>
        <v>0</v>
      </c>
      <c r="DE57" s="1456">
        <f t="shared" si="71"/>
        <v>0</v>
      </c>
      <c r="DF57" s="1456">
        <f t="shared" si="72"/>
        <v>0</v>
      </c>
      <c r="DG57" s="1456">
        <f t="shared" si="73"/>
        <v>1231.31</v>
      </c>
      <c r="DH57" s="477">
        <f>IF(DG57='Resumo Geral'!DE50,0,'Resumo Geral'!DE50)</f>
        <v>0</v>
      </c>
    </row>
    <row r="58" spans="2:112" ht="15.75" customHeight="1" thickBot="1">
      <c r="B58" s="1290">
        <v>35</v>
      </c>
      <c r="C58" s="579" t="s">
        <v>432</v>
      </c>
      <c r="D58" s="609" t="s">
        <v>1236</v>
      </c>
      <c r="E58" s="492"/>
      <c r="F58" s="124"/>
      <c r="G58" s="494"/>
      <c r="H58" s="125"/>
      <c r="I58" s="494"/>
      <c r="J58" s="125"/>
      <c r="K58" s="505"/>
      <c r="L58" s="197"/>
      <c r="M58" s="513"/>
      <c r="N58" s="185"/>
      <c r="O58" s="522"/>
      <c r="P58" s="191"/>
      <c r="Q58" s="494"/>
      <c r="R58" s="125"/>
      <c r="S58" s="494"/>
      <c r="T58" s="124"/>
      <c r="U58" s="494"/>
      <c r="V58" s="221"/>
      <c r="W58" s="492"/>
      <c r="X58" s="127"/>
      <c r="Y58" s="492"/>
      <c r="Z58" s="124"/>
      <c r="AA58" s="505"/>
      <c r="AB58" s="189"/>
      <c r="AC58" s="494"/>
      <c r="AD58" s="124"/>
      <c r="AE58" s="505"/>
      <c r="AF58" s="189"/>
      <c r="AG58" s="492"/>
      <c r="AH58" s="124"/>
      <c r="AI58" s="494"/>
      <c r="AJ58" s="124"/>
      <c r="AK58" s="505"/>
      <c r="AL58" s="189"/>
      <c r="AM58" s="492"/>
      <c r="AN58" s="216"/>
      <c r="AO58" s="522"/>
      <c r="AP58" s="247"/>
      <c r="AQ58" s="505"/>
      <c r="AR58" s="189"/>
      <c r="AS58" s="492"/>
      <c r="AT58" s="124"/>
      <c r="AU58" s="580">
        <f>953.18*1.095+0.01</f>
        <v>1043.74</v>
      </c>
      <c r="AV58" s="1491">
        <v>1</v>
      </c>
      <c r="AW58" s="527"/>
      <c r="AX58" s="193"/>
      <c r="AY58" s="522"/>
      <c r="AZ58" s="247"/>
      <c r="BA58" s="527"/>
      <c r="BB58" s="193"/>
      <c r="BC58" s="494"/>
      <c r="BD58" s="126"/>
      <c r="BE58" s="555"/>
      <c r="BF58" s="248"/>
      <c r="BG58" s="555"/>
      <c r="BH58" s="249"/>
      <c r="BI58" s="555"/>
      <c r="BJ58" s="250"/>
      <c r="BK58" s="527"/>
      <c r="BL58" s="193"/>
      <c r="BM58" s="522"/>
      <c r="BN58" s="248"/>
      <c r="BO58" s="555"/>
      <c r="BP58" s="248"/>
      <c r="BQ58" s="555"/>
      <c r="BR58" s="248"/>
      <c r="BS58" s="555"/>
      <c r="BT58" s="248"/>
      <c r="BU58" s="555"/>
      <c r="BV58" s="248"/>
      <c r="BW58" s="138">
        <f t="shared" si="36"/>
        <v>1</v>
      </c>
      <c r="BX58" s="1456">
        <f t="shared" si="38"/>
        <v>0</v>
      </c>
      <c r="BY58" s="1456">
        <f t="shared" si="39"/>
        <v>0</v>
      </c>
      <c r="BZ58" s="1456">
        <f t="shared" si="40"/>
        <v>0</v>
      </c>
      <c r="CA58" s="1456">
        <f t="shared" si="41"/>
        <v>0</v>
      </c>
      <c r="CB58" s="1456">
        <f t="shared" si="42"/>
        <v>0</v>
      </c>
      <c r="CC58" s="1456">
        <f t="shared" si="43"/>
        <v>0</v>
      </c>
      <c r="CD58" s="1456">
        <f t="shared" si="44"/>
        <v>0</v>
      </c>
      <c r="CE58" s="1456">
        <f t="shared" si="45"/>
        <v>0</v>
      </c>
      <c r="CF58" s="1456">
        <f t="shared" si="46"/>
        <v>0</v>
      </c>
      <c r="CG58" s="1456">
        <f t="shared" si="47"/>
        <v>0</v>
      </c>
      <c r="CH58" s="1456">
        <f t="shared" si="48"/>
        <v>0</v>
      </c>
      <c r="CI58" s="1456">
        <f t="shared" si="49"/>
        <v>0</v>
      </c>
      <c r="CJ58" s="1456">
        <f t="shared" si="50"/>
        <v>0</v>
      </c>
      <c r="CK58" s="1456">
        <f t="shared" si="51"/>
        <v>0</v>
      </c>
      <c r="CL58" s="1456">
        <f t="shared" si="52"/>
        <v>0</v>
      </c>
      <c r="CM58" s="1456">
        <f t="shared" si="53"/>
        <v>0</v>
      </c>
      <c r="CN58" s="1456">
        <f t="shared" si="54"/>
        <v>0</v>
      </c>
      <c r="CO58" s="1456">
        <f t="shared" si="55"/>
        <v>0</v>
      </c>
      <c r="CP58" s="1456">
        <f t="shared" si="56"/>
        <v>0</v>
      </c>
      <c r="CQ58" s="1456">
        <f t="shared" si="57"/>
        <v>0</v>
      </c>
      <c r="CR58" s="1456">
        <f t="shared" si="58"/>
        <v>0</v>
      </c>
      <c r="CS58" s="1456">
        <f t="shared" si="59"/>
        <v>1043.74</v>
      </c>
      <c r="CT58" s="1456">
        <f t="shared" si="60"/>
        <v>0</v>
      </c>
      <c r="CU58" s="1456">
        <f t="shared" si="61"/>
        <v>0</v>
      </c>
      <c r="CV58" s="1456">
        <f t="shared" si="62"/>
        <v>0</v>
      </c>
      <c r="CW58" s="1456">
        <f t="shared" si="63"/>
        <v>0</v>
      </c>
      <c r="CX58" s="1456">
        <f t="shared" si="64"/>
        <v>0</v>
      </c>
      <c r="CY58" s="1456">
        <f t="shared" si="65"/>
        <v>0</v>
      </c>
      <c r="CZ58" s="1456">
        <f t="shared" si="66"/>
        <v>0</v>
      </c>
      <c r="DA58" s="1456">
        <f t="shared" si="67"/>
        <v>0</v>
      </c>
      <c r="DB58" s="1456">
        <f t="shared" si="68"/>
        <v>0</v>
      </c>
      <c r="DC58" s="1456">
        <f t="shared" si="69"/>
        <v>0</v>
      </c>
      <c r="DD58" s="1456">
        <f t="shared" si="70"/>
        <v>0</v>
      </c>
      <c r="DE58" s="1456">
        <f t="shared" si="71"/>
        <v>0</v>
      </c>
      <c r="DF58" s="1456">
        <f t="shared" si="72"/>
        <v>0</v>
      </c>
      <c r="DG58" s="1456">
        <f t="shared" si="73"/>
        <v>1043.74</v>
      </c>
      <c r="DH58" s="477">
        <f>IF(DG58='Resumo Geral'!DE51,0,'Resumo Geral'!DE51)</f>
        <v>0</v>
      </c>
    </row>
    <row r="59" spans="2:112" ht="15.75" customHeight="1" thickBot="1">
      <c r="B59" s="1290" t="s">
        <v>1274</v>
      </c>
      <c r="C59" s="579" t="s">
        <v>435</v>
      </c>
      <c r="D59" s="609" t="s">
        <v>479</v>
      </c>
      <c r="E59" s="492"/>
      <c r="F59" s="124"/>
      <c r="G59" s="494"/>
      <c r="H59" s="125"/>
      <c r="I59" s="494"/>
      <c r="J59" s="125"/>
      <c r="K59" s="505"/>
      <c r="L59" s="197"/>
      <c r="M59" s="513"/>
      <c r="N59" s="185"/>
      <c r="O59" s="522"/>
      <c r="P59" s="191"/>
      <c r="Q59" s="494"/>
      <c r="R59" s="125"/>
      <c r="S59" s="494"/>
      <c r="T59" s="124"/>
      <c r="U59" s="494"/>
      <c r="V59" s="221"/>
      <c r="W59" s="492"/>
      <c r="X59" s="127"/>
      <c r="Y59" s="492"/>
      <c r="Z59" s="124"/>
      <c r="AA59" s="505"/>
      <c r="AB59" s="189"/>
      <c r="AC59" s="494"/>
      <c r="AD59" s="124"/>
      <c r="AE59" s="505"/>
      <c r="AF59" s="189"/>
      <c r="AG59" s="492"/>
      <c r="AH59" s="124"/>
      <c r="AI59" s="494"/>
      <c r="AJ59" s="124"/>
      <c r="AK59" s="505"/>
      <c r="AL59" s="189"/>
      <c r="AM59" s="492"/>
      <c r="AN59" s="216"/>
      <c r="AO59" s="522"/>
      <c r="AP59" s="247"/>
      <c r="AQ59" s="505"/>
      <c r="AR59" s="189"/>
      <c r="AS59" s="492"/>
      <c r="AT59" s="124"/>
      <c r="AU59" s="1262">
        <f>802.28*1.095*1.085*1.095+0.02</f>
        <v>1043.74</v>
      </c>
      <c r="AV59" s="1490">
        <v>1</v>
      </c>
      <c r="AW59" s="527"/>
      <c r="AX59" s="193"/>
      <c r="AY59" s="522"/>
      <c r="AZ59" s="247"/>
      <c r="BA59" s="527"/>
      <c r="BB59" s="191"/>
      <c r="BC59" s="1268">
        <f>1520.04/220*150*1.085*1.095</f>
        <v>1231.31</v>
      </c>
      <c r="BD59" s="1486">
        <v>1</v>
      </c>
      <c r="BE59" s="555"/>
      <c r="BF59" s="249"/>
      <c r="BG59" s="555"/>
      <c r="BH59" s="249"/>
      <c r="BI59" s="555"/>
      <c r="BJ59" s="250"/>
      <c r="BK59" s="527"/>
      <c r="BL59" s="193"/>
      <c r="BM59" s="522"/>
      <c r="BN59" s="248"/>
      <c r="BO59" s="555"/>
      <c r="BP59" s="248"/>
      <c r="BQ59" s="555"/>
      <c r="BR59" s="248"/>
      <c r="BS59" s="555"/>
      <c r="BT59" s="248"/>
      <c r="BU59" s="555"/>
      <c r="BV59" s="248"/>
      <c r="BW59" s="138">
        <f t="shared" si="36"/>
        <v>2</v>
      </c>
      <c r="BX59" s="1456">
        <f t="shared" si="38"/>
        <v>0</v>
      </c>
      <c r="BY59" s="1456">
        <f t="shared" si="39"/>
        <v>0</v>
      </c>
      <c r="BZ59" s="1456">
        <f t="shared" si="40"/>
        <v>0</v>
      </c>
      <c r="CA59" s="1456">
        <f t="shared" si="41"/>
        <v>0</v>
      </c>
      <c r="CB59" s="1456">
        <f t="shared" si="42"/>
        <v>0</v>
      </c>
      <c r="CC59" s="1456">
        <f t="shared" si="43"/>
        <v>0</v>
      </c>
      <c r="CD59" s="1456">
        <f t="shared" si="44"/>
        <v>0</v>
      </c>
      <c r="CE59" s="1456">
        <f t="shared" si="45"/>
        <v>0</v>
      </c>
      <c r="CF59" s="1456">
        <f t="shared" si="46"/>
        <v>0</v>
      </c>
      <c r="CG59" s="1456">
        <f t="shared" si="47"/>
        <v>0</v>
      </c>
      <c r="CH59" s="1456">
        <f t="shared" si="48"/>
        <v>0</v>
      </c>
      <c r="CI59" s="1456">
        <f t="shared" si="49"/>
        <v>0</v>
      </c>
      <c r="CJ59" s="1456">
        <f t="shared" si="50"/>
        <v>0</v>
      </c>
      <c r="CK59" s="1456">
        <f t="shared" si="51"/>
        <v>0</v>
      </c>
      <c r="CL59" s="1456">
        <f t="shared" si="52"/>
        <v>0</v>
      </c>
      <c r="CM59" s="1456">
        <f t="shared" si="53"/>
        <v>0</v>
      </c>
      <c r="CN59" s="1456">
        <f t="shared" si="54"/>
        <v>0</v>
      </c>
      <c r="CO59" s="1456">
        <f t="shared" si="55"/>
        <v>0</v>
      </c>
      <c r="CP59" s="1456">
        <f t="shared" si="56"/>
        <v>0</v>
      </c>
      <c r="CQ59" s="1456">
        <f t="shared" si="57"/>
        <v>0</v>
      </c>
      <c r="CR59" s="1456">
        <f t="shared" si="58"/>
        <v>0</v>
      </c>
      <c r="CS59" s="1456">
        <f t="shared" si="59"/>
        <v>1043.74</v>
      </c>
      <c r="CT59" s="1456">
        <f t="shared" si="60"/>
        <v>0</v>
      </c>
      <c r="CU59" s="1456">
        <f t="shared" si="61"/>
        <v>0</v>
      </c>
      <c r="CV59" s="1456">
        <f t="shared" si="62"/>
        <v>0</v>
      </c>
      <c r="CW59" s="1456">
        <f t="shared" si="63"/>
        <v>1231.31</v>
      </c>
      <c r="CX59" s="1456">
        <f t="shared" si="64"/>
        <v>0</v>
      </c>
      <c r="CY59" s="1456">
        <f t="shared" si="65"/>
        <v>0</v>
      </c>
      <c r="CZ59" s="1456">
        <f t="shared" si="66"/>
        <v>0</v>
      </c>
      <c r="DA59" s="1456">
        <f t="shared" si="67"/>
        <v>0</v>
      </c>
      <c r="DB59" s="1456">
        <f t="shared" si="68"/>
        <v>0</v>
      </c>
      <c r="DC59" s="1456">
        <f t="shared" si="69"/>
        <v>0</v>
      </c>
      <c r="DD59" s="1456">
        <f t="shared" si="70"/>
        <v>0</v>
      </c>
      <c r="DE59" s="1456">
        <f t="shared" si="71"/>
        <v>0</v>
      </c>
      <c r="DF59" s="1456">
        <f t="shared" si="72"/>
        <v>0</v>
      </c>
      <c r="DG59" s="1456">
        <f t="shared" si="73"/>
        <v>2275.0500000000002</v>
      </c>
      <c r="DH59" s="477">
        <f>IF(DG59='Resumo Geral'!DE52,0,'Resumo Geral'!DE52)</f>
        <v>0</v>
      </c>
    </row>
    <row r="60" spans="2:112" ht="15.75" customHeight="1" thickBot="1">
      <c r="B60" s="1290" t="s">
        <v>1295</v>
      </c>
      <c r="C60" s="579" t="s">
        <v>435</v>
      </c>
      <c r="D60" s="1301" t="s">
        <v>209</v>
      </c>
      <c r="E60" s="492"/>
      <c r="F60" s="124"/>
      <c r="G60" s="494"/>
      <c r="H60" s="125"/>
      <c r="I60" s="494"/>
      <c r="J60" s="125"/>
      <c r="K60" s="505"/>
      <c r="L60" s="197"/>
      <c r="M60" s="513"/>
      <c r="N60" s="185"/>
      <c r="O60" s="522"/>
      <c r="P60" s="191"/>
      <c r="Q60" s="494"/>
      <c r="R60" s="125"/>
      <c r="S60" s="494"/>
      <c r="T60" s="124"/>
      <c r="U60" s="494"/>
      <c r="V60" s="221"/>
      <c r="W60" s="492"/>
      <c r="X60" s="127"/>
      <c r="Y60" s="492"/>
      <c r="Z60" s="124"/>
      <c r="AA60" s="505"/>
      <c r="AB60" s="189"/>
      <c r="AC60" s="494"/>
      <c r="AD60" s="124"/>
      <c r="AE60" s="505"/>
      <c r="AF60" s="189"/>
      <c r="AG60" s="492"/>
      <c r="AH60" s="124"/>
      <c r="AI60" s="494"/>
      <c r="AJ60" s="124"/>
      <c r="AK60" s="505"/>
      <c r="AL60" s="189"/>
      <c r="AM60" s="1273">
        <f>1720.78*1.12*1.095*1.085*1.095</f>
        <v>2507.27</v>
      </c>
      <c r="AN60" s="1498">
        <v>1</v>
      </c>
      <c r="AO60" s="522"/>
      <c r="AP60" s="247"/>
      <c r="AQ60" s="505"/>
      <c r="AR60" s="189"/>
      <c r="AS60" s="492"/>
      <c r="AT60" s="124"/>
      <c r="AU60" s="555"/>
      <c r="AV60" s="249"/>
      <c r="AW60" s="527"/>
      <c r="AX60" s="193"/>
      <c r="AY60" s="522"/>
      <c r="AZ60" s="247"/>
      <c r="BA60" s="527"/>
      <c r="BB60" s="191"/>
      <c r="BC60" s="494"/>
      <c r="BD60" s="126"/>
      <c r="BE60" s="555"/>
      <c r="BF60" s="249"/>
      <c r="BG60" s="555"/>
      <c r="BH60" s="249"/>
      <c r="BI60" s="555"/>
      <c r="BJ60" s="250"/>
      <c r="BK60" s="527"/>
      <c r="BL60" s="193"/>
      <c r="BM60" s="522"/>
      <c r="BN60" s="248"/>
      <c r="BO60" s="555"/>
      <c r="BP60" s="248"/>
      <c r="BQ60" s="555"/>
      <c r="BR60" s="248"/>
      <c r="BS60" s="555"/>
      <c r="BT60" s="248"/>
      <c r="BU60" s="555"/>
      <c r="BV60" s="248"/>
      <c r="BW60" s="138">
        <f t="shared" si="36"/>
        <v>1</v>
      </c>
      <c r="BX60" s="1456">
        <f t="shared" si="38"/>
        <v>0</v>
      </c>
      <c r="BY60" s="1456">
        <f t="shared" si="39"/>
        <v>0</v>
      </c>
      <c r="BZ60" s="1456">
        <f t="shared" si="40"/>
        <v>0</v>
      </c>
      <c r="CA60" s="1456">
        <f t="shared" si="41"/>
        <v>0</v>
      </c>
      <c r="CB60" s="1456">
        <f t="shared" si="42"/>
        <v>0</v>
      </c>
      <c r="CC60" s="1456">
        <f t="shared" si="43"/>
        <v>0</v>
      </c>
      <c r="CD60" s="1456">
        <f t="shared" si="44"/>
        <v>0</v>
      </c>
      <c r="CE60" s="1456">
        <f t="shared" si="45"/>
        <v>0</v>
      </c>
      <c r="CF60" s="1456">
        <f t="shared" si="46"/>
        <v>0</v>
      </c>
      <c r="CG60" s="1456">
        <f t="shared" si="47"/>
        <v>0</v>
      </c>
      <c r="CH60" s="1456">
        <f t="shared" si="48"/>
        <v>0</v>
      </c>
      <c r="CI60" s="1456">
        <f t="shared" si="49"/>
        <v>0</v>
      </c>
      <c r="CJ60" s="1456">
        <f t="shared" si="50"/>
        <v>0</v>
      </c>
      <c r="CK60" s="1456">
        <f t="shared" si="51"/>
        <v>0</v>
      </c>
      <c r="CL60" s="1456">
        <f t="shared" si="52"/>
        <v>0</v>
      </c>
      <c r="CM60" s="1456">
        <f t="shared" si="53"/>
        <v>0</v>
      </c>
      <c r="CN60" s="1456">
        <f t="shared" si="54"/>
        <v>0</v>
      </c>
      <c r="CO60" s="1456">
        <f t="shared" si="55"/>
        <v>2507.27</v>
      </c>
      <c r="CP60" s="1456">
        <f t="shared" si="56"/>
        <v>0</v>
      </c>
      <c r="CQ60" s="1456">
        <f t="shared" si="57"/>
        <v>0</v>
      </c>
      <c r="CR60" s="1456">
        <f t="shared" si="58"/>
        <v>0</v>
      </c>
      <c r="CS60" s="1456">
        <f t="shared" si="59"/>
        <v>0</v>
      </c>
      <c r="CT60" s="1456">
        <f t="shared" si="60"/>
        <v>0</v>
      </c>
      <c r="CU60" s="1456">
        <f t="shared" si="61"/>
        <v>0</v>
      </c>
      <c r="CV60" s="1456">
        <f t="shared" si="62"/>
        <v>0</v>
      </c>
      <c r="CW60" s="1456">
        <f t="shared" si="63"/>
        <v>0</v>
      </c>
      <c r="CX60" s="1456">
        <f t="shared" si="64"/>
        <v>0</v>
      </c>
      <c r="CY60" s="1456">
        <f t="shared" si="65"/>
        <v>0</v>
      </c>
      <c r="CZ60" s="1456">
        <f t="shared" si="66"/>
        <v>0</v>
      </c>
      <c r="DA60" s="1456">
        <f t="shared" si="67"/>
        <v>0</v>
      </c>
      <c r="DB60" s="1456">
        <f t="shared" si="68"/>
        <v>0</v>
      </c>
      <c r="DC60" s="1456">
        <f t="shared" si="69"/>
        <v>0</v>
      </c>
      <c r="DD60" s="1456">
        <f t="shared" si="70"/>
        <v>0</v>
      </c>
      <c r="DE60" s="1456">
        <f t="shared" si="71"/>
        <v>0</v>
      </c>
      <c r="DF60" s="1456">
        <f t="shared" si="72"/>
        <v>0</v>
      </c>
      <c r="DG60" s="1456">
        <f t="shared" si="73"/>
        <v>2507.27</v>
      </c>
      <c r="DH60" s="477">
        <f>IF(DG60='Resumo Geral'!DE53,0,'Resumo Geral'!DE53)</f>
        <v>0</v>
      </c>
    </row>
    <row r="61" spans="2:112" ht="15.75" customHeight="1" thickBot="1">
      <c r="B61" s="1290">
        <v>37</v>
      </c>
      <c r="C61" s="579" t="s">
        <v>436</v>
      </c>
      <c r="D61" s="1301" t="s">
        <v>210</v>
      </c>
      <c r="E61" s="492"/>
      <c r="F61" s="124"/>
      <c r="G61" s="494"/>
      <c r="H61" s="125"/>
      <c r="I61" s="494"/>
      <c r="J61" s="125"/>
      <c r="K61" s="505"/>
      <c r="L61" s="197"/>
      <c r="M61" s="513"/>
      <c r="N61" s="185"/>
      <c r="O61" s="522"/>
      <c r="P61" s="191"/>
      <c r="Q61" s="494"/>
      <c r="R61" s="125"/>
      <c r="S61" s="494"/>
      <c r="T61" s="124"/>
      <c r="U61" s="494"/>
      <c r="V61" s="221"/>
      <c r="W61" s="492"/>
      <c r="X61" s="127"/>
      <c r="Y61" s="492"/>
      <c r="Z61" s="124"/>
      <c r="AA61" s="505"/>
      <c r="AB61" s="189"/>
      <c r="AC61" s="494"/>
      <c r="AD61" s="124"/>
      <c r="AE61" s="505"/>
      <c r="AF61" s="189"/>
      <c r="AG61" s="492"/>
      <c r="AH61" s="124"/>
      <c r="AI61" s="494"/>
      <c r="AJ61" s="124"/>
      <c r="AK61" s="505"/>
      <c r="AL61" s="189"/>
      <c r="AM61" s="1315">
        <f>1720.78*1.12*1.095*1.085*1.095</f>
        <v>2507.27</v>
      </c>
      <c r="AN61" s="1498">
        <v>2</v>
      </c>
      <c r="AO61" s="522"/>
      <c r="AP61" s="247"/>
      <c r="AQ61" s="505"/>
      <c r="AR61" s="189"/>
      <c r="AS61" s="492"/>
      <c r="AT61" s="124"/>
      <c r="AU61" s="555"/>
      <c r="AV61" s="248"/>
      <c r="AW61" s="527"/>
      <c r="AX61" s="193"/>
      <c r="AY61" s="527"/>
      <c r="AZ61" s="247"/>
      <c r="BA61" s="527"/>
      <c r="BB61" s="193"/>
      <c r="BC61" s="494"/>
      <c r="BD61" s="126"/>
      <c r="BE61" s="555"/>
      <c r="BF61" s="248"/>
      <c r="BG61" s="555"/>
      <c r="BH61" s="249"/>
      <c r="BI61" s="555"/>
      <c r="BJ61" s="250"/>
      <c r="BK61" s="527"/>
      <c r="BL61" s="193"/>
      <c r="BM61" s="522"/>
      <c r="BN61" s="248"/>
      <c r="BO61" s="555"/>
      <c r="BP61" s="248"/>
      <c r="BQ61" s="555"/>
      <c r="BR61" s="248"/>
      <c r="BS61" s="555"/>
      <c r="BT61" s="248"/>
      <c r="BU61" s="555"/>
      <c r="BV61" s="248"/>
      <c r="BW61" s="138">
        <f t="shared" si="36"/>
        <v>2</v>
      </c>
      <c r="BX61" s="1456">
        <f t="shared" si="38"/>
        <v>0</v>
      </c>
      <c r="BY61" s="1456">
        <f t="shared" si="39"/>
        <v>0</v>
      </c>
      <c r="BZ61" s="1456">
        <f t="shared" si="40"/>
        <v>0</v>
      </c>
      <c r="CA61" s="1456">
        <f t="shared" si="41"/>
        <v>0</v>
      </c>
      <c r="CB61" s="1456">
        <f t="shared" si="42"/>
        <v>0</v>
      </c>
      <c r="CC61" s="1456">
        <f t="shared" si="43"/>
        <v>0</v>
      </c>
      <c r="CD61" s="1456">
        <f t="shared" si="44"/>
        <v>0</v>
      </c>
      <c r="CE61" s="1456">
        <f t="shared" si="45"/>
        <v>0</v>
      </c>
      <c r="CF61" s="1456">
        <f t="shared" si="46"/>
        <v>0</v>
      </c>
      <c r="CG61" s="1456">
        <f t="shared" si="47"/>
        <v>0</v>
      </c>
      <c r="CH61" s="1456">
        <f t="shared" si="48"/>
        <v>0</v>
      </c>
      <c r="CI61" s="1456">
        <f t="shared" si="49"/>
        <v>0</v>
      </c>
      <c r="CJ61" s="1456">
        <f t="shared" si="50"/>
        <v>0</v>
      </c>
      <c r="CK61" s="1456">
        <f t="shared" si="51"/>
        <v>0</v>
      </c>
      <c r="CL61" s="1456">
        <f t="shared" si="52"/>
        <v>0</v>
      </c>
      <c r="CM61" s="1456">
        <f t="shared" si="53"/>
        <v>0</v>
      </c>
      <c r="CN61" s="1456">
        <f t="shared" si="54"/>
        <v>0</v>
      </c>
      <c r="CO61" s="1456">
        <f t="shared" si="55"/>
        <v>5014.54</v>
      </c>
      <c r="CP61" s="1456">
        <f t="shared" si="56"/>
        <v>0</v>
      </c>
      <c r="CQ61" s="1456">
        <f t="shared" si="57"/>
        <v>0</v>
      </c>
      <c r="CR61" s="1456">
        <f t="shared" si="58"/>
        <v>0</v>
      </c>
      <c r="CS61" s="1456">
        <f t="shared" si="59"/>
        <v>0</v>
      </c>
      <c r="CT61" s="1456">
        <f t="shared" si="60"/>
        <v>0</v>
      </c>
      <c r="CU61" s="1456">
        <f t="shared" si="61"/>
        <v>0</v>
      </c>
      <c r="CV61" s="1456">
        <f t="shared" si="62"/>
        <v>0</v>
      </c>
      <c r="CW61" s="1456">
        <f t="shared" si="63"/>
        <v>0</v>
      </c>
      <c r="CX61" s="1456">
        <f t="shared" si="64"/>
        <v>0</v>
      </c>
      <c r="CY61" s="1456">
        <f t="shared" si="65"/>
        <v>0</v>
      </c>
      <c r="CZ61" s="1456">
        <f t="shared" si="66"/>
        <v>0</v>
      </c>
      <c r="DA61" s="1456">
        <f t="shared" si="67"/>
        <v>0</v>
      </c>
      <c r="DB61" s="1456">
        <f t="shared" si="68"/>
        <v>0</v>
      </c>
      <c r="DC61" s="1456">
        <f t="shared" si="69"/>
        <v>0</v>
      </c>
      <c r="DD61" s="1456">
        <f t="shared" si="70"/>
        <v>0</v>
      </c>
      <c r="DE61" s="1456">
        <f t="shared" si="71"/>
        <v>0</v>
      </c>
      <c r="DF61" s="1456">
        <f t="shared" si="72"/>
        <v>0</v>
      </c>
      <c r="DG61" s="1456">
        <f t="shared" si="73"/>
        <v>5014.54</v>
      </c>
      <c r="DH61" s="477">
        <f>IF(DG61='Resumo Geral'!DE54,0,'Resumo Geral'!DE54)</f>
        <v>0</v>
      </c>
    </row>
    <row r="62" spans="2:112" ht="15.75" customHeight="1" thickBot="1">
      <c r="B62" s="1290">
        <v>38</v>
      </c>
      <c r="C62" s="579" t="s">
        <v>437</v>
      </c>
      <c r="D62" s="609" t="s">
        <v>482</v>
      </c>
      <c r="E62" s="492"/>
      <c r="F62" s="124"/>
      <c r="G62" s="494"/>
      <c r="H62" s="125"/>
      <c r="I62" s="494"/>
      <c r="J62" s="125"/>
      <c r="K62" s="505"/>
      <c r="L62" s="197"/>
      <c r="M62" s="513"/>
      <c r="N62" s="185"/>
      <c r="O62" s="522"/>
      <c r="P62" s="191"/>
      <c r="Q62" s="494"/>
      <c r="R62" s="125"/>
      <c r="S62" s="494"/>
      <c r="T62" s="124"/>
      <c r="U62" s="494"/>
      <c r="V62" s="221"/>
      <c r="W62" s="492"/>
      <c r="X62" s="127"/>
      <c r="Y62" s="492"/>
      <c r="Z62" s="124"/>
      <c r="AA62" s="505"/>
      <c r="AB62" s="189"/>
      <c r="AC62" s="494"/>
      <c r="AD62" s="124"/>
      <c r="AE62" s="505"/>
      <c r="AF62" s="189"/>
      <c r="AG62" s="492"/>
      <c r="AH62" s="124"/>
      <c r="AI62" s="494"/>
      <c r="AJ62" s="124"/>
      <c r="AK62" s="505"/>
      <c r="AL62" s="189"/>
      <c r="AM62" s="492"/>
      <c r="AN62" s="216"/>
      <c r="AO62" s="522"/>
      <c r="AP62" s="247"/>
      <c r="AQ62" s="505"/>
      <c r="AR62" s="189"/>
      <c r="AS62" s="492"/>
      <c r="AT62" s="124"/>
      <c r="AU62" s="555"/>
      <c r="AV62" s="248"/>
      <c r="AW62" s="527"/>
      <c r="AX62" s="193"/>
      <c r="AY62" s="522"/>
      <c r="AZ62" s="247"/>
      <c r="BA62" s="527"/>
      <c r="BB62" s="193"/>
      <c r="BC62" s="581">
        <f>1649.24*1.095/220*150</f>
        <v>1231.31</v>
      </c>
      <c r="BD62" s="1486">
        <v>1</v>
      </c>
      <c r="BE62" s="555"/>
      <c r="BF62" s="248"/>
      <c r="BG62" s="555"/>
      <c r="BH62" s="249"/>
      <c r="BI62" s="555"/>
      <c r="BJ62" s="250"/>
      <c r="BK62" s="527"/>
      <c r="BL62" s="193"/>
      <c r="BM62" s="522"/>
      <c r="BN62" s="248"/>
      <c r="BO62" s="555"/>
      <c r="BP62" s="248"/>
      <c r="BQ62" s="555"/>
      <c r="BR62" s="248"/>
      <c r="BS62" s="555"/>
      <c r="BT62" s="248"/>
      <c r="BU62" s="555"/>
      <c r="BV62" s="248"/>
      <c r="BW62" s="138">
        <f t="shared" si="36"/>
        <v>1</v>
      </c>
      <c r="BX62" s="1456">
        <f t="shared" si="38"/>
        <v>0</v>
      </c>
      <c r="BY62" s="1456">
        <f t="shared" si="39"/>
        <v>0</v>
      </c>
      <c r="BZ62" s="1456">
        <f t="shared" si="40"/>
        <v>0</v>
      </c>
      <c r="CA62" s="1456">
        <f t="shared" si="41"/>
        <v>0</v>
      </c>
      <c r="CB62" s="1456">
        <f t="shared" si="42"/>
        <v>0</v>
      </c>
      <c r="CC62" s="1456">
        <f t="shared" si="43"/>
        <v>0</v>
      </c>
      <c r="CD62" s="1456">
        <f t="shared" si="44"/>
        <v>0</v>
      </c>
      <c r="CE62" s="1456">
        <f t="shared" si="45"/>
        <v>0</v>
      </c>
      <c r="CF62" s="1456">
        <f t="shared" si="46"/>
        <v>0</v>
      </c>
      <c r="CG62" s="1456">
        <f t="shared" si="47"/>
        <v>0</v>
      </c>
      <c r="CH62" s="1456">
        <f t="shared" si="48"/>
        <v>0</v>
      </c>
      <c r="CI62" s="1456">
        <f t="shared" si="49"/>
        <v>0</v>
      </c>
      <c r="CJ62" s="1456">
        <f t="shared" si="50"/>
        <v>0</v>
      </c>
      <c r="CK62" s="1456">
        <f t="shared" si="51"/>
        <v>0</v>
      </c>
      <c r="CL62" s="1456">
        <f t="shared" si="52"/>
        <v>0</v>
      </c>
      <c r="CM62" s="1456">
        <f t="shared" si="53"/>
        <v>0</v>
      </c>
      <c r="CN62" s="1456">
        <f t="shared" si="54"/>
        <v>0</v>
      </c>
      <c r="CO62" s="1456">
        <f t="shared" si="55"/>
        <v>0</v>
      </c>
      <c r="CP62" s="1456">
        <f t="shared" si="56"/>
        <v>0</v>
      </c>
      <c r="CQ62" s="1456">
        <f t="shared" si="57"/>
        <v>0</v>
      </c>
      <c r="CR62" s="1456">
        <f t="shared" si="58"/>
        <v>0</v>
      </c>
      <c r="CS62" s="1456">
        <f t="shared" si="59"/>
        <v>0</v>
      </c>
      <c r="CT62" s="1456">
        <f t="shared" si="60"/>
        <v>0</v>
      </c>
      <c r="CU62" s="1456">
        <f t="shared" si="61"/>
        <v>0</v>
      </c>
      <c r="CV62" s="1456">
        <f t="shared" si="62"/>
        <v>0</v>
      </c>
      <c r="CW62" s="1456">
        <f t="shared" si="63"/>
        <v>1231.31</v>
      </c>
      <c r="CX62" s="1456">
        <f t="shared" si="64"/>
        <v>0</v>
      </c>
      <c r="CY62" s="1456">
        <f t="shared" si="65"/>
        <v>0</v>
      </c>
      <c r="CZ62" s="1456">
        <f t="shared" si="66"/>
        <v>0</v>
      </c>
      <c r="DA62" s="1456">
        <f t="shared" si="67"/>
        <v>0</v>
      </c>
      <c r="DB62" s="1456">
        <f t="shared" si="68"/>
        <v>0</v>
      </c>
      <c r="DC62" s="1456">
        <f t="shared" si="69"/>
        <v>0</v>
      </c>
      <c r="DD62" s="1456">
        <f t="shared" si="70"/>
        <v>0</v>
      </c>
      <c r="DE62" s="1456">
        <f t="shared" si="71"/>
        <v>0</v>
      </c>
      <c r="DF62" s="1456">
        <f t="shared" si="72"/>
        <v>0</v>
      </c>
      <c r="DG62" s="1456">
        <f t="shared" si="73"/>
        <v>1231.31</v>
      </c>
      <c r="DH62" s="477">
        <f>IF(DG62='Resumo Geral'!DE55,0,'Resumo Geral'!DE55)</f>
        <v>0</v>
      </c>
    </row>
    <row r="63" spans="2:112" ht="15.75" customHeight="1" thickBot="1">
      <c r="B63" s="1290">
        <v>39</v>
      </c>
      <c r="C63" s="579" t="s">
        <v>441</v>
      </c>
      <c r="D63" s="1301" t="s">
        <v>211</v>
      </c>
      <c r="E63" s="492"/>
      <c r="F63" s="124"/>
      <c r="G63" s="494"/>
      <c r="H63" s="125"/>
      <c r="I63" s="494"/>
      <c r="J63" s="125"/>
      <c r="K63" s="505"/>
      <c r="L63" s="197"/>
      <c r="M63" s="513"/>
      <c r="N63" s="185"/>
      <c r="O63" s="522"/>
      <c r="P63" s="191"/>
      <c r="Q63" s="494"/>
      <c r="R63" s="125"/>
      <c r="S63" s="494"/>
      <c r="T63" s="124"/>
      <c r="U63" s="494"/>
      <c r="V63" s="221"/>
      <c r="W63" s="492"/>
      <c r="X63" s="127"/>
      <c r="Y63" s="492"/>
      <c r="Z63" s="124"/>
      <c r="AA63" s="505"/>
      <c r="AB63" s="189"/>
      <c r="AC63" s="494"/>
      <c r="AD63" s="124"/>
      <c r="AE63" s="505"/>
      <c r="AF63" s="189"/>
      <c r="AG63" s="492"/>
      <c r="AH63" s="124"/>
      <c r="AI63" s="494"/>
      <c r="AJ63" s="124"/>
      <c r="AK63" s="505"/>
      <c r="AL63" s="189"/>
      <c r="AM63" s="1314">
        <f>1720.78*1.12*1.095*1.085*1.095</f>
        <v>2507.27</v>
      </c>
      <c r="AN63" s="1500">
        <v>1</v>
      </c>
      <c r="AO63" s="522"/>
      <c r="AP63" s="247"/>
      <c r="AQ63" s="505"/>
      <c r="AR63" s="189"/>
      <c r="AS63" s="492"/>
      <c r="AT63" s="124"/>
      <c r="AU63" s="555"/>
      <c r="AV63" s="248"/>
      <c r="AW63" s="527"/>
      <c r="AX63" s="193"/>
      <c r="AY63" s="522"/>
      <c r="AZ63" s="247"/>
      <c r="BA63" s="527"/>
      <c r="BB63" s="193"/>
      <c r="BC63" s="494"/>
      <c r="BD63" s="126"/>
      <c r="BE63" s="555"/>
      <c r="BF63" s="248"/>
      <c r="BG63" s="555"/>
      <c r="BH63" s="249"/>
      <c r="BI63" s="555"/>
      <c r="BJ63" s="250"/>
      <c r="BK63" s="527"/>
      <c r="BL63" s="193"/>
      <c r="BM63" s="522"/>
      <c r="BN63" s="248"/>
      <c r="BO63" s="555"/>
      <c r="BP63" s="248"/>
      <c r="BQ63" s="555"/>
      <c r="BR63" s="248"/>
      <c r="BS63" s="555"/>
      <c r="BT63" s="248"/>
      <c r="BU63" s="555"/>
      <c r="BV63" s="248"/>
      <c r="BW63" s="138">
        <f t="shared" si="36"/>
        <v>1</v>
      </c>
      <c r="BX63" s="1456">
        <f t="shared" si="38"/>
        <v>0</v>
      </c>
      <c r="BY63" s="1456">
        <f t="shared" si="39"/>
        <v>0</v>
      </c>
      <c r="BZ63" s="1456">
        <f t="shared" si="40"/>
        <v>0</v>
      </c>
      <c r="CA63" s="1456">
        <f t="shared" si="41"/>
        <v>0</v>
      </c>
      <c r="CB63" s="1456">
        <f t="shared" si="42"/>
        <v>0</v>
      </c>
      <c r="CC63" s="1456">
        <f t="shared" si="43"/>
        <v>0</v>
      </c>
      <c r="CD63" s="1456">
        <f t="shared" si="44"/>
        <v>0</v>
      </c>
      <c r="CE63" s="1456">
        <f t="shared" si="45"/>
        <v>0</v>
      </c>
      <c r="CF63" s="1456">
        <f t="shared" si="46"/>
        <v>0</v>
      </c>
      <c r="CG63" s="1456">
        <f t="shared" si="47"/>
        <v>0</v>
      </c>
      <c r="CH63" s="1456">
        <f t="shared" si="48"/>
        <v>0</v>
      </c>
      <c r="CI63" s="1456">
        <f t="shared" si="49"/>
        <v>0</v>
      </c>
      <c r="CJ63" s="1456">
        <f t="shared" si="50"/>
        <v>0</v>
      </c>
      <c r="CK63" s="1456">
        <f t="shared" si="51"/>
        <v>0</v>
      </c>
      <c r="CL63" s="1456">
        <f t="shared" si="52"/>
        <v>0</v>
      </c>
      <c r="CM63" s="1456">
        <f t="shared" si="53"/>
        <v>0</v>
      </c>
      <c r="CN63" s="1456">
        <f t="shared" si="54"/>
        <v>0</v>
      </c>
      <c r="CO63" s="1456">
        <f t="shared" si="55"/>
        <v>2507.27</v>
      </c>
      <c r="CP63" s="1456">
        <f t="shared" si="56"/>
        <v>0</v>
      </c>
      <c r="CQ63" s="1456">
        <f t="shared" si="57"/>
        <v>0</v>
      </c>
      <c r="CR63" s="1456">
        <f t="shared" si="58"/>
        <v>0</v>
      </c>
      <c r="CS63" s="1456">
        <f t="shared" si="59"/>
        <v>0</v>
      </c>
      <c r="CT63" s="1456">
        <f t="shared" si="60"/>
        <v>0</v>
      </c>
      <c r="CU63" s="1456">
        <f t="shared" si="61"/>
        <v>0</v>
      </c>
      <c r="CV63" s="1456">
        <f t="shared" si="62"/>
        <v>0</v>
      </c>
      <c r="CW63" s="1456">
        <f t="shared" si="63"/>
        <v>0</v>
      </c>
      <c r="CX63" s="1456">
        <f t="shared" si="64"/>
        <v>0</v>
      </c>
      <c r="CY63" s="1456">
        <f t="shared" si="65"/>
        <v>0</v>
      </c>
      <c r="CZ63" s="1456">
        <f t="shared" si="66"/>
        <v>0</v>
      </c>
      <c r="DA63" s="1456">
        <f t="shared" si="67"/>
        <v>0</v>
      </c>
      <c r="DB63" s="1456">
        <f t="shared" si="68"/>
        <v>0</v>
      </c>
      <c r="DC63" s="1456">
        <f t="shared" si="69"/>
        <v>0</v>
      </c>
      <c r="DD63" s="1456">
        <f t="shared" si="70"/>
        <v>0</v>
      </c>
      <c r="DE63" s="1456">
        <f t="shared" si="71"/>
        <v>0</v>
      </c>
      <c r="DF63" s="1456">
        <f t="shared" si="72"/>
        <v>0</v>
      </c>
      <c r="DG63" s="1456">
        <f t="shared" si="73"/>
        <v>2507.27</v>
      </c>
      <c r="DH63" s="477">
        <f>IF(DG63='Resumo Geral'!DE56,0,'Resumo Geral'!DE56)</f>
        <v>0</v>
      </c>
    </row>
    <row r="64" spans="2:112" ht="15.75" customHeight="1" thickBot="1">
      <c r="B64" s="1290">
        <v>40</v>
      </c>
      <c r="C64" s="584" t="s">
        <v>442</v>
      </c>
      <c r="D64" s="609" t="s">
        <v>470</v>
      </c>
      <c r="E64" s="492"/>
      <c r="F64" s="124"/>
      <c r="G64" s="494"/>
      <c r="H64" s="125"/>
      <c r="I64" s="494"/>
      <c r="J64" s="125"/>
      <c r="K64" s="505"/>
      <c r="L64" s="197"/>
      <c r="M64" s="513"/>
      <c r="N64" s="186"/>
      <c r="O64" s="522"/>
      <c r="P64" s="193"/>
      <c r="Q64" s="494"/>
      <c r="R64" s="124"/>
      <c r="S64" s="494"/>
      <c r="T64" s="124"/>
      <c r="U64" s="494"/>
      <c r="V64" s="221"/>
      <c r="W64" s="492"/>
      <c r="X64" s="127"/>
      <c r="Y64" s="492"/>
      <c r="Z64" s="124"/>
      <c r="AA64" s="505"/>
      <c r="AB64" s="189"/>
      <c r="AC64" s="494"/>
      <c r="AD64" s="124"/>
      <c r="AE64" s="505"/>
      <c r="AF64" s="189"/>
      <c r="AG64" s="492"/>
      <c r="AH64" s="124"/>
      <c r="AI64" s="494"/>
      <c r="AJ64" s="124"/>
      <c r="AK64" s="505"/>
      <c r="AL64" s="189"/>
      <c r="AM64" s="543"/>
      <c r="AN64" s="281"/>
      <c r="AO64" s="522"/>
      <c r="AP64" s="247"/>
      <c r="AQ64" s="513"/>
      <c r="AR64" s="186"/>
      <c r="AS64" s="522"/>
      <c r="AT64" s="193"/>
      <c r="AU64" s="580">
        <f>953.18*1.095+0.01</f>
        <v>1043.74</v>
      </c>
      <c r="AV64" s="1491">
        <v>1</v>
      </c>
      <c r="AW64" s="527"/>
      <c r="AX64" s="193"/>
      <c r="AY64" s="522"/>
      <c r="AZ64" s="247"/>
      <c r="BA64" s="527"/>
      <c r="BB64" s="193"/>
      <c r="BC64" s="494"/>
      <c r="BD64" s="126"/>
      <c r="BE64" s="555"/>
      <c r="BF64" s="248"/>
      <c r="BG64" s="555"/>
      <c r="BH64" s="248"/>
      <c r="BI64" s="555"/>
      <c r="BJ64" s="247"/>
      <c r="BK64" s="527"/>
      <c r="BL64" s="193"/>
      <c r="BM64" s="522"/>
      <c r="BN64" s="248"/>
      <c r="BO64" s="555"/>
      <c r="BP64" s="248"/>
      <c r="BQ64" s="555"/>
      <c r="BR64" s="248"/>
      <c r="BS64" s="555"/>
      <c r="BT64" s="248"/>
      <c r="BU64" s="555"/>
      <c r="BV64" s="248"/>
      <c r="BW64" s="138">
        <f t="shared" si="36"/>
        <v>1</v>
      </c>
      <c r="BX64" s="1456">
        <f t="shared" si="38"/>
        <v>0</v>
      </c>
      <c r="BY64" s="1456">
        <f t="shared" si="39"/>
        <v>0</v>
      </c>
      <c r="BZ64" s="1456">
        <f t="shared" si="40"/>
        <v>0</v>
      </c>
      <c r="CA64" s="1456">
        <f t="shared" si="41"/>
        <v>0</v>
      </c>
      <c r="CB64" s="1456">
        <f t="shared" si="42"/>
        <v>0</v>
      </c>
      <c r="CC64" s="1456">
        <f t="shared" si="43"/>
        <v>0</v>
      </c>
      <c r="CD64" s="1456">
        <f t="shared" si="44"/>
        <v>0</v>
      </c>
      <c r="CE64" s="1456">
        <f t="shared" si="45"/>
        <v>0</v>
      </c>
      <c r="CF64" s="1456">
        <f t="shared" si="46"/>
        <v>0</v>
      </c>
      <c r="CG64" s="1456">
        <f t="shared" si="47"/>
        <v>0</v>
      </c>
      <c r="CH64" s="1456">
        <f t="shared" si="48"/>
        <v>0</v>
      </c>
      <c r="CI64" s="1456">
        <f t="shared" si="49"/>
        <v>0</v>
      </c>
      <c r="CJ64" s="1456">
        <f t="shared" si="50"/>
        <v>0</v>
      </c>
      <c r="CK64" s="1456">
        <f t="shared" si="51"/>
        <v>0</v>
      </c>
      <c r="CL64" s="1456">
        <f t="shared" si="52"/>
        <v>0</v>
      </c>
      <c r="CM64" s="1456">
        <f t="shared" si="53"/>
        <v>0</v>
      </c>
      <c r="CN64" s="1456">
        <f t="shared" si="54"/>
        <v>0</v>
      </c>
      <c r="CO64" s="1456">
        <f t="shared" si="55"/>
        <v>0</v>
      </c>
      <c r="CP64" s="1456">
        <f t="shared" si="56"/>
        <v>0</v>
      </c>
      <c r="CQ64" s="1456">
        <f t="shared" si="57"/>
        <v>0</v>
      </c>
      <c r="CR64" s="1456">
        <f t="shared" si="58"/>
        <v>0</v>
      </c>
      <c r="CS64" s="1456">
        <f t="shared" si="59"/>
        <v>1043.74</v>
      </c>
      <c r="CT64" s="1456">
        <f t="shared" si="60"/>
        <v>0</v>
      </c>
      <c r="CU64" s="1456">
        <f t="shared" si="61"/>
        <v>0</v>
      </c>
      <c r="CV64" s="1456">
        <f t="shared" si="62"/>
        <v>0</v>
      </c>
      <c r="CW64" s="1456">
        <f t="shared" si="63"/>
        <v>0</v>
      </c>
      <c r="CX64" s="1456">
        <f t="shared" si="64"/>
        <v>0</v>
      </c>
      <c r="CY64" s="1456">
        <f t="shared" si="65"/>
        <v>0</v>
      </c>
      <c r="CZ64" s="1456">
        <f t="shared" si="66"/>
        <v>0</v>
      </c>
      <c r="DA64" s="1456">
        <f t="shared" si="67"/>
        <v>0</v>
      </c>
      <c r="DB64" s="1456">
        <f t="shared" si="68"/>
        <v>0</v>
      </c>
      <c r="DC64" s="1456">
        <f t="shared" si="69"/>
        <v>0</v>
      </c>
      <c r="DD64" s="1456">
        <f t="shared" si="70"/>
        <v>0</v>
      </c>
      <c r="DE64" s="1456">
        <f t="shared" si="71"/>
        <v>0</v>
      </c>
      <c r="DF64" s="1456">
        <f t="shared" si="72"/>
        <v>0</v>
      </c>
      <c r="DG64" s="1456">
        <f t="shared" si="73"/>
        <v>1043.74</v>
      </c>
      <c r="DH64" s="477">
        <f>IF(DG64='Resumo Geral'!DE57,0,'Resumo Geral'!DE57)</f>
        <v>0</v>
      </c>
    </row>
    <row r="65" spans="2:112" ht="15.75" customHeight="1" thickBot="1">
      <c r="B65" s="1290">
        <v>41</v>
      </c>
      <c r="C65" s="584" t="s">
        <v>444</v>
      </c>
      <c r="D65" s="1301" t="s">
        <v>212</v>
      </c>
      <c r="E65" s="492"/>
      <c r="F65" s="124"/>
      <c r="G65" s="494"/>
      <c r="H65" s="124"/>
      <c r="I65" s="494"/>
      <c r="J65" s="124"/>
      <c r="K65" s="505"/>
      <c r="L65" s="189"/>
      <c r="M65" s="513"/>
      <c r="N65" s="186"/>
      <c r="O65" s="522"/>
      <c r="P65" s="193"/>
      <c r="Q65" s="494"/>
      <c r="R65" s="124"/>
      <c r="S65" s="494"/>
      <c r="T65" s="124"/>
      <c r="U65" s="494"/>
      <c r="V65" s="221"/>
      <c r="W65" s="492"/>
      <c r="X65" s="127"/>
      <c r="Y65" s="492"/>
      <c r="Z65" s="124"/>
      <c r="AA65" s="505"/>
      <c r="AB65" s="189"/>
      <c r="AC65" s="494"/>
      <c r="AD65" s="124"/>
      <c r="AE65" s="505"/>
      <c r="AF65" s="189"/>
      <c r="AG65" s="492"/>
      <c r="AH65" s="124"/>
      <c r="AI65" s="494"/>
      <c r="AJ65" s="124"/>
      <c r="AK65" s="505"/>
      <c r="AL65" s="189"/>
      <c r="AM65" s="1315">
        <f>1720.78*1.12*1.095*1.085*1.095</f>
        <v>2507.27</v>
      </c>
      <c r="AN65" s="1498">
        <v>1</v>
      </c>
      <c r="AO65" s="522"/>
      <c r="AP65" s="247"/>
      <c r="AQ65" s="505"/>
      <c r="AR65" s="189"/>
      <c r="AS65" s="492"/>
      <c r="AT65" s="124"/>
      <c r="AU65" s="555"/>
      <c r="AV65" s="248"/>
      <c r="AW65" s="527"/>
      <c r="AX65" s="193"/>
      <c r="AY65" s="522"/>
      <c r="AZ65" s="247"/>
      <c r="BA65" s="527"/>
      <c r="BB65" s="193"/>
      <c r="BC65" s="494"/>
      <c r="BD65" s="126"/>
      <c r="BE65" s="555"/>
      <c r="BF65" s="248"/>
      <c r="BG65" s="555"/>
      <c r="BH65" s="248"/>
      <c r="BI65" s="555"/>
      <c r="BJ65" s="247"/>
      <c r="BK65" s="527"/>
      <c r="BL65" s="193"/>
      <c r="BM65" s="522"/>
      <c r="BN65" s="248"/>
      <c r="BO65" s="555"/>
      <c r="BP65" s="248"/>
      <c r="BQ65" s="555"/>
      <c r="BR65" s="248"/>
      <c r="BS65" s="555"/>
      <c r="BT65" s="248"/>
      <c r="BU65" s="555"/>
      <c r="BV65" s="248"/>
      <c r="BW65" s="138">
        <f t="shared" si="36"/>
        <v>1</v>
      </c>
      <c r="BX65" s="1456">
        <f t="shared" si="38"/>
        <v>0</v>
      </c>
      <c r="BY65" s="1456">
        <f t="shared" si="39"/>
        <v>0</v>
      </c>
      <c r="BZ65" s="1456">
        <f t="shared" si="40"/>
        <v>0</v>
      </c>
      <c r="CA65" s="1456">
        <f t="shared" si="41"/>
        <v>0</v>
      </c>
      <c r="CB65" s="1456">
        <f t="shared" si="42"/>
        <v>0</v>
      </c>
      <c r="CC65" s="1456">
        <f t="shared" si="43"/>
        <v>0</v>
      </c>
      <c r="CD65" s="1456">
        <f t="shared" si="44"/>
        <v>0</v>
      </c>
      <c r="CE65" s="1456">
        <f t="shared" si="45"/>
        <v>0</v>
      </c>
      <c r="CF65" s="1456">
        <f t="shared" si="46"/>
        <v>0</v>
      </c>
      <c r="CG65" s="1456">
        <f t="shared" si="47"/>
        <v>0</v>
      </c>
      <c r="CH65" s="1456">
        <f t="shared" si="48"/>
        <v>0</v>
      </c>
      <c r="CI65" s="1456">
        <f t="shared" si="49"/>
        <v>0</v>
      </c>
      <c r="CJ65" s="1456">
        <f t="shared" si="50"/>
        <v>0</v>
      </c>
      <c r="CK65" s="1456">
        <f t="shared" si="51"/>
        <v>0</v>
      </c>
      <c r="CL65" s="1456">
        <f t="shared" si="52"/>
        <v>0</v>
      </c>
      <c r="CM65" s="1456">
        <f t="shared" si="53"/>
        <v>0</v>
      </c>
      <c r="CN65" s="1456">
        <f t="shared" si="54"/>
        <v>0</v>
      </c>
      <c r="CO65" s="1456">
        <f t="shared" si="55"/>
        <v>2507.27</v>
      </c>
      <c r="CP65" s="1456">
        <f t="shared" si="56"/>
        <v>0</v>
      </c>
      <c r="CQ65" s="1456">
        <f t="shared" si="57"/>
        <v>0</v>
      </c>
      <c r="CR65" s="1456">
        <f t="shared" si="58"/>
        <v>0</v>
      </c>
      <c r="CS65" s="1456">
        <f t="shared" si="59"/>
        <v>0</v>
      </c>
      <c r="CT65" s="1456">
        <f t="shared" si="60"/>
        <v>0</v>
      </c>
      <c r="CU65" s="1456">
        <f t="shared" si="61"/>
        <v>0</v>
      </c>
      <c r="CV65" s="1456">
        <f t="shared" si="62"/>
        <v>0</v>
      </c>
      <c r="CW65" s="1456">
        <f t="shared" si="63"/>
        <v>0</v>
      </c>
      <c r="CX65" s="1456">
        <f t="shared" si="64"/>
        <v>0</v>
      </c>
      <c r="CY65" s="1456">
        <f t="shared" si="65"/>
        <v>0</v>
      </c>
      <c r="CZ65" s="1456">
        <f t="shared" si="66"/>
        <v>0</v>
      </c>
      <c r="DA65" s="1456">
        <f t="shared" si="67"/>
        <v>0</v>
      </c>
      <c r="DB65" s="1456">
        <f t="shared" si="68"/>
        <v>0</v>
      </c>
      <c r="DC65" s="1456">
        <f t="shared" si="69"/>
        <v>0</v>
      </c>
      <c r="DD65" s="1456">
        <f t="shared" si="70"/>
        <v>0</v>
      </c>
      <c r="DE65" s="1456">
        <f t="shared" si="71"/>
        <v>0</v>
      </c>
      <c r="DF65" s="1456">
        <f t="shared" si="72"/>
        <v>0</v>
      </c>
      <c r="DG65" s="1456">
        <f t="shared" si="73"/>
        <v>2507.27</v>
      </c>
      <c r="DH65" s="477">
        <f>IF(DG65='Resumo Geral'!DE58,0,'Resumo Geral'!DE58)</f>
        <v>0</v>
      </c>
    </row>
    <row r="66" spans="2:112" ht="15.75" customHeight="1" thickBot="1">
      <c r="B66" s="1290">
        <v>42</v>
      </c>
      <c r="C66" s="579" t="s">
        <v>445</v>
      </c>
      <c r="D66" s="1301" t="s">
        <v>213</v>
      </c>
      <c r="E66" s="492"/>
      <c r="F66" s="124"/>
      <c r="G66" s="494"/>
      <c r="H66" s="125"/>
      <c r="I66" s="494"/>
      <c r="J66" s="125"/>
      <c r="K66" s="505"/>
      <c r="L66" s="197"/>
      <c r="M66" s="513"/>
      <c r="N66" s="185"/>
      <c r="O66" s="522"/>
      <c r="P66" s="191"/>
      <c r="Q66" s="494"/>
      <c r="R66" s="125"/>
      <c r="S66" s="494"/>
      <c r="T66" s="124"/>
      <c r="U66" s="494"/>
      <c r="V66" s="221"/>
      <c r="W66" s="492"/>
      <c r="X66" s="127"/>
      <c r="Y66" s="492"/>
      <c r="Z66" s="124"/>
      <c r="AA66" s="505"/>
      <c r="AB66" s="189"/>
      <c r="AC66" s="494"/>
      <c r="AD66" s="124"/>
      <c r="AE66" s="505"/>
      <c r="AF66" s="189"/>
      <c r="AG66" s="492"/>
      <c r="AH66" s="124"/>
      <c r="AI66" s="494"/>
      <c r="AJ66" s="124"/>
      <c r="AK66" s="505"/>
      <c r="AL66" s="189"/>
      <c r="AM66" s="1273">
        <f>1720.78*1.12*1.095*1.085*1.095</f>
        <v>2507.27</v>
      </c>
      <c r="AN66" s="1498">
        <v>2</v>
      </c>
      <c r="AO66" s="522"/>
      <c r="AP66" s="247"/>
      <c r="AQ66" s="1274"/>
      <c r="AR66" s="1275"/>
      <c r="AS66" s="1276"/>
      <c r="AT66" s="1277"/>
      <c r="AU66" s="555"/>
      <c r="AV66" s="248"/>
      <c r="AW66" s="527"/>
      <c r="AX66" s="193"/>
      <c r="AY66" s="527"/>
      <c r="AZ66" s="247"/>
      <c r="BA66" s="527"/>
      <c r="BB66" s="193"/>
      <c r="BC66" s="494"/>
      <c r="BD66" s="126"/>
      <c r="BE66" s="555"/>
      <c r="BF66" s="248"/>
      <c r="BG66" s="555"/>
      <c r="BH66" s="249"/>
      <c r="BI66" s="555"/>
      <c r="BJ66" s="250"/>
      <c r="BK66" s="527"/>
      <c r="BL66" s="193"/>
      <c r="BM66" s="522"/>
      <c r="BN66" s="248"/>
      <c r="BO66" s="555"/>
      <c r="BP66" s="248"/>
      <c r="BQ66" s="555"/>
      <c r="BR66" s="248"/>
      <c r="BS66" s="555"/>
      <c r="BT66" s="248"/>
      <c r="BU66" s="555"/>
      <c r="BV66" s="248"/>
      <c r="BW66" s="138">
        <f t="shared" si="36"/>
        <v>2</v>
      </c>
      <c r="BX66" s="1456">
        <f t="shared" si="38"/>
        <v>0</v>
      </c>
      <c r="BY66" s="1456">
        <f t="shared" si="39"/>
        <v>0</v>
      </c>
      <c r="BZ66" s="1456">
        <f t="shared" si="40"/>
        <v>0</v>
      </c>
      <c r="CA66" s="1456">
        <f t="shared" si="41"/>
        <v>0</v>
      </c>
      <c r="CB66" s="1456">
        <f t="shared" si="42"/>
        <v>0</v>
      </c>
      <c r="CC66" s="1456">
        <f t="shared" si="43"/>
        <v>0</v>
      </c>
      <c r="CD66" s="1456">
        <f t="shared" si="44"/>
        <v>0</v>
      </c>
      <c r="CE66" s="1456">
        <f t="shared" si="45"/>
        <v>0</v>
      </c>
      <c r="CF66" s="1456">
        <f t="shared" si="46"/>
        <v>0</v>
      </c>
      <c r="CG66" s="1456">
        <f t="shared" si="47"/>
        <v>0</v>
      </c>
      <c r="CH66" s="1456">
        <f t="shared" si="48"/>
        <v>0</v>
      </c>
      <c r="CI66" s="1456">
        <f t="shared" si="49"/>
        <v>0</v>
      </c>
      <c r="CJ66" s="1456">
        <f t="shared" si="50"/>
        <v>0</v>
      </c>
      <c r="CK66" s="1456">
        <f t="shared" si="51"/>
        <v>0</v>
      </c>
      <c r="CL66" s="1456">
        <f t="shared" si="52"/>
        <v>0</v>
      </c>
      <c r="CM66" s="1456">
        <f t="shared" si="53"/>
        <v>0</v>
      </c>
      <c r="CN66" s="1456">
        <f t="shared" si="54"/>
        <v>0</v>
      </c>
      <c r="CO66" s="1456">
        <f t="shared" si="55"/>
        <v>5014.54</v>
      </c>
      <c r="CP66" s="1456">
        <f t="shared" si="56"/>
        <v>0</v>
      </c>
      <c r="CQ66" s="1456">
        <f t="shared" si="57"/>
        <v>0</v>
      </c>
      <c r="CR66" s="1456">
        <f t="shared" si="58"/>
        <v>0</v>
      </c>
      <c r="CS66" s="1456">
        <f t="shared" si="59"/>
        <v>0</v>
      </c>
      <c r="CT66" s="1456">
        <f t="shared" si="60"/>
        <v>0</v>
      </c>
      <c r="CU66" s="1456">
        <f t="shared" si="61"/>
        <v>0</v>
      </c>
      <c r="CV66" s="1456">
        <f t="shared" si="62"/>
        <v>0</v>
      </c>
      <c r="CW66" s="1456">
        <f t="shared" si="63"/>
        <v>0</v>
      </c>
      <c r="CX66" s="1456">
        <f t="shared" si="64"/>
        <v>0</v>
      </c>
      <c r="CY66" s="1456">
        <f t="shared" si="65"/>
        <v>0</v>
      </c>
      <c r="CZ66" s="1456">
        <f t="shared" si="66"/>
        <v>0</v>
      </c>
      <c r="DA66" s="1456">
        <f t="shared" si="67"/>
        <v>0</v>
      </c>
      <c r="DB66" s="1456">
        <f t="shared" si="68"/>
        <v>0</v>
      </c>
      <c r="DC66" s="1456">
        <f t="shared" si="69"/>
        <v>0</v>
      </c>
      <c r="DD66" s="1456">
        <f t="shared" si="70"/>
        <v>0</v>
      </c>
      <c r="DE66" s="1456">
        <f t="shared" si="71"/>
        <v>0</v>
      </c>
      <c r="DF66" s="1456">
        <f t="shared" si="72"/>
        <v>0</v>
      </c>
      <c r="DG66" s="1456">
        <f t="shared" si="73"/>
        <v>5014.54</v>
      </c>
      <c r="DH66" s="477">
        <f>IF(DG66='Resumo Geral'!DE59,0,'Resumo Geral'!DE59)</f>
        <v>0</v>
      </c>
    </row>
    <row r="67" spans="2:112" ht="15.75" customHeight="1" thickBot="1">
      <c r="B67" s="1290">
        <v>43</v>
      </c>
      <c r="C67" s="579" t="s">
        <v>447</v>
      </c>
      <c r="D67" s="1300" t="s">
        <v>913</v>
      </c>
      <c r="E67" s="492"/>
      <c r="F67" s="124"/>
      <c r="G67" s="494"/>
      <c r="H67" s="275"/>
      <c r="I67" s="494"/>
      <c r="J67" s="275"/>
      <c r="K67" s="506"/>
      <c r="L67" s="276"/>
      <c r="M67" s="506"/>
      <c r="N67" s="276"/>
      <c r="O67" s="510"/>
      <c r="P67" s="275"/>
      <c r="Q67" s="494"/>
      <c r="R67" s="275"/>
      <c r="S67" s="494"/>
      <c r="T67" s="129"/>
      <c r="U67" s="528"/>
      <c r="V67" s="278"/>
      <c r="W67" s="510"/>
      <c r="X67" s="265"/>
      <c r="Y67" s="492"/>
      <c r="Z67" s="129"/>
      <c r="AA67" s="506"/>
      <c r="AB67" s="279"/>
      <c r="AC67" s="494"/>
      <c r="AD67" s="129"/>
      <c r="AE67" s="506"/>
      <c r="AF67" s="279"/>
      <c r="AG67" s="510"/>
      <c r="AH67" s="129"/>
      <c r="AI67" s="494"/>
      <c r="AJ67" s="129"/>
      <c r="AK67" s="506"/>
      <c r="AL67" s="279"/>
      <c r="AM67" s="1299">
        <f>1720.78*1.12*1.095*1.085*1.095</f>
        <v>2507.27</v>
      </c>
      <c r="AN67" s="1478">
        <v>1</v>
      </c>
      <c r="AO67" s="522"/>
      <c r="AP67" s="282"/>
      <c r="AQ67" s="506"/>
      <c r="AR67" s="279"/>
      <c r="AS67" s="510"/>
      <c r="AT67" s="129"/>
      <c r="AU67" s="555"/>
      <c r="AV67" s="283"/>
      <c r="AW67" s="527"/>
      <c r="AX67" s="284"/>
      <c r="AY67" s="522"/>
      <c r="AZ67" s="282"/>
      <c r="BA67" s="494"/>
      <c r="BB67" s="129"/>
      <c r="BC67" s="494"/>
      <c r="BD67" s="285"/>
      <c r="BE67" s="520"/>
      <c r="BF67" s="265"/>
      <c r="BG67" s="532"/>
      <c r="BH67" s="270"/>
      <c r="BI67" s="520"/>
      <c r="BJ67" s="286"/>
      <c r="BK67" s="494"/>
      <c r="BL67" s="129"/>
      <c r="BM67" s="510"/>
      <c r="BN67" s="265"/>
      <c r="BO67" s="520"/>
      <c r="BP67" s="265"/>
      <c r="BQ67" s="520"/>
      <c r="BR67" s="265"/>
      <c r="BS67" s="520"/>
      <c r="BT67" s="265"/>
      <c r="BU67" s="532"/>
      <c r="BV67" s="265"/>
      <c r="BW67" s="138">
        <f t="shared" si="36"/>
        <v>1</v>
      </c>
      <c r="BX67" s="1456">
        <f t="shared" si="38"/>
        <v>0</v>
      </c>
      <c r="BY67" s="1456">
        <f t="shared" si="39"/>
        <v>0</v>
      </c>
      <c r="BZ67" s="1456">
        <f t="shared" si="40"/>
        <v>0</v>
      </c>
      <c r="CA67" s="1456">
        <f t="shared" si="41"/>
        <v>0</v>
      </c>
      <c r="CB67" s="1456">
        <f t="shared" si="42"/>
        <v>0</v>
      </c>
      <c r="CC67" s="1456">
        <f t="shared" si="43"/>
        <v>0</v>
      </c>
      <c r="CD67" s="1456">
        <f t="shared" si="44"/>
        <v>0</v>
      </c>
      <c r="CE67" s="1456">
        <f t="shared" si="45"/>
        <v>0</v>
      </c>
      <c r="CF67" s="1456">
        <f t="shared" si="46"/>
        <v>0</v>
      </c>
      <c r="CG67" s="1456">
        <f t="shared" si="47"/>
        <v>0</v>
      </c>
      <c r="CH67" s="1456">
        <f t="shared" si="48"/>
        <v>0</v>
      </c>
      <c r="CI67" s="1456">
        <f t="shared" si="49"/>
        <v>0</v>
      </c>
      <c r="CJ67" s="1456">
        <f t="shared" si="50"/>
        <v>0</v>
      </c>
      <c r="CK67" s="1456">
        <f t="shared" si="51"/>
        <v>0</v>
      </c>
      <c r="CL67" s="1456">
        <f t="shared" si="52"/>
        <v>0</v>
      </c>
      <c r="CM67" s="1456">
        <f t="shared" si="53"/>
        <v>0</v>
      </c>
      <c r="CN67" s="1456">
        <f t="shared" si="54"/>
        <v>0</v>
      </c>
      <c r="CO67" s="1456">
        <f t="shared" si="55"/>
        <v>2507.27</v>
      </c>
      <c r="CP67" s="1456">
        <f t="shared" si="56"/>
        <v>0</v>
      </c>
      <c r="CQ67" s="1456">
        <f t="shared" si="57"/>
        <v>0</v>
      </c>
      <c r="CR67" s="1456">
        <f t="shared" si="58"/>
        <v>0</v>
      </c>
      <c r="CS67" s="1456">
        <f t="shared" si="59"/>
        <v>0</v>
      </c>
      <c r="CT67" s="1456">
        <f t="shared" si="60"/>
        <v>0</v>
      </c>
      <c r="CU67" s="1456">
        <f t="shared" si="61"/>
        <v>0</v>
      </c>
      <c r="CV67" s="1456">
        <f t="shared" si="62"/>
        <v>0</v>
      </c>
      <c r="CW67" s="1456">
        <f t="shared" si="63"/>
        <v>0</v>
      </c>
      <c r="CX67" s="1456">
        <f t="shared" si="64"/>
        <v>0</v>
      </c>
      <c r="CY67" s="1456">
        <f t="shared" si="65"/>
        <v>0</v>
      </c>
      <c r="CZ67" s="1456">
        <f t="shared" si="66"/>
        <v>0</v>
      </c>
      <c r="DA67" s="1456">
        <f t="shared" si="67"/>
        <v>0</v>
      </c>
      <c r="DB67" s="1456">
        <f t="shared" si="68"/>
        <v>0</v>
      </c>
      <c r="DC67" s="1456">
        <f t="shared" si="69"/>
        <v>0</v>
      </c>
      <c r="DD67" s="1456">
        <f t="shared" si="70"/>
        <v>0</v>
      </c>
      <c r="DE67" s="1456">
        <f t="shared" si="71"/>
        <v>0</v>
      </c>
      <c r="DF67" s="1456">
        <f t="shared" si="72"/>
        <v>0</v>
      </c>
      <c r="DG67" s="1456">
        <f t="shared" si="73"/>
        <v>2507.27</v>
      </c>
      <c r="DH67" s="477">
        <f>IF(DG67='Resumo Geral'!DE60,0,'Resumo Geral'!DE60)</f>
        <v>0</v>
      </c>
    </row>
    <row r="68" spans="2:112" ht="15.75" customHeight="1" thickBot="1">
      <c r="B68" s="1290">
        <v>44</v>
      </c>
      <c r="C68" s="579" t="s">
        <v>450</v>
      </c>
      <c r="D68" s="1269" t="s">
        <v>688</v>
      </c>
      <c r="E68" s="492"/>
      <c r="F68" s="124"/>
      <c r="G68" s="494"/>
      <c r="H68" s="125"/>
      <c r="I68" s="494"/>
      <c r="J68" s="125"/>
      <c r="K68" s="505"/>
      <c r="L68" s="197"/>
      <c r="M68" s="513"/>
      <c r="N68" s="185"/>
      <c r="O68" s="522"/>
      <c r="P68" s="191"/>
      <c r="Q68" s="494"/>
      <c r="R68" s="125"/>
      <c r="S68" s="494"/>
      <c r="T68" s="124"/>
      <c r="U68" s="494"/>
      <c r="V68" s="221"/>
      <c r="W68" s="492"/>
      <c r="X68" s="127"/>
      <c r="Y68" s="492"/>
      <c r="Z68" s="124"/>
      <c r="AA68" s="505"/>
      <c r="AB68" s="189"/>
      <c r="AC68" s="494"/>
      <c r="AD68" s="124"/>
      <c r="AE68" s="505"/>
      <c r="AF68" s="189"/>
      <c r="AG68" s="492"/>
      <c r="AH68" s="124"/>
      <c r="AI68" s="494"/>
      <c r="AJ68" s="124"/>
      <c r="AK68" s="505"/>
      <c r="AL68" s="189"/>
      <c r="AM68" s="492"/>
      <c r="AN68" s="216"/>
      <c r="AO68" s="522"/>
      <c r="AP68" s="247"/>
      <c r="AQ68" s="505"/>
      <c r="AR68" s="189"/>
      <c r="AS68" s="492"/>
      <c r="AT68" s="124"/>
      <c r="AU68" s="1262">
        <f>953.18*1.095+0.01</f>
        <v>1043.74</v>
      </c>
      <c r="AV68" s="1491">
        <v>1</v>
      </c>
      <c r="AW68" s="527"/>
      <c r="AX68" s="193"/>
      <c r="AY68" s="522"/>
      <c r="AZ68" s="247"/>
      <c r="BA68" s="527"/>
      <c r="BB68" s="193"/>
      <c r="BC68" s="494"/>
      <c r="BD68" s="126"/>
      <c r="BE68" s="555"/>
      <c r="BF68" s="248"/>
      <c r="BG68" s="555"/>
      <c r="BH68" s="249"/>
      <c r="BI68" s="555"/>
      <c r="BJ68" s="250"/>
      <c r="BK68" s="527"/>
      <c r="BL68" s="193"/>
      <c r="BM68" s="522"/>
      <c r="BN68" s="248"/>
      <c r="BO68" s="555"/>
      <c r="BP68" s="248"/>
      <c r="BQ68" s="555"/>
      <c r="BR68" s="248"/>
      <c r="BS68" s="555"/>
      <c r="BT68" s="248"/>
      <c r="BU68" s="555"/>
      <c r="BV68" s="248"/>
      <c r="BW68" s="138">
        <f t="shared" si="36"/>
        <v>1</v>
      </c>
      <c r="BX68" s="1456">
        <f t="shared" si="38"/>
        <v>0</v>
      </c>
      <c r="BY68" s="1456">
        <f t="shared" si="39"/>
        <v>0</v>
      </c>
      <c r="BZ68" s="1456">
        <f t="shared" si="40"/>
        <v>0</v>
      </c>
      <c r="CA68" s="1456">
        <f t="shared" si="41"/>
        <v>0</v>
      </c>
      <c r="CB68" s="1456">
        <f t="shared" si="42"/>
        <v>0</v>
      </c>
      <c r="CC68" s="1456">
        <f t="shared" si="43"/>
        <v>0</v>
      </c>
      <c r="CD68" s="1456">
        <f t="shared" si="44"/>
        <v>0</v>
      </c>
      <c r="CE68" s="1456">
        <f t="shared" si="45"/>
        <v>0</v>
      </c>
      <c r="CF68" s="1456">
        <f t="shared" si="46"/>
        <v>0</v>
      </c>
      <c r="CG68" s="1456">
        <f t="shared" si="47"/>
        <v>0</v>
      </c>
      <c r="CH68" s="1456">
        <f t="shared" si="48"/>
        <v>0</v>
      </c>
      <c r="CI68" s="1456">
        <f t="shared" si="49"/>
        <v>0</v>
      </c>
      <c r="CJ68" s="1456">
        <f t="shared" si="50"/>
        <v>0</v>
      </c>
      <c r="CK68" s="1456">
        <f t="shared" si="51"/>
        <v>0</v>
      </c>
      <c r="CL68" s="1456">
        <f t="shared" si="52"/>
        <v>0</v>
      </c>
      <c r="CM68" s="1456">
        <f t="shared" si="53"/>
        <v>0</v>
      </c>
      <c r="CN68" s="1456">
        <f t="shared" si="54"/>
        <v>0</v>
      </c>
      <c r="CO68" s="1456">
        <f t="shared" si="55"/>
        <v>0</v>
      </c>
      <c r="CP68" s="1456">
        <f t="shared" si="56"/>
        <v>0</v>
      </c>
      <c r="CQ68" s="1456">
        <f t="shared" si="57"/>
        <v>0</v>
      </c>
      <c r="CR68" s="1456">
        <f t="shared" si="58"/>
        <v>0</v>
      </c>
      <c r="CS68" s="1456">
        <f t="shared" si="59"/>
        <v>1043.74</v>
      </c>
      <c r="CT68" s="1456">
        <f t="shared" si="60"/>
        <v>0</v>
      </c>
      <c r="CU68" s="1456">
        <f t="shared" si="61"/>
        <v>0</v>
      </c>
      <c r="CV68" s="1456">
        <f t="shared" si="62"/>
        <v>0</v>
      </c>
      <c r="CW68" s="1456">
        <f t="shared" si="63"/>
        <v>0</v>
      </c>
      <c r="CX68" s="1456">
        <f t="shared" si="64"/>
        <v>0</v>
      </c>
      <c r="CY68" s="1456">
        <f t="shared" si="65"/>
        <v>0</v>
      </c>
      <c r="CZ68" s="1456">
        <f t="shared" si="66"/>
        <v>0</v>
      </c>
      <c r="DA68" s="1456">
        <f t="shared" si="67"/>
        <v>0</v>
      </c>
      <c r="DB68" s="1456">
        <f t="shared" si="68"/>
        <v>0</v>
      </c>
      <c r="DC68" s="1456">
        <f t="shared" si="69"/>
        <v>0</v>
      </c>
      <c r="DD68" s="1456">
        <f t="shared" si="70"/>
        <v>0</v>
      </c>
      <c r="DE68" s="1456">
        <f t="shared" si="71"/>
        <v>0</v>
      </c>
      <c r="DF68" s="1456">
        <f t="shared" si="72"/>
        <v>0</v>
      </c>
      <c r="DG68" s="1456">
        <f t="shared" si="73"/>
        <v>1043.74</v>
      </c>
      <c r="DH68" s="477">
        <f>IF(DG68='Resumo Geral'!DE61,0,'Resumo Geral'!DE61)</f>
        <v>0</v>
      </c>
    </row>
    <row r="69" spans="2:112" ht="15.75" customHeight="1" thickBot="1">
      <c r="B69" s="1290">
        <v>45</v>
      </c>
      <c r="C69" s="579" t="s">
        <v>503</v>
      </c>
      <c r="D69" s="609" t="s">
        <v>480</v>
      </c>
      <c r="E69" s="492"/>
      <c r="F69" s="124"/>
      <c r="G69" s="494"/>
      <c r="H69" s="124"/>
      <c r="I69" s="494"/>
      <c r="J69" s="124"/>
      <c r="K69" s="505"/>
      <c r="L69" s="189"/>
      <c r="M69" s="505"/>
      <c r="N69" s="189"/>
      <c r="O69" s="492"/>
      <c r="P69" s="124"/>
      <c r="Q69" s="494"/>
      <c r="R69" s="124"/>
      <c r="S69" s="494"/>
      <c r="T69" s="124"/>
      <c r="U69" s="494"/>
      <c r="V69" s="221"/>
      <c r="W69" s="492"/>
      <c r="X69" s="127"/>
      <c r="Y69" s="492"/>
      <c r="Z69" s="124"/>
      <c r="AA69" s="505"/>
      <c r="AB69" s="189"/>
      <c r="AC69" s="494"/>
      <c r="AD69" s="124"/>
      <c r="AE69" s="505"/>
      <c r="AF69" s="189"/>
      <c r="AG69" s="492"/>
      <c r="AH69" s="124"/>
      <c r="AI69" s="494"/>
      <c r="AJ69" s="124"/>
      <c r="AK69" s="505"/>
      <c r="AL69" s="189"/>
      <c r="AM69" s="492"/>
      <c r="AN69" s="216"/>
      <c r="AO69" s="522"/>
      <c r="AP69" s="247"/>
      <c r="AQ69" s="505"/>
      <c r="AR69" s="189"/>
      <c r="AS69" s="492"/>
      <c r="AT69" s="124"/>
      <c r="AU69" s="1262">
        <f>953.18*1.095+0.01</f>
        <v>1043.74</v>
      </c>
      <c r="AV69" s="1491">
        <v>1</v>
      </c>
      <c r="AW69" s="527"/>
      <c r="AX69" s="193"/>
      <c r="AY69" s="522"/>
      <c r="AZ69" s="247"/>
      <c r="BA69" s="494"/>
      <c r="BB69" s="124"/>
      <c r="BC69" s="494"/>
      <c r="BD69" s="126"/>
      <c r="BE69" s="532"/>
      <c r="BF69" s="127"/>
      <c r="BG69" s="532"/>
      <c r="BH69" s="127"/>
      <c r="BI69" s="532"/>
      <c r="BJ69" s="126"/>
      <c r="BK69" s="494"/>
      <c r="BL69" s="124"/>
      <c r="BM69" s="492"/>
      <c r="BN69" s="127"/>
      <c r="BO69" s="532"/>
      <c r="BP69" s="127"/>
      <c r="BQ69" s="532"/>
      <c r="BR69" s="127"/>
      <c r="BS69" s="532"/>
      <c r="BT69" s="127"/>
      <c r="BU69" s="532"/>
      <c r="BV69" s="127"/>
      <c r="BW69" s="138">
        <f t="shared" si="36"/>
        <v>1</v>
      </c>
      <c r="BX69" s="1456">
        <f t="shared" si="38"/>
        <v>0</v>
      </c>
      <c r="BY69" s="1456">
        <f t="shared" si="39"/>
        <v>0</v>
      </c>
      <c r="BZ69" s="1456">
        <f t="shared" si="40"/>
        <v>0</v>
      </c>
      <c r="CA69" s="1456">
        <f t="shared" si="41"/>
        <v>0</v>
      </c>
      <c r="CB69" s="1456">
        <f t="shared" si="42"/>
        <v>0</v>
      </c>
      <c r="CC69" s="1456">
        <f t="shared" si="43"/>
        <v>0</v>
      </c>
      <c r="CD69" s="1456">
        <f t="shared" si="44"/>
        <v>0</v>
      </c>
      <c r="CE69" s="1456">
        <f t="shared" si="45"/>
        <v>0</v>
      </c>
      <c r="CF69" s="1456">
        <f t="shared" si="46"/>
        <v>0</v>
      </c>
      <c r="CG69" s="1456">
        <f t="shared" si="47"/>
        <v>0</v>
      </c>
      <c r="CH69" s="1456">
        <f t="shared" si="48"/>
        <v>0</v>
      </c>
      <c r="CI69" s="1456">
        <f t="shared" si="49"/>
        <v>0</v>
      </c>
      <c r="CJ69" s="1456">
        <f t="shared" si="50"/>
        <v>0</v>
      </c>
      <c r="CK69" s="1456">
        <f t="shared" si="51"/>
        <v>0</v>
      </c>
      <c r="CL69" s="1456">
        <f t="shared" si="52"/>
        <v>0</v>
      </c>
      <c r="CM69" s="1456">
        <f t="shared" si="53"/>
        <v>0</v>
      </c>
      <c r="CN69" s="1456">
        <f t="shared" si="54"/>
        <v>0</v>
      </c>
      <c r="CO69" s="1456">
        <f t="shared" si="55"/>
        <v>0</v>
      </c>
      <c r="CP69" s="1456">
        <f t="shared" si="56"/>
        <v>0</v>
      </c>
      <c r="CQ69" s="1456">
        <f t="shared" si="57"/>
        <v>0</v>
      </c>
      <c r="CR69" s="1456">
        <f t="shared" si="58"/>
        <v>0</v>
      </c>
      <c r="CS69" s="1456">
        <f t="shared" si="59"/>
        <v>1043.74</v>
      </c>
      <c r="CT69" s="1456">
        <f t="shared" si="60"/>
        <v>0</v>
      </c>
      <c r="CU69" s="1456">
        <f t="shared" si="61"/>
        <v>0</v>
      </c>
      <c r="CV69" s="1456">
        <f t="shared" si="62"/>
        <v>0</v>
      </c>
      <c r="CW69" s="1456">
        <f t="shared" si="63"/>
        <v>0</v>
      </c>
      <c r="CX69" s="1456">
        <f t="shared" si="64"/>
        <v>0</v>
      </c>
      <c r="CY69" s="1456">
        <f t="shared" si="65"/>
        <v>0</v>
      </c>
      <c r="CZ69" s="1456">
        <f t="shared" si="66"/>
        <v>0</v>
      </c>
      <c r="DA69" s="1456">
        <f t="shared" si="67"/>
        <v>0</v>
      </c>
      <c r="DB69" s="1456">
        <f t="shared" si="68"/>
        <v>0</v>
      </c>
      <c r="DC69" s="1456">
        <f t="shared" si="69"/>
        <v>0</v>
      </c>
      <c r="DD69" s="1456">
        <f t="shared" si="70"/>
        <v>0</v>
      </c>
      <c r="DE69" s="1456">
        <f t="shared" si="71"/>
        <v>0</v>
      </c>
      <c r="DF69" s="1456">
        <f t="shared" si="72"/>
        <v>0</v>
      </c>
      <c r="DG69" s="1456">
        <f t="shared" si="73"/>
        <v>1043.74</v>
      </c>
      <c r="DH69" s="477">
        <f>IF(DG69='Resumo Geral'!DE62,0,'Resumo Geral'!DE62)</f>
        <v>0</v>
      </c>
    </row>
    <row r="70" spans="2:112" ht="15.75" customHeight="1" thickBot="1">
      <c r="B70" s="1290" t="s">
        <v>1275</v>
      </c>
      <c r="C70" s="579" t="s">
        <v>453</v>
      </c>
      <c r="D70" s="609" t="s">
        <v>1245</v>
      </c>
      <c r="E70" s="492"/>
      <c r="F70" s="124"/>
      <c r="G70" s="494"/>
      <c r="H70" s="125"/>
      <c r="I70" s="494"/>
      <c r="J70" s="125"/>
      <c r="K70" s="505"/>
      <c r="L70" s="197"/>
      <c r="M70" s="513"/>
      <c r="N70" s="185"/>
      <c r="O70" s="522"/>
      <c r="P70" s="191"/>
      <c r="Q70" s="494"/>
      <c r="R70" s="125"/>
      <c r="S70" s="494"/>
      <c r="T70" s="124"/>
      <c r="U70" s="494"/>
      <c r="V70" s="221"/>
      <c r="W70" s="492"/>
      <c r="X70" s="127"/>
      <c r="Y70" s="492"/>
      <c r="Z70" s="124"/>
      <c r="AA70" s="505"/>
      <c r="AB70" s="189"/>
      <c r="AC70" s="494"/>
      <c r="AD70" s="124"/>
      <c r="AE70" s="505"/>
      <c r="AF70" s="189"/>
      <c r="AG70" s="492"/>
      <c r="AH70" s="124"/>
      <c r="AI70" s="494"/>
      <c r="AJ70" s="124"/>
      <c r="AK70" s="505"/>
      <c r="AL70" s="189"/>
      <c r="AM70" s="492"/>
      <c r="AN70" s="216"/>
      <c r="AO70" s="522"/>
      <c r="AP70" s="251"/>
      <c r="AQ70" s="513"/>
      <c r="AR70" s="186"/>
      <c r="AS70" s="522"/>
      <c r="AT70" s="193"/>
      <c r="AU70" s="556"/>
      <c r="AV70" s="252"/>
      <c r="AW70" s="581">
        <f>953.18*1.095+0.01</f>
        <v>1043.74</v>
      </c>
      <c r="AX70" s="1479">
        <v>2</v>
      </c>
      <c r="AY70" s="582">
        <f>953.18*1.095+0.01</f>
        <v>1043.74</v>
      </c>
      <c r="AZ70" s="1486">
        <v>2</v>
      </c>
      <c r="BA70" s="527"/>
      <c r="BB70" s="193"/>
      <c r="BC70" s="581">
        <f>1649.24*1.095/220*150</f>
        <v>1231.31</v>
      </c>
      <c r="BD70" s="1486">
        <v>1</v>
      </c>
      <c r="BE70" s="555"/>
      <c r="BF70" s="248"/>
      <c r="BG70" s="555"/>
      <c r="BH70" s="249"/>
      <c r="BI70" s="555"/>
      <c r="BJ70" s="250"/>
      <c r="BK70" s="527"/>
      <c r="BL70" s="193"/>
      <c r="BM70" s="522"/>
      <c r="BN70" s="248"/>
      <c r="BO70" s="555"/>
      <c r="BP70" s="248"/>
      <c r="BQ70" s="555"/>
      <c r="BR70" s="248"/>
      <c r="BS70" s="555"/>
      <c r="BT70" s="248"/>
      <c r="BU70" s="555"/>
      <c r="BV70" s="248"/>
      <c r="BW70" s="138">
        <f t="shared" si="36"/>
        <v>5</v>
      </c>
      <c r="BX70" s="1456">
        <f t="shared" si="38"/>
        <v>0</v>
      </c>
      <c r="BY70" s="1456">
        <f t="shared" si="39"/>
        <v>0</v>
      </c>
      <c r="BZ70" s="1456">
        <f t="shared" si="40"/>
        <v>0</v>
      </c>
      <c r="CA70" s="1456">
        <f t="shared" si="41"/>
        <v>0</v>
      </c>
      <c r="CB70" s="1456">
        <f t="shared" si="42"/>
        <v>0</v>
      </c>
      <c r="CC70" s="1456">
        <f t="shared" si="43"/>
        <v>0</v>
      </c>
      <c r="CD70" s="1456">
        <f t="shared" si="44"/>
        <v>0</v>
      </c>
      <c r="CE70" s="1456">
        <f t="shared" si="45"/>
        <v>0</v>
      </c>
      <c r="CF70" s="1456">
        <f t="shared" si="46"/>
        <v>0</v>
      </c>
      <c r="CG70" s="1456">
        <f t="shared" si="47"/>
        <v>0</v>
      </c>
      <c r="CH70" s="1456">
        <f t="shared" si="48"/>
        <v>0</v>
      </c>
      <c r="CI70" s="1456">
        <f t="shared" si="49"/>
        <v>0</v>
      </c>
      <c r="CJ70" s="1456">
        <f t="shared" si="50"/>
        <v>0</v>
      </c>
      <c r="CK70" s="1456">
        <f t="shared" si="51"/>
        <v>0</v>
      </c>
      <c r="CL70" s="1456">
        <f t="shared" si="52"/>
        <v>0</v>
      </c>
      <c r="CM70" s="1456">
        <f t="shared" si="53"/>
        <v>0</v>
      </c>
      <c r="CN70" s="1456">
        <f t="shared" si="54"/>
        <v>0</v>
      </c>
      <c r="CO70" s="1456">
        <f t="shared" si="55"/>
        <v>0</v>
      </c>
      <c r="CP70" s="1456">
        <f t="shared" si="56"/>
        <v>0</v>
      </c>
      <c r="CQ70" s="1456">
        <f t="shared" si="57"/>
        <v>0</v>
      </c>
      <c r="CR70" s="1456">
        <f t="shared" si="58"/>
        <v>0</v>
      </c>
      <c r="CS70" s="1456">
        <f t="shared" si="59"/>
        <v>0</v>
      </c>
      <c r="CT70" s="1456">
        <f t="shared" si="60"/>
        <v>2087.48</v>
      </c>
      <c r="CU70" s="1456">
        <f t="shared" si="61"/>
        <v>2087.48</v>
      </c>
      <c r="CV70" s="1456">
        <f t="shared" si="62"/>
        <v>0</v>
      </c>
      <c r="CW70" s="1456">
        <f t="shared" si="63"/>
        <v>1231.31</v>
      </c>
      <c r="CX70" s="1456">
        <f t="shared" si="64"/>
        <v>0</v>
      </c>
      <c r="CY70" s="1456">
        <f t="shared" si="65"/>
        <v>0</v>
      </c>
      <c r="CZ70" s="1456">
        <f t="shared" si="66"/>
        <v>0</v>
      </c>
      <c r="DA70" s="1456">
        <f t="shared" si="67"/>
        <v>0</v>
      </c>
      <c r="DB70" s="1456">
        <f t="shared" si="68"/>
        <v>0</v>
      </c>
      <c r="DC70" s="1456">
        <f t="shared" si="69"/>
        <v>0</v>
      </c>
      <c r="DD70" s="1456">
        <f t="shared" si="70"/>
        <v>0</v>
      </c>
      <c r="DE70" s="1456">
        <f t="shared" si="71"/>
        <v>0</v>
      </c>
      <c r="DF70" s="1456">
        <f t="shared" si="72"/>
        <v>0</v>
      </c>
      <c r="DG70" s="1456">
        <f t="shared" si="73"/>
        <v>5406.27</v>
      </c>
      <c r="DH70" s="477">
        <f>IF(DG70='Resumo Geral'!DE63,0,'Resumo Geral'!DE63)</f>
        <v>0</v>
      </c>
    </row>
    <row r="71" spans="2:112" ht="15.75" customHeight="1" thickBot="1">
      <c r="B71" s="1290" t="s">
        <v>1296</v>
      </c>
      <c r="C71" s="606" t="s">
        <v>453</v>
      </c>
      <c r="D71" s="607" t="s">
        <v>906</v>
      </c>
      <c r="E71" s="492"/>
      <c r="F71" s="124"/>
      <c r="G71" s="494"/>
      <c r="H71" s="125"/>
      <c r="I71" s="494"/>
      <c r="J71" s="125"/>
      <c r="K71" s="505"/>
      <c r="L71" s="197"/>
      <c r="M71" s="513"/>
      <c r="N71" s="185"/>
      <c r="O71" s="522"/>
      <c r="P71" s="191"/>
      <c r="Q71" s="494"/>
      <c r="R71" s="125"/>
      <c r="S71" s="494"/>
      <c r="T71" s="124"/>
      <c r="U71" s="494"/>
      <c r="V71" s="221"/>
      <c r="W71" s="492"/>
      <c r="X71" s="127"/>
      <c r="Y71" s="492"/>
      <c r="Z71" s="124"/>
      <c r="AA71" s="505"/>
      <c r="AB71" s="189"/>
      <c r="AC71" s="494"/>
      <c r="AD71" s="124"/>
      <c r="AE71" s="505"/>
      <c r="AF71" s="189"/>
      <c r="AG71" s="492"/>
      <c r="AH71" s="124"/>
      <c r="AI71" s="494"/>
      <c r="AJ71" s="124"/>
      <c r="AK71" s="505"/>
      <c r="AL71" s="189"/>
      <c r="AM71" s="615">
        <f>1720.78*1.12*1.095</f>
        <v>2110.36</v>
      </c>
      <c r="AN71" s="616">
        <v>1</v>
      </c>
      <c r="AO71" s="522"/>
      <c r="AP71" s="251"/>
      <c r="AQ71" s="513"/>
      <c r="AR71" s="186"/>
      <c r="AS71" s="522"/>
      <c r="AT71" s="193"/>
      <c r="AU71" s="556"/>
      <c r="AV71" s="252"/>
      <c r="AW71" s="527"/>
      <c r="AX71" s="193"/>
      <c r="AY71" s="522"/>
      <c r="AZ71" s="247"/>
      <c r="BA71" s="527"/>
      <c r="BB71" s="193"/>
      <c r="BC71" s="494"/>
      <c r="BD71" s="126"/>
      <c r="BE71" s="555"/>
      <c r="BF71" s="248"/>
      <c r="BG71" s="555"/>
      <c r="BH71" s="249"/>
      <c r="BI71" s="555"/>
      <c r="BJ71" s="250"/>
      <c r="BK71" s="527"/>
      <c r="BL71" s="193"/>
      <c r="BM71" s="522"/>
      <c r="BN71" s="248"/>
      <c r="BO71" s="555"/>
      <c r="BP71" s="248"/>
      <c r="BQ71" s="555"/>
      <c r="BR71" s="248"/>
      <c r="BS71" s="555"/>
      <c r="BT71" s="248"/>
      <c r="BU71" s="555"/>
      <c r="BV71" s="248"/>
      <c r="BW71" s="138">
        <f t="shared" si="36"/>
        <v>1</v>
      </c>
      <c r="BX71" s="1456">
        <f t="shared" si="38"/>
        <v>0</v>
      </c>
      <c r="BY71" s="1456">
        <f t="shared" si="39"/>
        <v>0</v>
      </c>
      <c r="BZ71" s="1456">
        <f t="shared" si="40"/>
        <v>0</v>
      </c>
      <c r="CA71" s="1456">
        <f t="shared" si="41"/>
        <v>0</v>
      </c>
      <c r="CB71" s="1456">
        <f t="shared" si="42"/>
        <v>0</v>
      </c>
      <c r="CC71" s="1456">
        <f t="shared" si="43"/>
        <v>0</v>
      </c>
      <c r="CD71" s="1456">
        <f t="shared" si="44"/>
        <v>0</v>
      </c>
      <c r="CE71" s="1456">
        <f t="shared" si="45"/>
        <v>0</v>
      </c>
      <c r="CF71" s="1456">
        <f t="shared" si="46"/>
        <v>0</v>
      </c>
      <c r="CG71" s="1456">
        <f t="shared" si="47"/>
        <v>0</v>
      </c>
      <c r="CH71" s="1456">
        <f t="shared" si="48"/>
        <v>0</v>
      </c>
      <c r="CI71" s="1456">
        <f t="shared" si="49"/>
        <v>0</v>
      </c>
      <c r="CJ71" s="1456">
        <f t="shared" si="50"/>
        <v>0</v>
      </c>
      <c r="CK71" s="1456">
        <f t="shared" si="51"/>
        <v>0</v>
      </c>
      <c r="CL71" s="1456">
        <f t="shared" si="52"/>
        <v>0</v>
      </c>
      <c r="CM71" s="1456">
        <f t="shared" si="53"/>
        <v>0</v>
      </c>
      <c r="CN71" s="1456">
        <f t="shared" si="54"/>
        <v>0</v>
      </c>
      <c r="CO71" s="1456">
        <f t="shared" si="55"/>
        <v>2110.36</v>
      </c>
      <c r="CP71" s="1456">
        <f t="shared" si="56"/>
        <v>0</v>
      </c>
      <c r="CQ71" s="1456">
        <f t="shared" si="57"/>
        <v>0</v>
      </c>
      <c r="CR71" s="1456">
        <f t="shared" si="58"/>
        <v>0</v>
      </c>
      <c r="CS71" s="1456">
        <f t="shared" si="59"/>
        <v>0</v>
      </c>
      <c r="CT71" s="1456">
        <f t="shared" si="60"/>
        <v>0</v>
      </c>
      <c r="CU71" s="1456">
        <f t="shared" si="61"/>
        <v>0</v>
      </c>
      <c r="CV71" s="1456">
        <f t="shared" si="62"/>
        <v>0</v>
      </c>
      <c r="CW71" s="1456">
        <f t="shared" si="63"/>
        <v>0</v>
      </c>
      <c r="CX71" s="1456">
        <f t="shared" si="64"/>
        <v>0</v>
      </c>
      <c r="CY71" s="1456">
        <f t="shared" si="65"/>
        <v>0</v>
      </c>
      <c r="CZ71" s="1456">
        <f t="shared" si="66"/>
        <v>0</v>
      </c>
      <c r="DA71" s="1456">
        <f t="shared" si="67"/>
        <v>0</v>
      </c>
      <c r="DB71" s="1456">
        <f t="shared" si="68"/>
        <v>0</v>
      </c>
      <c r="DC71" s="1456">
        <f t="shared" si="69"/>
        <v>0</v>
      </c>
      <c r="DD71" s="1456">
        <f t="shared" si="70"/>
        <v>0</v>
      </c>
      <c r="DE71" s="1456">
        <f t="shared" si="71"/>
        <v>0</v>
      </c>
      <c r="DF71" s="1456">
        <f t="shared" si="72"/>
        <v>0</v>
      </c>
      <c r="DG71" s="1456">
        <f t="shared" si="73"/>
        <v>2110.36</v>
      </c>
      <c r="DH71" s="477">
        <f>IF(DG71='Resumo Geral'!DE64,0,'Resumo Geral'!DE64)</f>
        <v>0</v>
      </c>
    </row>
    <row r="72" spans="2:112" ht="15.75" customHeight="1" thickBot="1">
      <c r="B72" s="1290" t="s">
        <v>1276</v>
      </c>
      <c r="C72" s="579" t="s">
        <v>483</v>
      </c>
      <c r="D72" s="609" t="s">
        <v>483</v>
      </c>
      <c r="E72" s="492"/>
      <c r="F72" s="129"/>
      <c r="G72" s="494"/>
      <c r="H72" s="124"/>
      <c r="I72" s="494"/>
      <c r="J72" s="125"/>
      <c r="K72" s="505"/>
      <c r="L72" s="197"/>
      <c r="M72" s="513"/>
      <c r="N72" s="185"/>
      <c r="O72" s="522"/>
      <c r="P72" s="191"/>
      <c r="Q72" s="494"/>
      <c r="R72" s="125"/>
      <c r="S72" s="494"/>
      <c r="T72" s="124"/>
      <c r="U72" s="494"/>
      <c r="V72" s="221"/>
      <c r="W72" s="492"/>
      <c r="X72" s="127"/>
      <c r="Y72" s="492"/>
      <c r="Z72" s="124"/>
      <c r="AA72" s="505"/>
      <c r="AB72" s="189"/>
      <c r="AC72" s="494"/>
      <c r="AD72" s="124"/>
      <c r="AE72" s="505"/>
      <c r="AF72" s="189"/>
      <c r="AG72" s="492"/>
      <c r="AH72" s="124"/>
      <c r="AI72" s="494"/>
      <c r="AJ72" s="124"/>
      <c r="AK72" s="505"/>
      <c r="AL72" s="189"/>
      <c r="AM72" s="492"/>
      <c r="AN72" s="216"/>
      <c r="AO72" s="522"/>
      <c r="AP72" s="247"/>
      <c r="AQ72" s="513"/>
      <c r="AR72" s="186"/>
      <c r="AS72" s="522"/>
      <c r="AT72" s="193"/>
      <c r="AU72" s="555"/>
      <c r="AV72" s="248"/>
      <c r="AW72" s="1268">
        <f>1036.33*1.095+0.01</f>
        <v>1134.79</v>
      </c>
      <c r="AX72" s="1479">
        <v>2</v>
      </c>
      <c r="AY72" s="1273">
        <f>1036.33*1.095+0.01</f>
        <v>1134.79</v>
      </c>
      <c r="AZ72" s="1486">
        <v>2</v>
      </c>
      <c r="BA72" s="527"/>
      <c r="BB72" s="193"/>
      <c r="BC72" s="494"/>
      <c r="BD72" s="126"/>
      <c r="BE72" s="555"/>
      <c r="BF72" s="248"/>
      <c r="BG72" s="555"/>
      <c r="BH72" s="249"/>
      <c r="BI72" s="555"/>
      <c r="BJ72" s="250"/>
      <c r="BK72" s="527"/>
      <c r="BL72" s="193"/>
      <c r="BM72" s="522"/>
      <c r="BN72" s="248"/>
      <c r="BO72" s="555"/>
      <c r="BP72" s="248"/>
      <c r="BQ72" s="555"/>
      <c r="BR72" s="248"/>
      <c r="BS72" s="555"/>
      <c r="BT72" s="248"/>
      <c r="BU72" s="555"/>
      <c r="BV72" s="248"/>
      <c r="BW72" s="138">
        <f t="shared" si="36"/>
        <v>4</v>
      </c>
      <c r="BX72" s="1456">
        <f t="shared" si="38"/>
        <v>0</v>
      </c>
      <c r="BY72" s="1456">
        <f t="shared" si="39"/>
        <v>0</v>
      </c>
      <c r="BZ72" s="1456">
        <f t="shared" si="40"/>
        <v>0</v>
      </c>
      <c r="CA72" s="1456">
        <f t="shared" si="41"/>
        <v>0</v>
      </c>
      <c r="CB72" s="1456">
        <f t="shared" si="42"/>
        <v>0</v>
      </c>
      <c r="CC72" s="1456">
        <f t="shared" si="43"/>
        <v>0</v>
      </c>
      <c r="CD72" s="1456">
        <f t="shared" si="44"/>
        <v>0</v>
      </c>
      <c r="CE72" s="1456">
        <f t="shared" si="45"/>
        <v>0</v>
      </c>
      <c r="CF72" s="1456">
        <f t="shared" si="46"/>
        <v>0</v>
      </c>
      <c r="CG72" s="1456">
        <f t="shared" si="47"/>
        <v>0</v>
      </c>
      <c r="CH72" s="1456">
        <f t="shared" si="48"/>
        <v>0</v>
      </c>
      <c r="CI72" s="1456">
        <f t="shared" si="49"/>
        <v>0</v>
      </c>
      <c r="CJ72" s="1456">
        <f t="shared" si="50"/>
        <v>0</v>
      </c>
      <c r="CK72" s="1456">
        <f t="shared" si="51"/>
        <v>0</v>
      </c>
      <c r="CL72" s="1456">
        <f t="shared" si="52"/>
        <v>0</v>
      </c>
      <c r="CM72" s="1456">
        <f t="shared" si="53"/>
        <v>0</v>
      </c>
      <c r="CN72" s="1456">
        <f t="shared" si="54"/>
        <v>0</v>
      </c>
      <c r="CO72" s="1456">
        <f t="shared" si="55"/>
        <v>0</v>
      </c>
      <c r="CP72" s="1456">
        <f t="shared" si="56"/>
        <v>0</v>
      </c>
      <c r="CQ72" s="1456">
        <f t="shared" si="57"/>
        <v>0</v>
      </c>
      <c r="CR72" s="1456">
        <f t="shared" si="58"/>
        <v>0</v>
      </c>
      <c r="CS72" s="1456">
        <f t="shared" si="59"/>
        <v>0</v>
      </c>
      <c r="CT72" s="1456">
        <f t="shared" si="60"/>
        <v>2269.58</v>
      </c>
      <c r="CU72" s="1456">
        <f t="shared" si="61"/>
        <v>2269.58</v>
      </c>
      <c r="CV72" s="1456">
        <f t="shared" si="62"/>
        <v>0</v>
      </c>
      <c r="CW72" s="1456">
        <f t="shared" si="63"/>
        <v>0</v>
      </c>
      <c r="CX72" s="1456">
        <f t="shared" si="64"/>
        <v>0</v>
      </c>
      <c r="CY72" s="1456">
        <f t="shared" si="65"/>
        <v>0</v>
      </c>
      <c r="CZ72" s="1456">
        <f t="shared" si="66"/>
        <v>0</v>
      </c>
      <c r="DA72" s="1456">
        <f t="shared" si="67"/>
        <v>0</v>
      </c>
      <c r="DB72" s="1456">
        <f t="shared" si="68"/>
        <v>0</v>
      </c>
      <c r="DC72" s="1456">
        <f t="shared" si="69"/>
        <v>0</v>
      </c>
      <c r="DD72" s="1456">
        <f t="shared" si="70"/>
        <v>0</v>
      </c>
      <c r="DE72" s="1456">
        <f t="shared" si="71"/>
        <v>0</v>
      </c>
      <c r="DF72" s="1456">
        <f t="shared" si="72"/>
        <v>0</v>
      </c>
      <c r="DG72" s="1456">
        <f t="shared" si="73"/>
        <v>4539.16</v>
      </c>
      <c r="DH72" s="477">
        <f>IF(DG72='Resumo Geral'!DE65,0,'Resumo Geral'!DE65)</f>
        <v>0</v>
      </c>
    </row>
    <row r="73" spans="2:112" ht="15.75" customHeight="1" thickBot="1">
      <c r="B73" s="1308" t="s">
        <v>1297</v>
      </c>
      <c r="C73" s="579" t="s">
        <v>483</v>
      </c>
      <c r="D73" s="1301" t="s">
        <v>907</v>
      </c>
      <c r="E73" s="493"/>
      <c r="F73" s="137"/>
      <c r="G73" s="500"/>
      <c r="H73" s="128"/>
      <c r="I73" s="500"/>
      <c r="J73" s="130"/>
      <c r="K73" s="507"/>
      <c r="L73" s="260"/>
      <c r="M73" s="514"/>
      <c r="N73" s="187"/>
      <c r="O73" s="523"/>
      <c r="P73" s="194"/>
      <c r="Q73" s="500"/>
      <c r="R73" s="130"/>
      <c r="S73" s="500"/>
      <c r="T73" s="128"/>
      <c r="U73" s="500"/>
      <c r="V73" s="263"/>
      <c r="W73" s="493"/>
      <c r="X73" s="267"/>
      <c r="Y73" s="492"/>
      <c r="Z73" s="124"/>
      <c r="AA73" s="507"/>
      <c r="AB73" s="198"/>
      <c r="AC73" s="500"/>
      <c r="AD73" s="128"/>
      <c r="AE73" s="507"/>
      <c r="AF73" s="198"/>
      <c r="AG73" s="493"/>
      <c r="AH73" s="128"/>
      <c r="AI73" s="500"/>
      <c r="AJ73" s="128"/>
      <c r="AK73" s="507"/>
      <c r="AL73" s="198"/>
      <c r="AM73" s="1318">
        <f>1720.78*1.12*1.095*1.085*1.095</f>
        <v>2507.27</v>
      </c>
      <c r="AN73" s="1499">
        <v>1</v>
      </c>
      <c r="AO73" s="523"/>
      <c r="AP73" s="251"/>
      <c r="AQ73" s="514"/>
      <c r="AR73" s="291"/>
      <c r="AS73" s="523"/>
      <c r="AT73" s="245"/>
      <c r="AU73" s="556"/>
      <c r="AV73" s="252"/>
      <c r="AW73" s="561"/>
      <c r="AX73" s="245"/>
      <c r="AY73" s="523"/>
      <c r="AZ73" s="251"/>
      <c r="BA73" s="561"/>
      <c r="BB73" s="245"/>
      <c r="BC73" s="500"/>
      <c r="BD73" s="269"/>
      <c r="BE73" s="556"/>
      <c r="BF73" s="252"/>
      <c r="BG73" s="555"/>
      <c r="BH73" s="249"/>
      <c r="BI73" s="556"/>
      <c r="BJ73" s="257"/>
      <c r="BK73" s="561"/>
      <c r="BL73" s="245"/>
      <c r="BM73" s="523"/>
      <c r="BN73" s="252"/>
      <c r="BO73" s="556"/>
      <c r="BP73" s="252"/>
      <c r="BQ73" s="556"/>
      <c r="BR73" s="252"/>
      <c r="BS73" s="556"/>
      <c r="BT73" s="252"/>
      <c r="BU73" s="556"/>
      <c r="BV73" s="252"/>
      <c r="BW73" s="138">
        <f t="shared" si="36"/>
        <v>1</v>
      </c>
      <c r="BX73" s="1456">
        <f t="shared" si="38"/>
        <v>0</v>
      </c>
      <c r="BY73" s="1456">
        <f t="shared" si="39"/>
        <v>0</v>
      </c>
      <c r="BZ73" s="1456">
        <f t="shared" si="40"/>
        <v>0</v>
      </c>
      <c r="CA73" s="1456">
        <f t="shared" si="41"/>
        <v>0</v>
      </c>
      <c r="CB73" s="1456">
        <f t="shared" si="42"/>
        <v>0</v>
      </c>
      <c r="CC73" s="1456">
        <f t="shared" si="43"/>
        <v>0</v>
      </c>
      <c r="CD73" s="1456">
        <f t="shared" si="44"/>
        <v>0</v>
      </c>
      <c r="CE73" s="1456">
        <f t="shared" si="45"/>
        <v>0</v>
      </c>
      <c r="CF73" s="1456">
        <f t="shared" si="46"/>
        <v>0</v>
      </c>
      <c r="CG73" s="1456">
        <f t="shared" si="47"/>
        <v>0</v>
      </c>
      <c r="CH73" s="1456">
        <f t="shared" si="48"/>
        <v>0</v>
      </c>
      <c r="CI73" s="1456">
        <f t="shared" si="49"/>
        <v>0</v>
      </c>
      <c r="CJ73" s="1456">
        <f t="shared" si="50"/>
        <v>0</v>
      </c>
      <c r="CK73" s="1456">
        <f t="shared" si="51"/>
        <v>0</v>
      </c>
      <c r="CL73" s="1456">
        <f t="shared" si="52"/>
        <v>0</v>
      </c>
      <c r="CM73" s="1456">
        <f t="shared" si="53"/>
        <v>0</v>
      </c>
      <c r="CN73" s="1456">
        <f t="shared" si="54"/>
        <v>0</v>
      </c>
      <c r="CO73" s="1456">
        <f t="shared" si="55"/>
        <v>2507.27</v>
      </c>
      <c r="CP73" s="1456">
        <f t="shared" si="56"/>
        <v>0</v>
      </c>
      <c r="CQ73" s="1456">
        <f t="shared" si="57"/>
        <v>0</v>
      </c>
      <c r="CR73" s="1456">
        <f t="shared" si="58"/>
        <v>0</v>
      </c>
      <c r="CS73" s="1456">
        <f t="shared" si="59"/>
        <v>0</v>
      </c>
      <c r="CT73" s="1456">
        <f t="shared" si="60"/>
        <v>0</v>
      </c>
      <c r="CU73" s="1456">
        <f t="shared" si="61"/>
        <v>0</v>
      </c>
      <c r="CV73" s="1456">
        <f t="shared" si="62"/>
        <v>0</v>
      </c>
      <c r="CW73" s="1456">
        <f t="shared" si="63"/>
        <v>0</v>
      </c>
      <c r="CX73" s="1456">
        <f t="shared" si="64"/>
        <v>0</v>
      </c>
      <c r="CY73" s="1456">
        <f t="shared" si="65"/>
        <v>0</v>
      </c>
      <c r="CZ73" s="1456">
        <f t="shared" si="66"/>
        <v>0</v>
      </c>
      <c r="DA73" s="1456">
        <f t="shared" si="67"/>
        <v>0</v>
      </c>
      <c r="DB73" s="1456">
        <f t="shared" si="68"/>
        <v>0</v>
      </c>
      <c r="DC73" s="1456">
        <f t="shared" si="69"/>
        <v>0</v>
      </c>
      <c r="DD73" s="1456">
        <f t="shared" si="70"/>
        <v>0</v>
      </c>
      <c r="DE73" s="1456">
        <f t="shared" si="71"/>
        <v>0</v>
      </c>
      <c r="DF73" s="1456">
        <f t="shared" si="72"/>
        <v>0</v>
      </c>
      <c r="DG73" s="1456">
        <f t="shared" si="73"/>
        <v>2507.27</v>
      </c>
      <c r="DH73" s="477">
        <f>IF(DG73='Resumo Geral'!DE66,0,'Resumo Geral'!DE66)</f>
        <v>0</v>
      </c>
    </row>
    <row r="74" spans="2:112" ht="15.75" customHeight="1" thickBot="1">
      <c r="B74" s="1308" t="s">
        <v>1298</v>
      </c>
      <c r="C74" s="579" t="s">
        <v>455</v>
      </c>
      <c r="D74" s="1269" t="s">
        <v>455</v>
      </c>
      <c r="E74" s="494"/>
      <c r="F74" s="124"/>
      <c r="G74" s="494"/>
      <c r="H74" s="125"/>
      <c r="I74" s="494"/>
      <c r="J74" s="125"/>
      <c r="K74" s="505"/>
      <c r="L74" s="197"/>
      <c r="M74" s="513"/>
      <c r="N74" s="186"/>
      <c r="O74" s="522"/>
      <c r="P74" s="193"/>
      <c r="Q74" s="494"/>
      <c r="R74" s="124"/>
      <c r="S74" s="494"/>
      <c r="T74" s="124"/>
      <c r="U74" s="494"/>
      <c r="V74" s="221"/>
      <c r="W74" s="492"/>
      <c r="X74" s="127"/>
      <c r="Y74" s="492"/>
      <c r="Z74" s="124"/>
      <c r="AA74" s="505"/>
      <c r="AB74" s="189"/>
      <c r="AC74" s="494"/>
      <c r="AD74" s="124"/>
      <c r="AE74" s="505"/>
      <c r="AF74" s="189"/>
      <c r="AG74" s="492"/>
      <c r="AH74" s="124"/>
      <c r="AI74" s="494"/>
      <c r="AJ74" s="124"/>
      <c r="AK74" s="505"/>
      <c r="AL74" s="189"/>
      <c r="AM74" s="492"/>
      <c r="AN74" s="216"/>
      <c r="AO74" s="522"/>
      <c r="AP74" s="247"/>
      <c r="AQ74" s="513"/>
      <c r="AR74" s="186"/>
      <c r="AS74" s="522"/>
      <c r="AT74" s="193"/>
      <c r="AU74" s="555"/>
      <c r="AV74" s="248"/>
      <c r="AW74" s="1268">
        <f>1036.33*1.095+0.01</f>
        <v>1134.79</v>
      </c>
      <c r="AX74" s="1479">
        <v>4</v>
      </c>
      <c r="AY74" s="1268">
        <f>1036.33*1.095+0.01</f>
        <v>1134.79</v>
      </c>
      <c r="AZ74" s="1486">
        <v>4</v>
      </c>
      <c r="BA74" s="527"/>
      <c r="BB74" s="193"/>
      <c r="BC74" s="494"/>
      <c r="BD74" s="126"/>
      <c r="BE74" s="555"/>
      <c r="BF74" s="248"/>
      <c r="BG74" s="555"/>
      <c r="BH74" s="248"/>
      <c r="BI74" s="555"/>
      <c r="BJ74" s="247"/>
      <c r="BK74" s="527"/>
      <c r="BL74" s="193"/>
      <c r="BM74" s="522"/>
      <c r="BN74" s="248"/>
      <c r="BO74" s="555"/>
      <c r="BP74" s="248"/>
      <c r="BQ74" s="555"/>
      <c r="BR74" s="248"/>
      <c r="BS74" s="555"/>
      <c r="BT74" s="248"/>
      <c r="BU74" s="555"/>
      <c r="BV74" s="248"/>
      <c r="BW74" s="138">
        <f t="shared" si="36"/>
        <v>8</v>
      </c>
      <c r="BX74" s="1456">
        <f t="shared" si="38"/>
        <v>0</v>
      </c>
      <c r="BY74" s="1456">
        <f t="shared" si="39"/>
        <v>0</v>
      </c>
      <c r="BZ74" s="1456">
        <f t="shared" si="40"/>
        <v>0</v>
      </c>
      <c r="CA74" s="1456">
        <f t="shared" si="41"/>
        <v>0</v>
      </c>
      <c r="CB74" s="1456">
        <f t="shared" si="42"/>
        <v>0</v>
      </c>
      <c r="CC74" s="1456">
        <f t="shared" si="43"/>
        <v>0</v>
      </c>
      <c r="CD74" s="1456">
        <f t="shared" si="44"/>
        <v>0</v>
      </c>
      <c r="CE74" s="1456">
        <f t="shared" si="45"/>
        <v>0</v>
      </c>
      <c r="CF74" s="1456">
        <f t="shared" si="46"/>
        <v>0</v>
      </c>
      <c r="CG74" s="1456">
        <f t="shared" si="47"/>
        <v>0</v>
      </c>
      <c r="CH74" s="1456">
        <f t="shared" si="48"/>
        <v>0</v>
      </c>
      <c r="CI74" s="1456">
        <f t="shared" si="49"/>
        <v>0</v>
      </c>
      <c r="CJ74" s="1456">
        <f t="shared" si="50"/>
        <v>0</v>
      </c>
      <c r="CK74" s="1456">
        <f t="shared" si="51"/>
        <v>0</v>
      </c>
      <c r="CL74" s="1456">
        <f t="shared" si="52"/>
        <v>0</v>
      </c>
      <c r="CM74" s="1456">
        <f t="shared" si="53"/>
        <v>0</v>
      </c>
      <c r="CN74" s="1456">
        <f t="shared" si="54"/>
        <v>0</v>
      </c>
      <c r="CO74" s="1456">
        <f t="shared" si="55"/>
        <v>0</v>
      </c>
      <c r="CP74" s="1456">
        <f t="shared" si="56"/>
        <v>0</v>
      </c>
      <c r="CQ74" s="1456">
        <f t="shared" si="57"/>
        <v>0</v>
      </c>
      <c r="CR74" s="1456">
        <f t="shared" si="58"/>
        <v>0</v>
      </c>
      <c r="CS74" s="1456">
        <f t="shared" si="59"/>
        <v>0</v>
      </c>
      <c r="CT74" s="1456">
        <f t="shared" si="60"/>
        <v>4539.16</v>
      </c>
      <c r="CU74" s="1456">
        <f t="shared" si="61"/>
        <v>4539.16</v>
      </c>
      <c r="CV74" s="1456">
        <f t="shared" si="62"/>
        <v>0</v>
      </c>
      <c r="CW74" s="1456">
        <f t="shared" si="63"/>
        <v>0</v>
      </c>
      <c r="CX74" s="1456">
        <f t="shared" si="64"/>
        <v>0</v>
      </c>
      <c r="CY74" s="1456">
        <f t="shared" si="65"/>
        <v>0</v>
      </c>
      <c r="CZ74" s="1456">
        <f t="shared" si="66"/>
        <v>0</v>
      </c>
      <c r="DA74" s="1456">
        <f t="shared" si="67"/>
        <v>0</v>
      </c>
      <c r="DB74" s="1456">
        <f t="shared" si="68"/>
        <v>0</v>
      </c>
      <c r="DC74" s="1456">
        <f t="shared" si="69"/>
        <v>0</v>
      </c>
      <c r="DD74" s="1456">
        <f t="shared" si="70"/>
        <v>0</v>
      </c>
      <c r="DE74" s="1456">
        <f t="shared" si="71"/>
        <v>0</v>
      </c>
      <c r="DF74" s="1456">
        <f t="shared" si="72"/>
        <v>0</v>
      </c>
      <c r="DG74" s="1456">
        <f t="shared" si="73"/>
        <v>9078.32</v>
      </c>
      <c r="DH74" s="477">
        <f>IF(DG74='Resumo Geral'!DE67,0,'Resumo Geral'!DE67)</f>
        <v>0</v>
      </c>
    </row>
    <row r="75" spans="2:112" ht="15.75" customHeight="1" thickBot="1">
      <c r="B75" s="1308" t="s">
        <v>1299</v>
      </c>
      <c r="C75" s="584" t="s">
        <v>455</v>
      </c>
      <c r="D75" s="1300" t="s">
        <v>908</v>
      </c>
      <c r="E75" s="492"/>
      <c r="F75" s="124"/>
      <c r="G75" s="494"/>
      <c r="H75" s="125"/>
      <c r="I75" s="494"/>
      <c r="J75" s="125"/>
      <c r="K75" s="505"/>
      <c r="L75" s="197"/>
      <c r="M75" s="513"/>
      <c r="N75" s="186"/>
      <c r="O75" s="522"/>
      <c r="P75" s="193"/>
      <c r="Q75" s="494"/>
      <c r="R75" s="124"/>
      <c r="S75" s="494"/>
      <c r="T75" s="124"/>
      <c r="U75" s="494"/>
      <c r="V75" s="221"/>
      <c r="W75" s="492"/>
      <c r="X75" s="127"/>
      <c r="Y75" s="492"/>
      <c r="Z75" s="124"/>
      <c r="AA75" s="505"/>
      <c r="AB75" s="189"/>
      <c r="AC75" s="494"/>
      <c r="AD75" s="124"/>
      <c r="AE75" s="505"/>
      <c r="AF75" s="189"/>
      <c r="AG75" s="492"/>
      <c r="AH75" s="124"/>
      <c r="AI75" s="494"/>
      <c r="AJ75" s="124"/>
      <c r="AK75" s="505"/>
      <c r="AL75" s="189"/>
      <c r="AM75" s="1318">
        <f>1720.78*1.12*1.095*1.085*1.095</f>
        <v>2507.27</v>
      </c>
      <c r="AN75" s="1478">
        <v>3</v>
      </c>
      <c r="AO75" s="522"/>
      <c r="AP75" s="247"/>
      <c r="AQ75" s="513"/>
      <c r="AR75" s="186"/>
      <c r="AS75" s="522"/>
      <c r="AT75" s="193"/>
      <c r="AU75" s="555"/>
      <c r="AV75" s="248"/>
      <c r="AW75" s="527"/>
      <c r="AX75" s="193"/>
      <c r="AY75" s="522"/>
      <c r="AZ75" s="247"/>
      <c r="BA75" s="527"/>
      <c r="BB75" s="193"/>
      <c r="BC75" s="494"/>
      <c r="BD75" s="126"/>
      <c r="BE75" s="555"/>
      <c r="BF75" s="248"/>
      <c r="BG75" s="555"/>
      <c r="BH75" s="248"/>
      <c r="BI75" s="555"/>
      <c r="BJ75" s="247"/>
      <c r="BK75" s="527"/>
      <c r="BL75" s="193"/>
      <c r="BM75" s="522"/>
      <c r="BN75" s="248"/>
      <c r="BO75" s="555"/>
      <c r="BP75" s="248"/>
      <c r="BQ75" s="555"/>
      <c r="BR75" s="248"/>
      <c r="BS75" s="555"/>
      <c r="BT75" s="248"/>
      <c r="BU75" s="555"/>
      <c r="BV75" s="248"/>
      <c r="BW75" s="138">
        <f t="shared" si="36"/>
        <v>3</v>
      </c>
      <c r="BX75" s="1456">
        <f t="shared" ref="BX75:BX88" si="74">E75*F75</f>
        <v>0</v>
      </c>
      <c r="BY75" s="1456">
        <f t="shared" ref="BY75:BY88" si="75">G75*H75</f>
        <v>0</v>
      </c>
      <c r="BZ75" s="1456">
        <f t="shared" ref="BZ75:BZ88" si="76">I75*J75</f>
        <v>0</v>
      </c>
      <c r="CA75" s="1456">
        <f t="shared" ref="CA75:CA88" si="77">K75*L75</f>
        <v>0</v>
      </c>
      <c r="CB75" s="1456">
        <f t="shared" ref="CB75:CB88" si="78">M75*N75</f>
        <v>0</v>
      </c>
      <c r="CC75" s="1456">
        <f t="shared" ref="CC75:CC88" si="79">O75*P75</f>
        <v>0</v>
      </c>
      <c r="CD75" s="1456">
        <f t="shared" ref="CD75:CD88" si="80">Q75*R75</f>
        <v>0</v>
      </c>
      <c r="CE75" s="1456">
        <f t="shared" ref="CE75:CE88" si="81">S75*T75</f>
        <v>0</v>
      </c>
      <c r="CF75" s="1456">
        <f t="shared" ref="CF75:CF88" si="82">U75*V75</f>
        <v>0</v>
      </c>
      <c r="CG75" s="1456">
        <f t="shared" ref="CG75:CG88" si="83">W75*X75</f>
        <v>0</v>
      </c>
      <c r="CH75" s="1456">
        <f t="shared" ref="CH75:CH88" si="84">Y75*Z75</f>
        <v>0</v>
      </c>
      <c r="CI75" s="1456">
        <f t="shared" ref="CI75:CI88" si="85">AA75*AB75</f>
        <v>0</v>
      </c>
      <c r="CJ75" s="1456">
        <f t="shared" ref="CJ75:CJ88" si="86">AC75*AD75</f>
        <v>0</v>
      </c>
      <c r="CK75" s="1456">
        <f t="shared" ref="CK75:CK88" si="87">AE75*AF75</f>
        <v>0</v>
      </c>
      <c r="CL75" s="1456">
        <f t="shared" ref="CL75:CL88" si="88">AG75*AH75</f>
        <v>0</v>
      </c>
      <c r="CM75" s="1456">
        <f t="shared" ref="CM75:CM88" si="89">AI75*AJ75</f>
        <v>0</v>
      </c>
      <c r="CN75" s="1456">
        <f t="shared" ref="CN75:CN88" si="90">AK75*AL75</f>
        <v>0</v>
      </c>
      <c r="CO75" s="1456">
        <f t="shared" ref="CO75:CO88" si="91">AM75*AN75</f>
        <v>7521.81</v>
      </c>
      <c r="CP75" s="1456">
        <f t="shared" ref="CP75:CP88" si="92">AO75*AP75</f>
        <v>0</v>
      </c>
      <c r="CQ75" s="1456">
        <f t="shared" ref="CQ75:CQ88" si="93">AQ75*AR75</f>
        <v>0</v>
      </c>
      <c r="CR75" s="1456">
        <f t="shared" ref="CR75:CR88" si="94">AS75*AT75</f>
        <v>0</v>
      </c>
      <c r="CS75" s="1456">
        <f t="shared" ref="CS75:CS88" si="95">AU75*AV75</f>
        <v>0</v>
      </c>
      <c r="CT75" s="1456">
        <f t="shared" ref="CT75:CT88" si="96">AW75*AX75</f>
        <v>0</v>
      </c>
      <c r="CU75" s="1456">
        <f t="shared" ref="CU75:CU88" si="97">AY75*AZ75</f>
        <v>0</v>
      </c>
      <c r="CV75" s="1456">
        <f t="shared" ref="CV75:CV88" si="98">BA75*BB75</f>
        <v>0</v>
      </c>
      <c r="CW75" s="1456">
        <f t="shared" ref="CW75:CW88" si="99">BC75*BD75</f>
        <v>0</v>
      </c>
      <c r="CX75" s="1456">
        <f t="shared" ref="CX75:CX88" si="100">BE75*BF75</f>
        <v>0</v>
      </c>
      <c r="CY75" s="1456">
        <f t="shared" ref="CY75:CY88" si="101">BG75*BH75</f>
        <v>0</v>
      </c>
      <c r="CZ75" s="1456">
        <f t="shared" ref="CZ75:CZ88" si="102">BI75*BJ75</f>
        <v>0</v>
      </c>
      <c r="DA75" s="1456">
        <f t="shared" ref="DA75:DA88" si="103">BK75*BL75</f>
        <v>0</v>
      </c>
      <c r="DB75" s="1456">
        <f t="shared" ref="DB75:DB88" si="104">BM75*BN75</f>
        <v>0</v>
      </c>
      <c r="DC75" s="1456">
        <f t="shared" ref="DC75:DC88" si="105">BO75*BP75</f>
        <v>0</v>
      </c>
      <c r="DD75" s="1456">
        <f t="shared" ref="DD75:DD88" si="106">BQ75*BR75</f>
        <v>0</v>
      </c>
      <c r="DE75" s="1456">
        <f t="shared" ref="DE75:DE88" si="107">BS75*BT75</f>
        <v>0</v>
      </c>
      <c r="DF75" s="1456">
        <f t="shared" ref="DF75:DF88" si="108">BU75*BV75</f>
        <v>0</v>
      </c>
      <c r="DG75" s="1456">
        <f t="shared" ref="DG75:DG88" si="109">SUM(BX75:DF75)</f>
        <v>7521.81</v>
      </c>
      <c r="DH75" s="477">
        <f>IF(DG75='Resumo Geral'!DE68,0,'Resumo Geral'!DE68)</f>
        <v>0</v>
      </c>
    </row>
    <row r="76" spans="2:112" ht="15.75" customHeight="1" thickBot="1">
      <c r="B76" s="1290">
        <v>49</v>
      </c>
      <c r="C76" s="579" t="s">
        <v>456</v>
      </c>
      <c r="D76" s="609" t="s">
        <v>479</v>
      </c>
      <c r="E76" s="492"/>
      <c r="F76" s="124"/>
      <c r="G76" s="494"/>
      <c r="H76" s="125"/>
      <c r="I76" s="494"/>
      <c r="J76" s="125"/>
      <c r="K76" s="505"/>
      <c r="L76" s="197"/>
      <c r="M76" s="513"/>
      <c r="N76" s="186"/>
      <c r="O76" s="522"/>
      <c r="P76" s="193"/>
      <c r="Q76" s="494"/>
      <c r="R76" s="124"/>
      <c r="S76" s="494"/>
      <c r="T76" s="124"/>
      <c r="U76" s="494"/>
      <c r="V76" s="221"/>
      <c r="W76" s="492"/>
      <c r="X76" s="127"/>
      <c r="Y76" s="492"/>
      <c r="Z76" s="124"/>
      <c r="AA76" s="505"/>
      <c r="AB76" s="189"/>
      <c r="AC76" s="494"/>
      <c r="AD76" s="124"/>
      <c r="AE76" s="505"/>
      <c r="AF76" s="189"/>
      <c r="AG76" s="492"/>
      <c r="AH76" s="124"/>
      <c r="AI76" s="494"/>
      <c r="AJ76" s="124"/>
      <c r="AK76" s="505"/>
      <c r="AL76" s="189"/>
      <c r="AM76" s="492"/>
      <c r="AN76" s="216"/>
      <c r="AO76" s="522"/>
      <c r="AP76" s="247"/>
      <c r="AQ76" s="513"/>
      <c r="AR76" s="186"/>
      <c r="AS76" s="522"/>
      <c r="AT76" s="193"/>
      <c r="AU76" s="555"/>
      <c r="AV76" s="248"/>
      <c r="AW76" s="1268">
        <f>639.57*1.12*1.12*1.095*1.085*1.095+0.02</f>
        <v>1043.74</v>
      </c>
      <c r="AX76" s="1479">
        <v>2</v>
      </c>
      <c r="AY76" s="1268">
        <f>639.57*1.12*1.12*1.095*1.085*1.095+0.02</f>
        <v>1043.74</v>
      </c>
      <c r="AZ76" s="1486">
        <v>2</v>
      </c>
      <c r="BA76" s="527"/>
      <c r="BB76" s="193"/>
      <c r="BC76" s="494"/>
      <c r="BD76" s="126"/>
      <c r="BE76" s="555"/>
      <c r="BF76" s="248"/>
      <c r="BG76" s="555"/>
      <c r="BH76" s="248"/>
      <c r="BI76" s="555"/>
      <c r="BJ76" s="247"/>
      <c r="BK76" s="527"/>
      <c r="BL76" s="193"/>
      <c r="BM76" s="522"/>
      <c r="BN76" s="248"/>
      <c r="BO76" s="555"/>
      <c r="BP76" s="248"/>
      <c r="BQ76" s="555"/>
      <c r="BR76" s="248"/>
      <c r="BS76" s="555"/>
      <c r="BT76" s="248"/>
      <c r="BU76" s="555"/>
      <c r="BV76" s="248"/>
      <c r="BW76" s="138">
        <f t="shared" ref="BW76:BW95" si="110">F76+H76+J76+L76+N76+P76+R76+T76+V76+X76+Z76+AB76+AD76+AF76+AH76+AJ76+AL76+AN76+AP76+AR76+AT76+AV76+AX76+AZ76+BB76+BD76+BF76+BH76+BJ76+BL76+BN76+BP76+BR76+BT76+BV76</f>
        <v>4</v>
      </c>
      <c r="BX76" s="1456">
        <f t="shared" si="74"/>
        <v>0</v>
      </c>
      <c r="BY76" s="1456">
        <f t="shared" si="75"/>
        <v>0</v>
      </c>
      <c r="BZ76" s="1456">
        <f t="shared" si="76"/>
        <v>0</v>
      </c>
      <c r="CA76" s="1456">
        <f t="shared" si="77"/>
        <v>0</v>
      </c>
      <c r="CB76" s="1456">
        <f t="shared" si="78"/>
        <v>0</v>
      </c>
      <c r="CC76" s="1456">
        <f t="shared" si="79"/>
        <v>0</v>
      </c>
      <c r="CD76" s="1456">
        <f t="shared" si="80"/>
        <v>0</v>
      </c>
      <c r="CE76" s="1456">
        <f t="shared" si="81"/>
        <v>0</v>
      </c>
      <c r="CF76" s="1456">
        <f t="shared" si="82"/>
        <v>0</v>
      </c>
      <c r="CG76" s="1456">
        <f t="shared" si="83"/>
        <v>0</v>
      </c>
      <c r="CH76" s="1456">
        <f t="shared" si="84"/>
        <v>0</v>
      </c>
      <c r="CI76" s="1456">
        <f t="shared" si="85"/>
        <v>0</v>
      </c>
      <c r="CJ76" s="1456">
        <f t="shared" si="86"/>
        <v>0</v>
      </c>
      <c r="CK76" s="1456">
        <f t="shared" si="87"/>
        <v>0</v>
      </c>
      <c r="CL76" s="1456">
        <f t="shared" si="88"/>
        <v>0</v>
      </c>
      <c r="CM76" s="1456">
        <f t="shared" si="89"/>
        <v>0</v>
      </c>
      <c r="CN76" s="1456">
        <f t="shared" si="90"/>
        <v>0</v>
      </c>
      <c r="CO76" s="1456">
        <f t="shared" si="91"/>
        <v>0</v>
      </c>
      <c r="CP76" s="1456">
        <f t="shared" si="92"/>
        <v>0</v>
      </c>
      <c r="CQ76" s="1456">
        <f t="shared" si="93"/>
        <v>0</v>
      </c>
      <c r="CR76" s="1456">
        <f t="shared" si="94"/>
        <v>0</v>
      </c>
      <c r="CS76" s="1456">
        <f t="shared" si="95"/>
        <v>0</v>
      </c>
      <c r="CT76" s="1456">
        <f t="shared" si="96"/>
        <v>2087.48</v>
      </c>
      <c r="CU76" s="1456">
        <f t="shared" si="97"/>
        <v>2087.48</v>
      </c>
      <c r="CV76" s="1456">
        <f t="shared" si="98"/>
        <v>0</v>
      </c>
      <c r="CW76" s="1456">
        <f t="shared" si="99"/>
        <v>0</v>
      </c>
      <c r="CX76" s="1456">
        <f t="shared" si="100"/>
        <v>0</v>
      </c>
      <c r="CY76" s="1456">
        <f t="shared" si="101"/>
        <v>0</v>
      </c>
      <c r="CZ76" s="1456">
        <f t="shared" si="102"/>
        <v>0</v>
      </c>
      <c r="DA76" s="1456">
        <f t="shared" si="103"/>
        <v>0</v>
      </c>
      <c r="DB76" s="1456">
        <f t="shared" si="104"/>
        <v>0</v>
      </c>
      <c r="DC76" s="1456">
        <f t="shared" si="105"/>
        <v>0</v>
      </c>
      <c r="DD76" s="1456">
        <f t="shared" si="106"/>
        <v>0</v>
      </c>
      <c r="DE76" s="1456">
        <f t="shared" si="107"/>
        <v>0</v>
      </c>
      <c r="DF76" s="1456">
        <f t="shared" si="108"/>
        <v>0</v>
      </c>
      <c r="DG76" s="1456">
        <f t="shared" si="109"/>
        <v>4174.96</v>
      </c>
      <c r="DH76" s="477">
        <f>IF(DG76='Resumo Geral'!DE69,0,'Resumo Geral'!DE69)</f>
        <v>0</v>
      </c>
    </row>
    <row r="77" spans="2:112" ht="15.75" customHeight="1" thickBot="1">
      <c r="B77" s="1308" t="s">
        <v>1277</v>
      </c>
      <c r="C77" s="584" t="s">
        <v>458</v>
      </c>
      <c r="D77" s="1291" t="s">
        <v>481</v>
      </c>
      <c r="E77" s="492"/>
      <c r="F77" s="124"/>
      <c r="G77" s="494"/>
      <c r="H77" s="125"/>
      <c r="I77" s="494"/>
      <c r="J77" s="125"/>
      <c r="K77" s="505"/>
      <c r="L77" s="197"/>
      <c r="M77" s="513"/>
      <c r="N77" s="186"/>
      <c r="O77" s="522"/>
      <c r="P77" s="193"/>
      <c r="Q77" s="494"/>
      <c r="R77" s="124"/>
      <c r="S77" s="494"/>
      <c r="T77" s="124"/>
      <c r="U77" s="494"/>
      <c r="V77" s="221"/>
      <c r="W77" s="492"/>
      <c r="X77" s="127"/>
      <c r="Y77" s="492"/>
      <c r="Z77" s="124"/>
      <c r="AA77" s="505"/>
      <c r="AB77" s="189"/>
      <c r="AC77" s="494"/>
      <c r="AD77" s="124"/>
      <c r="AE77" s="505"/>
      <c r="AF77" s="189"/>
      <c r="AG77" s="492"/>
      <c r="AH77" s="124"/>
      <c r="AI77" s="494"/>
      <c r="AJ77" s="124"/>
      <c r="AK77" s="505"/>
      <c r="AL77" s="189"/>
      <c r="AM77" s="541"/>
      <c r="AN77" s="280"/>
      <c r="AO77" s="522"/>
      <c r="AP77" s="247"/>
      <c r="AQ77" s="505"/>
      <c r="AR77" s="189"/>
      <c r="AS77" s="492"/>
      <c r="AT77" s="124"/>
      <c r="AU77" s="1262">
        <f>953.17*1.095+0.02</f>
        <v>1043.74</v>
      </c>
      <c r="AV77" s="1491">
        <v>1</v>
      </c>
      <c r="AW77" s="527"/>
      <c r="AX77" s="193"/>
      <c r="AY77" s="522"/>
      <c r="AZ77" s="247"/>
      <c r="BA77" s="527"/>
      <c r="BB77" s="193"/>
      <c r="BC77" s="494"/>
      <c r="BD77" s="126"/>
      <c r="BE77" s="555"/>
      <c r="BF77" s="248"/>
      <c r="BG77" s="555"/>
      <c r="BH77" s="248"/>
      <c r="BI77" s="555"/>
      <c r="BJ77" s="247"/>
      <c r="BK77" s="527"/>
      <c r="BL77" s="193"/>
      <c r="BM77" s="522"/>
      <c r="BN77" s="248"/>
      <c r="BO77" s="555"/>
      <c r="BP77" s="248"/>
      <c r="BQ77" s="555"/>
      <c r="BR77" s="248"/>
      <c r="BS77" s="555"/>
      <c r="BT77" s="248"/>
      <c r="BU77" s="555"/>
      <c r="BV77" s="248"/>
      <c r="BW77" s="138">
        <f t="shared" si="110"/>
        <v>1</v>
      </c>
      <c r="BX77" s="1456">
        <f t="shared" si="74"/>
        <v>0</v>
      </c>
      <c r="BY77" s="1456">
        <f t="shared" si="75"/>
        <v>0</v>
      </c>
      <c r="BZ77" s="1456">
        <f t="shared" si="76"/>
        <v>0</v>
      </c>
      <c r="CA77" s="1456">
        <f t="shared" si="77"/>
        <v>0</v>
      </c>
      <c r="CB77" s="1456">
        <f t="shared" si="78"/>
        <v>0</v>
      </c>
      <c r="CC77" s="1456">
        <f t="shared" si="79"/>
        <v>0</v>
      </c>
      <c r="CD77" s="1456">
        <f t="shared" si="80"/>
        <v>0</v>
      </c>
      <c r="CE77" s="1456">
        <f t="shared" si="81"/>
        <v>0</v>
      </c>
      <c r="CF77" s="1456">
        <f t="shared" si="82"/>
        <v>0</v>
      </c>
      <c r="CG77" s="1456">
        <f t="shared" si="83"/>
        <v>0</v>
      </c>
      <c r="CH77" s="1456">
        <f t="shared" si="84"/>
        <v>0</v>
      </c>
      <c r="CI77" s="1456">
        <f t="shared" si="85"/>
        <v>0</v>
      </c>
      <c r="CJ77" s="1456">
        <f t="shared" si="86"/>
        <v>0</v>
      </c>
      <c r="CK77" s="1456">
        <f t="shared" si="87"/>
        <v>0</v>
      </c>
      <c r="CL77" s="1456">
        <f t="shared" si="88"/>
        <v>0</v>
      </c>
      <c r="CM77" s="1456">
        <f t="shared" si="89"/>
        <v>0</v>
      </c>
      <c r="CN77" s="1456">
        <f t="shared" si="90"/>
        <v>0</v>
      </c>
      <c r="CO77" s="1456">
        <f t="shared" si="91"/>
        <v>0</v>
      </c>
      <c r="CP77" s="1456">
        <f t="shared" si="92"/>
        <v>0</v>
      </c>
      <c r="CQ77" s="1456">
        <f t="shared" si="93"/>
        <v>0</v>
      </c>
      <c r="CR77" s="1456">
        <f t="shared" si="94"/>
        <v>0</v>
      </c>
      <c r="CS77" s="1456">
        <f t="shared" si="95"/>
        <v>1043.74</v>
      </c>
      <c r="CT77" s="1456">
        <f t="shared" si="96"/>
        <v>0</v>
      </c>
      <c r="CU77" s="1456">
        <f t="shared" si="97"/>
        <v>0</v>
      </c>
      <c r="CV77" s="1456">
        <f t="shared" si="98"/>
        <v>0</v>
      </c>
      <c r="CW77" s="1456">
        <f t="shared" si="99"/>
        <v>0</v>
      </c>
      <c r="CX77" s="1456">
        <f t="shared" si="100"/>
        <v>0</v>
      </c>
      <c r="CY77" s="1456">
        <f t="shared" si="101"/>
        <v>0</v>
      </c>
      <c r="CZ77" s="1456">
        <f t="shared" si="102"/>
        <v>0</v>
      </c>
      <c r="DA77" s="1456">
        <f t="shared" si="103"/>
        <v>0</v>
      </c>
      <c r="DB77" s="1456">
        <f t="shared" si="104"/>
        <v>0</v>
      </c>
      <c r="DC77" s="1456">
        <f t="shared" si="105"/>
        <v>0</v>
      </c>
      <c r="DD77" s="1456">
        <f t="shared" si="106"/>
        <v>0</v>
      </c>
      <c r="DE77" s="1456">
        <f t="shared" si="107"/>
        <v>0</v>
      </c>
      <c r="DF77" s="1456">
        <f t="shared" si="108"/>
        <v>0</v>
      </c>
      <c r="DG77" s="1456">
        <f t="shared" si="109"/>
        <v>1043.74</v>
      </c>
      <c r="DH77" s="477">
        <f>IF(DG77='Resumo Geral'!DE70,0,'Resumo Geral'!DE70)</f>
        <v>0</v>
      </c>
    </row>
    <row r="78" spans="2:112" ht="15.75" customHeight="1" thickBot="1">
      <c r="B78" s="1308" t="s">
        <v>1278</v>
      </c>
      <c r="C78" s="584" t="s">
        <v>458</v>
      </c>
      <c r="D78" s="1301" t="s">
        <v>909</v>
      </c>
      <c r="E78" s="492"/>
      <c r="F78" s="124"/>
      <c r="G78" s="494"/>
      <c r="H78" s="125"/>
      <c r="I78" s="494"/>
      <c r="J78" s="125"/>
      <c r="K78" s="505"/>
      <c r="L78" s="197"/>
      <c r="M78" s="513"/>
      <c r="N78" s="186"/>
      <c r="O78" s="522"/>
      <c r="P78" s="193"/>
      <c r="Q78" s="494"/>
      <c r="R78" s="124"/>
      <c r="S78" s="494"/>
      <c r="T78" s="124"/>
      <c r="U78" s="494"/>
      <c r="V78" s="221"/>
      <c r="W78" s="492"/>
      <c r="X78" s="127"/>
      <c r="Y78" s="492"/>
      <c r="Z78" s="124"/>
      <c r="AA78" s="505"/>
      <c r="AB78" s="189"/>
      <c r="AC78" s="494"/>
      <c r="AD78" s="124"/>
      <c r="AE78" s="505"/>
      <c r="AF78" s="189"/>
      <c r="AG78" s="492"/>
      <c r="AH78" s="124"/>
      <c r="AI78" s="494"/>
      <c r="AJ78" s="124"/>
      <c r="AK78" s="505"/>
      <c r="AL78" s="189"/>
      <c r="AM78" s="1315">
        <f>1720.78*1.12*1.095*1.085*1.095</f>
        <v>2507.27</v>
      </c>
      <c r="AN78" s="1498">
        <v>1</v>
      </c>
      <c r="AO78" s="522"/>
      <c r="AP78" s="247"/>
      <c r="AQ78" s="505"/>
      <c r="AR78" s="189"/>
      <c r="AS78" s="492"/>
      <c r="AT78" s="124"/>
      <c r="AU78" s="555"/>
      <c r="AV78" s="248"/>
      <c r="AW78" s="527"/>
      <c r="AX78" s="193"/>
      <c r="AY78" s="527"/>
      <c r="AZ78" s="247"/>
      <c r="BA78" s="527"/>
      <c r="BB78" s="193"/>
      <c r="BC78" s="494"/>
      <c r="BD78" s="126"/>
      <c r="BE78" s="555"/>
      <c r="BF78" s="248"/>
      <c r="BG78" s="555"/>
      <c r="BH78" s="248"/>
      <c r="BI78" s="555"/>
      <c r="BJ78" s="247"/>
      <c r="BK78" s="527"/>
      <c r="BL78" s="193"/>
      <c r="BM78" s="522"/>
      <c r="BN78" s="248"/>
      <c r="BO78" s="555"/>
      <c r="BP78" s="248"/>
      <c r="BQ78" s="555"/>
      <c r="BR78" s="248"/>
      <c r="BS78" s="555"/>
      <c r="BT78" s="248"/>
      <c r="BU78" s="555"/>
      <c r="BV78" s="248"/>
      <c r="BW78" s="138">
        <f t="shared" si="110"/>
        <v>1</v>
      </c>
      <c r="BX78" s="1456">
        <f t="shared" si="74"/>
        <v>0</v>
      </c>
      <c r="BY78" s="1456">
        <f t="shared" si="75"/>
        <v>0</v>
      </c>
      <c r="BZ78" s="1456">
        <f t="shared" si="76"/>
        <v>0</v>
      </c>
      <c r="CA78" s="1456">
        <f t="shared" si="77"/>
        <v>0</v>
      </c>
      <c r="CB78" s="1456">
        <f t="shared" si="78"/>
        <v>0</v>
      </c>
      <c r="CC78" s="1456">
        <f t="shared" si="79"/>
        <v>0</v>
      </c>
      <c r="CD78" s="1456">
        <f t="shared" si="80"/>
        <v>0</v>
      </c>
      <c r="CE78" s="1456">
        <f t="shared" si="81"/>
        <v>0</v>
      </c>
      <c r="CF78" s="1456">
        <f t="shared" si="82"/>
        <v>0</v>
      </c>
      <c r="CG78" s="1456">
        <f t="shared" si="83"/>
        <v>0</v>
      </c>
      <c r="CH78" s="1456">
        <f t="shared" si="84"/>
        <v>0</v>
      </c>
      <c r="CI78" s="1456">
        <f t="shared" si="85"/>
        <v>0</v>
      </c>
      <c r="CJ78" s="1456">
        <f t="shared" si="86"/>
        <v>0</v>
      </c>
      <c r="CK78" s="1456">
        <f t="shared" si="87"/>
        <v>0</v>
      </c>
      <c r="CL78" s="1456">
        <f t="shared" si="88"/>
        <v>0</v>
      </c>
      <c r="CM78" s="1456">
        <f t="shared" si="89"/>
        <v>0</v>
      </c>
      <c r="CN78" s="1456">
        <f t="shared" si="90"/>
        <v>0</v>
      </c>
      <c r="CO78" s="1456">
        <f t="shared" si="91"/>
        <v>2507.27</v>
      </c>
      <c r="CP78" s="1456">
        <f t="shared" si="92"/>
        <v>0</v>
      </c>
      <c r="CQ78" s="1456">
        <f t="shared" si="93"/>
        <v>0</v>
      </c>
      <c r="CR78" s="1456">
        <f t="shared" si="94"/>
        <v>0</v>
      </c>
      <c r="CS78" s="1456">
        <f t="shared" si="95"/>
        <v>0</v>
      </c>
      <c r="CT78" s="1456">
        <f t="shared" si="96"/>
        <v>0</v>
      </c>
      <c r="CU78" s="1456">
        <f t="shared" si="97"/>
        <v>0</v>
      </c>
      <c r="CV78" s="1456">
        <f t="shared" si="98"/>
        <v>0</v>
      </c>
      <c r="CW78" s="1456">
        <f t="shared" si="99"/>
        <v>0</v>
      </c>
      <c r="CX78" s="1456">
        <f t="shared" si="100"/>
        <v>0</v>
      </c>
      <c r="CY78" s="1456">
        <f t="shared" si="101"/>
        <v>0</v>
      </c>
      <c r="CZ78" s="1456">
        <f t="shared" si="102"/>
        <v>0</v>
      </c>
      <c r="DA78" s="1456">
        <f t="shared" si="103"/>
        <v>0</v>
      </c>
      <c r="DB78" s="1456">
        <f t="shared" si="104"/>
        <v>0</v>
      </c>
      <c r="DC78" s="1456">
        <f t="shared" si="105"/>
        <v>0</v>
      </c>
      <c r="DD78" s="1456">
        <f t="shared" si="106"/>
        <v>0</v>
      </c>
      <c r="DE78" s="1456">
        <f t="shared" si="107"/>
        <v>0</v>
      </c>
      <c r="DF78" s="1456">
        <f t="shared" si="108"/>
        <v>0</v>
      </c>
      <c r="DG78" s="1456">
        <f t="shared" si="109"/>
        <v>2507.27</v>
      </c>
      <c r="DH78" s="477">
        <f>IF(DG78='Resumo Geral'!DE71,0,'Resumo Geral'!DE71)</f>
        <v>0</v>
      </c>
    </row>
    <row r="79" spans="2:112" ht="15.75" customHeight="1" thickBot="1">
      <c r="B79" s="1290" t="s">
        <v>1279</v>
      </c>
      <c r="C79" s="579" t="s">
        <v>459</v>
      </c>
      <c r="D79" s="609" t="s">
        <v>459</v>
      </c>
      <c r="E79" s="492"/>
      <c r="F79" s="124"/>
      <c r="G79" s="494"/>
      <c r="H79" s="125"/>
      <c r="I79" s="494"/>
      <c r="J79" s="125"/>
      <c r="K79" s="505"/>
      <c r="L79" s="197"/>
      <c r="M79" s="513"/>
      <c r="N79" s="185"/>
      <c r="O79" s="522"/>
      <c r="P79" s="191"/>
      <c r="Q79" s="494"/>
      <c r="R79" s="125"/>
      <c r="S79" s="494"/>
      <c r="T79" s="124"/>
      <c r="U79" s="494"/>
      <c r="V79" s="221"/>
      <c r="W79" s="492"/>
      <c r="X79" s="127"/>
      <c r="Y79" s="492"/>
      <c r="Z79" s="124"/>
      <c r="AA79" s="505"/>
      <c r="AB79" s="189"/>
      <c r="AC79" s="494"/>
      <c r="AD79" s="124"/>
      <c r="AE79" s="505"/>
      <c r="AF79" s="189"/>
      <c r="AG79" s="492"/>
      <c r="AH79" s="124"/>
      <c r="AI79" s="494"/>
      <c r="AJ79" s="124"/>
      <c r="AK79" s="505"/>
      <c r="AL79" s="189"/>
      <c r="AM79" s="492"/>
      <c r="AN79" s="216"/>
      <c r="AO79" s="522"/>
      <c r="AP79" s="247"/>
      <c r="AQ79" s="505"/>
      <c r="AR79" s="189"/>
      <c r="AS79" s="492"/>
      <c r="AT79" s="124"/>
      <c r="AU79" s="555"/>
      <c r="AV79" s="248"/>
      <c r="AW79" s="527"/>
      <c r="AX79" s="193"/>
      <c r="AY79" s="522"/>
      <c r="AZ79" s="247"/>
      <c r="BA79" s="527"/>
      <c r="BB79" s="193"/>
      <c r="BC79" s="1268">
        <f>1649.24/220*150*1.095</f>
        <v>1231.31</v>
      </c>
      <c r="BD79" s="1486">
        <v>1</v>
      </c>
      <c r="BE79" s="555"/>
      <c r="BF79" s="248"/>
      <c r="BG79" s="555"/>
      <c r="BH79" s="249"/>
      <c r="BI79" s="555"/>
      <c r="BJ79" s="250"/>
      <c r="BK79" s="527"/>
      <c r="BL79" s="193"/>
      <c r="BM79" s="522"/>
      <c r="BN79" s="248"/>
      <c r="BO79" s="555"/>
      <c r="BP79" s="248"/>
      <c r="BQ79" s="555"/>
      <c r="BR79" s="248"/>
      <c r="BS79" s="555"/>
      <c r="BT79" s="248"/>
      <c r="BU79" s="555"/>
      <c r="BV79" s="248"/>
      <c r="BW79" s="138">
        <f t="shared" si="110"/>
        <v>1</v>
      </c>
      <c r="BX79" s="1456">
        <f t="shared" si="74"/>
        <v>0</v>
      </c>
      <c r="BY79" s="1456">
        <f t="shared" si="75"/>
        <v>0</v>
      </c>
      <c r="BZ79" s="1456">
        <f t="shared" si="76"/>
        <v>0</v>
      </c>
      <c r="CA79" s="1456">
        <f t="shared" si="77"/>
        <v>0</v>
      </c>
      <c r="CB79" s="1456">
        <f t="shared" si="78"/>
        <v>0</v>
      </c>
      <c r="CC79" s="1456">
        <f t="shared" si="79"/>
        <v>0</v>
      </c>
      <c r="CD79" s="1456">
        <f t="shared" si="80"/>
        <v>0</v>
      </c>
      <c r="CE79" s="1456">
        <f t="shared" si="81"/>
        <v>0</v>
      </c>
      <c r="CF79" s="1456">
        <f t="shared" si="82"/>
        <v>0</v>
      </c>
      <c r="CG79" s="1456">
        <f t="shared" si="83"/>
        <v>0</v>
      </c>
      <c r="CH79" s="1456">
        <f t="shared" si="84"/>
        <v>0</v>
      </c>
      <c r="CI79" s="1456">
        <f t="shared" si="85"/>
        <v>0</v>
      </c>
      <c r="CJ79" s="1456">
        <f t="shared" si="86"/>
        <v>0</v>
      </c>
      <c r="CK79" s="1456">
        <f t="shared" si="87"/>
        <v>0</v>
      </c>
      <c r="CL79" s="1456">
        <f t="shared" si="88"/>
        <v>0</v>
      </c>
      <c r="CM79" s="1456">
        <f t="shared" si="89"/>
        <v>0</v>
      </c>
      <c r="CN79" s="1456">
        <f t="shared" si="90"/>
        <v>0</v>
      </c>
      <c r="CO79" s="1456">
        <f t="shared" si="91"/>
        <v>0</v>
      </c>
      <c r="CP79" s="1456">
        <f t="shared" si="92"/>
        <v>0</v>
      </c>
      <c r="CQ79" s="1456">
        <f t="shared" si="93"/>
        <v>0</v>
      </c>
      <c r="CR79" s="1456">
        <f t="shared" si="94"/>
        <v>0</v>
      </c>
      <c r="CS79" s="1456">
        <f t="shared" si="95"/>
        <v>0</v>
      </c>
      <c r="CT79" s="1456">
        <f t="shared" si="96"/>
        <v>0</v>
      </c>
      <c r="CU79" s="1456">
        <f t="shared" si="97"/>
        <v>0</v>
      </c>
      <c r="CV79" s="1456">
        <f t="shared" si="98"/>
        <v>0</v>
      </c>
      <c r="CW79" s="1456">
        <f t="shared" si="99"/>
        <v>1231.31</v>
      </c>
      <c r="CX79" s="1456">
        <f t="shared" si="100"/>
        <v>0</v>
      </c>
      <c r="CY79" s="1456">
        <f t="shared" si="101"/>
        <v>0</v>
      </c>
      <c r="CZ79" s="1456">
        <f t="shared" si="102"/>
        <v>0</v>
      </c>
      <c r="DA79" s="1456">
        <f t="shared" si="103"/>
        <v>0</v>
      </c>
      <c r="DB79" s="1456">
        <f t="shared" si="104"/>
        <v>0</v>
      </c>
      <c r="DC79" s="1456">
        <f t="shared" si="105"/>
        <v>0</v>
      </c>
      <c r="DD79" s="1456">
        <f t="shared" si="106"/>
        <v>0</v>
      </c>
      <c r="DE79" s="1456">
        <f t="shared" si="107"/>
        <v>0</v>
      </c>
      <c r="DF79" s="1456">
        <f t="shared" si="108"/>
        <v>0</v>
      </c>
      <c r="DG79" s="1456">
        <f t="shared" si="109"/>
        <v>1231.31</v>
      </c>
      <c r="DH79" s="477">
        <f>IF(DG79='Resumo Geral'!DE72,0,'Resumo Geral'!DE72)</f>
        <v>0</v>
      </c>
    </row>
    <row r="80" spans="2:112" ht="15.75" customHeight="1" thickBot="1">
      <c r="B80" s="1290" t="s">
        <v>1280</v>
      </c>
      <c r="C80" s="579" t="s">
        <v>459</v>
      </c>
      <c r="D80" s="609" t="s">
        <v>526</v>
      </c>
      <c r="E80" s="492"/>
      <c r="F80" s="124"/>
      <c r="G80" s="494"/>
      <c r="H80" s="125"/>
      <c r="I80" s="494"/>
      <c r="J80" s="125"/>
      <c r="K80" s="505"/>
      <c r="L80" s="197"/>
      <c r="M80" s="513"/>
      <c r="N80" s="185"/>
      <c r="O80" s="522"/>
      <c r="P80" s="191"/>
      <c r="Q80" s="494"/>
      <c r="R80" s="125"/>
      <c r="S80" s="494"/>
      <c r="T80" s="124"/>
      <c r="U80" s="494"/>
      <c r="V80" s="221"/>
      <c r="W80" s="492"/>
      <c r="X80" s="127"/>
      <c r="Y80" s="492"/>
      <c r="Z80" s="124"/>
      <c r="AA80" s="505"/>
      <c r="AB80" s="189"/>
      <c r="AC80" s="494"/>
      <c r="AD80" s="124"/>
      <c r="AE80" s="505"/>
      <c r="AF80" s="189"/>
      <c r="AG80" s="492"/>
      <c r="AH80" s="124"/>
      <c r="AI80" s="494"/>
      <c r="AJ80" s="124"/>
      <c r="AK80" s="505"/>
      <c r="AL80" s="189"/>
      <c r="AM80" s="492"/>
      <c r="AN80" s="216"/>
      <c r="AO80" s="522"/>
      <c r="AP80" s="247"/>
      <c r="AQ80" s="505"/>
      <c r="AR80" s="189"/>
      <c r="AS80" s="492"/>
      <c r="AT80" s="124"/>
      <c r="AU80" s="555"/>
      <c r="AV80" s="248"/>
      <c r="AW80" s="527"/>
      <c r="AX80" s="193"/>
      <c r="AY80" s="522"/>
      <c r="AZ80" s="247"/>
      <c r="BA80" s="527"/>
      <c r="BB80" s="193"/>
      <c r="BC80" s="527"/>
      <c r="BD80" s="247"/>
      <c r="BE80" s="555"/>
      <c r="BF80" s="248"/>
      <c r="BG80" s="555"/>
      <c r="BH80" s="249"/>
      <c r="BI80" s="555"/>
      <c r="BJ80" s="250"/>
      <c r="BK80" s="527"/>
      <c r="BL80" s="193"/>
      <c r="BM80" s="522"/>
      <c r="BN80" s="248"/>
      <c r="BO80" s="1262">
        <f>1991.62*1.095</f>
        <v>2180.8200000000002</v>
      </c>
      <c r="BP80" s="1491">
        <v>1</v>
      </c>
      <c r="BQ80" s="555"/>
      <c r="BR80" s="248"/>
      <c r="BS80" s="555"/>
      <c r="BT80" s="248"/>
      <c r="BU80" s="555"/>
      <c r="BV80" s="248"/>
      <c r="BW80" s="138">
        <f t="shared" si="110"/>
        <v>1</v>
      </c>
      <c r="BX80" s="1456">
        <f t="shared" si="74"/>
        <v>0</v>
      </c>
      <c r="BY80" s="1456">
        <f t="shared" si="75"/>
        <v>0</v>
      </c>
      <c r="BZ80" s="1456">
        <f t="shared" si="76"/>
        <v>0</v>
      </c>
      <c r="CA80" s="1456">
        <f t="shared" si="77"/>
        <v>0</v>
      </c>
      <c r="CB80" s="1456">
        <f t="shared" si="78"/>
        <v>0</v>
      </c>
      <c r="CC80" s="1456">
        <f t="shared" si="79"/>
        <v>0</v>
      </c>
      <c r="CD80" s="1456">
        <f t="shared" si="80"/>
        <v>0</v>
      </c>
      <c r="CE80" s="1456">
        <f t="shared" si="81"/>
        <v>0</v>
      </c>
      <c r="CF80" s="1456">
        <f t="shared" si="82"/>
        <v>0</v>
      </c>
      <c r="CG80" s="1456">
        <f t="shared" si="83"/>
        <v>0</v>
      </c>
      <c r="CH80" s="1456">
        <f t="shared" si="84"/>
        <v>0</v>
      </c>
      <c r="CI80" s="1456">
        <f t="shared" si="85"/>
        <v>0</v>
      </c>
      <c r="CJ80" s="1456">
        <f t="shared" si="86"/>
        <v>0</v>
      </c>
      <c r="CK80" s="1456">
        <f t="shared" si="87"/>
        <v>0</v>
      </c>
      <c r="CL80" s="1456">
        <f t="shared" si="88"/>
        <v>0</v>
      </c>
      <c r="CM80" s="1456">
        <f t="shared" si="89"/>
        <v>0</v>
      </c>
      <c r="CN80" s="1456">
        <f t="shared" si="90"/>
        <v>0</v>
      </c>
      <c r="CO80" s="1456">
        <f t="shared" si="91"/>
        <v>0</v>
      </c>
      <c r="CP80" s="1456">
        <f t="shared" si="92"/>
        <v>0</v>
      </c>
      <c r="CQ80" s="1456">
        <f t="shared" si="93"/>
        <v>0</v>
      </c>
      <c r="CR80" s="1456">
        <f t="shared" si="94"/>
        <v>0</v>
      </c>
      <c r="CS80" s="1456">
        <f t="shared" si="95"/>
        <v>0</v>
      </c>
      <c r="CT80" s="1456">
        <f t="shared" si="96"/>
        <v>0</v>
      </c>
      <c r="CU80" s="1456">
        <f t="shared" si="97"/>
        <v>0</v>
      </c>
      <c r="CV80" s="1456">
        <f t="shared" si="98"/>
        <v>0</v>
      </c>
      <c r="CW80" s="1456">
        <f t="shared" si="99"/>
        <v>0</v>
      </c>
      <c r="CX80" s="1456">
        <f t="shared" si="100"/>
        <v>0</v>
      </c>
      <c r="CY80" s="1456">
        <f t="shared" si="101"/>
        <v>0</v>
      </c>
      <c r="CZ80" s="1456">
        <f t="shared" si="102"/>
        <v>0</v>
      </c>
      <c r="DA80" s="1456">
        <f t="shared" si="103"/>
        <v>0</v>
      </c>
      <c r="DB80" s="1456">
        <f t="shared" si="104"/>
        <v>0</v>
      </c>
      <c r="DC80" s="1456">
        <f t="shared" si="105"/>
        <v>2180.8200000000002</v>
      </c>
      <c r="DD80" s="1456">
        <f t="shared" si="106"/>
        <v>0</v>
      </c>
      <c r="DE80" s="1456">
        <f t="shared" si="107"/>
        <v>0</v>
      </c>
      <c r="DF80" s="1456">
        <f t="shared" si="108"/>
        <v>0</v>
      </c>
      <c r="DG80" s="1456">
        <f t="shared" si="109"/>
        <v>2180.8200000000002</v>
      </c>
      <c r="DH80" s="477">
        <f>IF(DG80='Resumo Geral'!DE73,0,'Resumo Geral'!DE73)</f>
        <v>0</v>
      </c>
    </row>
    <row r="81" spans="1:116" ht="15.75" customHeight="1" thickBot="1">
      <c r="B81" s="1309" t="s">
        <v>1281</v>
      </c>
      <c r="C81" s="462" t="s">
        <v>459</v>
      </c>
      <c r="D81" s="1325" t="s">
        <v>910</v>
      </c>
      <c r="E81" s="495"/>
      <c r="F81" s="131"/>
      <c r="G81" s="501"/>
      <c r="H81" s="132"/>
      <c r="I81" s="501"/>
      <c r="J81" s="132"/>
      <c r="K81" s="508"/>
      <c r="L81" s="261"/>
      <c r="M81" s="515"/>
      <c r="N81" s="188"/>
      <c r="O81" s="524"/>
      <c r="P81" s="195"/>
      <c r="Q81" s="501"/>
      <c r="R81" s="132"/>
      <c r="S81" s="501"/>
      <c r="T81" s="131"/>
      <c r="U81" s="501"/>
      <c r="V81" s="264"/>
      <c r="W81" s="495"/>
      <c r="X81" s="268"/>
      <c r="Y81" s="524"/>
      <c r="Z81" s="244"/>
      <c r="AA81" s="515"/>
      <c r="AB81" s="277"/>
      <c r="AC81" s="501"/>
      <c r="AD81" s="131"/>
      <c r="AE81" s="508"/>
      <c r="AF81" s="190"/>
      <c r="AG81" s="495"/>
      <c r="AH81" s="131"/>
      <c r="AI81" s="501"/>
      <c r="AJ81" s="131"/>
      <c r="AK81" s="508"/>
      <c r="AL81" s="190"/>
      <c r="AM81" s="1324">
        <f>1720.78*1.12*1.095*1.085*1.095</f>
        <v>2507.27</v>
      </c>
      <c r="AN81" s="575">
        <v>4</v>
      </c>
      <c r="AO81" s="524"/>
      <c r="AP81" s="253"/>
      <c r="AQ81" s="508"/>
      <c r="AR81" s="190"/>
      <c r="AS81" s="495"/>
      <c r="AT81" s="131"/>
      <c r="AU81" s="557"/>
      <c r="AV81" s="254"/>
      <c r="AW81" s="558"/>
      <c r="AX81" s="244"/>
      <c r="AY81" s="524"/>
      <c r="AZ81" s="253"/>
      <c r="BA81" s="558"/>
      <c r="BB81" s="244"/>
      <c r="BC81" s="501"/>
      <c r="BD81" s="133"/>
      <c r="BE81" s="557"/>
      <c r="BF81" s="254"/>
      <c r="BG81" s="555"/>
      <c r="BH81" s="249"/>
      <c r="BI81" s="557"/>
      <c r="BJ81" s="258"/>
      <c r="BK81" s="558"/>
      <c r="BL81" s="244"/>
      <c r="BM81" s="524"/>
      <c r="BN81" s="254"/>
      <c r="BO81" s="557"/>
      <c r="BP81" s="254"/>
      <c r="BQ81" s="557"/>
      <c r="BR81" s="254"/>
      <c r="BS81" s="557"/>
      <c r="BT81" s="254"/>
      <c r="BU81" s="557"/>
      <c r="BV81" s="254"/>
      <c r="BW81" s="138">
        <f t="shared" si="110"/>
        <v>4</v>
      </c>
      <c r="BX81" s="1456">
        <f t="shared" si="74"/>
        <v>0</v>
      </c>
      <c r="BY81" s="1456">
        <f t="shared" si="75"/>
        <v>0</v>
      </c>
      <c r="BZ81" s="1456">
        <f t="shared" si="76"/>
        <v>0</v>
      </c>
      <c r="CA81" s="1456">
        <f t="shared" si="77"/>
        <v>0</v>
      </c>
      <c r="CB81" s="1456">
        <f t="shared" si="78"/>
        <v>0</v>
      </c>
      <c r="CC81" s="1456">
        <f t="shared" si="79"/>
        <v>0</v>
      </c>
      <c r="CD81" s="1456">
        <f t="shared" si="80"/>
        <v>0</v>
      </c>
      <c r="CE81" s="1456">
        <f t="shared" si="81"/>
        <v>0</v>
      </c>
      <c r="CF81" s="1456">
        <f t="shared" si="82"/>
        <v>0</v>
      </c>
      <c r="CG81" s="1456">
        <f t="shared" si="83"/>
        <v>0</v>
      </c>
      <c r="CH81" s="1456">
        <f t="shared" si="84"/>
        <v>0</v>
      </c>
      <c r="CI81" s="1456">
        <f t="shared" si="85"/>
        <v>0</v>
      </c>
      <c r="CJ81" s="1456">
        <f t="shared" si="86"/>
        <v>0</v>
      </c>
      <c r="CK81" s="1456">
        <f t="shared" si="87"/>
        <v>0</v>
      </c>
      <c r="CL81" s="1456">
        <f t="shared" si="88"/>
        <v>0</v>
      </c>
      <c r="CM81" s="1456">
        <f t="shared" si="89"/>
        <v>0</v>
      </c>
      <c r="CN81" s="1456">
        <f t="shared" si="90"/>
        <v>0</v>
      </c>
      <c r="CO81" s="1456">
        <f t="shared" si="91"/>
        <v>10029.08</v>
      </c>
      <c r="CP81" s="1456">
        <f t="shared" si="92"/>
        <v>0</v>
      </c>
      <c r="CQ81" s="1456">
        <f t="shared" si="93"/>
        <v>0</v>
      </c>
      <c r="CR81" s="1456">
        <f t="shared" si="94"/>
        <v>0</v>
      </c>
      <c r="CS81" s="1456">
        <f t="shared" si="95"/>
        <v>0</v>
      </c>
      <c r="CT81" s="1456">
        <f t="shared" si="96"/>
        <v>0</v>
      </c>
      <c r="CU81" s="1456">
        <f t="shared" si="97"/>
        <v>0</v>
      </c>
      <c r="CV81" s="1456">
        <f t="shared" si="98"/>
        <v>0</v>
      </c>
      <c r="CW81" s="1456">
        <f t="shared" si="99"/>
        <v>0</v>
      </c>
      <c r="CX81" s="1456">
        <f t="shared" si="100"/>
        <v>0</v>
      </c>
      <c r="CY81" s="1456">
        <f t="shared" si="101"/>
        <v>0</v>
      </c>
      <c r="CZ81" s="1456">
        <f t="shared" si="102"/>
        <v>0</v>
      </c>
      <c r="DA81" s="1456">
        <f t="shared" si="103"/>
        <v>0</v>
      </c>
      <c r="DB81" s="1456">
        <f t="shared" si="104"/>
        <v>0</v>
      </c>
      <c r="DC81" s="1456">
        <f t="shared" si="105"/>
        <v>0</v>
      </c>
      <c r="DD81" s="1456">
        <f t="shared" si="106"/>
        <v>0</v>
      </c>
      <c r="DE81" s="1456">
        <f t="shared" si="107"/>
        <v>0</v>
      </c>
      <c r="DF81" s="1456">
        <f t="shared" si="108"/>
        <v>0</v>
      </c>
      <c r="DG81" s="1456">
        <f t="shared" si="109"/>
        <v>10029.08</v>
      </c>
      <c r="DH81" s="477">
        <f>IF(DG81='Resumo Geral'!DE74,0,'Resumo Geral'!DE74)</f>
        <v>0</v>
      </c>
    </row>
    <row r="82" spans="1:116" ht="15.75" customHeight="1" thickBot="1">
      <c r="B82" s="1309" t="s">
        <v>1300</v>
      </c>
      <c r="C82" s="1281" t="s">
        <v>460</v>
      </c>
      <c r="D82" s="1282" t="s">
        <v>460</v>
      </c>
      <c r="E82" s="495"/>
      <c r="F82" s="131"/>
      <c r="G82" s="501"/>
      <c r="H82" s="132"/>
      <c r="I82" s="501"/>
      <c r="J82" s="132"/>
      <c r="K82" s="508"/>
      <c r="L82" s="261"/>
      <c r="M82" s="515"/>
      <c r="N82" s="188"/>
      <c r="O82" s="524"/>
      <c r="P82" s="195"/>
      <c r="Q82" s="501"/>
      <c r="R82" s="132"/>
      <c r="S82" s="501"/>
      <c r="T82" s="131"/>
      <c r="U82" s="501"/>
      <c r="V82" s="264"/>
      <c r="W82" s="495"/>
      <c r="X82" s="268"/>
      <c r="Y82" s="495"/>
      <c r="Z82" s="131"/>
      <c r="AA82" s="508"/>
      <c r="AB82" s="190"/>
      <c r="AC82" s="501"/>
      <c r="AD82" s="131"/>
      <c r="AE82" s="508"/>
      <c r="AF82" s="190"/>
      <c r="AG82" s="495"/>
      <c r="AH82" s="131"/>
      <c r="AI82" s="501"/>
      <c r="AJ82" s="131"/>
      <c r="AK82" s="508"/>
      <c r="AL82" s="190"/>
      <c r="AM82" s="495"/>
      <c r="AN82" s="218"/>
      <c r="AO82" s="524"/>
      <c r="AP82" s="253"/>
      <c r="AQ82" s="508"/>
      <c r="AR82" s="190"/>
      <c r="AS82" s="495"/>
      <c r="AT82" s="131"/>
      <c r="AU82" s="1283">
        <f>1036.33*1.095+0.01</f>
        <v>1134.79</v>
      </c>
      <c r="AV82" s="1495">
        <v>2</v>
      </c>
      <c r="AW82" s="558"/>
      <c r="AX82" s="244"/>
      <c r="AY82" s="524"/>
      <c r="AZ82" s="253"/>
      <c r="BA82" s="558"/>
      <c r="BB82" s="244"/>
      <c r="BC82" s="1283">
        <f>1649.24/220*150*1.095</f>
        <v>1231.31</v>
      </c>
      <c r="BD82" s="1496">
        <v>3</v>
      </c>
      <c r="BE82" s="557"/>
      <c r="BF82" s="254"/>
      <c r="BG82" s="555"/>
      <c r="BH82" s="249"/>
      <c r="BI82" s="557"/>
      <c r="BJ82" s="258"/>
      <c r="BK82" s="558"/>
      <c r="BL82" s="244"/>
      <c r="BM82" s="524"/>
      <c r="BN82" s="254"/>
      <c r="BO82" s="557"/>
      <c r="BP82" s="254"/>
      <c r="BQ82" s="557"/>
      <c r="BR82" s="254"/>
      <c r="BS82" s="557"/>
      <c r="BT82" s="254"/>
      <c r="BU82" s="557"/>
      <c r="BV82" s="254"/>
      <c r="BW82" s="138">
        <f t="shared" si="110"/>
        <v>5</v>
      </c>
      <c r="BX82" s="1456">
        <f t="shared" si="74"/>
        <v>0</v>
      </c>
      <c r="BY82" s="1456">
        <f t="shared" si="75"/>
        <v>0</v>
      </c>
      <c r="BZ82" s="1456">
        <f t="shared" si="76"/>
        <v>0</v>
      </c>
      <c r="CA82" s="1456">
        <f t="shared" si="77"/>
        <v>0</v>
      </c>
      <c r="CB82" s="1456">
        <f t="shared" si="78"/>
        <v>0</v>
      </c>
      <c r="CC82" s="1456">
        <f t="shared" si="79"/>
        <v>0</v>
      </c>
      <c r="CD82" s="1456">
        <f t="shared" si="80"/>
        <v>0</v>
      </c>
      <c r="CE82" s="1456">
        <f t="shared" si="81"/>
        <v>0</v>
      </c>
      <c r="CF82" s="1456">
        <f t="shared" si="82"/>
        <v>0</v>
      </c>
      <c r="CG82" s="1456">
        <f t="shared" si="83"/>
        <v>0</v>
      </c>
      <c r="CH82" s="1456">
        <f t="shared" si="84"/>
        <v>0</v>
      </c>
      <c r="CI82" s="1456">
        <f t="shared" si="85"/>
        <v>0</v>
      </c>
      <c r="CJ82" s="1456">
        <f t="shared" si="86"/>
        <v>0</v>
      </c>
      <c r="CK82" s="1456">
        <f t="shared" si="87"/>
        <v>0</v>
      </c>
      <c r="CL82" s="1456">
        <f t="shared" si="88"/>
        <v>0</v>
      </c>
      <c r="CM82" s="1456">
        <f t="shared" si="89"/>
        <v>0</v>
      </c>
      <c r="CN82" s="1456">
        <f t="shared" si="90"/>
        <v>0</v>
      </c>
      <c r="CO82" s="1456">
        <f t="shared" si="91"/>
        <v>0</v>
      </c>
      <c r="CP82" s="1456">
        <f t="shared" si="92"/>
        <v>0</v>
      </c>
      <c r="CQ82" s="1456">
        <f t="shared" si="93"/>
        <v>0</v>
      </c>
      <c r="CR82" s="1456">
        <f t="shared" si="94"/>
        <v>0</v>
      </c>
      <c r="CS82" s="1456">
        <f t="shared" si="95"/>
        <v>2269.58</v>
      </c>
      <c r="CT82" s="1456">
        <f t="shared" si="96"/>
        <v>0</v>
      </c>
      <c r="CU82" s="1456">
        <f t="shared" si="97"/>
        <v>0</v>
      </c>
      <c r="CV82" s="1456">
        <f t="shared" si="98"/>
        <v>0</v>
      </c>
      <c r="CW82" s="1456">
        <f t="shared" si="99"/>
        <v>3693.93</v>
      </c>
      <c r="CX82" s="1456">
        <f t="shared" si="100"/>
        <v>0</v>
      </c>
      <c r="CY82" s="1456">
        <f t="shared" si="101"/>
        <v>0</v>
      </c>
      <c r="CZ82" s="1456">
        <f t="shared" si="102"/>
        <v>0</v>
      </c>
      <c r="DA82" s="1456">
        <f t="shared" si="103"/>
        <v>0</v>
      </c>
      <c r="DB82" s="1456">
        <f t="shared" si="104"/>
        <v>0</v>
      </c>
      <c r="DC82" s="1456">
        <f t="shared" si="105"/>
        <v>0</v>
      </c>
      <c r="DD82" s="1456">
        <f t="shared" si="106"/>
        <v>0</v>
      </c>
      <c r="DE82" s="1456">
        <f t="shared" si="107"/>
        <v>0</v>
      </c>
      <c r="DF82" s="1456">
        <f t="shared" si="108"/>
        <v>0</v>
      </c>
      <c r="DG82" s="1456">
        <f t="shared" si="109"/>
        <v>5963.51</v>
      </c>
      <c r="DH82" s="477">
        <f>IF(DG82='Resumo Geral'!DE75,0,'Resumo Geral'!DE75)</f>
        <v>0</v>
      </c>
    </row>
    <row r="83" spans="1:116" ht="15.75" customHeight="1" thickBot="1">
      <c r="B83" s="1309" t="s">
        <v>1301</v>
      </c>
      <c r="C83" s="1281" t="s">
        <v>460</v>
      </c>
      <c r="D83" s="1282" t="s">
        <v>526</v>
      </c>
      <c r="E83" s="495"/>
      <c r="F83" s="131"/>
      <c r="G83" s="501"/>
      <c r="H83" s="132"/>
      <c r="I83" s="501"/>
      <c r="J83" s="132"/>
      <c r="K83" s="508"/>
      <c r="L83" s="261"/>
      <c r="M83" s="515"/>
      <c r="N83" s="188"/>
      <c r="O83" s="524"/>
      <c r="P83" s="195"/>
      <c r="Q83" s="501"/>
      <c r="R83" s="132"/>
      <c r="S83" s="501"/>
      <c r="T83" s="131"/>
      <c r="U83" s="501"/>
      <c r="V83" s="264"/>
      <c r="W83" s="495"/>
      <c r="X83" s="268"/>
      <c r="Y83" s="495"/>
      <c r="Z83" s="131"/>
      <c r="AA83" s="508"/>
      <c r="AB83" s="190"/>
      <c r="AC83" s="501"/>
      <c r="AD83" s="131"/>
      <c r="AE83" s="508"/>
      <c r="AF83" s="190"/>
      <c r="AG83" s="495"/>
      <c r="AH83" s="131"/>
      <c r="AI83" s="501"/>
      <c r="AJ83" s="131"/>
      <c r="AK83" s="508"/>
      <c r="AL83" s="190"/>
      <c r="AM83" s="495"/>
      <c r="AN83" s="218"/>
      <c r="AO83" s="524"/>
      <c r="AP83" s="253"/>
      <c r="AQ83" s="508"/>
      <c r="AR83" s="190"/>
      <c r="AS83" s="495"/>
      <c r="AT83" s="131"/>
      <c r="AU83" s="558"/>
      <c r="AV83" s="244"/>
      <c r="AW83" s="558"/>
      <c r="AX83" s="244"/>
      <c r="AY83" s="524"/>
      <c r="AZ83" s="253"/>
      <c r="BA83" s="558"/>
      <c r="BB83" s="244"/>
      <c r="BC83" s="558"/>
      <c r="BD83" s="253"/>
      <c r="BE83" s="557"/>
      <c r="BF83" s="254"/>
      <c r="BG83" s="555"/>
      <c r="BH83" s="249"/>
      <c r="BI83" s="557"/>
      <c r="BJ83" s="258"/>
      <c r="BK83" s="558"/>
      <c r="BL83" s="244"/>
      <c r="BM83" s="524"/>
      <c r="BN83" s="254"/>
      <c r="BO83" s="1262">
        <f>1991.62*1.095</f>
        <v>2180.8200000000002</v>
      </c>
      <c r="BP83" s="1492">
        <v>1</v>
      </c>
      <c r="BQ83" s="557"/>
      <c r="BR83" s="254"/>
      <c r="BS83" s="557"/>
      <c r="BT83" s="254"/>
      <c r="BU83" s="557"/>
      <c r="BV83" s="254"/>
      <c r="BW83" s="138">
        <f t="shared" si="110"/>
        <v>1</v>
      </c>
      <c r="BX83" s="1456">
        <f t="shared" si="74"/>
        <v>0</v>
      </c>
      <c r="BY83" s="1456">
        <f t="shared" si="75"/>
        <v>0</v>
      </c>
      <c r="BZ83" s="1456">
        <f t="shared" si="76"/>
        <v>0</v>
      </c>
      <c r="CA83" s="1456">
        <f t="shared" si="77"/>
        <v>0</v>
      </c>
      <c r="CB83" s="1456">
        <f t="shared" si="78"/>
        <v>0</v>
      </c>
      <c r="CC83" s="1456">
        <f t="shared" si="79"/>
        <v>0</v>
      </c>
      <c r="CD83" s="1456">
        <f t="shared" si="80"/>
        <v>0</v>
      </c>
      <c r="CE83" s="1456">
        <f t="shared" si="81"/>
        <v>0</v>
      </c>
      <c r="CF83" s="1456">
        <f t="shared" si="82"/>
        <v>0</v>
      </c>
      <c r="CG83" s="1456">
        <f t="shared" si="83"/>
        <v>0</v>
      </c>
      <c r="CH83" s="1456">
        <f t="shared" si="84"/>
        <v>0</v>
      </c>
      <c r="CI83" s="1456">
        <f t="shared" si="85"/>
        <v>0</v>
      </c>
      <c r="CJ83" s="1456">
        <f t="shared" si="86"/>
        <v>0</v>
      </c>
      <c r="CK83" s="1456">
        <f t="shared" si="87"/>
        <v>0</v>
      </c>
      <c r="CL83" s="1456">
        <f t="shared" si="88"/>
        <v>0</v>
      </c>
      <c r="CM83" s="1456">
        <f t="shared" si="89"/>
        <v>0</v>
      </c>
      <c r="CN83" s="1456">
        <f t="shared" si="90"/>
        <v>0</v>
      </c>
      <c r="CO83" s="1456">
        <f t="shared" si="91"/>
        <v>0</v>
      </c>
      <c r="CP83" s="1456">
        <f t="shared" si="92"/>
        <v>0</v>
      </c>
      <c r="CQ83" s="1456">
        <f t="shared" si="93"/>
        <v>0</v>
      </c>
      <c r="CR83" s="1456">
        <f t="shared" si="94"/>
        <v>0</v>
      </c>
      <c r="CS83" s="1456">
        <f t="shared" si="95"/>
        <v>0</v>
      </c>
      <c r="CT83" s="1456">
        <f t="shared" si="96"/>
        <v>0</v>
      </c>
      <c r="CU83" s="1456">
        <f t="shared" si="97"/>
        <v>0</v>
      </c>
      <c r="CV83" s="1456">
        <f t="shared" si="98"/>
        <v>0</v>
      </c>
      <c r="CW83" s="1456">
        <f t="shared" si="99"/>
        <v>0</v>
      </c>
      <c r="CX83" s="1456">
        <f t="shared" si="100"/>
        <v>0</v>
      </c>
      <c r="CY83" s="1456">
        <f t="shared" si="101"/>
        <v>0</v>
      </c>
      <c r="CZ83" s="1456">
        <f t="shared" si="102"/>
        <v>0</v>
      </c>
      <c r="DA83" s="1456">
        <f t="shared" si="103"/>
        <v>0</v>
      </c>
      <c r="DB83" s="1456">
        <f t="shared" si="104"/>
        <v>0</v>
      </c>
      <c r="DC83" s="1456">
        <f t="shared" si="105"/>
        <v>2180.8200000000002</v>
      </c>
      <c r="DD83" s="1456">
        <f t="shared" si="106"/>
        <v>0</v>
      </c>
      <c r="DE83" s="1456">
        <f t="shared" si="107"/>
        <v>0</v>
      </c>
      <c r="DF83" s="1456">
        <f t="shared" si="108"/>
        <v>0</v>
      </c>
      <c r="DG83" s="1456">
        <f t="shared" si="109"/>
        <v>2180.8200000000002</v>
      </c>
      <c r="DH83" s="477">
        <f>IF(DG83='Resumo Geral'!DE76,0,'Resumo Geral'!DE76)</f>
        <v>0</v>
      </c>
    </row>
    <row r="84" spans="1:116" ht="15.75" customHeight="1" thickBot="1">
      <c r="B84" s="1309" t="s">
        <v>1302</v>
      </c>
      <c r="C84" s="1281" t="s">
        <v>460</v>
      </c>
      <c r="D84" s="1319" t="s">
        <v>911</v>
      </c>
      <c r="E84" s="495"/>
      <c r="F84" s="132"/>
      <c r="G84" s="501"/>
      <c r="H84" s="132"/>
      <c r="I84" s="501"/>
      <c r="J84" s="132"/>
      <c r="K84" s="508"/>
      <c r="L84" s="261"/>
      <c r="M84" s="515"/>
      <c r="N84" s="188"/>
      <c r="O84" s="524"/>
      <c r="P84" s="195"/>
      <c r="Q84" s="501"/>
      <c r="R84" s="132"/>
      <c r="S84" s="501"/>
      <c r="T84" s="131"/>
      <c r="U84" s="501"/>
      <c r="V84" s="264"/>
      <c r="W84" s="495"/>
      <c r="X84" s="268"/>
      <c r="Y84" s="495"/>
      <c r="Z84" s="131"/>
      <c r="AA84" s="508"/>
      <c r="AB84" s="190"/>
      <c r="AC84" s="501"/>
      <c r="AD84" s="131"/>
      <c r="AE84" s="508"/>
      <c r="AF84" s="190"/>
      <c r="AG84" s="495"/>
      <c r="AH84" s="131"/>
      <c r="AI84" s="501"/>
      <c r="AJ84" s="131"/>
      <c r="AK84" s="508"/>
      <c r="AL84" s="190"/>
      <c r="AM84" s="1315">
        <f>1720.78*1.12*1.095*1.085*1.095</f>
        <v>2507.27</v>
      </c>
      <c r="AN84" s="1497">
        <v>5</v>
      </c>
      <c r="AO84" s="524"/>
      <c r="AP84" s="253"/>
      <c r="AQ84" s="508"/>
      <c r="AR84" s="190"/>
      <c r="AS84" s="495"/>
      <c r="AT84" s="131"/>
      <c r="AU84" s="558"/>
      <c r="AV84" s="244"/>
      <c r="AW84" s="558"/>
      <c r="AX84" s="244"/>
      <c r="AY84" s="524"/>
      <c r="AZ84" s="253"/>
      <c r="BA84" s="558"/>
      <c r="BB84" s="244"/>
      <c r="BC84" s="501"/>
      <c r="BD84" s="133"/>
      <c r="BE84" s="557"/>
      <c r="BF84" s="254"/>
      <c r="BG84" s="555"/>
      <c r="BH84" s="249"/>
      <c r="BI84" s="557"/>
      <c r="BJ84" s="258"/>
      <c r="BK84" s="558"/>
      <c r="BL84" s="244"/>
      <c r="BM84" s="524"/>
      <c r="BN84" s="254"/>
      <c r="BO84" s="557"/>
      <c r="BP84" s="254"/>
      <c r="BQ84" s="557"/>
      <c r="BR84" s="254"/>
      <c r="BS84" s="557"/>
      <c r="BT84" s="254"/>
      <c r="BU84" s="557"/>
      <c r="BV84" s="254"/>
      <c r="BW84" s="138">
        <f t="shared" si="110"/>
        <v>5</v>
      </c>
      <c r="BX84" s="1456">
        <f t="shared" si="74"/>
        <v>0</v>
      </c>
      <c r="BY84" s="1456">
        <f t="shared" si="75"/>
        <v>0</v>
      </c>
      <c r="BZ84" s="1456">
        <f t="shared" si="76"/>
        <v>0</v>
      </c>
      <c r="CA84" s="1456">
        <f t="shared" si="77"/>
        <v>0</v>
      </c>
      <c r="CB84" s="1456">
        <f t="shared" si="78"/>
        <v>0</v>
      </c>
      <c r="CC84" s="1456">
        <f t="shared" si="79"/>
        <v>0</v>
      </c>
      <c r="CD84" s="1456">
        <f t="shared" si="80"/>
        <v>0</v>
      </c>
      <c r="CE84" s="1456">
        <f t="shared" si="81"/>
        <v>0</v>
      </c>
      <c r="CF84" s="1456">
        <f t="shared" si="82"/>
        <v>0</v>
      </c>
      <c r="CG84" s="1456">
        <f t="shared" si="83"/>
        <v>0</v>
      </c>
      <c r="CH84" s="1456">
        <f t="shared" si="84"/>
        <v>0</v>
      </c>
      <c r="CI84" s="1456">
        <f t="shared" si="85"/>
        <v>0</v>
      </c>
      <c r="CJ84" s="1456">
        <f t="shared" si="86"/>
        <v>0</v>
      </c>
      <c r="CK84" s="1456">
        <f t="shared" si="87"/>
        <v>0</v>
      </c>
      <c r="CL84" s="1456">
        <f t="shared" si="88"/>
        <v>0</v>
      </c>
      <c r="CM84" s="1456">
        <f t="shared" si="89"/>
        <v>0</v>
      </c>
      <c r="CN84" s="1456">
        <f t="shared" si="90"/>
        <v>0</v>
      </c>
      <c r="CO84" s="1456">
        <f t="shared" si="91"/>
        <v>12536.35</v>
      </c>
      <c r="CP84" s="1456">
        <f t="shared" si="92"/>
        <v>0</v>
      </c>
      <c r="CQ84" s="1456">
        <f t="shared" si="93"/>
        <v>0</v>
      </c>
      <c r="CR84" s="1456">
        <f t="shared" si="94"/>
        <v>0</v>
      </c>
      <c r="CS84" s="1456">
        <f t="shared" si="95"/>
        <v>0</v>
      </c>
      <c r="CT84" s="1456">
        <f t="shared" si="96"/>
        <v>0</v>
      </c>
      <c r="CU84" s="1456">
        <f t="shared" si="97"/>
        <v>0</v>
      </c>
      <c r="CV84" s="1456">
        <f t="shared" si="98"/>
        <v>0</v>
      </c>
      <c r="CW84" s="1456">
        <f t="shared" si="99"/>
        <v>0</v>
      </c>
      <c r="CX84" s="1456">
        <f t="shared" si="100"/>
        <v>0</v>
      </c>
      <c r="CY84" s="1456">
        <f t="shared" si="101"/>
        <v>0</v>
      </c>
      <c r="CZ84" s="1456">
        <f t="shared" si="102"/>
        <v>0</v>
      </c>
      <c r="DA84" s="1456">
        <f t="shared" si="103"/>
        <v>0</v>
      </c>
      <c r="DB84" s="1456">
        <f t="shared" si="104"/>
        <v>0</v>
      </c>
      <c r="DC84" s="1456">
        <f t="shared" si="105"/>
        <v>0</v>
      </c>
      <c r="DD84" s="1456">
        <f t="shared" si="106"/>
        <v>0</v>
      </c>
      <c r="DE84" s="1456">
        <f t="shared" si="107"/>
        <v>0</v>
      </c>
      <c r="DF84" s="1456">
        <f t="shared" si="108"/>
        <v>0</v>
      </c>
      <c r="DG84" s="1456">
        <f t="shared" si="109"/>
        <v>12536.35</v>
      </c>
      <c r="DH84" s="477">
        <f>IF(DG84='Resumo Geral'!DE77,0,'Resumo Geral'!DE77)</f>
        <v>0</v>
      </c>
    </row>
    <row r="85" spans="1:116" ht="15.75" customHeight="1" thickBot="1">
      <c r="B85" s="1309" t="s">
        <v>1303</v>
      </c>
      <c r="C85" s="1281" t="s">
        <v>460</v>
      </c>
      <c r="D85" s="609" t="s">
        <v>527</v>
      </c>
      <c r="E85" s="495"/>
      <c r="F85" s="132"/>
      <c r="G85" s="501"/>
      <c r="H85" s="132"/>
      <c r="I85" s="501"/>
      <c r="J85" s="132"/>
      <c r="K85" s="508"/>
      <c r="L85" s="261"/>
      <c r="M85" s="515"/>
      <c r="N85" s="188"/>
      <c r="O85" s="524"/>
      <c r="P85" s="195"/>
      <c r="Q85" s="501"/>
      <c r="R85" s="132"/>
      <c r="S85" s="501"/>
      <c r="T85" s="131"/>
      <c r="U85" s="501"/>
      <c r="V85" s="264"/>
      <c r="W85" s="495"/>
      <c r="X85" s="268"/>
      <c r="Y85" s="495"/>
      <c r="Z85" s="131"/>
      <c r="AA85" s="508"/>
      <c r="AB85" s="190"/>
      <c r="AC85" s="501"/>
      <c r="AD85" s="131"/>
      <c r="AE85" s="508"/>
      <c r="AF85" s="190"/>
      <c r="AG85" s="495"/>
      <c r="AH85" s="131"/>
      <c r="AI85" s="501"/>
      <c r="AJ85" s="131"/>
      <c r="AK85" s="508"/>
      <c r="AL85" s="190"/>
      <c r="AM85" s="495"/>
      <c r="AN85" s="218"/>
      <c r="AO85" s="524"/>
      <c r="AP85" s="253"/>
      <c r="AQ85" s="508"/>
      <c r="AR85" s="190"/>
      <c r="AS85" s="495"/>
      <c r="AT85" s="131"/>
      <c r="AU85" s="557"/>
      <c r="AV85" s="254"/>
      <c r="AW85" s="558"/>
      <c r="AX85" s="244"/>
      <c r="AY85" s="524"/>
      <c r="AZ85" s="253"/>
      <c r="BA85" s="527"/>
      <c r="BB85" s="193"/>
      <c r="BC85" s="501"/>
      <c r="BD85" s="133"/>
      <c r="BE85" s="557"/>
      <c r="BF85" s="254"/>
      <c r="BG85" s="555"/>
      <c r="BH85" s="249"/>
      <c r="BI85" s="557"/>
      <c r="BJ85" s="258"/>
      <c r="BK85" s="558"/>
      <c r="BL85" s="244"/>
      <c r="BM85" s="524"/>
      <c r="BN85" s="254"/>
      <c r="BO85" s="557"/>
      <c r="BP85" s="254"/>
      <c r="BQ85" s="557"/>
      <c r="BR85" s="254"/>
      <c r="BS85" s="557"/>
      <c r="BT85" s="254"/>
      <c r="BU85" s="1310">
        <f>867.49*1.0722*1.12*1.095*1.085*1.095-0.01</f>
        <v>1355.23</v>
      </c>
      <c r="BV85" s="1492">
        <v>1</v>
      </c>
      <c r="BW85" s="138">
        <f t="shared" si="110"/>
        <v>1</v>
      </c>
      <c r="BX85" s="1456">
        <f t="shared" si="74"/>
        <v>0</v>
      </c>
      <c r="BY85" s="1456">
        <f t="shared" si="75"/>
        <v>0</v>
      </c>
      <c r="BZ85" s="1456">
        <f t="shared" si="76"/>
        <v>0</v>
      </c>
      <c r="CA85" s="1456">
        <f t="shared" si="77"/>
        <v>0</v>
      </c>
      <c r="CB85" s="1456">
        <f t="shared" si="78"/>
        <v>0</v>
      </c>
      <c r="CC85" s="1456">
        <f t="shared" si="79"/>
        <v>0</v>
      </c>
      <c r="CD85" s="1456">
        <f t="shared" si="80"/>
        <v>0</v>
      </c>
      <c r="CE85" s="1456">
        <f t="shared" si="81"/>
        <v>0</v>
      </c>
      <c r="CF85" s="1456">
        <f t="shared" si="82"/>
        <v>0</v>
      </c>
      <c r="CG85" s="1456">
        <f t="shared" si="83"/>
        <v>0</v>
      </c>
      <c r="CH85" s="1456">
        <f t="shared" si="84"/>
        <v>0</v>
      </c>
      <c r="CI85" s="1456">
        <f t="shared" si="85"/>
        <v>0</v>
      </c>
      <c r="CJ85" s="1456">
        <f t="shared" si="86"/>
        <v>0</v>
      </c>
      <c r="CK85" s="1456">
        <f t="shared" si="87"/>
        <v>0</v>
      </c>
      <c r="CL85" s="1456">
        <f t="shared" si="88"/>
        <v>0</v>
      </c>
      <c r="CM85" s="1456">
        <f t="shared" si="89"/>
        <v>0</v>
      </c>
      <c r="CN85" s="1456">
        <f t="shared" si="90"/>
        <v>0</v>
      </c>
      <c r="CO85" s="1456">
        <f t="shared" si="91"/>
        <v>0</v>
      </c>
      <c r="CP85" s="1456">
        <f t="shared" si="92"/>
        <v>0</v>
      </c>
      <c r="CQ85" s="1456">
        <f t="shared" si="93"/>
        <v>0</v>
      </c>
      <c r="CR85" s="1456">
        <f t="shared" si="94"/>
        <v>0</v>
      </c>
      <c r="CS85" s="1456">
        <f t="shared" si="95"/>
        <v>0</v>
      </c>
      <c r="CT85" s="1456">
        <f t="shared" si="96"/>
        <v>0</v>
      </c>
      <c r="CU85" s="1456">
        <f t="shared" si="97"/>
        <v>0</v>
      </c>
      <c r="CV85" s="1456">
        <f t="shared" si="98"/>
        <v>0</v>
      </c>
      <c r="CW85" s="1456">
        <f t="shared" si="99"/>
        <v>0</v>
      </c>
      <c r="CX85" s="1456">
        <f t="shared" si="100"/>
        <v>0</v>
      </c>
      <c r="CY85" s="1456">
        <f t="shared" si="101"/>
        <v>0</v>
      </c>
      <c r="CZ85" s="1456">
        <f t="shared" si="102"/>
        <v>0</v>
      </c>
      <c r="DA85" s="1456">
        <f t="shared" si="103"/>
        <v>0</v>
      </c>
      <c r="DB85" s="1456">
        <f t="shared" si="104"/>
        <v>0</v>
      </c>
      <c r="DC85" s="1456">
        <f t="shared" si="105"/>
        <v>0</v>
      </c>
      <c r="DD85" s="1456">
        <f t="shared" si="106"/>
        <v>0</v>
      </c>
      <c r="DE85" s="1456">
        <f t="shared" si="107"/>
        <v>0</v>
      </c>
      <c r="DF85" s="1456">
        <f t="shared" si="108"/>
        <v>1355.23</v>
      </c>
      <c r="DG85" s="1456">
        <f t="shared" si="109"/>
        <v>1355.23</v>
      </c>
      <c r="DH85" s="477">
        <f>IF(DG85='Resumo Geral'!DE78,0,'Resumo Geral'!DE78)</f>
        <v>0</v>
      </c>
    </row>
    <row r="86" spans="1:116" ht="15.75" customHeight="1" thickBot="1">
      <c r="B86" s="1309">
        <v>53</v>
      </c>
      <c r="C86" s="1281" t="s">
        <v>461</v>
      </c>
      <c r="D86" s="609" t="s">
        <v>479</v>
      </c>
      <c r="E86" s="495"/>
      <c r="F86" s="131"/>
      <c r="G86" s="501"/>
      <c r="H86" s="132"/>
      <c r="I86" s="501"/>
      <c r="J86" s="132"/>
      <c r="K86" s="508"/>
      <c r="L86" s="261"/>
      <c r="M86" s="515"/>
      <c r="N86" s="188"/>
      <c r="O86" s="524"/>
      <c r="P86" s="195"/>
      <c r="Q86" s="501"/>
      <c r="R86" s="132"/>
      <c r="S86" s="501"/>
      <c r="T86" s="131"/>
      <c r="U86" s="501"/>
      <c r="V86" s="264"/>
      <c r="W86" s="495"/>
      <c r="X86" s="268"/>
      <c r="Y86" s="495"/>
      <c r="Z86" s="131"/>
      <c r="AA86" s="508"/>
      <c r="AB86" s="190"/>
      <c r="AC86" s="501"/>
      <c r="AD86" s="131"/>
      <c r="AE86" s="508"/>
      <c r="AF86" s="190"/>
      <c r="AG86" s="495"/>
      <c r="AH86" s="131"/>
      <c r="AI86" s="501"/>
      <c r="AJ86" s="131"/>
      <c r="AK86" s="508"/>
      <c r="AL86" s="190"/>
      <c r="AM86" s="495"/>
      <c r="AN86" s="218"/>
      <c r="AO86" s="524"/>
      <c r="AP86" s="253"/>
      <c r="AQ86" s="508"/>
      <c r="AR86" s="190"/>
      <c r="AS86" s="495"/>
      <c r="AT86" s="131"/>
      <c r="AU86" s="557"/>
      <c r="AV86" s="254"/>
      <c r="AW86" s="558"/>
      <c r="AX86" s="244"/>
      <c r="AY86" s="524"/>
      <c r="AZ86" s="253"/>
      <c r="BA86" s="527"/>
      <c r="BB86" s="193"/>
      <c r="BC86" s="1283">
        <f>1520.04/220*150*1.085*1.095</f>
        <v>1231.31</v>
      </c>
      <c r="BD86" s="1496">
        <v>1</v>
      </c>
      <c r="BE86" s="557"/>
      <c r="BF86" s="254"/>
      <c r="BG86" s="555"/>
      <c r="BH86" s="249"/>
      <c r="BI86" s="557"/>
      <c r="BJ86" s="258"/>
      <c r="BK86" s="558"/>
      <c r="BL86" s="244"/>
      <c r="BM86" s="524"/>
      <c r="BN86" s="254"/>
      <c r="BO86" s="557"/>
      <c r="BP86" s="254"/>
      <c r="BQ86" s="557"/>
      <c r="BR86" s="254"/>
      <c r="BS86" s="557"/>
      <c r="BT86" s="254"/>
      <c r="BU86" s="557"/>
      <c r="BV86" s="254"/>
      <c r="BW86" s="138">
        <f t="shared" si="110"/>
        <v>1</v>
      </c>
      <c r="BX86" s="1456">
        <f t="shared" si="74"/>
        <v>0</v>
      </c>
      <c r="BY86" s="1456">
        <f t="shared" si="75"/>
        <v>0</v>
      </c>
      <c r="BZ86" s="1456">
        <f t="shared" si="76"/>
        <v>0</v>
      </c>
      <c r="CA86" s="1456">
        <f t="shared" si="77"/>
        <v>0</v>
      </c>
      <c r="CB86" s="1456">
        <f t="shared" si="78"/>
        <v>0</v>
      </c>
      <c r="CC86" s="1456">
        <f t="shared" si="79"/>
        <v>0</v>
      </c>
      <c r="CD86" s="1456">
        <f t="shared" si="80"/>
        <v>0</v>
      </c>
      <c r="CE86" s="1456">
        <f t="shared" si="81"/>
        <v>0</v>
      </c>
      <c r="CF86" s="1456">
        <f t="shared" si="82"/>
        <v>0</v>
      </c>
      <c r="CG86" s="1456">
        <f t="shared" si="83"/>
        <v>0</v>
      </c>
      <c r="CH86" s="1456">
        <f t="shared" si="84"/>
        <v>0</v>
      </c>
      <c r="CI86" s="1456">
        <f t="shared" si="85"/>
        <v>0</v>
      </c>
      <c r="CJ86" s="1456">
        <f t="shared" si="86"/>
        <v>0</v>
      </c>
      <c r="CK86" s="1456">
        <f t="shared" si="87"/>
        <v>0</v>
      </c>
      <c r="CL86" s="1456">
        <f t="shared" si="88"/>
        <v>0</v>
      </c>
      <c r="CM86" s="1456">
        <f t="shared" si="89"/>
        <v>0</v>
      </c>
      <c r="CN86" s="1456">
        <f t="shared" si="90"/>
        <v>0</v>
      </c>
      <c r="CO86" s="1456">
        <f t="shared" si="91"/>
        <v>0</v>
      </c>
      <c r="CP86" s="1456">
        <f t="shared" si="92"/>
        <v>0</v>
      </c>
      <c r="CQ86" s="1456">
        <f t="shared" si="93"/>
        <v>0</v>
      </c>
      <c r="CR86" s="1456">
        <f t="shared" si="94"/>
        <v>0</v>
      </c>
      <c r="CS86" s="1456">
        <f t="shared" si="95"/>
        <v>0</v>
      </c>
      <c r="CT86" s="1456">
        <f t="shared" si="96"/>
        <v>0</v>
      </c>
      <c r="CU86" s="1456">
        <f t="shared" si="97"/>
        <v>0</v>
      </c>
      <c r="CV86" s="1456">
        <f t="shared" si="98"/>
        <v>0</v>
      </c>
      <c r="CW86" s="1456">
        <f t="shared" si="99"/>
        <v>1231.31</v>
      </c>
      <c r="CX86" s="1456">
        <f t="shared" si="100"/>
        <v>0</v>
      </c>
      <c r="CY86" s="1456">
        <f t="shared" si="101"/>
        <v>0</v>
      </c>
      <c r="CZ86" s="1456">
        <f t="shared" si="102"/>
        <v>0</v>
      </c>
      <c r="DA86" s="1456">
        <f t="shared" si="103"/>
        <v>0</v>
      </c>
      <c r="DB86" s="1456">
        <f t="shared" si="104"/>
        <v>0</v>
      </c>
      <c r="DC86" s="1456">
        <f t="shared" si="105"/>
        <v>0</v>
      </c>
      <c r="DD86" s="1456">
        <f t="shared" si="106"/>
        <v>0</v>
      </c>
      <c r="DE86" s="1456">
        <f t="shared" si="107"/>
        <v>0</v>
      </c>
      <c r="DF86" s="1456">
        <f t="shared" si="108"/>
        <v>0</v>
      </c>
      <c r="DG86" s="1456">
        <f t="shared" si="109"/>
        <v>1231.31</v>
      </c>
      <c r="DH86" s="477">
        <f>IF(DG86='Resumo Geral'!DE79,0,'Resumo Geral'!DE79)</f>
        <v>0</v>
      </c>
    </row>
    <row r="87" spans="1:116" ht="15.75" customHeight="1" thickBot="1">
      <c r="B87" s="1309" t="s">
        <v>1282</v>
      </c>
      <c r="C87" s="1281" t="s">
        <v>462</v>
      </c>
      <c r="D87" s="1282" t="s">
        <v>462</v>
      </c>
      <c r="E87" s="495"/>
      <c r="F87" s="131"/>
      <c r="G87" s="501"/>
      <c r="H87" s="132"/>
      <c r="I87" s="501"/>
      <c r="J87" s="132"/>
      <c r="K87" s="508"/>
      <c r="L87" s="261"/>
      <c r="M87" s="515"/>
      <c r="N87" s="188"/>
      <c r="O87" s="524"/>
      <c r="P87" s="195"/>
      <c r="Q87" s="501"/>
      <c r="R87" s="132"/>
      <c r="S87" s="501"/>
      <c r="T87" s="131"/>
      <c r="U87" s="501"/>
      <c r="V87" s="264"/>
      <c r="W87" s="495"/>
      <c r="X87" s="268"/>
      <c r="Y87" s="495"/>
      <c r="Z87" s="131"/>
      <c r="AA87" s="508"/>
      <c r="AB87" s="190"/>
      <c r="AC87" s="501"/>
      <c r="AD87" s="131"/>
      <c r="AE87" s="508"/>
      <c r="AF87" s="190"/>
      <c r="AG87" s="495"/>
      <c r="AH87" s="131"/>
      <c r="AI87" s="501"/>
      <c r="AJ87" s="131"/>
      <c r="AK87" s="508"/>
      <c r="AL87" s="190"/>
      <c r="AM87" s="495"/>
      <c r="AN87" s="218"/>
      <c r="AO87" s="524"/>
      <c r="AP87" s="253"/>
      <c r="AQ87" s="515"/>
      <c r="AR87" s="277"/>
      <c r="AS87" s="524"/>
      <c r="AT87" s="244"/>
      <c r="AU87" s="558"/>
      <c r="AV87" s="244"/>
      <c r="AW87" s="1283">
        <f>872.27*1.095*1.085*1.095+0.02</f>
        <v>1134.79</v>
      </c>
      <c r="AX87" s="1495">
        <v>2</v>
      </c>
      <c r="AY87" s="1283">
        <f>872.27*1.095*1.085*1.095+0.02</f>
        <v>1134.79</v>
      </c>
      <c r="AZ87" s="1496">
        <v>2</v>
      </c>
      <c r="BA87" s="558"/>
      <c r="BB87" s="244"/>
      <c r="BC87" s="1283">
        <f>1520.04/220*150*1.085*1.095</f>
        <v>1231.31</v>
      </c>
      <c r="BD87" s="1496">
        <v>1</v>
      </c>
      <c r="BE87" s="557"/>
      <c r="BF87" s="254"/>
      <c r="BG87" s="555"/>
      <c r="BH87" s="249"/>
      <c r="BI87" s="557"/>
      <c r="BJ87" s="258"/>
      <c r="BK87" s="558"/>
      <c r="BL87" s="244"/>
      <c r="BM87" s="524"/>
      <c r="BN87" s="254"/>
      <c r="BO87" s="557"/>
      <c r="BP87" s="254"/>
      <c r="BQ87" s="557"/>
      <c r="BR87" s="254"/>
      <c r="BS87" s="557"/>
      <c r="BT87" s="254"/>
      <c r="BU87" s="557"/>
      <c r="BV87" s="254"/>
      <c r="BW87" s="138">
        <f t="shared" si="110"/>
        <v>5</v>
      </c>
      <c r="BX87" s="1456">
        <f t="shared" si="74"/>
        <v>0</v>
      </c>
      <c r="BY87" s="1456">
        <f t="shared" si="75"/>
        <v>0</v>
      </c>
      <c r="BZ87" s="1456">
        <f t="shared" si="76"/>
        <v>0</v>
      </c>
      <c r="CA87" s="1456">
        <f t="shared" si="77"/>
        <v>0</v>
      </c>
      <c r="CB87" s="1456">
        <f t="shared" si="78"/>
        <v>0</v>
      </c>
      <c r="CC87" s="1456">
        <f t="shared" si="79"/>
        <v>0</v>
      </c>
      <c r="CD87" s="1456">
        <f t="shared" si="80"/>
        <v>0</v>
      </c>
      <c r="CE87" s="1456">
        <f t="shared" si="81"/>
        <v>0</v>
      </c>
      <c r="CF87" s="1456">
        <f t="shared" si="82"/>
        <v>0</v>
      </c>
      <c r="CG87" s="1456">
        <f t="shared" si="83"/>
        <v>0</v>
      </c>
      <c r="CH87" s="1456">
        <f t="shared" si="84"/>
        <v>0</v>
      </c>
      <c r="CI87" s="1456">
        <f t="shared" si="85"/>
        <v>0</v>
      </c>
      <c r="CJ87" s="1456">
        <f t="shared" si="86"/>
        <v>0</v>
      </c>
      <c r="CK87" s="1456">
        <f t="shared" si="87"/>
        <v>0</v>
      </c>
      <c r="CL87" s="1456">
        <f t="shared" si="88"/>
        <v>0</v>
      </c>
      <c r="CM87" s="1456">
        <f t="shared" si="89"/>
        <v>0</v>
      </c>
      <c r="CN87" s="1456">
        <f t="shared" si="90"/>
        <v>0</v>
      </c>
      <c r="CO87" s="1456">
        <f t="shared" si="91"/>
        <v>0</v>
      </c>
      <c r="CP87" s="1456">
        <f t="shared" si="92"/>
        <v>0</v>
      </c>
      <c r="CQ87" s="1456">
        <f t="shared" si="93"/>
        <v>0</v>
      </c>
      <c r="CR87" s="1456">
        <f t="shared" si="94"/>
        <v>0</v>
      </c>
      <c r="CS87" s="1456">
        <f t="shared" si="95"/>
        <v>0</v>
      </c>
      <c r="CT87" s="1456">
        <f t="shared" si="96"/>
        <v>2269.58</v>
      </c>
      <c r="CU87" s="1456">
        <f t="shared" si="97"/>
        <v>2269.58</v>
      </c>
      <c r="CV87" s="1456">
        <f t="shared" si="98"/>
        <v>0</v>
      </c>
      <c r="CW87" s="1456">
        <f t="shared" si="99"/>
        <v>1231.31</v>
      </c>
      <c r="CX87" s="1456">
        <f t="shared" si="100"/>
        <v>0</v>
      </c>
      <c r="CY87" s="1456">
        <f t="shared" si="101"/>
        <v>0</v>
      </c>
      <c r="CZ87" s="1456">
        <f t="shared" si="102"/>
        <v>0</v>
      </c>
      <c r="DA87" s="1456">
        <f t="shared" si="103"/>
        <v>0</v>
      </c>
      <c r="DB87" s="1456">
        <f t="shared" si="104"/>
        <v>0</v>
      </c>
      <c r="DC87" s="1456">
        <f t="shared" si="105"/>
        <v>0</v>
      </c>
      <c r="DD87" s="1456">
        <f t="shared" si="106"/>
        <v>0</v>
      </c>
      <c r="DE87" s="1456">
        <f t="shared" si="107"/>
        <v>0</v>
      </c>
      <c r="DF87" s="1456">
        <f t="shared" si="108"/>
        <v>0</v>
      </c>
      <c r="DG87" s="1456">
        <f t="shared" si="109"/>
        <v>5770.47</v>
      </c>
      <c r="DH87" s="477">
        <f>IF(DG87='Resumo Geral'!DE80,0,'Resumo Geral'!DE80)</f>
        <v>0</v>
      </c>
    </row>
    <row r="88" spans="1:116" ht="17.25" customHeight="1" thickBot="1">
      <c r="B88" s="1309" t="s">
        <v>1283</v>
      </c>
      <c r="C88" s="1304" t="s">
        <v>462</v>
      </c>
      <c r="D88" s="1305" t="s">
        <v>913</v>
      </c>
      <c r="E88" s="495"/>
      <c r="F88" s="131"/>
      <c r="G88" s="501"/>
      <c r="H88" s="132"/>
      <c r="I88" s="501"/>
      <c r="J88" s="132"/>
      <c r="K88" s="508"/>
      <c r="L88" s="261"/>
      <c r="M88" s="515"/>
      <c r="N88" s="188"/>
      <c r="O88" s="524"/>
      <c r="P88" s="195"/>
      <c r="Q88" s="501"/>
      <c r="R88" s="132"/>
      <c r="S88" s="501"/>
      <c r="T88" s="131"/>
      <c r="U88" s="494"/>
      <c r="V88" s="127"/>
      <c r="W88" s="495"/>
      <c r="X88" s="268"/>
      <c r="Y88" s="495"/>
      <c r="Z88" s="131"/>
      <c r="AA88" s="508"/>
      <c r="AB88" s="190"/>
      <c r="AC88" s="501"/>
      <c r="AD88" s="131"/>
      <c r="AE88" s="508"/>
      <c r="AF88" s="190"/>
      <c r="AG88" s="495"/>
      <c r="AH88" s="131"/>
      <c r="AI88" s="501"/>
      <c r="AJ88" s="131"/>
      <c r="AK88" s="508"/>
      <c r="AL88" s="190"/>
      <c r="AM88" s="1299">
        <f>1720.78*1.12*1.095*1.085*1.095</f>
        <v>2507.27</v>
      </c>
      <c r="AN88" s="1478">
        <v>1</v>
      </c>
      <c r="AO88" s="524"/>
      <c r="AP88" s="253"/>
      <c r="AQ88" s="515"/>
      <c r="AR88" s="277"/>
      <c r="AS88" s="524"/>
      <c r="AT88" s="244"/>
      <c r="AU88" s="557"/>
      <c r="AV88" s="254"/>
      <c r="AW88" s="558"/>
      <c r="AX88" s="244"/>
      <c r="AY88" s="524"/>
      <c r="AZ88" s="253"/>
      <c r="BA88" s="558"/>
      <c r="BB88" s="244"/>
      <c r="BC88" s="501"/>
      <c r="BD88" s="133"/>
      <c r="BE88" s="557"/>
      <c r="BF88" s="254"/>
      <c r="BG88" s="555"/>
      <c r="BH88" s="249"/>
      <c r="BI88" s="557"/>
      <c r="BJ88" s="258"/>
      <c r="BK88" s="558"/>
      <c r="BL88" s="244"/>
      <c r="BM88" s="524"/>
      <c r="BN88" s="254"/>
      <c r="BO88" s="557"/>
      <c r="BP88" s="254"/>
      <c r="BQ88" s="557"/>
      <c r="BR88" s="254"/>
      <c r="BS88" s="557"/>
      <c r="BT88" s="254"/>
      <c r="BU88" s="557"/>
      <c r="BV88" s="254"/>
      <c r="BW88" s="138">
        <f t="shared" si="110"/>
        <v>1</v>
      </c>
      <c r="BX88" s="1456">
        <f t="shared" si="74"/>
        <v>0</v>
      </c>
      <c r="BY88" s="1456">
        <f t="shared" si="75"/>
        <v>0</v>
      </c>
      <c r="BZ88" s="1456">
        <f t="shared" si="76"/>
        <v>0</v>
      </c>
      <c r="CA88" s="1456">
        <f t="shared" si="77"/>
        <v>0</v>
      </c>
      <c r="CB88" s="1456">
        <f t="shared" si="78"/>
        <v>0</v>
      </c>
      <c r="CC88" s="1456">
        <f t="shared" si="79"/>
        <v>0</v>
      </c>
      <c r="CD88" s="1456">
        <f t="shared" si="80"/>
        <v>0</v>
      </c>
      <c r="CE88" s="1456">
        <f t="shared" si="81"/>
        <v>0</v>
      </c>
      <c r="CF88" s="1456">
        <f t="shared" si="82"/>
        <v>0</v>
      </c>
      <c r="CG88" s="1456">
        <f t="shared" si="83"/>
        <v>0</v>
      </c>
      <c r="CH88" s="1456">
        <f t="shared" si="84"/>
        <v>0</v>
      </c>
      <c r="CI88" s="1456">
        <f t="shared" si="85"/>
        <v>0</v>
      </c>
      <c r="CJ88" s="1456">
        <f t="shared" si="86"/>
        <v>0</v>
      </c>
      <c r="CK88" s="1456">
        <f t="shared" si="87"/>
        <v>0</v>
      </c>
      <c r="CL88" s="1456">
        <f t="shared" si="88"/>
        <v>0</v>
      </c>
      <c r="CM88" s="1456">
        <f t="shared" si="89"/>
        <v>0</v>
      </c>
      <c r="CN88" s="1456">
        <f t="shared" si="90"/>
        <v>0</v>
      </c>
      <c r="CO88" s="1456">
        <f t="shared" si="91"/>
        <v>2507.27</v>
      </c>
      <c r="CP88" s="1456">
        <f t="shared" si="92"/>
        <v>0</v>
      </c>
      <c r="CQ88" s="1456">
        <f t="shared" si="93"/>
        <v>0</v>
      </c>
      <c r="CR88" s="1456">
        <f t="shared" si="94"/>
        <v>0</v>
      </c>
      <c r="CS88" s="1456">
        <f t="shared" si="95"/>
        <v>0</v>
      </c>
      <c r="CT88" s="1456">
        <f t="shared" si="96"/>
        <v>0</v>
      </c>
      <c r="CU88" s="1456">
        <f t="shared" si="97"/>
        <v>0</v>
      </c>
      <c r="CV88" s="1456">
        <f t="shared" si="98"/>
        <v>0</v>
      </c>
      <c r="CW88" s="1456">
        <f t="shared" si="99"/>
        <v>0</v>
      </c>
      <c r="CX88" s="1456">
        <f t="shared" si="100"/>
        <v>0</v>
      </c>
      <c r="CY88" s="1456">
        <f t="shared" si="101"/>
        <v>0</v>
      </c>
      <c r="CZ88" s="1456">
        <f t="shared" si="102"/>
        <v>0</v>
      </c>
      <c r="DA88" s="1456">
        <f t="shared" si="103"/>
        <v>0</v>
      </c>
      <c r="DB88" s="1456">
        <f t="shared" si="104"/>
        <v>0</v>
      </c>
      <c r="DC88" s="1456">
        <f t="shared" si="105"/>
        <v>0</v>
      </c>
      <c r="DD88" s="1456">
        <f t="shared" si="106"/>
        <v>0</v>
      </c>
      <c r="DE88" s="1456">
        <f t="shared" si="107"/>
        <v>0</v>
      </c>
      <c r="DF88" s="1456">
        <f t="shared" si="108"/>
        <v>0</v>
      </c>
      <c r="DG88" s="1456">
        <f t="shared" si="109"/>
        <v>2507.27</v>
      </c>
      <c r="DH88" s="477">
        <f>IF(DG88='Resumo Geral'!DE81,0,'Resumo Geral'!DE81)</f>
        <v>0</v>
      </c>
    </row>
    <row r="89" spans="1:116" ht="15.75" customHeight="1" thickBot="1">
      <c r="B89" s="1658" t="s">
        <v>528</v>
      </c>
      <c r="C89" s="1659"/>
      <c r="D89" s="1660"/>
      <c r="E89" s="496"/>
      <c r="F89" s="134">
        <f>SUM(F11:F88)</f>
        <v>0</v>
      </c>
      <c r="G89" s="502"/>
      <c r="H89" s="134">
        <f>SUM(H11:H88)</f>
        <v>0</v>
      </c>
      <c r="I89" s="502"/>
      <c r="J89" s="134">
        <f>SUM(J11:J88)</f>
        <v>0</v>
      </c>
      <c r="K89" s="509"/>
      <c r="L89" s="134">
        <f>SUM(L11:L88)</f>
        <v>0</v>
      </c>
      <c r="M89" s="516"/>
      <c r="N89" s="134">
        <f>SUM(N11:N88)</f>
        <v>0</v>
      </c>
      <c r="O89" s="496"/>
      <c r="P89" s="134">
        <f>SUM(P11:P88)</f>
        <v>0</v>
      </c>
      <c r="Q89" s="502"/>
      <c r="R89" s="134">
        <f>SUM(R11:R88)</f>
        <v>0</v>
      </c>
      <c r="S89" s="502"/>
      <c r="T89" s="134">
        <f>SUM(T11:T88)</f>
        <v>1</v>
      </c>
      <c r="U89" s="502"/>
      <c r="V89" s="134">
        <f>SUM(V11:V88)</f>
        <v>0</v>
      </c>
      <c r="W89" s="496"/>
      <c r="X89" s="134">
        <f>SUM(X11:X88)</f>
        <v>0</v>
      </c>
      <c r="Y89" s="496"/>
      <c r="Z89" s="134">
        <f>SUM(Z11:Z88)</f>
        <v>0</v>
      </c>
      <c r="AA89" s="516"/>
      <c r="AB89" s="134">
        <f>SUM(AB11:AB88)</f>
        <v>0</v>
      </c>
      <c r="AC89" s="502"/>
      <c r="AD89" s="134">
        <f>SUM(AD11:AD88)</f>
        <v>0</v>
      </c>
      <c r="AE89" s="516"/>
      <c r="AF89" s="134">
        <f>SUM(AF11:AF88)</f>
        <v>0</v>
      </c>
      <c r="AG89" s="496"/>
      <c r="AH89" s="134">
        <f>SUM(AH11:AH88)</f>
        <v>0</v>
      </c>
      <c r="AI89" s="502"/>
      <c r="AJ89" s="134">
        <f>SUM(AJ11:AJ88)</f>
        <v>0</v>
      </c>
      <c r="AK89" s="516"/>
      <c r="AL89" s="134">
        <f>SUM(AL11:AL88)</f>
        <v>0</v>
      </c>
      <c r="AM89" s="496"/>
      <c r="AN89" s="134">
        <f>SUM(AN11:AN88)</f>
        <v>47</v>
      </c>
      <c r="AO89" s="496"/>
      <c r="AP89" s="134">
        <f>SUM(AP11:AP88)</f>
        <v>0</v>
      </c>
      <c r="AQ89" s="516"/>
      <c r="AR89" s="134">
        <f>SUM(AR11:AR88)</f>
        <v>0</v>
      </c>
      <c r="AS89" s="496"/>
      <c r="AT89" s="134">
        <f>SUM(AT11:AT88)</f>
        <v>0</v>
      </c>
      <c r="AU89" s="559"/>
      <c r="AV89" s="134">
        <f>SUM(AV11:AV88)</f>
        <v>24</v>
      </c>
      <c r="AW89" s="502"/>
      <c r="AX89" s="134">
        <f>SUM(AX11:AX88)</f>
        <v>30</v>
      </c>
      <c r="AY89" s="496"/>
      <c r="AZ89" s="134">
        <f>SUM(AZ11:AZ88)</f>
        <v>30</v>
      </c>
      <c r="BA89" s="502"/>
      <c r="BB89" s="134">
        <f>SUM(BB11:BB88)</f>
        <v>0</v>
      </c>
      <c r="BC89" s="502"/>
      <c r="BD89" s="134">
        <f>SUM(BD11:BD88)</f>
        <v>19</v>
      </c>
      <c r="BE89" s="559"/>
      <c r="BF89" s="134">
        <f>SUM(BF11:BF88)</f>
        <v>0</v>
      </c>
      <c r="BG89" s="565"/>
      <c r="BH89" s="134">
        <f>SUM(BH11:BH88)</f>
        <v>0</v>
      </c>
      <c r="BI89" s="559"/>
      <c r="BJ89" s="134">
        <f>SUM(BJ11:BJ88)</f>
        <v>0</v>
      </c>
      <c r="BK89" s="502"/>
      <c r="BL89" s="134">
        <f>SUM(BL11:BL88)</f>
        <v>0</v>
      </c>
      <c r="BM89" s="496"/>
      <c r="BN89" s="134">
        <f>SUM(BN11:BN88)</f>
        <v>0</v>
      </c>
      <c r="BO89" s="559"/>
      <c r="BP89" s="134">
        <f>SUM(BP11:BP88)</f>
        <v>6</v>
      </c>
      <c r="BQ89" s="559"/>
      <c r="BR89" s="136">
        <f>SUM(BR11:BR88)</f>
        <v>0</v>
      </c>
      <c r="BS89" s="559"/>
      <c r="BT89" s="134">
        <f>SUM(BT11:BT88)</f>
        <v>0</v>
      </c>
      <c r="BU89" s="559"/>
      <c r="BV89" s="134">
        <f>SUM(BV11:BV88)</f>
        <v>1</v>
      </c>
      <c r="BW89" s="138">
        <f t="shared" si="110"/>
        <v>158</v>
      </c>
      <c r="BX89" s="1456"/>
      <c r="BY89" s="1456"/>
      <c r="BZ89" s="1456"/>
      <c r="CA89" s="1456"/>
      <c r="CB89" s="1456"/>
      <c r="CC89" s="1456"/>
      <c r="CD89" s="1456"/>
      <c r="CE89" s="1456"/>
      <c r="CF89" s="1456"/>
      <c r="CG89" s="1456"/>
      <c r="CH89" s="1456"/>
      <c r="CI89" s="1456"/>
      <c r="CJ89" s="1456"/>
      <c r="CK89" s="1456"/>
      <c r="CL89" s="1456"/>
      <c r="CM89" s="1456"/>
      <c r="CN89" s="1456"/>
      <c r="CO89" s="1456"/>
      <c r="CP89" s="1456"/>
      <c r="CQ89" s="1456"/>
      <c r="CR89" s="1456"/>
      <c r="CS89" s="1456"/>
      <c r="CT89" s="1456"/>
      <c r="CU89" s="1456"/>
      <c r="CV89" s="1456"/>
      <c r="CW89" s="1456"/>
      <c r="CX89" s="1456"/>
      <c r="CY89" s="1456"/>
      <c r="CZ89" s="1456"/>
      <c r="DA89" s="1456"/>
      <c r="DB89" s="1456"/>
      <c r="DC89" s="1456"/>
      <c r="DD89" s="1456"/>
      <c r="DE89" s="1456"/>
      <c r="DF89" s="1456"/>
      <c r="DG89" s="1456"/>
      <c r="DH89" s="477"/>
    </row>
    <row r="90" spans="1:116" ht="15.75" customHeight="1" thickBot="1">
      <c r="A90" s="294"/>
      <c r="B90" s="1306" t="s">
        <v>1304</v>
      </c>
      <c r="C90" s="579" t="s">
        <v>464</v>
      </c>
      <c r="D90" s="612" t="s">
        <v>484</v>
      </c>
      <c r="E90" s="585">
        <f>1114.72*1.095</f>
        <v>1220.6199999999999</v>
      </c>
      <c r="F90" s="1480">
        <v>6</v>
      </c>
      <c r="G90" s="586">
        <f>841.16*1.095</f>
        <v>921.07</v>
      </c>
      <c r="H90" s="1481">
        <v>2</v>
      </c>
      <c r="I90" s="586">
        <f>1186.29*1.095</f>
        <v>1298.99</v>
      </c>
      <c r="J90" s="1481">
        <v>28</v>
      </c>
      <c r="K90" s="587">
        <f>1186.29*1.095</f>
        <v>1298.99</v>
      </c>
      <c r="L90" s="1482">
        <v>12</v>
      </c>
      <c r="M90" s="1519">
        <f>1302</f>
        <v>1302</v>
      </c>
      <c r="N90" s="1520">
        <v>10</v>
      </c>
      <c r="O90" s="1521">
        <f>1953</f>
        <v>1953</v>
      </c>
      <c r="P90" s="1522">
        <v>3</v>
      </c>
      <c r="Q90" s="586">
        <f>800.6*1.095</f>
        <v>876.66</v>
      </c>
      <c r="R90" s="1481">
        <v>12</v>
      </c>
      <c r="S90" s="586">
        <f>800.6*1.095</f>
        <v>876.66</v>
      </c>
      <c r="T90" s="1480">
        <v>13</v>
      </c>
      <c r="U90" s="585">
        <f>800.6*1.095</f>
        <v>876.66</v>
      </c>
      <c r="V90" s="1483">
        <v>16</v>
      </c>
      <c r="W90" s="588">
        <f>1788.39*1.095</f>
        <v>1958.29</v>
      </c>
      <c r="X90" s="1483">
        <v>2</v>
      </c>
      <c r="Y90" s="533"/>
      <c r="Z90" s="295"/>
      <c r="AA90" s="1523">
        <f>1953</f>
        <v>1953</v>
      </c>
      <c r="AB90" s="1524">
        <v>10</v>
      </c>
      <c r="AC90" s="586">
        <f>1788.39*1.095</f>
        <v>1958.29</v>
      </c>
      <c r="AD90" s="1480">
        <v>12</v>
      </c>
      <c r="AE90" s="589">
        <f>1114.61*1.095</f>
        <v>1220.5</v>
      </c>
      <c r="AF90" s="1484">
        <v>2</v>
      </c>
      <c r="AG90" s="589">
        <f>800.6*1.095</f>
        <v>876.66</v>
      </c>
      <c r="AH90" s="1484">
        <v>2</v>
      </c>
      <c r="AI90" s="586">
        <f>1195.87*1.095</f>
        <v>1309.48</v>
      </c>
      <c r="AJ90" s="1480">
        <v>5</v>
      </c>
      <c r="AK90" s="1521">
        <f>1953</f>
        <v>1953</v>
      </c>
      <c r="AL90" s="1525">
        <v>7</v>
      </c>
      <c r="AM90" s="544"/>
      <c r="AN90" s="246"/>
      <c r="AO90" s="548"/>
      <c r="AP90" s="287"/>
      <c r="AQ90" s="1526">
        <f>1953</f>
        <v>1953</v>
      </c>
      <c r="AR90" s="1525">
        <v>2</v>
      </c>
      <c r="AS90" s="1526">
        <f>1953</f>
        <v>1953</v>
      </c>
      <c r="AT90" s="1527">
        <v>3</v>
      </c>
      <c r="AU90" s="590">
        <f>1036.33*1.095</f>
        <v>1134.78</v>
      </c>
      <c r="AV90" s="1487">
        <v>4</v>
      </c>
      <c r="AW90" s="590">
        <f>1036.33*1.095</f>
        <v>1134.78</v>
      </c>
      <c r="AX90" s="1480">
        <v>16</v>
      </c>
      <c r="AY90" s="590">
        <f>1036.33*1.095</f>
        <v>1134.78</v>
      </c>
      <c r="AZ90" s="1488">
        <f>16+2</f>
        <v>18</v>
      </c>
      <c r="BA90" s="586">
        <f>1649.24*1.095</f>
        <v>1805.92</v>
      </c>
      <c r="BB90" s="1480">
        <v>91</v>
      </c>
      <c r="BC90" s="586">
        <f>1649.24*1.095/220*150</f>
        <v>1231.31</v>
      </c>
      <c r="BD90" s="1488">
        <v>5</v>
      </c>
      <c r="BE90" s="1528">
        <f>1953</f>
        <v>1953</v>
      </c>
      <c r="BF90" s="1529">
        <v>1</v>
      </c>
      <c r="BG90" s="588">
        <f>2160.97*1.095</f>
        <v>2366.2600000000002</v>
      </c>
      <c r="BH90" s="1489">
        <v>1</v>
      </c>
      <c r="BI90" s="567"/>
      <c r="BJ90" s="336"/>
      <c r="BK90" s="568"/>
      <c r="BL90" s="338"/>
      <c r="BM90" s="568"/>
      <c r="BN90" s="338"/>
      <c r="BO90" s="568"/>
      <c r="BP90" s="338"/>
      <c r="BQ90" s="568"/>
      <c r="BR90" s="338"/>
      <c r="BS90" s="1530">
        <f>1953</f>
        <v>1953</v>
      </c>
      <c r="BT90" s="1529">
        <v>1</v>
      </c>
      <c r="BU90" s="571"/>
      <c r="BV90" s="273"/>
      <c r="BW90" s="138">
        <f t="shared" si="110"/>
        <v>284</v>
      </c>
      <c r="BX90" s="1456">
        <f>E90*F90</f>
        <v>7323.72</v>
      </c>
      <c r="BY90" s="1456">
        <f>G90*H90</f>
        <v>1842.14</v>
      </c>
      <c r="BZ90" s="1456">
        <f>I90*J90</f>
        <v>36371.72</v>
      </c>
      <c r="CA90" s="1456">
        <f>K90*L90</f>
        <v>15587.88</v>
      </c>
      <c r="CB90" s="1456">
        <f>M90*N90</f>
        <v>13020</v>
      </c>
      <c r="CC90" s="1456">
        <f>O90*P90</f>
        <v>5859</v>
      </c>
      <c r="CD90" s="1456">
        <f>Q90*R90</f>
        <v>10519.92</v>
      </c>
      <c r="CE90" s="1456">
        <f>S90*T90</f>
        <v>11396.58</v>
      </c>
      <c r="CF90" s="1456">
        <f>U90*V90</f>
        <v>14026.56</v>
      </c>
      <c r="CG90" s="1456">
        <f>W90*X90</f>
        <v>3916.58</v>
      </c>
      <c r="CH90" s="1456">
        <f>Y90*Z90</f>
        <v>0</v>
      </c>
      <c r="CI90" s="1456">
        <f>AA90*AB90</f>
        <v>19530</v>
      </c>
      <c r="CJ90" s="1456">
        <f>AC90*AD90</f>
        <v>23499.48</v>
      </c>
      <c r="CK90" s="1456">
        <f>AE90*AF90</f>
        <v>2441</v>
      </c>
      <c r="CL90" s="1456">
        <f>AG90*AH90</f>
        <v>1753.32</v>
      </c>
      <c r="CM90" s="1456">
        <f>AI90*AJ90</f>
        <v>6547.4</v>
      </c>
      <c r="CN90" s="1456">
        <f>AK90*AL90</f>
        <v>13671</v>
      </c>
      <c r="CO90" s="1456">
        <f>AM90*AN90</f>
        <v>0</v>
      </c>
      <c r="CP90" s="1456">
        <f>AO90*AP90</f>
        <v>0</v>
      </c>
      <c r="CQ90" s="1456">
        <f>AQ90*AR90</f>
        <v>3906</v>
      </c>
      <c r="CR90" s="1456">
        <f>AS90*AT90</f>
        <v>5859</v>
      </c>
      <c r="CS90" s="1456">
        <f>AU90*AV90</f>
        <v>4539.12</v>
      </c>
      <c r="CT90" s="1456">
        <f>AW90*AX90</f>
        <v>18156.48</v>
      </c>
      <c r="CU90" s="1456">
        <f>AY90*AZ90</f>
        <v>20426.04</v>
      </c>
      <c r="CV90" s="1456">
        <f>BA90*BB90</f>
        <v>164338.72</v>
      </c>
      <c r="CW90" s="1456">
        <f>BC90*BD90</f>
        <v>6156.55</v>
      </c>
      <c r="CX90" s="1456">
        <f>BE90*BF90</f>
        <v>1953</v>
      </c>
      <c r="CY90" s="1456">
        <f>BG90*BH90</f>
        <v>2366.2600000000002</v>
      </c>
      <c r="CZ90" s="1456">
        <f>BI90*BJ90</f>
        <v>0</v>
      </c>
      <c r="DA90" s="1456">
        <f>BK90*BL90</f>
        <v>0</v>
      </c>
      <c r="DB90" s="1456">
        <f>BM90*BN90</f>
        <v>0</v>
      </c>
      <c r="DC90" s="1456">
        <f>BO90*BP90</f>
        <v>0</v>
      </c>
      <c r="DD90" s="1456">
        <f>BQ90*BR90</f>
        <v>0</v>
      </c>
      <c r="DE90" s="1456">
        <f>BS90*BT90</f>
        <v>1953</v>
      </c>
      <c r="DF90" s="1456">
        <f>BU90*BV90</f>
        <v>0</v>
      </c>
      <c r="DG90" s="1456">
        <f>SUM(BX90:DF90)</f>
        <v>416960.47</v>
      </c>
      <c r="DH90" s="477">
        <f>IF(DG90='Resumo Geral'!DE82,0,'Resumo Geral'!DE82)</f>
        <v>0</v>
      </c>
    </row>
    <row r="91" spans="1:116" ht="15.75" customHeight="1" thickBot="1">
      <c r="A91" s="296"/>
      <c r="B91" s="1290" t="s">
        <v>1305</v>
      </c>
      <c r="C91" s="579" t="s">
        <v>464</v>
      </c>
      <c r="D91" s="609" t="s">
        <v>526</v>
      </c>
      <c r="E91" s="497"/>
      <c r="F91" s="224"/>
      <c r="G91" s="492"/>
      <c r="H91" s="329"/>
      <c r="I91" s="492"/>
      <c r="J91" s="329"/>
      <c r="K91" s="492"/>
      <c r="L91" s="329"/>
      <c r="M91" s="518"/>
      <c r="N91" s="189"/>
      <c r="O91" s="492"/>
      <c r="P91" s="124"/>
      <c r="Q91" s="494"/>
      <c r="R91" s="124"/>
      <c r="S91" s="494"/>
      <c r="T91" s="124"/>
      <c r="U91" s="492"/>
      <c r="V91" s="127"/>
      <c r="W91" s="532"/>
      <c r="X91" s="127"/>
      <c r="Y91" s="1273">
        <f>892.91*1.095</f>
        <v>977.74</v>
      </c>
      <c r="Z91" s="1479">
        <v>8</v>
      </c>
      <c r="AA91" s="513"/>
      <c r="AB91" s="297"/>
      <c r="AC91" s="492"/>
      <c r="AD91" s="124"/>
      <c r="AE91" s="505"/>
      <c r="AF91" s="189"/>
      <c r="AG91" s="492"/>
      <c r="AH91" s="124"/>
      <c r="AI91" s="494"/>
      <c r="AJ91" s="124"/>
      <c r="AK91" s="505"/>
      <c r="AL91" s="189"/>
      <c r="AM91" s="492"/>
      <c r="AN91" s="127"/>
      <c r="AO91" s="1262">
        <f>891.58*1.095</f>
        <v>976.28</v>
      </c>
      <c r="AP91" s="1486">
        <v>2</v>
      </c>
      <c r="AQ91" s="505"/>
      <c r="AR91" s="189"/>
      <c r="AS91" s="492"/>
      <c r="AT91" s="127"/>
      <c r="AU91" s="555"/>
      <c r="AV91" s="248"/>
      <c r="AW91" s="555"/>
      <c r="AX91" s="248"/>
      <c r="AY91" s="492"/>
      <c r="AZ91" s="126"/>
      <c r="BA91" s="562"/>
      <c r="BB91" s="259"/>
      <c r="BC91" s="494"/>
      <c r="BD91" s="126"/>
      <c r="BE91" s="555"/>
      <c r="BF91" s="259"/>
      <c r="BG91" s="555"/>
      <c r="BH91" s="259"/>
      <c r="BI91" s="555"/>
      <c r="BJ91" s="259"/>
      <c r="BK91" s="1273">
        <f>1991.62*1.095</f>
        <v>2180.8200000000002</v>
      </c>
      <c r="BL91" s="1491">
        <v>1</v>
      </c>
      <c r="BM91" s="1273">
        <f>1991.62*1.095</f>
        <v>2180.8200000000002</v>
      </c>
      <c r="BN91" s="1491">
        <v>18</v>
      </c>
      <c r="BO91" s="522"/>
      <c r="BP91" s="248"/>
      <c r="BQ91" s="1273">
        <f>1991.62*1.2*1.095</f>
        <v>2616.9899999999998</v>
      </c>
      <c r="BR91" s="1491">
        <v>6</v>
      </c>
      <c r="BS91" s="522"/>
      <c r="BT91" s="259"/>
      <c r="BU91" s="572"/>
      <c r="BV91" s="274"/>
      <c r="BW91" s="138">
        <f t="shared" si="110"/>
        <v>35</v>
      </c>
      <c r="BX91" s="1456">
        <f>E91*F91</f>
        <v>0</v>
      </c>
      <c r="BY91" s="1456">
        <f>G91*H91</f>
        <v>0</v>
      </c>
      <c r="BZ91" s="1456">
        <f>I91*J91</f>
        <v>0</v>
      </c>
      <c r="CA91" s="1456">
        <f>K91*L91</f>
        <v>0</v>
      </c>
      <c r="CB91" s="1456">
        <f>M91*N91</f>
        <v>0</v>
      </c>
      <c r="CC91" s="1456">
        <f>O91*P91</f>
        <v>0</v>
      </c>
      <c r="CD91" s="1456">
        <f>Q91*R91</f>
        <v>0</v>
      </c>
      <c r="CE91" s="1456">
        <f>S91*T91</f>
        <v>0</v>
      </c>
      <c r="CF91" s="1456">
        <f>U91*V91</f>
        <v>0</v>
      </c>
      <c r="CG91" s="1456">
        <f>W91*X91</f>
        <v>0</v>
      </c>
      <c r="CH91" s="1456">
        <f>Y91*Z91</f>
        <v>7821.92</v>
      </c>
      <c r="CI91" s="1456">
        <f>AA91*AB91</f>
        <v>0</v>
      </c>
      <c r="CJ91" s="1456">
        <f>AC91*AD91</f>
        <v>0</v>
      </c>
      <c r="CK91" s="1456">
        <f>AE91*AF91</f>
        <v>0</v>
      </c>
      <c r="CL91" s="1456">
        <f>AG91*AH91</f>
        <v>0</v>
      </c>
      <c r="CM91" s="1456">
        <f>AI91*AJ91</f>
        <v>0</v>
      </c>
      <c r="CN91" s="1456">
        <f>AK91*AL91</f>
        <v>0</v>
      </c>
      <c r="CO91" s="1456">
        <f>AM91*AN91</f>
        <v>0</v>
      </c>
      <c r="CP91" s="1456">
        <f>AO91*AP91</f>
        <v>1952.56</v>
      </c>
      <c r="CQ91" s="1456">
        <f>AQ91*AR91</f>
        <v>0</v>
      </c>
      <c r="CR91" s="1456">
        <f>AS91*AT91</f>
        <v>0</v>
      </c>
      <c r="CS91" s="1456">
        <f>AU91*AV91</f>
        <v>0</v>
      </c>
      <c r="CT91" s="1456">
        <f>AW91*AX91</f>
        <v>0</v>
      </c>
      <c r="CU91" s="1456">
        <f>AY91*AZ91</f>
        <v>0</v>
      </c>
      <c r="CV91" s="1456">
        <f>BA91*BB91</f>
        <v>0</v>
      </c>
      <c r="CW91" s="1456">
        <f>BC91*BD91</f>
        <v>0</v>
      </c>
      <c r="CX91" s="1456">
        <f>BE91*BF91</f>
        <v>0</v>
      </c>
      <c r="CY91" s="1456">
        <f>BG91*BH91</f>
        <v>0</v>
      </c>
      <c r="CZ91" s="1456">
        <f>BI91*BJ91</f>
        <v>0</v>
      </c>
      <c r="DA91" s="1456">
        <f>BK91*BL91</f>
        <v>2180.8200000000002</v>
      </c>
      <c r="DB91" s="1456">
        <f>BM91*BN91</f>
        <v>39254.76</v>
      </c>
      <c r="DC91" s="1456">
        <f>BO91*BP91</f>
        <v>0</v>
      </c>
      <c r="DD91" s="1456">
        <f>BQ91*BR91</f>
        <v>15701.94</v>
      </c>
      <c r="DE91" s="1456">
        <f>BS91*BT91</f>
        <v>0</v>
      </c>
      <c r="DF91" s="1456">
        <f>BU91*BV91</f>
        <v>0</v>
      </c>
      <c r="DG91" s="1456">
        <f>SUM(BX91:DF91)</f>
        <v>66912</v>
      </c>
      <c r="DH91" s="477">
        <f>IF(DG91='Resumo Geral'!DE83,0,'Resumo Geral'!DE83)</f>
        <v>0</v>
      </c>
    </row>
    <row r="92" spans="1:116" ht="15.75" customHeight="1" thickBot="1">
      <c r="A92" s="296"/>
      <c r="B92" s="1290" t="s">
        <v>1306</v>
      </c>
      <c r="C92" s="579" t="s">
        <v>464</v>
      </c>
      <c r="D92" s="609" t="s">
        <v>527</v>
      </c>
      <c r="E92" s="497"/>
      <c r="F92" s="221"/>
      <c r="G92" s="494"/>
      <c r="H92" s="298"/>
      <c r="I92" s="494"/>
      <c r="J92" s="270"/>
      <c r="K92" s="510"/>
      <c r="L92" s="270"/>
      <c r="M92" s="519"/>
      <c r="N92" s="331"/>
      <c r="O92" s="510"/>
      <c r="P92" s="270"/>
      <c r="Q92" s="492"/>
      <c r="R92" s="270"/>
      <c r="S92" s="492"/>
      <c r="T92" s="265"/>
      <c r="U92" s="510"/>
      <c r="V92" s="265"/>
      <c r="W92" s="520"/>
      <c r="X92" s="265"/>
      <c r="Y92" s="492"/>
      <c r="Z92" s="124"/>
      <c r="AA92" s="505"/>
      <c r="AB92" s="299"/>
      <c r="AC92" s="492"/>
      <c r="AD92" s="129"/>
      <c r="AE92" s="506"/>
      <c r="AF92" s="334"/>
      <c r="AG92" s="510"/>
      <c r="AH92" s="265"/>
      <c r="AI92" s="492"/>
      <c r="AJ92" s="265"/>
      <c r="AK92" s="519"/>
      <c r="AL92" s="279"/>
      <c r="AM92" s="510"/>
      <c r="AN92" s="265"/>
      <c r="AO92" s="522"/>
      <c r="AP92" s="248"/>
      <c r="AQ92" s="519"/>
      <c r="AR92" s="334"/>
      <c r="AS92" s="510"/>
      <c r="AT92" s="265"/>
      <c r="AU92" s="522"/>
      <c r="AV92" s="283"/>
      <c r="AW92" s="522"/>
      <c r="AX92" s="283"/>
      <c r="AY92" s="492"/>
      <c r="AZ92" s="265"/>
      <c r="BA92" s="522"/>
      <c r="BB92" s="283"/>
      <c r="BC92" s="494"/>
      <c r="BD92" s="285"/>
      <c r="BE92" s="563"/>
      <c r="BF92" s="283"/>
      <c r="BG92" s="555"/>
      <c r="BH92" s="271"/>
      <c r="BI92" s="563"/>
      <c r="BJ92" s="271"/>
      <c r="BK92" s="522"/>
      <c r="BL92" s="283"/>
      <c r="BM92" s="569"/>
      <c r="BN92" s="283"/>
      <c r="BO92" s="569"/>
      <c r="BP92" s="283"/>
      <c r="BQ92" s="569"/>
      <c r="BR92" s="283"/>
      <c r="BS92" s="569"/>
      <c r="BT92" s="283"/>
      <c r="BU92" s="1262">
        <f>867.49*1.0722*1.12*1.095*1.085*1.095-0.01</f>
        <v>1355.23</v>
      </c>
      <c r="BV92" s="1491">
        <v>5</v>
      </c>
      <c r="BW92" s="138">
        <f t="shared" si="110"/>
        <v>5</v>
      </c>
      <c r="BX92" s="1456">
        <f>E92*F92</f>
        <v>0</v>
      </c>
      <c r="BY92" s="1456">
        <f>G92*H92</f>
        <v>0</v>
      </c>
      <c r="BZ92" s="1456">
        <f>I92*J92</f>
        <v>0</v>
      </c>
      <c r="CA92" s="1456">
        <f>K92*L92</f>
        <v>0</v>
      </c>
      <c r="CB92" s="1456">
        <f>M92*N92</f>
        <v>0</v>
      </c>
      <c r="CC92" s="1456">
        <f>O92*P92</f>
        <v>0</v>
      </c>
      <c r="CD92" s="1456">
        <f>Q92*R92</f>
        <v>0</v>
      </c>
      <c r="CE92" s="1456">
        <f>S92*T92</f>
        <v>0</v>
      </c>
      <c r="CF92" s="1456">
        <f>U92*V92</f>
        <v>0</v>
      </c>
      <c r="CG92" s="1456">
        <f>W92*X92</f>
        <v>0</v>
      </c>
      <c r="CH92" s="1456">
        <f>Y92*Z92</f>
        <v>0</v>
      </c>
      <c r="CI92" s="1456">
        <f>AA92*AB92</f>
        <v>0</v>
      </c>
      <c r="CJ92" s="1456">
        <f>AC92*AD92</f>
        <v>0</v>
      </c>
      <c r="CK92" s="1456">
        <f>AE92*AF92</f>
        <v>0</v>
      </c>
      <c r="CL92" s="1456">
        <f>AG92*AH92</f>
        <v>0</v>
      </c>
      <c r="CM92" s="1456">
        <f>AI92*AJ92</f>
        <v>0</v>
      </c>
      <c r="CN92" s="1456">
        <f>AK92*AL92</f>
        <v>0</v>
      </c>
      <c r="CO92" s="1456">
        <f>AM92*AN92</f>
        <v>0</v>
      </c>
      <c r="CP92" s="1456">
        <f>AO92*AP92</f>
        <v>0</v>
      </c>
      <c r="CQ92" s="1456">
        <f>AQ92*AR92</f>
        <v>0</v>
      </c>
      <c r="CR92" s="1456">
        <f>AS92*AT92</f>
        <v>0</v>
      </c>
      <c r="CS92" s="1456">
        <f>AU92*AV92</f>
        <v>0</v>
      </c>
      <c r="CT92" s="1456">
        <f>AW92*AX92</f>
        <v>0</v>
      </c>
      <c r="CU92" s="1456">
        <f>AY92*AZ92</f>
        <v>0</v>
      </c>
      <c r="CV92" s="1456">
        <f>BA92*BB92</f>
        <v>0</v>
      </c>
      <c r="CW92" s="1456">
        <f>BC92*BD92</f>
        <v>0</v>
      </c>
      <c r="CX92" s="1456">
        <f>BE92*BF92</f>
        <v>0</v>
      </c>
      <c r="CY92" s="1456">
        <f>BG92*BH92</f>
        <v>0</v>
      </c>
      <c r="CZ92" s="1456">
        <f>BI92*BJ92</f>
        <v>0</v>
      </c>
      <c r="DA92" s="1456">
        <f>BK92*BL92</f>
        <v>0</v>
      </c>
      <c r="DB92" s="1456">
        <f>BM92*BN92</f>
        <v>0</v>
      </c>
      <c r="DC92" s="1456">
        <f>BO92*BP92</f>
        <v>0</v>
      </c>
      <c r="DD92" s="1456">
        <f>BQ92*BR92</f>
        <v>0</v>
      </c>
      <c r="DE92" s="1456">
        <f>BS92*BT92</f>
        <v>0</v>
      </c>
      <c r="DF92" s="1456">
        <f>BU92*BV92</f>
        <v>6776.15</v>
      </c>
      <c r="DG92" s="1456">
        <f>SUM(BX92:DF92)</f>
        <v>6776.15</v>
      </c>
      <c r="DH92" s="477">
        <f>IF(DG92='Resumo Geral'!DE84,0,'Resumo Geral'!DE84)</f>
        <v>0</v>
      </c>
    </row>
    <row r="93" spans="1:116" ht="15.75" customHeight="1" thickBot="1">
      <c r="A93" s="296"/>
      <c r="B93" s="1290" t="s">
        <v>1307</v>
      </c>
      <c r="C93" s="579" t="s">
        <v>464</v>
      </c>
      <c r="D93" s="609" t="s">
        <v>181</v>
      </c>
      <c r="E93" s="497"/>
      <c r="F93" s="127"/>
      <c r="G93" s="492"/>
      <c r="H93" s="270"/>
      <c r="I93" s="492"/>
      <c r="J93" s="270"/>
      <c r="K93" s="510"/>
      <c r="L93" s="270"/>
      <c r="M93" s="520"/>
      <c r="N93" s="332"/>
      <c r="O93" s="510"/>
      <c r="P93" s="270"/>
      <c r="Q93" s="492"/>
      <c r="R93" s="270"/>
      <c r="S93" s="492"/>
      <c r="T93" s="265"/>
      <c r="U93" s="510"/>
      <c r="V93" s="265"/>
      <c r="W93" s="510"/>
      <c r="X93" s="265"/>
      <c r="Y93" s="492"/>
      <c r="Z93" s="127"/>
      <c r="AA93" s="532"/>
      <c r="AB93" s="216"/>
      <c r="AC93" s="492"/>
      <c r="AD93" s="265"/>
      <c r="AE93" s="520"/>
      <c r="AF93" s="335"/>
      <c r="AG93" s="510"/>
      <c r="AH93" s="265"/>
      <c r="AI93" s="492"/>
      <c r="AJ93" s="265"/>
      <c r="AK93" s="520"/>
      <c r="AL93" s="335"/>
      <c r="AM93" s="545"/>
      <c r="AN93" s="265"/>
      <c r="AO93" s="522"/>
      <c r="AP93" s="248"/>
      <c r="AQ93" s="520"/>
      <c r="AR93" s="335"/>
      <c r="AS93" s="510"/>
      <c r="AT93" s="265"/>
      <c r="AU93" s="522"/>
      <c r="AV93" s="283"/>
      <c r="AW93" s="522"/>
      <c r="AX93" s="283"/>
      <c r="AY93" s="492"/>
      <c r="AZ93" s="265"/>
      <c r="BA93" s="522"/>
      <c r="BB93" s="283"/>
      <c r="BC93" s="492"/>
      <c r="BD93" s="285"/>
      <c r="BE93" s="563"/>
      <c r="BF93" s="283"/>
      <c r="BG93" s="555"/>
      <c r="BH93" s="271"/>
      <c r="BI93" s="1262">
        <f>1991.62*1.095</f>
        <v>2180.8200000000002</v>
      </c>
      <c r="BJ93" s="1490">
        <v>4</v>
      </c>
      <c r="BK93" s="522"/>
      <c r="BL93" s="283"/>
      <c r="BM93" s="569"/>
      <c r="BN93" s="283"/>
      <c r="BO93" s="569"/>
      <c r="BP93" s="283"/>
      <c r="BQ93" s="569"/>
      <c r="BR93" s="283"/>
      <c r="BS93" s="569"/>
      <c r="BT93" s="283"/>
      <c r="BU93" s="555"/>
      <c r="BV93" s="248"/>
      <c r="BW93" s="138">
        <f t="shared" si="110"/>
        <v>4</v>
      </c>
      <c r="BX93" s="1456"/>
      <c r="BY93" s="1456"/>
      <c r="BZ93" s="1456"/>
      <c r="CA93" s="1456"/>
      <c r="CB93" s="1456"/>
      <c r="CC93" s="1456"/>
      <c r="CD93" s="1456"/>
      <c r="CE93" s="1456"/>
      <c r="CF93" s="1456"/>
      <c r="CG93" s="1456"/>
      <c r="CH93" s="1456"/>
      <c r="CI93" s="1456"/>
      <c r="CJ93" s="1456"/>
      <c r="CK93" s="1456"/>
      <c r="CL93" s="1456"/>
      <c r="CM93" s="1456"/>
      <c r="CN93" s="1456"/>
      <c r="CO93" s="1456"/>
      <c r="CP93" s="1456"/>
      <c r="CQ93" s="1456"/>
      <c r="CR93" s="1456"/>
      <c r="CS93" s="1456"/>
      <c r="CT93" s="1456"/>
      <c r="CU93" s="1456"/>
      <c r="CV93" s="1456"/>
      <c r="CW93" s="1456"/>
      <c r="CX93" s="1456"/>
      <c r="CY93" s="1456"/>
      <c r="CZ93" s="1456"/>
      <c r="DA93" s="1456"/>
      <c r="DB93" s="1456"/>
      <c r="DC93" s="1456"/>
      <c r="DD93" s="1456"/>
      <c r="DE93" s="1456"/>
      <c r="DF93" s="1456"/>
      <c r="DG93" s="1456"/>
      <c r="DH93" s="477"/>
    </row>
    <row r="94" spans="1:116" ht="15.75" customHeight="1" thickBot="1">
      <c r="A94" s="225"/>
      <c r="B94" s="1307" t="s">
        <v>1308</v>
      </c>
      <c r="C94" s="579" t="s">
        <v>464</v>
      </c>
      <c r="D94" s="1302" t="s">
        <v>213</v>
      </c>
      <c r="E94" s="498"/>
      <c r="F94" s="217"/>
      <c r="G94" s="503"/>
      <c r="H94" s="330"/>
      <c r="I94" s="503"/>
      <c r="J94" s="330"/>
      <c r="K94" s="511"/>
      <c r="L94" s="330"/>
      <c r="M94" s="511"/>
      <c r="N94" s="330"/>
      <c r="O94" s="511"/>
      <c r="P94" s="330"/>
      <c r="Q94" s="503"/>
      <c r="R94" s="330"/>
      <c r="S94" s="503"/>
      <c r="T94" s="220"/>
      <c r="U94" s="529"/>
      <c r="V94" s="139"/>
      <c r="W94" s="511"/>
      <c r="X94" s="220"/>
      <c r="Y94" s="503"/>
      <c r="Z94" s="214"/>
      <c r="AA94" s="538"/>
      <c r="AB94" s="222"/>
      <c r="AC94" s="503"/>
      <c r="AD94" s="220"/>
      <c r="AE94" s="511"/>
      <c r="AF94" s="223"/>
      <c r="AG94" s="540"/>
      <c r="AH94" s="220"/>
      <c r="AI94" s="503"/>
      <c r="AJ94" s="220"/>
      <c r="AK94" s="511"/>
      <c r="AL94" s="220"/>
      <c r="AM94" s="1303">
        <f>1720.78*1.12*1.095*1.085*1.095</f>
        <v>2507.27</v>
      </c>
      <c r="AN94" s="1485">
        <v>50</v>
      </c>
      <c r="AO94" s="549"/>
      <c r="AP94" s="255"/>
      <c r="AQ94" s="511"/>
      <c r="AR94" s="220"/>
      <c r="AS94" s="511"/>
      <c r="AT94" s="220"/>
      <c r="AU94" s="549"/>
      <c r="AV94" s="256"/>
      <c r="AW94" s="549"/>
      <c r="AX94" s="256"/>
      <c r="AY94" s="503"/>
      <c r="AZ94" s="220"/>
      <c r="BA94" s="549"/>
      <c r="BB94" s="256"/>
      <c r="BC94" s="538"/>
      <c r="BD94" s="223"/>
      <c r="BE94" s="564"/>
      <c r="BF94" s="256"/>
      <c r="BG94" s="557"/>
      <c r="BH94" s="272"/>
      <c r="BI94" s="564"/>
      <c r="BJ94" s="337"/>
      <c r="BK94" s="549"/>
      <c r="BL94" s="256"/>
      <c r="BM94" s="570"/>
      <c r="BN94" s="256"/>
      <c r="BO94" s="570"/>
      <c r="BP94" s="256"/>
      <c r="BQ94" s="570"/>
      <c r="BR94" s="256"/>
      <c r="BS94" s="564"/>
      <c r="BT94" s="256"/>
      <c r="BU94" s="573"/>
      <c r="BV94" s="255"/>
      <c r="BW94" s="138">
        <f t="shared" si="110"/>
        <v>50</v>
      </c>
      <c r="BX94" s="1456">
        <f>E94*F94</f>
        <v>0</v>
      </c>
      <c r="BY94" s="1456">
        <f>G94*H94</f>
        <v>0</v>
      </c>
      <c r="BZ94" s="1456">
        <f>I94*J94</f>
        <v>0</v>
      </c>
      <c r="CA94" s="1456">
        <f>K94*L94</f>
        <v>0</v>
      </c>
      <c r="CB94" s="1456">
        <f>M94*N94</f>
        <v>0</v>
      </c>
      <c r="CC94" s="1456">
        <f>O94*P94</f>
        <v>0</v>
      </c>
      <c r="CD94" s="1456">
        <f>Q94*R94</f>
        <v>0</v>
      </c>
      <c r="CE94" s="1456">
        <f>S94*T94</f>
        <v>0</v>
      </c>
      <c r="CF94" s="1456">
        <f>U94*V94</f>
        <v>0</v>
      </c>
      <c r="CG94" s="1456">
        <f>W94*X94</f>
        <v>0</v>
      </c>
      <c r="CH94" s="1456">
        <f>Y94*Z94</f>
        <v>0</v>
      </c>
      <c r="CI94" s="1456">
        <f>AA94*AB94</f>
        <v>0</v>
      </c>
      <c r="CJ94" s="1456">
        <f>AC94*AD94</f>
        <v>0</v>
      </c>
      <c r="CK94" s="1456">
        <f>AE94*AF94</f>
        <v>0</v>
      </c>
      <c r="CL94" s="1456">
        <f>AG94*AH94</f>
        <v>0</v>
      </c>
      <c r="CM94" s="1456">
        <f>AI94*AJ94</f>
        <v>0</v>
      </c>
      <c r="CN94" s="1456">
        <f>AK94*AL94</f>
        <v>0</v>
      </c>
      <c r="CO94" s="1456">
        <f>AM94*AN94</f>
        <v>125363.5</v>
      </c>
      <c r="CP94" s="1456">
        <f>AO94*AP94</f>
        <v>0</v>
      </c>
      <c r="CQ94" s="1456">
        <f>AQ94*AR94</f>
        <v>0</v>
      </c>
      <c r="CR94" s="1456">
        <f>AS94*AT94</f>
        <v>0</v>
      </c>
      <c r="CS94" s="1456">
        <f>AU94*AV94</f>
        <v>0</v>
      </c>
      <c r="CT94" s="1456">
        <f>AW94*AX94</f>
        <v>0</v>
      </c>
      <c r="CU94" s="1456">
        <f>AY94*AZ94</f>
        <v>0</v>
      </c>
      <c r="CV94" s="1456">
        <f>BA94*BB94</f>
        <v>0</v>
      </c>
      <c r="CW94" s="1456">
        <f>BC94*BD94</f>
        <v>0</v>
      </c>
      <c r="CX94" s="1456">
        <f>BE94*BF94</f>
        <v>0</v>
      </c>
      <c r="CY94" s="1456">
        <f>BG94*BH94</f>
        <v>0</v>
      </c>
      <c r="CZ94" s="1456">
        <f>BJ93*BI93</f>
        <v>8723.2800000000007</v>
      </c>
      <c r="DA94" s="1456">
        <f>BK94*BL94</f>
        <v>0</v>
      </c>
      <c r="DB94" s="1456">
        <f>BM94*BN94</f>
        <v>0</v>
      </c>
      <c r="DC94" s="1456">
        <f>BO94*BP94</f>
        <v>0</v>
      </c>
      <c r="DD94" s="1456">
        <f>BQ94*BR94</f>
        <v>0</v>
      </c>
      <c r="DE94" s="1456">
        <f>BS94*BT94</f>
        <v>0</v>
      </c>
      <c r="DF94" s="1456">
        <f>BU94*BV94</f>
        <v>0</v>
      </c>
      <c r="DG94" s="1456">
        <f>SUM(BX94:DF94)</f>
        <v>134086.78</v>
      </c>
      <c r="DH94" s="477">
        <f>IF(DG94='Resumo Geral'!DE86,0,'Resumo Geral'!DE86)</f>
        <v>125363.5</v>
      </c>
    </row>
    <row r="95" spans="1:116" s="113" customFormat="1" ht="15.75" customHeight="1" thickBot="1">
      <c r="B95" s="1658" t="s">
        <v>529</v>
      </c>
      <c r="C95" s="1659"/>
      <c r="D95" s="1660"/>
      <c r="E95" s="496"/>
      <c r="F95" s="134">
        <f>SUM(F90:F94)</f>
        <v>6</v>
      </c>
      <c r="G95" s="502"/>
      <c r="H95" s="134">
        <f>SUM(H90:H94)</f>
        <v>2</v>
      </c>
      <c r="I95" s="502"/>
      <c r="J95" s="134">
        <f>SUM(J90:J94)</f>
        <v>28</v>
      </c>
      <c r="K95" s="509"/>
      <c r="L95" s="134">
        <f>SUM(L90:L94)</f>
        <v>12</v>
      </c>
      <c r="M95" s="516"/>
      <c r="N95" s="136">
        <f>SUM(N90:N94)</f>
        <v>10</v>
      </c>
      <c r="O95" s="496"/>
      <c r="P95" s="333">
        <f>SUM(P90:P94)</f>
        <v>3</v>
      </c>
      <c r="Q95" s="496"/>
      <c r="R95" s="134">
        <f>SUM(R90:R94)</f>
        <v>12</v>
      </c>
      <c r="S95" s="502"/>
      <c r="T95" s="134">
        <f>SUM(T90:T94)</f>
        <v>13</v>
      </c>
      <c r="U95" s="530"/>
      <c r="V95" s="134">
        <f>SUM(V90:V94)</f>
        <v>16</v>
      </c>
      <c r="W95" s="496"/>
      <c r="X95" s="134">
        <f>SUM(X90:X94)</f>
        <v>2</v>
      </c>
      <c r="Y95" s="496"/>
      <c r="Z95" s="134">
        <f>SUM(Z90:Z94)</f>
        <v>8</v>
      </c>
      <c r="AA95" s="516"/>
      <c r="AB95" s="134">
        <f>SUM(AB90:AB94)</f>
        <v>10</v>
      </c>
      <c r="AC95" s="502"/>
      <c r="AD95" s="134">
        <f>SUM(AD90:AD94)</f>
        <v>12</v>
      </c>
      <c r="AE95" s="516"/>
      <c r="AF95" s="134">
        <f>SUM(AF90:AF94)</f>
        <v>2</v>
      </c>
      <c r="AG95" s="496"/>
      <c r="AH95" s="134">
        <f>SUM(AH90:AH94)</f>
        <v>2</v>
      </c>
      <c r="AI95" s="502"/>
      <c r="AJ95" s="134">
        <f>SUM(AJ90:AJ94)</f>
        <v>5</v>
      </c>
      <c r="AK95" s="516"/>
      <c r="AL95" s="134">
        <f>SUM(AL90:AL94)</f>
        <v>7</v>
      </c>
      <c r="AM95" s="496"/>
      <c r="AN95" s="196">
        <f>SUM(AN90:AN94)</f>
        <v>50</v>
      </c>
      <c r="AO95" s="496"/>
      <c r="AP95" s="136">
        <f>SUM(AP90:AP94)</f>
        <v>2</v>
      </c>
      <c r="AQ95" s="553"/>
      <c r="AR95" s="134">
        <f>SUM(AR90:AR94)</f>
        <v>2</v>
      </c>
      <c r="AS95" s="496"/>
      <c r="AT95" s="134">
        <f>SUM(AT90:AT94)</f>
        <v>3</v>
      </c>
      <c r="AU95" s="559"/>
      <c r="AV95" s="134">
        <f>SUM(AV90:AV94)</f>
        <v>4</v>
      </c>
      <c r="AW95" s="502"/>
      <c r="AX95" s="134">
        <f>SUM(AX90:AX94)</f>
        <v>16</v>
      </c>
      <c r="AY95" s="496"/>
      <c r="AZ95" s="136">
        <f>SUM(AZ90:AZ94)</f>
        <v>18</v>
      </c>
      <c r="BA95" s="496"/>
      <c r="BB95" s="134">
        <f>SUM(BB90:BB94)</f>
        <v>91</v>
      </c>
      <c r="BC95" s="502"/>
      <c r="BD95" s="135">
        <f>SUM(BD90:BD94)</f>
        <v>5</v>
      </c>
      <c r="BE95" s="559"/>
      <c r="BF95" s="135">
        <f>SUM(BF90:BF94)</f>
        <v>1</v>
      </c>
      <c r="BG95" s="559"/>
      <c r="BH95" s="136">
        <f>SUM(BH90:BH94)</f>
        <v>1</v>
      </c>
      <c r="BI95" s="559"/>
      <c r="BJ95" s="135">
        <f>SUM(BJ90:BJ94)</f>
        <v>4</v>
      </c>
      <c r="BK95" s="502"/>
      <c r="BL95" s="134">
        <f>SUM(BL91:BL94)</f>
        <v>1</v>
      </c>
      <c r="BM95" s="496"/>
      <c r="BN95" s="135">
        <f>SUM(BN91:BN94)</f>
        <v>18</v>
      </c>
      <c r="BO95" s="559"/>
      <c r="BP95" s="136">
        <f>SUM(BP91:BP94)</f>
        <v>0</v>
      </c>
      <c r="BQ95" s="496"/>
      <c r="BR95" s="135">
        <f>SUM(BR91:BR94)</f>
        <v>6</v>
      </c>
      <c r="BS95" s="559"/>
      <c r="BT95" s="135">
        <f>SUM(BT90:BT94)</f>
        <v>1</v>
      </c>
      <c r="BU95" s="559"/>
      <c r="BV95" s="135">
        <f>SUM(BV90:BV94)</f>
        <v>5</v>
      </c>
      <c r="BW95" s="339">
        <f t="shared" si="110"/>
        <v>378</v>
      </c>
      <c r="BX95" s="1456"/>
      <c r="BY95" s="1456"/>
      <c r="BZ95" s="1456"/>
      <c r="CA95" s="1456"/>
      <c r="CB95" s="1456"/>
      <c r="CC95" s="1456"/>
      <c r="CD95" s="1456"/>
      <c r="CE95" s="1456"/>
      <c r="CF95" s="1456"/>
      <c r="CG95" s="1456"/>
      <c r="CH95" s="1456"/>
      <c r="CI95" s="1456"/>
      <c r="CJ95" s="1456"/>
      <c r="CK95" s="1456"/>
      <c r="CL95" s="1456"/>
      <c r="CM95" s="1456"/>
      <c r="CN95" s="1456"/>
      <c r="CO95" s="1456"/>
      <c r="CP95" s="1456"/>
      <c r="CQ95" s="1456"/>
      <c r="CR95" s="1456"/>
      <c r="CS95" s="1456"/>
      <c r="CT95" s="1456"/>
      <c r="CU95" s="1456"/>
      <c r="CV95" s="1456"/>
      <c r="CW95" s="1456"/>
      <c r="CX95" s="1456"/>
      <c r="CY95" s="1456"/>
      <c r="CZ95" s="1456"/>
      <c r="DA95" s="1456"/>
      <c r="DB95" s="1456"/>
      <c r="DC95" s="1456"/>
      <c r="DD95" s="1456"/>
      <c r="DE95" s="1456"/>
      <c r="DF95" s="1456"/>
      <c r="DG95" s="1456"/>
      <c r="DH95" s="477"/>
      <c r="DI95" s="95"/>
      <c r="DJ95" s="95"/>
      <c r="DK95" s="95"/>
      <c r="DL95" s="95"/>
    </row>
    <row r="96" spans="1:116" ht="24.75" customHeight="1" thickBot="1">
      <c r="B96" s="1650" t="s">
        <v>530</v>
      </c>
      <c r="C96" s="1651"/>
      <c r="D96" s="1652"/>
      <c r="E96" s="499"/>
      <c r="F96" s="140">
        <f>F89+F95</f>
        <v>6</v>
      </c>
      <c r="G96" s="504"/>
      <c r="H96" s="140">
        <f>H89+H95</f>
        <v>2</v>
      </c>
      <c r="I96" s="504"/>
      <c r="J96" s="140">
        <f>J89+J95</f>
        <v>28</v>
      </c>
      <c r="K96" s="512"/>
      <c r="L96" s="292">
        <f>L89+L95</f>
        <v>12</v>
      </c>
      <c r="M96" s="521"/>
      <c r="N96" s="140">
        <f>N89+N95</f>
        <v>10</v>
      </c>
      <c r="O96" s="526"/>
      <c r="P96" s="140">
        <f>P89+P95</f>
        <v>3</v>
      </c>
      <c r="Q96" s="504"/>
      <c r="R96" s="140">
        <f>R89+R95</f>
        <v>12</v>
      </c>
      <c r="S96" s="504"/>
      <c r="T96" s="140">
        <f>T89+T95</f>
        <v>14</v>
      </c>
      <c r="U96" s="531"/>
      <c r="V96" s="140">
        <f>V89+V95</f>
        <v>16</v>
      </c>
      <c r="W96" s="526"/>
      <c r="X96" s="140">
        <f>X89+X95</f>
        <v>2</v>
      </c>
      <c r="Y96" s="534"/>
      <c r="Z96" s="140">
        <f>Z89+Z95</f>
        <v>8</v>
      </c>
      <c r="AA96" s="521"/>
      <c r="AB96" s="140">
        <f>AB89+AB95</f>
        <v>10</v>
      </c>
      <c r="AC96" s="504"/>
      <c r="AD96" s="140">
        <f>AD89+AD95</f>
        <v>12</v>
      </c>
      <c r="AE96" s="521"/>
      <c r="AF96" s="140">
        <f>AF89+AF95</f>
        <v>2</v>
      </c>
      <c r="AG96" s="526"/>
      <c r="AH96" s="140">
        <f>AH89+AH95</f>
        <v>2</v>
      </c>
      <c r="AI96" s="504"/>
      <c r="AJ96" s="140">
        <f>AJ89+AJ95</f>
        <v>5</v>
      </c>
      <c r="AK96" s="521"/>
      <c r="AL96" s="140">
        <f>AL89+AL95</f>
        <v>7</v>
      </c>
      <c r="AM96" s="546"/>
      <c r="AN96" s="140">
        <f>AN89+AN95</f>
        <v>97</v>
      </c>
      <c r="AO96" s="534"/>
      <c r="AP96" s="140">
        <f>AP89+AP95</f>
        <v>2</v>
      </c>
      <c r="AQ96" s="521"/>
      <c r="AR96" s="140">
        <f>AR89+AR95</f>
        <v>2</v>
      </c>
      <c r="AS96" s="554"/>
      <c r="AT96" s="140">
        <f>AT89+AT95</f>
        <v>3</v>
      </c>
      <c r="AU96" s="560"/>
      <c r="AV96" s="140">
        <f>AV89+AV95</f>
        <v>28</v>
      </c>
      <c r="AW96" s="504"/>
      <c r="AX96" s="140">
        <f>AX89+AX95</f>
        <v>46</v>
      </c>
      <c r="AY96" s="534"/>
      <c r="AZ96" s="140">
        <f>AZ89+AZ95</f>
        <v>48</v>
      </c>
      <c r="BA96" s="504"/>
      <c r="BB96" s="140">
        <f>BB89+BB95</f>
        <v>91</v>
      </c>
      <c r="BC96" s="531"/>
      <c r="BD96" s="140">
        <f>BD89+BD95</f>
        <v>24</v>
      </c>
      <c r="BE96" s="554"/>
      <c r="BF96" s="140">
        <f>BF89+BF95</f>
        <v>1</v>
      </c>
      <c r="BG96" s="566"/>
      <c r="BH96" s="140">
        <f>BH89+BH95</f>
        <v>1</v>
      </c>
      <c r="BI96" s="554"/>
      <c r="BJ96" s="140">
        <f>BJ89+BJ95</f>
        <v>4</v>
      </c>
      <c r="BK96" s="504"/>
      <c r="BL96" s="140">
        <f>BL89+BL95</f>
        <v>1</v>
      </c>
      <c r="BM96" s="526"/>
      <c r="BN96" s="140">
        <f>BN89+BN95</f>
        <v>18</v>
      </c>
      <c r="BO96" s="554"/>
      <c r="BP96" s="140">
        <f>BP89+BP95</f>
        <v>6</v>
      </c>
      <c r="BQ96" s="554"/>
      <c r="BR96" s="140">
        <f>BR89+BR95</f>
        <v>6</v>
      </c>
      <c r="BS96" s="554"/>
      <c r="BT96" s="140">
        <f>BT89+BT95</f>
        <v>1</v>
      </c>
      <c r="BU96" s="560"/>
      <c r="BV96" s="140">
        <f>BV89+BV95</f>
        <v>6</v>
      </c>
      <c r="BW96" s="288">
        <f>BW89+BW95</f>
        <v>536</v>
      </c>
      <c r="BX96" s="1456">
        <f>SUM(BX11:BX95)</f>
        <v>7323.72</v>
      </c>
      <c r="BY96" s="1456">
        <f t="shared" ref="BY96:DE96" si="111">SUM(BY11:BY95)</f>
        <v>1842.14</v>
      </c>
      <c r="BZ96" s="1456">
        <f t="shared" si="111"/>
        <v>36371.72</v>
      </c>
      <c r="CA96" s="1456">
        <f t="shared" si="111"/>
        <v>15587.88</v>
      </c>
      <c r="CB96" s="1456">
        <f t="shared" si="111"/>
        <v>13020</v>
      </c>
      <c r="CC96" s="1456">
        <f t="shared" si="111"/>
        <v>5859</v>
      </c>
      <c r="CD96" s="1456">
        <f t="shared" si="111"/>
        <v>10519.92</v>
      </c>
      <c r="CE96" s="1456">
        <f t="shared" si="111"/>
        <v>12273.24</v>
      </c>
      <c r="CF96" s="1456">
        <f t="shared" si="111"/>
        <v>14026.56</v>
      </c>
      <c r="CG96" s="1456">
        <f t="shared" si="111"/>
        <v>3916.58</v>
      </c>
      <c r="CH96" s="1456">
        <f t="shared" si="111"/>
        <v>7821.92</v>
      </c>
      <c r="CI96" s="1456">
        <f t="shared" si="111"/>
        <v>19530</v>
      </c>
      <c r="CJ96" s="1456">
        <f t="shared" si="111"/>
        <v>23499.48</v>
      </c>
      <c r="CK96" s="1456">
        <f t="shared" si="111"/>
        <v>2441</v>
      </c>
      <c r="CL96" s="1456">
        <f t="shared" si="111"/>
        <v>1753.32</v>
      </c>
      <c r="CM96" s="1456">
        <f t="shared" si="111"/>
        <v>6547.4</v>
      </c>
      <c r="CN96" s="1456">
        <f t="shared" si="111"/>
        <v>13671</v>
      </c>
      <c r="CO96" s="1456">
        <f t="shared" si="111"/>
        <v>241865</v>
      </c>
      <c r="CP96" s="1456">
        <f t="shared" si="111"/>
        <v>1952.56</v>
      </c>
      <c r="CQ96" s="1456">
        <f t="shared" si="111"/>
        <v>3906</v>
      </c>
      <c r="CR96" s="1456">
        <f t="shared" si="111"/>
        <v>5859</v>
      </c>
      <c r="CS96" s="1456">
        <f t="shared" si="111"/>
        <v>29771.47</v>
      </c>
      <c r="CT96" s="1456">
        <f t="shared" si="111"/>
        <v>51289.64</v>
      </c>
      <c r="CU96" s="1456">
        <f t="shared" si="111"/>
        <v>53559.199999999997</v>
      </c>
      <c r="CV96" s="1456">
        <f t="shared" si="111"/>
        <v>164338.72</v>
      </c>
      <c r="CW96" s="1456">
        <f t="shared" si="111"/>
        <v>29551.43</v>
      </c>
      <c r="CX96" s="1456">
        <f t="shared" si="111"/>
        <v>1953</v>
      </c>
      <c r="CY96" s="1456">
        <f t="shared" si="111"/>
        <v>2366.2600000000002</v>
      </c>
      <c r="CZ96" s="1456">
        <f>SUM(CZ11:CZ95)</f>
        <v>8723.2800000000007</v>
      </c>
      <c r="DA96" s="1456">
        <f t="shared" si="111"/>
        <v>2180.8200000000002</v>
      </c>
      <c r="DB96" s="1456">
        <f t="shared" si="111"/>
        <v>39254.76</v>
      </c>
      <c r="DC96" s="1456">
        <f t="shared" si="111"/>
        <v>13084.92</v>
      </c>
      <c r="DD96" s="1456">
        <f>SUM(DD11:DD95)</f>
        <v>15701.94</v>
      </c>
      <c r="DE96" s="1456">
        <f t="shared" si="111"/>
        <v>1953</v>
      </c>
      <c r="DF96" s="1456">
        <f>SUM(DF11:DF95)</f>
        <v>8131.38</v>
      </c>
      <c r="DG96" s="1456">
        <f>SUM(BX96:DF96)</f>
        <v>871447.26</v>
      </c>
      <c r="DH96" s="477"/>
    </row>
    <row r="97" spans="2:112">
      <c r="AN97" s="103"/>
      <c r="AO97" s="550"/>
      <c r="BX97" s="477"/>
      <c r="BY97" s="477"/>
      <c r="BZ97" s="477"/>
      <c r="CA97" s="477"/>
      <c r="CB97" s="477"/>
      <c r="CC97" s="477"/>
      <c r="CD97" s="477"/>
      <c r="CE97" s="477"/>
      <c r="CF97" s="477"/>
      <c r="CG97" s="477"/>
      <c r="CH97" s="477"/>
      <c r="CI97" s="477"/>
      <c r="CJ97" s="477"/>
      <c r="CK97" s="477"/>
      <c r="CL97" s="477"/>
      <c r="CM97" s="477"/>
      <c r="CN97" s="477"/>
      <c r="CO97" s="477"/>
      <c r="CP97" s="477"/>
      <c r="CQ97" s="477"/>
      <c r="CR97" s="477"/>
      <c r="CS97" s="477"/>
      <c r="CT97" s="477"/>
      <c r="CU97" s="477"/>
      <c r="CV97" s="477"/>
      <c r="CW97" s="477"/>
      <c r="CX97" s="477"/>
      <c r="CY97" s="477"/>
      <c r="CZ97" s="477"/>
      <c r="DA97" s="477"/>
      <c r="DB97" s="477"/>
      <c r="DC97" s="477"/>
      <c r="DD97" s="477"/>
      <c r="DE97" s="477"/>
      <c r="DF97" s="477"/>
      <c r="DG97" s="477"/>
      <c r="DH97" s="477"/>
    </row>
    <row r="98" spans="2:112">
      <c r="AO98" s="551"/>
    </row>
    <row r="99" spans="2:112" hidden="1"/>
    <row r="100" spans="2:112" hidden="1">
      <c r="D100" s="95" t="s">
        <v>344</v>
      </c>
      <c r="E100" s="141" t="s">
        <v>466</v>
      </c>
      <c r="F100" s="95" t="s">
        <v>467</v>
      </c>
      <c r="G100" s="141" t="s">
        <v>468</v>
      </c>
      <c r="H100" s="95" t="s">
        <v>531</v>
      </c>
    </row>
    <row r="101" spans="2:112" hidden="1">
      <c r="B101" s="95">
        <v>1</v>
      </c>
      <c r="C101" s="142" t="s">
        <v>470</v>
      </c>
      <c r="D101" s="143">
        <v>0</v>
      </c>
      <c r="E101" s="143">
        <v>0</v>
      </c>
      <c r="F101" s="143">
        <v>0</v>
      </c>
      <c r="G101" s="114">
        <v>6.25</v>
      </c>
      <c r="H101" s="95" t="e">
        <f>#REF!+#REF!+#REF!+BW11+BW12+BW15+#REF!+#REF!+BW20+#REF!+#REF!+#REF!+#REF!+#REF!+#REF!+BW36+#REF!+BW43+BW51+BW53+#REF!+#REF!+#REF!+BW55+BW58+#REF!+#REF!+#REF!+BW60+BW61+#REF!+BW65+#REF!+BW66+#REF!+#REF!+BW76+#REF!</f>
        <v>#REF!</v>
      </c>
      <c r="I101" s="114" t="e">
        <f>#REF!*H101</f>
        <v>#REF!</v>
      </c>
    </row>
    <row r="102" spans="2:112" hidden="1">
      <c r="B102" s="95">
        <v>2</v>
      </c>
      <c r="C102" s="144" t="s">
        <v>472</v>
      </c>
      <c r="D102" s="143">
        <v>0</v>
      </c>
      <c r="E102" s="143">
        <v>0</v>
      </c>
      <c r="F102" s="143">
        <v>0</v>
      </c>
      <c r="G102" s="114">
        <v>90</v>
      </c>
      <c r="H102" s="95" t="e">
        <f>BW13+#REF!+BW23+#REF!+#REF!+#REF!+#REF!+#REF!+BW68</f>
        <v>#REF!</v>
      </c>
      <c r="I102" s="114" t="e">
        <f>#REF!*H102</f>
        <v>#REF!</v>
      </c>
    </row>
    <row r="103" spans="2:112" hidden="1">
      <c r="B103" s="95">
        <v>3</v>
      </c>
      <c r="C103" s="145" t="s">
        <v>389</v>
      </c>
      <c r="D103" s="143">
        <v>18</v>
      </c>
      <c r="E103" s="143">
        <v>0</v>
      </c>
      <c r="F103" s="143">
        <v>0</v>
      </c>
      <c r="G103" s="114">
        <v>6.25</v>
      </c>
      <c r="H103" s="95">
        <f>BW14</f>
        <v>2</v>
      </c>
      <c r="I103" s="114" t="e">
        <f>#REF!*H103</f>
        <v>#REF!</v>
      </c>
    </row>
    <row r="104" spans="2:112" hidden="1">
      <c r="B104" s="95">
        <v>4</v>
      </c>
      <c r="C104" s="146" t="s">
        <v>473</v>
      </c>
      <c r="D104" s="143">
        <v>0</v>
      </c>
      <c r="E104" s="143">
        <v>2</v>
      </c>
      <c r="F104" s="147" t="s">
        <v>532</v>
      </c>
      <c r="G104" s="114">
        <v>6.25</v>
      </c>
      <c r="H104" s="95" t="e">
        <f>BW17+#REF!+#REF!+#REF!+BW49+#REF!+#REF!</f>
        <v>#REF!</v>
      </c>
      <c r="I104" s="114" t="e">
        <f>#REF!*H104</f>
        <v>#REF!</v>
      </c>
    </row>
    <row r="105" spans="2:112" hidden="1">
      <c r="B105" s="95">
        <v>5</v>
      </c>
      <c r="C105" s="148" t="s">
        <v>474</v>
      </c>
      <c r="D105" s="143">
        <v>0</v>
      </c>
      <c r="E105" s="143">
        <v>0</v>
      </c>
      <c r="F105" s="143">
        <v>0</v>
      </c>
      <c r="G105" s="114">
        <v>6.25</v>
      </c>
      <c r="H105" s="95" t="e">
        <f>#REF!+BW25+#REF!</f>
        <v>#REF!</v>
      </c>
      <c r="I105" s="114" t="e">
        <f>#REF!*H105</f>
        <v>#REF!</v>
      </c>
    </row>
    <row r="106" spans="2:112" hidden="1">
      <c r="B106" s="95">
        <v>6</v>
      </c>
      <c r="C106" s="149" t="s">
        <v>475</v>
      </c>
      <c r="D106" s="143">
        <v>0</v>
      </c>
      <c r="E106" s="143">
        <v>0</v>
      </c>
      <c r="F106" s="143">
        <v>0</v>
      </c>
      <c r="G106" s="114">
        <v>6.25</v>
      </c>
      <c r="H106" s="95" t="e">
        <f>#REF!</f>
        <v>#REF!</v>
      </c>
      <c r="I106" s="114" t="e">
        <f>#REF!*H106</f>
        <v>#REF!</v>
      </c>
    </row>
    <row r="107" spans="2:112" hidden="1">
      <c r="B107" s="95">
        <v>7</v>
      </c>
      <c r="C107" s="150" t="s">
        <v>476</v>
      </c>
      <c r="D107" s="143">
        <v>0</v>
      </c>
      <c r="E107" s="143">
        <v>0</v>
      </c>
      <c r="F107" s="143">
        <v>0</v>
      </c>
      <c r="G107" s="114">
        <v>6.25</v>
      </c>
      <c r="H107" s="95" t="e">
        <f>#REF!+BW56+#REF!</f>
        <v>#REF!</v>
      </c>
      <c r="I107" s="114" t="e">
        <f>#REF!*H107</f>
        <v>#REF!</v>
      </c>
    </row>
    <row r="108" spans="2:112" hidden="1">
      <c r="B108" s="95">
        <v>8</v>
      </c>
      <c r="C108" s="151" t="s">
        <v>477</v>
      </c>
      <c r="D108" s="143">
        <v>0</v>
      </c>
      <c r="E108" s="143">
        <v>0</v>
      </c>
      <c r="F108" s="143">
        <v>0</v>
      </c>
      <c r="G108" s="114">
        <v>6.25</v>
      </c>
      <c r="H108" s="95">
        <f>BW28</f>
        <v>1</v>
      </c>
      <c r="I108" s="114" t="e">
        <f>#REF!*H108</f>
        <v>#REF!</v>
      </c>
    </row>
    <row r="109" spans="2:112" hidden="1">
      <c r="B109" s="95">
        <v>9</v>
      </c>
      <c r="C109" s="152" t="s">
        <v>478</v>
      </c>
      <c r="D109" s="143">
        <v>0</v>
      </c>
      <c r="E109" s="143">
        <v>0</v>
      </c>
      <c r="F109" s="143">
        <v>0</v>
      </c>
      <c r="G109" s="114">
        <v>6.25</v>
      </c>
      <c r="H109" s="95">
        <f>BW31</f>
        <v>4</v>
      </c>
      <c r="I109" s="114" t="e">
        <f>#REF!*H109</f>
        <v>#REF!</v>
      </c>
    </row>
    <row r="110" spans="2:112" hidden="1">
      <c r="B110" s="95">
        <v>10</v>
      </c>
      <c r="C110" s="153" t="s">
        <v>454</v>
      </c>
      <c r="D110" s="143">
        <v>0</v>
      </c>
      <c r="E110" s="143">
        <v>0</v>
      </c>
      <c r="F110" s="143">
        <v>0</v>
      </c>
      <c r="G110" s="114">
        <v>6.25</v>
      </c>
      <c r="H110" s="95" t="e">
        <f>BW34+BW35+BW40+#REF!+#REF!+#REF!+#REF!</f>
        <v>#REF!</v>
      </c>
      <c r="I110" s="114" t="e">
        <f>#REF!*H110</f>
        <v>#REF!</v>
      </c>
    </row>
    <row r="111" spans="2:112" hidden="1">
      <c r="B111" s="95">
        <v>11</v>
      </c>
      <c r="C111" s="154" t="s">
        <v>480</v>
      </c>
      <c r="D111" s="143">
        <v>0</v>
      </c>
      <c r="E111" s="143">
        <v>0</v>
      </c>
      <c r="F111" s="143">
        <v>0</v>
      </c>
      <c r="G111" s="114">
        <v>6.25</v>
      </c>
      <c r="H111" s="95" t="e">
        <f>#REF!+BW38+BW44+#REF!+#REF!</f>
        <v>#REF!</v>
      </c>
      <c r="I111" s="114" t="e">
        <f>#REF!*H111</f>
        <v>#REF!</v>
      </c>
    </row>
    <row r="112" spans="2:112" hidden="1">
      <c r="B112" s="95">
        <v>12</v>
      </c>
      <c r="C112" s="155" t="s">
        <v>420</v>
      </c>
      <c r="D112" s="143">
        <v>0</v>
      </c>
      <c r="E112" s="143">
        <v>0</v>
      </c>
      <c r="F112" s="143">
        <v>0</v>
      </c>
      <c r="G112" s="114">
        <v>0</v>
      </c>
      <c r="H112" s="95" t="e">
        <f>#REF!</f>
        <v>#REF!</v>
      </c>
      <c r="I112" s="114" t="e">
        <f>#REF!*H112</f>
        <v>#REF!</v>
      </c>
    </row>
    <row r="113" spans="2:16" hidden="1">
      <c r="B113" s="95">
        <v>13</v>
      </c>
      <c r="C113" s="156" t="s">
        <v>481</v>
      </c>
      <c r="D113" s="143">
        <v>0</v>
      </c>
      <c r="E113" s="143">
        <v>0</v>
      </c>
      <c r="F113" s="143">
        <v>0</v>
      </c>
      <c r="G113" s="114">
        <v>6.25</v>
      </c>
      <c r="H113" s="95" t="e">
        <f>#REF!+BW48+#REF!</f>
        <v>#REF!</v>
      </c>
      <c r="I113" s="114" t="e">
        <f>#REF!*H113</f>
        <v>#REF!</v>
      </c>
    </row>
    <row r="114" spans="2:16" hidden="1">
      <c r="B114" s="95">
        <v>14</v>
      </c>
      <c r="C114" s="157" t="s">
        <v>425</v>
      </c>
      <c r="D114" s="143">
        <v>0</v>
      </c>
      <c r="E114" s="143">
        <v>0</v>
      </c>
      <c r="F114" s="143">
        <v>0</v>
      </c>
      <c r="G114" s="114">
        <v>6.25</v>
      </c>
      <c r="H114" s="95">
        <f>BW47</f>
        <v>1</v>
      </c>
      <c r="I114" s="114" t="e">
        <f>#REF!*H114</f>
        <v>#REF!</v>
      </c>
    </row>
    <row r="115" spans="2:16" hidden="1">
      <c r="B115" s="95">
        <v>15</v>
      </c>
      <c r="C115" s="158" t="s">
        <v>482</v>
      </c>
      <c r="D115" s="143">
        <v>0</v>
      </c>
      <c r="E115" s="143">
        <v>0</v>
      </c>
      <c r="F115" s="143">
        <v>0</v>
      </c>
      <c r="G115" s="114">
        <v>6.25</v>
      </c>
      <c r="H115" s="95">
        <f>BW57</f>
        <v>1</v>
      </c>
      <c r="I115" s="114" t="e">
        <f>#REF!*H115</f>
        <v>#REF!</v>
      </c>
    </row>
    <row r="116" spans="2:16" hidden="1">
      <c r="B116" s="95">
        <v>16</v>
      </c>
      <c r="C116" s="159" t="s">
        <v>483</v>
      </c>
      <c r="D116" s="143">
        <v>18</v>
      </c>
      <c r="E116" s="143">
        <v>0</v>
      </c>
      <c r="F116" s="143">
        <v>0</v>
      </c>
      <c r="G116" s="114">
        <v>6.25</v>
      </c>
      <c r="H116" s="95" t="e">
        <f>#REF!</f>
        <v>#REF!</v>
      </c>
      <c r="I116" s="114" t="e">
        <f>#REF!*H116</f>
        <v>#REF!</v>
      </c>
    </row>
    <row r="117" spans="2:16" hidden="1">
      <c r="B117" s="95">
        <v>17</v>
      </c>
      <c r="C117" s="160" t="s">
        <v>459</v>
      </c>
      <c r="D117" s="143">
        <v>18</v>
      </c>
      <c r="E117" s="143">
        <v>0</v>
      </c>
      <c r="F117" s="143">
        <v>0</v>
      </c>
      <c r="G117" s="114">
        <v>6.25</v>
      </c>
      <c r="H117" s="95">
        <f>BW69</f>
        <v>1</v>
      </c>
      <c r="I117" s="114" t="e">
        <f>#REF!*H117</f>
        <v>#REF!</v>
      </c>
    </row>
    <row r="118" spans="2:16" hidden="1">
      <c r="B118" s="95">
        <v>18</v>
      </c>
      <c r="C118" s="145" t="s">
        <v>460</v>
      </c>
      <c r="D118" s="143">
        <v>0</v>
      </c>
      <c r="E118" s="143">
        <v>0</v>
      </c>
      <c r="F118" s="143">
        <v>0</v>
      </c>
      <c r="G118" s="114">
        <v>90</v>
      </c>
      <c r="H118" s="95">
        <f>BW72</f>
        <v>4</v>
      </c>
      <c r="I118" s="114" t="e">
        <f>#REF!*H118</f>
        <v>#REF!</v>
      </c>
    </row>
    <row r="119" spans="2:16" hidden="1">
      <c r="B119" s="95">
        <v>19</v>
      </c>
      <c r="C119" s="161" t="s">
        <v>462</v>
      </c>
      <c r="D119" s="143">
        <v>0</v>
      </c>
      <c r="E119" s="143">
        <v>0</v>
      </c>
      <c r="F119" s="143">
        <v>0</v>
      </c>
      <c r="G119" s="114">
        <v>6.25</v>
      </c>
      <c r="H119" s="95" t="e">
        <f>#REF!</f>
        <v>#REF!</v>
      </c>
      <c r="I119" s="114" t="e">
        <f>#REF!*H119</f>
        <v>#REF!</v>
      </c>
    </row>
    <row r="120" spans="2:16" hidden="1">
      <c r="B120" s="95">
        <v>20</v>
      </c>
      <c r="C120" s="95" t="s">
        <v>484</v>
      </c>
      <c r="D120" s="143">
        <v>18</v>
      </c>
      <c r="E120" s="114">
        <v>0</v>
      </c>
      <c r="F120" s="143">
        <v>0</v>
      </c>
      <c r="G120" s="114">
        <v>6.25</v>
      </c>
      <c r="H120" s="95">
        <f>BW90</f>
        <v>284</v>
      </c>
      <c r="I120" s="114" t="e">
        <f>#REF!*H120</f>
        <v>#REF!</v>
      </c>
    </row>
    <row r="121" spans="2:16" hidden="1">
      <c r="B121" s="95">
        <v>21</v>
      </c>
      <c r="C121" s="162" t="s">
        <v>485</v>
      </c>
    </row>
    <row r="122" spans="2:16" hidden="1"/>
    <row r="123" spans="2:16" hidden="1">
      <c r="H123" s="95" t="e">
        <f>SUM(H101:H122)</f>
        <v>#REF!</v>
      </c>
      <c r="I123" s="114" t="e">
        <f>SUM(I101:I122)</f>
        <v>#REF!</v>
      </c>
    </row>
    <row r="124" spans="2:16">
      <c r="G124"/>
      <c r="H124"/>
      <c r="I124"/>
      <c r="J124"/>
      <c r="N124"/>
      <c r="O124"/>
      <c r="P124"/>
    </row>
    <row r="125" spans="2:16">
      <c r="G125" s="613"/>
      <c r="H125" s="95" t="s">
        <v>971</v>
      </c>
    </row>
    <row r="126" spans="2:16">
      <c r="G126" s="614"/>
      <c r="H126" s="95" t="s">
        <v>972</v>
      </c>
    </row>
    <row r="127" spans="2:16">
      <c r="G127" s="603"/>
      <c r="H127" s="114" t="s">
        <v>1256</v>
      </c>
    </row>
    <row r="128" spans="2:16">
      <c r="G128" s="1518"/>
      <c r="H128" s="95" t="s">
        <v>1257</v>
      </c>
    </row>
    <row r="132" spans="9:68">
      <c r="BP132" s="103"/>
    </row>
    <row r="136" spans="9:68">
      <c r="I136" s="219"/>
    </row>
    <row r="147" spans="56:56">
      <c r="BD147" s="300" t="s">
        <v>876</v>
      </c>
    </row>
  </sheetData>
  <sheetProtection password="E676" sheet="1" objects="1" scenarios="1"/>
  <autoFilter ref="B8:BW96">
    <filterColumn colId="3" showButton="0"/>
    <filterColumn colId="5" showButton="0"/>
    <filterColumn colId="7" showButton="0"/>
    <filterColumn colId="9" showButton="0"/>
    <filterColumn colId="11" showButton="0"/>
    <filterColumn colId="13" showButton="0"/>
    <filterColumn colId="15" showButton="0"/>
    <filterColumn colId="17" showButton="0"/>
    <filterColumn colId="19" showButton="0"/>
    <filterColumn colId="21" showButton="0"/>
    <filterColumn colId="23" showButton="0"/>
    <filterColumn colId="25" showButton="0"/>
    <filterColumn colId="27" showButton="0"/>
    <filterColumn colId="29" showButton="0"/>
    <filterColumn colId="31" showButton="0"/>
    <filterColumn colId="33" showButton="0"/>
    <filterColumn colId="35" showButton="0"/>
    <filterColumn colId="37" showButton="0"/>
    <filterColumn colId="39" showButton="0"/>
    <filterColumn colId="41" showButton="0"/>
    <filterColumn colId="43" showButton="0"/>
    <filterColumn colId="45" showButton="0"/>
    <filterColumn colId="47" showButton="0"/>
    <filterColumn colId="49" showButton="0"/>
    <filterColumn colId="51" showButton="0"/>
    <filterColumn colId="53" showButton="0"/>
    <filterColumn colId="55" showButton="0"/>
    <filterColumn colId="57" showButton="0"/>
    <filterColumn colId="59" showButton="0"/>
    <filterColumn colId="61" showButton="0"/>
    <filterColumn colId="63" showButton="0"/>
    <filterColumn colId="65" showButton="0"/>
    <filterColumn colId="67" showButton="0"/>
    <filterColumn colId="69" showButton="0"/>
    <filterColumn colId="71" showButton="0"/>
  </autoFilter>
  <mergeCells count="84">
    <mergeCell ref="B96:D96"/>
    <mergeCell ref="M9:N9"/>
    <mergeCell ref="O9:P9"/>
    <mergeCell ref="AA9:AB9"/>
    <mergeCell ref="B9:D9"/>
    <mergeCell ref="E9:F9"/>
    <mergeCell ref="G9:H9"/>
    <mergeCell ref="S9:T9"/>
    <mergeCell ref="B95:D95"/>
    <mergeCell ref="I9:J9"/>
    <mergeCell ref="U9:V9"/>
    <mergeCell ref="W9:X9"/>
    <mergeCell ref="B89:D89"/>
    <mergeCell ref="E7:F8"/>
    <mergeCell ref="AI9:AJ9"/>
    <mergeCell ref="AG9:AH9"/>
    <mergeCell ref="AG7:AH8"/>
    <mergeCell ref="AE7:AF8"/>
    <mergeCell ref="Y9:Z9"/>
    <mergeCell ref="AE9:AF9"/>
    <mergeCell ref="Q9:R9"/>
    <mergeCell ref="K9:L9"/>
    <mergeCell ref="S7:T8"/>
    <mergeCell ref="U7:V8"/>
    <mergeCell ref="AC9:AD9"/>
    <mergeCell ref="BU7:BV8"/>
    <mergeCell ref="AU8:AV8"/>
    <mergeCell ref="AW8:AX8"/>
    <mergeCell ref="AY8:AZ8"/>
    <mergeCell ref="BW6:BW10"/>
    <mergeCell ref="E6:BV6"/>
    <mergeCell ref="AS9:AT9"/>
    <mergeCell ref="AU9:AV9"/>
    <mergeCell ref="BS7:BT8"/>
    <mergeCell ref="BQ8:BR8"/>
    <mergeCell ref="BO8:BP8"/>
    <mergeCell ref="BU9:BV9"/>
    <mergeCell ref="BQ9:BR9"/>
    <mergeCell ref="AW9:AX9"/>
    <mergeCell ref="AY9:AZ9"/>
    <mergeCell ref="BA9:BB9"/>
    <mergeCell ref="B6:B8"/>
    <mergeCell ref="C6:C8"/>
    <mergeCell ref="D6:D8"/>
    <mergeCell ref="G7:H8"/>
    <mergeCell ref="C1:BW2"/>
    <mergeCell ref="C4:BW4"/>
    <mergeCell ref="AO7:AP8"/>
    <mergeCell ref="AU7:AZ7"/>
    <mergeCell ref="AC7:AD8"/>
    <mergeCell ref="M7:N8"/>
    <mergeCell ref="O7:P8"/>
    <mergeCell ref="AI7:AJ8"/>
    <mergeCell ref="I7:J8"/>
    <mergeCell ref="Q7:R8"/>
    <mergeCell ref="K7:L8"/>
    <mergeCell ref="W7:X8"/>
    <mergeCell ref="AK7:AL8"/>
    <mergeCell ref="AA7:AB8"/>
    <mergeCell ref="Y7:Z8"/>
    <mergeCell ref="AS7:AT8"/>
    <mergeCell ref="BM8:BN8"/>
    <mergeCell ref="BK7:BR7"/>
    <mergeCell ref="BE7:BF8"/>
    <mergeCell ref="AQ7:AR8"/>
    <mergeCell ref="BI7:BJ8"/>
    <mergeCell ref="BG7:BH8"/>
    <mergeCell ref="BK8:BL8"/>
    <mergeCell ref="BA7:BD7"/>
    <mergeCell ref="BA8:BB8"/>
    <mergeCell ref="BS9:BT9"/>
    <mergeCell ref="AQ9:AR9"/>
    <mergeCell ref="AM9:AN9"/>
    <mergeCell ref="BC8:BD8"/>
    <mergeCell ref="BC9:BD9"/>
    <mergeCell ref="BE9:BF9"/>
    <mergeCell ref="AO9:AP9"/>
    <mergeCell ref="AM7:AN8"/>
    <mergeCell ref="AK9:AL9"/>
    <mergeCell ref="BG9:BH9"/>
    <mergeCell ref="BO9:BP9"/>
    <mergeCell ref="BI9:BJ9"/>
    <mergeCell ref="BK9:BL9"/>
    <mergeCell ref="BM9:BN9"/>
  </mergeCells>
  <phoneticPr fontId="45" type="noConversion"/>
  <hyperlinks>
    <hyperlink ref="C11" location="' PORTEIRO ALMENARA 220  '!Area_de_impressao" display="Almenara"/>
    <hyperlink ref="C12" location="' PORTEIRO ARAÇUAÍ 220 '!Area_de_impressao" display="Araçuaí"/>
    <hyperlink ref="C13" location="' PORTEIRO ARAGUARI 220 '!Area_de_impressao" display="Araguari"/>
    <hyperlink ref="C14" location="' PORTEIRO 150 - ARAXÁ '!Area_de_impressao" display="Araxá"/>
    <hyperlink ref="C15" location="' RECEPCIONISTA ARCOS 150'!Area_de_impressao" display="Arcos"/>
    <hyperlink ref="C16" location="' PORTEIRO ARINOS 220 '!A1" display="Arinos"/>
    <hyperlink ref="C17" location="'MOTORISTA BARBACENA'!A1" display="Barbacena"/>
    <hyperlink ref="C18" location="' RECEPCIONISTA BETIM 150'!A1" display="Betim"/>
    <hyperlink ref="C19" location="'MOTORISTA BETIM'!A1" display="Betim"/>
    <hyperlink ref="C20" location="' PORTEIRO CAETÉ 12X36 DIURNO'!A1" display="Caeté"/>
    <hyperlink ref="C21" location="'MOTORISTA CARATINGA'!A1" display="Caratinga"/>
    <hyperlink ref="C22" location="' PORTEIRO CON. LAFA. 12x36 DIUR'!A1" display="Conselheiro Lafaiete"/>
    <hyperlink ref="C23" location="'MOTORISTA CONSELHEIRO LAFAIETE'!A1" display="Conselheiro Lafaiete"/>
    <hyperlink ref="C24" location="' PORTEIRO CONSELHEIRO PENA 220'!A1" display="Conselheiro Pena"/>
    <hyperlink ref="C25" location="'COPEIRO CONTAGEM'!A1" display="Contagem"/>
    <hyperlink ref="C26" location="'MOTORISTA CONTAGEM'!A1" display="Contagem"/>
    <hyperlink ref="C27" location="' PORTEIRO DIAMANTINA 12x36 DIUR'!A1" display="Diamantina"/>
    <hyperlink ref="C28" location="'MOTORISTA DIAMANTINA'!A1" display="Diamantina"/>
    <hyperlink ref="C29" location="'TEC. DE MANU. ELETRONICA III'!A1" display="Divinópolis"/>
    <hyperlink ref="C30" location="'MOTORISTA DIVINÓPOLIS'!A1" display="Divinópolis"/>
    <hyperlink ref="C31" location="' PORTEIRO GOV. VALADA 12x36 DIU'!A1" display="Governador Valadares"/>
    <hyperlink ref="C32" location="' TÉC. DE MANUT. ELET. III'!A1" display="Governador Valadares"/>
    <hyperlink ref="C33" location="'MOTORISTA GOV. VALADARES'!A1" display="Governador Valadares"/>
    <hyperlink ref="C34" location="' PORTEIRO IBIÁ 220 '!A1" display="Ibiá"/>
    <hyperlink ref="C35" location="' PORTEIRO IBIRITÉ 12x36 DIURNO'!A1" display="Ibirité"/>
    <hyperlink ref="C36" location="'RECEPCIONISTA IPATINGA 150'!A1" display="Ipatinga"/>
    <hyperlink ref="C37" location="' PORTEIRO ITABIRA 12X36 DIURNO'!A1" display="Itabira"/>
    <hyperlink ref="C38" location="' PORTEIRO ITAJUBÁ 220  '!A1" display="Itajubá"/>
    <hyperlink ref="C39" location="' PORTEIRO ITAUNA 220  '!A1" display="Itaúna"/>
    <hyperlink ref="C40" location="' PORTEIRO ITUIUTABA 220  '!A1" display="Ituiutaba"/>
    <hyperlink ref="C41" location="'MOTORISTA ITUIUTABA'!A1" display="Ituiutaba"/>
    <hyperlink ref="C42" location="' PORTEIRO JANAÚBA 220'!A1" display="Janaúba"/>
    <hyperlink ref="C43" location="' PORTEIRO JANUÁRIA 220   '!A1" display="Januária"/>
    <hyperlink ref="C44" location="' TEC. DE MAN. ELETR. III JF'!A1" display="Juiz de Fora"/>
    <hyperlink ref="C45" location="'MOTORISTA JUIZ DE FORA'!A1" display="Juiz de Fora"/>
    <hyperlink ref="C46" location="' PORTEIRO LAVRAS 220    '!A1" display="Lavras"/>
    <hyperlink ref="C47" location="'MOTORISTA LAVRAS'!A1" display="Lavras"/>
    <hyperlink ref="C48" location="' PORTEIRO MACHADO 220  '!A1" display="Machado"/>
    <hyperlink ref="C49" location="' PORTEIRO MANGA 12x36 DIURNO'!A1" display="Manga"/>
    <hyperlink ref="C50" location="' PORTEIRO MIRAÍ 220 '!A1" display="Miraí"/>
    <hyperlink ref="C51" location="' PORTEI MONTES CLA 12x36 DIURNO'!A1" display="Montes Claros"/>
    <hyperlink ref="C52" location="' TEC. DE MAN. ELETR. III MC'!A1" display="Montes Claros"/>
    <hyperlink ref="C53" location="'MOTORISTA MONTES CLAROS'!A1" display="Montes Claros"/>
    <hyperlink ref="C54" location="' PORTEIRO NOVA LIMA 12x36 DIURN'!A1" display="Nova Lima"/>
    <hyperlink ref="C55" location="'MOTORISTA NOVA LIMA'!A1" display="Nova Lima"/>
    <hyperlink ref="C56" location="' PORTEIRO NOVA PONTE 220 '!A1" display="Nova Ponte"/>
    <hyperlink ref="C57" location="'RECEPCIONISTA OLIVEIRA 150 '!A1" display="Oliveira"/>
    <hyperlink ref="C58" location="' PORTEIRO OURO PRETO 220  '!A1" display="Ouro Preto"/>
    <hyperlink ref="C59" location="' PORTEIRO PASSOS 220 '!A1" display="Passos"/>
    <hyperlink ref="C60" location="'MOTORISTA PASSOS'!A1" display="Passos"/>
    <hyperlink ref="C61" location="'MOTORISTA PATOS DE MINAS'!A1" display="Patos de Minas"/>
    <hyperlink ref="C62" location="'RECEPCIONISTA PEDRO LEOPOLDO'!A1" display="Pedro Leopoldo"/>
    <hyperlink ref="C63" location="'MOTORISTA POÇOS DE CALDAS'!A1" display="Poços de Caldas"/>
    <hyperlink ref="C64" location="' PORTEIRO PONTE NOVA 220 '!A1" display="Ponte Nova"/>
    <hyperlink ref="C65" location="'MOTORISTA POUSO ALEGRE'!A1" display="Pouso Alegre"/>
    <hyperlink ref="C66" location="'MOTORISTA RIBEIRÃO DAS NEVES'!A1" display="Ribeirão das Neves"/>
    <hyperlink ref="C67" location="'MOTORISTA SANTA LUZIA'!A1" display="Santa Luzia"/>
    <hyperlink ref="C68" location="' PORTEIRO SANTO ANT. MONTE 220'!A1" display="Santo Antônio do Monte"/>
    <hyperlink ref="C69" location="' PORTEIRO SAO J. PONTE 220  '!A1" display="São João da Ponte"/>
    <hyperlink ref="C70" location="' PORTEIRO SÃO J. D. REI12X36DIU'!A1" display="São João Del Rey"/>
    <hyperlink ref="C71" location="'MOTORISTA SÃO JOAO DEL REI'!A1" display="São João Del Rey"/>
    <hyperlink ref="C72" location="' PORTEIRO SETE LAGOAS 12X3 DIUR'!A1" display="Sete Lagoas"/>
    <hyperlink ref="C73" location="'MOTORISTA SETE LAGOAS'!A1" display="Sete Lagoas"/>
    <hyperlink ref="C74" location="' PORTEIRO TEÓF. OTONI 12X3 DIUR'!A1" display="Teófilo Otoni"/>
    <hyperlink ref="C75" location="'MOTORISTA TEÓFILO OTONI'!A1" display="Teófilo Otoni"/>
    <hyperlink ref="C76" location="' PORTEIRO TRES PONTAS 12X3DIURN'!A1" display="Três Pontas"/>
    <hyperlink ref="C77" location="' PORTEIRO UBÁ 220'!A1" display="Ubá"/>
    <hyperlink ref="C78" location="'MOTORISTA UBÁ'!A1" display="Ubá"/>
    <hyperlink ref="C79" location="'RECEPCIONISTA UBERABA 150'!A1" display="Uberaba"/>
    <hyperlink ref="C80" location="' TEC. DE MAN. ELETR. III UBERAB'!A1" display="Uberaba"/>
    <hyperlink ref="C81" location="'MOTORISTA UBERABA'!A1" display="Uberaba"/>
    <hyperlink ref="C82" location="' PORTEIRO UBERLANDIA 220 '!A1" display="Uberlândia"/>
    <hyperlink ref="C83" location="' TEC. DE MAN. ELETR. III UBERL.'!A1" display="Uberlândia"/>
    <hyperlink ref="C84" location="'MOTORISTA UBERLANDIA'!A1" display="Uberlândia"/>
    <hyperlink ref="C85" location="' TELEFONISTA 150 UBERLANDIA'!A1" display="Uberlândia"/>
    <hyperlink ref="C86" location="' PORTEIRO VARGINHA 220 '!A1" display="Varginha"/>
    <hyperlink ref="C87" location="' PORTEIRO VESPASIANO 12X3DIURNO'!A1" display="Vespasiano"/>
    <hyperlink ref="C88" location="'MOTORISTA VESPASIANO'!A1" display="Vespasiano"/>
    <hyperlink ref="C90" location="'ALMOXARIFE BH'!A1" display="Belo Horizonte"/>
    <hyperlink ref="C91" location="' TÉC. DE MANUT. ELET. I BH'!A1" display="Belo Horizonte"/>
    <hyperlink ref="C92" location="' TELEFONISTA 150 H BH'!A1" display="Belo Horizonte"/>
    <hyperlink ref="C93" location="' TÉC. MANUT. EQUIP. AUD E VI BH'!A1" display="Belo Horizonte"/>
    <hyperlink ref="C94" location="'MOTORISTAS BH'!A1" display="Belo Horizonte"/>
  </hyperlinks>
  <pageMargins left="0" right="0" top="0" bottom="0" header="0" footer="0"/>
  <pageSetup paperSize="9" scale="15" firstPageNumber="0" orientation="landscape" horizontalDpi="300" verticalDpi="300" r:id="rId1"/>
  <headerFooter alignWithMargins="0"/>
  <rowBreaks count="2" manualBreakCount="2">
    <brk id="46" min="1" max="74" man="1"/>
    <brk id="98" min="1" max="74" man="1"/>
  </rowBreaks>
  <colBreaks count="3" manualBreakCount="3">
    <brk id="8" max="128" man="1"/>
    <brk id="28" max="128" man="1"/>
    <brk id="48" max="128" man="1"/>
  </colBreaks>
</worksheet>
</file>

<file path=xl/worksheets/sheet6.xml><?xml version="1.0" encoding="utf-8"?>
<worksheet xmlns="http://schemas.openxmlformats.org/spreadsheetml/2006/main" xmlns:r="http://schemas.openxmlformats.org/officeDocument/2006/relationships">
  <sheetPr>
    <tabColor rgb="FF00B0F0"/>
  </sheetPr>
  <dimension ref="A1:N152"/>
  <sheetViews>
    <sheetView showGridLines="0" view="pageBreakPreview" zoomScale="85" zoomScaleNormal="100" zoomScaleSheetLayoutView="85" workbookViewId="0">
      <selection activeCell="L33" sqref="L33"/>
    </sheetView>
  </sheetViews>
  <sheetFormatPr defaultRowHeight="12.75"/>
  <cols>
    <col min="1" max="1" width="5.140625" style="95" customWidth="1"/>
    <col min="2" max="2" width="43" style="95" customWidth="1"/>
    <col min="3" max="5" width="14.5703125" style="95" customWidth="1"/>
    <col min="6" max="6" width="15.42578125" style="95" customWidth="1"/>
    <col min="7" max="8" width="16" style="95" customWidth="1"/>
    <col min="9" max="9" width="3.5703125" style="96" customWidth="1"/>
    <col min="10" max="11" width="9.140625" style="95"/>
    <col min="12" max="12" width="20.7109375" style="95" customWidth="1"/>
    <col min="13" max="16384" width="9.140625" style="95"/>
  </cols>
  <sheetData>
    <row r="1" spans="1:11" ht="12" customHeight="1" thickBot="1">
      <c r="B1" s="340"/>
      <c r="C1" s="340"/>
      <c r="D1" s="340"/>
      <c r="E1" s="340"/>
      <c r="F1" s="340"/>
      <c r="G1" s="340"/>
      <c r="H1" s="340"/>
    </row>
    <row r="2" spans="1:11" ht="24.75" customHeight="1" thickBot="1">
      <c r="B2" s="97" t="s">
        <v>358</v>
      </c>
      <c r="C2" s="98" t="s">
        <v>465</v>
      </c>
      <c r="D2" s="99" t="s">
        <v>345</v>
      </c>
      <c r="E2" s="100" t="s">
        <v>466</v>
      </c>
      <c r="F2" s="99" t="s">
        <v>467</v>
      </c>
      <c r="G2" s="100" t="s">
        <v>468</v>
      </c>
      <c r="H2" s="101" t="s">
        <v>469</v>
      </c>
      <c r="I2" s="102"/>
      <c r="J2" s="103"/>
    </row>
    <row r="3" spans="1:11" ht="17.25" customHeight="1">
      <c r="A3" s="1418"/>
      <c r="B3" s="1263" t="s">
        <v>472</v>
      </c>
      <c r="C3" s="1264">
        <v>19.440000000000001</v>
      </c>
      <c r="D3" s="1265">
        <v>0</v>
      </c>
      <c r="E3" s="1264">
        <v>0</v>
      </c>
      <c r="F3" s="1266">
        <v>0</v>
      </c>
      <c r="G3" s="1267">
        <v>219.02</v>
      </c>
      <c r="H3" s="1264">
        <v>0</v>
      </c>
      <c r="I3" s="104"/>
      <c r="J3" s="103"/>
    </row>
    <row r="4" spans="1:11" ht="17.25" customHeight="1">
      <c r="A4" s="1418"/>
      <c r="B4" s="591" t="s">
        <v>389</v>
      </c>
      <c r="C4" s="1264">
        <v>33.22</v>
      </c>
      <c r="D4" s="1265">
        <v>0</v>
      </c>
      <c r="E4" s="1264">
        <v>0</v>
      </c>
      <c r="F4" s="1266">
        <v>0</v>
      </c>
      <c r="G4" s="1264">
        <v>14</v>
      </c>
      <c r="H4" s="1264">
        <v>0</v>
      </c>
      <c r="I4" s="104"/>
      <c r="J4" s="103"/>
    </row>
    <row r="5" spans="1:11" ht="17.25" customHeight="1">
      <c r="A5" s="1418"/>
      <c r="B5" s="591" t="s">
        <v>481</v>
      </c>
      <c r="C5" s="1286">
        <v>32.049999999999997</v>
      </c>
      <c r="D5" s="1287">
        <v>0</v>
      </c>
      <c r="E5" s="1286">
        <v>0</v>
      </c>
      <c r="F5" s="1288">
        <v>0</v>
      </c>
      <c r="G5" s="594">
        <v>14</v>
      </c>
      <c r="H5" s="1286">
        <v>0</v>
      </c>
      <c r="I5" s="104"/>
      <c r="J5" s="103"/>
    </row>
    <row r="6" spans="1:11" ht="17.25" customHeight="1">
      <c r="A6" s="1418"/>
      <c r="B6" s="591" t="s">
        <v>474</v>
      </c>
      <c r="C6" s="1286">
        <v>28.19</v>
      </c>
      <c r="D6" s="1287">
        <v>0</v>
      </c>
      <c r="E6" s="1286">
        <v>0</v>
      </c>
      <c r="F6" s="1288">
        <v>0</v>
      </c>
      <c r="G6" s="1286">
        <v>14</v>
      </c>
      <c r="H6" s="1286">
        <v>0</v>
      </c>
      <c r="I6" s="105"/>
      <c r="J6" s="103"/>
    </row>
    <row r="7" spans="1:11" ht="17.25" customHeight="1">
      <c r="A7" s="1418"/>
      <c r="B7" s="1270" t="s">
        <v>475</v>
      </c>
      <c r="C7" s="1264">
        <v>28.19</v>
      </c>
      <c r="D7" s="1265">
        <v>0</v>
      </c>
      <c r="E7" s="1264">
        <v>0</v>
      </c>
      <c r="F7" s="1266">
        <v>0</v>
      </c>
      <c r="G7" s="1267">
        <v>14</v>
      </c>
      <c r="H7" s="1264">
        <v>0</v>
      </c>
      <c r="I7" s="104"/>
      <c r="J7" s="103"/>
    </row>
    <row r="8" spans="1:11" ht="17.25" customHeight="1">
      <c r="A8" s="1418"/>
      <c r="B8" s="591" t="s">
        <v>470</v>
      </c>
      <c r="C8" s="592">
        <v>0</v>
      </c>
      <c r="D8" s="593">
        <v>8.43</v>
      </c>
      <c r="E8" s="594">
        <v>0</v>
      </c>
      <c r="F8" s="595">
        <v>0</v>
      </c>
      <c r="G8" s="594">
        <v>14</v>
      </c>
      <c r="H8" s="594">
        <v>0</v>
      </c>
      <c r="I8" s="599"/>
      <c r="J8" s="103"/>
    </row>
    <row r="9" spans="1:11" ht="17.25" customHeight="1">
      <c r="A9" s="1418"/>
      <c r="B9" s="591" t="s">
        <v>482</v>
      </c>
      <c r="C9" s="592">
        <v>0</v>
      </c>
      <c r="D9" s="593">
        <v>8.43</v>
      </c>
      <c r="E9" s="592">
        <v>0</v>
      </c>
      <c r="F9" s="595">
        <v>0</v>
      </c>
      <c r="G9" s="594">
        <v>14</v>
      </c>
      <c r="H9" s="592">
        <v>0</v>
      </c>
      <c r="I9" s="599"/>
      <c r="J9" s="103"/>
    </row>
    <row r="10" spans="1:11" ht="17.25" customHeight="1">
      <c r="A10" s="1418"/>
      <c r="B10" s="591" t="s">
        <v>477</v>
      </c>
      <c r="C10" s="1286">
        <v>28.19</v>
      </c>
      <c r="D10" s="1287">
        <v>0</v>
      </c>
      <c r="E10" s="1286">
        <v>0</v>
      </c>
      <c r="F10" s="1288">
        <v>0</v>
      </c>
      <c r="G10" s="594">
        <v>14</v>
      </c>
      <c r="H10" s="1286">
        <v>0</v>
      </c>
      <c r="I10" s="104"/>
      <c r="J10" s="103"/>
    </row>
    <row r="11" spans="1:11" ht="17.25" customHeight="1">
      <c r="A11" s="1418"/>
      <c r="B11" s="591" t="s">
        <v>471</v>
      </c>
      <c r="C11" s="1286">
        <v>28.19</v>
      </c>
      <c r="D11" s="1287">
        <v>0</v>
      </c>
      <c r="E11" s="1286">
        <v>0</v>
      </c>
      <c r="F11" s="1288">
        <v>0</v>
      </c>
      <c r="G11" s="594">
        <v>14</v>
      </c>
      <c r="H11" s="1286">
        <v>0</v>
      </c>
      <c r="I11" s="104"/>
      <c r="J11" s="103"/>
    </row>
    <row r="12" spans="1:11" ht="17.25" customHeight="1">
      <c r="A12" s="1418"/>
      <c r="B12" s="591" t="s">
        <v>420</v>
      </c>
      <c r="C12" s="592">
        <v>17.5</v>
      </c>
      <c r="D12" s="593">
        <v>8.5</v>
      </c>
      <c r="E12" s="592">
        <v>0</v>
      </c>
      <c r="F12" s="595">
        <v>0</v>
      </c>
      <c r="G12" s="592">
        <v>10</v>
      </c>
      <c r="H12" s="592">
        <v>0</v>
      </c>
      <c r="I12" s="599"/>
      <c r="J12" s="103"/>
    </row>
    <row r="13" spans="1:11" ht="17.25" customHeight="1">
      <c r="A13" s="1418"/>
      <c r="B13" s="591" t="s">
        <v>425</v>
      </c>
      <c r="C13" s="1264">
        <v>28.19</v>
      </c>
      <c r="D13" s="1265">
        <v>0</v>
      </c>
      <c r="E13" s="1264">
        <v>0</v>
      </c>
      <c r="F13" s="1266">
        <v>0</v>
      </c>
      <c r="G13" s="1267">
        <v>14</v>
      </c>
      <c r="H13" s="1264">
        <v>0</v>
      </c>
      <c r="I13" s="104"/>
      <c r="J13" s="103"/>
    </row>
    <row r="14" spans="1:11" ht="17.25" customHeight="1">
      <c r="A14" s="1418"/>
      <c r="B14" s="1271" t="s">
        <v>688</v>
      </c>
      <c r="C14" s="1264">
        <v>28.19</v>
      </c>
      <c r="D14" s="1265">
        <v>0</v>
      </c>
      <c r="E14" s="1264">
        <v>0</v>
      </c>
      <c r="F14" s="1266">
        <v>0</v>
      </c>
      <c r="G14" s="1267">
        <v>14</v>
      </c>
      <c r="H14" s="1264">
        <v>0</v>
      </c>
      <c r="I14" s="104"/>
    </row>
    <row r="15" spans="1:11" ht="17.25" customHeight="1">
      <c r="A15" s="1418"/>
      <c r="B15" s="1271" t="s">
        <v>1245</v>
      </c>
      <c r="C15" s="1264">
        <v>0</v>
      </c>
      <c r="D15" s="1265">
        <v>0</v>
      </c>
      <c r="E15" s="1264">
        <v>0</v>
      </c>
      <c r="F15" s="1266">
        <v>0</v>
      </c>
      <c r="G15" s="1267">
        <v>14</v>
      </c>
      <c r="H15" s="1264">
        <v>0</v>
      </c>
      <c r="I15" s="104"/>
    </row>
    <row r="16" spans="1:11" ht="17.25" customHeight="1">
      <c r="A16" s="1418"/>
      <c r="B16" s="1271" t="s">
        <v>1236</v>
      </c>
      <c r="C16" s="1264">
        <v>28.19</v>
      </c>
      <c r="D16" s="1265">
        <v>0</v>
      </c>
      <c r="E16" s="1264">
        <v>0</v>
      </c>
      <c r="F16" s="1266">
        <v>0</v>
      </c>
      <c r="G16" s="1267">
        <v>14</v>
      </c>
      <c r="H16" s="1264">
        <v>0</v>
      </c>
      <c r="I16" s="104"/>
      <c r="J16" s="596"/>
      <c r="K16" s="597" t="s">
        <v>1259</v>
      </c>
    </row>
    <row r="17" spans="1:14" ht="17.25" customHeight="1">
      <c r="A17" s="1418"/>
      <c r="B17" s="1270" t="s">
        <v>479</v>
      </c>
      <c r="C17" s="1284">
        <v>29.15</v>
      </c>
      <c r="D17" s="1285">
        <v>0</v>
      </c>
      <c r="E17" s="1284">
        <v>0</v>
      </c>
      <c r="F17" s="1266">
        <v>0</v>
      </c>
      <c r="G17" s="1267">
        <v>14</v>
      </c>
      <c r="H17" s="1284">
        <v>0</v>
      </c>
      <c r="I17" s="104"/>
      <c r="J17" s="598"/>
      <c r="K17" s="597" t="s">
        <v>967</v>
      </c>
    </row>
    <row r="18" spans="1:14" ht="17.25" customHeight="1">
      <c r="A18" s="1418"/>
      <c r="B18" s="467" t="s">
        <v>687</v>
      </c>
      <c r="C18" s="463">
        <v>26.1</v>
      </c>
      <c r="D18" s="464">
        <v>0</v>
      </c>
      <c r="E18" s="465">
        <v>0</v>
      </c>
      <c r="F18" s="466">
        <v>0</v>
      </c>
      <c r="G18" s="465">
        <v>12.7</v>
      </c>
      <c r="H18" s="465">
        <v>0</v>
      </c>
      <c r="I18" s="104"/>
      <c r="J18" s="621"/>
      <c r="K18" s="597" t="s">
        <v>973</v>
      </c>
    </row>
    <row r="19" spans="1:14" ht="17.25" customHeight="1">
      <c r="A19" s="1418"/>
      <c r="B19" s="591" t="s">
        <v>476</v>
      </c>
      <c r="C19" s="1284">
        <v>28.19</v>
      </c>
      <c r="D19" s="1285">
        <v>0</v>
      </c>
      <c r="E19" s="1284">
        <v>0</v>
      </c>
      <c r="F19" s="1266">
        <v>0</v>
      </c>
      <c r="G19" s="1267">
        <v>14</v>
      </c>
      <c r="H19" s="1284">
        <v>0</v>
      </c>
      <c r="I19" s="104"/>
      <c r="J19" s="103"/>
    </row>
    <row r="20" spans="1:14" ht="17.25" customHeight="1">
      <c r="A20" s="1418"/>
      <c r="B20" s="1270" t="s">
        <v>454</v>
      </c>
      <c r="C20" s="1284">
        <v>29.15</v>
      </c>
      <c r="D20" s="1285">
        <v>0</v>
      </c>
      <c r="E20" s="1284">
        <v>0</v>
      </c>
      <c r="F20" s="1266">
        <v>0</v>
      </c>
      <c r="G20" s="1267">
        <v>14</v>
      </c>
      <c r="H20" s="1284">
        <v>0</v>
      </c>
      <c r="I20" s="104"/>
      <c r="J20" s="103"/>
    </row>
    <row r="21" spans="1:14" ht="17.25" customHeight="1">
      <c r="A21" s="1418"/>
      <c r="B21" s="591" t="s">
        <v>484</v>
      </c>
      <c r="C21" s="592">
        <v>41.03</v>
      </c>
      <c r="D21" s="593">
        <v>8.43</v>
      </c>
      <c r="E21" s="594">
        <v>0</v>
      </c>
      <c r="F21" s="595">
        <v>0</v>
      </c>
      <c r="G21" s="594">
        <v>14</v>
      </c>
      <c r="H21" s="594">
        <v>0</v>
      </c>
      <c r="I21" s="599"/>
      <c r="J21" s="103"/>
    </row>
    <row r="22" spans="1:14" ht="17.25" customHeight="1">
      <c r="A22" s="1418"/>
      <c r="B22" s="591" t="s">
        <v>478</v>
      </c>
      <c r="C22" s="1286">
        <v>28.19</v>
      </c>
      <c r="D22" s="1287">
        <v>0</v>
      </c>
      <c r="E22" s="1286">
        <v>0</v>
      </c>
      <c r="F22" s="1288">
        <v>0</v>
      </c>
      <c r="G22" s="594">
        <v>14</v>
      </c>
      <c r="H22" s="1286">
        <v>0</v>
      </c>
      <c r="I22" s="104"/>
      <c r="J22" s="103"/>
    </row>
    <row r="23" spans="1:14" ht="17.25" customHeight="1">
      <c r="A23" s="1418"/>
      <c r="B23" s="591" t="s">
        <v>485</v>
      </c>
      <c r="C23" s="1286">
        <v>28.19</v>
      </c>
      <c r="D23" s="1289">
        <v>0</v>
      </c>
      <c r="E23" s="594">
        <v>0</v>
      </c>
      <c r="F23" s="1288">
        <v>0</v>
      </c>
      <c r="G23" s="594">
        <v>14</v>
      </c>
      <c r="H23" s="594">
        <v>0</v>
      </c>
      <c r="I23" s="104"/>
      <c r="J23" s="103"/>
    </row>
    <row r="24" spans="1:14" ht="17.25" customHeight="1">
      <c r="A24" s="1418"/>
      <c r="B24" s="591" t="s">
        <v>483</v>
      </c>
      <c r="C24" s="1286">
        <v>28.19</v>
      </c>
      <c r="D24" s="1287">
        <v>0</v>
      </c>
      <c r="E24" s="1286">
        <v>0</v>
      </c>
      <c r="F24" s="1288">
        <v>0</v>
      </c>
      <c r="G24" s="1286">
        <v>14</v>
      </c>
      <c r="H24" s="1286">
        <v>0</v>
      </c>
      <c r="I24" s="104"/>
      <c r="J24" s="103"/>
      <c r="N24" s="103"/>
    </row>
    <row r="25" spans="1:14" ht="17.25" customHeight="1">
      <c r="A25" s="1418"/>
      <c r="B25" s="591" t="s">
        <v>480</v>
      </c>
      <c r="C25" s="1264">
        <v>28.19</v>
      </c>
      <c r="D25" s="1265">
        <v>0</v>
      </c>
      <c r="E25" s="1264">
        <v>0</v>
      </c>
      <c r="F25" s="1266">
        <v>0</v>
      </c>
      <c r="G25" s="1267">
        <v>14</v>
      </c>
      <c r="H25" s="1264">
        <v>0</v>
      </c>
      <c r="I25" s="104"/>
      <c r="J25" s="103"/>
    </row>
    <row r="26" spans="1:14" ht="17.25" customHeight="1">
      <c r="A26" s="1418"/>
      <c r="B26" s="591" t="s">
        <v>487</v>
      </c>
      <c r="C26" s="1264">
        <v>15.65</v>
      </c>
      <c r="D26" s="1311">
        <v>0</v>
      </c>
      <c r="E26" s="1267">
        <v>0</v>
      </c>
      <c r="F26" s="1293">
        <v>0</v>
      </c>
      <c r="G26" s="1312">
        <v>14</v>
      </c>
      <c r="H26" s="1312">
        <v>0</v>
      </c>
      <c r="I26" s="104"/>
      <c r="J26" s="103"/>
    </row>
    <row r="27" spans="1:14" ht="17.25" customHeight="1">
      <c r="A27" s="1418"/>
      <c r="B27" s="577" t="s">
        <v>964</v>
      </c>
      <c r="C27" s="468">
        <v>0</v>
      </c>
      <c r="D27" s="576">
        <v>0</v>
      </c>
      <c r="E27" s="475">
        <v>0</v>
      </c>
      <c r="F27" s="469">
        <v>0</v>
      </c>
      <c r="G27" s="471">
        <v>17</v>
      </c>
      <c r="H27" s="471">
        <v>0</v>
      </c>
      <c r="I27" s="104"/>
      <c r="J27" s="103"/>
    </row>
    <row r="28" spans="1:14" ht="17.25" customHeight="1">
      <c r="A28" s="1418"/>
      <c r="B28" s="591" t="s">
        <v>473</v>
      </c>
      <c r="C28" s="1278">
        <v>0</v>
      </c>
      <c r="D28" s="1279">
        <v>8.43</v>
      </c>
      <c r="E28" s="1278">
        <v>41.03</v>
      </c>
      <c r="F28" s="1280">
        <v>0</v>
      </c>
      <c r="G28" s="1267">
        <v>14</v>
      </c>
      <c r="H28" s="1264">
        <v>0</v>
      </c>
      <c r="I28" s="104"/>
      <c r="J28" s="103"/>
    </row>
    <row r="29" spans="1:14" ht="17.25" customHeight="1">
      <c r="A29" s="1418"/>
      <c r="B29" s="1313" t="s">
        <v>486</v>
      </c>
      <c r="C29" s="1284">
        <v>0</v>
      </c>
      <c r="D29" s="1285">
        <v>0</v>
      </c>
      <c r="E29" s="1284">
        <v>0</v>
      </c>
      <c r="F29" s="1266">
        <v>0</v>
      </c>
      <c r="G29" s="1267">
        <v>12.78</v>
      </c>
      <c r="H29" s="1284">
        <v>0</v>
      </c>
      <c r="I29" s="104"/>
      <c r="J29" s="103"/>
    </row>
    <row r="30" spans="1:14" ht="17.25" customHeight="1">
      <c r="A30" s="1418"/>
      <c r="B30" s="591" t="s">
        <v>182</v>
      </c>
      <c r="C30" s="1264">
        <v>41.03</v>
      </c>
      <c r="D30" s="1265">
        <v>8.43</v>
      </c>
      <c r="E30" s="1267">
        <v>0</v>
      </c>
      <c r="F30" s="1266">
        <v>0</v>
      </c>
      <c r="G30" s="1267">
        <v>14</v>
      </c>
      <c r="H30" s="1267">
        <v>0</v>
      </c>
      <c r="I30" s="104"/>
      <c r="J30" s="103"/>
    </row>
    <row r="31" spans="1:14" ht="17.25" customHeight="1">
      <c r="A31" s="1418"/>
      <c r="B31" s="1313" t="s">
        <v>455</v>
      </c>
      <c r="C31" s="1264">
        <v>28.19</v>
      </c>
      <c r="D31" s="1265">
        <v>0</v>
      </c>
      <c r="E31" s="1267">
        <v>0</v>
      </c>
      <c r="F31" s="1266">
        <v>0</v>
      </c>
      <c r="G31" s="1267">
        <v>14</v>
      </c>
      <c r="H31" s="1267">
        <v>0</v>
      </c>
      <c r="I31" s="104"/>
      <c r="J31" s="103"/>
    </row>
    <row r="32" spans="1:14" ht="17.25" customHeight="1">
      <c r="A32" s="1418"/>
      <c r="B32" s="591" t="s">
        <v>459</v>
      </c>
      <c r="C32" s="1264">
        <v>28.19</v>
      </c>
      <c r="D32" s="1265">
        <v>0</v>
      </c>
      <c r="E32" s="1264">
        <v>0</v>
      </c>
      <c r="F32" s="1266">
        <v>0</v>
      </c>
      <c r="G32" s="1267">
        <v>14</v>
      </c>
      <c r="H32" s="1264">
        <v>0</v>
      </c>
      <c r="I32" s="104"/>
      <c r="J32" s="103"/>
      <c r="K32" s="106"/>
    </row>
    <row r="33" spans="1:10" ht="17.25" customHeight="1">
      <c r="A33" s="1418"/>
      <c r="B33" s="591" t="s">
        <v>460</v>
      </c>
      <c r="C33" s="1264">
        <v>19.440000000000001</v>
      </c>
      <c r="D33" s="1265">
        <v>0</v>
      </c>
      <c r="E33" s="1264">
        <v>0</v>
      </c>
      <c r="F33" s="1266">
        <v>0</v>
      </c>
      <c r="G33" s="1267">
        <v>219.02</v>
      </c>
      <c r="H33" s="1264">
        <v>0</v>
      </c>
      <c r="I33" s="104"/>
      <c r="J33" s="103"/>
    </row>
    <row r="34" spans="1:10" ht="17.25" customHeight="1">
      <c r="A34" s="1418"/>
      <c r="B34" s="591" t="s">
        <v>462</v>
      </c>
      <c r="C34" s="1284">
        <v>0</v>
      </c>
      <c r="D34" s="1285">
        <v>0</v>
      </c>
      <c r="E34" s="1284">
        <v>0</v>
      </c>
      <c r="F34" s="1266">
        <v>0</v>
      </c>
      <c r="G34" s="1267">
        <v>14</v>
      </c>
      <c r="H34" s="1284">
        <v>0</v>
      </c>
      <c r="I34" s="104"/>
      <c r="J34" s="103"/>
    </row>
    <row r="35" spans="1:10" ht="17.25" customHeight="1">
      <c r="B35" s="1294" t="s">
        <v>913</v>
      </c>
      <c r="C35" s="1295">
        <v>0</v>
      </c>
      <c r="D35" s="1295">
        <v>0</v>
      </c>
      <c r="E35" s="1295">
        <v>0</v>
      </c>
      <c r="F35" s="1296">
        <v>0</v>
      </c>
      <c r="G35" s="1292">
        <v>14</v>
      </c>
      <c r="H35" s="1297">
        <v>0</v>
      </c>
      <c r="I35" s="109"/>
      <c r="J35" s="103"/>
    </row>
    <row r="36" spans="1:10" ht="17.25" customHeight="1">
      <c r="B36" s="460" t="s">
        <v>912</v>
      </c>
      <c r="C36" s="605">
        <v>0</v>
      </c>
      <c r="D36" s="605">
        <v>0</v>
      </c>
      <c r="E36" s="605">
        <v>0</v>
      </c>
      <c r="F36" s="470">
        <v>0</v>
      </c>
      <c r="G36" s="605">
        <v>12.7</v>
      </c>
      <c r="H36" s="465">
        <v>0</v>
      </c>
      <c r="I36" s="109"/>
      <c r="J36" s="103"/>
    </row>
    <row r="37" spans="1:10" ht="17.25" customHeight="1">
      <c r="B37" s="583" t="s">
        <v>207</v>
      </c>
      <c r="C37" s="1292">
        <v>0</v>
      </c>
      <c r="D37" s="1292">
        <v>0</v>
      </c>
      <c r="E37" s="1292">
        <v>0</v>
      </c>
      <c r="F37" s="1293">
        <v>0</v>
      </c>
      <c r="G37" s="1292">
        <v>14</v>
      </c>
      <c r="H37" s="1267">
        <v>0</v>
      </c>
      <c r="I37" s="109"/>
      <c r="J37" s="103"/>
    </row>
    <row r="38" spans="1:10" ht="17.25" customHeight="1">
      <c r="B38" s="583" t="s">
        <v>199</v>
      </c>
      <c r="C38" s="1320">
        <v>0</v>
      </c>
      <c r="D38" s="1320">
        <v>0</v>
      </c>
      <c r="E38" s="1320">
        <v>0</v>
      </c>
      <c r="F38" s="1321">
        <v>0</v>
      </c>
      <c r="G38" s="1292">
        <v>14</v>
      </c>
      <c r="H38" s="1267">
        <v>0</v>
      </c>
      <c r="I38" s="109"/>
      <c r="J38" s="103"/>
    </row>
    <row r="39" spans="1:10" ht="17.25" customHeight="1">
      <c r="B39" s="583" t="s">
        <v>213</v>
      </c>
      <c r="C39" s="1292">
        <v>0</v>
      </c>
      <c r="D39" s="1292">
        <v>0</v>
      </c>
      <c r="E39" s="1292">
        <v>0</v>
      </c>
      <c r="F39" s="1293">
        <v>0</v>
      </c>
      <c r="G39" s="1292">
        <v>14</v>
      </c>
      <c r="H39" s="1267">
        <v>0</v>
      </c>
      <c r="I39" s="109"/>
      <c r="J39" s="103"/>
    </row>
    <row r="40" spans="1:10" ht="17.25" customHeight="1">
      <c r="B40" s="1291" t="s">
        <v>201</v>
      </c>
      <c r="C40" s="1292">
        <v>0</v>
      </c>
      <c r="D40" s="1292">
        <v>0</v>
      </c>
      <c r="E40" s="1292">
        <v>0</v>
      </c>
      <c r="F40" s="1293">
        <v>0</v>
      </c>
      <c r="G40" s="1292">
        <v>14</v>
      </c>
      <c r="H40" s="1267">
        <v>0</v>
      </c>
      <c r="I40" s="109"/>
      <c r="J40" s="103"/>
    </row>
    <row r="41" spans="1:10" ht="17.25" customHeight="1">
      <c r="B41" s="460" t="s">
        <v>915</v>
      </c>
      <c r="C41" s="605">
        <v>0</v>
      </c>
      <c r="D41" s="605">
        <v>0</v>
      </c>
      <c r="E41" s="605">
        <v>0</v>
      </c>
      <c r="F41" s="470">
        <v>0</v>
      </c>
      <c r="G41" s="605">
        <v>12.7</v>
      </c>
      <c r="H41" s="465">
        <v>0</v>
      </c>
      <c r="I41" s="109"/>
      <c r="J41" s="103"/>
    </row>
    <row r="42" spans="1:10" ht="17.25" customHeight="1">
      <c r="B42" s="460" t="s">
        <v>202</v>
      </c>
      <c r="C42" s="605">
        <v>0</v>
      </c>
      <c r="D42" s="605">
        <v>0</v>
      </c>
      <c r="E42" s="605">
        <v>0</v>
      </c>
      <c r="F42" s="470">
        <v>0</v>
      </c>
      <c r="G42" s="605">
        <v>12.7</v>
      </c>
      <c r="H42" s="465">
        <v>0</v>
      </c>
      <c r="I42" s="109"/>
      <c r="J42" s="103"/>
    </row>
    <row r="43" spans="1:10" ht="17.25" customHeight="1">
      <c r="B43" s="583" t="s">
        <v>203</v>
      </c>
      <c r="C43" s="1292">
        <v>0</v>
      </c>
      <c r="D43" s="1292">
        <v>0</v>
      </c>
      <c r="E43" s="1292">
        <v>0</v>
      </c>
      <c r="F43" s="1293">
        <v>0</v>
      </c>
      <c r="G43" s="1292">
        <v>14</v>
      </c>
      <c r="H43" s="1267">
        <v>0</v>
      </c>
      <c r="I43" s="109"/>
      <c r="J43" s="103"/>
    </row>
    <row r="44" spans="1:10" ht="17.25" customHeight="1">
      <c r="B44" s="583" t="s">
        <v>204</v>
      </c>
      <c r="C44" s="1292">
        <v>0</v>
      </c>
      <c r="D44" s="1292">
        <v>0</v>
      </c>
      <c r="E44" s="1292">
        <v>0</v>
      </c>
      <c r="F44" s="1293">
        <v>0</v>
      </c>
      <c r="G44" s="1292">
        <v>14</v>
      </c>
      <c r="H44" s="1267">
        <v>0</v>
      </c>
      <c r="I44" s="109"/>
      <c r="J44" s="103"/>
    </row>
    <row r="45" spans="1:10" ht="17.25" customHeight="1">
      <c r="B45" s="583" t="s">
        <v>205</v>
      </c>
      <c r="C45" s="1292">
        <v>0</v>
      </c>
      <c r="D45" s="1292">
        <v>0</v>
      </c>
      <c r="E45" s="1292">
        <v>0</v>
      </c>
      <c r="F45" s="1293">
        <v>0</v>
      </c>
      <c r="G45" s="1292">
        <v>14</v>
      </c>
      <c r="H45" s="1267">
        <v>0</v>
      </c>
      <c r="I45" s="109"/>
      <c r="J45" s="103"/>
    </row>
    <row r="46" spans="1:10" ht="17.25" customHeight="1">
      <c r="B46" s="1298" t="s">
        <v>914</v>
      </c>
      <c r="C46" s="1292">
        <v>0</v>
      </c>
      <c r="D46" s="1292">
        <v>0</v>
      </c>
      <c r="E46" s="1292">
        <v>0</v>
      </c>
      <c r="F46" s="1293">
        <v>0</v>
      </c>
      <c r="G46" s="1292">
        <v>14</v>
      </c>
      <c r="H46" s="1267">
        <v>0</v>
      </c>
      <c r="I46" s="109"/>
      <c r="J46" s="103"/>
    </row>
    <row r="47" spans="1:10" ht="17.25" customHeight="1">
      <c r="B47" s="583" t="s">
        <v>909</v>
      </c>
      <c r="C47" s="1292">
        <v>0</v>
      </c>
      <c r="D47" s="1292">
        <v>0</v>
      </c>
      <c r="E47" s="1292">
        <v>0</v>
      </c>
      <c r="F47" s="1293">
        <v>0</v>
      </c>
      <c r="G47" s="1292">
        <v>14</v>
      </c>
      <c r="H47" s="1267">
        <v>0</v>
      </c>
      <c r="I47" s="109"/>
      <c r="J47" s="103"/>
    </row>
    <row r="48" spans="1:10" ht="17.25" customHeight="1">
      <c r="B48" s="461" t="s">
        <v>206</v>
      </c>
      <c r="C48" s="605">
        <v>0</v>
      </c>
      <c r="D48" s="605">
        <v>0</v>
      </c>
      <c r="E48" s="605">
        <v>0</v>
      </c>
      <c r="F48" s="470">
        <v>0</v>
      </c>
      <c r="G48" s="605">
        <v>10.1</v>
      </c>
      <c r="H48" s="465">
        <v>0</v>
      </c>
      <c r="I48" s="109"/>
      <c r="J48" s="103"/>
    </row>
    <row r="49" spans="2:13" ht="17.25" customHeight="1">
      <c r="B49" s="583" t="s">
        <v>208</v>
      </c>
      <c r="C49" s="1292">
        <v>0</v>
      </c>
      <c r="D49" s="1292">
        <v>0</v>
      </c>
      <c r="E49" s="1292">
        <v>0</v>
      </c>
      <c r="F49" s="1293">
        <v>0</v>
      </c>
      <c r="G49" s="1292">
        <v>14</v>
      </c>
      <c r="H49" s="1267">
        <v>0</v>
      </c>
      <c r="I49" s="109"/>
      <c r="J49" s="103"/>
    </row>
    <row r="50" spans="2:13" ht="17.25" customHeight="1">
      <c r="B50" s="583" t="s">
        <v>209</v>
      </c>
      <c r="C50" s="1292">
        <v>0</v>
      </c>
      <c r="D50" s="1292">
        <v>0</v>
      </c>
      <c r="E50" s="1292">
        <v>0</v>
      </c>
      <c r="F50" s="1293">
        <v>0</v>
      </c>
      <c r="G50" s="1292">
        <v>14</v>
      </c>
      <c r="H50" s="1267">
        <v>0</v>
      </c>
      <c r="I50" s="109"/>
      <c r="J50" s="103"/>
    </row>
    <row r="51" spans="2:13" ht="17.25" customHeight="1">
      <c r="B51" s="583" t="s">
        <v>210</v>
      </c>
      <c r="C51" s="1292">
        <v>0</v>
      </c>
      <c r="D51" s="1292">
        <v>0</v>
      </c>
      <c r="E51" s="1292">
        <v>0</v>
      </c>
      <c r="F51" s="1293">
        <v>0</v>
      </c>
      <c r="G51" s="1292">
        <v>14</v>
      </c>
      <c r="H51" s="1267">
        <v>0</v>
      </c>
      <c r="I51" s="109"/>
      <c r="J51" s="103"/>
    </row>
    <row r="52" spans="2:13" ht="17.25" customHeight="1">
      <c r="B52" s="583" t="s">
        <v>211</v>
      </c>
      <c r="C52" s="1292">
        <v>0</v>
      </c>
      <c r="D52" s="1292">
        <v>0</v>
      </c>
      <c r="E52" s="1292">
        <v>0</v>
      </c>
      <c r="F52" s="1293">
        <v>0</v>
      </c>
      <c r="G52" s="1292">
        <v>14</v>
      </c>
      <c r="H52" s="1267">
        <v>0</v>
      </c>
      <c r="I52" s="109"/>
      <c r="J52" s="103"/>
    </row>
    <row r="53" spans="2:13" ht="17.25" customHeight="1">
      <c r="B53" s="1300" t="s">
        <v>212</v>
      </c>
      <c r="C53" s="1292">
        <v>0</v>
      </c>
      <c r="D53" s="1292">
        <v>0</v>
      </c>
      <c r="E53" s="1292">
        <v>0</v>
      </c>
      <c r="F53" s="1293">
        <v>0</v>
      </c>
      <c r="G53" s="1292">
        <v>14</v>
      </c>
      <c r="H53" s="1267">
        <v>0</v>
      </c>
      <c r="I53" s="109"/>
      <c r="J53" s="103"/>
    </row>
    <row r="54" spans="2:13" ht="17.25" customHeight="1">
      <c r="B54" s="617" t="s">
        <v>906</v>
      </c>
      <c r="C54" s="618">
        <v>0</v>
      </c>
      <c r="D54" s="618">
        <v>0</v>
      </c>
      <c r="E54" s="618">
        <v>0</v>
      </c>
      <c r="F54" s="619">
        <v>0</v>
      </c>
      <c r="G54" s="618">
        <v>9.8000000000000007</v>
      </c>
      <c r="H54" s="620">
        <v>0</v>
      </c>
      <c r="I54" s="109"/>
      <c r="J54" s="103"/>
    </row>
    <row r="55" spans="2:13" ht="17.25" customHeight="1">
      <c r="B55" s="583" t="s">
        <v>907</v>
      </c>
      <c r="C55" s="1292">
        <v>0</v>
      </c>
      <c r="D55" s="1292">
        <v>0</v>
      </c>
      <c r="E55" s="1292">
        <v>0</v>
      </c>
      <c r="F55" s="1293">
        <v>0</v>
      </c>
      <c r="G55" s="1292">
        <v>14</v>
      </c>
      <c r="H55" s="1267">
        <v>0</v>
      </c>
      <c r="I55" s="109"/>
      <c r="J55" s="103"/>
      <c r="M55" s="103"/>
    </row>
    <row r="56" spans="2:13" ht="17.25" customHeight="1">
      <c r="B56" s="583" t="s">
        <v>908</v>
      </c>
      <c r="C56" s="1292">
        <v>0</v>
      </c>
      <c r="D56" s="1292">
        <v>0</v>
      </c>
      <c r="E56" s="1292">
        <v>0</v>
      </c>
      <c r="F56" s="1293">
        <v>0</v>
      </c>
      <c r="G56" s="1292">
        <v>14</v>
      </c>
      <c r="H56" s="1267">
        <v>0</v>
      </c>
      <c r="I56" s="109"/>
      <c r="J56" s="103"/>
    </row>
    <row r="57" spans="2:13" ht="17.25" customHeight="1">
      <c r="B57" s="460" t="s">
        <v>910</v>
      </c>
      <c r="C57" s="605">
        <v>0</v>
      </c>
      <c r="D57" s="605">
        <v>0</v>
      </c>
      <c r="E57" s="605">
        <v>0</v>
      </c>
      <c r="F57" s="470">
        <v>0</v>
      </c>
      <c r="G57" s="605">
        <v>14</v>
      </c>
      <c r="H57" s="465">
        <v>0</v>
      </c>
      <c r="I57" s="109"/>
      <c r="J57" s="103"/>
    </row>
    <row r="58" spans="2:13" ht="17.25" customHeight="1">
      <c r="B58" s="583" t="s">
        <v>911</v>
      </c>
      <c r="C58" s="1292">
        <v>0</v>
      </c>
      <c r="D58" s="1292">
        <v>0</v>
      </c>
      <c r="E58" s="1292">
        <v>0</v>
      </c>
      <c r="F58" s="1293">
        <v>0</v>
      </c>
      <c r="G58" s="1292">
        <v>14</v>
      </c>
      <c r="H58" s="1312">
        <v>0</v>
      </c>
      <c r="I58" s="109"/>
      <c r="J58" s="103"/>
    </row>
    <row r="59" spans="2:13">
      <c r="H59" s="225"/>
    </row>
    <row r="60" spans="2:13" ht="13.5" thickBot="1"/>
    <row r="61" spans="2:13" ht="19.5" customHeight="1" thickBot="1">
      <c r="B61" s="1661" t="s">
        <v>488</v>
      </c>
      <c r="C61" s="1662"/>
      <c r="D61" s="1662"/>
      <c r="E61" s="1663"/>
      <c r="K61" s="107"/>
    </row>
    <row r="62" spans="2:13" ht="17.25" customHeight="1">
      <c r="B62" s="1501" t="s">
        <v>385</v>
      </c>
      <c r="C62" s="1502">
        <f>3.1</f>
        <v>3.1</v>
      </c>
      <c r="D62" s="1503"/>
      <c r="E62" s="1503">
        <f t="shared" ref="E62:E84" si="0">C62+D62</f>
        <v>3.1</v>
      </c>
      <c r="F62" s="108"/>
    </row>
    <row r="63" spans="2:13" ht="17.25" customHeight="1">
      <c r="B63" s="1501" t="s">
        <v>386</v>
      </c>
      <c r="C63" s="1502">
        <v>3.1</v>
      </c>
      <c r="D63" s="1503"/>
      <c r="E63" s="1503">
        <f t="shared" si="0"/>
        <v>3.1</v>
      </c>
      <c r="F63" s="108"/>
    </row>
    <row r="64" spans="2:13" ht="17.25" customHeight="1">
      <c r="B64" s="1507" t="s">
        <v>387</v>
      </c>
      <c r="C64" s="1502">
        <v>3.1</v>
      </c>
      <c r="D64" s="1503"/>
      <c r="E64" s="1503">
        <f t="shared" si="0"/>
        <v>3.1</v>
      </c>
      <c r="F64" s="108"/>
    </row>
    <row r="65" spans="2:12" ht="17.25" customHeight="1">
      <c r="B65" s="1508" t="s">
        <v>388</v>
      </c>
      <c r="C65" s="1502">
        <v>3.1</v>
      </c>
      <c r="D65" s="1503"/>
      <c r="E65" s="1503">
        <f t="shared" si="0"/>
        <v>3.1</v>
      </c>
      <c r="F65" s="108"/>
      <c r="G65" s="1418"/>
      <c r="H65" s="1669" t="s">
        <v>1331</v>
      </c>
      <c r="I65" s="1669"/>
      <c r="J65" s="1669"/>
      <c r="K65" s="1669"/>
      <c r="L65" s="1669"/>
    </row>
    <row r="66" spans="2:12" ht="17.25" customHeight="1">
      <c r="B66" s="1501" t="s">
        <v>389</v>
      </c>
      <c r="C66" s="1502">
        <v>3.1</v>
      </c>
      <c r="D66" s="1503"/>
      <c r="E66" s="1503">
        <f t="shared" si="0"/>
        <v>3.1</v>
      </c>
      <c r="F66" s="108"/>
      <c r="G66" s="1418"/>
      <c r="H66" s="1669"/>
      <c r="I66" s="1669"/>
      <c r="J66" s="1669"/>
      <c r="K66" s="1669"/>
      <c r="L66" s="1669"/>
    </row>
    <row r="67" spans="2:12" ht="17.25" customHeight="1">
      <c r="B67" s="1501" t="s">
        <v>390</v>
      </c>
      <c r="C67" s="1502">
        <v>3.1</v>
      </c>
      <c r="D67" s="1503"/>
      <c r="E67" s="1503">
        <f t="shared" si="0"/>
        <v>3.1</v>
      </c>
      <c r="F67" s="108"/>
      <c r="G67" s="1418"/>
      <c r="H67" s="1669"/>
      <c r="I67" s="1669"/>
      <c r="J67" s="1669"/>
      <c r="K67" s="1669"/>
      <c r="L67" s="1669"/>
    </row>
    <row r="68" spans="2:12" ht="17.25" customHeight="1">
      <c r="B68" s="1507" t="s">
        <v>502</v>
      </c>
      <c r="C68" s="1502">
        <v>3.1</v>
      </c>
      <c r="D68" s="1503"/>
      <c r="E68" s="1503">
        <f t="shared" si="0"/>
        <v>3.1</v>
      </c>
      <c r="F68" s="108"/>
      <c r="G68" s="1418"/>
      <c r="H68" s="1669"/>
      <c r="I68" s="1669"/>
      <c r="J68" s="1669"/>
      <c r="K68" s="1669"/>
      <c r="L68" s="1669"/>
    </row>
    <row r="69" spans="2:12" ht="17.25" customHeight="1">
      <c r="B69" s="1501" t="s">
        <v>391</v>
      </c>
      <c r="C69" s="1502">
        <v>3.1</v>
      </c>
      <c r="D69" s="1503"/>
      <c r="E69" s="1503">
        <f t="shared" si="0"/>
        <v>3.1</v>
      </c>
      <c r="F69" s="108"/>
      <c r="G69" s="1418"/>
      <c r="H69" s="1670" t="s">
        <v>1330</v>
      </c>
      <c r="I69" s="1670"/>
      <c r="J69" s="1670"/>
      <c r="K69" s="1670"/>
      <c r="L69" s="1670"/>
    </row>
    <row r="70" spans="2:12" ht="17.25" customHeight="1">
      <c r="B70" s="1504" t="s">
        <v>464</v>
      </c>
      <c r="C70" s="1505">
        <v>3.4</v>
      </c>
      <c r="D70" s="1506">
        <f>2.45/2</f>
        <v>1.23</v>
      </c>
      <c r="E70" s="1506">
        <f t="shared" si="0"/>
        <v>4.63</v>
      </c>
      <c r="F70" s="108"/>
      <c r="H70" s="1670"/>
      <c r="I70" s="1670"/>
      <c r="J70" s="1670"/>
      <c r="K70" s="1670"/>
      <c r="L70" s="1670"/>
    </row>
    <row r="71" spans="2:12" ht="17.25" customHeight="1">
      <c r="B71" s="1501" t="s">
        <v>392</v>
      </c>
      <c r="C71" s="1502">
        <v>3.1</v>
      </c>
      <c r="D71" s="1503"/>
      <c r="E71" s="1503">
        <f t="shared" si="0"/>
        <v>3.1</v>
      </c>
      <c r="F71" s="108"/>
      <c r="H71" s="1670"/>
      <c r="I71" s="1670"/>
      <c r="J71" s="1670"/>
      <c r="K71" s="1670"/>
      <c r="L71" s="1670"/>
    </row>
    <row r="72" spans="2:12" ht="17.25" customHeight="1">
      <c r="B72" s="1507" t="s">
        <v>499</v>
      </c>
      <c r="C72" s="1502">
        <v>3.1</v>
      </c>
      <c r="D72" s="1503"/>
      <c r="E72" s="1503">
        <f t="shared" si="0"/>
        <v>3.1</v>
      </c>
      <c r="F72" s="108"/>
    </row>
    <row r="73" spans="2:12" ht="17.25" customHeight="1">
      <c r="B73" s="1501" t="s">
        <v>393</v>
      </c>
      <c r="C73" s="1502">
        <v>3.1</v>
      </c>
      <c r="D73" s="1503"/>
      <c r="E73" s="1503">
        <f t="shared" si="0"/>
        <v>3.1</v>
      </c>
      <c r="F73" s="108"/>
    </row>
    <row r="74" spans="2:12" ht="17.25" customHeight="1">
      <c r="B74" s="1507" t="s">
        <v>505</v>
      </c>
      <c r="C74" s="1502">
        <v>3.1</v>
      </c>
      <c r="D74" s="1503"/>
      <c r="E74" s="1503">
        <f t="shared" si="0"/>
        <v>3.1</v>
      </c>
      <c r="F74" s="108"/>
    </row>
    <row r="75" spans="2:12" ht="17.25" customHeight="1">
      <c r="B75" s="1507" t="s">
        <v>500</v>
      </c>
      <c r="C75" s="1502">
        <v>3.1</v>
      </c>
      <c r="D75" s="1503"/>
      <c r="E75" s="1503">
        <f t="shared" si="0"/>
        <v>3.1</v>
      </c>
      <c r="F75" s="108"/>
    </row>
    <row r="76" spans="2:12" ht="17.25" customHeight="1">
      <c r="B76" s="1501" t="s">
        <v>394</v>
      </c>
      <c r="C76" s="1502">
        <v>3.1</v>
      </c>
      <c r="D76" s="1503"/>
      <c r="E76" s="1503">
        <f t="shared" si="0"/>
        <v>3.1</v>
      </c>
      <c r="F76" s="108"/>
    </row>
    <row r="77" spans="2:12" ht="17.25" customHeight="1">
      <c r="B77" s="1501" t="s">
        <v>395</v>
      </c>
      <c r="C77" s="1502">
        <v>3.1</v>
      </c>
      <c r="D77" s="1503"/>
      <c r="E77" s="1503">
        <f t="shared" si="0"/>
        <v>3.1</v>
      </c>
      <c r="F77" s="108"/>
    </row>
    <row r="78" spans="2:12" ht="17.25" customHeight="1">
      <c r="B78" s="1501" t="s">
        <v>397</v>
      </c>
      <c r="C78" s="1502">
        <v>3.1</v>
      </c>
      <c r="D78" s="1503"/>
      <c r="E78" s="1503">
        <f t="shared" si="0"/>
        <v>3.1</v>
      </c>
      <c r="F78" s="108"/>
    </row>
    <row r="79" spans="2:12" ht="17.25" customHeight="1">
      <c r="B79" s="1501" t="s">
        <v>400</v>
      </c>
      <c r="C79" s="1502">
        <v>3.1</v>
      </c>
      <c r="D79" s="1503"/>
      <c r="E79" s="1503">
        <f t="shared" si="0"/>
        <v>3.1</v>
      </c>
      <c r="F79" s="108"/>
    </row>
    <row r="80" spans="2:12" ht="17.25" customHeight="1">
      <c r="B80" s="1501" t="s">
        <v>398</v>
      </c>
      <c r="C80" s="1502">
        <v>3.1</v>
      </c>
      <c r="D80" s="1503"/>
      <c r="E80" s="1503">
        <f t="shared" si="0"/>
        <v>3.1</v>
      </c>
      <c r="F80" s="108"/>
    </row>
    <row r="81" spans="2:6" ht="17.25" customHeight="1">
      <c r="B81" s="1507" t="s">
        <v>506</v>
      </c>
      <c r="C81" s="1502">
        <v>3.1</v>
      </c>
      <c r="D81" s="1503"/>
      <c r="E81" s="1503">
        <f t="shared" si="0"/>
        <v>3.1</v>
      </c>
      <c r="F81" s="108"/>
    </row>
    <row r="82" spans="2:6" ht="17.25" customHeight="1">
      <c r="B82" s="1501" t="s">
        <v>399</v>
      </c>
      <c r="C82" s="1502">
        <v>3.1</v>
      </c>
      <c r="D82" s="1503"/>
      <c r="E82" s="1503">
        <f t="shared" si="0"/>
        <v>3.1</v>
      </c>
      <c r="F82" s="108"/>
    </row>
    <row r="83" spans="2:6" ht="17.25" customHeight="1">
      <c r="B83" s="1501" t="s">
        <v>492</v>
      </c>
      <c r="C83" s="1502">
        <v>3.1</v>
      </c>
      <c r="D83" s="1503"/>
      <c r="E83" s="1503">
        <f t="shared" si="0"/>
        <v>3.1</v>
      </c>
      <c r="F83" s="108"/>
    </row>
    <row r="84" spans="2:6" ht="17.25" customHeight="1">
      <c r="B84" s="1501" t="s">
        <v>403</v>
      </c>
      <c r="C84" s="1502">
        <v>3.1</v>
      </c>
      <c r="D84" s="1503"/>
      <c r="E84" s="1503">
        <f t="shared" si="0"/>
        <v>3.1</v>
      </c>
      <c r="F84" s="108"/>
    </row>
    <row r="85" spans="2:6" ht="17.25" customHeight="1">
      <c r="B85" s="1509" t="s">
        <v>404</v>
      </c>
      <c r="C85" s="1502">
        <v>3.1</v>
      </c>
      <c r="D85" s="1503"/>
      <c r="E85" s="1503">
        <f t="shared" ref="E85:E109" si="1">C85+D85</f>
        <v>3.1</v>
      </c>
      <c r="F85" s="108"/>
    </row>
    <row r="86" spans="2:6" ht="17.25" customHeight="1">
      <c r="B86" s="1501" t="s">
        <v>405</v>
      </c>
      <c r="C86" s="1502">
        <v>3.1</v>
      </c>
      <c r="D86" s="1503"/>
      <c r="E86" s="1503">
        <f t="shared" si="1"/>
        <v>3.1</v>
      </c>
      <c r="F86" s="108"/>
    </row>
    <row r="87" spans="2:6" ht="17.25" customHeight="1">
      <c r="B87" s="1501" t="s">
        <v>407</v>
      </c>
      <c r="C87" s="1502">
        <v>3.1</v>
      </c>
      <c r="D87" s="1503"/>
      <c r="E87" s="1503">
        <f t="shared" si="1"/>
        <v>3.1</v>
      </c>
      <c r="F87" s="108"/>
    </row>
    <row r="88" spans="2:6" ht="17.25" customHeight="1">
      <c r="B88" s="1507" t="s">
        <v>409</v>
      </c>
      <c r="C88" s="1502">
        <v>3.1</v>
      </c>
      <c r="D88" s="1503"/>
      <c r="E88" s="1503">
        <f t="shared" si="1"/>
        <v>3.1</v>
      </c>
      <c r="F88" s="108"/>
    </row>
    <row r="89" spans="2:6" ht="17.25" customHeight="1">
      <c r="B89" s="1501" t="s">
        <v>410</v>
      </c>
      <c r="C89" s="1502">
        <v>3.1</v>
      </c>
      <c r="D89" s="1503"/>
      <c r="E89" s="1503">
        <f t="shared" si="1"/>
        <v>3.1</v>
      </c>
      <c r="F89" s="108"/>
    </row>
    <row r="90" spans="2:6" ht="17.25" customHeight="1">
      <c r="B90" s="1501" t="s">
        <v>411</v>
      </c>
      <c r="C90" s="1502">
        <v>3.1</v>
      </c>
      <c r="D90" s="1503"/>
      <c r="E90" s="1503">
        <f t="shared" si="1"/>
        <v>3.1</v>
      </c>
      <c r="F90" s="108"/>
    </row>
    <row r="91" spans="2:6" ht="17.25" customHeight="1">
      <c r="B91" s="1507" t="s">
        <v>471</v>
      </c>
      <c r="C91" s="1502">
        <v>3.1</v>
      </c>
      <c r="D91" s="1503"/>
      <c r="E91" s="1503">
        <f t="shared" si="1"/>
        <v>3.1</v>
      </c>
      <c r="F91" s="108"/>
    </row>
    <row r="92" spans="2:6" ht="17.25" customHeight="1">
      <c r="B92" s="1508" t="s">
        <v>413</v>
      </c>
      <c r="C92" s="1502">
        <v>3.1</v>
      </c>
      <c r="D92" s="1503"/>
      <c r="E92" s="1503">
        <f t="shared" si="1"/>
        <v>3.1</v>
      </c>
      <c r="F92" s="108"/>
    </row>
    <row r="93" spans="2:6" ht="17.25" customHeight="1">
      <c r="B93" s="1507" t="s">
        <v>498</v>
      </c>
      <c r="C93" s="1502">
        <v>3.1</v>
      </c>
      <c r="D93" s="1503"/>
      <c r="E93" s="1503">
        <f t="shared" si="1"/>
        <v>3.1</v>
      </c>
      <c r="F93" s="108"/>
    </row>
    <row r="94" spans="2:6" ht="17.25" customHeight="1">
      <c r="B94" s="1508" t="s">
        <v>414</v>
      </c>
      <c r="C94" s="1502">
        <v>3.1</v>
      </c>
      <c r="D94" s="1503"/>
      <c r="E94" s="1503">
        <f t="shared" si="1"/>
        <v>3.1</v>
      </c>
      <c r="F94" s="108"/>
    </row>
    <row r="95" spans="2:6" ht="17.25" customHeight="1">
      <c r="B95" s="1508" t="s">
        <v>415</v>
      </c>
      <c r="C95" s="1502">
        <v>3.1</v>
      </c>
      <c r="D95" s="1503"/>
      <c r="E95" s="1503">
        <f t="shared" si="1"/>
        <v>3.1</v>
      </c>
      <c r="F95" s="108"/>
    </row>
    <row r="96" spans="2:6" ht="17.25" customHeight="1">
      <c r="B96" s="1508" t="s">
        <v>416</v>
      </c>
      <c r="C96" s="1502">
        <v>3.1</v>
      </c>
      <c r="D96" s="1503"/>
      <c r="E96" s="1503">
        <f t="shared" si="1"/>
        <v>3.1</v>
      </c>
      <c r="F96" s="108"/>
    </row>
    <row r="97" spans="2:6" ht="17.25" customHeight="1">
      <c r="B97" s="1501" t="s">
        <v>417</v>
      </c>
      <c r="C97" s="1502">
        <v>3.1</v>
      </c>
      <c r="D97" s="1503"/>
      <c r="E97" s="1503">
        <f t="shared" si="1"/>
        <v>3.1</v>
      </c>
      <c r="F97" s="108"/>
    </row>
    <row r="98" spans="2:6" ht="17.25" customHeight="1">
      <c r="B98" s="1501" t="s">
        <v>418</v>
      </c>
      <c r="C98" s="1502">
        <v>3.1</v>
      </c>
      <c r="D98" s="1503"/>
      <c r="E98" s="1503">
        <f t="shared" si="1"/>
        <v>3.1</v>
      </c>
      <c r="F98" s="108"/>
    </row>
    <row r="99" spans="2:6" ht="17.25" customHeight="1">
      <c r="B99" s="1501" t="s">
        <v>420</v>
      </c>
      <c r="C99" s="1502">
        <v>3.1</v>
      </c>
      <c r="D99" s="1503"/>
      <c r="E99" s="1503">
        <f t="shared" si="1"/>
        <v>3.1</v>
      </c>
      <c r="F99" s="108"/>
    </row>
    <row r="100" spans="2:6" ht="17.25" customHeight="1">
      <c r="B100" s="1501" t="s">
        <v>421</v>
      </c>
      <c r="C100" s="1502">
        <v>3.1</v>
      </c>
      <c r="D100" s="1503"/>
      <c r="E100" s="1503">
        <f t="shared" si="1"/>
        <v>3.1</v>
      </c>
      <c r="F100" s="108"/>
    </row>
    <row r="101" spans="2:6" ht="17.25" customHeight="1">
      <c r="B101" s="1501" t="s">
        <v>422</v>
      </c>
      <c r="C101" s="1502">
        <v>3.1</v>
      </c>
      <c r="D101" s="1503"/>
      <c r="E101" s="1503">
        <f t="shared" si="1"/>
        <v>3.1</v>
      </c>
      <c r="F101" s="108"/>
    </row>
    <row r="102" spans="2:6" ht="17.25" customHeight="1">
      <c r="B102" s="1501" t="s">
        <v>493</v>
      </c>
      <c r="C102" s="1502">
        <v>3.1</v>
      </c>
      <c r="D102" s="1503"/>
      <c r="E102" s="1503">
        <f t="shared" si="1"/>
        <v>3.1</v>
      </c>
      <c r="F102" s="108"/>
    </row>
    <row r="103" spans="2:6" ht="17.25" customHeight="1">
      <c r="B103" s="1501" t="s">
        <v>423</v>
      </c>
      <c r="C103" s="1502">
        <v>3.1</v>
      </c>
      <c r="D103" s="1503"/>
      <c r="E103" s="1503">
        <f t="shared" si="1"/>
        <v>3.1</v>
      </c>
      <c r="F103" s="108"/>
    </row>
    <row r="104" spans="2:6" ht="17.25" customHeight="1">
      <c r="B104" s="1507" t="s">
        <v>501</v>
      </c>
      <c r="C104" s="1502">
        <v>3.1</v>
      </c>
      <c r="D104" s="1503"/>
      <c r="E104" s="1503">
        <f t="shared" si="1"/>
        <v>3.1</v>
      </c>
      <c r="F104" s="108"/>
    </row>
    <row r="105" spans="2:6" ht="17.25" customHeight="1">
      <c r="B105" s="1501" t="s">
        <v>425</v>
      </c>
      <c r="C105" s="1502">
        <v>3.1</v>
      </c>
      <c r="D105" s="1503"/>
      <c r="E105" s="1503">
        <f t="shared" si="1"/>
        <v>3.1</v>
      </c>
      <c r="F105" s="108"/>
    </row>
    <row r="106" spans="2:6" ht="17.25" customHeight="1">
      <c r="B106" s="1507" t="s">
        <v>426</v>
      </c>
      <c r="C106" s="1502">
        <v>3.1</v>
      </c>
      <c r="D106" s="1503"/>
      <c r="E106" s="1510">
        <f t="shared" si="1"/>
        <v>3.1</v>
      </c>
      <c r="F106" s="108"/>
    </row>
    <row r="107" spans="2:6" ht="17.25" customHeight="1">
      <c r="B107" s="1501" t="s">
        <v>427</v>
      </c>
      <c r="C107" s="1502">
        <v>3.1</v>
      </c>
      <c r="D107" s="1503"/>
      <c r="E107" s="1503">
        <f t="shared" si="1"/>
        <v>3.1</v>
      </c>
      <c r="F107" s="108"/>
    </row>
    <row r="108" spans="2:6" ht="17.25" customHeight="1">
      <c r="B108" s="1501" t="s">
        <v>428</v>
      </c>
      <c r="C108" s="1502">
        <v>3.1</v>
      </c>
      <c r="D108" s="1503"/>
      <c r="E108" s="1503">
        <f t="shared" si="1"/>
        <v>3.1</v>
      </c>
      <c r="F108" s="108"/>
    </row>
    <row r="109" spans="2:6" ht="17.25" customHeight="1">
      <c r="B109" s="1501" t="s">
        <v>494</v>
      </c>
      <c r="C109" s="1502">
        <v>3.1</v>
      </c>
      <c r="D109" s="1503"/>
      <c r="E109" s="1503">
        <f t="shared" si="1"/>
        <v>3.1</v>
      </c>
      <c r="F109" s="108"/>
    </row>
    <row r="110" spans="2:6" ht="17.25" customHeight="1">
      <c r="B110" s="1501" t="s">
        <v>429</v>
      </c>
      <c r="C110" s="1502">
        <v>3.1</v>
      </c>
      <c r="D110" s="1503"/>
      <c r="E110" s="1503">
        <f t="shared" ref="E110:E133" si="2">C110+D110</f>
        <v>3.1</v>
      </c>
      <c r="F110" s="108"/>
    </row>
    <row r="111" spans="2:6" ht="17.25" customHeight="1">
      <c r="B111" s="1501" t="s">
        <v>430</v>
      </c>
      <c r="C111" s="1502">
        <v>3.1</v>
      </c>
      <c r="D111" s="1503"/>
      <c r="E111" s="1503">
        <f t="shared" si="2"/>
        <v>3.1</v>
      </c>
      <c r="F111" s="108"/>
    </row>
    <row r="112" spans="2:6" ht="17.25" customHeight="1">
      <c r="B112" s="1501" t="s">
        <v>431</v>
      </c>
      <c r="C112" s="1502">
        <v>3.1</v>
      </c>
      <c r="D112" s="1503"/>
      <c r="E112" s="1503">
        <f t="shared" si="2"/>
        <v>3.1</v>
      </c>
      <c r="F112" s="108"/>
    </row>
    <row r="113" spans="2:6" ht="17.25" customHeight="1">
      <c r="B113" s="1501" t="s">
        <v>432</v>
      </c>
      <c r="C113" s="1502">
        <v>3.1</v>
      </c>
      <c r="D113" s="1503"/>
      <c r="E113" s="1503">
        <f t="shared" si="2"/>
        <v>3.1</v>
      </c>
      <c r="F113" s="108"/>
    </row>
    <row r="114" spans="2:6" ht="17.25" customHeight="1">
      <c r="B114" s="1501" t="s">
        <v>435</v>
      </c>
      <c r="C114" s="1502">
        <v>3.1</v>
      </c>
      <c r="D114" s="1503"/>
      <c r="E114" s="1503">
        <f t="shared" si="2"/>
        <v>3.1</v>
      </c>
      <c r="F114" s="108"/>
    </row>
    <row r="115" spans="2:6" ht="17.25" customHeight="1">
      <c r="B115" s="1507" t="s">
        <v>436</v>
      </c>
      <c r="C115" s="1502">
        <v>3.1</v>
      </c>
      <c r="D115" s="1503"/>
      <c r="E115" s="1503">
        <f t="shared" si="2"/>
        <v>3.1</v>
      </c>
      <c r="F115" s="108"/>
    </row>
    <row r="116" spans="2:6" ht="17.25" customHeight="1">
      <c r="B116" s="1501" t="s">
        <v>437</v>
      </c>
      <c r="C116" s="1502">
        <v>3.1</v>
      </c>
      <c r="D116" s="1503"/>
      <c r="E116" s="1503">
        <f t="shared" si="2"/>
        <v>3.1</v>
      </c>
      <c r="F116" s="108"/>
    </row>
    <row r="117" spans="2:6" ht="17.25" customHeight="1">
      <c r="B117" s="1507" t="s">
        <v>438</v>
      </c>
      <c r="C117" s="1502">
        <v>3.1</v>
      </c>
      <c r="D117" s="1503"/>
      <c r="E117" s="1503">
        <f t="shared" si="2"/>
        <v>3.1</v>
      </c>
      <c r="F117" s="108"/>
    </row>
    <row r="118" spans="2:6" ht="17.25" customHeight="1">
      <c r="B118" s="1501" t="s">
        <v>439</v>
      </c>
      <c r="C118" s="1502">
        <v>3.1</v>
      </c>
      <c r="D118" s="1503"/>
      <c r="E118" s="1503">
        <f t="shared" si="2"/>
        <v>3.1</v>
      </c>
      <c r="F118" s="108"/>
    </row>
    <row r="119" spans="2:6" ht="17.25" customHeight="1">
      <c r="B119" s="1501" t="s">
        <v>441</v>
      </c>
      <c r="C119" s="1502">
        <v>3.1</v>
      </c>
      <c r="D119" s="1503"/>
      <c r="E119" s="1503">
        <f t="shared" si="2"/>
        <v>3.1</v>
      </c>
      <c r="F119" s="108"/>
    </row>
    <row r="120" spans="2:6" ht="17.25" customHeight="1">
      <c r="B120" s="1508" t="s">
        <v>442</v>
      </c>
      <c r="C120" s="1502">
        <v>3.1</v>
      </c>
      <c r="D120" s="1503"/>
      <c r="E120" s="1503">
        <f t="shared" si="2"/>
        <v>3.1</v>
      </c>
      <c r="F120" s="108"/>
    </row>
    <row r="121" spans="2:6" ht="17.25" customHeight="1">
      <c r="B121" s="1508" t="s">
        <v>444</v>
      </c>
      <c r="C121" s="1502">
        <v>3.1</v>
      </c>
      <c r="D121" s="1503"/>
      <c r="E121" s="1503">
        <f t="shared" si="2"/>
        <v>3.1</v>
      </c>
      <c r="F121" s="108"/>
    </row>
    <row r="122" spans="2:6" ht="17.25" customHeight="1">
      <c r="B122" s="1501" t="s">
        <v>445</v>
      </c>
      <c r="C122" s="1502">
        <v>3.1</v>
      </c>
      <c r="D122" s="1503"/>
      <c r="E122" s="1503">
        <f t="shared" si="2"/>
        <v>3.1</v>
      </c>
      <c r="F122" s="108"/>
    </row>
    <row r="123" spans="2:6" ht="17.25" customHeight="1">
      <c r="B123" s="1507" t="s">
        <v>504</v>
      </c>
      <c r="C123" s="1502">
        <v>3.1</v>
      </c>
      <c r="D123" s="1503"/>
      <c r="E123" s="1503">
        <f t="shared" si="2"/>
        <v>3.1</v>
      </c>
      <c r="F123" s="108"/>
    </row>
    <row r="124" spans="2:6" ht="17.25" customHeight="1">
      <c r="B124" s="1511" t="s">
        <v>447</v>
      </c>
      <c r="C124" s="1502">
        <v>3.1</v>
      </c>
      <c r="D124" s="1503"/>
      <c r="E124" s="1503">
        <f t="shared" si="2"/>
        <v>3.1</v>
      </c>
      <c r="F124" s="108"/>
    </row>
    <row r="125" spans="2:6" ht="17.25" customHeight="1">
      <c r="B125" s="1501" t="s">
        <v>448</v>
      </c>
      <c r="C125" s="1502">
        <v>3.1</v>
      </c>
      <c r="D125" s="1503"/>
      <c r="E125" s="1503">
        <f t="shared" si="2"/>
        <v>3.1</v>
      </c>
      <c r="F125" s="108"/>
    </row>
    <row r="126" spans="2:6" ht="17.25" customHeight="1">
      <c r="B126" s="1501" t="s">
        <v>450</v>
      </c>
      <c r="C126" s="1502">
        <v>3.1</v>
      </c>
      <c r="D126" s="1503"/>
      <c r="E126" s="1503">
        <f t="shared" si="2"/>
        <v>3.1</v>
      </c>
      <c r="F126" s="108"/>
    </row>
    <row r="127" spans="2:6" ht="17.25" customHeight="1">
      <c r="B127" s="1507" t="s">
        <v>451</v>
      </c>
      <c r="C127" s="1502">
        <v>3.1</v>
      </c>
      <c r="D127" s="1503"/>
      <c r="E127" s="1503">
        <f t="shared" si="2"/>
        <v>3.1</v>
      </c>
      <c r="F127" s="108"/>
    </row>
    <row r="128" spans="2:6" ht="17.25" customHeight="1">
      <c r="B128" s="1507" t="s">
        <v>452</v>
      </c>
      <c r="C128" s="1502">
        <v>3.1</v>
      </c>
      <c r="D128" s="1503"/>
      <c r="E128" s="1503">
        <f t="shared" si="2"/>
        <v>3.1</v>
      </c>
      <c r="F128" s="108"/>
    </row>
    <row r="129" spans="2:10" ht="17.25" customHeight="1">
      <c r="B129" s="1507" t="s">
        <v>503</v>
      </c>
      <c r="C129" s="1502">
        <v>3.1</v>
      </c>
      <c r="D129" s="1503"/>
      <c r="E129" s="1503">
        <f t="shared" si="2"/>
        <v>3.1</v>
      </c>
      <c r="F129" s="108"/>
    </row>
    <row r="130" spans="2:10" ht="17.25" customHeight="1">
      <c r="B130" s="1501" t="s">
        <v>453</v>
      </c>
      <c r="C130" s="1502">
        <v>3.1</v>
      </c>
      <c r="D130" s="1503"/>
      <c r="E130" s="1503">
        <f t="shared" si="2"/>
        <v>3.1</v>
      </c>
      <c r="F130" s="108"/>
    </row>
    <row r="131" spans="2:10" ht="17.25" customHeight="1">
      <c r="B131" s="1507" t="s">
        <v>483</v>
      </c>
      <c r="C131" s="1502">
        <v>3.1</v>
      </c>
      <c r="D131" s="1503"/>
      <c r="E131" s="1503">
        <f t="shared" si="2"/>
        <v>3.1</v>
      </c>
      <c r="F131" s="108"/>
    </row>
    <row r="132" spans="2:10" ht="17.25" customHeight="1">
      <c r="B132" s="1508" t="s">
        <v>455</v>
      </c>
      <c r="C132" s="1502">
        <v>3.1</v>
      </c>
      <c r="D132" s="1503"/>
      <c r="E132" s="1503">
        <f t="shared" si="2"/>
        <v>3.1</v>
      </c>
      <c r="F132" s="108"/>
    </row>
    <row r="133" spans="2:10" ht="17.25" customHeight="1">
      <c r="B133" s="1501" t="s">
        <v>456</v>
      </c>
      <c r="C133" s="1502">
        <v>3.1</v>
      </c>
      <c r="D133" s="1503"/>
      <c r="E133" s="1503">
        <f t="shared" si="2"/>
        <v>3.1</v>
      </c>
      <c r="F133" s="108"/>
    </row>
    <row r="134" spans="2:10" ht="17.25" customHeight="1">
      <c r="B134" s="1507" t="s">
        <v>457</v>
      </c>
      <c r="C134" s="1502">
        <v>3.1</v>
      </c>
      <c r="D134" s="1503"/>
      <c r="E134" s="1503">
        <f t="shared" ref="E134:E143" si="3">C134+D134</f>
        <v>3.1</v>
      </c>
      <c r="F134" s="108"/>
    </row>
    <row r="135" spans="2:10" ht="17.25" customHeight="1">
      <c r="B135" s="1508" t="s">
        <v>458</v>
      </c>
      <c r="C135" s="1502">
        <v>3.1</v>
      </c>
      <c r="D135" s="1503"/>
      <c r="E135" s="1503">
        <f t="shared" si="3"/>
        <v>3.1</v>
      </c>
      <c r="F135" s="108"/>
    </row>
    <row r="136" spans="2:10" ht="17.25" customHeight="1">
      <c r="B136" s="1501" t="s">
        <v>459</v>
      </c>
      <c r="C136" s="1502">
        <v>3.1</v>
      </c>
      <c r="D136" s="1503"/>
      <c r="E136" s="1503">
        <f t="shared" si="3"/>
        <v>3.1</v>
      </c>
      <c r="F136" s="108"/>
    </row>
    <row r="137" spans="2:10" ht="17.25" customHeight="1">
      <c r="B137" s="1512" t="s">
        <v>495</v>
      </c>
      <c r="C137" s="1502">
        <v>3.1</v>
      </c>
      <c r="D137" s="1503"/>
      <c r="E137" s="1513">
        <f t="shared" si="3"/>
        <v>3.1</v>
      </c>
      <c r="F137" s="108"/>
    </row>
    <row r="138" spans="2:10" ht="17.25" customHeight="1">
      <c r="B138" s="1512" t="s">
        <v>460</v>
      </c>
      <c r="C138" s="1502">
        <v>3.1</v>
      </c>
      <c r="D138" s="1503"/>
      <c r="E138" s="1513">
        <f t="shared" si="3"/>
        <v>3.1</v>
      </c>
      <c r="F138" s="108"/>
    </row>
    <row r="139" spans="2:10" ht="17.25" customHeight="1">
      <c r="B139" s="1512" t="s">
        <v>496</v>
      </c>
      <c r="C139" s="1502">
        <v>3.1</v>
      </c>
      <c r="D139" s="1503"/>
      <c r="E139" s="1513">
        <f t="shared" si="3"/>
        <v>3.1</v>
      </c>
      <c r="F139" s="108"/>
    </row>
    <row r="140" spans="2:10" ht="17.25" customHeight="1">
      <c r="B140" s="1512" t="s">
        <v>497</v>
      </c>
      <c r="C140" s="1502">
        <v>3.1</v>
      </c>
      <c r="D140" s="1503"/>
      <c r="E140" s="1513">
        <f t="shared" si="3"/>
        <v>3.1</v>
      </c>
      <c r="F140" s="108"/>
      <c r="J140" s="113"/>
    </row>
    <row r="141" spans="2:10" ht="17.25" customHeight="1">
      <c r="B141" s="1512" t="s">
        <v>461</v>
      </c>
      <c r="C141" s="1502">
        <v>3.1</v>
      </c>
      <c r="D141" s="1503"/>
      <c r="E141" s="1513">
        <f t="shared" si="3"/>
        <v>3.1</v>
      </c>
      <c r="F141" s="108"/>
    </row>
    <row r="142" spans="2:10" ht="17.25" customHeight="1">
      <c r="B142" s="1512" t="s">
        <v>462</v>
      </c>
      <c r="C142" s="1502">
        <v>3.1</v>
      </c>
      <c r="D142" s="1503"/>
      <c r="E142" s="1513">
        <f t="shared" si="3"/>
        <v>3.1</v>
      </c>
      <c r="F142" s="578"/>
    </row>
    <row r="143" spans="2:10" ht="17.25" customHeight="1" thickBot="1">
      <c r="B143" s="1514" t="s">
        <v>463</v>
      </c>
      <c r="C143" s="1515">
        <f>3.1</f>
        <v>3.1</v>
      </c>
      <c r="D143" s="1516"/>
      <c r="E143" s="1515">
        <f t="shared" si="3"/>
        <v>3.1</v>
      </c>
      <c r="F143" s="108"/>
    </row>
    <row r="144" spans="2:10" s="103" customFormat="1" ht="17.25" customHeight="1" thickBot="1">
      <c r="B144" s="403"/>
      <c r="C144" s="404"/>
      <c r="D144" s="404"/>
      <c r="E144" s="403"/>
      <c r="I144" s="109"/>
    </row>
    <row r="145" spans="2:9" s="103" customFormat="1" ht="17.25" customHeight="1" thickBot="1">
      <c r="B145" s="1664" t="s">
        <v>867</v>
      </c>
      <c r="C145" s="1665"/>
      <c r="D145" s="1665"/>
      <c r="E145" s="1666"/>
      <c r="I145" s="109"/>
    </row>
    <row r="146" spans="2:9" s="103" customFormat="1" ht="17.25" customHeight="1" thickBot="1">
      <c r="B146" s="1457" t="s">
        <v>916</v>
      </c>
      <c r="C146" s="1458" t="s">
        <v>917</v>
      </c>
      <c r="D146" s="1458" t="s">
        <v>852</v>
      </c>
      <c r="E146" s="1458" t="s">
        <v>918</v>
      </c>
      <c r="I146" s="109"/>
    </row>
    <row r="147" spans="2:9" ht="13.5" thickBot="1">
      <c r="B147" s="405" t="s">
        <v>685</v>
      </c>
      <c r="C147" s="406">
        <v>24000</v>
      </c>
      <c r="D147" s="407">
        <v>97</v>
      </c>
      <c r="E147" s="408">
        <f>C147/D147</f>
        <v>247.42</v>
      </c>
    </row>
    <row r="148" spans="2:9" ht="13.5" thickBot="1">
      <c r="B148" s="405" t="s">
        <v>686</v>
      </c>
      <c r="C148" s="406">
        <v>14445.04</v>
      </c>
      <c r="D148" s="407">
        <v>328</v>
      </c>
      <c r="E148" s="408">
        <f>C148/D148</f>
        <v>44.04</v>
      </c>
    </row>
    <row r="150" spans="2:9" ht="13.5" thickBot="1"/>
    <row r="151" spans="2:9" ht="13.5" thickBot="1">
      <c r="B151" s="1667" t="s">
        <v>1309</v>
      </c>
      <c r="C151" s="1668"/>
    </row>
    <row r="152" spans="2:9" ht="13.5" thickBot="1">
      <c r="B152" s="1453" t="s">
        <v>1310</v>
      </c>
      <c r="C152" s="1454">
        <v>3.12</v>
      </c>
    </row>
  </sheetData>
  <sheetProtection password="E676" sheet="1" objects="1" scenarios="1"/>
  <mergeCells count="5">
    <mergeCell ref="B61:E61"/>
    <mergeCell ref="B145:E145"/>
    <mergeCell ref="B151:C151"/>
    <mergeCell ref="H65:L68"/>
    <mergeCell ref="H69:L71"/>
  </mergeCells>
  <phoneticPr fontId="45" type="noConversion"/>
  <conditionalFormatting sqref="B62:B143">
    <cfRule type="duplicateValues" dxfId="0" priority="25" stopIfTrue="1"/>
  </conditionalFormatting>
  <printOptions horizontalCentered="1"/>
  <pageMargins left="0.25" right="0.25" top="0.75" bottom="0.75" header="0.3" footer="0.3"/>
  <pageSetup paperSize="9" scale="52" orientation="portrait" horizontalDpi="300" verticalDpi="300" r:id="rId1"/>
  <headerFooter alignWithMargins="0"/>
  <rowBreaks count="2" manualBreakCount="2">
    <brk id="59" max="11" man="1"/>
    <brk id="143" max="11" man="1"/>
  </rowBreaks>
</worksheet>
</file>

<file path=xl/worksheets/sheet7.xml><?xml version="1.0" encoding="utf-8"?>
<worksheet xmlns="http://schemas.openxmlformats.org/spreadsheetml/2006/main" xmlns:r="http://schemas.openxmlformats.org/officeDocument/2006/relationships">
  <sheetPr>
    <tabColor rgb="FF00B0F0"/>
  </sheetPr>
  <dimension ref="A1:FW223"/>
  <sheetViews>
    <sheetView showGridLines="0" tabSelected="1" view="pageBreakPreview" zoomScaleNormal="100" zoomScaleSheetLayoutView="100" workbookViewId="0">
      <pane xSplit="2" ySplit="3" topLeftCell="FG40" activePane="bottomRight" state="frozen"/>
      <selection activeCell="FU90" sqref="FU90"/>
      <selection pane="topRight" activeCell="FU90" sqref="FU90"/>
      <selection pane="bottomLeft" activeCell="FU90" sqref="FU90"/>
      <selection pane="bottomRight" activeCell="FV88" sqref="FV88"/>
    </sheetView>
  </sheetViews>
  <sheetFormatPr defaultRowHeight="12.75" customHeight="1"/>
  <cols>
    <col min="1" max="1" width="40.42578125" style="78" bestFit="1" customWidth="1"/>
    <col min="2" max="2" width="21.5703125" style="78" bestFit="1" customWidth="1"/>
    <col min="3" max="3" width="10.7109375" style="78" customWidth="1"/>
    <col min="4" max="4" width="8" style="80" customWidth="1"/>
    <col min="5" max="5" width="9" style="80" customWidth="1"/>
    <col min="6" max="6" width="11.85546875" style="78" customWidth="1"/>
    <col min="7" max="7" width="8.140625" style="80" customWidth="1"/>
    <col min="8" max="8" width="7.85546875" style="80" customWidth="1"/>
    <col min="9" max="9" width="13.28515625" style="78" customWidth="1"/>
    <col min="10" max="10" width="7.7109375" style="80" customWidth="1"/>
    <col min="11" max="14" width="9.85546875" style="80" customWidth="1"/>
    <col min="15" max="20" width="11.28515625" style="80" customWidth="1"/>
    <col min="21" max="21" width="11" style="78" customWidth="1"/>
    <col min="22" max="22" width="6.5703125" style="80" customWidth="1"/>
    <col min="23" max="23" width="11.140625" style="80" customWidth="1"/>
    <col min="24" max="24" width="9.28515625" style="78" customWidth="1"/>
    <col min="25" max="25" width="9" style="80" customWidth="1"/>
    <col min="26" max="32" width="11.140625" style="80" customWidth="1"/>
    <col min="33" max="33" width="8.5703125" style="78" customWidth="1"/>
    <col min="34" max="34" width="7.7109375" style="80" customWidth="1"/>
    <col min="35" max="38" width="11.42578125" style="80" customWidth="1"/>
    <col min="39" max="39" width="8.85546875" style="78" customWidth="1"/>
    <col min="40" max="40" width="7.42578125" style="80" customWidth="1"/>
    <col min="41" max="47" width="13.140625" style="80" customWidth="1"/>
    <col min="48" max="48" width="10.42578125" style="78" customWidth="1"/>
    <col min="49" max="49" width="7.42578125" style="80" customWidth="1"/>
    <col min="50" max="50" width="10" style="80" customWidth="1"/>
    <col min="51" max="51" width="13.7109375" style="80" customWidth="1"/>
    <col min="52" max="52" width="10" style="80" customWidth="1"/>
    <col min="53" max="56" width="10.85546875" style="80" customWidth="1"/>
    <col min="57" max="57" width="10" style="78" customWidth="1"/>
    <col min="58" max="58" width="8" style="80" customWidth="1"/>
    <col min="59" max="59" width="8.140625" style="80" customWidth="1"/>
    <col min="60" max="65" width="13.28515625" style="80" customWidth="1"/>
    <col min="66" max="66" width="9.140625" style="78"/>
    <col min="67" max="67" width="8.140625" style="80" customWidth="1"/>
    <col min="68" max="68" width="9.85546875" style="80" customWidth="1"/>
    <col min="69" max="69" width="9" style="78" customWidth="1"/>
    <col min="70" max="70" width="7" style="80" customWidth="1"/>
    <col min="71" max="71" width="11.85546875" style="80" customWidth="1"/>
    <col min="72" max="72" width="8.140625" style="80" customWidth="1"/>
    <col min="73" max="73" width="7.28515625" style="80" customWidth="1"/>
    <col min="74" max="74" width="13.28515625" style="80" customWidth="1"/>
    <col min="75" max="75" width="8.140625" style="80" customWidth="1"/>
    <col min="76" max="76" width="7.7109375" style="80" customWidth="1"/>
    <col min="77" max="77" width="11.5703125" style="80" customWidth="1"/>
    <col min="78" max="78" width="8.140625" style="80" customWidth="1"/>
    <col min="79" max="79" width="7.7109375" style="80" customWidth="1"/>
    <col min="80" max="83" width="10.7109375" style="80" customWidth="1"/>
    <col min="84" max="84" width="10.85546875" style="80" customWidth="1"/>
    <col min="85" max="85" width="7.28515625" style="80" customWidth="1"/>
    <col min="86" max="89" width="12" style="80" customWidth="1"/>
    <col min="90" max="90" width="10.5703125" style="80" customWidth="1"/>
    <col min="91" max="91" width="6.85546875" style="80" customWidth="1"/>
    <col min="92" max="104" width="13.5703125" style="80" customWidth="1"/>
    <col min="105" max="105" width="10" style="80" customWidth="1"/>
    <col min="106" max="106" width="6.85546875" style="80" customWidth="1"/>
    <col min="107" max="107" width="12.28515625" style="80" customWidth="1"/>
    <col min="108" max="108" width="7.7109375" style="78" customWidth="1"/>
    <col min="109" max="109" width="11.42578125" style="78" customWidth="1"/>
    <col min="110" max="110" width="14.140625" style="78" customWidth="1"/>
    <col min="111" max="111" width="13.5703125" style="78" customWidth="1"/>
    <col min="112" max="113" width="10" style="78" customWidth="1"/>
    <col min="114" max="114" width="12.140625" style="78" customWidth="1"/>
    <col min="115" max="116" width="13.140625" style="78" customWidth="1"/>
    <col min="117" max="118" width="13" style="78" customWidth="1"/>
    <col min="119" max="119" width="16.7109375" style="78" customWidth="1"/>
    <col min="120" max="120" width="17" style="78" customWidth="1"/>
    <col min="121" max="129" width="13" style="78" customWidth="1"/>
    <col min="130" max="131" width="13.28515625" style="78" customWidth="1"/>
    <col min="132" max="132" width="13" style="78" customWidth="1"/>
    <col min="133" max="133" width="9.85546875" style="78" customWidth="1"/>
    <col min="134" max="134" width="9.7109375" style="78" customWidth="1"/>
    <col min="135" max="135" width="8.42578125" style="78" customWidth="1"/>
    <col min="136" max="136" width="10.7109375" style="78" customWidth="1"/>
    <col min="137" max="137" width="11.140625" style="78" customWidth="1"/>
    <col min="138" max="138" width="10" style="78" customWidth="1"/>
    <col min="139" max="139" width="9.42578125" style="78" customWidth="1"/>
    <col min="140" max="140" width="10.5703125" style="78" customWidth="1"/>
    <col min="141" max="143" width="12" style="78" customWidth="1"/>
    <col min="144" max="144" width="15.28515625" style="78" customWidth="1"/>
    <col min="145" max="145" width="13.42578125" style="78" customWidth="1"/>
    <col min="146" max="146" width="15.7109375" style="78" customWidth="1"/>
    <col min="147" max="147" width="17.140625" style="78" customWidth="1"/>
    <col min="148" max="148" width="14.7109375" style="78" customWidth="1"/>
    <col min="149" max="160" width="12" style="78" customWidth="1"/>
    <col min="161" max="161" width="15.28515625" style="78" customWidth="1"/>
    <col min="162" max="162" width="13.42578125" style="78" customWidth="1"/>
    <col min="163" max="164" width="12" style="78" customWidth="1"/>
    <col min="165" max="165" width="16.28515625" style="78" customWidth="1"/>
    <col min="166" max="166" width="13.5703125" style="78" customWidth="1"/>
    <col min="167" max="168" width="9.28515625" style="81" customWidth="1"/>
    <col min="169" max="169" width="9.28515625" style="78" customWidth="1"/>
    <col min="170" max="170" width="10.85546875" style="78" customWidth="1"/>
    <col min="171" max="171" width="9.42578125" style="78" customWidth="1"/>
    <col min="172" max="172" width="10.5703125" style="78" customWidth="1"/>
    <col min="173" max="173" width="8" style="78" customWidth="1"/>
    <col min="174" max="174" width="10.140625" style="82" customWidth="1"/>
    <col min="175" max="175" width="13.5703125" style="82" customWidth="1"/>
    <col min="176" max="176" width="11" style="78" customWidth="1"/>
    <col min="177" max="177" width="13" style="78" customWidth="1"/>
    <col min="178" max="178" width="14" style="83" bestFit="1" customWidth="1"/>
    <col min="179" max="179" width="12" style="78" bestFit="1" customWidth="1"/>
    <col min="180" max="16384" width="9.140625" style="78"/>
  </cols>
  <sheetData>
    <row r="1" spans="1:177" ht="12.75" customHeight="1">
      <c r="B1" s="79"/>
      <c r="K1" s="89"/>
    </row>
    <row r="2" spans="1:177" s="1213" customFormat="1" ht="12.75" customHeight="1" thickBot="1">
      <c r="D2" s="1214"/>
      <c r="E2" s="1214"/>
      <c r="G2" s="1214"/>
      <c r="H2" s="1214"/>
      <c r="J2" s="1214"/>
      <c r="K2" s="1214"/>
      <c r="L2" s="1214"/>
      <c r="M2" s="1214"/>
      <c r="N2" s="1214"/>
      <c r="O2" s="1214"/>
      <c r="P2" s="1214"/>
      <c r="Q2" s="1214"/>
      <c r="R2" s="1214"/>
      <c r="S2" s="1214"/>
      <c r="T2" s="1214"/>
      <c r="V2" s="1214"/>
      <c r="W2" s="1214"/>
      <c r="Y2" s="1214"/>
      <c r="Z2" s="1214"/>
      <c r="AA2" s="1214"/>
      <c r="AB2" s="1214"/>
      <c r="AC2" s="1214"/>
      <c r="AD2" s="1214"/>
      <c r="AE2" s="1214"/>
      <c r="AF2" s="1214"/>
      <c r="AH2" s="1214"/>
      <c r="AI2" s="1214"/>
      <c r="AJ2" s="1214"/>
      <c r="AK2" s="1214"/>
      <c r="AL2" s="1214"/>
      <c r="AN2" s="1214"/>
      <c r="AO2" s="1214"/>
      <c r="AP2" s="1214"/>
      <c r="AQ2" s="1214"/>
      <c r="AR2" s="1214"/>
      <c r="AS2" s="1214"/>
      <c r="AT2" s="1214"/>
      <c r="AU2" s="1214"/>
      <c r="AW2" s="1214"/>
      <c r="AX2" s="1214"/>
      <c r="AY2" s="1214"/>
      <c r="AZ2" s="1214"/>
      <c r="BA2" s="1214"/>
      <c r="BB2" s="1214"/>
      <c r="BC2" s="1214"/>
      <c r="BD2" s="1214"/>
      <c r="BF2" s="1214"/>
      <c r="BG2" s="1214"/>
      <c r="BH2" s="1214"/>
      <c r="BI2" s="1214"/>
      <c r="BJ2" s="1214"/>
      <c r="BK2" s="1214"/>
      <c r="BL2" s="1214"/>
      <c r="BM2" s="1214"/>
      <c r="BO2" s="1214"/>
      <c r="BP2" s="1214"/>
      <c r="BR2" s="1214"/>
      <c r="BS2" s="1214"/>
      <c r="BT2" s="1214"/>
      <c r="BU2" s="1214"/>
      <c r="BV2" s="1214"/>
      <c r="BW2" s="1214"/>
      <c r="BX2" s="1214"/>
      <c r="BY2" s="1214"/>
      <c r="BZ2" s="1214"/>
      <c r="CA2" s="1214"/>
      <c r="CB2" s="1214"/>
      <c r="CC2" s="1214"/>
      <c r="CD2" s="1214"/>
      <c r="CE2" s="1214"/>
      <c r="CF2" s="1214"/>
      <c r="CG2" s="1214"/>
      <c r="CH2" s="1214"/>
      <c r="CI2" s="1214"/>
      <c r="CJ2" s="1214"/>
      <c r="CK2" s="1214"/>
      <c r="CL2" s="1214"/>
      <c r="CM2" s="1214"/>
      <c r="CN2" s="1214"/>
      <c r="CO2" s="1214"/>
      <c r="CP2" s="1214"/>
      <c r="CQ2" s="1214"/>
      <c r="CR2" s="1214"/>
      <c r="CS2" s="1214"/>
      <c r="CT2" s="1214"/>
      <c r="CU2" s="1214"/>
      <c r="CV2" s="1214"/>
      <c r="CW2" s="1214"/>
      <c r="CX2" s="1214"/>
      <c r="CY2" s="1214"/>
      <c r="CZ2" s="1214"/>
      <c r="DA2" s="1214"/>
      <c r="DB2" s="1214"/>
      <c r="DC2" s="1214"/>
      <c r="DF2" s="1215">
        <f>30%</f>
        <v>0.3</v>
      </c>
      <c r="DG2" s="1216">
        <f>0.2*788</f>
        <v>157.6</v>
      </c>
      <c r="DR2" s="1216">
        <f>Parâmetro!C152</f>
        <v>3.12</v>
      </c>
      <c r="EC2" s="1217">
        <f>'BASE DE DADOS MÓDULOS 4 E 5'!C5</f>
        <v>0.2</v>
      </c>
      <c r="ED2" s="1217">
        <f>'BASE DE DADOS MÓDULOS 4 E 5'!C6</f>
        <v>1.4999999999999999E-2</v>
      </c>
      <c r="EE2" s="1217">
        <f>'BASE DE DADOS MÓDULOS 4 E 5'!C7</f>
        <v>0.01</v>
      </c>
      <c r="EF2" s="1217">
        <f>'BASE DE DADOS MÓDULOS 4 E 5'!C8</f>
        <v>2E-3</v>
      </c>
      <c r="EG2" s="1217">
        <f>'BASE DE DADOS MÓDULOS 4 E 5'!C9</f>
        <v>2.5000000000000001E-2</v>
      </c>
      <c r="EH2" s="1217">
        <f>'BASE DE DADOS MÓDULOS 4 E 5'!C10</f>
        <v>0.08</v>
      </c>
      <c r="EI2" s="1218">
        <f>'BASE DE DADOS MÓDULOS 4 E 5'!C11</f>
        <v>0.03</v>
      </c>
      <c r="EJ2" s="1217">
        <f>'BASE DE DADOS MÓDULOS 4 E 5'!C12</f>
        <v>6.0000000000000001E-3</v>
      </c>
      <c r="EK2" s="1219">
        <f>SUM(EC2:EJ2)</f>
        <v>0.36799999999999999</v>
      </c>
      <c r="EL2" s="1219">
        <f>'BASE DE DADOS MÓDULOS 4 E 5'!C16</f>
        <v>8.3299999999999999E-2</v>
      </c>
      <c r="EM2" s="1219">
        <f>'BASE DE DADOS MÓDULOS 4 E 5'!C17</f>
        <v>2.7799999999999998E-2</v>
      </c>
      <c r="EN2" s="1219">
        <f>'BASE DE DADOS MÓDULOS 4 E 5'!C19</f>
        <v>4.0899999999999999E-2</v>
      </c>
      <c r="EO2" s="1219">
        <f>SUM(EL2:EN2)</f>
        <v>0.152</v>
      </c>
      <c r="EP2" s="1219">
        <f>'BASE DE DADOS MÓDULOS 4 E 5'!C23</f>
        <v>1.2999999999999999E-3</v>
      </c>
      <c r="EQ2" s="1219">
        <f>'BASE DE DADOS MÓDULOS 4 E 5'!C24</f>
        <v>5.0000000000000001E-4</v>
      </c>
      <c r="ER2" s="1219">
        <f>SUM(EP2:EQ2)</f>
        <v>1.8E-3</v>
      </c>
      <c r="ES2" s="1219">
        <f>'BASE DE DADOS MÓDULOS 4 E 5'!C28</f>
        <v>7.4999999999999997E-3</v>
      </c>
      <c r="ET2" s="1219">
        <f>'BASE DE DADOS MÓDULOS 4 E 5'!C29</f>
        <v>5.9999999999999995E-4</v>
      </c>
      <c r="EU2" s="1219">
        <f>'BASE DE DADOS MÓDULOS 4 E 5'!C30</f>
        <v>2.9999999999999997E-4</v>
      </c>
      <c r="EV2" s="1219">
        <f>'BASE DE DADOS MÓDULOS 4 E 5'!C31</f>
        <v>3.5000000000000001E-3</v>
      </c>
      <c r="EW2" s="1219">
        <f>'BASE DE DADOS MÓDULOS 4 E 5'!C32</f>
        <v>1.2999999999999999E-3</v>
      </c>
      <c r="EX2" s="1219">
        <f>'BASE DE DADOS MÓDULOS 4 E 5'!C33</f>
        <v>4.2999999999999997E-2</v>
      </c>
      <c r="EY2" s="1219">
        <f>'BASE DE DADOS MÓDULOS 4 E 5'!C34</f>
        <v>1.6999999999999999E-3</v>
      </c>
      <c r="EZ2" s="1219">
        <f>SUM(ES2:EY2)</f>
        <v>5.79E-2</v>
      </c>
      <c r="FA2" s="1219">
        <f>'BASE DE DADOS MÓDULOS 4 E 5'!C38</f>
        <v>8.3299999999999999E-2</v>
      </c>
      <c r="FB2" s="1219">
        <f>'BASE DE DADOS MÓDULOS 4 E 5'!C39</f>
        <v>1.3899999999999999E-2</v>
      </c>
      <c r="FC2" s="1219">
        <f>'BASE DE DADOS MÓDULOS 4 E 5'!C40</f>
        <v>8.3999999999999995E-3</v>
      </c>
      <c r="FD2" s="1219">
        <f>'BASE DE DADOS MÓDULOS 4 E 5'!C41</f>
        <v>3.3E-3</v>
      </c>
      <c r="FE2" s="1219">
        <f>'BASE DE DADOS MÓDULOS 4 E 5'!C42</f>
        <v>0</v>
      </c>
      <c r="FF2" s="1219">
        <f>'BASE DE DADOS MÓDULOS 4 E 5'!C44</f>
        <v>4.0099999999999997E-2</v>
      </c>
      <c r="FG2" s="1219">
        <f>SUM(FA2:FF2)</f>
        <v>0.14899999999999999</v>
      </c>
      <c r="FH2" s="1219">
        <f>FG2+EZ2+ER2+EO2+EK2</f>
        <v>0.72870000000000001</v>
      </c>
      <c r="FI2" s="1219"/>
      <c r="FJ2" s="1222">
        <f>'BASE DE DADOS MÓDULOS 4 E 5'!B58</f>
        <v>206.27</v>
      </c>
      <c r="FK2" s="1220"/>
      <c r="FL2" s="1220"/>
      <c r="FM2" s="1217"/>
      <c r="FN2" s="1217"/>
      <c r="FO2" s="1217"/>
      <c r="FP2" s="1221">
        <f>'BASE DE DADOS MÓDULOS 4 E 5'!B60</f>
        <v>7.6</v>
      </c>
      <c r="FQ2" s="1221"/>
      <c r="FR2" s="1221">
        <f>'BASE DE DADOS MÓDULOS 4 E 5'!B61</f>
        <v>1.65</v>
      </c>
      <c r="FS2" s="1222">
        <f>'BASE DE DADOS MÓDULOS 4 E 5'!B66</f>
        <v>145.76</v>
      </c>
    </row>
    <row r="3" spans="1:177" s="84" customFormat="1" ht="63" customHeight="1" thickBot="1">
      <c r="A3" s="622" t="s">
        <v>358</v>
      </c>
      <c r="B3" s="623" t="s">
        <v>359</v>
      </c>
      <c r="C3" s="624" t="str">
        <f>CCT!E7</f>
        <v>Almoxarife - 220 h</v>
      </c>
      <c r="D3" s="624" t="s">
        <v>360</v>
      </c>
      <c r="E3" s="624" t="s">
        <v>361</v>
      </c>
      <c r="F3" s="624" t="str">
        <f>CCT!G7</f>
        <v>Ascensorista - 150 h</v>
      </c>
      <c r="G3" s="624" t="s">
        <v>360</v>
      </c>
      <c r="H3" s="624" t="s">
        <v>361</v>
      </c>
      <c r="I3" s="625" t="str">
        <f>CCT!I7</f>
        <v>Auxiliar de Cadastro e Expedição- 220 h</v>
      </c>
      <c r="J3" s="624" t="s">
        <v>360</v>
      </c>
      <c r="K3" s="624" t="s">
        <v>361</v>
      </c>
      <c r="L3" s="624" t="s">
        <v>689</v>
      </c>
      <c r="M3" s="624" t="s">
        <v>360</v>
      </c>
      <c r="N3" s="624" t="s">
        <v>361</v>
      </c>
      <c r="O3" s="624" t="s">
        <v>570</v>
      </c>
      <c r="P3" s="624" t="s">
        <v>360</v>
      </c>
      <c r="Q3" s="624" t="s">
        <v>361</v>
      </c>
      <c r="R3" s="624" t="s">
        <v>838</v>
      </c>
      <c r="S3" s="624" t="s">
        <v>360</v>
      </c>
      <c r="T3" s="624" t="s">
        <v>361</v>
      </c>
      <c r="U3" s="625" t="str">
        <f>CCT!Q7</f>
        <v>Carregador - 220 h</v>
      </c>
      <c r="V3" s="624" t="s">
        <v>360</v>
      </c>
      <c r="W3" s="624" t="s">
        <v>361</v>
      </c>
      <c r="X3" s="625" t="str">
        <f>CCT!S7</f>
        <v>Copeiro - 220 h</v>
      </c>
      <c r="Y3" s="624" t="s">
        <v>360</v>
      </c>
      <c r="Z3" s="624" t="s">
        <v>361</v>
      </c>
      <c r="AA3" s="624" t="s">
        <v>690</v>
      </c>
      <c r="AB3" s="624" t="s">
        <v>360</v>
      </c>
      <c r="AC3" s="624" t="s">
        <v>361</v>
      </c>
      <c r="AD3" s="624" t="s">
        <v>698</v>
      </c>
      <c r="AE3" s="624" t="s">
        <v>360</v>
      </c>
      <c r="AF3" s="624" t="s">
        <v>361</v>
      </c>
      <c r="AG3" s="625" t="str">
        <f>CCT!Y7</f>
        <v>Digitador - 150 h</v>
      </c>
      <c r="AH3" s="624" t="s">
        <v>360</v>
      </c>
      <c r="AI3" s="624" t="s">
        <v>361</v>
      </c>
      <c r="AJ3" s="624" t="s">
        <v>840</v>
      </c>
      <c r="AK3" s="624" t="s">
        <v>360</v>
      </c>
      <c r="AL3" s="624" t="s">
        <v>361</v>
      </c>
      <c r="AM3" s="626" t="str">
        <f>CCT!AC7</f>
        <v>Garçom - 220 h</v>
      </c>
      <c r="AN3" s="624" t="s">
        <v>360</v>
      </c>
      <c r="AO3" s="624" t="s">
        <v>361</v>
      </c>
      <c r="AP3" s="624" t="s">
        <v>843</v>
      </c>
      <c r="AQ3" s="624" t="s">
        <v>360</v>
      </c>
      <c r="AR3" s="624" t="s">
        <v>361</v>
      </c>
      <c r="AS3" s="624" t="s">
        <v>845</v>
      </c>
      <c r="AT3" s="624" t="s">
        <v>360</v>
      </c>
      <c r="AU3" s="624" t="s">
        <v>361</v>
      </c>
      <c r="AV3" s="626" t="str">
        <f>CCT!AI7</f>
        <v>Manobrista - 220 h</v>
      </c>
      <c r="AW3" s="624" t="s">
        <v>360</v>
      </c>
      <c r="AX3" s="624" t="s">
        <v>361</v>
      </c>
      <c r="AY3" s="624" t="s">
        <v>847</v>
      </c>
      <c r="AZ3" s="624" t="s">
        <v>360</v>
      </c>
      <c r="BA3" s="624" t="s">
        <v>361</v>
      </c>
      <c r="BB3" s="624" t="s">
        <v>931</v>
      </c>
      <c r="BC3" s="624" t="s">
        <v>360</v>
      </c>
      <c r="BD3" s="624" t="s">
        <v>361</v>
      </c>
      <c r="BE3" s="626" t="str">
        <f>CCT!AO7</f>
        <v>Operador de Máquina Reprográfica - 220 h</v>
      </c>
      <c r="BF3" s="624" t="s">
        <v>360</v>
      </c>
      <c r="BG3" s="624" t="s">
        <v>361</v>
      </c>
      <c r="BH3" s="624" t="s">
        <v>849</v>
      </c>
      <c r="BI3" s="624" t="s">
        <v>360</v>
      </c>
      <c r="BJ3" s="624" t="s">
        <v>361</v>
      </c>
      <c r="BK3" s="624" t="s">
        <v>569</v>
      </c>
      <c r="BL3" s="624" t="s">
        <v>360</v>
      </c>
      <c r="BM3" s="624" t="s">
        <v>361</v>
      </c>
      <c r="BN3" s="626" t="s">
        <v>362</v>
      </c>
      <c r="BO3" s="624" t="s">
        <v>360</v>
      </c>
      <c r="BP3" s="624" t="s">
        <v>361</v>
      </c>
      <c r="BQ3" s="626" t="s">
        <v>363</v>
      </c>
      <c r="BR3" s="624" t="s">
        <v>360</v>
      </c>
      <c r="BS3" s="624" t="s">
        <v>361</v>
      </c>
      <c r="BT3" s="626" t="s">
        <v>364</v>
      </c>
      <c r="BU3" s="624" t="s">
        <v>360</v>
      </c>
      <c r="BV3" s="624" t="s">
        <v>361</v>
      </c>
      <c r="BW3" s="626" t="s">
        <v>146</v>
      </c>
      <c r="BX3" s="624" t="s">
        <v>360</v>
      </c>
      <c r="BY3" s="624" t="s">
        <v>361</v>
      </c>
      <c r="BZ3" s="626" t="s">
        <v>153</v>
      </c>
      <c r="CA3" s="624" t="s">
        <v>360</v>
      </c>
      <c r="CB3" s="624" t="s">
        <v>361</v>
      </c>
      <c r="CC3" s="624" t="s">
        <v>699</v>
      </c>
      <c r="CD3" s="624" t="s">
        <v>360</v>
      </c>
      <c r="CE3" s="624" t="s">
        <v>361</v>
      </c>
      <c r="CF3" s="626" t="str">
        <f>CCT!BG7</f>
        <v>Supervisor de Manutenção de Veículos - 220 h</v>
      </c>
      <c r="CG3" s="624" t="s">
        <v>360</v>
      </c>
      <c r="CH3" s="624" t="s">
        <v>361</v>
      </c>
      <c r="CI3" s="624" t="s">
        <v>700</v>
      </c>
      <c r="CJ3" s="624" t="s">
        <v>360</v>
      </c>
      <c r="CK3" s="624" t="s">
        <v>361</v>
      </c>
      <c r="CL3" s="626" t="s">
        <v>701</v>
      </c>
      <c r="CM3" s="624" t="s">
        <v>360</v>
      </c>
      <c r="CN3" s="624" t="s">
        <v>361</v>
      </c>
      <c r="CO3" s="626" t="s">
        <v>702</v>
      </c>
      <c r="CP3" s="624" t="s">
        <v>360</v>
      </c>
      <c r="CQ3" s="624" t="s">
        <v>361</v>
      </c>
      <c r="CR3" s="626" t="s">
        <v>703</v>
      </c>
      <c r="CS3" s="624" t="s">
        <v>360</v>
      </c>
      <c r="CT3" s="624" t="s">
        <v>361</v>
      </c>
      <c r="CU3" s="626" t="s">
        <v>704</v>
      </c>
      <c r="CV3" s="624" t="s">
        <v>360</v>
      </c>
      <c r="CW3" s="624" t="s">
        <v>361</v>
      </c>
      <c r="CX3" s="624" t="s">
        <v>959</v>
      </c>
      <c r="CY3" s="624" t="s">
        <v>360</v>
      </c>
      <c r="CZ3" s="624" t="s">
        <v>361</v>
      </c>
      <c r="DA3" s="626" t="str">
        <f>CCT!BU7</f>
        <v>Telefonista - 150 h</v>
      </c>
      <c r="DB3" s="624" t="s">
        <v>360</v>
      </c>
      <c r="DC3" s="626" t="s">
        <v>361</v>
      </c>
      <c r="DD3" s="626" t="s">
        <v>361</v>
      </c>
      <c r="DE3" s="627" t="s">
        <v>571</v>
      </c>
      <c r="DF3" s="627" t="s">
        <v>572</v>
      </c>
      <c r="DG3" s="627" t="s">
        <v>578</v>
      </c>
      <c r="DH3" s="627" t="s">
        <v>857</v>
      </c>
      <c r="DI3" s="627" t="s">
        <v>579</v>
      </c>
      <c r="DJ3" s="627" t="s">
        <v>580</v>
      </c>
      <c r="DK3" s="627" t="s">
        <v>581</v>
      </c>
      <c r="DL3" s="627" t="s">
        <v>746</v>
      </c>
      <c r="DM3" s="939" t="s">
        <v>587</v>
      </c>
      <c r="DN3" s="627" t="s">
        <v>1039</v>
      </c>
      <c r="DO3" s="627" t="s">
        <v>582</v>
      </c>
      <c r="DP3" s="627" t="s">
        <v>1040</v>
      </c>
      <c r="DQ3" s="627" t="s">
        <v>583</v>
      </c>
      <c r="DR3" s="627" t="s">
        <v>346</v>
      </c>
      <c r="DS3" s="627" t="s">
        <v>344</v>
      </c>
      <c r="DT3" s="627" t="s">
        <v>466</v>
      </c>
      <c r="DU3" s="627" t="s">
        <v>345</v>
      </c>
      <c r="DV3" s="627" t="s">
        <v>867</v>
      </c>
      <c r="DW3" s="939" t="s">
        <v>584</v>
      </c>
      <c r="DX3" s="627" t="s">
        <v>1041</v>
      </c>
      <c r="DY3" s="627" t="s">
        <v>1042</v>
      </c>
      <c r="DZ3" s="627" t="s">
        <v>1043</v>
      </c>
      <c r="EA3" s="627" t="s">
        <v>1044</v>
      </c>
      <c r="EB3" s="939" t="s">
        <v>586</v>
      </c>
      <c r="EC3" s="627" t="s">
        <v>365</v>
      </c>
      <c r="ED3" s="625" t="s">
        <v>367</v>
      </c>
      <c r="EE3" s="625" t="s">
        <v>368</v>
      </c>
      <c r="EF3" s="625" t="s">
        <v>369</v>
      </c>
      <c r="EG3" s="625" t="s">
        <v>371</v>
      </c>
      <c r="EH3" s="625" t="s">
        <v>366</v>
      </c>
      <c r="EI3" s="625" t="s">
        <v>1045</v>
      </c>
      <c r="EJ3" s="625" t="s">
        <v>370</v>
      </c>
      <c r="EK3" s="938" t="s">
        <v>979</v>
      </c>
      <c r="EL3" s="625" t="s">
        <v>347</v>
      </c>
      <c r="EM3" s="625" t="s">
        <v>598</v>
      </c>
      <c r="EN3" s="625" t="s">
        <v>599</v>
      </c>
      <c r="EO3" s="938" t="s">
        <v>600</v>
      </c>
      <c r="EP3" s="625" t="s">
        <v>1046</v>
      </c>
      <c r="EQ3" s="625" t="s">
        <v>1047</v>
      </c>
      <c r="ER3" s="938" t="s">
        <v>601</v>
      </c>
      <c r="ES3" s="625" t="s">
        <v>1048</v>
      </c>
      <c r="ET3" s="625" t="s">
        <v>602</v>
      </c>
      <c r="EU3" s="625" t="s">
        <v>615</v>
      </c>
      <c r="EV3" s="625" t="s">
        <v>342</v>
      </c>
      <c r="EW3" s="625" t="s">
        <v>616</v>
      </c>
      <c r="EX3" s="625" t="s">
        <v>617</v>
      </c>
      <c r="EY3" s="625" t="s">
        <v>618</v>
      </c>
      <c r="EZ3" s="938" t="s">
        <v>619</v>
      </c>
      <c r="FA3" s="625" t="s">
        <v>1049</v>
      </c>
      <c r="FB3" s="625" t="s">
        <v>620</v>
      </c>
      <c r="FC3" s="625" t="s">
        <v>621</v>
      </c>
      <c r="FD3" s="625" t="s">
        <v>622</v>
      </c>
      <c r="FE3" s="625" t="s">
        <v>861</v>
      </c>
      <c r="FF3" s="625" t="s">
        <v>623</v>
      </c>
      <c r="FG3" s="938" t="s">
        <v>624</v>
      </c>
      <c r="FH3" s="938" t="s">
        <v>625</v>
      </c>
      <c r="FI3" s="938" t="s">
        <v>626</v>
      </c>
      <c r="FJ3" s="625" t="s">
        <v>627</v>
      </c>
      <c r="FK3" s="628" t="s">
        <v>378</v>
      </c>
      <c r="FL3" s="628" t="s">
        <v>379</v>
      </c>
      <c r="FM3" s="625" t="s">
        <v>380</v>
      </c>
      <c r="FN3" s="625" t="s">
        <v>381</v>
      </c>
      <c r="FO3" s="625" t="s">
        <v>382</v>
      </c>
      <c r="FP3" s="625" t="s">
        <v>355</v>
      </c>
      <c r="FQ3" s="625" t="s">
        <v>383</v>
      </c>
      <c r="FR3" s="625" t="s">
        <v>356</v>
      </c>
      <c r="FS3" s="625" t="s">
        <v>343</v>
      </c>
      <c r="FT3" s="937" t="s">
        <v>974</v>
      </c>
      <c r="FU3" s="937" t="str">
        <f>'[1]Anexo X'!A97</f>
        <v>TOTAL GERAL GLOBAL</v>
      </c>
    </row>
    <row r="4" spans="1:177" ht="15" customHeight="1">
      <c r="A4" s="439" t="str">
        <f>CCT!D11</f>
        <v>Região de Teófilo Otoni</v>
      </c>
      <c r="B4" s="440" t="str">
        <f>CCT!C11</f>
        <v>Almenara</v>
      </c>
      <c r="C4" s="629"/>
      <c r="D4" s="630"/>
      <c r="E4" s="630">
        <f t="shared" ref="E4:E84" si="0">C4*D4</f>
        <v>0</v>
      </c>
      <c r="F4" s="631"/>
      <c r="G4" s="630"/>
      <c r="H4" s="630">
        <f>F4*G4</f>
        <v>0</v>
      </c>
      <c r="I4" s="631"/>
      <c r="J4" s="630"/>
      <c r="K4" s="630">
        <f>I4*J4</f>
        <v>0</v>
      </c>
      <c r="L4" s="630"/>
      <c r="M4" s="630"/>
      <c r="N4" s="630"/>
      <c r="O4" s="630"/>
      <c r="P4" s="630"/>
      <c r="Q4" s="630"/>
      <c r="R4" s="630"/>
      <c r="S4" s="630"/>
      <c r="T4" s="630"/>
      <c r="U4" s="631"/>
      <c r="V4" s="630"/>
      <c r="W4" s="630">
        <f t="shared" ref="W4:W84" si="1">U4*V4</f>
        <v>0</v>
      </c>
      <c r="X4" s="631"/>
      <c r="Y4" s="630"/>
      <c r="Z4" s="630">
        <f t="shared" ref="Z4:Z84" si="2">X4*Y4</f>
        <v>0</v>
      </c>
      <c r="AA4" s="630"/>
      <c r="AB4" s="630"/>
      <c r="AC4" s="630"/>
      <c r="AD4" s="630"/>
      <c r="AE4" s="630"/>
      <c r="AF4" s="630"/>
      <c r="AG4" s="631"/>
      <c r="AH4" s="630"/>
      <c r="AI4" s="630">
        <f t="shared" ref="AI4:AI84" si="3">AG4*AH4</f>
        <v>0</v>
      </c>
      <c r="AJ4" s="630"/>
      <c r="AK4" s="630"/>
      <c r="AL4" s="630"/>
      <c r="AM4" s="631"/>
      <c r="AN4" s="630"/>
      <c r="AO4" s="630">
        <f t="shared" ref="AO4:AO84" si="4">AM4*AN4</f>
        <v>0</v>
      </c>
      <c r="AP4" s="630"/>
      <c r="AQ4" s="630"/>
      <c r="AR4" s="630"/>
      <c r="AS4" s="630"/>
      <c r="AT4" s="630"/>
      <c r="AU4" s="630"/>
      <c r="AV4" s="631"/>
      <c r="AW4" s="630"/>
      <c r="AX4" s="630">
        <f t="shared" ref="AX4:AX84" si="5">AV4*AW4</f>
        <v>0</v>
      </c>
      <c r="AY4" s="630"/>
      <c r="AZ4" s="630"/>
      <c r="BA4" s="630"/>
      <c r="BB4" s="629"/>
      <c r="BC4" s="630"/>
      <c r="BD4" s="630"/>
      <c r="BE4" s="631"/>
      <c r="BF4" s="630"/>
      <c r="BG4" s="630">
        <f t="shared" ref="BG4:BG84" si="6">BE4*BF4</f>
        <v>0</v>
      </c>
      <c r="BH4" s="630"/>
      <c r="BI4" s="630"/>
      <c r="BJ4" s="630"/>
      <c r="BK4" s="630"/>
      <c r="BL4" s="630"/>
      <c r="BM4" s="630"/>
      <c r="BN4" s="631">
        <f>CCT!AV11</f>
        <v>1</v>
      </c>
      <c r="BO4" s="630">
        <f>CCT!AU11</f>
        <v>953.18</v>
      </c>
      <c r="BP4" s="630">
        <f t="shared" ref="BP4:BP84" si="7">BN4*BO4</f>
        <v>953.18</v>
      </c>
      <c r="BQ4" s="631"/>
      <c r="BR4" s="630"/>
      <c r="BS4" s="630">
        <f t="shared" ref="BS4:BS84" si="8">BQ4*BR4</f>
        <v>0</v>
      </c>
      <c r="BT4" s="631"/>
      <c r="BU4" s="630"/>
      <c r="BV4" s="630">
        <f t="shared" ref="BV4:BV84" si="9">BT4*BU4</f>
        <v>0</v>
      </c>
      <c r="BW4" s="631"/>
      <c r="BX4" s="630"/>
      <c r="BY4" s="630">
        <f t="shared" ref="BY4:BY84" si="10">BW4*BX4</f>
        <v>0</v>
      </c>
      <c r="BZ4" s="632"/>
      <c r="CA4" s="630"/>
      <c r="CB4" s="630">
        <f t="shared" ref="CB4:CB11" si="11">BZ4*CA4</f>
        <v>0</v>
      </c>
      <c r="CC4" s="630"/>
      <c r="CD4" s="630"/>
      <c r="CE4" s="630"/>
      <c r="CF4" s="631"/>
      <c r="CG4" s="630"/>
      <c r="CH4" s="630">
        <f t="shared" ref="CH4:CH84" si="12">CF4*CG4</f>
        <v>0</v>
      </c>
      <c r="CI4" s="630"/>
      <c r="CJ4" s="630"/>
      <c r="CK4" s="630"/>
      <c r="CL4" s="631"/>
      <c r="CM4" s="630"/>
      <c r="CN4" s="630">
        <f t="shared" ref="CN4:CN84" si="13">CL4*CM4</f>
        <v>0</v>
      </c>
      <c r="CO4" s="630"/>
      <c r="CP4" s="630"/>
      <c r="CQ4" s="630"/>
      <c r="CR4" s="629"/>
      <c r="CS4" s="630"/>
      <c r="CT4" s="630">
        <f>CR4*CS4</f>
        <v>0</v>
      </c>
      <c r="CU4" s="630"/>
      <c r="CV4" s="630"/>
      <c r="CW4" s="630"/>
      <c r="CX4" s="630"/>
      <c r="CY4" s="630"/>
      <c r="CZ4" s="630"/>
      <c r="DA4" s="631"/>
      <c r="DB4" s="630"/>
      <c r="DC4" s="630">
        <f t="shared" ref="DC4:DC84" si="14">DA4*DB4</f>
        <v>0</v>
      </c>
      <c r="DD4" s="1419">
        <f>DA4+CX4+CU4+CR4+CO4+CL4+CI4+CF4+CC4+BZ4+BW4+BT4+BQ4+BN4+BK4+BH4+BE4+BB4+AY4+AV4+AS4+AP4+AM4+AJ4+AG4+AD4+AA4+X4+U4+R4+O4+L4+I4+F4+C4</f>
        <v>1</v>
      </c>
      <c r="DE4" s="164">
        <f>DC4+CZ4+CW4+CT4+CQ4+CN4+CK4+CH4+CE4+CB4+BY4+BV4+BS4+BP4+BM4+BJ4+BG4+BD4+BA4+AX4+AU4+AR4+AO4+AL4+AI4+AF4+AC4+Z4+W4+T4+Q4+N4+K4+H4+E4</f>
        <v>953.18</v>
      </c>
      <c r="DF4" s="164"/>
      <c r="DG4" s="164"/>
      <c r="DH4" s="164">
        <f t="shared" ref="DH4:DH10" si="15">(BU4/220)*20%*10.285*15.5*BT4</f>
        <v>0</v>
      </c>
      <c r="DI4" s="164"/>
      <c r="DJ4" s="164">
        <f>(BO4/220*20*BN4)+((BR4+BR4/220*12*6/12)/220*15.5*BQ4)+((BU4+BU4/220*12*6/12)/220*1.2*15.5*BT4)</f>
        <v>86.65</v>
      </c>
      <c r="DK4" s="164">
        <f>(BR4/220*12*6/12*BQ4)+(BU4/220*12*6/12*BT4)</f>
        <v>0</v>
      </c>
      <c r="DL4" s="164"/>
      <c r="DM4" s="164">
        <f>SUM(DE4:DL4)</f>
        <v>1039.83</v>
      </c>
      <c r="DN4" s="164"/>
      <c r="DO4" s="164">
        <f>(VLOOKUP(A4,PARAMETROAPOIO,6,FALSE)*20-1)*DD4</f>
        <v>253</v>
      </c>
      <c r="DP4" s="164">
        <f t="shared" ref="DP4:DP35" si="16">(VLOOKUP(B4,VT_INCLUSOMOTORISTAS,4,FALSE)*2*20*DD4)-(IF(DE4*6%&lt;=(VLOOKUP(B4,VT_INCLUSOMOTORISTAS,4,FALSE)*2*20*DD4),DE4*6%,(VLOOKUP(B4,VT_INCLUSOMOTORISTAS,4,FALSE)*2*20*DD4)))</f>
        <v>66.81</v>
      </c>
      <c r="DQ4" s="164"/>
      <c r="DR4" s="164">
        <f>$DR$2*DD4</f>
        <v>3.12</v>
      </c>
      <c r="DS4" s="164">
        <f>VLOOKUP('Resumo Geral'!A4,PARAMETROAPOIO,2,FALSE)*DD4</f>
        <v>26.1</v>
      </c>
      <c r="DT4" s="164">
        <f t="shared" ref="DT4:DT35" si="17">VLOOKUP(A4,PARAMETROAPOIO,4,FALSE)*DD4</f>
        <v>0</v>
      </c>
      <c r="DU4" s="164">
        <f t="shared" ref="DU4:DU35" si="18">VLOOKUP(A4,PARAMETROAPOIO,3,FALSE)*DD4</f>
        <v>0</v>
      </c>
      <c r="DV4" s="164">
        <f>BB4*Parâmetro!$E$147</f>
        <v>0</v>
      </c>
      <c r="DW4" s="164">
        <f>SUM(DN4:DV4)</f>
        <v>349.03</v>
      </c>
      <c r="DX4" s="164">
        <f>C4*'Uniforme Apoio'!$BM$9+'Resumo Geral'!F4*'Uniforme Apoio'!$BM$10+'Resumo Geral'!I4*'Uniforme Apoio'!$BM$11+'Resumo Geral'!L4*'Uniforme Apoio'!$BM$12+'Resumo Geral'!O4*'Uniforme Apoio'!$BM$13+'Resumo Geral'!R4*'Uniforme Apoio'!$BM$14+'Resumo Geral'!U4*'Uniforme Apoio'!$BM$15+'Resumo Geral'!X4*'Uniforme Apoio'!$BM$17+AA4*'Uniforme Apoio'!$BM$16+'Resumo Geral'!AD4*'Uniforme Apoio'!$BM$18+'Resumo Geral'!AG4*'Uniforme Apoio'!$BM$19+'Resumo Geral'!AJ4*'Uniforme Apoio'!$BM$20+'Resumo Geral'!AM4*'Uniforme Apoio'!$BM$21+'Resumo Geral'!AP4*'Uniforme Apoio'!$BM$22+'Resumo Geral'!AS4*'Uniforme Apoio'!$BM$23+'Resumo Geral'!AV4*'Uniforme Apoio'!$BM$24+'Resumo Geral'!AY4*'Uniforme Apoio'!$BM$25+'Resumo Geral'!BB4*'Uniforme Apoio'!$BM$26+BE4*'Uniforme Apoio'!$BM$27+'Resumo Geral'!BH4*'Uniforme Apoio'!$BM$28+'Resumo Geral'!BK4*'Uniforme Apoio'!$BM$29+'Resumo Geral'!BN4*'Uniforme Apoio'!$BM$30+'Resumo Geral'!BQ4*'Uniforme Apoio'!$BM$30+'Resumo Geral'!BT4*'Uniforme Apoio'!$BM$30+'Resumo Geral'!BW4*'Uniforme Apoio'!$BM$31+'Resumo Geral'!BZ4*'Uniforme Apoio'!$BM$31+'Resumo Geral'!CC4*'Uniforme Apoio'!$BM$32+'Resumo Geral'!CF4*'Uniforme Apoio'!$BM$33+'Resumo Geral'!CI4*'Uniforme Apoio'!$BM$34+'Resumo Geral'!CL4*'Uniforme Apoio'!$BM$35+'Resumo Geral'!CO4*'Uniforme Apoio'!$BM$36+'Resumo Geral'!CR4*'Uniforme Apoio'!$BM$37+'Resumo Geral'!CU4*'Uniforme Apoio'!$BM$38+'Resumo Geral'!CX4*'Uniforme Apoio'!$BM$39+'Resumo Geral'!DA4*'Uniforme Apoio'!$BM$40</f>
        <v>85.68</v>
      </c>
      <c r="DY4" s="164"/>
      <c r="DZ4" s="164">
        <f>AP4*'Equipamentos Jardinagem'!$H$7</f>
        <v>0</v>
      </c>
      <c r="EA4" s="164"/>
      <c r="EB4" s="164">
        <f>SUM(DX4:EA4)</f>
        <v>85.68</v>
      </c>
      <c r="EC4" s="164">
        <f>DM4*$EC$2</f>
        <v>207.97</v>
      </c>
      <c r="ED4" s="164">
        <f t="shared" ref="ED4:ED86" si="19">DM4*$ED$2</f>
        <v>15.6</v>
      </c>
      <c r="EE4" s="164">
        <f t="shared" ref="EE4:EE86" si="20">DM4*$EE$2</f>
        <v>10.4</v>
      </c>
      <c r="EF4" s="164">
        <f t="shared" ref="EF4:EF86" si="21">DM4*$EF$2</f>
        <v>2.08</v>
      </c>
      <c r="EG4" s="164">
        <f t="shared" ref="EG4:EG86" si="22">DM4*$EG$2</f>
        <v>26</v>
      </c>
      <c r="EH4" s="164">
        <f t="shared" ref="EH4:EH86" si="23">DM4*$EH$2</f>
        <v>83.19</v>
      </c>
      <c r="EI4" s="164">
        <f t="shared" ref="EI4:EI86" si="24">DM4*$EI$2</f>
        <v>31.19</v>
      </c>
      <c r="EJ4" s="164">
        <f t="shared" ref="EJ4:EJ86" si="25">DM4*$EJ$2</f>
        <v>6.24</v>
      </c>
      <c r="EK4" s="164">
        <f>SUM(EC4:EJ4)</f>
        <v>382.67</v>
      </c>
      <c r="EL4" s="164">
        <f>$EL$2*DM4</f>
        <v>86.62</v>
      </c>
      <c r="EM4" s="164">
        <f>$EM$2*DM4</f>
        <v>28.91</v>
      </c>
      <c r="EN4" s="164">
        <f>$EN$2*DM4</f>
        <v>42.53</v>
      </c>
      <c r="EO4" s="164">
        <f>SUM(EL4:EN4)</f>
        <v>158.06</v>
      </c>
      <c r="EP4" s="164">
        <f>$EP$2*DM4</f>
        <v>1.35</v>
      </c>
      <c r="EQ4" s="164">
        <f>$EQ$2*DM4</f>
        <v>0.52</v>
      </c>
      <c r="ER4" s="164">
        <f>SUM(EP4:EQ4)</f>
        <v>1.87</v>
      </c>
      <c r="ES4" s="164">
        <f>$ES$2*DM4</f>
        <v>7.8</v>
      </c>
      <c r="ET4" s="164">
        <f>$ET$2*DM4</f>
        <v>0.62</v>
      </c>
      <c r="EU4" s="164">
        <f>$EU$2*DM4</f>
        <v>0.31</v>
      </c>
      <c r="EV4" s="164">
        <f>$EV$2*DM4</f>
        <v>3.64</v>
      </c>
      <c r="EW4" s="164">
        <f>$EW$2*DM4</f>
        <v>1.35</v>
      </c>
      <c r="EX4" s="164">
        <f>$EX$2*DM4</f>
        <v>44.71</v>
      </c>
      <c r="EY4" s="164">
        <f>$EY$2*DM4</f>
        <v>1.77</v>
      </c>
      <c r="EZ4" s="164">
        <f>SUM(ES4:EY4)</f>
        <v>60.2</v>
      </c>
      <c r="FA4" s="164">
        <f>$FA$2*DM4</f>
        <v>86.62</v>
      </c>
      <c r="FB4" s="164">
        <f>$FB$2*DM4</f>
        <v>14.45</v>
      </c>
      <c r="FC4" s="164">
        <f>$FC$2*DM4</f>
        <v>8.73</v>
      </c>
      <c r="FD4" s="164">
        <f>$FD$2*DM4</f>
        <v>3.43</v>
      </c>
      <c r="FE4" s="164">
        <f>$FE$2*DM4</f>
        <v>0</v>
      </c>
      <c r="FF4" s="164">
        <f>$FF$2*DM4</f>
        <v>41.7</v>
      </c>
      <c r="FG4" s="164">
        <f>SUM(FA4:FF4)</f>
        <v>154.93</v>
      </c>
      <c r="FH4" s="164">
        <f t="shared" ref="FH4:FH35" si="26">EK4+EO4+ER4+EZ4+FG4</f>
        <v>757.73</v>
      </c>
      <c r="FI4" s="164">
        <f t="shared" ref="FI4:FI35" si="27">DM4+DW4+EB4+FH4</f>
        <v>2232.27</v>
      </c>
      <c r="FJ4" s="164">
        <f>$FJ$2*DD4</f>
        <v>206.27</v>
      </c>
      <c r="FK4" s="165">
        <f t="shared" ref="FK4:FK35" si="28">VLOOKUP(B4,ISS_apoio,2,FALSE)*100</f>
        <v>3</v>
      </c>
      <c r="FL4" s="165">
        <f t="shared" ref="FL4:FL69" si="29">FK4+7.6+1.65</f>
        <v>12.25</v>
      </c>
      <c r="FM4" s="166">
        <f t="shared" ref="FM4:FM69" si="30">((100/((100-FL4)%)-100)*FK4)/FL4</f>
        <v>3.42</v>
      </c>
      <c r="FN4" s="164">
        <f>FM4*(FI4+FJ4+FS4)%</f>
        <v>88.38</v>
      </c>
      <c r="FO4" s="166">
        <f t="shared" ref="FO4:FO86" si="31">((100/((100-FL4)%)-100)*$FP$2)/FL4</f>
        <v>8.66</v>
      </c>
      <c r="FP4" s="164">
        <f>FO4*(FI4+FJ4+FS4)%</f>
        <v>223.8</v>
      </c>
      <c r="FQ4" s="166">
        <f t="shared" ref="FQ4:FQ86" si="32">((100/((100-FL4)%)-100)*$FR$2)/FL4</f>
        <v>1.88</v>
      </c>
      <c r="FR4" s="164">
        <f>FQ4*(FI4+FJ4+FS4)%</f>
        <v>48.58</v>
      </c>
      <c r="FS4" s="164">
        <f>$FS$2*DD4</f>
        <v>145.76</v>
      </c>
      <c r="FT4" s="164">
        <f>FJ4+FN4+FP4+FR4+FS4</f>
        <v>712.79</v>
      </c>
      <c r="FU4" s="167">
        <f>FI4+FT4</f>
        <v>2945.06</v>
      </c>
    </row>
    <row r="5" spans="1:177" ht="15" customHeight="1">
      <c r="A5" s="441" t="str">
        <f>CCT!D12</f>
        <v>Fethemg Interior</v>
      </c>
      <c r="B5" s="442" t="str">
        <f>CCT!C12</f>
        <v>Araçuaí</v>
      </c>
      <c r="C5" s="629"/>
      <c r="D5" s="630"/>
      <c r="E5" s="630">
        <f t="shared" si="0"/>
        <v>0</v>
      </c>
      <c r="F5" s="631"/>
      <c r="G5" s="630"/>
      <c r="H5" s="630">
        <f t="shared" ref="H5:H84" si="33">F5*G5</f>
        <v>0</v>
      </c>
      <c r="I5" s="631"/>
      <c r="J5" s="630"/>
      <c r="K5" s="630">
        <f t="shared" ref="K5:K84" si="34">I5*J5</f>
        <v>0</v>
      </c>
      <c r="L5" s="630"/>
      <c r="M5" s="630"/>
      <c r="N5" s="630"/>
      <c r="O5" s="630"/>
      <c r="P5" s="630"/>
      <c r="Q5" s="630"/>
      <c r="R5" s="630"/>
      <c r="S5" s="630"/>
      <c r="T5" s="630"/>
      <c r="U5" s="631"/>
      <c r="V5" s="630"/>
      <c r="W5" s="630">
        <f t="shared" si="1"/>
        <v>0</v>
      </c>
      <c r="X5" s="631"/>
      <c r="Y5" s="630"/>
      <c r="Z5" s="630">
        <f t="shared" si="2"/>
        <v>0</v>
      </c>
      <c r="AA5" s="630"/>
      <c r="AB5" s="630"/>
      <c r="AC5" s="630"/>
      <c r="AD5" s="630"/>
      <c r="AE5" s="630"/>
      <c r="AF5" s="630"/>
      <c r="AG5" s="631"/>
      <c r="AH5" s="630"/>
      <c r="AI5" s="630">
        <f t="shared" si="3"/>
        <v>0</v>
      </c>
      <c r="AJ5" s="630"/>
      <c r="AK5" s="630"/>
      <c r="AL5" s="630"/>
      <c r="AM5" s="631"/>
      <c r="AN5" s="630"/>
      <c r="AO5" s="630">
        <f t="shared" si="4"/>
        <v>0</v>
      </c>
      <c r="AP5" s="630"/>
      <c r="AQ5" s="630"/>
      <c r="AR5" s="630"/>
      <c r="AS5" s="630"/>
      <c r="AT5" s="630"/>
      <c r="AU5" s="630"/>
      <c r="AV5" s="631"/>
      <c r="AW5" s="630"/>
      <c r="AX5" s="630">
        <f t="shared" si="5"/>
        <v>0</v>
      </c>
      <c r="AY5" s="630"/>
      <c r="AZ5" s="630"/>
      <c r="BA5" s="630"/>
      <c r="BB5" s="629"/>
      <c r="BC5" s="630"/>
      <c r="BD5" s="630"/>
      <c r="BE5" s="631"/>
      <c r="BF5" s="630"/>
      <c r="BG5" s="630">
        <f t="shared" si="6"/>
        <v>0</v>
      </c>
      <c r="BH5" s="630"/>
      <c r="BI5" s="630"/>
      <c r="BJ5" s="630"/>
      <c r="BK5" s="630"/>
      <c r="BL5" s="630"/>
      <c r="BM5" s="630"/>
      <c r="BN5" s="631">
        <f>CCT!AV12</f>
        <v>1</v>
      </c>
      <c r="BO5" s="630">
        <f>CCT!AU12</f>
        <v>1043.74</v>
      </c>
      <c r="BP5" s="630">
        <f t="shared" si="7"/>
        <v>1043.74</v>
      </c>
      <c r="BQ5" s="631"/>
      <c r="BR5" s="630"/>
      <c r="BS5" s="630">
        <f t="shared" si="8"/>
        <v>0</v>
      </c>
      <c r="BT5" s="631"/>
      <c r="BU5" s="630"/>
      <c r="BV5" s="630">
        <f t="shared" si="9"/>
        <v>0</v>
      </c>
      <c r="BW5" s="631"/>
      <c r="BX5" s="630"/>
      <c r="BY5" s="630">
        <f t="shared" si="10"/>
        <v>0</v>
      </c>
      <c r="BZ5" s="632"/>
      <c r="CA5" s="630"/>
      <c r="CB5" s="630">
        <f t="shared" si="11"/>
        <v>0</v>
      </c>
      <c r="CC5" s="630"/>
      <c r="CD5" s="630"/>
      <c r="CE5" s="630"/>
      <c r="CF5" s="631"/>
      <c r="CG5" s="630"/>
      <c r="CH5" s="630">
        <f t="shared" si="12"/>
        <v>0</v>
      </c>
      <c r="CI5" s="630"/>
      <c r="CJ5" s="630"/>
      <c r="CK5" s="630"/>
      <c r="CL5" s="631"/>
      <c r="CM5" s="630"/>
      <c r="CN5" s="630">
        <f t="shared" si="13"/>
        <v>0</v>
      </c>
      <c r="CO5" s="630"/>
      <c r="CP5" s="630"/>
      <c r="CQ5" s="630"/>
      <c r="CR5" s="629"/>
      <c r="CS5" s="630"/>
      <c r="CT5" s="630">
        <f t="shared" ref="CT5:CT21" si="35">CR5*CS5</f>
        <v>0</v>
      </c>
      <c r="CU5" s="630"/>
      <c r="CV5" s="630"/>
      <c r="CW5" s="630"/>
      <c r="CX5" s="630"/>
      <c r="CY5" s="630"/>
      <c r="CZ5" s="630"/>
      <c r="DA5" s="631"/>
      <c r="DB5" s="630"/>
      <c r="DC5" s="630">
        <f t="shared" si="14"/>
        <v>0</v>
      </c>
      <c r="DD5" s="1419">
        <f t="shared" ref="DD5:DD68" si="36">DA5+CX5+CU5+CR5+CO5+CL5+CI5+CF5+CC5+BZ5+BW5+BT5+BQ5+BN5+BK5+BH5+BE5+BB5+AY5+AV5+AS5+AP5+AM5+AJ5+AG5+AD5+AA5+X5+U5+R5+O5+L5+I5+F5+C5</f>
        <v>1</v>
      </c>
      <c r="DE5" s="164">
        <f t="shared" ref="DE5:DE68" si="37">DC5+CZ5+CW5+CT5+CQ5+CN5+CK5+CH5+CE5+CB5+BY5+BV5+BS5+BP5+BM5+BJ5+BG5+BD5+BA5+AX5+AU5+AR5+AO5+AL5+AI5+AF5+AC5+Z5+W5+T5+Q5+N5+K5+H5+E5</f>
        <v>1043.74</v>
      </c>
      <c r="DF5" s="164"/>
      <c r="DG5" s="164"/>
      <c r="DH5" s="164">
        <f t="shared" si="15"/>
        <v>0</v>
      </c>
      <c r="DI5" s="164"/>
      <c r="DJ5" s="164">
        <f t="shared" ref="DJ5:DJ68" si="38">(BO5/220*20*BN5)+((BR5+BR5/220*12*6/12)/220*15.5*BQ5)+((BU5+BU5/220*12*6/12)/220*1.2*15.5*BT5)</f>
        <v>94.89</v>
      </c>
      <c r="DK5" s="164">
        <f t="shared" ref="DK5:DK68" si="39">(BR5/220*12*6/12*BQ5)+(BU5/220*12*6/12*BT5)</f>
        <v>0</v>
      </c>
      <c r="DL5" s="164"/>
      <c r="DM5" s="164">
        <f t="shared" ref="DM5:DM68" si="40">SUM(DE5:DL5)</f>
        <v>1138.6300000000001</v>
      </c>
      <c r="DN5" s="164"/>
      <c r="DO5" s="164">
        <f>(VLOOKUP(A5,PARAMETROAPOIO,6,FALSE)*20-1)*DD5</f>
        <v>279</v>
      </c>
      <c r="DP5" s="164">
        <f t="shared" si="16"/>
        <v>61.38</v>
      </c>
      <c r="DQ5" s="164"/>
      <c r="DR5" s="164">
        <f t="shared" ref="DR5:DR68" si="41">$DR$2*DD5</f>
        <v>3.12</v>
      </c>
      <c r="DS5" s="164">
        <f>VLOOKUP('Resumo Geral'!A5,PARAMETROAPOIO,2,FALSE)*DD5</f>
        <v>0</v>
      </c>
      <c r="DT5" s="164">
        <f t="shared" si="17"/>
        <v>0</v>
      </c>
      <c r="DU5" s="164">
        <f t="shared" si="18"/>
        <v>8.43</v>
      </c>
      <c r="DV5" s="164">
        <f>BB5*Parâmetro!$E$147</f>
        <v>0</v>
      </c>
      <c r="DW5" s="164">
        <f t="shared" ref="DW5:DW68" si="42">SUM(DN5:DV5)</f>
        <v>351.93</v>
      </c>
      <c r="DX5" s="164">
        <f>C5*'Uniforme Apoio'!$BM$9+'Resumo Geral'!F5*'Uniforme Apoio'!$BM$10+'Resumo Geral'!I5*'Uniforme Apoio'!$BM$11+'Resumo Geral'!L5*'Uniforme Apoio'!$BM$12+'Resumo Geral'!O5*'Uniforme Apoio'!$BM$13+'Resumo Geral'!R5*'Uniforme Apoio'!$BM$14+'Resumo Geral'!U5*'Uniforme Apoio'!$BM$15+'Resumo Geral'!X5*'Uniforme Apoio'!$BM$17+AA5*'Uniforme Apoio'!$BM$16+'Resumo Geral'!AD5*'Uniforme Apoio'!$BM$18+'Resumo Geral'!AG5*'Uniforme Apoio'!$BM$19+'Resumo Geral'!AJ5*'Uniforme Apoio'!$BM$20+'Resumo Geral'!AM5*'Uniforme Apoio'!$BM$21+'Resumo Geral'!AP5*'Uniforme Apoio'!$BM$22+'Resumo Geral'!AS5*'Uniforme Apoio'!$BM$23+'Resumo Geral'!AV5*'Uniforme Apoio'!$BM$24+'Resumo Geral'!AY5*'Uniforme Apoio'!$BM$25+'Resumo Geral'!BB5*'Uniforme Apoio'!$BM$26+BE5*'Uniforme Apoio'!$BM$27+'Resumo Geral'!BH5*'Uniforme Apoio'!$BM$28+'Resumo Geral'!BK5*'Uniforme Apoio'!$BM$29+'Resumo Geral'!BN5*'Uniforme Apoio'!$BM$30+'Resumo Geral'!BQ5*'Uniforme Apoio'!$BM$30+'Resumo Geral'!BT5*'Uniforme Apoio'!$BM$30+'Resumo Geral'!BW5*'Uniforme Apoio'!$BM$31+'Resumo Geral'!BZ5*'Uniforme Apoio'!$BM$31+'Resumo Geral'!CC5*'Uniforme Apoio'!$BM$32+'Resumo Geral'!CF5*'Uniforme Apoio'!$BM$33+'Resumo Geral'!CI5*'Uniforme Apoio'!$BM$34+'Resumo Geral'!CL5*'Uniforme Apoio'!$BM$35+'Resumo Geral'!CO5*'Uniforme Apoio'!$BM$36+'Resumo Geral'!CR5*'Uniforme Apoio'!$BM$37+'Resumo Geral'!CU5*'Uniforme Apoio'!$BM$38+'Resumo Geral'!CX5*'Uniforme Apoio'!$BM$39+'Resumo Geral'!DA5*'Uniforme Apoio'!$BM$40</f>
        <v>85.68</v>
      </c>
      <c r="DY5" s="164"/>
      <c r="DZ5" s="164">
        <f>AP5*'Equipamentos Jardinagem'!$H$7</f>
        <v>0</v>
      </c>
      <c r="EA5" s="164"/>
      <c r="EB5" s="164">
        <f t="shared" ref="EB5:EB68" si="43">SUM(DX5:EA5)</f>
        <v>85.68</v>
      </c>
      <c r="EC5" s="164">
        <f t="shared" ref="EC5:EC68" si="44">DM5*$EC$2</f>
        <v>227.73</v>
      </c>
      <c r="ED5" s="164">
        <f t="shared" si="19"/>
        <v>17.079999999999998</v>
      </c>
      <c r="EE5" s="164">
        <f t="shared" si="20"/>
        <v>11.39</v>
      </c>
      <c r="EF5" s="164">
        <f t="shared" si="21"/>
        <v>2.2799999999999998</v>
      </c>
      <c r="EG5" s="164">
        <f t="shared" si="22"/>
        <v>28.47</v>
      </c>
      <c r="EH5" s="164">
        <f t="shared" si="23"/>
        <v>91.09</v>
      </c>
      <c r="EI5" s="164">
        <f t="shared" si="24"/>
        <v>34.159999999999997</v>
      </c>
      <c r="EJ5" s="164">
        <f t="shared" si="25"/>
        <v>6.83</v>
      </c>
      <c r="EK5" s="164">
        <f t="shared" ref="EK5:EK68" si="45">SUM(EC5:EJ5)</f>
        <v>419.03</v>
      </c>
      <c r="EL5" s="164">
        <f t="shared" ref="EL5:EL68" si="46">$EL$2*DM5</f>
        <v>94.85</v>
      </c>
      <c r="EM5" s="164">
        <f t="shared" ref="EM5:EM68" si="47">$EM$2*DM5</f>
        <v>31.65</v>
      </c>
      <c r="EN5" s="164">
        <f t="shared" ref="EN5:EN68" si="48">$EN$2*DM5</f>
        <v>46.57</v>
      </c>
      <c r="EO5" s="164">
        <f t="shared" ref="EO5:EO68" si="49">SUM(EL5:EN5)</f>
        <v>173.07</v>
      </c>
      <c r="EP5" s="164">
        <f t="shared" ref="EP5:EP68" si="50">$EP$2*DM5</f>
        <v>1.48</v>
      </c>
      <c r="EQ5" s="164">
        <f t="shared" ref="EQ5:EQ68" si="51">$EQ$2*DM5</f>
        <v>0.56999999999999995</v>
      </c>
      <c r="ER5" s="164">
        <f t="shared" ref="ER5:ER68" si="52">SUM(EP5:EQ5)</f>
        <v>2.0499999999999998</v>
      </c>
      <c r="ES5" s="164">
        <f t="shared" ref="ES5:ES68" si="53">$ES$2*DM5</f>
        <v>8.5399999999999991</v>
      </c>
      <c r="ET5" s="164">
        <f t="shared" ref="ET5:ET68" si="54">$ET$2*DM5</f>
        <v>0.68</v>
      </c>
      <c r="EU5" s="164">
        <f t="shared" ref="EU5:EU68" si="55">$EU$2*DM5</f>
        <v>0.34</v>
      </c>
      <c r="EV5" s="164">
        <f t="shared" ref="EV5:EV68" si="56">$EV$2*DM5</f>
        <v>3.99</v>
      </c>
      <c r="EW5" s="164">
        <f t="shared" ref="EW5:EW68" si="57">$EW$2*DM5</f>
        <v>1.48</v>
      </c>
      <c r="EX5" s="164">
        <f t="shared" ref="EX5:EX68" si="58">$EX$2*DM5</f>
        <v>48.96</v>
      </c>
      <c r="EY5" s="164">
        <f t="shared" ref="EY5:EY68" si="59">$EY$2*DM5</f>
        <v>1.94</v>
      </c>
      <c r="EZ5" s="164">
        <f t="shared" ref="EZ5:EZ68" si="60">SUM(ES5:EY5)</f>
        <v>65.930000000000007</v>
      </c>
      <c r="FA5" s="164">
        <f t="shared" ref="FA5:FA68" si="61">$FA$2*DM5</f>
        <v>94.85</v>
      </c>
      <c r="FB5" s="164">
        <f t="shared" ref="FB5:FB68" si="62">$FB$2*DM5</f>
        <v>15.83</v>
      </c>
      <c r="FC5" s="164">
        <f t="shared" ref="FC5:FC68" si="63">$FC$2*DM5</f>
        <v>9.56</v>
      </c>
      <c r="FD5" s="164">
        <f t="shared" ref="FD5:FD68" si="64">$FD$2*DM5</f>
        <v>3.76</v>
      </c>
      <c r="FE5" s="164">
        <f t="shared" ref="FE5:FE68" si="65">$FE$2*DM5</f>
        <v>0</v>
      </c>
      <c r="FF5" s="164">
        <f t="shared" ref="FF5:FF68" si="66">$FF$2*DM5</f>
        <v>45.66</v>
      </c>
      <c r="FG5" s="164">
        <f t="shared" ref="FG5:FG68" si="67">SUM(FA5:FF5)</f>
        <v>169.66</v>
      </c>
      <c r="FH5" s="164">
        <f t="shared" si="26"/>
        <v>829.74</v>
      </c>
      <c r="FI5" s="164">
        <f t="shared" si="27"/>
        <v>2405.98</v>
      </c>
      <c r="FJ5" s="164">
        <f t="shared" ref="FJ5:FJ68" si="68">$FJ$2*DD5</f>
        <v>206.27</v>
      </c>
      <c r="FK5" s="165">
        <f t="shared" si="28"/>
        <v>3</v>
      </c>
      <c r="FL5" s="165">
        <f t="shared" si="29"/>
        <v>12.25</v>
      </c>
      <c r="FM5" s="166">
        <f t="shared" si="30"/>
        <v>3.42</v>
      </c>
      <c r="FN5" s="164">
        <f t="shared" ref="FN5:FN70" si="69">FM5*(FI5+FJ5+FS5)%</f>
        <v>94.32</v>
      </c>
      <c r="FO5" s="166">
        <f t="shared" si="31"/>
        <v>8.66</v>
      </c>
      <c r="FP5" s="164">
        <f t="shared" ref="FP5:FP70" si="70">FO5*(FI5+FJ5+FS5)%</f>
        <v>238.84</v>
      </c>
      <c r="FQ5" s="166">
        <f t="shared" si="32"/>
        <v>1.88</v>
      </c>
      <c r="FR5" s="164">
        <f t="shared" ref="FR5:FR70" si="71">FQ5*(FI5+FJ5+FS5)%</f>
        <v>51.85</v>
      </c>
      <c r="FS5" s="164">
        <f t="shared" ref="FS5:FS68" si="72">$FS$2*DD5</f>
        <v>145.76</v>
      </c>
      <c r="FT5" s="164">
        <f t="shared" ref="FT5:FT70" si="73">FJ5+FN5+FP5+FR5+FS5</f>
        <v>737.04</v>
      </c>
      <c r="FU5" s="167">
        <f t="shared" ref="FU5:FU70" si="74">FI5+FT5</f>
        <v>3143.02</v>
      </c>
    </row>
    <row r="6" spans="1:177" ht="15" customHeight="1">
      <c r="A6" s="441" t="str">
        <f>CCT!D13</f>
        <v>Alto Paranaiba</v>
      </c>
      <c r="B6" s="442" t="str">
        <f>CCT!C13</f>
        <v>Araguari</v>
      </c>
      <c r="C6" s="629"/>
      <c r="D6" s="630"/>
      <c r="E6" s="630">
        <f t="shared" si="0"/>
        <v>0</v>
      </c>
      <c r="F6" s="631"/>
      <c r="G6" s="630"/>
      <c r="H6" s="630">
        <f t="shared" si="33"/>
        <v>0</v>
      </c>
      <c r="I6" s="631"/>
      <c r="J6" s="630"/>
      <c r="K6" s="630">
        <f t="shared" si="34"/>
        <v>0</v>
      </c>
      <c r="L6" s="630"/>
      <c r="M6" s="630"/>
      <c r="N6" s="630"/>
      <c r="O6" s="630"/>
      <c r="P6" s="630"/>
      <c r="Q6" s="630"/>
      <c r="R6" s="630"/>
      <c r="S6" s="630"/>
      <c r="T6" s="630"/>
      <c r="U6" s="631"/>
      <c r="V6" s="630"/>
      <c r="W6" s="630">
        <f t="shared" si="1"/>
        <v>0</v>
      </c>
      <c r="X6" s="631"/>
      <c r="Y6" s="630"/>
      <c r="Z6" s="630">
        <f t="shared" si="2"/>
        <v>0</v>
      </c>
      <c r="AA6" s="630"/>
      <c r="AB6" s="630"/>
      <c r="AC6" s="630"/>
      <c r="AD6" s="630"/>
      <c r="AE6" s="630"/>
      <c r="AF6" s="630"/>
      <c r="AG6" s="631"/>
      <c r="AH6" s="630"/>
      <c r="AI6" s="630">
        <f t="shared" si="3"/>
        <v>0</v>
      </c>
      <c r="AJ6" s="630"/>
      <c r="AK6" s="630"/>
      <c r="AL6" s="630"/>
      <c r="AM6" s="631"/>
      <c r="AN6" s="630"/>
      <c r="AO6" s="630">
        <f t="shared" si="4"/>
        <v>0</v>
      </c>
      <c r="AP6" s="630"/>
      <c r="AQ6" s="630"/>
      <c r="AR6" s="630"/>
      <c r="AS6" s="630"/>
      <c r="AT6" s="630"/>
      <c r="AU6" s="630"/>
      <c r="AV6" s="631"/>
      <c r="AW6" s="630"/>
      <c r="AX6" s="630">
        <f t="shared" si="5"/>
        <v>0</v>
      </c>
      <c r="AY6" s="630"/>
      <c r="AZ6" s="630"/>
      <c r="BA6" s="630"/>
      <c r="BB6" s="629"/>
      <c r="BC6" s="630"/>
      <c r="BD6" s="630"/>
      <c r="BE6" s="631"/>
      <c r="BF6" s="630"/>
      <c r="BG6" s="630">
        <f t="shared" si="6"/>
        <v>0</v>
      </c>
      <c r="BH6" s="630"/>
      <c r="BI6" s="630"/>
      <c r="BJ6" s="630"/>
      <c r="BK6" s="630"/>
      <c r="BL6" s="630"/>
      <c r="BM6" s="630"/>
      <c r="BN6" s="631">
        <f>CCT!AV13</f>
        <v>1</v>
      </c>
      <c r="BO6" s="630">
        <f>CCT!AU13</f>
        <v>1043.74</v>
      </c>
      <c r="BP6" s="630">
        <f t="shared" si="7"/>
        <v>1043.74</v>
      </c>
      <c r="BQ6" s="631"/>
      <c r="BR6" s="630"/>
      <c r="BS6" s="630">
        <f t="shared" si="8"/>
        <v>0</v>
      </c>
      <c r="BT6" s="631"/>
      <c r="BU6" s="630"/>
      <c r="BV6" s="630">
        <f t="shared" si="9"/>
        <v>0</v>
      </c>
      <c r="BW6" s="631"/>
      <c r="BX6" s="630"/>
      <c r="BY6" s="630">
        <f t="shared" si="10"/>
        <v>0</v>
      </c>
      <c r="BZ6" s="632"/>
      <c r="CA6" s="630"/>
      <c r="CB6" s="630">
        <f t="shared" si="11"/>
        <v>0</v>
      </c>
      <c r="CC6" s="630"/>
      <c r="CD6" s="630"/>
      <c r="CE6" s="630"/>
      <c r="CF6" s="631"/>
      <c r="CG6" s="630"/>
      <c r="CH6" s="630">
        <f t="shared" si="12"/>
        <v>0</v>
      </c>
      <c r="CI6" s="630"/>
      <c r="CJ6" s="630"/>
      <c r="CK6" s="630"/>
      <c r="CL6" s="631"/>
      <c r="CM6" s="630"/>
      <c r="CN6" s="630">
        <f t="shared" si="13"/>
        <v>0</v>
      </c>
      <c r="CO6" s="630"/>
      <c r="CP6" s="630"/>
      <c r="CQ6" s="630"/>
      <c r="CR6" s="629"/>
      <c r="CS6" s="630"/>
      <c r="CT6" s="630">
        <f t="shared" si="35"/>
        <v>0</v>
      </c>
      <c r="CU6" s="630"/>
      <c r="CV6" s="630"/>
      <c r="CW6" s="630"/>
      <c r="CX6" s="630"/>
      <c r="CY6" s="630"/>
      <c r="CZ6" s="630"/>
      <c r="DA6" s="631"/>
      <c r="DB6" s="630"/>
      <c r="DC6" s="630">
        <f t="shared" si="14"/>
        <v>0</v>
      </c>
      <c r="DD6" s="1419">
        <f t="shared" si="36"/>
        <v>1</v>
      </c>
      <c r="DE6" s="164">
        <f t="shared" si="37"/>
        <v>1043.74</v>
      </c>
      <c r="DF6" s="164"/>
      <c r="DG6" s="164"/>
      <c r="DH6" s="164">
        <f t="shared" si="15"/>
        <v>0</v>
      </c>
      <c r="DI6" s="164"/>
      <c r="DJ6" s="164">
        <f t="shared" si="38"/>
        <v>94.89</v>
      </c>
      <c r="DK6" s="164">
        <f t="shared" si="39"/>
        <v>0</v>
      </c>
      <c r="DL6" s="164"/>
      <c r="DM6" s="164">
        <f t="shared" si="40"/>
        <v>1138.6300000000001</v>
      </c>
      <c r="DN6" s="164"/>
      <c r="DO6" s="164">
        <f>(VLOOKUP(A6,PARAMETROAPOIO,6,FALSE))*DD6</f>
        <v>219.02</v>
      </c>
      <c r="DP6" s="164">
        <f t="shared" si="16"/>
        <v>61.38</v>
      </c>
      <c r="DQ6" s="164"/>
      <c r="DR6" s="164">
        <f t="shared" si="41"/>
        <v>3.12</v>
      </c>
      <c r="DS6" s="164">
        <f>VLOOKUP('Resumo Geral'!A6,PARAMETROAPOIO,2,FALSE)*DD6</f>
        <v>19.440000000000001</v>
      </c>
      <c r="DT6" s="164">
        <f t="shared" si="17"/>
        <v>0</v>
      </c>
      <c r="DU6" s="164">
        <f t="shared" si="18"/>
        <v>0</v>
      </c>
      <c r="DV6" s="164">
        <f>BB6*Parâmetro!$E$147</f>
        <v>0</v>
      </c>
      <c r="DW6" s="164">
        <f t="shared" si="42"/>
        <v>302.95999999999998</v>
      </c>
      <c r="DX6" s="164">
        <f>C6*'Uniforme Apoio'!$BM$9+'Resumo Geral'!F6*'Uniforme Apoio'!$BM$10+'Resumo Geral'!I6*'Uniforme Apoio'!$BM$11+'Resumo Geral'!L6*'Uniforme Apoio'!$BM$12+'Resumo Geral'!O6*'Uniforme Apoio'!$BM$13+'Resumo Geral'!R6*'Uniforme Apoio'!$BM$14+'Resumo Geral'!U6*'Uniforme Apoio'!$BM$15+'Resumo Geral'!X6*'Uniforme Apoio'!$BM$17+AA6*'Uniforme Apoio'!$BM$16+'Resumo Geral'!AD6*'Uniforme Apoio'!$BM$18+'Resumo Geral'!AG6*'Uniforme Apoio'!$BM$19+'Resumo Geral'!AJ6*'Uniforme Apoio'!$BM$20+'Resumo Geral'!AM6*'Uniforme Apoio'!$BM$21+'Resumo Geral'!AP6*'Uniforme Apoio'!$BM$22+'Resumo Geral'!AS6*'Uniforme Apoio'!$BM$23+'Resumo Geral'!AV6*'Uniforme Apoio'!$BM$24+'Resumo Geral'!AY6*'Uniforme Apoio'!$BM$25+'Resumo Geral'!BB6*'Uniforme Apoio'!$BM$26+BE6*'Uniforme Apoio'!$BM$27+'Resumo Geral'!BH6*'Uniforme Apoio'!$BM$28+'Resumo Geral'!BK6*'Uniforme Apoio'!$BM$29+'Resumo Geral'!BN6*'Uniforme Apoio'!$BM$30+'Resumo Geral'!BQ6*'Uniforme Apoio'!$BM$30+'Resumo Geral'!BT6*'Uniforme Apoio'!$BM$30+'Resumo Geral'!BW6*'Uniforme Apoio'!$BM$31+'Resumo Geral'!BZ6*'Uniforme Apoio'!$BM$31+'Resumo Geral'!CC6*'Uniforme Apoio'!$BM$32+'Resumo Geral'!CF6*'Uniforme Apoio'!$BM$33+'Resumo Geral'!CI6*'Uniforme Apoio'!$BM$34+'Resumo Geral'!CL6*'Uniforme Apoio'!$BM$35+'Resumo Geral'!CO6*'Uniforme Apoio'!$BM$36+'Resumo Geral'!CR6*'Uniforme Apoio'!$BM$37+'Resumo Geral'!CU6*'Uniforme Apoio'!$BM$38+'Resumo Geral'!CX6*'Uniforme Apoio'!$BM$39+'Resumo Geral'!DA6*'Uniforme Apoio'!$BM$40</f>
        <v>85.68</v>
      </c>
      <c r="DY6" s="164"/>
      <c r="DZ6" s="164">
        <f>AP6*'Equipamentos Jardinagem'!$H$7</f>
        <v>0</v>
      </c>
      <c r="EA6" s="164"/>
      <c r="EB6" s="164">
        <f t="shared" si="43"/>
        <v>85.68</v>
      </c>
      <c r="EC6" s="164">
        <f t="shared" si="44"/>
        <v>227.73</v>
      </c>
      <c r="ED6" s="164">
        <f t="shared" si="19"/>
        <v>17.079999999999998</v>
      </c>
      <c r="EE6" s="164">
        <f t="shared" si="20"/>
        <v>11.39</v>
      </c>
      <c r="EF6" s="164">
        <f t="shared" si="21"/>
        <v>2.2799999999999998</v>
      </c>
      <c r="EG6" s="164">
        <f t="shared" si="22"/>
        <v>28.47</v>
      </c>
      <c r="EH6" s="164">
        <f t="shared" si="23"/>
        <v>91.09</v>
      </c>
      <c r="EI6" s="164">
        <f t="shared" si="24"/>
        <v>34.159999999999997</v>
      </c>
      <c r="EJ6" s="164">
        <f t="shared" si="25"/>
        <v>6.83</v>
      </c>
      <c r="EK6" s="164">
        <f t="shared" si="45"/>
        <v>419.03</v>
      </c>
      <c r="EL6" s="164">
        <f t="shared" si="46"/>
        <v>94.85</v>
      </c>
      <c r="EM6" s="164">
        <f t="shared" si="47"/>
        <v>31.65</v>
      </c>
      <c r="EN6" s="164">
        <f t="shared" si="48"/>
        <v>46.57</v>
      </c>
      <c r="EO6" s="164">
        <f t="shared" si="49"/>
        <v>173.07</v>
      </c>
      <c r="EP6" s="164">
        <f t="shared" si="50"/>
        <v>1.48</v>
      </c>
      <c r="EQ6" s="164">
        <f t="shared" si="51"/>
        <v>0.56999999999999995</v>
      </c>
      <c r="ER6" s="164">
        <f t="shared" si="52"/>
        <v>2.0499999999999998</v>
      </c>
      <c r="ES6" s="164">
        <f t="shared" si="53"/>
        <v>8.5399999999999991</v>
      </c>
      <c r="ET6" s="164">
        <f t="shared" si="54"/>
        <v>0.68</v>
      </c>
      <c r="EU6" s="164">
        <f t="shared" si="55"/>
        <v>0.34</v>
      </c>
      <c r="EV6" s="164">
        <f t="shared" si="56"/>
        <v>3.99</v>
      </c>
      <c r="EW6" s="164">
        <f t="shared" si="57"/>
        <v>1.48</v>
      </c>
      <c r="EX6" s="164">
        <f t="shared" si="58"/>
        <v>48.96</v>
      </c>
      <c r="EY6" s="164">
        <f t="shared" si="59"/>
        <v>1.94</v>
      </c>
      <c r="EZ6" s="164">
        <f t="shared" si="60"/>
        <v>65.930000000000007</v>
      </c>
      <c r="FA6" s="164">
        <f t="shared" si="61"/>
        <v>94.85</v>
      </c>
      <c r="FB6" s="164">
        <f t="shared" si="62"/>
        <v>15.83</v>
      </c>
      <c r="FC6" s="164">
        <f t="shared" si="63"/>
        <v>9.56</v>
      </c>
      <c r="FD6" s="164">
        <f t="shared" si="64"/>
        <v>3.76</v>
      </c>
      <c r="FE6" s="164">
        <f t="shared" si="65"/>
        <v>0</v>
      </c>
      <c r="FF6" s="164">
        <f t="shared" si="66"/>
        <v>45.66</v>
      </c>
      <c r="FG6" s="164">
        <f t="shared" si="67"/>
        <v>169.66</v>
      </c>
      <c r="FH6" s="164">
        <f t="shared" si="26"/>
        <v>829.74</v>
      </c>
      <c r="FI6" s="164">
        <f t="shared" si="27"/>
        <v>2357.0100000000002</v>
      </c>
      <c r="FJ6" s="164">
        <f t="shared" si="68"/>
        <v>206.27</v>
      </c>
      <c r="FK6" s="165">
        <f t="shared" si="28"/>
        <v>3</v>
      </c>
      <c r="FL6" s="165">
        <f t="shared" si="29"/>
        <v>12.25</v>
      </c>
      <c r="FM6" s="166">
        <f t="shared" si="30"/>
        <v>3.42</v>
      </c>
      <c r="FN6" s="164">
        <f t="shared" si="69"/>
        <v>92.65</v>
      </c>
      <c r="FO6" s="166">
        <f t="shared" si="31"/>
        <v>8.66</v>
      </c>
      <c r="FP6" s="164">
        <f t="shared" si="70"/>
        <v>234.6</v>
      </c>
      <c r="FQ6" s="166">
        <f t="shared" si="32"/>
        <v>1.88</v>
      </c>
      <c r="FR6" s="164">
        <f t="shared" si="71"/>
        <v>50.93</v>
      </c>
      <c r="FS6" s="164">
        <f t="shared" si="72"/>
        <v>145.76</v>
      </c>
      <c r="FT6" s="164">
        <f t="shared" si="73"/>
        <v>730.21</v>
      </c>
      <c r="FU6" s="167">
        <f t="shared" si="74"/>
        <v>3087.22</v>
      </c>
    </row>
    <row r="7" spans="1:177" ht="15" customHeight="1">
      <c r="A7" s="441" t="str">
        <f>CCT!D14</f>
        <v>Araxá</v>
      </c>
      <c r="B7" s="443" t="str">
        <f>CCT!C14</f>
        <v>Araxá</v>
      </c>
      <c r="C7" s="629"/>
      <c r="D7" s="630"/>
      <c r="E7" s="630">
        <f t="shared" si="0"/>
        <v>0</v>
      </c>
      <c r="F7" s="631"/>
      <c r="G7" s="630"/>
      <c r="H7" s="630">
        <f t="shared" si="33"/>
        <v>0</v>
      </c>
      <c r="I7" s="631"/>
      <c r="J7" s="630"/>
      <c r="K7" s="630">
        <f t="shared" si="34"/>
        <v>0</v>
      </c>
      <c r="L7" s="630"/>
      <c r="M7" s="630"/>
      <c r="N7" s="630"/>
      <c r="O7" s="630"/>
      <c r="P7" s="630"/>
      <c r="Q7" s="630"/>
      <c r="R7" s="630"/>
      <c r="S7" s="630"/>
      <c r="T7" s="630"/>
      <c r="U7" s="631"/>
      <c r="V7" s="630"/>
      <c r="W7" s="630">
        <f t="shared" si="1"/>
        <v>0</v>
      </c>
      <c r="X7" s="631"/>
      <c r="Y7" s="630"/>
      <c r="Z7" s="630">
        <f t="shared" si="2"/>
        <v>0</v>
      </c>
      <c r="AA7" s="630"/>
      <c r="AB7" s="630"/>
      <c r="AC7" s="630"/>
      <c r="AD7" s="630"/>
      <c r="AE7" s="630"/>
      <c r="AF7" s="630"/>
      <c r="AG7" s="631"/>
      <c r="AH7" s="630"/>
      <c r="AI7" s="630">
        <f t="shared" si="3"/>
        <v>0</v>
      </c>
      <c r="AJ7" s="630"/>
      <c r="AK7" s="630"/>
      <c r="AL7" s="630"/>
      <c r="AM7" s="631"/>
      <c r="AN7" s="630"/>
      <c r="AO7" s="630">
        <f t="shared" si="4"/>
        <v>0</v>
      </c>
      <c r="AP7" s="630"/>
      <c r="AQ7" s="630"/>
      <c r="AR7" s="630"/>
      <c r="AS7" s="630"/>
      <c r="AT7" s="630"/>
      <c r="AU7" s="630"/>
      <c r="AV7" s="631"/>
      <c r="AW7" s="630"/>
      <c r="AX7" s="630">
        <f t="shared" si="5"/>
        <v>0</v>
      </c>
      <c r="AY7" s="630"/>
      <c r="AZ7" s="630"/>
      <c r="BA7" s="630"/>
      <c r="BB7" s="629"/>
      <c r="BC7" s="630"/>
      <c r="BD7" s="630"/>
      <c r="BE7" s="631"/>
      <c r="BF7" s="630"/>
      <c r="BG7" s="630">
        <f t="shared" si="6"/>
        <v>0</v>
      </c>
      <c r="BH7" s="630"/>
      <c r="BI7" s="630"/>
      <c r="BJ7" s="630"/>
      <c r="BK7" s="630"/>
      <c r="BL7" s="630"/>
      <c r="BM7" s="630"/>
      <c r="BN7" s="631">
        <f>CCT!AV14</f>
        <v>1</v>
      </c>
      <c r="BO7" s="630">
        <f>CCT!AU14</f>
        <v>1134.79</v>
      </c>
      <c r="BP7" s="630">
        <f t="shared" si="7"/>
        <v>1134.79</v>
      </c>
      <c r="BQ7" s="631"/>
      <c r="BR7" s="630"/>
      <c r="BS7" s="630">
        <f t="shared" si="8"/>
        <v>0</v>
      </c>
      <c r="BT7" s="631"/>
      <c r="BU7" s="630"/>
      <c r="BV7" s="630">
        <f t="shared" si="9"/>
        <v>0</v>
      </c>
      <c r="BW7" s="631"/>
      <c r="BX7" s="630"/>
      <c r="BY7" s="630">
        <f t="shared" si="10"/>
        <v>0</v>
      </c>
      <c r="BZ7" s="632">
        <f>CCT!BD14</f>
        <v>1</v>
      </c>
      <c r="CA7" s="630">
        <f>CCT!BC14</f>
        <v>1231.3</v>
      </c>
      <c r="CB7" s="630">
        <f t="shared" si="11"/>
        <v>1231.3</v>
      </c>
      <c r="CC7" s="630"/>
      <c r="CD7" s="630"/>
      <c r="CE7" s="630"/>
      <c r="CF7" s="631"/>
      <c r="CG7" s="630"/>
      <c r="CH7" s="630">
        <f t="shared" si="12"/>
        <v>0</v>
      </c>
      <c r="CI7" s="630"/>
      <c r="CJ7" s="630"/>
      <c r="CK7" s="630"/>
      <c r="CL7" s="631"/>
      <c r="CM7" s="630"/>
      <c r="CN7" s="630">
        <f t="shared" si="13"/>
        <v>0</v>
      </c>
      <c r="CO7" s="630"/>
      <c r="CP7" s="630"/>
      <c r="CQ7" s="630"/>
      <c r="CR7" s="629"/>
      <c r="CS7" s="630"/>
      <c r="CT7" s="630">
        <f t="shared" si="35"/>
        <v>0</v>
      </c>
      <c r="CU7" s="630"/>
      <c r="CV7" s="630"/>
      <c r="CW7" s="630"/>
      <c r="CX7" s="630"/>
      <c r="CY7" s="630"/>
      <c r="CZ7" s="630"/>
      <c r="DA7" s="631"/>
      <c r="DB7" s="630"/>
      <c r="DC7" s="630">
        <f t="shared" si="14"/>
        <v>0</v>
      </c>
      <c r="DD7" s="1419">
        <f t="shared" si="36"/>
        <v>2</v>
      </c>
      <c r="DE7" s="164">
        <f t="shared" si="37"/>
        <v>2366.09</v>
      </c>
      <c r="DF7" s="164"/>
      <c r="DG7" s="164"/>
      <c r="DH7" s="164">
        <f t="shared" si="15"/>
        <v>0</v>
      </c>
      <c r="DI7" s="164"/>
      <c r="DJ7" s="164">
        <f t="shared" si="38"/>
        <v>103.16</v>
      </c>
      <c r="DK7" s="164">
        <f t="shared" si="39"/>
        <v>0</v>
      </c>
      <c r="DL7" s="164"/>
      <c r="DM7" s="164">
        <f t="shared" si="40"/>
        <v>2469.25</v>
      </c>
      <c r="DN7" s="164"/>
      <c r="DO7" s="164">
        <f t="shared" ref="DO7:DO26" si="75">(VLOOKUP(A7,PARAMETROAPOIO,6,FALSE)*20-1)*DD7</f>
        <v>558</v>
      </c>
      <c r="DP7" s="164">
        <f t="shared" si="16"/>
        <v>106.03</v>
      </c>
      <c r="DQ7" s="164"/>
      <c r="DR7" s="164">
        <f t="shared" si="41"/>
        <v>6.24</v>
      </c>
      <c r="DS7" s="164">
        <f>VLOOKUP('Resumo Geral'!A7,PARAMETROAPOIO,2,FALSE)*DD7</f>
        <v>66.44</v>
      </c>
      <c r="DT7" s="164">
        <f t="shared" si="17"/>
        <v>0</v>
      </c>
      <c r="DU7" s="164">
        <f t="shared" si="18"/>
        <v>0</v>
      </c>
      <c r="DV7" s="164">
        <f>BB7*Parâmetro!$E$147</f>
        <v>0</v>
      </c>
      <c r="DW7" s="164">
        <f t="shared" si="42"/>
        <v>736.71</v>
      </c>
      <c r="DX7" s="164">
        <f>C7*'Uniforme Apoio'!$BM$9+'Resumo Geral'!F7*'Uniforme Apoio'!$BM$10+'Resumo Geral'!I7*'Uniforme Apoio'!$BM$11+'Resumo Geral'!L7*'Uniforme Apoio'!$BM$12+'Resumo Geral'!O7*'Uniforme Apoio'!$BM$13+'Resumo Geral'!R7*'Uniforme Apoio'!$BM$14+'Resumo Geral'!U7*'Uniforme Apoio'!$BM$15+'Resumo Geral'!X7*'Uniforme Apoio'!$BM$17+AA7*'Uniforme Apoio'!$BM$16+'Resumo Geral'!AD7*'Uniforme Apoio'!$BM$18+'Resumo Geral'!AG7*'Uniforme Apoio'!$BM$19+'Resumo Geral'!AJ7*'Uniforme Apoio'!$BM$20+'Resumo Geral'!AM7*'Uniforme Apoio'!$BM$21+'Resumo Geral'!AP7*'Uniforme Apoio'!$BM$22+'Resumo Geral'!AS7*'Uniforme Apoio'!$BM$23+'Resumo Geral'!AV7*'Uniforme Apoio'!$BM$24+'Resumo Geral'!AY7*'Uniforme Apoio'!$BM$25+'Resumo Geral'!BB7*'Uniforme Apoio'!$BM$26+BE7*'Uniforme Apoio'!$BM$27+'Resumo Geral'!BH7*'Uniforme Apoio'!$BM$28+'Resumo Geral'!BK7*'Uniforme Apoio'!$BM$29+'Resumo Geral'!BN7*'Uniforme Apoio'!$BM$30+'Resumo Geral'!BQ7*'Uniforme Apoio'!$BM$30+'Resumo Geral'!BT7*'Uniforme Apoio'!$BM$30+'Resumo Geral'!BW7*'Uniforme Apoio'!$BM$31+'Resumo Geral'!BZ7*'Uniforme Apoio'!$BM$31+'Resumo Geral'!CC7*'Uniforme Apoio'!$BM$32+'Resumo Geral'!CF7*'Uniforme Apoio'!$BM$33+'Resumo Geral'!CI7*'Uniforme Apoio'!$BM$34+'Resumo Geral'!CL7*'Uniforme Apoio'!$BM$35+'Resumo Geral'!CO7*'Uniforme Apoio'!$BM$36+'Resumo Geral'!CR7*'Uniforme Apoio'!$BM$37+'Resumo Geral'!CU7*'Uniforme Apoio'!$BM$38+'Resumo Geral'!CX7*'Uniforme Apoio'!$BM$39+'Resumo Geral'!DA7*'Uniforme Apoio'!$BM$40</f>
        <v>167.11</v>
      </c>
      <c r="DY7" s="164"/>
      <c r="DZ7" s="164">
        <f>AP7*'Equipamentos Jardinagem'!$H$7</f>
        <v>0</v>
      </c>
      <c r="EA7" s="164"/>
      <c r="EB7" s="164">
        <f t="shared" si="43"/>
        <v>167.11</v>
      </c>
      <c r="EC7" s="164">
        <f t="shared" si="44"/>
        <v>493.85</v>
      </c>
      <c r="ED7" s="164">
        <f t="shared" si="19"/>
        <v>37.04</v>
      </c>
      <c r="EE7" s="164">
        <f t="shared" si="20"/>
        <v>24.69</v>
      </c>
      <c r="EF7" s="164">
        <f t="shared" si="21"/>
        <v>4.9400000000000004</v>
      </c>
      <c r="EG7" s="164">
        <f t="shared" si="22"/>
        <v>61.73</v>
      </c>
      <c r="EH7" s="164">
        <f t="shared" si="23"/>
        <v>197.54</v>
      </c>
      <c r="EI7" s="164">
        <f t="shared" si="24"/>
        <v>74.08</v>
      </c>
      <c r="EJ7" s="164">
        <f t="shared" si="25"/>
        <v>14.82</v>
      </c>
      <c r="EK7" s="164">
        <f t="shared" si="45"/>
        <v>908.69</v>
      </c>
      <c r="EL7" s="164">
        <f t="shared" si="46"/>
        <v>205.69</v>
      </c>
      <c r="EM7" s="164">
        <f t="shared" si="47"/>
        <v>68.650000000000006</v>
      </c>
      <c r="EN7" s="164">
        <f t="shared" si="48"/>
        <v>100.99</v>
      </c>
      <c r="EO7" s="164">
        <f t="shared" si="49"/>
        <v>375.33</v>
      </c>
      <c r="EP7" s="164">
        <f t="shared" si="50"/>
        <v>3.21</v>
      </c>
      <c r="EQ7" s="164">
        <f t="shared" si="51"/>
        <v>1.23</v>
      </c>
      <c r="ER7" s="164">
        <f t="shared" si="52"/>
        <v>4.4400000000000004</v>
      </c>
      <c r="ES7" s="164">
        <f t="shared" si="53"/>
        <v>18.52</v>
      </c>
      <c r="ET7" s="164">
        <f t="shared" si="54"/>
        <v>1.48</v>
      </c>
      <c r="EU7" s="164">
        <f t="shared" si="55"/>
        <v>0.74</v>
      </c>
      <c r="EV7" s="164">
        <f t="shared" si="56"/>
        <v>8.64</v>
      </c>
      <c r="EW7" s="164">
        <f t="shared" si="57"/>
        <v>3.21</v>
      </c>
      <c r="EX7" s="164">
        <f t="shared" si="58"/>
        <v>106.18</v>
      </c>
      <c r="EY7" s="164">
        <f t="shared" si="59"/>
        <v>4.2</v>
      </c>
      <c r="EZ7" s="164">
        <f t="shared" si="60"/>
        <v>142.97</v>
      </c>
      <c r="FA7" s="164">
        <f t="shared" si="61"/>
        <v>205.69</v>
      </c>
      <c r="FB7" s="164">
        <f t="shared" si="62"/>
        <v>34.32</v>
      </c>
      <c r="FC7" s="164">
        <f t="shared" si="63"/>
        <v>20.74</v>
      </c>
      <c r="FD7" s="164">
        <f t="shared" si="64"/>
        <v>8.15</v>
      </c>
      <c r="FE7" s="164">
        <f t="shared" si="65"/>
        <v>0</v>
      </c>
      <c r="FF7" s="164">
        <f t="shared" si="66"/>
        <v>99.02</v>
      </c>
      <c r="FG7" s="164">
        <f t="shared" si="67"/>
        <v>367.92</v>
      </c>
      <c r="FH7" s="164">
        <f t="shared" si="26"/>
        <v>1799.35</v>
      </c>
      <c r="FI7" s="164">
        <f t="shared" si="27"/>
        <v>5172.42</v>
      </c>
      <c r="FJ7" s="164">
        <f t="shared" si="68"/>
        <v>412.54</v>
      </c>
      <c r="FK7" s="165">
        <f t="shared" si="28"/>
        <v>2</v>
      </c>
      <c r="FL7" s="165">
        <f t="shared" si="29"/>
        <v>11.25</v>
      </c>
      <c r="FM7" s="166">
        <f t="shared" si="30"/>
        <v>2.25</v>
      </c>
      <c r="FN7" s="164">
        <f t="shared" si="69"/>
        <v>132.22</v>
      </c>
      <c r="FO7" s="166">
        <f t="shared" si="31"/>
        <v>8.56</v>
      </c>
      <c r="FP7" s="164">
        <f t="shared" si="70"/>
        <v>503.03</v>
      </c>
      <c r="FQ7" s="166">
        <f t="shared" si="32"/>
        <v>1.86</v>
      </c>
      <c r="FR7" s="164">
        <f t="shared" si="71"/>
        <v>109.3</v>
      </c>
      <c r="FS7" s="164">
        <f t="shared" si="72"/>
        <v>291.52</v>
      </c>
      <c r="FT7" s="164">
        <f t="shared" si="73"/>
        <v>1448.61</v>
      </c>
      <c r="FU7" s="167">
        <f t="shared" si="74"/>
        <v>6621.03</v>
      </c>
    </row>
    <row r="8" spans="1:177" ht="15" customHeight="1">
      <c r="A8" s="441" t="str">
        <f>CCT!D15</f>
        <v>Região de Divinopolis</v>
      </c>
      <c r="B8" s="442" t="str">
        <f>CCT!C15</f>
        <v>Arcos</v>
      </c>
      <c r="C8" s="629"/>
      <c r="D8" s="630"/>
      <c r="E8" s="630">
        <f t="shared" si="0"/>
        <v>0</v>
      </c>
      <c r="F8" s="631"/>
      <c r="G8" s="630"/>
      <c r="H8" s="630">
        <f t="shared" si="33"/>
        <v>0</v>
      </c>
      <c r="I8" s="631"/>
      <c r="J8" s="630"/>
      <c r="K8" s="630">
        <f t="shared" si="34"/>
        <v>0</v>
      </c>
      <c r="L8" s="630"/>
      <c r="M8" s="630"/>
      <c r="N8" s="630"/>
      <c r="O8" s="630"/>
      <c r="P8" s="630"/>
      <c r="Q8" s="630"/>
      <c r="R8" s="630"/>
      <c r="S8" s="630"/>
      <c r="T8" s="630"/>
      <c r="U8" s="631"/>
      <c r="V8" s="630"/>
      <c r="W8" s="630">
        <f t="shared" si="1"/>
        <v>0</v>
      </c>
      <c r="X8" s="631"/>
      <c r="Y8" s="630"/>
      <c r="Z8" s="630">
        <f t="shared" si="2"/>
        <v>0</v>
      </c>
      <c r="AA8" s="630"/>
      <c r="AB8" s="630"/>
      <c r="AC8" s="630"/>
      <c r="AD8" s="630"/>
      <c r="AE8" s="630"/>
      <c r="AF8" s="630"/>
      <c r="AG8" s="631"/>
      <c r="AH8" s="630"/>
      <c r="AI8" s="630">
        <f t="shared" si="3"/>
        <v>0</v>
      </c>
      <c r="AJ8" s="630"/>
      <c r="AK8" s="630"/>
      <c r="AL8" s="630"/>
      <c r="AM8" s="631"/>
      <c r="AN8" s="630"/>
      <c r="AO8" s="630">
        <f t="shared" si="4"/>
        <v>0</v>
      </c>
      <c r="AP8" s="630"/>
      <c r="AQ8" s="630"/>
      <c r="AR8" s="630"/>
      <c r="AS8" s="630"/>
      <c r="AT8" s="630"/>
      <c r="AU8" s="630"/>
      <c r="AV8" s="631"/>
      <c r="AW8" s="630"/>
      <c r="AX8" s="630">
        <f t="shared" si="5"/>
        <v>0</v>
      </c>
      <c r="AY8" s="630"/>
      <c r="AZ8" s="630"/>
      <c r="BA8" s="630"/>
      <c r="BB8" s="629"/>
      <c r="BC8" s="630"/>
      <c r="BD8" s="630"/>
      <c r="BE8" s="631"/>
      <c r="BF8" s="630"/>
      <c r="BG8" s="630">
        <f t="shared" si="6"/>
        <v>0</v>
      </c>
      <c r="BH8" s="630"/>
      <c r="BI8" s="630"/>
      <c r="BJ8" s="630"/>
      <c r="BK8" s="630"/>
      <c r="BL8" s="630"/>
      <c r="BM8" s="630"/>
      <c r="BN8" s="631"/>
      <c r="BO8" s="630"/>
      <c r="BP8" s="630">
        <f t="shared" si="7"/>
        <v>0</v>
      </c>
      <c r="BQ8" s="631"/>
      <c r="BR8" s="630"/>
      <c r="BS8" s="630">
        <f t="shared" si="8"/>
        <v>0</v>
      </c>
      <c r="BT8" s="631"/>
      <c r="BU8" s="630"/>
      <c r="BV8" s="630">
        <f t="shared" si="9"/>
        <v>0</v>
      </c>
      <c r="BW8" s="631"/>
      <c r="BX8" s="630"/>
      <c r="BY8" s="630">
        <f t="shared" si="10"/>
        <v>0</v>
      </c>
      <c r="BZ8" s="632">
        <f>CCT!BD15</f>
        <v>1</v>
      </c>
      <c r="CA8" s="630">
        <f>CCT!BC15</f>
        <v>1231.31</v>
      </c>
      <c r="CB8" s="630">
        <f t="shared" si="11"/>
        <v>1231.31</v>
      </c>
      <c r="CC8" s="630"/>
      <c r="CD8" s="630"/>
      <c r="CE8" s="630"/>
      <c r="CF8" s="631"/>
      <c r="CG8" s="630"/>
      <c r="CH8" s="630">
        <f t="shared" si="12"/>
        <v>0</v>
      </c>
      <c r="CI8" s="630"/>
      <c r="CJ8" s="630"/>
      <c r="CK8" s="630"/>
      <c r="CL8" s="631"/>
      <c r="CM8" s="630"/>
      <c r="CN8" s="630">
        <f t="shared" si="13"/>
        <v>0</v>
      </c>
      <c r="CO8" s="630"/>
      <c r="CP8" s="630"/>
      <c r="CQ8" s="630"/>
      <c r="CR8" s="629"/>
      <c r="CS8" s="630"/>
      <c r="CT8" s="630">
        <f t="shared" si="35"/>
        <v>0</v>
      </c>
      <c r="CU8" s="630"/>
      <c r="CV8" s="630"/>
      <c r="CW8" s="630"/>
      <c r="CX8" s="630"/>
      <c r="CY8" s="630"/>
      <c r="CZ8" s="630"/>
      <c r="DA8" s="631"/>
      <c r="DB8" s="630"/>
      <c r="DC8" s="630">
        <f t="shared" si="14"/>
        <v>0</v>
      </c>
      <c r="DD8" s="1419">
        <f t="shared" si="36"/>
        <v>1</v>
      </c>
      <c r="DE8" s="164">
        <f t="shared" si="37"/>
        <v>1231.31</v>
      </c>
      <c r="DF8" s="164"/>
      <c r="DG8" s="164"/>
      <c r="DH8" s="164">
        <f t="shared" si="15"/>
        <v>0</v>
      </c>
      <c r="DI8" s="164"/>
      <c r="DJ8" s="164">
        <f t="shared" si="38"/>
        <v>0</v>
      </c>
      <c r="DK8" s="164">
        <f t="shared" si="39"/>
        <v>0</v>
      </c>
      <c r="DL8" s="164"/>
      <c r="DM8" s="164">
        <f t="shared" si="40"/>
        <v>1231.31</v>
      </c>
      <c r="DN8" s="164"/>
      <c r="DO8" s="164">
        <f t="shared" si="75"/>
        <v>279</v>
      </c>
      <c r="DP8" s="164">
        <f t="shared" si="16"/>
        <v>50.12</v>
      </c>
      <c r="DQ8" s="164"/>
      <c r="DR8" s="164">
        <f t="shared" si="41"/>
        <v>3.12</v>
      </c>
      <c r="DS8" s="164">
        <f>VLOOKUP('Resumo Geral'!A8,PARAMETROAPOIO,2,FALSE)*DD8</f>
        <v>28.19</v>
      </c>
      <c r="DT8" s="164">
        <f t="shared" si="17"/>
        <v>0</v>
      </c>
      <c r="DU8" s="164">
        <f t="shared" si="18"/>
        <v>0</v>
      </c>
      <c r="DV8" s="164">
        <f>BB8*Parâmetro!$E$147</f>
        <v>0</v>
      </c>
      <c r="DW8" s="164">
        <f t="shared" si="42"/>
        <v>360.43</v>
      </c>
      <c r="DX8" s="164">
        <f>C8*'Uniforme Apoio'!$BM$9+'Resumo Geral'!F8*'Uniforme Apoio'!$BM$10+'Resumo Geral'!I8*'Uniforme Apoio'!$BM$11+'Resumo Geral'!L8*'Uniforme Apoio'!$BM$12+'Resumo Geral'!O8*'Uniforme Apoio'!$BM$13+'Resumo Geral'!R8*'Uniforme Apoio'!$BM$14+'Resumo Geral'!U8*'Uniforme Apoio'!$BM$15+'Resumo Geral'!X8*'Uniforme Apoio'!$BM$17+AA8*'Uniforme Apoio'!$BM$16+'Resumo Geral'!AD8*'Uniforme Apoio'!$BM$18+'Resumo Geral'!AG8*'Uniforme Apoio'!$BM$19+'Resumo Geral'!AJ8*'Uniforme Apoio'!$BM$20+'Resumo Geral'!AM8*'Uniforme Apoio'!$BM$21+'Resumo Geral'!AP8*'Uniforme Apoio'!$BM$22+'Resumo Geral'!AS8*'Uniforme Apoio'!$BM$23+'Resumo Geral'!AV8*'Uniforme Apoio'!$BM$24+'Resumo Geral'!AY8*'Uniforme Apoio'!$BM$25+'Resumo Geral'!BB8*'Uniforme Apoio'!$BM$26+BE8*'Uniforme Apoio'!$BM$27+'Resumo Geral'!BH8*'Uniforme Apoio'!$BM$28+'Resumo Geral'!BK8*'Uniforme Apoio'!$BM$29+'Resumo Geral'!BN8*'Uniforme Apoio'!$BM$30+'Resumo Geral'!BQ8*'Uniforme Apoio'!$BM$30+'Resumo Geral'!BT8*'Uniforme Apoio'!$BM$30+'Resumo Geral'!BW8*'Uniforme Apoio'!$BM$31+'Resumo Geral'!BZ8*'Uniforme Apoio'!$BM$31+'Resumo Geral'!CC8*'Uniforme Apoio'!$BM$32+'Resumo Geral'!CF8*'Uniforme Apoio'!$BM$33+'Resumo Geral'!CI8*'Uniforme Apoio'!$BM$34+'Resumo Geral'!CL8*'Uniforme Apoio'!$BM$35+'Resumo Geral'!CO8*'Uniforme Apoio'!$BM$36+'Resumo Geral'!CR8*'Uniforme Apoio'!$BM$37+'Resumo Geral'!CU8*'Uniforme Apoio'!$BM$38+'Resumo Geral'!CX8*'Uniforme Apoio'!$BM$39+'Resumo Geral'!DA8*'Uniforme Apoio'!$BM$40</f>
        <v>81.430000000000007</v>
      </c>
      <c r="DY8" s="164"/>
      <c r="DZ8" s="164">
        <f>AP8*'Equipamentos Jardinagem'!$H$7</f>
        <v>0</v>
      </c>
      <c r="EA8" s="164"/>
      <c r="EB8" s="164">
        <f t="shared" si="43"/>
        <v>81.430000000000007</v>
      </c>
      <c r="EC8" s="164">
        <f t="shared" si="44"/>
        <v>246.26</v>
      </c>
      <c r="ED8" s="164">
        <f t="shared" si="19"/>
        <v>18.47</v>
      </c>
      <c r="EE8" s="164">
        <f t="shared" si="20"/>
        <v>12.31</v>
      </c>
      <c r="EF8" s="164">
        <f t="shared" si="21"/>
        <v>2.46</v>
      </c>
      <c r="EG8" s="164">
        <f t="shared" si="22"/>
        <v>30.78</v>
      </c>
      <c r="EH8" s="164">
        <f t="shared" si="23"/>
        <v>98.5</v>
      </c>
      <c r="EI8" s="164">
        <f t="shared" si="24"/>
        <v>36.94</v>
      </c>
      <c r="EJ8" s="164">
        <f t="shared" si="25"/>
        <v>7.39</v>
      </c>
      <c r="EK8" s="164">
        <f t="shared" si="45"/>
        <v>453.11</v>
      </c>
      <c r="EL8" s="164">
        <f t="shared" si="46"/>
        <v>102.57</v>
      </c>
      <c r="EM8" s="164">
        <f t="shared" si="47"/>
        <v>34.229999999999997</v>
      </c>
      <c r="EN8" s="164">
        <f t="shared" si="48"/>
        <v>50.36</v>
      </c>
      <c r="EO8" s="164">
        <f t="shared" si="49"/>
        <v>187.16</v>
      </c>
      <c r="EP8" s="164">
        <f t="shared" si="50"/>
        <v>1.6</v>
      </c>
      <c r="EQ8" s="164">
        <f t="shared" si="51"/>
        <v>0.62</v>
      </c>
      <c r="ER8" s="164">
        <f t="shared" si="52"/>
        <v>2.2200000000000002</v>
      </c>
      <c r="ES8" s="164">
        <f t="shared" si="53"/>
        <v>9.23</v>
      </c>
      <c r="ET8" s="164">
        <f t="shared" si="54"/>
        <v>0.74</v>
      </c>
      <c r="EU8" s="164">
        <f t="shared" si="55"/>
        <v>0.37</v>
      </c>
      <c r="EV8" s="164">
        <f t="shared" si="56"/>
        <v>4.3099999999999996</v>
      </c>
      <c r="EW8" s="164">
        <f t="shared" si="57"/>
        <v>1.6</v>
      </c>
      <c r="EX8" s="164">
        <f t="shared" si="58"/>
        <v>52.95</v>
      </c>
      <c r="EY8" s="164">
        <f t="shared" si="59"/>
        <v>2.09</v>
      </c>
      <c r="EZ8" s="164">
        <f t="shared" si="60"/>
        <v>71.290000000000006</v>
      </c>
      <c r="FA8" s="164">
        <f t="shared" si="61"/>
        <v>102.57</v>
      </c>
      <c r="FB8" s="164">
        <f t="shared" si="62"/>
        <v>17.12</v>
      </c>
      <c r="FC8" s="164">
        <f t="shared" si="63"/>
        <v>10.34</v>
      </c>
      <c r="FD8" s="164">
        <f t="shared" si="64"/>
        <v>4.0599999999999996</v>
      </c>
      <c r="FE8" s="164">
        <f t="shared" si="65"/>
        <v>0</v>
      </c>
      <c r="FF8" s="164">
        <f t="shared" si="66"/>
        <v>49.38</v>
      </c>
      <c r="FG8" s="164">
        <f t="shared" si="67"/>
        <v>183.47</v>
      </c>
      <c r="FH8" s="164">
        <f t="shared" si="26"/>
        <v>897.25</v>
      </c>
      <c r="FI8" s="164">
        <f t="shared" si="27"/>
        <v>2570.42</v>
      </c>
      <c r="FJ8" s="164">
        <f t="shared" si="68"/>
        <v>206.27</v>
      </c>
      <c r="FK8" s="165">
        <f t="shared" si="28"/>
        <v>2</v>
      </c>
      <c r="FL8" s="165">
        <f t="shared" si="29"/>
        <v>11.25</v>
      </c>
      <c r="FM8" s="166">
        <f t="shared" si="30"/>
        <v>2.25</v>
      </c>
      <c r="FN8" s="164">
        <f t="shared" si="69"/>
        <v>65.760000000000005</v>
      </c>
      <c r="FO8" s="166">
        <f t="shared" si="31"/>
        <v>8.56</v>
      </c>
      <c r="FP8" s="164">
        <f t="shared" si="70"/>
        <v>250.16</v>
      </c>
      <c r="FQ8" s="166">
        <f t="shared" si="32"/>
        <v>1.86</v>
      </c>
      <c r="FR8" s="164">
        <f t="shared" si="71"/>
        <v>54.36</v>
      </c>
      <c r="FS8" s="164">
        <f t="shared" si="72"/>
        <v>145.76</v>
      </c>
      <c r="FT8" s="164">
        <f t="shared" si="73"/>
        <v>722.31</v>
      </c>
      <c r="FU8" s="167">
        <f t="shared" si="74"/>
        <v>3292.73</v>
      </c>
    </row>
    <row r="9" spans="1:177" ht="15" customHeight="1">
      <c r="A9" s="441" t="str">
        <f>CCT!D16</f>
        <v>Fethemg Interior</v>
      </c>
      <c r="B9" s="442" t="str">
        <f>CCT!C16</f>
        <v>Arinos</v>
      </c>
      <c r="C9" s="629"/>
      <c r="D9" s="630"/>
      <c r="E9" s="630">
        <f t="shared" si="0"/>
        <v>0</v>
      </c>
      <c r="F9" s="631"/>
      <c r="G9" s="630"/>
      <c r="H9" s="630">
        <f t="shared" si="33"/>
        <v>0</v>
      </c>
      <c r="I9" s="631"/>
      <c r="J9" s="630"/>
      <c r="K9" s="630">
        <f t="shared" si="34"/>
        <v>0</v>
      </c>
      <c r="L9" s="630"/>
      <c r="M9" s="630"/>
      <c r="N9" s="630"/>
      <c r="O9" s="630"/>
      <c r="P9" s="630"/>
      <c r="Q9" s="630"/>
      <c r="R9" s="630"/>
      <c r="S9" s="630"/>
      <c r="T9" s="630"/>
      <c r="U9" s="631"/>
      <c r="V9" s="630"/>
      <c r="W9" s="630">
        <f t="shared" si="1"/>
        <v>0</v>
      </c>
      <c r="X9" s="631"/>
      <c r="Y9" s="630"/>
      <c r="Z9" s="630">
        <f t="shared" si="2"/>
        <v>0</v>
      </c>
      <c r="AA9" s="630"/>
      <c r="AB9" s="630"/>
      <c r="AC9" s="630"/>
      <c r="AD9" s="630"/>
      <c r="AE9" s="630"/>
      <c r="AF9" s="630"/>
      <c r="AG9" s="631"/>
      <c r="AH9" s="630"/>
      <c r="AI9" s="630">
        <f t="shared" si="3"/>
        <v>0</v>
      </c>
      <c r="AJ9" s="630"/>
      <c r="AK9" s="630"/>
      <c r="AL9" s="630"/>
      <c r="AM9" s="631"/>
      <c r="AN9" s="630"/>
      <c r="AO9" s="630">
        <f t="shared" si="4"/>
        <v>0</v>
      </c>
      <c r="AP9" s="630"/>
      <c r="AQ9" s="630"/>
      <c r="AR9" s="630"/>
      <c r="AS9" s="630"/>
      <c r="AT9" s="630"/>
      <c r="AU9" s="630"/>
      <c r="AV9" s="631"/>
      <c r="AW9" s="630"/>
      <c r="AX9" s="630">
        <f t="shared" si="5"/>
        <v>0</v>
      </c>
      <c r="AY9" s="630"/>
      <c r="AZ9" s="630"/>
      <c r="BA9" s="630"/>
      <c r="BB9" s="629"/>
      <c r="BC9" s="630"/>
      <c r="BD9" s="630"/>
      <c r="BE9" s="631"/>
      <c r="BF9" s="630"/>
      <c r="BG9" s="630">
        <f t="shared" si="6"/>
        <v>0</v>
      </c>
      <c r="BH9" s="630"/>
      <c r="BI9" s="630"/>
      <c r="BJ9" s="630"/>
      <c r="BK9" s="630"/>
      <c r="BL9" s="630"/>
      <c r="BM9" s="630"/>
      <c r="BN9" s="631">
        <f>CCT!AV16</f>
        <v>1</v>
      </c>
      <c r="BO9" s="630">
        <f>CCT!AU16</f>
        <v>1043.74</v>
      </c>
      <c r="BP9" s="630">
        <f t="shared" si="7"/>
        <v>1043.74</v>
      </c>
      <c r="BQ9" s="631"/>
      <c r="BR9" s="630"/>
      <c r="BS9" s="630">
        <f t="shared" si="8"/>
        <v>0</v>
      </c>
      <c r="BT9" s="631"/>
      <c r="BU9" s="630"/>
      <c r="BV9" s="630">
        <f t="shared" si="9"/>
        <v>0</v>
      </c>
      <c r="BW9" s="631"/>
      <c r="BX9" s="630"/>
      <c r="BY9" s="630">
        <f t="shared" si="10"/>
        <v>0</v>
      </c>
      <c r="BZ9" s="632"/>
      <c r="CA9" s="630"/>
      <c r="CB9" s="630">
        <f t="shared" si="11"/>
        <v>0</v>
      </c>
      <c r="CC9" s="630"/>
      <c r="CD9" s="630"/>
      <c r="CE9" s="630"/>
      <c r="CF9" s="631"/>
      <c r="CG9" s="630"/>
      <c r="CH9" s="630">
        <f t="shared" si="12"/>
        <v>0</v>
      </c>
      <c r="CI9" s="630"/>
      <c r="CJ9" s="630"/>
      <c r="CK9" s="630"/>
      <c r="CL9" s="631"/>
      <c r="CM9" s="630"/>
      <c r="CN9" s="630">
        <f t="shared" si="13"/>
        <v>0</v>
      </c>
      <c r="CO9" s="630"/>
      <c r="CP9" s="630"/>
      <c r="CQ9" s="630"/>
      <c r="CR9" s="629"/>
      <c r="CS9" s="630"/>
      <c r="CT9" s="630">
        <f t="shared" si="35"/>
        <v>0</v>
      </c>
      <c r="CU9" s="630"/>
      <c r="CV9" s="630"/>
      <c r="CW9" s="630"/>
      <c r="CX9" s="630"/>
      <c r="CY9" s="630"/>
      <c r="CZ9" s="630"/>
      <c r="DA9" s="631"/>
      <c r="DB9" s="630"/>
      <c r="DC9" s="630">
        <f t="shared" si="14"/>
        <v>0</v>
      </c>
      <c r="DD9" s="1419">
        <f t="shared" si="36"/>
        <v>1</v>
      </c>
      <c r="DE9" s="164">
        <f t="shared" si="37"/>
        <v>1043.74</v>
      </c>
      <c r="DF9" s="164"/>
      <c r="DG9" s="164"/>
      <c r="DH9" s="164">
        <f t="shared" si="15"/>
        <v>0</v>
      </c>
      <c r="DI9" s="164"/>
      <c r="DJ9" s="164">
        <f t="shared" si="38"/>
        <v>94.89</v>
      </c>
      <c r="DK9" s="164">
        <f t="shared" si="39"/>
        <v>0</v>
      </c>
      <c r="DL9" s="164"/>
      <c r="DM9" s="164">
        <f t="shared" si="40"/>
        <v>1138.6300000000001</v>
      </c>
      <c r="DN9" s="164"/>
      <c r="DO9" s="164">
        <f t="shared" si="75"/>
        <v>279</v>
      </c>
      <c r="DP9" s="164">
        <f t="shared" si="16"/>
        <v>61.38</v>
      </c>
      <c r="DQ9" s="164"/>
      <c r="DR9" s="164">
        <f t="shared" si="41"/>
        <v>3.12</v>
      </c>
      <c r="DS9" s="164">
        <f>VLOOKUP('Resumo Geral'!A9,PARAMETROAPOIO,2,FALSE)*DD9</f>
        <v>0</v>
      </c>
      <c r="DT9" s="164">
        <f t="shared" si="17"/>
        <v>0</v>
      </c>
      <c r="DU9" s="164">
        <f t="shared" si="18"/>
        <v>8.43</v>
      </c>
      <c r="DV9" s="164">
        <f>BB9*Parâmetro!$E$147</f>
        <v>0</v>
      </c>
      <c r="DW9" s="164">
        <f t="shared" si="42"/>
        <v>351.93</v>
      </c>
      <c r="DX9" s="164">
        <f>C9*'Uniforme Apoio'!$BM$9+'Resumo Geral'!F9*'Uniforme Apoio'!$BM$10+'Resumo Geral'!I9*'Uniforme Apoio'!$BM$11+'Resumo Geral'!L9*'Uniforme Apoio'!$BM$12+'Resumo Geral'!O9*'Uniforme Apoio'!$BM$13+'Resumo Geral'!R9*'Uniforme Apoio'!$BM$14+'Resumo Geral'!U9*'Uniforme Apoio'!$BM$15+'Resumo Geral'!X9*'Uniforme Apoio'!$BM$17+AA9*'Uniforme Apoio'!$BM$16+'Resumo Geral'!AD9*'Uniforme Apoio'!$BM$18+'Resumo Geral'!AG9*'Uniforme Apoio'!$BM$19+'Resumo Geral'!AJ9*'Uniforme Apoio'!$BM$20+'Resumo Geral'!AM9*'Uniforme Apoio'!$BM$21+'Resumo Geral'!AP9*'Uniforme Apoio'!$BM$22+'Resumo Geral'!AS9*'Uniforme Apoio'!$BM$23+'Resumo Geral'!AV9*'Uniforme Apoio'!$BM$24+'Resumo Geral'!AY9*'Uniforme Apoio'!$BM$25+'Resumo Geral'!BB9*'Uniforme Apoio'!$BM$26+BE9*'Uniforme Apoio'!$BM$27+'Resumo Geral'!BH9*'Uniforme Apoio'!$BM$28+'Resumo Geral'!BK9*'Uniforme Apoio'!$BM$29+'Resumo Geral'!BN9*'Uniforme Apoio'!$BM$30+'Resumo Geral'!BQ9*'Uniforme Apoio'!$BM$30+'Resumo Geral'!BT9*'Uniforme Apoio'!$BM$30+'Resumo Geral'!BW9*'Uniforme Apoio'!$BM$31+'Resumo Geral'!BZ9*'Uniforme Apoio'!$BM$31+'Resumo Geral'!CC9*'Uniforme Apoio'!$BM$32+'Resumo Geral'!CF9*'Uniforme Apoio'!$BM$33+'Resumo Geral'!CI9*'Uniforme Apoio'!$BM$34+'Resumo Geral'!CL9*'Uniforme Apoio'!$BM$35+'Resumo Geral'!CO9*'Uniforme Apoio'!$BM$36+'Resumo Geral'!CR9*'Uniforme Apoio'!$BM$37+'Resumo Geral'!CU9*'Uniforme Apoio'!$BM$38+'Resumo Geral'!CX9*'Uniforme Apoio'!$BM$39+'Resumo Geral'!DA9*'Uniforme Apoio'!$BM$40</f>
        <v>85.68</v>
      </c>
      <c r="DY9" s="164"/>
      <c r="DZ9" s="164">
        <f>AP9*'Equipamentos Jardinagem'!$H$7</f>
        <v>0</v>
      </c>
      <c r="EA9" s="164"/>
      <c r="EB9" s="164">
        <f t="shared" si="43"/>
        <v>85.68</v>
      </c>
      <c r="EC9" s="164">
        <f t="shared" si="44"/>
        <v>227.73</v>
      </c>
      <c r="ED9" s="164">
        <f t="shared" si="19"/>
        <v>17.079999999999998</v>
      </c>
      <c r="EE9" s="164">
        <f t="shared" si="20"/>
        <v>11.39</v>
      </c>
      <c r="EF9" s="164">
        <f t="shared" si="21"/>
        <v>2.2799999999999998</v>
      </c>
      <c r="EG9" s="164">
        <f t="shared" si="22"/>
        <v>28.47</v>
      </c>
      <c r="EH9" s="164">
        <f t="shared" si="23"/>
        <v>91.09</v>
      </c>
      <c r="EI9" s="164">
        <f t="shared" si="24"/>
        <v>34.159999999999997</v>
      </c>
      <c r="EJ9" s="164">
        <f t="shared" si="25"/>
        <v>6.83</v>
      </c>
      <c r="EK9" s="164">
        <f t="shared" si="45"/>
        <v>419.03</v>
      </c>
      <c r="EL9" s="164">
        <f t="shared" si="46"/>
        <v>94.85</v>
      </c>
      <c r="EM9" s="164">
        <f t="shared" si="47"/>
        <v>31.65</v>
      </c>
      <c r="EN9" s="164">
        <f t="shared" si="48"/>
        <v>46.57</v>
      </c>
      <c r="EO9" s="164">
        <f t="shared" si="49"/>
        <v>173.07</v>
      </c>
      <c r="EP9" s="164">
        <f t="shared" si="50"/>
        <v>1.48</v>
      </c>
      <c r="EQ9" s="164">
        <f t="shared" si="51"/>
        <v>0.56999999999999995</v>
      </c>
      <c r="ER9" s="164">
        <f t="shared" si="52"/>
        <v>2.0499999999999998</v>
      </c>
      <c r="ES9" s="164">
        <f t="shared" si="53"/>
        <v>8.5399999999999991</v>
      </c>
      <c r="ET9" s="164">
        <f t="shared" si="54"/>
        <v>0.68</v>
      </c>
      <c r="EU9" s="164">
        <f t="shared" si="55"/>
        <v>0.34</v>
      </c>
      <c r="EV9" s="164">
        <f t="shared" si="56"/>
        <v>3.99</v>
      </c>
      <c r="EW9" s="164">
        <f t="shared" si="57"/>
        <v>1.48</v>
      </c>
      <c r="EX9" s="164">
        <f t="shared" si="58"/>
        <v>48.96</v>
      </c>
      <c r="EY9" s="164">
        <f t="shared" si="59"/>
        <v>1.94</v>
      </c>
      <c r="EZ9" s="164">
        <f t="shared" si="60"/>
        <v>65.930000000000007</v>
      </c>
      <c r="FA9" s="164">
        <f t="shared" si="61"/>
        <v>94.85</v>
      </c>
      <c r="FB9" s="164">
        <f t="shared" si="62"/>
        <v>15.83</v>
      </c>
      <c r="FC9" s="164">
        <f t="shared" si="63"/>
        <v>9.56</v>
      </c>
      <c r="FD9" s="164">
        <f t="shared" si="64"/>
        <v>3.76</v>
      </c>
      <c r="FE9" s="164">
        <f t="shared" si="65"/>
        <v>0</v>
      </c>
      <c r="FF9" s="164">
        <f t="shared" si="66"/>
        <v>45.66</v>
      </c>
      <c r="FG9" s="164">
        <f t="shared" si="67"/>
        <v>169.66</v>
      </c>
      <c r="FH9" s="164">
        <f t="shared" si="26"/>
        <v>829.74</v>
      </c>
      <c r="FI9" s="164">
        <f t="shared" si="27"/>
        <v>2405.98</v>
      </c>
      <c r="FJ9" s="164">
        <f t="shared" si="68"/>
        <v>206.27</v>
      </c>
      <c r="FK9" s="165">
        <f t="shared" si="28"/>
        <v>3</v>
      </c>
      <c r="FL9" s="165">
        <f t="shared" si="29"/>
        <v>12.25</v>
      </c>
      <c r="FM9" s="166">
        <f t="shared" si="30"/>
        <v>3.42</v>
      </c>
      <c r="FN9" s="164">
        <f t="shared" si="69"/>
        <v>94.32</v>
      </c>
      <c r="FO9" s="166">
        <f t="shared" si="31"/>
        <v>8.66</v>
      </c>
      <c r="FP9" s="164">
        <f t="shared" si="70"/>
        <v>238.84</v>
      </c>
      <c r="FQ9" s="166">
        <f t="shared" si="32"/>
        <v>1.88</v>
      </c>
      <c r="FR9" s="164">
        <f t="shared" si="71"/>
        <v>51.85</v>
      </c>
      <c r="FS9" s="164">
        <f t="shared" si="72"/>
        <v>145.76</v>
      </c>
      <c r="FT9" s="164">
        <f t="shared" si="73"/>
        <v>737.04</v>
      </c>
      <c r="FU9" s="167">
        <f t="shared" si="74"/>
        <v>3143.02</v>
      </c>
    </row>
    <row r="10" spans="1:177" ht="15" customHeight="1">
      <c r="A10" s="444" t="str">
        <f>CCT!D17</f>
        <v>Rodoviários de Babacena + SEAC-MG</v>
      </c>
      <c r="B10" s="445" t="str">
        <f>CCT!C17</f>
        <v>Barbacena</v>
      </c>
      <c r="C10" s="629"/>
      <c r="D10" s="630"/>
      <c r="E10" s="630">
        <f t="shared" si="0"/>
        <v>0</v>
      </c>
      <c r="F10" s="631"/>
      <c r="G10" s="630"/>
      <c r="H10" s="630">
        <f t="shared" si="33"/>
        <v>0</v>
      </c>
      <c r="I10" s="631"/>
      <c r="J10" s="630"/>
      <c r="K10" s="630">
        <f t="shared" si="34"/>
        <v>0</v>
      </c>
      <c r="L10" s="630"/>
      <c r="M10" s="630"/>
      <c r="N10" s="630"/>
      <c r="O10" s="630"/>
      <c r="P10" s="630"/>
      <c r="Q10" s="630"/>
      <c r="R10" s="630"/>
      <c r="S10" s="630"/>
      <c r="T10" s="630"/>
      <c r="U10" s="631"/>
      <c r="V10" s="630"/>
      <c r="W10" s="630">
        <f t="shared" si="1"/>
        <v>0</v>
      </c>
      <c r="X10" s="631"/>
      <c r="Y10" s="630"/>
      <c r="Z10" s="630">
        <f t="shared" si="2"/>
        <v>0</v>
      </c>
      <c r="AA10" s="630"/>
      <c r="AB10" s="630"/>
      <c r="AC10" s="630"/>
      <c r="AD10" s="630"/>
      <c r="AE10" s="630"/>
      <c r="AF10" s="630"/>
      <c r="AG10" s="631"/>
      <c r="AH10" s="630"/>
      <c r="AI10" s="630">
        <f t="shared" si="3"/>
        <v>0</v>
      </c>
      <c r="AJ10" s="630"/>
      <c r="AK10" s="630"/>
      <c r="AL10" s="630"/>
      <c r="AM10" s="631"/>
      <c r="AN10" s="630"/>
      <c r="AO10" s="630">
        <f t="shared" si="4"/>
        <v>0</v>
      </c>
      <c r="AP10" s="630"/>
      <c r="AQ10" s="630"/>
      <c r="AR10" s="630"/>
      <c r="AS10" s="630"/>
      <c r="AT10" s="630"/>
      <c r="AU10" s="630"/>
      <c r="AV10" s="631"/>
      <c r="AW10" s="630"/>
      <c r="AX10" s="630">
        <f t="shared" si="5"/>
        <v>0</v>
      </c>
      <c r="AY10" s="630"/>
      <c r="AZ10" s="630"/>
      <c r="BA10" s="630"/>
      <c r="BB10" s="629">
        <f>CCT!AN17</f>
        <v>2</v>
      </c>
      <c r="BC10" s="630">
        <f>CCT!AM17</f>
        <v>2507.27</v>
      </c>
      <c r="BD10" s="630">
        <f t="shared" ref="BD10:BD23" si="76">BB10*BC10</f>
        <v>5014.54</v>
      </c>
      <c r="BE10" s="631"/>
      <c r="BF10" s="630"/>
      <c r="BG10" s="630">
        <f t="shared" si="6"/>
        <v>0</v>
      </c>
      <c r="BH10" s="630"/>
      <c r="BI10" s="630"/>
      <c r="BJ10" s="630"/>
      <c r="BK10" s="630"/>
      <c r="BL10" s="630"/>
      <c r="BM10" s="630"/>
      <c r="BN10" s="631"/>
      <c r="BO10" s="630"/>
      <c r="BP10" s="630">
        <f t="shared" si="7"/>
        <v>0</v>
      </c>
      <c r="BQ10" s="631"/>
      <c r="BR10" s="630"/>
      <c r="BS10" s="630">
        <f t="shared" si="8"/>
        <v>0</v>
      </c>
      <c r="BT10" s="631"/>
      <c r="BU10" s="630"/>
      <c r="BV10" s="630">
        <f t="shared" si="9"/>
        <v>0</v>
      </c>
      <c r="BW10" s="631"/>
      <c r="BX10" s="630"/>
      <c r="BY10" s="630">
        <f t="shared" si="10"/>
        <v>0</v>
      </c>
      <c r="BZ10" s="632"/>
      <c r="CA10" s="630"/>
      <c r="CB10" s="630">
        <f t="shared" si="11"/>
        <v>0</v>
      </c>
      <c r="CC10" s="630"/>
      <c r="CD10" s="630"/>
      <c r="CE10" s="630"/>
      <c r="CF10" s="631"/>
      <c r="CG10" s="630"/>
      <c r="CH10" s="630">
        <f t="shared" si="12"/>
        <v>0</v>
      </c>
      <c r="CI10" s="630"/>
      <c r="CJ10" s="630"/>
      <c r="CK10" s="630"/>
      <c r="CL10" s="631"/>
      <c r="CM10" s="630"/>
      <c r="CN10" s="630">
        <f t="shared" si="13"/>
        <v>0</v>
      </c>
      <c r="CO10" s="630"/>
      <c r="CP10" s="630"/>
      <c r="CQ10" s="630"/>
      <c r="CR10" s="629"/>
      <c r="CS10" s="630"/>
      <c r="CT10" s="630">
        <f t="shared" si="35"/>
        <v>0</v>
      </c>
      <c r="CU10" s="630"/>
      <c r="CV10" s="630"/>
      <c r="CW10" s="630"/>
      <c r="CX10" s="630"/>
      <c r="CY10" s="630"/>
      <c r="CZ10" s="630"/>
      <c r="DA10" s="631"/>
      <c r="DB10" s="630"/>
      <c r="DC10" s="630">
        <f t="shared" si="14"/>
        <v>0</v>
      </c>
      <c r="DD10" s="1419">
        <f t="shared" si="36"/>
        <v>2</v>
      </c>
      <c r="DE10" s="164">
        <f t="shared" si="37"/>
        <v>5014.54</v>
      </c>
      <c r="DF10" s="164"/>
      <c r="DG10" s="164"/>
      <c r="DH10" s="164">
        <f t="shared" si="15"/>
        <v>0</v>
      </c>
      <c r="DI10" s="164"/>
      <c r="DJ10" s="164">
        <f t="shared" si="38"/>
        <v>0</v>
      </c>
      <c r="DK10" s="164">
        <f t="shared" si="39"/>
        <v>0</v>
      </c>
      <c r="DL10" s="164"/>
      <c r="DM10" s="164">
        <f t="shared" si="40"/>
        <v>5014.54</v>
      </c>
      <c r="DN10" s="164"/>
      <c r="DO10" s="164">
        <f t="shared" si="75"/>
        <v>558</v>
      </c>
      <c r="DP10" s="164">
        <f t="shared" si="16"/>
        <v>0</v>
      </c>
      <c r="DQ10" s="164"/>
      <c r="DR10" s="164">
        <f t="shared" si="41"/>
        <v>6.24</v>
      </c>
      <c r="DS10" s="164">
        <f>VLOOKUP('Resumo Geral'!A10,PARAMETROAPOIO,2,FALSE)*DD10</f>
        <v>0</v>
      </c>
      <c r="DT10" s="164">
        <f t="shared" si="17"/>
        <v>0</v>
      </c>
      <c r="DU10" s="164">
        <f t="shared" si="18"/>
        <v>0</v>
      </c>
      <c r="DV10" s="164">
        <f>BB10*Parâmetro!$E$147</f>
        <v>494.84</v>
      </c>
      <c r="DW10" s="164">
        <f t="shared" si="42"/>
        <v>1059.08</v>
      </c>
      <c r="DX10" s="164">
        <f>C10*'Uniforme Apoio'!$BM$9+'Resumo Geral'!F10*'Uniforme Apoio'!$BM$10+'Resumo Geral'!I10*'Uniforme Apoio'!$BM$11+'Resumo Geral'!L10*'Uniforme Apoio'!$BM$12+'Resumo Geral'!O10*'Uniforme Apoio'!$BM$13+'Resumo Geral'!R10*'Uniforme Apoio'!$BM$14+'Resumo Geral'!U10*'Uniforme Apoio'!$BM$15+'Resumo Geral'!X10*'Uniforme Apoio'!$BM$17+AA10*'Uniforme Apoio'!$BM$16+'Resumo Geral'!AD10*'Uniforme Apoio'!$BM$18+'Resumo Geral'!AG10*'Uniforme Apoio'!$BM$19+'Resumo Geral'!AJ10*'Uniforme Apoio'!$BM$20+'Resumo Geral'!AM10*'Uniforme Apoio'!$BM$21+'Resumo Geral'!AP10*'Uniforme Apoio'!$BM$22+'Resumo Geral'!AS10*'Uniforme Apoio'!$BM$23+'Resumo Geral'!AV10*'Uniforme Apoio'!$BM$24+'Resumo Geral'!AY10*'Uniforme Apoio'!$BM$25+'Resumo Geral'!BB10*'Uniforme Apoio'!$BM$26+BE10*'Uniforme Apoio'!$BM$27+'Resumo Geral'!BH10*'Uniforme Apoio'!$BM$28+'Resumo Geral'!BK10*'Uniforme Apoio'!$BM$29+'Resumo Geral'!BN10*'Uniforme Apoio'!$BM$30+'Resumo Geral'!BQ10*'Uniforme Apoio'!$BM$30+'Resumo Geral'!BT10*'Uniforme Apoio'!$BM$30+'Resumo Geral'!BW10*'Uniforme Apoio'!$BM$31+'Resumo Geral'!BZ10*'Uniforme Apoio'!$BM$31+'Resumo Geral'!CC10*'Uniforme Apoio'!$BM$32+'Resumo Geral'!CF10*'Uniforme Apoio'!$BM$33+'Resumo Geral'!CI10*'Uniforme Apoio'!$BM$34+'Resumo Geral'!CL10*'Uniforme Apoio'!$BM$35+'Resumo Geral'!CO10*'Uniforme Apoio'!$BM$36+'Resumo Geral'!CR10*'Uniforme Apoio'!$BM$37+'Resumo Geral'!CU10*'Uniforme Apoio'!$BM$38+'Resumo Geral'!CX10*'Uniforme Apoio'!$BM$39+'Resumo Geral'!DA10*'Uniforme Apoio'!$BM$40</f>
        <v>206.36</v>
      </c>
      <c r="DY10" s="164"/>
      <c r="DZ10" s="164">
        <f>AP10*'Equipamentos Jardinagem'!$H$7</f>
        <v>0</v>
      </c>
      <c r="EA10" s="164"/>
      <c r="EB10" s="164">
        <f t="shared" si="43"/>
        <v>206.36</v>
      </c>
      <c r="EC10" s="164">
        <f t="shared" si="44"/>
        <v>1002.91</v>
      </c>
      <c r="ED10" s="164">
        <f t="shared" si="19"/>
        <v>75.22</v>
      </c>
      <c r="EE10" s="164">
        <f t="shared" si="20"/>
        <v>50.15</v>
      </c>
      <c r="EF10" s="164">
        <f t="shared" si="21"/>
        <v>10.029999999999999</v>
      </c>
      <c r="EG10" s="164">
        <f t="shared" si="22"/>
        <v>125.36</v>
      </c>
      <c r="EH10" s="164">
        <f t="shared" si="23"/>
        <v>401.16</v>
      </c>
      <c r="EI10" s="164">
        <f t="shared" si="24"/>
        <v>150.44</v>
      </c>
      <c r="EJ10" s="164">
        <f t="shared" si="25"/>
        <v>30.09</v>
      </c>
      <c r="EK10" s="164">
        <f t="shared" si="45"/>
        <v>1845.36</v>
      </c>
      <c r="EL10" s="164">
        <f t="shared" si="46"/>
        <v>417.71</v>
      </c>
      <c r="EM10" s="164">
        <f t="shared" si="47"/>
        <v>139.4</v>
      </c>
      <c r="EN10" s="164">
        <f t="shared" si="48"/>
        <v>205.09</v>
      </c>
      <c r="EO10" s="164">
        <f t="shared" si="49"/>
        <v>762.2</v>
      </c>
      <c r="EP10" s="164">
        <f t="shared" si="50"/>
        <v>6.52</v>
      </c>
      <c r="EQ10" s="164">
        <f t="shared" si="51"/>
        <v>2.5099999999999998</v>
      </c>
      <c r="ER10" s="164">
        <f t="shared" si="52"/>
        <v>9.0299999999999994</v>
      </c>
      <c r="ES10" s="164">
        <f t="shared" si="53"/>
        <v>37.61</v>
      </c>
      <c r="ET10" s="164">
        <f t="shared" si="54"/>
        <v>3.01</v>
      </c>
      <c r="EU10" s="164">
        <f t="shared" si="55"/>
        <v>1.5</v>
      </c>
      <c r="EV10" s="164">
        <f t="shared" si="56"/>
        <v>17.55</v>
      </c>
      <c r="EW10" s="164">
        <f t="shared" si="57"/>
        <v>6.52</v>
      </c>
      <c r="EX10" s="164">
        <f t="shared" si="58"/>
        <v>215.63</v>
      </c>
      <c r="EY10" s="164">
        <f t="shared" si="59"/>
        <v>8.52</v>
      </c>
      <c r="EZ10" s="164">
        <f t="shared" si="60"/>
        <v>290.33999999999997</v>
      </c>
      <c r="FA10" s="164">
        <f t="shared" si="61"/>
        <v>417.71</v>
      </c>
      <c r="FB10" s="164">
        <f t="shared" si="62"/>
        <v>69.7</v>
      </c>
      <c r="FC10" s="164">
        <f t="shared" si="63"/>
        <v>42.12</v>
      </c>
      <c r="FD10" s="164">
        <f t="shared" si="64"/>
        <v>16.55</v>
      </c>
      <c r="FE10" s="164">
        <f t="shared" si="65"/>
        <v>0</v>
      </c>
      <c r="FF10" s="164">
        <f t="shared" si="66"/>
        <v>201.08</v>
      </c>
      <c r="FG10" s="164">
        <f t="shared" si="67"/>
        <v>747.16</v>
      </c>
      <c r="FH10" s="164">
        <f t="shared" si="26"/>
        <v>3654.09</v>
      </c>
      <c r="FI10" s="164">
        <f t="shared" si="27"/>
        <v>9934.07</v>
      </c>
      <c r="FJ10" s="164">
        <f t="shared" si="68"/>
        <v>412.54</v>
      </c>
      <c r="FK10" s="165">
        <f t="shared" si="28"/>
        <v>3.5</v>
      </c>
      <c r="FL10" s="165">
        <f t="shared" si="29"/>
        <v>12.75</v>
      </c>
      <c r="FM10" s="166">
        <f t="shared" si="30"/>
        <v>4.01</v>
      </c>
      <c r="FN10" s="164">
        <f t="shared" si="69"/>
        <v>426.59</v>
      </c>
      <c r="FO10" s="166">
        <f t="shared" si="31"/>
        <v>8.7100000000000009</v>
      </c>
      <c r="FP10" s="164">
        <f t="shared" si="70"/>
        <v>926.58</v>
      </c>
      <c r="FQ10" s="166">
        <f t="shared" si="32"/>
        <v>1.89</v>
      </c>
      <c r="FR10" s="164">
        <f t="shared" si="71"/>
        <v>201.06</v>
      </c>
      <c r="FS10" s="164">
        <f t="shared" si="72"/>
        <v>291.52</v>
      </c>
      <c r="FT10" s="164">
        <f t="shared" si="73"/>
        <v>2258.29</v>
      </c>
      <c r="FU10" s="167">
        <f t="shared" si="74"/>
        <v>12192.36</v>
      </c>
    </row>
    <row r="11" spans="1:177" ht="15" customHeight="1">
      <c r="A11" s="446" t="str">
        <f>CCT!D18</f>
        <v>Sind - Asseio</v>
      </c>
      <c r="B11" s="447" t="str">
        <f>CCT!C18</f>
        <v>Betim</v>
      </c>
      <c r="C11" s="629"/>
      <c r="D11" s="630"/>
      <c r="E11" s="630"/>
      <c r="F11" s="631"/>
      <c r="G11" s="630"/>
      <c r="H11" s="630"/>
      <c r="I11" s="631"/>
      <c r="J11" s="630"/>
      <c r="K11" s="630"/>
      <c r="L11" s="630"/>
      <c r="M11" s="630"/>
      <c r="N11" s="630"/>
      <c r="O11" s="630"/>
      <c r="P11" s="630"/>
      <c r="Q11" s="630"/>
      <c r="R11" s="630"/>
      <c r="S11" s="630"/>
      <c r="T11" s="630"/>
      <c r="U11" s="631"/>
      <c r="V11" s="630"/>
      <c r="W11" s="630"/>
      <c r="X11" s="631"/>
      <c r="Y11" s="630"/>
      <c r="Z11" s="630"/>
      <c r="AA11" s="630"/>
      <c r="AB11" s="630"/>
      <c r="AC11" s="630"/>
      <c r="AD11" s="630"/>
      <c r="AE11" s="630"/>
      <c r="AF11" s="630"/>
      <c r="AG11" s="631"/>
      <c r="AH11" s="630"/>
      <c r="AI11" s="630"/>
      <c r="AJ11" s="630"/>
      <c r="AK11" s="630"/>
      <c r="AL11" s="630"/>
      <c r="AM11" s="631"/>
      <c r="AN11" s="630"/>
      <c r="AO11" s="630"/>
      <c r="AP11" s="630"/>
      <c r="AQ11" s="630"/>
      <c r="AR11" s="630"/>
      <c r="AS11" s="630"/>
      <c r="AT11" s="630"/>
      <c r="AU11" s="630"/>
      <c r="AV11" s="631"/>
      <c r="AW11" s="630"/>
      <c r="AX11" s="630"/>
      <c r="AY11" s="630"/>
      <c r="AZ11" s="630"/>
      <c r="BA11" s="630"/>
      <c r="BB11" s="629"/>
      <c r="BC11" s="630"/>
      <c r="BD11" s="630">
        <f t="shared" si="76"/>
        <v>0</v>
      </c>
      <c r="BE11" s="631"/>
      <c r="BF11" s="630"/>
      <c r="BG11" s="630"/>
      <c r="BH11" s="630"/>
      <c r="BI11" s="630"/>
      <c r="BJ11" s="630"/>
      <c r="BK11" s="630"/>
      <c r="BL11" s="630"/>
      <c r="BM11" s="630"/>
      <c r="BN11" s="631"/>
      <c r="BO11" s="630"/>
      <c r="BP11" s="630"/>
      <c r="BQ11" s="631"/>
      <c r="BR11" s="630"/>
      <c r="BS11" s="630"/>
      <c r="BT11" s="631"/>
      <c r="BU11" s="630"/>
      <c r="BV11" s="630">
        <f t="shared" si="9"/>
        <v>0</v>
      </c>
      <c r="BW11" s="631"/>
      <c r="BX11" s="630"/>
      <c r="BY11" s="630"/>
      <c r="BZ11" s="632">
        <f>CCT!BD18</f>
        <v>1</v>
      </c>
      <c r="CA11" s="630">
        <f>CCT!BC18</f>
        <v>1231.31</v>
      </c>
      <c r="CB11" s="630">
        <f t="shared" si="11"/>
        <v>1231.31</v>
      </c>
      <c r="CC11" s="630"/>
      <c r="CD11" s="630"/>
      <c r="CE11" s="630"/>
      <c r="CF11" s="631"/>
      <c r="CG11" s="630"/>
      <c r="CH11" s="630"/>
      <c r="CI11" s="630"/>
      <c r="CJ11" s="630"/>
      <c r="CK11" s="630"/>
      <c r="CL11" s="631"/>
      <c r="CM11" s="630"/>
      <c r="CN11" s="630"/>
      <c r="CO11" s="630"/>
      <c r="CP11" s="630"/>
      <c r="CQ11" s="630"/>
      <c r="CR11" s="629"/>
      <c r="CS11" s="630"/>
      <c r="CT11" s="630">
        <f t="shared" si="35"/>
        <v>0</v>
      </c>
      <c r="CU11" s="630"/>
      <c r="CV11" s="630"/>
      <c r="CW11" s="630"/>
      <c r="CX11" s="630"/>
      <c r="CY11" s="630"/>
      <c r="CZ11" s="630"/>
      <c r="DA11" s="631"/>
      <c r="DB11" s="630"/>
      <c r="DC11" s="630"/>
      <c r="DD11" s="1419">
        <f t="shared" si="36"/>
        <v>1</v>
      </c>
      <c r="DE11" s="164">
        <f t="shared" si="37"/>
        <v>1231.31</v>
      </c>
      <c r="DF11" s="164"/>
      <c r="DG11" s="164"/>
      <c r="DH11" s="164">
        <f t="shared" ref="DH11:DH17" si="77">(BU11/220)*20%*10.285*15.5*BT11</f>
        <v>0</v>
      </c>
      <c r="DI11" s="164"/>
      <c r="DJ11" s="164">
        <f t="shared" si="38"/>
        <v>0</v>
      </c>
      <c r="DK11" s="164">
        <f t="shared" si="39"/>
        <v>0</v>
      </c>
      <c r="DL11" s="164"/>
      <c r="DM11" s="164">
        <f t="shared" si="40"/>
        <v>1231.31</v>
      </c>
      <c r="DN11" s="164"/>
      <c r="DO11" s="164">
        <f t="shared" si="75"/>
        <v>279</v>
      </c>
      <c r="DP11" s="164">
        <f t="shared" si="16"/>
        <v>50.12</v>
      </c>
      <c r="DQ11" s="164"/>
      <c r="DR11" s="164">
        <f t="shared" si="41"/>
        <v>3.12</v>
      </c>
      <c r="DS11" s="164">
        <f>VLOOKUP('Resumo Geral'!A11,PARAMETROAPOIO,2,FALSE)*DD11</f>
        <v>0</v>
      </c>
      <c r="DT11" s="164">
        <f t="shared" si="17"/>
        <v>41.03</v>
      </c>
      <c r="DU11" s="164">
        <f t="shared" si="18"/>
        <v>8.43</v>
      </c>
      <c r="DV11" s="164">
        <f>BB11*Parâmetro!$E$147</f>
        <v>0</v>
      </c>
      <c r="DW11" s="164">
        <f t="shared" si="42"/>
        <v>381.7</v>
      </c>
      <c r="DX11" s="164">
        <f>C11*'Uniforme Apoio'!$BM$9+'Resumo Geral'!F11*'Uniforme Apoio'!$BM$10+'Resumo Geral'!I11*'Uniforme Apoio'!$BM$11+'Resumo Geral'!L11*'Uniforme Apoio'!$BM$12+'Resumo Geral'!O11*'Uniforme Apoio'!$BM$13+'Resumo Geral'!R11*'Uniforme Apoio'!$BM$14+'Resumo Geral'!U11*'Uniforme Apoio'!$BM$15+'Resumo Geral'!X11*'Uniforme Apoio'!$BM$17+AA11*'Uniforme Apoio'!$BM$16+'Resumo Geral'!AD11*'Uniforme Apoio'!$BM$18+'Resumo Geral'!AG11*'Uniforme Apoio'!$BM$19+'Resumo Geral'!AJ11*'Uniforme Apoio'!$BM$20+'Resumo Geral'!AM11*'Uniforme Apoio'!$BM$21+'Resumo Geral'!AP11*'Uniforme Apoio'!$BM$22+'Resumo Geral'!AS11*'Uniforme Apoio'!$BM$23+'Resumo Geral'!AV11*'Uniforme Apoio'!$BM$24+'Resumo Geral'!AY11*'Uniforme Apoio'!$BM$25+'Resumo Geral'!BB11*'Uniforme Apoio'!$BM$26+BE11*'Uniforme Apoio'!$BM$27+'Resumo Geral'!BH11*'Uniforme Apoio'!$BM$28+'Resumo Geral'!BK11*'Uniforme Apoio'!$BM$29+'Resumo Geral'!BN11*'Uniforme Apoio'!$BM$30+'Resumo Geral'!BQ11*'Uniforme Apoio'!$BM$30+'Resumo Geral'!BT11*'Uniforme Apoio'!$BM$30+'Resumo Geral'!BW11*'Uniforme Apoio'!$BM$31+'Resumo Geral'!BZ11*'Uniforme Apoio'!$BM$31+'Resumo Geral'!CC11*'Uniforme Apoio'!$BM$32+'Resumo Geral'!CF11*'Uniforme Apoio'!$BM$33+'Resumo Geral'!CI11*'Uniforme Apoio'!$BM$34+'Resumo Geral'!CL11*'Uniforme Apoio'!$BM$35+'Resumo Geral'!CO11*'Uniforme Apoio'!$BM$36+'Resumo Geral'!CR11*'Uniforme Apoio'!$BM$37+'Resumo Geral'!CU11*'Uniforme Apoio'!$BM$38+'Resumo Geral'!CX11*'Uniforme Apoio'!$BM$39+'Resumo Geral'!DA11*'Uniforme Apoio'!$BM$40</f>
        <v>81.430000000000007</v>
      </c>
      <c r="DY11" s="164"/>
      <c r="DZ11" s="164">
        <f>AP11*'Equipamentos Jardinagem'!$H$7</f>
        <v>0</v>
      </c>
      <c r="EA11" s="164"/>
      <c r="EB11" s="164">
        <f t="shared" si="43"/>
        <v>81.430000000000007</v>
      </c>
      <c r="EC11" s="164">
        <f t="shared" si="44"/>
        <v>246.26</v>
      </c>
      <c r="ED11" s="164">
        <f t="shared" si="19"/>
        <v>18.47</v>
      </c>
      <c r="EE11" s="164">
        <f t="shared" si="20"/>
        <v>12.31</v>
      </c>
      <c r="EF11" s="164">
        <f t="shared" si="21"/>
        <v>2.46</v>
      </c>
      <c r="EG11" s="164">
        <f t="shared" si="22"/>
        <v>30.78</v>
      </c>
      <c r="EH11" s="164">
        <f t="shared" si="23"/>
        <v>98.5</v>
      </c>
      <c r="EI11" s="164">
        <f t="shared" si="24"/>
        <v>36.94</v>
      </c>
      <c r="EJ11" s="164">
        <f t="shared" si="25"/>
        <v>7.39</v>
      </c>
      <c r="EK11" s="164">
        <f t="shared" si="45"/>
        <v>453.11</v>
      </c>
      <c r="EL11" s="164">
        <f t="shared" si="46"/>
        <v>102.57</v>
      </c>
      <c r="EM11" s="164">
        <f t="shared" si="47"/>
        <v>34.229999999999997</v>
      </c>
      <c r="EN11" s="164">
        <f t="shared" si="48"/>
        <v>50.36</v>
      </c>
      <c r="EO11" s="164">
        <f t="shared" si="49"/>
        <v>187.16</v>
      </c>
      <c r="EP11" s="164">
        <f t="shared" si="50"/>
        <v>1.6</v>
      </c>
      <c r="EQ11" s="164">
        <f t="shared" si="51"/>
        <v>0.62</v>
      </c>
      <c r="ER11" s="164">
        <f t="shared" si="52"/>
        <v>2.2200000000000002</v>
      </c>
      <c r="ES11" s="164">
        <f t="shared" si="53"/>
        <v>9.23</v>
      </c>
      <c r="ET11" s="164">
        <f t="shared" si="54"/>
        <v>0.74</v>
      </c>
      <c r="EU11" s="164">
        <f t="shared" si="55"/>
        <v>0.37</v>
      </c>
      <c r="EV11" s="164">
        <f t="shared" si="56"/>
        <v>4.3099999999999996</v>
      </c>
      <c r="EW11" s="164">
        <f t="shared" si="57"/>
        <v>1.6</v>
      </c>
      <c r="EX11" s="164">
        <f t="shared" si="58"/>
        <v>52.95</v>
      </c>
      <c r="EY11" s="164">
        <f t="shared" si="59"/>
        <v>2.09</v>
      </c>
      <c r="EZ11" s="164">
        <f t="shared" si="60"/>
        <v>71.290000000000006</v>
      </c>
      <c r="FA11" s="164">
        <f t="shared" si="61"/>
        <v>102.57</v>
      </c>
      <c r="FB11" s="164">
        <f t="shared" si="62"/>
        <v>17.12</v>
      </c>
      <c r="FC11" s="164">
        <f t="shared" si="63"/>
        <v>10.34</v>
      </c>
      <c r="FD11" s="164">
        <f t="shared" si="64"/>
        <v>4.0599999999999996</v>
      </c>
      <c r="FE11" s="164">
        <f t="shared" si="65"/>
        <v>0</v>
      </c>
      <c r="FF11" s="164">
        <f t="shared" si="66"/>
        <v>49.38</v>
      </c>
      <c r="FG11" s="164">
        <f t="shared" si="67"/>
        <v>183.47</v>
      </c>
      <c r="FH11" s="164">
        <f t="shared" si="26"/>
        <v>897.25</v>
      </c>
      <c r="FI11" s="164">
        <f t="shared" si="27"/>
        <v>2591.69</v>
      </c>
      <c r="FJ11" s="164">
        <f t="shared" si="68"/>
        <v>206.27</v>
      </c>
      <c r="FK11" s="165">
        <f t="shared" si="28"/>
        <v>2.5</v>
      </c>
      <c r="FL11" s="165">
        <f t="shared" si="29"/>
        <v>11.75</v>
      </c>
      <c r="FM11" s="166">
        <f t="shared" si="30"/>
        <v>2.83</v>
      </c>
      <c r="FN11" s="164">
        <f t="shared" si="69"/>
        <v>83.31</v>
      </c>
      <c r="FO11" s="166">
        <f t="shared" si="31"/>
        <v>8.61</v>
      </c>
      <c r="FP11" s="164">
        <f t="shared" si="70"/>
        <v>253.45</v>
      </c>
      <c r="FQ11" s="166">
        <f t="shared" si="32"/>
        <v>1.87</v>
      </c>
      <c r="FR11" s="164">
        <f t="shared" si="71"/>
        <v>55.05</v>
      </c>
      <c r="FS11" s="164">
        <f t="shared" si="72"/>
        <v>145.76</v>
      </c>
      <c r="FT11" s="164">
        <f t="shared" si="73"/>
        <v>743.84</v>
      </c>
      <c r="FU11" s="167">
        <f t="shared" si="74"/>
        <v>3335.53</v>
      </c>
    </row>
    <row r="12" spans="1:177" ht="15" customHeight="1">
      <c r="A12" s="444" t="str">
        <f>CCT!D19</f>
        <v>Rodoviários de Betim + SEAC-MG</v>
      </c>
      <c r="B12" s="445" t="str">
        <f>CCT!C19</f>
        <v>Betim</v>
      </c>
      <c r="C12" s="629"/>
      <c r="D12" s="630"/>
      <c r="E12" s="630">
        <f t="shared" si="0"/>
        <v>0</v>
      </c>
      <c r="F12" s="631"/>
      <c r="G12" s="630"/>
      <c r="H12" s="630">
        <f t="shared" si="33"/>
        <v>0</v>
      </c>
      <c r="I12" s="631"/>
      <c r="J12" s="630"/>
      <c r="K12" s="630">
        <f t="shared" si="34"/>
        <v>0</v>
      </c>
      <c r="L12" s="630"/>
      <c r="M12" s="630"/>
      <c r="N12" s="630"/>
      <c r="O12" s="630"/>
      <c r="P12" s="630"/>
      <c r="Q12" s="630"/>
      <c r="R12" s="630"/>
      <c r="S12" s="630"/>
      <c r="T12" s="630"/>
      <c r="U12" s="631"/>
      <c r="V12" s="630"/>
      <c r="W12" s="630">
        <f t="shared" si="1"/>
        <v>0</v>
      </c>
      <c r="X12" s="631"/>
      <c r="Y12" s="630"/>
      <c r="Z12" s="630">
        <f t="shared" si="2"/>
        <v>0</v>
      </c>
      <c r="AA12" s="630"/>
      <c r="AB12" s="630"/>
      <c r="AC12" s="630"/>
      <c r="AD12" s="630"/>
      <c r="AE12" s="630"/>
      <c r="AF12" s="630"/>
      <c r="AG12" s="631"/>
      <c r="AH12" s="630"/>
      <c r="AI12" s="630">
        <f t="shared" si="3"/>
        <v>0</v>
      </c>
      <c r="AJ12" s="630"/>
      <c r="AK12" s="630"/>
      <c r="AL12" s="630"/>
      <c r="AM12" s="631"/>
      <c r="AN12" s="630"/>
      <c r="AO12" s="630">
        <f t="shared" si="4"/>
        <v>0</v>
      </c>
      <c r="AP12" s="630"/>
      <c r="AQ12" s="630"/>
      <c r="AR12" s="630"/>
      <c r="AS12" s="630"/>
      <c r="AT12" s="630"/>
      <c r="AU12" s="630"/>
      <c r="AV12" s="631"/>
      <c r="AW12" s="630"/>
      <c r="AX12" s="630">
        <f t="shared" si="5"/>
        <v>0</v>
      </c>
      <c r="AY12" s="630"/>
      <c r="AZ12" s="630"/>
      <c r="BA12" s="630"/>
      <c r="BB12" s="629">
        <f>CCT!AN19</f>
        <v>2</v>
      </c>
      <c r="BC12" s="630">
        <f>CCT!AM19</f>
        <v>2507.27</v>
      </c>
      <c r="BD12" s="630">
        <f t="shared" si="76"/>
        <v>5014.54</v>
      </c>
      <c r="BE12" s="631"/>
      <c r="BF12" s="630"/>
      <c r="BG12" s="630">
        <f t="shared" si="6"/>
        <v>0</v>
      </c>
      <c r="BH12" s="630"/>
      <c r="BI12" s="630"/>
      <c r="BJ12" s="630"/>
      <c r="BK12" s="630"/>
      <c r="BL12" s="630"/>
      <c r="BM12" s="630"/>
      <c r="BN12" s="631"/>
      <c r="BO12" s="630"/>
      <c r="BP12" s="630">
        <f t="shared" si="7"/>
        <v>0</v>
      </c>
      <c r="BQ12" s="631"/>
      <c r="BR12" s="630"/>
      <c r="BS12" s="630">
        <f t="shared" si="8"/>
        <v>0</v>
      </c>
      <c r="BT12" s="631"/>
      <c r="BU12" s="630"/>
      <c r="BV12" s="630">
        <f t="shared" si="9"/>
        <v>0</v>
      </c>
      <c r="BW12" s="631"/>
      <c r="BX12" s="630"/>
      <c r="BY12" s="630">
        <f t="shared" si="10"/>
        <v>0</v>
      </c>
      <c r="BZ12" s="632"/>
      <c r="CA12" s="630"/>
      <c r="CB12" s="630">
        <f>BZ12*CA12</f>
        <v>0</v>
      </c>
      <c r="CC12" s="630"/>
      <c r="CD12" s="630"/>
      <c r="CE12" s="630"/>
      <c r="CF12" s="631"/>
      <c r="CG12" s="630"/>
      <c r="CH12" s="630">
        <f t="shared" si="12"/>
        <v>0</v>
      </c>
      <c r="CI12" s="630"/>
      <c r="CJ12" s="630"/>
      <c r="CK12" s="630"/>
      <c r="CL12" s="631"/>
      <c r="CM12" s="630"/>
      <c r="CN12" s="630">
        <f t="shared" si="13"/>
        <v>0</v>
      </c>
      <c r="CO12" s="630"/>
      <c r="CP12" s="630"/>
      <c r="CQ12" s="630"/>
      <c r="CR12" s="629"/>
      <c r="CS12" s="630"/>
      <c r="CT12" s="630">
        <f t="shared" si="35"/>
        <v>0</v>
      </c>
      <c r="CU12" s="630"/>
      <c r="CV12" s="630"/>
      <c r="CW12" s="630"/>
      <c r="CX12" s="630"/>
      <c r="CY12" s="630"/>
      <c r="CZ12" s="630"/>
      <c r="DA12" s="631"/>
      <c r="DB12" s="630"/>
      <c r="DC12" s="630">
        <f t="shared" si="14"/>
        <v>0</v>
      </c>
      <c r="DD12" s="1419">
        <f t="shared" si="36"/>
        <v>2</v>
      </c>
      <c r="DE12" s="164">
        <f t="shared" si="37"/>
        <v>5014.54</v>
      </c>
      <c r="DF12" s="164"/>
      <c r="DG12" s="164"/>
      <c r="DH12" s="164">
        <f t="shared" si="77"/>
        <v>0</v>
      </c>
      <c r="DI12" s="164"/>
      <c r="DJ12" s="164">
        <f t="shared" si="38"/>
        <v>0</v>
      </c>
      <c r="DK12" s="164">
        <f t="shared" si="39"/>
        <v>0</v>
      </c>
      <c r="DL12" s="164"/>
      <c r="DM12" s="164">
        <f t="shared" si="40"/>
        <v>5014.54</v>
      </c>
      <c r="DN12" s="164"/>
      <c r="DO12" s="164">
        <f t="shared" si="75"/>
        <v>558</v>
      </c>
      <c r="DP12" s="164">
        <f t="shared" si="16"/>
        <v>0</v>
      </c>
      <c r="DQ12" s="164"/>
      <c r="DR12" s="164">
        <f t="shared" si="41"/>
        <v>6.24</v>
      </c>
      <c r="DS12" s="164">
        <f>VLOOKUP('Resumo Geral'!A12,PARAMETROAPOIO,2,FALSE)*DD12</f>
        <v>0</v>
      </c>
      <c r="DT12" s="164">
        <f t="shared" si="17"/>
        <v>0</v>
      </c>
      <c r="DU12" s="164">
        <f t="shared" si="18"/>
        <v>0</v>
      </c>
      <c r="DV12" s="164">
        <f>BB12*Parâmetro!$E$147</f>
        <v>494.84</v>
      </c>
      <c r="DW12" s="164">
        <f t="shared" si="42"/>
        <v>1059.08</v>
      </c>
      <c r="DX12" s="164">
        <f>C12*'Uniforme Apoio'!$BM$9+'Resumo Geral'!F12*'Uniforme Apoio'!$BM$10+'Resumo Geral'!I12*'Uniforme Apoio'!$BM$11+'Resumo Geral'!L12*'Uniforme Apoio'!$BM$12+'Resumo Geral'!O12*'Uniforme Apoio'!$BM$13+'Resumo Geral'!R12*'Uniforme Apoio'!$BM$14+'Resumo Geral'!U12*'Uniforme Apoio'!$BM$15+'Resumo Geral'!X12*'Uniforme Apoio'!$BM$17+AA12*'Uniforme Apoio'!$BM$16+'Resumo Geral'!AD12*'Uniforme Apoio'!$BM$18+'Resumo Geral'!AG12*'Uniforme Apoio'!$BM$19+'Resumo Geral'!AJ12*'Uniforme Apoio'!$BM$20+'Resumo Geral'!AM12*'Uniforme Apoio'!$BM$21+'Resumo Geral'!AP12*'Uniforme Apoio'!$BM$22+'Resumo Geral'!AS12*'Uniforme Apoio'!$BM$23+'Resumo Geral'!AV12*'Uniforme Apoio'!$BM$24+'Resumo Geral'!AY12*'Uniforme Apoio'!$BM$25+'Resumo Geral'!BB12*'Uniforme Apoio'!$BM$26+BE12*'Uniforme Apoio'!$BM$27+'Resumo Geral'!BH12*'Uniforme Apoio'!$BM$28+'Resumo Geral'!BK12*'Uniforme Apoio'!$BM$29+'Resumo Geral'!BN12*'Uniforme Apoio'!$BM$30+'Resumo Geral'!BQ12*'Uniforme Apoio'!$BM$30+'Resumo Geral'!BT12*'Uniforme Apoio'!$BM$30+'Resumo Geral'!BW12*'Uniforme Apoio'!$BM$31+'Resumo Geral'!BZ12*'Uniforme Apoio'!$BM$31+'Resumo Geral'!CC12*'Uniforme Apoio'!$BM$32+'Resumo Geral'!CF12*'Uniforme Apoio'!$BM$33+'Resumo Geral'!CI12*'Uniforme Apoio'!$BM$34+'Resumo Geral'!CL12*'Uniforme Apoio'!$BM$35+'Resumo Geral'!CO12*'Uniforme Apoio'!$BM$36+'Resumo Geral'!CR12*'Uniforme Apoio'!$BM$37+'Resumo Geral'!CU12*'Uniforme Apoio'!$BM$38+'Resumo Geral'!CX12*'Uniforme Apoio'!$BM$39+'Resumo Geral'!DA12*'Uniforme Apoio'!$BM$40</f>
        <v>206.36</v>
      </c>
      <c r="DY12" s="164"/>
      <c r="DZ12" s="164">
        <f>AP12*'Equipamentos Jardinagem'!$H$7</f>
        <v>0</v>
      </c>
      <c r="EA12" s="164"/>
      <c r="EB12" s="164">
        <f t="shared" si="43"/>
        <v>206.36</v>
      </c>
      <c r="EC12" s="164">
        <f t="shared" si="44"/>
        <v>1002.91</v>
      </c>
      <c r="ED12" s="164">
        <f t="shared" si="19"/>
        <v>75.22</v>
      </c>
      <c r="EE12" s="164">
        <f t="shared" si="20"/>
        <v>50.15</v>
      </c>
      <c r="EF12" s="164">
        <f t="shared" si="21"/>
        <v>10.029999999999999</v>
      </c>
      <c r="EG12" s="164">
        <f t="shared" si="22"/>
        <v>125.36</v>
      </c>
      <c r="EH12" s="164">
        <f t="shared" si="23"/>
        <v>401.16</v>
      </c>
      <c r="EI12" s="164">
        <f t="shared" si="24"/>
        <v>150.44</v>
      </c>
      <c r="EJ12" s="164">
        <f t="shared" si="25"/>
        <v>30.09</v>
      </c>
      <c r="EK12" s="164">
        <f t="shared" si="45"/>
        <v>1845.36</v>
      </c>
      <c r="EL12" s="164">
        <f t="shared" si="46"/>
        <v>417.71</v>
      </c>
      <c r="EM12" s="164">
        <f t="shared" si="47"/>
        <v>139.4</v>
      </c>
      <c r="EN12" s="164">
        <f t="shared" si="48"/>
        <v>205.09</v>
      </c>
      <c r="EO12" s="164">
        <f t="shared" si="49"/>
        <v>762.2</v>
      </c>
      <c r="EP12" s="164">
        <f t="shared" si="50"/>
        <v>6.52</v>
      </c>
      <c r="EQ12" s="164">
        <f t="shared" si="51"/>
        <v>2.5099999999999998</v>
      </c>
      <c r="ER12" s="164">
        <f t="shared" si="52"/>
        <v>9.0299999999999994</v>
      </c>
      <c r="ES12" s="164">
        <f t="shared" si="53"/>
        <v>37.61</v>
      </c>
      <c r="ET12" s="164">
        <f t="shared" si="54"/>
        <v>3.01</v>
      </c>
      <c r="EU12" s="164">
        <f t="shared" si="55"/>
        <v>1.5</v>
      </c>
      <c r="EV12" s="164">
        <f t="shared" si="56"/>
        <v>17.55</v>
      </c>
      <c r="EW12" s="164">
        <f t="shared" si="57"/>
        <v>6.52</v>
      </c>
      <c r="EX12" s="164">
        <f t="shared" si="58"/>
        <v>215.63</v>
      </c>
      <c r="EY12" s="164">
        <f t="shared" si="59"/>
        <v>8.52</v>
      </c>
      <c r="EZ12" s="164">
        <f t="shared" si="60"/>
        <v>290.33999999999997</v>
      </c>
      <c r="FA12" s="164">
        <f t="shared" si="61"/>
        <v>417.71</v>
      </c>
      <c r="FB12" s="164">
        <f t="shared" si="62"/>
        <v>69.7</v>
      </c>
      <c r="FC12" s="164">
        <f t="shared" si="63"/>
        <v>42.12</v>
      </c>
      <c r="FD12" s="164">
        <f t="shared" si="64"/>
        <v>16.55</v>
      </c>
      <c r="FE12" s="164">
        <f t="shared" si="65"/>
        <v>0</v>
      </c>
      <c r="FF12" s="164">
        <f t="shared" si="66"/>
        <v>201.08</v>
      </c>
      <c r="FG12" s="164">
        <f t="shared" si="67"/>
        <v>747.16</v>
      </c>
      <c r="FH12" s="164">
        <f t="shared" si="26"/>
        <v>3654.09</v>
      </c>
      <c r="FI12" s="164">
        <f t="shared" si="27"/>
        <v>9934.07</v>
      </c>
      <c r="FJ12" s="164">
        <f t="shared" si="68"/>
        <v>412.54</v>
      </c>
      <c r="FK12" s="165">
        <f t="shared" si="28"/>
        <v>2.5</v>
      </c>
      <c r="FL12" s="165">
        <f t="shared" si="29"/>
        <v>11.75</v>
      </c>
      <c r="FM12" s="166">
        <f t="shared" si="30"/>
        <v>2.83</v>
      </c>
      <c r="FN12" s="164">
        <f t="shared" si="69"/>
        <v>301.06</v>
      </c>
      <c r="FO12" s="166">
        <f t="shared" si="31"/>
        <v>8.61</v>
      </c>
      <c r="FP12" s="164">
        <f t="shared" si="70"/>
        <v>915.94</v>
      </c>
      <c r="FQ12" s="166">
        <f t="shared" si="32"/>
        <v>1.87</v>
      </c>
      <c r="FR12" s="164">
        <f t="shared" si="71"/>
        <v>198.93</v>
      </c>
      <c r="FS12" s="164">
        <f t="shared" si="72"/>
        <v>291.52</v>
      </c>
      <c r="FT12" s="164">
        <f t="shared" si="73"/>
        <v>2119.9899999999998</v>
      </c>
      <c r="FU12" s="167">
        <f t="shared" si="74"/>
        <v>12054.06</v>
      </c>
    </row>
    <row r="13" spans="1:177" ht="15" customHeight="1">
      <c r="A13" s="446" t="str">
        <f>CCT!D20</f>
        <v>Fethemg RM</v>
      </c>
      <c r="B13" s="447" t="str">
        <f>CCT!C20</f>
        <v>Caeté</v>
      </c>
      <c r="C13" s="629"/>
      <c r="D13" s="630"/>
      <c r="E13" s="630"/>
      <c r="F13" s="631"/>
      <c r="G13" s="630"/>
      <c r="H13" s="630"/>
      <c r="I13" s="631"/>
      <c r="J13" s="630"/>
      <c r="K13" s="630"/>
      <c r="L13" s="630"/>
      <c r="M13" s="630"/>
      <c r="N13" s="630"/>
      <c r="O13" s="630"/>
      <c r="P13" s="630"/>
      <c r="Q13" s="630"/>
      <c r="R13" s="630"/>
      <c r="S13" s="630"/>
      <c r="T13" s="630"/>
      <c r="U13" s="631"/>
      <c r="V13" s="630"/>
      <c r="W13" s="630"/>
      <c r="X13" s="631"/>
      <c r="Y13" s="630"/>
      <c r="Z13" s="630"/>
      <c r="AA13" s="630"/>
      <c r="AB13" s="630"/>
      <c r="AC13" s="630"/>
      <c r="AD13" s="630"/>
      <c r="AE13" s="630"/>
      <c r="AF13" s="630"/>
      <c r="AG13" s="631"/>
      <c r="AH13" s="630"/>
      <c r="AI13" s="630"/>
      <c r="AJ13" s="630"/>
      <c r="AK13" s="630"/>
      <c r="AL13" s="630"/>
      <c r="AM13" s="631"/>
      <c r="AN13" s="630"/>
      <c r="AO13" s="630"/>
      <c r="AP13" s="630"/>
      <c r="AQ13" s="630"/>
      <c r="AR13" s="630"/>
      <c r="AS13" s="630"/>
      <c r="AT13" s="630"/>
      <c r="AU13" s="630"/>
      <c r="AV13" s="631"/>
      <c r="AW13" s="630"/>
      <c r="AX13" s="630"/>
      <c r="AY13" s="630"/>
      <c r="AZ13" s="630"/>
      <c r="BA13" s="630"/>
      <c r="BB13" s="629"/>
      <c r="BC13" s="630"/>
      <c r="BD13" s="630">
        <f t="shared" si="76"/>
        <v>0</v>
      </c>
      <c r="BE13" s="631"/>
      <c r="BF13" s="630"/>
      <c r="BG13" s="630"/>
      <c r="BH13" s="630"/>
      <c r="BI13" s="630"/>
      <c r="BJ13" s="630"/>
      <c r="BK13" s="630"/>
      <c r="BL13" s="630"/>
      <c r="BM13" s="630"/>
      <c r="BN13" s="631"/>
      <c r="BO13" s="630"/>
      <c r="BP13" s="630"/>
      <c r="BQ13" s="631">
        <f>CCT!AX20</f>
        <v>2</v>
      </c>
      <c r="BR13" s="630">
        <f>CCT!AW20</f>
        <v>1134.78</v>
      </c>
      <c r="BS13" s="630">
        <f t="shared" si="8"/>
        <v>2269.56</v>
      </c>
      <c r="BT13" s="631">
        <f>CCT!AZ20</f>
        <v>2</v>
      </c>
      <c r="BU13" s="630">
        <f>CCT!AY20</f>
        <v>1134.78</v>
      </c>
      <c r="BV13" s="630">
        <f t="shared" si="9"/>
        <v>2269.56</v>
      </c>
      <c r="BW13" s="631"/>
      <c r="BX13" s="630"/>
      <c r="BY13" s="630"/>
      <c r="BZ13" s="632"/>
      <c r="CA13" s="630"/>
      <c r="CB13" s="630"/>
      <c r="CC13" s="630"/>
      <c r="CD13" s="630"/>
      <c r="CE13" s="630"/>
      <c r="CF13" s="631"/>
      <c r="CG13" s="630"/>
      <c r="CH13" s="630"/>
      <c r="CI13" s="630"/>
      <c r="CJ13" s="630"/>
      <c r="CK13" s="630"/>
      <c r="CL13" s="631"/>
      <c r="CM13" s="630"/>
      <c r="CN13" s="630"/>
      <c r="CO13" s="630"/>
      <c r="CP13" s="630"/>
      <c r="CQ13" s="630"/>
      <c r="CR13" s="629"/>
      <c r="CS13" s="630"/>
      <c r="CT13" s="630">
        <f t="shared" si="35"/>
        <v>0</v>
      </c>
      <c r="CU13" s="630"/>
      <c r="CV13" s="630"/>
      <c r="CW13" s="630"/>
      <c r="CX13" s="630"/>
      <c r="CY13" s="630"/>
      <c r="CZ13" s="630"/>
      <c r="DA13" s="631"/>
      <c r="DB13" s="630"/>
      <c r="DC13" s="630"/>
      <c r="DD13" s="1419">
        <f t="shared" si="36"/>
        <v>4</v>
      </c>
      <c r="DE13" s="164">
        <f t="shared" si="37"/>
        <v>4539.12</v>
      </c>
      <c r="DF13" s="164"/>
      <c r="DG13" s="164"/>
      <c r="DH13" s="164">
        <f t="shared" si="77"/>
        <v>328.92</v>
      </c>
      <c r="DI13" s="164"/>
      <c r="DJ13" s="164">
        <f t="shared" si="38"/>
        <v>361.38</v>
      </c>
      <c r="DK13" s="164">
        <f t="shared" si="39"/>
        <v>123.79</v>
      </c>
      <c r="DL13" s="164"/>
      <c r="DM13" s="164">
        <f t="shared" si="40"/>
        <v>5353.21</v>
      </c>
      <c r="DN13" s="164"/>
      <c r="DO13" s="164">
        <f t="shared" si="75"/>
        <v>1116</v>
      </c>
      <c r="DP13" s="164">
        <f t="shared" si="16"/>
        <v>223.65</v>
      </c>
      <c r="DQ13" s="164"/>
      <c r="DR13" s="164">
        <f t="shared" si="41"/>
        <v>12.48</v>
      </c>
      <c r="DS13" s="164">
        <f>VLOOKUP('Resumo Geral'!A13,PARAMETROAPOIO,2,FALSE)*DD13</f>
        <v>0</v>
      </c>
      <c r="DT13" s="164">
        <f t="shared" si="17"/>
        <v>0</v>
      </c>
      <c r="DU13" s="164">
        <f t="shared" si="18"/>
        <v>33.72</v>
      </c>
      <c r="DV13" s="164">
        <f>BB13*Parâmetro!$E$147</f>
        <v>0</v>
      </c>
      <c r="DW13" s="164">
        <f t="shared" si="42"/>
        <v>1385.85</v>
      </c>
      <c r="DX13" s="164">
        <f>C13*'Uniforme Apoio'!$BM$9+'Resumo Geral'!F13*'Uniforme Apoio'!$BM$10+'Resumo Geral'!I13*'Uniforme Apoio'!$BM$11+'Resumo Geral'!L13*'Uniforme Apoio'!$BM$12+'Resumo Geral'!O13*'Uniforme Apoio'!$BM$13+'Resumo Geral'!R13*'Uniforme Apoio'!$BM$14+'Resumo Geral'!U13*'Uniforme Apoio'!$BM$15+'Resumo Geral'!X13*'Uniforme Apoio'!$BM$17+AA13*'Uniforme Apoio'!$BM$16+'Resumo Geral'!AD13*'Uniforme Apoio'!$BM$18+'Resumo Geral'!AG13*'Uniforme Apoio'!$BM$19+'Resumo Geral'!AJ13*'Uniforme Apoio'!$BM$20+'Resumo Geral'!AM13*'Uniforme Apoio'!$BM$21+'Resumo Geral'!AP13*'Uniforme Apoio'!$BM$22+'Resumo Geral'!AS13*'Uniforme Apoio'!$BM$23+'Resumo Geral'!AV13*'Uniforme Apoio'!$BM$24+'Resumo Geral'!AY13*'Uniforme Apoio'!$BM$25+'Resumo Geral'!BB13*'Uniforme Apoio'!$BM$26+BE13*'Uniforme Apoio'!$BM$27+'Resumo Geral'!BH13*'Uniforme Apoio'!$BM$28+'Resumo Geral'!BK13*'Uniforme Apoio'!$BM$29+'Resumo Geral'!BN13*'Uniforme Apoio'!$BM$30+'Resumo Geral'!BQ13*'Uniforme Apoio'!$BM$30+'Resumo Geral'!BT13*'Uniforme Apoio'!$BM$30+'Resumo Geral'!BW13*'Uniforme Apoio'!$BM$31+'Resumo Geral'!BZ13*'Uniforme Apoio'!$BM$31+'Resumo Geral'!CC13*'Uniforme Apoio'!$BM$32+'Resumo Geral'!CF13*'Uniforme Apoio'!$BM$33+'Resumo Geral'!CI13*'Uniforme Apoio'!$BM$34+'Resumo Geral'!CL13*'Uniforme Apoio'!$BM$35+'Resumo Geral'!CO13*'Uniforme Apoio'!$BM$36+'Resumo Geral'!CR13*'Uniforme Apoio'!$BM$37+'Resumo Geral'!CU13*'Uniforme Apoio'!$BM$38+'Resumo Geral'!CX13*'Uniforme Apoio'!$BM$39+'Resumo Geral'!DA13*'Uniforme Apoio'!$BM$40</f>
        <v>342.72</v>
      </c>
      <c r="DY13" s="164"/>
      <c r="DZ13" s="164">
        <f>AP13*'Equipamentos Jardinagem'!$H$7</f>
        <v>0</v>
      </c>
      <c r="EA13" s="164"/>
      <c r="EB13" s="164">
        <f t="shared" si="43"/>
        <v>342.72</v>
      </c>
      <c r="EC13" s="164">
        <f t="shared" si="44"/>
        <v>1070.6400000000001</v>
      </c>
      <c r="ED13" s="164">
        <f t="shared" si="19"/>
        <v>80.3</v>
      </c>
      <c r="EE13" s="164">
        <f t="shared" si="20"/>
        <v>53.53</v>
      </c>
      <c r="EF13" s="164">
        <f t="shared" si="21"/>
        <v>10.71</v>
      </c>
      <c r="EG13" s="164">
        <f t="shared" si="22"/>
        <v>133.83000000000001</v>
      </c>
      <c r="EH13" s="164">
        <f t="shared" si="23"/>
        <v>428.26</v>
      </c>
      <c r="EI13" s="164">
        <f t="shared" si="24"/>
        <v>160.6</v>
      </c>
      <c r="EJ13" s="164">
        <f t="shared" si="25"/>
        <v>32.119999999999997</v>
      </c>
      <c r="EK13" s="164">
        <f t="shared" si="45"/>
        <v>1969.99</v>
      </c>
      <c r="EL13" s="164">
        <f t="shared" si="46"/>
        <v>445.92</v>
      </c>
      <c r="EM13" s="164">
        <f t="shared" si="47"/>
        <v>148.82</v>
      </c>
      <c r="EN13" s="164">
        <f t="shared" si="48"/>
        <v>218.95</v>
      </c>
      <c r="EO13" s="164">
        <f t="shared" si="49"/>
        <v>813.69</v>
      </c>
      <c r="EP13" s="164">
        <f t="shared" si="50"/>
        <v>6.96</v>
      </c>
      <c r="EQ13" s="164">
        <f t="shared" si="51"/>
        <v>2.68</v>
      </c>
      <c r="ER13" s="164">
        <f t="shared" si="52"/>
        <v>9.64</v>
      </c>
      <c r="ES13" s="164">
        <f t="shared" si="53"/>
        <v>40.15</v>
      </c>
      <c r="ET13" s="164">
        <f t="shared" si="54"/>
        <v>3.21</v>
      </c>
      <c r="EU13" s="164">
        <f t="shared" si="55"/>
        <v>1.61</v>
      </c>
      <c r="EV13" s="164">
        <f t="shared" si="56"/>
        <v>18.739999999999998</v>
      </c>
      <c r="EW13" s="164">
        <f t="shared" si="57"/>
        <v>6.96</v>
      </c>
      <c r="EX13" s="164">
        <f t="shared" si="58"/>
        <v>230.19</v>
      </c>
      <c r="EY13" s="164">
        <f t="shared" si="59"/>
        <v>9.1</v>
      </c>
      <c r="EZ13" s="164">
        <f t="shared" si="60"/>
        <v>309.95999999999998</v>
      </c>
      <c r="FA13" s="164">
        <f t="shared" si="61"/>
        <v>445.92</v>
      </c>
      <c r="FB13" s="164">
        <f t="shared" si="62"/>
        <v>74.41</v>
      </c>
      <c r="FC13" s="164">
        <f t="shared" si="63"/>
        <v>44.97</v>
      </c>
      <c r="FD13" s="164">
        <f t="shared" si="64"/>
        <v>17.670000000000002</v>
      </c>
      <c r="FE13" s="164">
        <f t="shared" si="65"/>
        <v>0</v>
      </c>
      <c r="FF13" s="164">
        <f t="shared" si="66"/>
        <v>214.66</v>
      </c>
      <c r="FG13" s="164">
        <f t="shared" si="67"/>
        <v>797.63</v>
      </c>
      <c r="FH13" s="164">
        <f t="shared" si="26"/>
        <v>3900.91</v>
      </c>
      <c r="FI13" s="164">
        <f t="shared" si="27"/>
        <v>10982.69</v>
      </c>
      <c r="FJ13" s="164">
        <f t="shared" si="68"/>
        <v>825.08</v>
      </c>
      <c r="FK13" s="165">
        <f t="shared" si="28"/>
        <v>3</v>
      </c>
      <c r="FL13" s="165">
        <f t="shared" si="29"/>
        <v>12.25</v>
      </c>
      <c r="FM13" s="166">
        <f t="shared" si="30"/>
        <v>3.42</v>
      </c>
      <c r="FN13" s="164">
        <f t="shared" si="69"/>
        <v>423.77</v>
      </c>
      <c r="FO13" s="166">
        <f t="shared" si="31"/>
        <v>8.66</v>
      </c>
      <c r="FP13" s="164">
        <f t="shared" si="70"/>
        <v>1073.04</v>
      </c>
      <c r="FQ13" s="166">
        <f t="shared" si="32"/>
        <v>1.88</v>
      </c>
      <c r="FR13" s="164">
        <f t="shared" si="71"/>
        <v>232.95</v>
      </c>
      <c r="FS13" s="164">
        <f t="shared" si="72"/>
        <v>583.04</v>
      </c>
      <c r="FT13" s="164">
        <f t="shared" si="73"/>
        <v>3137.88</v>
      </c>
      <c r="FU13" s="167">
        <f t="shared" si="74"/>
        <v>14120.57</v>
      </c>
    </row>
    <row r="14" spans="1:177" ht="15" customHeight="1">
      <c r="A14" s="444" t="str">
        <f>CCT!D21</f>
        <v>Rodoviários de Caratinga + SEAC-MG</v>
      </c>
      <c r="B14" s="445" t="str">
        <f>CCT!C21</f>
        <v>Caratinga</v>
      </c>
      <c r="C14" s="629"/>
      <c r="D14" s="630"/>
      <c r="E14" s="630">
        <f t="shared" si="0"/>
        <v>0</v>
      </c>
      <c r="F14" s="631"/>
      <c r="G14" s="630"/>
      <c r="H14" s="630">
        <f t="shared" si="33"/>
        <v>0</v>
      </c>
      <c r="I14" s="631"/>
      <c r="J14" s="630"/>
      <c r="K14" s="630">
        <f t="shared" si="34"/>
        <v>0</v>
      </c>
      <c r="L14" s="630"/>
      <c r="M14" s="630"/>
      <c r="N14" s="630"/>
      <c r="O14" s="630"/>
      <c r="P14" s="630"/>
      <c r="Q14" s="630"/>
      <c r="R14" s="630"/>
      <c r="S14" s="630"/>
      <c r="T14" s="630"/>
      <c r="U14" s="631"/>
      <c r="V14" s="630"/>
      <c r="W14" s="630">
        <f t="shared" si="1"/>
        <v>0</v>
      </c>
      <c r="X14" s="631"/>
      <c r="Y14" s="630"/>
      <c r="Z14" s="630">
        <f t="shared" si="2"/>
        <v>0</v>
      </c>
      <c r="AA14" s="630"/>
      <c r="AB14" s="630"/>
      <c r="AC14" s="630"/>
      <c r="AD14" s="630"/>
      <c r="AE14" s="630"/>
      <c r="AF14" s="630"/>
      <c r="AG14" s="631"/>
      <c r="AH14" s="630"/>
      <c r="AI14" s="630">
        <f t="shared" si="3"/>
        <v>0</v>
      </c>
      <c r="AJ14" s="630"/>
      <c r="AK14" s="630"/>
      <c r="AL14" s="630"/>
      <c r="AM14" s="631"/>
      <c r="AN14" s="630"/>
      <c r="AO14" s="630">
        <f t="shared" si="4"/>
        <v>0</v>
      </c>
      <c r="AP14" s="630"/>
      <c r="AQ14" s="630"/>
      <c r="AR14" s="630"/>
      <c r="AS14" s="630"/>
      <c r="AT14" s="630"/>
      <c r="AU14" s="630"/>
      <c r="AV14" s="631"/>
      <c r="AW14" s="630"/>
      <c r="AX14" s="630">
        <f t="shared" si="5"/>
        <v>0</v>
      </c>
      <c r="AY14" s="630"/>
      <c r="AZ14" s="630"/>
      <c r="BA14" s="630"/>
      <c r="BB14" s="629">
        <f>CCT!AN21</f>
        <v>1</v>
      </c>
      <c r="BC14" s="630">
        <f>CCT!AM21</f>
        <v>2289.75</v>
      </c>
      <c r="BD14" s="630">
        <f t="shared" si="76"/>
        <v>2289.75</v>
      </c>
      <c r="BE14" s="631"/>
      <c r="BF14" s="630"/>
      <c r="BG14" s="630">
        <f t="shared" si="6"/>
        <v>0</v>
      </c>
      <c r="BH14" s="630"/>
      <c r="BI14" s="630"/>
      <c r="BJ14" s="630"/>
      <c r="BK14" s="630"/>
      <c r="BL14" s="630"/>
      <c r="BM14" s="630"/>
      <c r="BN14" s="631"/>
      <c r="BO14" s="630"/>
      <c r="BP14" s="630">
        <f t="shared" si="7"/>
        <v>0</v>
      </c>
      <c r="BQ14" s="631"/>
      <c r="BR14" s="630"/>
      <c r="BS14" s="630">
        <f t="shared" si="8"/>
        <v>0</v>
      </c>
      <c r="BT14" s="631"/>
      <c r="BU14" s="630"/>
      <c r="BV14" s="630">
        <f t="shared" si="9"/>
        <v>0</v>
      </c>
      <c r="BW14" s="631"/>
      <c r="BX14" s="630"/>
      <c r="BY14" s="630">
        <f t="shared" si="10"/>
        <v>0</v>
      </c>
      <c r="BZ14" s="632"/>
      <c r="CA14" s="630"/>
      <c r="CB14" s="630">
        <f>BZ14*CA14</f>
        <v>0</v>
      </c>
      <c r="CC14" s="630"/>
      <c r="CD14" s="630"/>
      <c r="CE14" s="630"/>
      <c r="CF14" s="631"/>
      <c r="CG14" s="630"/>
      <c r="CH14" s="630">
        <f t="shared" si="12"/>
        <v>0</v>
      </c>
      <c r="CI14" s="630"/>
      <c r="CJ14" s="630"/>
      <c r="CK14" s="630"/>
      <c r="CL14" s="631"/>
      <c r="CM14" s="630"/>
      <c r="CN14" s="630">
        <f t="shared" si="13"/>
        <v>0</v>
      </c>
      <c r="CO14" s="630"/>
      <c r="CP14" s="630"/>
      <c r="CQ14" s="630"/>
      <c r="CR14" s="629"/>
      <c r="CS14" s="630"/>
      <c r="CT14" s="630">
        <f t="shared" si="35"/>
        <v>0</v>
      </c>
      <c r="CU14" s="630"/>
      <c r="CV14" s="630"/>
      <c r="CW14" s="630"/>
      <c r="CX14" s="630"/>
      <c r="CY14" s="630"/>
      <c r="CZ14" s="630"/>
      <c r="DA14" s="631"/>
      <c r="DB14" s="630"/>
      <c r="DC14" s="630">
        <f t="shared" si="14"/>
        <v>0</v>
      </c>
      <c r="DD14" s="1419">
        <f t="shared" si="36"/>
        <v>1</v>
      </c>
      <c r="DE14" s="164">
        <f t="shared" si="37"/>
        <v>2289.75</v>
      </c>
      <c r="DF14" s="164"/>
      <c r="DG14" s="164"/>
      <c r="DH14" s="164">
        <f t="shared" si="77"/>
        <v>0</v>
      </c>
      <c r="DI14" s="164"/>
      <c r="DJ14" s="164">
        <f t="shared" si="38"/>
        <v>0</v>
      </c>
      <c r="DK14" s="164">
        <f t="shared" si="39"/>
        <v>0</v>
      </c>
      <c r="DL14" s="164"/>
      <c r="DM14" s="164">
        <f t="shared" si="40"/>
        <v>2289.75</v>
      </c>
      <c r="DN14" s="164"/>
      <c r="DO14" s="164">
        <f t="shared" si="75"/>
        <v>253</v>
      </c>
      <c r="DP14" s="164">
        <f t="shared" si="16"/>
        <v>0</v>
      </c>
      <c r="DQ14" s="164"/>
      <c r="DR14" s="164">
        <f t="shared" si="41"/>
        <v>3.12</v>
      </c>
      <c r="DS14" s="164">
        <f>VLOOKUP('Resumo Geral'!A14,PARAMETROAPOIO,2,FALSE)*DD14</f>
        <v>0</v>
      </c>
      <c r="DT14" s="164">
        <f t="shared" si="17"/>
        <v>0</v>
      </c>
      <c r="DU14" s="164">
        <f t="shared" si="18"/>
        <v>0</v>
      </c>
      <c r="DV14" s="164">
        <f>BB14*Parâmetro!$E$147</f>
        <v>247.42</v>
      </c>
      <c r="DW14" s="164">
        <f t="shared" si="42"/>
        <v>503.54</v>
      </c>
      <c r="DX14" s="164">
        <f>C14*'Uniforme Apoio'!$BM$9+'Resumo Geral'!F14*'Uniforme Apoio'!$BM$10+'Resumo Geral'!I14*'Uniforme Apoio'!$BM$11+'Resumo Geral'!L14*'Uniforme Apoio'!$BM$12+'Resumo Geral'!O14*'Uniforme Apoio'!$BM$13+'Resumo Geral'!R14*'Uniforme Apoio'!$BM$14+'Resumo Geral'!U14*'Uniforme Apoio'!$BM$15+'Resumo Geral'!X14*'Uniforme Apoio'!$BM$17+AA14*'Uniforme Apoio'!$BM$16+'Resumo Geral'!AD14*'Uniforme Apoio'!$BM$18+'Resumo Geral'!AG14*'Uniforme Apoio'!$BM$19+'Resumo Geral'!AJ14*'Uniforme Apoio'!$BM$20+'Resumo Geral'!AM14*'Uniforme Apoio'!$BM$21+'Resumo Geral'!AP14*'Uniforme Apoio'!$BM$22+'Resumo Geral'!AS14*'Uniforme Apoio'!$BM$23+'Resumo Geral'!AV14*'Uniforme Apoio'!$BM$24+'Resumo Geral'!AY14*'Uniforme Apoio'!$BM$25+'Resumo Geral'!BB14*'Uniforme Apoio'!$BM$26+BE14*'Uniforme Apoio'!$BM$27+'Resumo Geral'!BH14*'Uniforme Apoio'!$BM$28+'Resumo Geral'!BK14*'Uniforme Apoio'!$BM$29+'Resumo Geral'!BN14*'Uniforme Apoio'!$BM$30+'Resumo Geral'!BQ14*'Uniforme Apoio'!$BM$30+'Resumo Geral'!BT14*'Uniforme Apoio'!$BM$30+'Resumo Geral'!BW14*'Uniforme Apoio'!$BM$31+'Resumo Geral'!BZ14*'Uniforme Apoio'!$BM$31+'Resumo Geral'!CC14*'Uniforme Apoio'!$BM$32+'Resumo Geral'!CF14*'Uniforme Apoio'!$BM$33+'Resumo Geral'!CI14*'Uniforme Apoio'!$BM$34+'Resumo Geral'!CL14*'Uniforme Apoio'!$BM$35+'Resumo Geral'!CO14*'Uniforme Apoio'!$BM$36+'Resumo Geral'!CR14*'Uniforme Apoio'!$BM$37+'Resumo Geral'!CU14*'Uniforme Apoio'!$BM$38+'Resumo Geral'!CX14*'Uniforme Apoio'!$BM$39+'Resumo Geral'!DA14*'Uniforme Apoio'!$BM$40</f>
        <v>103.18</v>
      </c>
      <c r="DY14" s="164"/>
      <c r="DZ14" s="164">
        <f>AP14*'Equipamentos Jardinagem'!$H$7</f>
        <v>0</v>
      </c>
      <c r="EA14" s="164"/>
      <c r="EB14" s="164">
        <f t="shared" si="43"/>
        <v>103.18</v>
      </c>
      <c r="EC14" s="164">
        <f t="shared" si="44"/>
        <v>457.95</v>
      </c>
      <c r="ED14" s="164">
        <f t="shared" si="19"/>
        <v>34.35</v>
      </c>
      <c r="EE14" s="164">
        <f t="shared" si="20"/>
        <v>22.9</v>
      </c>
      <c r="EF14" s="164">
        <f t="shared" si="21"/>
        <v>4.58</v>
      </c>
      <c r="EG14" s="164">
        <f t="shared" si="22"/>
        <v>57.24</v>
      </c>
      <c r="EH14" s="164">
        <f t="shared" si="23"/>
        <v>183.18</v>
      </c>
      <c r="EI14" s="164">
        <f t="shared" si="24"/>
        <v>68.69</v>
      </c>
      <c r="EJ14" s="164">
        <f t="shared" si="25"/>
        <v>13.74</v>
      </c>
      <c r="EK14" s="164">
        <f t="shared" si="45"/>
        <v>842.63</v>
      </c>
      <c r="EL14" s="164">
        <f t="shared" si="46"/>
        <v>190.74</v>
      </c>
      <c r="EM14" s="164">
        <f t="shared" si="47"/>
        <v>63.66</v>
      </c>
      <c r="EN14" s="164">
        <f t="shared" si="48"/>
        <v>93.65</v>
      </c>
      <c r="EO14" s="164">
        <f t="shared" si="49"/>
        <v>348.05</v>
      </c>
      <c r="EP14" s="164">
        <f t="shared" si="50"/>
        <v>2.98</v>
      </c>
      <c r="EQ14" s="164">
        <f t="shared" si="51"/>
        <v>1.1399999999999999</v>
      </c>
      <c r="ER14" s="164">
        <f t="shared" si="52"/>
        <v>4.12</v>
      </c>
      <c r="ES14" s="164">
        <f t="shared" si="53"/>
        <v>17.170000000000002</v>
      </c>
      <c r="ET14" s="164">
        <f t="shared" si="54"/>
        <v>1.37</v>
      </c>
      <c r="EU14" s="164">
        <f t="shared" si="55"/>
        <v>0.69</v>
      </c>
      <c r="EV14" s="164">
        <f t="shared" si="56"/>
        <v>8.01</v>
      </c>
      <c r="EW14" s="164">
        <f t="shared" si="57"/>
        <v>2.98</v>
      </c>
      <c r="EX14" s="164">
        <f t="shared" si="58"/>
        <v>98.46</v>
      </c>
      <c r="EY14" s="164">
        <f t="shared" si="59"/>
        <v>3.89</v>
      </c>
      <c r="EZ14" s="164">
        <f t="shared" si="60"/>
        <v>132.57</v>
      </c>
      <c r="FA14" s="164">
        <f t="shared" si="61"/>
        <v>190.74</v>
      </c>
      <c r="FB14" s="164">
        <f t="shared" si="62"/>
        <v>31.83</v>
      </c>
      <c r="FC14" s="164">
        <f t="shared" si="63"/>
        <v>19.23</v>
      </c>
      <c r="FD14" s="164">
        <f t="shared" si="64"/>
        <v>7.56</v>
      </c>
      <c r="FE14" s="164">
        <f t="shared" si="65"/>
        <v>0</v>
      </c>
      <c r="FF14" s="164">
        <f t="shared" si="66"/>
        <v>91.82</v>
      </c>
      <c r="FG14" s="164">
        <f t="shared" si="67"/>
        <v>341.18</v>
      </c>
      <c r="FH14" s="164">
        <f t="shared" si="26"/>
        <v>1668.55</v>
      </c>
      <c r="FI14" s="164">
        <f t="shared" si="27"/>
        <v>4565.0200000000004</v>
      </c>
      <c r="FJ14" s="164">
        <f t="shared" si="68"/>
        <v>206.27</v>
      </c>
      <c r="FK14" s="165">
        <f t="shared" si="28"/>
        <v>3</v>
      </c>
      <c r="FL14" s="165">
        <f t="shared" si="29"/>
        <v>12.25</v>
      </c>
      <c r="FM14" s="166">
        <f t="shared" si="30"/>
        <v>3.42</v>
      </c>
      <c r="FN14" s="164">
        <f t="shared" si="69"/>
        <v>168.16</v>
      </c>
      <c r="FO14" s="166">
        <f t="shared" si="31"/>
        <v>8.66</v>
      </c>
      <c r="FP14" s="164">
        <f t="shared" si="70"/>
        <v>425.82</v>
      </c>
      <c r="FQ14" s="166">
        <f t="shared" si="32"/>
        <v>1.88</v>
      </c>
      <c r="FR14" s="164">
        <f t="shared" si="71"/>
        <v>92.44</v>
      </c>
      <c r="FS14" s="164">
        <f t="shared" si="72"/>
        <v>145.76</v>
      </c>
      <c r="FT14" s="164">
        <f t="shared" si="73"/>
        <v>1038.45</v>
      </c>
      <c r="FU14" s="167">
        <f t="shared" si="74"/>
        <v>5603.47</v>
      </c>
    </row>
    <row r="15" spans="1:177" ht="15" customHeight="1">
      <c r="A15" s="441" t="str">
        <f>CCT!D22</f>
        <v>Fethemg Interior</v>
      </c>
      <c r="B15" s="442" t="str">
        <f>CCT!C22</f>
        <v>Conselheiro Lafaiete</v>
      </c>
      <c r="C15" s="629"/>
      <c r="D15" s="630"/>
      <c r="E15" s="630">
        <f t="shared" si="0"/>
        <v>0</v>
      </c>
      <c r="F15" s="631"/>
      <c r="G15" s="630"/>
      <c r="H15" s="630">
        <f t="shared" si="33"/>
        <v>0</v>
      </c>
      <c r="I15" s="631"/>
      <c r="J15" s="630"/>
      <c r="K15" s="630">
        <f t="shared" si="34"/>
        <v>0</v>
      </c>
      <c r="L15" s="630"/>
      <c r="M15" s="630"/>
      <c r="N15" s="630"/>
      <c r="O15" s="630"/>
      <c r="P15" s="630"/>
      <c r="Q15" s="630"/>
      <c r="R15" s="630"/>
      <c r="S15" s="630"/>
      <c r="T15" s="630"/>
      <c r="U15" s="631"/>
      <c r="V15" s="630"/>
      <c r="W15" s="630">
        <f t="shared" si="1"/>
        <v>0</v>
      </c>
      <c r="X15" s="631"/>
      <c r="Y15" s="630"/>
      <c r="Z15" s="630">
        <f t="shared" si="2"/>
        <v>0</v>
      </c>
      <c r="AA15" s="630"/>
      <c r="AB15" s="630"/>
      <c r="AC15" s="630"/>
      <c r="AD15" s="630"/>
      <c r="AE15" s="630"/>
      <c r="AF15" s="630"/>
      <c r="AG15" s="631"/>
      <c r="AH15" s="630"/>
      <c r="AI15" s="630">
        <f t="shared" si="3"/>
        <v>0</v>
      </c>
      <c r="AJ15" s="630"/>
      <c r="AK15" s="630"/>
      <c r="AL15" s="630"/>
      <c r="AM15" s="631"/>
      <c r="AN15" s="630"/>
      <c r="AO15" s="630">
        <f t="shared" si="4"/>
        <v>0</v>
      </c>
      <c r="AP15" s="630"/>
      <c r="AQ15" s="630"/>
      <c r="AR15" s="630"/>
      <c r="AS15" s="630"/>
      <c r="AT15" s="630"/>
      <c r="AU15" s="630"/>
      <c r="AV15" s="631"/>
      <c r="AW15" s="630"/>
      <c r="AX15" s="630">
        <f t="shared" si="5"/>
        <v>0</v>
      </c>
      <c r="AY15" s="630"/>
      <c r="AZ15" s="630"/>
      <c r="BA15" s="630"/>
      <c r="BB15" s="629"/>
      <c r="BC15" s="630"/>
      <c r="BD15" s="630">
        <f t="shared" si="76"/>
        <v>0</v>
      </c>
      <c r="BE15" s="631"/>
      <c r="BF15" s="630"/>
      <c r="BG15" s="630">
        <f t="shared" si="6"/>
        <v>0</v>
      </c>
      <c r="BH15" s="630"/>
      <c r="BI15" s="630"/>
      <c r="BJ15" s="630"/>
      <c r="BK15" s="630"/>
      <c r="BL15" s="630"/>
      <c r="BM15" s="630"/>
      <c r="BN15" s="631"/>
      <c r="BO15" s="630"/>
      <c r="BP15" s="630">
        <f t="shared" si="7"/>
        <v>0</v>
      </c>
      <c r="BQ15" s="631">
        <f>CCT!AX22</f>
        <v>2</v>
      </c>
      <c r="BR15" s="630">
        <f>CCT!AW22</f>
        <v>1043.74</v>
      </c>
      <c r="BS15" s="630">
        <f t="shared" si="8"/>
        <v>2087.48</v>
      </c>
      <c r="BT15" s="631">
        <f>CCT!AZ22</f>
        <v>2</v>
      </c>
      <c r="BU15" s="630">
        <f>CCT!AY22</f>
        <v>1043.74</v>
      </c>
      <c r="BV15" s="630">
        <f t="shared" si="9"/>
        <v>2087.48</v>
      </c>
      <c r="BW15" s="631"/>
      <c r="BX15" s="630"/>
      <c r="BY15" s="630">
        <f t="shared" si="10"/>
        <v>0</v>
      </c>
      <c r="BZ15" s="632">
        <f>CCT!BD22</f>
        <v>1</v>
      </c>
      <c r="CA15" s="630">
        <f>CCT!BC22</f>
        <v>1231.31</v>
      </c>
      <c r="CB15" s="630">
        <f>BZ15*CA15</f>
        <v>1231.31</v>
      </c>
      <c r="CC15" s="630"/>
      <c r="CD15" s="630"/>
      <c r="CE15" s="630"/>
      <c r="CF15" s="631"/>
      <c r="CG15" s="630"/>
      <c r="CH15" s="630">
        <f t="shared" si="12"/>
        <v>0</v>
      </c>
      <c r="CI15" s="630"/>
      <c r="CJ15" s="630"/>
      <c r="CK15" s="630"/>
      <c r="CL15" s="631"/>
      <c r="CM15" s="630"/>
      <c r="CN15" s="630">
        <f t="shared" si="13"/>
        <v>0</v>
      </c>
      <c r="CO15" s="630"/>
      <c r="CP15" s="630"/>
      <c r="CQ15" s="630"/>
      <c r="CR15" s="629"/>
      <c r="CS15" s="630"/>
      <c r="CT15" s="630">
        <f t="shared" si="35"/>
        <v>0</v>
      </c>
      <c r="CU15" s="630"/>
      <c r="CV15" s="630"/>
      <c r="CW15" s="630"/>
      <c r="CX15" s="630"/>
      <c r="CY15" s="630"/>
      <c r="CZ15" s="630"/>
      <c r="DA15" s="631"/>
      <c r="DB15" s="630"/>
      <c r="DC15" s="630">
        <f t="shared" si="14"/>
        <v>0</v>
      </c>
      <c r="DD15" s="1419">
        <f t="shared" si="36"/>
        <v>5</v>
      </c>
      <c r="DE15" s="164">
        <f t="shared" si="37"/>
        <v>5406.27</v>
      </c>
      <c r="DF15" s="164"/>
      <c r="DG15" s="164"/>
      <c r="DH15" s="164">
        <f t="shared" si="77"/>
        <v>302.52999999999997</v>
      </c>
      <c r="DI15" s="164"/>
      <c r="DJ15" s="164">
        <f t="shared" si="38"/>
        <v>332.38</v>
      </c>
      <c r="DK15" s="164">
        <f t="shared" si="39"/>
        <v>113.86</v>
      </c>
      <c r="DL15" s="164"/>
      <c r="DM15" s="164">
        <f t="shared" si="40"/>
        <v>6155.04</v>
      </c>
      <c r="DN15" s="164"/>
      <c r="DO15" s="164">
        <f t="shared" si="75"/>
        <v>1395</v>
      </c>
      <c r="DP15" s="164">
        <f t="shared" si="16"/>
        <v>295.62</v>
      </c>
      <c r="DQ15" s="164"/>
      <c r="DR15" s="164">
        <f t="shared" si="41"/>
        <v>15.6</v>
      </c>
      <c r="DS15" s="164">
        <f>VLOOKUP('Resumo Geral'!A15,PARAMETROAPOIO,2,FALSE)*DD15</f>
        <v>0</v>
      </c>
      <c r="DT15" s="164">
        <f t="shared" si="17"/>
        <v>0</v>
      </c>
      <c r="DU15" s="164">
        <f t="shared" si="18"/>
        <v>42.15</v>
      </c>
      <c r="DV15" s="164">
        <f>BB15*Parâmetro!$E$147</f>
        <v>0</v>
      </c>
      <c r="DW15" s="164">
        <f t="shared" si="42"/>
        <v>1748.37</v>
      </c>
      <c r="DX15" s="164">
        <f>C15*'Uniforme Apoio'!$BM$9+'Resumo Geral'!F15*'Uniforme Apoio'!$BM$10+'Resumo Geral'!I15*'Uniforme Apoio'!$BM$11+'Resumo Geral'!L15*'Uniforme Apoio'!$BM$12+'Resumo Geral'!O15*'Uniforme Apoio'!$BM$13+'Resumo Geral'!R15*'Uniforme Apoio'!$BM$14+'Resumo Geral'!U15*'Uniforme Apoio'!$BM$15+'Resumo Geral'!X15*'Uniforme Apoio'!$BM$17+AA15*'Uniforme Apoio'!$BM$16+'Resumo Geral'!AD15*'Uniforme Apoio'!$BM$18+'Resumo Geral'!AG15*'Uniforme Apoio'!$BM$19+'Resumo Geral'!AJ15*'Uniforme Apoio'!$BM$20+'Resumo Geral'!AM15*'Uniforme Apoio'!$BM$21+'Resumo Geral'!AP15*'Uniforme Apoio'!$BM$22+'Resumo Geral'!AS15*'Uniforme Apoio'!$BM$23+'Resumo Geral'!AV15*'Uniforme Apoio'!$BM$24+'Resumo Geral'!AY15*'Uniforme Apoio'!$BM$25+'Resumo Geral'!BB15*'Uniforme Apoio'!$BM$26+BE15*'Uniforme Apoio'!$BM$27+'Resumo Geral'!BH15*'Uniforme Apoio'!$BM$28+'Resumo Geral'!BK15*'Uniforme Apoio'!$BM$29+'Resumo Geral'!BN15*'Uniforme Apoio'!$BM$30+'Resumo Geral'!BQ15*'Uniforme Apoio'!$BM$30+'Resumo Geral'!BT15*'Uniforme Apoio'!$BM$30+'Resumo Geral'!BW15*'Uniforme Apoio'!$BM$31+'Resumo Geral'!BZ15*'Uniforme Apoio'!$BM$31+'Resumo Geral'!CC15*'Uniforme Apoio'!$BM$32+'Resumo Geral'!CF15*'Uniforme Apoio'!$BM$33+'Resumo Geral'!CI15*'Uniforme Apoio'!$BM$34+'Resumo Geral'!CL15*'Uniforme Apoio'!$BM$35+'Resumo Geral'!CO15*'Uniforme Apoio'!$BM$36+'Resumo Geral'!CR15*'Uniforme Apoio'!$BM$37+'Resumo Geral'!CU15*'Uniforme Apoio'!$BM$38+'Resumo Geral'!CX15*'Uniforme Apoio'!$BM$39+'Resumo Geral'!DA15*'Uniforme Apoio'!$BM$40</f>
        <v>424.15</v>
      </c>
      <c r="DY15" s="164"/>
      <c r="DZ15" s="164">
        <f>AP15*'Equipamentos Jardinagem'!$H$7</f>
        <v>0</v>
      </c>
      <c r="EA15" s="164"/>
      <c r="EB15" s="164">
        <f t="shared" si="43"/>
        <v>424.15</v>
      </c>
      <c r="EC15" s="164">
        <f t="shared" si="44"/>
        <v>1231.01</v>
      </c>
      <c r="ED15" s="164">
        <f t="shared" si="19"/>
        <v>92.33</v>
      </c>
      <c r="EE15" s="164">
        <f t="shared" si="20"/>
        <v>61.55</v>
      </c>
      <c r="EF15" s="164">
        <f t="shared" si="21"/>
        <v>12.31</v>
      </c>
      <c r="EG15" s="164">
        <f t="shared" si="22"/>
        <v>153.88</v>
      </c>
      <c r="EH15" s="164">
        <f t="shared" si="23"/>
        <v>492.4</v>
      </c>
      <c r="EI15" s="164">
        <f t="shared" si="24"/>
        <v>184.65</v>
      </c>
      <c r="EJ15" s="164">
        <f t="shared" si="25"/>
        <v>36.93</v>
      </c>
      <c r="EK15" s="164">
        <f t="shared" si="45"/>
        <v>2265.06</v>
      </c>
      <c r="EL15" s="164">
        <f t="shared" si="46"/>
        <v>512.71</v>
      </c>
      <c r="EM15" s="164">
        <f t="shared" si="47"/>
        <v>171.11</v>
      </c>
      <c r="EN15" s="164">
        <f t="shared" si="48"/>
        <v>251.74</v>
      </c>
      <c r="EO15" s="164">
        <f t="shared" si="49"/>
        <v>935.56</v>
      </c>
      <c r="EP15" s="164">
        <f t="shared" si="50"/>
        <v>8</v>
      </c>
      <c r="EQ15" s="164">
        <f t="shared" si="51"/>
        <v>3.08</v>
      </c>
      <c r="ER15" s="164">
        <f t="shared" si="52"/>
        <v>11.08</v>
      </c>
      <c r="ES15" s="164">
        <f t="shared" si="53"/>
        <v>46.16</v>
      </c>
      <c r="ET15" s="164">
        <f t="shared" si="54"/>
        <v>3.69</v>
      </c>
      <c r="EU15" s="164">
        <f t="shared" si="55"/>
        <v>1.85</v>
      </c>
      <c r="EV15" s="164">
        <f t="shared" si="56"/>
        <v>21.54</v>
      </c>
      <c r="EW15" s="164">
        <f t="shared" si="57"/>
        <v>8</v>
      </c>
      <c r="EX15" s="164">
        <f t="shared" si="58"/>
        <v>264.67</v>
      </c>
      <c r="EY15" s="164">
        <f t="shared" si="59"/>
        <v>10.46</v>
      </c>
      <c r="EZ15" s="164">
        <f t="shared" si="60"/>
        <v>356.37</v>
      </c>
      <c r="FA15" s="164">
        <f t="shared" si="61"/>
        <v>512.71</v>
      </c>
      <c r="FB15" s="164">
        <f t="shared" si="62"/>
        <v>85.56</v>
      </c>
      <c r="FC15" s="164">
        <f t="shared" si="63"/>
        <v>51.7</v>
      </c>
      <c r="FD15" s="164">
        <f t="shared" si="64"/>
        <v>20.309999999999999</v>
      </c>
      <c r="FE15" s="164">
        <f t="shared" si="65"/>
        <v>0</v>
      </c>
      <c r="FF15" s="164">
        <f t="shared" si="66"/>
        <v>246.82</v>
      </c>
      <c r="FG15" s="164">
        <f t="shared" si="67"/>
        <v>917.1</v>
      </c>
      <c r="FH15" s="164">
        <f t="shared" si="26"/>
        <v>4485.17</v>
      </c>
      <c r="FI15" s="164">
        <f t="shared" si="27"/>
        <v>12812.73</v>
      </c>
      <c r="FJ15" s="164">
        <f t="shared" si="68"/>
        <v>1031.3499999999999</v>
      </c>
      <c r="FK15" s="165">
        <f t="shared" si="28"/>
        <v>4</v>
      </c>
      <c r="FL15" s="165">
        <f t="shared" si="29"/>
        <v>13.25</v>
      </c>
      <c r="FM15" s="166">
        <f t="shared" si="30"/>
        <v>4.6100000000000003</v>
      </c>
      <c r="FN15" s="164">
        <f t="shared" si="69"/>
        <v>671.81</v>
      </c>
      <c r="FO15" s="166">
        <f t="shared" si="31"/>
        <v>8.76</v>
      </c>
      <c r="FP15" s="164">
        <f t="shared" si="70"/>
        <v>1276.58</v>
      </c>
      <c r="FQ15" s="166">
        <f t="shared" si="32"/>
        <v>1.9</v>
      </c>
      <c r="FR15" s="164">
        <f t="shared" si="71"/>
        <v>276.88</v>
      </c>
      <c r="FS15" s="164">
        <f t="shared" si="72"/>
        <v>728.8</v>
      </c>
      <c r="FT15" s="164">
        <f t="shared" si="73"/>
        <v>3985.42</v>
      </c>
      <c r="FU15" s="167">
        <f t="shared" si="74"/>
        <v>16798.150000000001</v>
      </c>
    </row>
    <row r="16" spans="1:177" ht="15" customHeight="1">
      <c r="A16" s="444" t="str">
        <f>CCT!D23</f>
        <v>Rodoviários de Conselheiro Lafaiete + SEAC-MG</v>
      </c>
      <c r="B16" s="445" t="str">
        <f>CCT!C23</f>
        <v>Conselheiro Lafaiete</v>
      </c>
      <c r="C16" s="629"/>
      <c r="D16" s="633"/>
      <c r="E16" s="630">
        <f t="shared" si="0"/>
        <v>0</v>
      </c>
      <c r="F16" s="631"/>
      <c r="G16" s="633"/>
      <c r="H16" s="630">
        <f t="shared" si="33"/>
        <v>0</v>
      </c>
      <c r="I16" s="631"/>
      <c r="J16" s="633"/>
      <c r="K16" s="630">
        <f t="shared" si="34"/>
        <v>0</v>
      </c>
      <c r="L16" s="630"/>
      <c r="M16" s="630"/>
      <c r="N16" s="630"/>
      <c r="O16" s="630"/>
      <c r="P16" s="630"/>
      <c r="Q16" s="630"/>
      <c r="R16" s="630"/>
      <c r="S16" s="630"/>
      <c r="T16" s="630"/>
      <c r="U16" s="631"/>
      <c r="V16" s="633"/>
      <c r="W16" s="630">
        <f t="shared" si="1"/>
        <v>0</v>
      </c>
      <c r="X16" s="631"/>
      <c r="Y16" s="633"/>
      <c r="Z16" s="630">
        <f t="shared" si="2"/>
        <v>0</v>
      </c>
      <c r="AA16" s="630"/>
      <c r="AB16" s="630"/>
      <c r="AC16" s="630"/>
      <c r="AD16" s="630"/>
      <c r="AE16" s="630"/>
      <c r="AF16" s="630"/>
      <c r="AG16" s="631"/>
      <c r="AH16" s="630"/>
      <c r="AI16" s="630">
        <f t="shared" si="3"/>
        <v>0</v>
      </c>
      <c r="AJ16" s="630"/>
      <c r="AK16" s="630"/>
      <c r="AL16" s="630"/>
      <c r="AM16" s="631"/>
      <c r="AN16" s="633"/>
      <c r="AO16" s="630">
        <f t="shared" si="4"/>
        <v>0</v>
      </c>
      <c r="AP16" s="630"/>
      <c r="AQ16" s="630"/>
      <c r="AR16" s="630"/>
      <c r="AS16" s="630"/>
      <c r="AT16" s="630"/>
      <c r="AU16" s="630"/>
      <c r="AV16" s="634"/>
      <c r="AW16" s="633"/>
      <c r="AX16" s="630">
        <f t="shared" si="5"/>
        <v>0</v>
      </c>
      <c r="AY16" s="630"/>
      <c r="AZ16" s="630"/>
      <c r="BA16" s="630"/>
      <c r="BB16" s="629">
        <f>CCT!AN23</f>
        <v>1</v>
      </c>
      <c r="BC16" s="630">
        <f>CCT!AM23</f>
        <v>2289.75</v>
      </c>
      <c r="BD16" s="630">
        <f t="shared" si="76"/>
        <v>2289.75</v>
      </c>
      <c r="BE16" s="634"/>
      <c r="BF16" s="633"/>
      <c r="BG16" s="630">
        <f t="shared" si="6"/>
        <v>0</v>
      </c>
      <c r="BH16" s="630"/>
      <c r="BI16" s="630"/>
      <c r="BJ16" s="630"/>
      <c r="BK16" s="630"/>
      <c r="BL16" s="630"/>
      <c r="BM16" s="630"/>
      <c r="BN16" s="631"/>
      <c r="BO16" s="630"/>
      <c r="BP16" s="630">
        <f t="shared" si="7"/>
        <v>0</v>
      </c>
      <c r="BQ16" s="631"/>
      <c r="BR16" s="630"/>
      <c r="BS16" s="630">
        <f t="shared" si="8"/>
        <v>0</v>
      </c>
      <c r="BT16" s="631"/>
      <c r="BU16" s="630"/>
      <c r="BV16" s="630">
        <f t="shared" si="9"/>
        <v>0</v>
      </c>
      <c r="BW16" s="631"/>
      <c r="BX16" s="630"/>
      <c r="BY16" s="630">
        <f t="shared" si="10"/>
        <v>0</v>
      </c>
      <c r="BZ16" s="635"/>
      <c r="CA16" s="633"/>
      <c r="CB16" s="630">
        <f>BZ16*CA16</f>
        <v>0</v>
      </c>
      <c r="CC16" s="630"/>
      <c r="CD16" s="630"/>
      <c r="CE16" s="630"/>
      <c r="CF16" s="634"/>
      <c r="CG16" s="633"/>
      <c r="CH16" s="630">
        <f t="shared" si="12"/>
        <v>0</v>
      </c>
      <c r="CI16" s="630"/>
      <c r="CJ16" s="630"/>
      <c r="CK16" s="630"/>
      <c r="CL16" s="634"/>
      <c r="CM16" s="633"/>
      <c r="CN16" s="630">
        <f t="shared" si="13"/>
        <v>0</v>
      </c>
      <c r="CO16" s="630"/>
      <c r="CP16" s="630"/>
      <c r="CQ16" s="630"/>
      <c r="CR16" s="629"/>
      <c r="CS16" s="630"/>
      <c r="CT16" s="630">
        <f t="shared" si="35"/>
        <v>0</v>
      </c>
      <c r="CU16" s="630"/>
      <c r="CV16" s="630"/>
      <c r="CW16" s="630"/>
      <c r="CX16" s="630"/>
      <c r="CY16" s="630"/>
      <c r="CZ16" s="630"/>
      <c r="DA16" s="634"/>
      <c r="DB16" s="633"/>
      <c r="DC16" s="630">
        <f t="shared" si="14"/>
        <v>0</v>
      </c>
      <c r="DD16" s="1419">
        <f t="shared" si="36"/>
        <v>1</v>
      </c>
      <c r="DE16" s="164">
        <f t="shared" si="37"/>
        <v>2289.75</v>
      </c>
      <c r="DF16" s="164"/>
      <c r="DG16" s="164"/>
      <c r="DH16" s="164">
        <f t="shared" si="77"/>
        <v>0</v>
      </c>
      <c r="DI16" s="164"/>
      <c r="DJ16" s="164">
        <f t="shared" si="38"/>
        <v>0</v>
      </c>
      <c r="DK16" s="164">
        <f t="shared" si="39"/>
        <v>0</v>
      </c>
      <c r="DL16" s="164"/>
      <c r="DM16" s="164">
        <f t="shared" si="40"/>
        <v>2289.75</v>
      </c>
      <c r="DN16" s="164"/>
      <c r="DO16" s="164">
        <f t="shared" si="75"/>
        <v>253</v>
      </c>
      <c r="DP16" s="164">
        <f t="shared" si="16"/>
        <v>0</v>
      </c>
      <c r="DQ16" s="164"/>
      <c r="DR16" s="164">
        <f t="shared" si="41"/>
        <v>3.12</v>
      </c>
      <c r="DS16" s="164">
        <f>VLOOKUP('Resumo Geral'!A16,PARAMETROAPOIO,2,FALSE)*DD16</f>
        <v>0</v>
      </c>
      <c r="DT16" s="164">
        <f t="shared" si="17"/>
        <v>0</v>
      </c>
      <c r="DU16" s="164">
        <f t="shared" si="18"/>
        <v>0</v>
      </c>
      <c r="DV16" s="164">
        <f>BB16*Parâmetro!$E$147</f>
        <v>247.42</v>
      </c>
      <c r="DW16" s="164">
        <f t="shared" si="42"/>
        <v>503.54</v>
      </c>
      <c r="DX16" s="164">
        <f>C16*'Uniforme Apoio'!$BM$9+'Resumo Geral'!F16*'Uniforme Apoio'!$BM$10+'Resumo Geral'!I16*'Uniforme Apoio'!$BM$11+'Resumo Geral'!L16*'Uniforme Apoio'!$BM$12+'Resumo Geral'!O16*'Uniforme Apoio'!$BM$13+'Resumo Geral'!R16*'Uniforme Apoio'!$BM$14+'Resumo Geral'!U16*'Uniforme Apoio'!$BM$15+'Resumo Geral'!X16*'Uniforme Apoio'!$BM$17+AA16*'Uniforme Apoio'!$BM$16+'Resumo Geral'!AD16*'Uniforme Apoio'!$BM$18+'Resumo Geral'!AG16*'Uniforme Apoio'!$BM$19+'Resumo Geral'!AJ16*'Uniforme Apoio'!$BM$20+'Resumo Geral'!AM16*'Uniforme Apoio'!$BM$21+'Resumo Geral'!AP16*'Uniforme Apoio'!$BM$22+'Resumo Geral'!AS16*'Uniforme Apoio'!$BM$23+'Resumo Geral'!AV16*'Uniforme Apoio'!$BM$24+'Resumo Geral'!AY16*'Uniforme Apoio'!$BM$25+'Resumo Geral'!BB16*'Uniforme Apoio'!$BM$26+BE16*'Uniforme Apoio'!$BM$27+'Resumo Geral'!BH16*'Uniforme Apoio'!$BM$28+'Resumo Geral'!BK16*'Uniforme Apoio'!$BM$29+'Resumo Geral'!BN16*'Uniforme Apoio'!$BM$30+'Resumo Geral'!BQ16*'Uniforme Apoio'!$BM$30+'Resumo Geral'!BT16*'Uniforme Apoio'!$BM$30+'Resumo Geral'!BW16*'Uniforme Apoio'!$BM$31+'Resumo Geral'!BZ16*'Uniforme Apoio'!$BM$31+'Resumo Geral'!CC16*'Uniforme Apoio'!$BM$32+'Resumo Geral'!CF16*'Uniforme Apoio'!$BM$33+'Resumo Geral'!CI16*'Uniforme Apoio'!$BM$34+'Resumo Geral'!CL16*'Uniforme Apoio'!$BM$35+'Resumo Geral'!CO16*'Uniforme Apoio'!$BM$36+'Resumo Geral'!CR16*'Uniforme Apoio'!$BM$37+'Resumo Geral'!CU16*'Uniforme Apoio'!$BM$38+'Resumo Geral'!CX16*'Uniforme Apoio'!$BM$39+'Resumo Geral'!DA16*'Uniforme Apoio'!$BM$40</f>
        <v>103.18</v>
      </c>
      <c r="DY16" s="164"/>
      <c r="DZ16" s="164">
        <f>AP16*'Equipamentos Jardinagem'!$H$7</f>
        <v>0</v>
      </c>
      <c r="EA16" s="164"/>
      <c r="EB16" s="164">
        <f t="shared" si="43"/>
        <v>103.18</v>
      </c>
      <c r="EC16" s="164">
        <f t="shared" si="44"/>
        <v>457.95</v>
      </c>
      <c r="ED16" s="164">
        <f t="shared" si="19"/>
        <v>34.35</v>
      </c>
      <c r="EE16" s="164">
        <f t="shared" si="20"/>
        <v>22.9</v>
      </c>
      <c r="EF16" s="164">
        <f t="shared" si="21"/>
        <v>4.58</v>
      </c>
      <c r="EG16" s="164">
        <f t="shared" si="22"/>
        <v>57.24</v>
      </c>
      <c r="EH16" s="164">
        <f t="shared" si="23"/>
        <v>183.18</v>
      </c>
      <c r="EI16" s="164">
        <f t="shared" si="24"/>
        <v>68.69</v>
      </c>
      <c r="EJ16" s="164">
        <f t="shared" si="25"/>
        <v>13.74</v>
      </c>
      <c r="EK16" s="164">
        <f t="shared" si="45"/>
        <v>842.63</v>
      </c>
      <c r="EL16" s="164">
        <f t="shared" si="46"/>
        <v>190.74</v>
      </c>
      <c r="EM16" s="164">
        <f t="shared" si="47"/>
        <v>63.66</v>
      </c>
      <c r="EN16" s="164">
        <f t="shared" si="48"/>
        <v>93.65</v>
      </c>
      <c r="EO16" s="164">
        <f t="shared" si="49"/>
        <v>348.05</v>
      </c>
      <c r="EP16" s="164">
        <f t="shared" si="50"/>
        <v>2.98</v>
      </c>
      <c r="EQ16" s="164">
        <f t="shared" si="51"/>
        <v>1.1399999999999999</v>
      </c>
      <c r="ER16" s="164">
        <f t="shared" si="52"/>
        <v>4.12</v>
      </c>
      <c r="ES16" s="164">
        <f t="shared" si="53"/>
        <v>17.170000000000002</v>
      </c>
      <c r="ET16" s="164">
        <f t="shared" si="54"/>
        <v>1.37</v>
      </c>
      <c r="EU16" s="164">
        <f t="shared" si="55"/>
        <v>0.69</v>
      </c>
      <c r="EV16" s="164">
        <f t="shared" si="56"/>
        <v>8.01</v>
      </c>
      <c r="EW16" s="164">
        <f t="shared" si="57"/>
        <v>2.98</v>
      </c>
      <c r="EX16" s="164">
        <f t="shared" si="58"/>
        <v>98.46</v>
      </c>
      <c r="EY16" s="164">
        <f t="shared" si="59"/>
        <v>3.89</v>
      </c>
      <c r="EZ16" s="164">
        <f t="shared" si="60"/>
        <v>132.57</v>
      </c>
      <c r="FA16" s="164">
        <f t="shared" si="61"/>
        <v>190.74</v>
      </c>
      <c r="FB16" s="164">
        <f t="shared" si="62"/>
        <v>31.83</v>
      </c>
      <c r="FC16" s="164">
        <f t="shared" si="63"/>
        <v>19.23</v>
      </c>
      <c r="FD16" s="164">
        <f t="shared" si="64"/>
        <v>7.56</v>
      </c>
      <c r="FE16" s="164">
        <f t="shared" si="65"/>
        <v>0</v>
      </c>
      <c r="FF16" s="164">
        <f t="shared" si="66"/>
        <v>91.82</v>
      </c>
      <c r="FG16" s="164">
        <f t="shared" si="67"/>
        <v>341.18</v>
      </c>
      <c r="FH16" s="164">
        <f t="shared" si="26"/>
        <v>1668.55</v>
      </c>
      <c r="FI16" s="164">
        <f t="shared" si="27"/>
        <v>4565.0200000000004</v>
      </c>
      <c r="FJ16" s="164">
        <f t="shared" si="68"/>
        <v>206.27</v>
      </c>
      <c r="FK16" s="165">
        <f t="shared" si="28"/>
        <v>4</v>
      </c>
      <c r="FL16" s="165">
        <f t="shared" si="29"/>
        <v>13.25</v>
      </c>
      <c r="FM16" s="166">
        <f t="shared" si="30"/>
        <v>4.6100000000000003</v>
      </c>
      <c r="FN16" s="164">
        <f t="shared" si="69"/>
        <v>226.68</v>
      </c>
      <c r="FO16" s="166">
        <f t="shared" si="31"/>
        <v>8.76</v>
      </c>
      <c r="FP16" s="164">
        <f t="shared" si="70"/>
        <v>430.73</v>
      </c>
      <c r="FQ16" s="166">
        <f t="shared" si="32"/>
        <v>1.9</v>
      </c>
      <c r="FR16" s="164">
        <f t="shared" si="71"/>
        <v>93.42</v>
      </c>
      <c r="FS16" s="164">
        <f t="shared" si="72"/>
        <v>145.76</v>
      </c>
      <c r="FT16" s="164">
        <f t="shared" si="73"/>
        <v>1102.8599999999999</v>
      </c>
      <c r="FU16" s="167">
        <f t="shared" si="74"/>
        <v>5667.88</v>
      </c>
    </row>
    <row r="17" spans="1:177" ht="15" customHeight="1">
      <c r="A17" s="446" t="str">
        <f>CCT!D24</f>
        <v>Fethemg Interior</v>
      </c>
      <c r="B17" s="447" t="str">
        <f>CCT!C24</f>
        <v>Conselheiro Pena</v>
      </c>
      <c r="C17" s="629"/>
      <c r="D17" s="633"/>
      <c r="E17" s="630"/>
      <c r="F17" s="631"/>
      <c r="G17" s="633"/>
      <c r="H17" s="630"/>
      <c r="I17" s="631"/>
      <c r="J17" s="633"/>
      <c r="K17" s="630"/>
      <c r="L17" s="630"/>
      <c r="M17" s="630"/>
      <c r="N17" s="630"/>
      <c r="O17" s="630"/>
      <c r="P17" s="630"/>
      <c r="Q17" s="630"/>
      <c r="R17" s="630"/>
      <c r="S17" s="630"/>
      <c r="T17" s="630"/>
      <c r="U17" s="631"/>
      <c r="V17" s="633"/>
      <c r="W17" s="630"/>
      <c r="X17" s="631"/>
      <c r="Y17" s="633"/>
      <c r="Z17" s="630"/>
      <c r="AA17" s="630"/>
      <c r="AB17" s="630"/>
      <c r="AC17" s="630"/>
      <c r="AD17" s="630"/>
      <c r="AE17" s="630"/>
      <c r="AF17" s="630"/>
      <c r="AG17" s="631"/>
      <c r="AH17" s="630"/>
      <c r="AI17" s="630"/>
      <c r="AJ17" s="630"/>
      <c r="AK17" s="630"/>
      <c r="AL17" s="630"/>
      <c r="AM17" s="631"/>
      <c r="AN17" s="633"/>
      <c r="AO17" s="630"/>
      <c r="AP17" s="630"/>
      <c r="AQ17" s="630"/>
      <c r="AR17" s="630"/>
      <c r="AS17" s="630"/>
      <c r="AT17" s="630"/>
      <c r="AU17" s="630"/>
      <c r="AV17" s="634"/>
      <c r="AW17" s="633"/>
      <c r="AX17" s="630"/>
      <c r="AY17" s="630"/>
      <c r="AZ17" s="630"/>
      <c r="BA17" s="630"/>
      <c r="BB17" s="629"/>
      <c r="BC17" s="630"/>
      <c r="BD17" s="630">
        <f t="shared" si="76"/>
        <v>0</v>
      </c>
      <c r="BE17" s="634"/>
      <c r="BF17" s="633"/>
      <c r="BG17" s="630"/>
      <c r="BH17" s="630"/>
      <c r="BI17" s="630"/>
      <c r="BJ17" s="630"/>
      <c r="BK17" s="630"/>
      <c r="BL17" s="630"/>
      <c r="BM17" s="630"/>
      <c r="BN17" s="631">
        <f>CCT!AV24</f>
        <v>1</v>
      </c>
      <c r="BO17" s="630">
        <f>CCT!AU24</f>
        <v>1043.74</v>
      </c>
      <c r="BP17" s="630">
        <f t="shared" si="7"/>
        <v>1043.74</v>
      </c>
      <c r="BQ17" s="631"/>
      <c r="BR17" s="630"/>
      <c r="BS17" s="630"/>
      <c r="BT17" s="631"/>
      <c r="BU17" s="630"/>
      <c r="BV17" s="630"/>
      <c r="BW17" s="631"/>
      <c r="BX17" s="630"/>
      <c r="BY17" s="630"/>
      <c r="BZ17" s="635"/>
      <c r="CA17" s="633"/>
      <c r="CB17" s="630"/>
      <c r="CC17" s="630"/>
      <c r="CD17" s="630"/>
      <c r="CE17" s="630"/>
      <c r="CF17" s="634"/>
      <c r="CG17" s="633"/>
      <c r="CH17" s="630"/>
      <c r="CI17" s="630"/>
      <c r="CJ17" s="630"/>
      <c r="CK17" s="630"/>
      <c r="CL17" s="634"/>
      <c r="CM17" s="633"/>
      <c r="CN17" s="630"/>
      <c r="CO17" s="630"/>
      <c r="CP17" s="630"/>
      <c r="CQ17" s="630"/>
      <c r="CR17" s="629"/>
      <c r="CS17" s="630"/>
      <c r="CT17" s="630">
        <f t="shared" si="35"/>
        <v>0</v>
      </c>
      <c r="CU17" s="630"/>
      <c r="CV17" s="630"/>
      <c r="CW17" s="630"/>
      <c r="CX17" s="630"/>
      <c r="CY17" s="630"/>
      <c r="CZ17" s="630"/>
      <c r="DA17" s="634"/>
      <c r="DB17" s="633"/>
      <c r="DC17" s="630"/>
      <c r="DD17" s="1419">
        <f t="shared" si="36"/>
        <v>1</v>
      </c>
      <c r="DE17" s="164">
        <f t="shared" si="37"/>
        <v>1043.74</v>
      </c>
      <c r="DF17" s="164"/>
      <c r="DG17" s="164"/>
      <c r="DH17" s="164">
        <f t="shared" si="77"/>
        <v>0</v>
      </c>
      <c r="DI17" s="164"/>
      <c r="DJ17" s="164">
        <f t="shared" si="38"/>
        <v>94.89</v>
      </c>
      <c r="DK17" s="164">
        <f t="shared" si="39"/>
        <v>0</v>
      </c>
      <c r="DL17" s="164"/>
      <c r="DM17" s="164">
        <f t="shared" si="40"/>
        <v>1138.6300000000001</v>
      </c>
      <c r="DN17" s="164"/>
      <c r="DO17" s="164">
        <f t="shared" si="75"/>
        <v>279</v>
      </c>
      <c r="DP17" s="164">
        <f t="shared" si="16"/>
        <v>61.38</v>
      </c>
      <c r="DQ17" s="164"/>
      <c r="DR17" s="164">
        <f t="shared" si="41"/>
        <v>3.12</v>
      </c>
      <c r="DS17" s="164">
        <f>VLOOKUP('Resumo Geral'!A17,PARAMETROAPOIO,2,FALSE)*DD17</f>
        <v>0</v>
      </c>
      <c r="DT17" s="164">
        <f t="shared" si="17"/>
        <v>0</v>
      </c>
      <c r="DU17" s="164">
        <f t="shared" si="18"/>
        <v>8.43</v>
      </c>
      <c r="DV17" s="164">
        <f>BB17*Parâmetro!$E$147</f>
        <v>0</v>
      </c>
      <c r="DW17" s="164">
        <f t="shared" si="42"/>
        <v>351.93</v>
      </c>
      <c r="DX17" s="164">
        <f>C17*'Uniforme Apoio'!$BM$9+'Resumo Geral'!F17*'Uniforme Apoio'!$BM$10+'Resumo Geral'!I17*'Uniforme Apoio'!$BM$11+'Resumo Geral'!L17*'Uniforme Apoio'!$BM$12+'Resumo Geral'!O17*'Uniforme Apoio'!$BM$13+'Resumo Geral'!R17*'Uniforme Apoio'!$BM$14+'Resumo Geral'!U17*'Uniforme Apoio'!$BM$15+'Resumo Geral'!X17*'Uniforme Apoio'!$BM$17+AA17*'Uniforme Apoio'!$BM$16+'Resumo Geral'!AD17*'Uniforme Apoio'!$BM$18+'Resumo Geral'!AG17*'Uniforme Apoio'!$BM$19+'Resumo Geral'!AJ17*'Uniforme Apoio'!$BM$20+'Resumo Geral'!AM17*'Uniforme Apoio'!$BM$21+'Resumo Geral'!AP17*'Uniforme Apoio'!$BM$22+'Resumo Geral'!AS17*'Uniforme Apoio'!$BM$23+'Resumo Geral'!AV17*'Uniforme Apoio'!$BM$24+'Resumo Geral'!AY17*'Uniforme Apoio'!$BM$25+'Resumo Geral'!BB17*'Uniforme Apoio'!$BM$26+BE17*'Uniforme Apoio'!$BM$27+'Resumo Geral'!BH17*'Uniforme Apoio'!$BM$28+'Resumo Geral'!BK17*'Uniforme Apoio'!$BM$29+'Resumo Geral'!BN17*'Uniforme Apoio'!$BM$30+'Resumo Geral'!BQ17*'Uniforme Apoio'!$BM$30+'Resumo Geral'!BT17*'Uniforme Apoio'!$BM$30+'Resumo Geral'!BW17*'Uniforme Apoio'!$BM$31+'Resumo Geral'!BZ17*'Uniforme Apoio'!$BM$31+'Resumo Geral'!CC17*'Uniforme Apoio'!$BM$32+'Resumo Geral'!CF17*'Uniforme Apoio'!$BM$33+'Resumo Geral'!CI17*'Uniforme Apoio'!$BM$34+'Resumo Geral'!CL17*'Uniforme Apoio'!$BM$35+'Resumo Geral'!CO17*'Uniforme Apoio'!$BM$36+'Resumo Geral'!CR17*'Uniforme Apoio'!$BM$37+'Resumo Geral'!CU17*'Uniforme Apoio'!$BM$38+'Resumo Geral'!CX17*'Uniforme Apoio'!$BM$39+'Resumo Geral'!DA17*'Uniforme Apoio'!$BM$40</f>
        <v>85.68</v>
      </c>
      <c r="DY17" s="164"/>
      <c r="DZ17" s="164">
        <f>AP17*'Equipamentos Jardinagem'!$H$7</f>
        <v>0</v>
      </c>
      <c r="EA17" s="164"/>
      <c r="EB17" s="164">
        <f t="shared" si="43"/>
        <v>85.68</v>
      </c>
      <c r="EC17" s="164">
        <f t="shared" si="44"/>
        <v>227.73</v>
      </c>
      <c r="ED17" s="164">
        <f t="shared" si="19"/>
        <v>17.079999999999998</v>
      </c>
      <c r="EE17" s="164">
        <f t="shared" si="20"/>
        <v>11.39</v>
      </c>
      <c r="EF17" s="164">
        <f t="shared" si="21"/>
        <v>2.2799999999999998</v>
      </c>
      <c r="EG17" s="164">
        <f t="shared" si="22"/>
        <v>28.47</v>
      </c>
      <c r="EH17" s="164">
        <f t="shared" si="23"/>
        <v>91.09</v>
      </c>
      <c r="EI17" s="164">
        <f t="shared" si="24"/>
        <v>34.159999999999997</v>
      </c>
      <c r="EJ17" s="164">
        <f t="shared" si="25"/>
        <v>6.83</v>
      </c>
      <c r="EK17" s="164">
        <f t="shared" si="45"/>
        <v>419.03</v>
      </c>
      <c r="EL17" s="164">
        <f t="shared" si="46"/>
        <v>94.85</v>
      </c>
      <c r="EM17" s="164">
        <f t="shared" si="47"/>
        <v>31.65</v>
      </c>
      <c r="EN17" s="164">
        <f t="shared" si="48"/>
        <v>46.57</v>
      </c>
      <c r="EO17" s="164">
        <f t="shared" si="49"/>
        <v>173.07</v>
      </c>
      <c r="EP17" s="164">
        <f t="shared" si="50"/>
        <v>1.48</v>
      </c>
      <c r="EQ17" s="164">
        <f t="shared" si="51"/>
        <v>0.56999999999999995</v>
      </c>
      <c r="ER17" s="164">
        <f t="shared" si="52"/>
        <v>2.0499999999999998</v>
      </c>
      <c r="ES17" s="164">
        <f t="shared" si="53"/>
        <v>8.5399999999999991</v>
      </c>
      <c r="ET17" s="164">
        <f t="shared" si="54"/>
        <v>0.68</v>
      </c>
      <c r="EU17" s="164">
        <f t="shared" si="55"/>
        <v>0.34</v>
      </c>
      <c r="EV17" s="164">
        <f t="shared" si="56"/>
        <v>3.99</v>
      </c>
      <c r="EW17" s="164">
        <f t="shared" si="57"/>
        <v>1.48</v>
      </c>
      <c r="EX17" s="164">
        <f t="shared" si="58"/>
        <v>48.96</v>
      </c>
      <c r="EY17" s="164">
        <f t="shared" si="59"/>
        <v>1.94</v>
      </c>
      <c r="EZ17" s="164">
        <f t="shared" si="60"/>
        <v>65.930000000000007</v>
      </c>
      <c r="FA17" s="164">
        <f t="shared" si="61"/>
        <v>94.85</v>
      </c>
      <c r="FB17" s="164">
        <f t="shared" si="62"/>
        <v>15.83</v>
      </c>
      <c r="FC17" s="164">
        <f t="shared" si="63"/>
        <v>9.56</v>
      </c>
      <c r="FD17" s="164">
        <f t="shared" si="64"/>
        <v>3.76</v>
      </c>
      <c r="FE17" s="164">
        <f t="shared" si="65"/>
        <v>0</v>
      </c>
      <c r="FF17" s="164">
        <f t="shared" si="66"/>
        <v>45.66</v>
      </c>
      <c r="FG17" s="164">
        <f t="shared" si="67"/>
        <v>169.66</v>
      </c>
      <c r="FH17" s="164">
        <f t="shared" si="26"/>
        <v>829.74</v>
      </c>
      <c r="FI17" s="164">
        <f t="shared" si="27"/>
        <v>2405.98</v>
      </c>
      <c r="FJ17" s="164">
        <f t="shared" si="68"/>
        <v>206.27</v>
      </c>
      <c r="FK17" s="165">
        <f t="shared" si="28"/>
        <v>3</v>
      </c>
      <c r="FL17" s="165">
        <f t="shared" si="29"/>
        <v>12.25</v>
      </c>
      <c r="FM17" s="166">
        <f t="shared" si="30"/>
        <v>3.42</v>
      </c>
      <c r="FN17" s="164">
        <f t="shared" si="69"/>
        <v>94.32</v>
      </c>
      <c r="FO17" s="166">
        <f t="shared" si="31"/>
        <v>8.66</v>
      </c>
      <c r="FP17" s="164">
        <f t="shared" si="70"/>
        <v>238.84</v>
      </c>
      <c r="FQ17" s="166">
        <f t="shared" si="32"/>
        <v>1.88</v>
      </c>
      <c r="FR17" s="164">
        <f t="shared" si="71"/>
        <v>51.85</v>
      </c>
      <c r="FS17" s="164">
        <f t="shared" si="72"/>
        <v>145.76</v>
      </c>
      <c r="FT17" s="164">
        <f t="shared" si="73"/>
        <v>737.04</v>
      </c>
      <c r="FU17" s="167">
        <f t="shared" si="74"/>
        <v>3143.02</v>
      </c>
    </row>
    <row r="18" spans="1:177" ht="15" customHeight="1">
      <c r="A18" s="441" t="str">
        <f>CCT!D25</f>
        <v>Sind - Asseio</v>
      </c>
      <c r="B18" s="442" t="str">
        <f>CCT!C25</f>
        <v>Contagem</v>
      </c>
      <c r="C18" s="629"/>
      <c r="D18" s="630"/>
      <c r="E18" s="630">
        <f t="shared" si="0"/>
        <v>0</v>
      </c>
      <c r="F18" s="631"/>
      <c r="G18" s="630"/>
      <c r="H18" s="630">
        <f t="shared" si="33"/>
        <v>0</v>
      </c>
      <c r="I18" s="631"/>
      <c r="J18" s="630"/>
      <c r="K18" s="630">
        <f t="shared" si="34"/>
        <v>0</v>
      </c>
      <c r="L18" s="630"/>
      <c r="M18" s="630"/>
      <c r="N18" s="630"/>
      <c r="O18" s="630"/>
      <c r="P18" s="630"/>
      <c r="Q18" s="630"/>
      <c r="R18" s="630"/>
      <c r="S18" s="630"/>
      <c r="T18" s="630"/>
      <c r="U18" s="631"/>
      <c r="V18" s="630"/>
      <c r="W18" s="630">
        <f t="shared" si="1"/>
        <v>0</v>
      </c>
      <c r="X18" s="631">
        <f>CCT!T25</f>
        <v>1</v>
      </c>
      <c r="Y18" s="630">
        <f>CCT!S25</f>
        <v>876.66</v>
      </c>
      <c r="Z18" s="630">
        <f t="shared" si="2"/>
        <v>876.66</v>
      </c>
      <c r="AA18" s="630"/>
      <c r="AB18" s="630"/>
      <c r="AC18" s="630"/>
      <c r="AD18" s="630"/>
      <c r="AE18" s="630"/>
      <c r="AF18" s="630"/>
      <c r="AG18" s="631"/>
      <c r="AH18" s="630"/>
      <c r="AI18" s="630">
        <f t="shared" si="3"/>
        <v>0</v>
      </c>
      <c r="AJ18" s="630"/>
      <c r="AK18" s="630"/>
      <c r="AL18" s="630"/>
      <c r="AM18" s="631"/>
      <c r="AN18" s="630"/>
      <c r="AO18" s="630">
        <f t="shared" si="4"/>
        <v>0</v>
      </c>
      <c r="AP18" s="630"/>
      <c r="AQ18" s="630"/>
      <c r="AR18" s="630"/>
      <c r="AS18" s="630"/>
      <c r="AT18" s="630"/>
      <c r="AU18" s="630"/>
      <c r="AV18" s="631"/>
      <c r="AW18" s="630"/>
      <c r="AX18" s="630">
        <f t="shared" si="5"/>
        <v>0</v>
      </c>
      <c r="AY18" s="630"/>
      <c r="AZ18" s="630"/>
      <c r="BA18" s="630"/>
      <c r="BB18" s="629"/>
      <c r="BC18" s="630"/>
      <c r="BD18" s="630">
        <f t="shared" si="76"/>
        <v>0</v>
      </c>
      <c r="BE18" s="631"/>
      <c r="BF18" s="630"/>
      <c r="BG18" s="630">
        <f t="shared" si="6"/>
        <v>0</v>
      </c>
      <c r="BH18" s="630"/>
      <c r="BI18" s="630"/>
      <c r="BJ18" s="630"/>
      <c r="BK18" s="630"/>
      <c r="BL18" s="630"/>
      <c r="BM18" s="630"/>
      <c r="BN18" s="631"/>
      <c r="BO18" s="630"/>
      <c r="BP18" s="630">
        <f t="shared" si="7"/>
        <v>0</v>
      </c>
      <c r="BQ18" s="631"/>
      <c r="BR18" s="630"/>
      <c r="BS18" s="630">
        <f t="shared" si="8"/>
        <v>0</v>
      </c>
      <c r="BT18" s="631"/>
      <c r="BU18" s="630"/>
      <c r="BV18" s="630">
        <f t="shared" si="9"/>
        <v>0</v>
      </c>
      <c r="BW18" s="631"/>
      <c r="BX18" s="630"/>
      <c r="BY18" s="630">
        <f t="shared" si="10"/>
        <v>0</v>
      </c>
      <c r="BZ18" s="632">
        <f>CCT!BD25</f>
        <v>1</v>
      </c>
      <c r="CA18" s="630">
        <f>CCT!BC25</f>
        <v>1231.31</v>
      </c>
      <c r="CB18" s="630">
        <f>BZ18*CA18</f>
        <v>1231.31</v>
      </c>
      <c r="CC18" s="630"/>
      <c r="CD18" s="630"/>
      <c r="CE18" s="630"/>
      <c r="CF18" s="631"/>
      <c r="CG18" s="630"/>
      <c r="CH18" s="630">
        <f t="shared" si="12"/>
        <v>0</v>
      </c>
      <c r="CI18" s="630"/>
      <c r="CJ18" s="630"/>
      <c r="CK18" s="630"/>
      <c r="CL18" s="631"/>
      <c r="CM18" s="630"/>
      <c r="CN18" s="630">
        <f t="shared" si="13"/>
        <v>0</v>
      </c>
      <c r="CO18" s="630"/>
      <c r="CP18" s="630"/>
      <c r="CQ18" s="630"/>
      <c r="CR18" s="629"/>
      <c r="CS18" s="630"/>
      <c r="CT18" s="630">
        <f t="shared" si="35"/>
        <v>0</v>
      </c>
      <c r="CU18" s="630"/>
      <c r="CV18" s="630"/>
      <c r="CW18" s="630"/>
      <c r="CX18" s="630"/>
      <c r="CY18" s="630"/>
      <c r="CZ18" s="630"/>
      <c r="DA18" s="631"/>
      <c r="DB18" s="630"/>
      <c r="DC18" s="630">
        <f t="shared" si="14"/>
        <v>0</v>
      </c>
      <c r="DD18" s="1419">
        <f t="shared" si="36"/>
        <v>2</v>
      </c>
      <c r="DE18" s="164">
        <f t="shared" si="37"/>
        <v>2107.9699999999998</v>
      </c>
      <c r="DF18" s="164"/>
      <c r="DG18" s="164"/>
      <c r="DH18" s="164">
        <f t="shared" ref="DH18:DH36" si="78">(BU18/220)*20%*10.285*15.5*BT18</f>
        <v>0</v>
      </c>
      <c r="DI18" s="164"/>
      <c r="DJ18" s="164">
        <f t="shared" si="38"/>
        <v>0</v>
      </c>
      <c r="DK18" s="164">
        <f t="shared" si="39"/>
        <v>0</v>
      </c>
      <c r="DL18" s="164"/>
      <c r="DM18" s="164">
        <f t="shared" si="40"/>
        <v>2107.9699999999998</v>
      </c>
      <c r="DN18" s="164"/>
      <c r="DO18" s="164">
        <f t="shared" si="75"/>
        <v>558</v>
      </c>
      <c r="DP18" s="164">
        <f t="shared" si="16"/>
        <v>121.52</v>
      </c>
      <c r="DQ18" s="164"/>
      <c r="DR18" s="164">
        <f t="shared" si="41"/>
        <v>6.24</v>
      </c>
      <c r="DS18" s="164">
        <f>VLOOKUP('Resumo Geral'!A18,PARAMETROAPOIO,2,FALSE)*DD18</f>
        <v>0</v>
      </c>
      <c r="DT18" s="164">
        <f t="shared" si="17"/>
        <v>82.06</v>
      </c>
      <c r="DU18" s="164">
        <f t="shared" si="18"/>
        <v>16.86</v>
      </c>
      <c r="DV18" s="164">
        <f>BB18*Parâmetro!$E$147</f>
        <v>0</v>
      </c>
      <c r="DW18" s="164">
        <f t="shared" si="42"/>
        <v>784.68</v>
      </c>
      <c r="DX18" s="164">
        <f>C18*'Uniforme Apoio'!$BM$9+'Resumo Geral'!F18*'Uniforme Apoio'!$BM$10+'Resumo Geral'!I18*'Uniforme Apoio'!$BM$11+'Resumo Geral'!L18*'Uniforme Apoio'!$BM$12+'Resumo Geral'!O18*'Uniforme Apoio'!$BM$13+'Resumo Geral'!R18*'Uniforme Apoio'!$BM$14+'Resumo Geral'!U18*'Uniforme Apoio'!$BM$15+'Resumo Geral'!X18*'Uniforme Apoio'!$BM$17+AA18*'Uniforme Apoio'!$BM$16+'Resumo Geral'!AD18*'Uniforme Apoio'!$BM$18+'Resumo Geral'!AG18*'Uniforme Apoio'!$BM$19+'Resumo Geral'!AJ18*'Uniforme Apoio'!$BM$20+'Resumo Geral'!AM18*'Uniforme Apoio'!$BM$21+'Resumo Geral'!AP18*'Uniforme Apoio'!$BM$22+'Resumo Geral'!AS18*'Uniforme Apoio'!$BM$23+'Resumo Geral'!AV18*'Uniforme Apoio'!$BM$24+'Resumo Geral'!AY18*'Uniforme Apoio'!$BM$25+'Resumo Geral'!BB18*'Uniforme Apoio'!$BM$26+BE18*'Uniforme Apoio'!$BM$27+'Resumo Geral'!BH18*'Uniforme Apoio'!$BM$28+'Resumo Geral'!BK18*'Uniforme Apoio'!$BM$29+'Resumo Geral'!BN18*'Uniforme Apoio'!$BM$30+'Resumo Geral'!BQ18*'Uniforme Apoio'!$BM$30+'Resumo Geral'!BT18*'Uniforme Apoio'!$BM$30+'Resumo Geral'!BW18*'Uniforme Apoio'!$BM$31+'Resumo Geral'!BZ18*'Uniforme Apoio'!$BM$31+'Resumo Geral'!CC18*'Uniforme Apoio'!$BM$32+'Resumo Geral'!CF18*'Uniforme Apoio'!$BM$33+'Resumo Geral'!CI18*'Uniforme Apoio'!$BM$34+'Resumo Geral'!CL18*'Uniforme Apoio'!$BM$35+'Resumo Geral'!CO18*'Uniforme Apoio'!$BM$36+'Resumo Geral'!CR18*'Uniforme Apoio'!$BM$37+'Resumo Geral'!CU18*'Uniforme Apoio'!$BM$38+'Resumo Geral'!CX18*'Uniforme Apoio'!$BM$39+'Resumo Geral'!DA18*'Uniforme Apoio'!$BM$40</f>
        <v>125.46</v>
      </c>
      <c r="DY18" s="164"/>
      <c r="DZ18" s="164">
        <f>AP18*'Equipamentos Jardinagem'!$H$7</f>
        <v>0</v>
      </c>
      <c r="EA18" s="164"/>
      <c r="EB18" s="164">
        <f t="shared" si="43"/>
        <v>125.46</v>
      </c>
      <c r="EC18" s="164">
        <f t="shared" si="44"/>
        <v>421.59</v>
      </c>
      <c r="ED18" s="164">
        <f t="shared" si="19"/>
        <v>31.62</v>
      </c>
      <c r="EE18" s="164">
        <f t="shared" si="20"/>
        <v>21.08</v>
      </c>
      <c r="EF18" s="164">
        <f t="shared" si="21"/>
        <v>4.22</v>
      </c>
      <c r="EG18" s="164">
        <f t="shared" si="22"/>
        <v>52.7</v>
      </c>
      <c r="EH18" s="164">
        <f t="shared" si="23"/>
        <v>168.64</v>
      </c>
      <c r="EI18" s="164">
        <f t="shared" si="24"/>
        <v>63.24</v>
      </c>
      <c r="EJ18" s="164">
        <f t="shared" si="25"/>
        <v>12.65</v>
      </c>
      <c r="EK18" s="164">
        <f t="shared" si="45"/>
        <v>775.74</v>
      </c>
      <c r="EL18" s="164">
        <f t="shared" si="46"/>
        <v>175.59</v>
      </c>
      <c r="EM18" s="164">
        <f t="shared" si="47"/>
        <v>58.6</v>
      </c>
      <c r="EN18" s="164">
        <f t="shared" si="48"/>
        <v>86.22</v>
      </c>
      <c r="EO18" s="164">
        <f t="shared" si="49"/>
        <v>320.41000000000003</v>
      </c>
      <c r="EP18" s="164">
        <f t="shared" si="50"/>
        <v>2.74</v>
      </c>
      <c r="EQ18" s="164">
        <f t="shared" si="51"/>
        <v>1.05</v>
      </c>
      <c r="ER18" s="164">
        <f t="shared" si="52"/>
        <v>3.79</v>
      </c>
      <c r="ES18" s="164">
        <f t="shared" si="53"/>
        <v>15.81</v>
      </c>
      <c r="ET18" s="164">
        <f t="shared" si="54"/>
        <v>1.26</v>
      </c>
      <c r="EU18" s="164">
        <f t="shared" si="55"/>
        <v>0.63</v>
      </c>
      <c r="EV18" s="164">
        <f t="shared" si="56"/>
        <v>7.38</v>
      </c>
      <c r="EW18" s="164">
        <f t="shared" si="57"/>
        <v>2.74</v>
      </c>
      <c r="EX18" s="164">
        <f t="shared" si="58"/>
        <v>90.64</v>
      </c>
      <c r="EY18" s="164">
        <f t="shared" si="59"/>
        <v>3.58</v>
      </c>
      <c r="EZ18" s="164">
        <f t="shared" si="60"/>
        <v>122.04</v>
      </c>
      <c r="FA18" s="164">
        <f t="shared" si="61"/>
        <v>175.59</v>
      </c>
      <c r="FB18" s="164">
        <f t="shared" si="62"/>
        <v>29.3</v>
      </c>
      <c r="FC18" s="164">
        <f t="shared" si="63"/>
        <v>17.71</v>
      </c>
      <c r="FD18" s="164">
        <f t="shared" si="64"/>
        <v>6.96</v>
      </c>
      <c r="FE18" s="164">
        <f t="shared" si="65"/>
        <v>0</v>
      </c>
      <c r="FF18" s="164">
        <f t="shared" si="66"/>
        <v>84.53</v>
      </c>
      <c r="FG18" s="164">
        <f t="shared" si="67"/>
        <v>314.08999999999997</v>
      </c>
      <c r="FH18" s="164">
        <f t="shared" si="26"/>
        <v>1536.07</v>
      </c>
      <c r="FI18" s="164">
        <f t="shared" si="27"/>
        <v>4554.18</v>
      </c>
      <c r="FJ18" s="164">
        <f t="shared" si="68"/>
        <v>412.54</v>
      </c>
      <c r="FK18" s="165">
        <f t="shared" si="28"/>
        <v>3</v>
      </c>
      <c r="FL18" s="165">
        <f t="shared" si="29"/>
        <v>12.25</v>
      </c>
      <c r="FM18" s="166">
        <f t="shared" si="30"/>
        <v>3.42</v>
      </c>
      <c r="FN18" s="164">
        <f t="shared" si="69"/>
        <v>179.83</v>
      </c>
      <c r="FO18" s="166">
        <f t="shared" si="31"/>
        <v>8.66</v>
      </c>
      <c r="FP18" s="164">
        <f t="shared" si="70"/>
        <v>455.36</v>
      </c>
      <c r="FQ18" s="166">
        <f t="shared" si="32"/>
        <v>1.88</v>
      </c>
      <c r="FR18" s="164">
        <f t="shared" si="71"/>
        <v>98.85</v>
      </c>
      <c r="FS18" s="164">
        <f t="shared" si="72"/>
        <v>291.52</v>
      </c>
      <c r="FT18" s="164">
        <f t="shared" si="73"/>
        <v>1438.1</v>
      </c>
      <c r="FU18" s="167">
        <f t="shared" si="74"/>
        <v>5992.28</v>
      </c>
    </row>
    <row r="19" spans="1:177" ht="15" customHeight="1">
      <c r="A19" s="444" t="str">
        <f>CCT!D26</f>
        <v>Rodoviários de Contagem + SEAC-MG</v>
      </c>
      <c r="B19" s="445" t="str">
        <f>CCT!C26</f>
        <v>Contagem</v>
      </c>
      <c r="C19" s="629"/>
      <c r="D19" s="633"/>
      <c r="E19" s="630">
        <f t="shared" si="0"/>
        <v>0</v>
      </c>
      <c r="F19" s="631"/>
      <c r="G19" s="633"/>
      <c r="H19" s="630">
        <f t="shared" si="33"/>
        <v>0</v>
      </c>
      <c r="I19" s="631"/>
      <c r="J19" s="633"/>
      <c r="K19" s="630">
        <f t="shared" si="34"/>
        <v>0</v>
      </c>
      <c r="L19" s="630"/>
      <c r="M19" s="630"/>
      <c r="N19" s="630"/>
      <c r="O19" s="630"/>
      <c r="P19" s="630"/>
      <c r="Q19" s="630"/>
      <c r="R19" s="630"/>
      <c r="S19" s="630"/>
      <c r="T19" s="630"/>
      <c r="U19" s="631"/>
      <c r="V19" s="633"/>
      <c r="W19" s="630">
        <f t="shared" si="1"/>
        <v>0</v>
      </c>
      <c r="X19" s="631"/>
      <c r="Y19" s="633"/>
      <c r="Z19" s="630">
        <f t="shared" si="2"/>
        <v>0</v>
      </c>
      <c r="AA19" s="630"/>
      <c r="AB19" s="630"/>
      <c r="AC19" s="630"/>
      <c r="AD19" s="630"/>
      <c r="AE19" s="630"/>
      <c r="AF19" s="630"/>
      <c r="AG19" s="631"/>
      <c r="AH19" s="630"/>
      <c r="AI19" s="630">
        <f t="shared" si="3"/>
        <v>0</v>
      </c>
      <c r="AJ19" s="630"/>
      <c r="AK19" s="630"/>
      <c r="AL19" s="630"/>
      <c r="AM19" s="631"/>
      <c r="AN19" s="633"/>
      <c r="AO19" s="630">
        <f t="shared" si="4"/>
        <v>0</v>
      </c>
      <c r="AP19" s="630"/>
      <c r="AQ19" s="630"/>
      <c r="AR19" s="630"/>
      <c r="AS19" s="630"/>
      <c r="AT19" s="630"/>
      <c r="AU19" s="630"/>
      <c r="AV19" s="634"/>
      <c r="AW19" s="633"/>
      <c r="AX19" s="630">
        <f t="shared" si="5"/>
        <v>0</v>
      </c>
      <c r="AY19" s="630"/>
      <c r="AZ19" s="630"/>
      <c r="BA19" s="630"/>
      <c r="BB19" s="629">
        <f>CCT!AN26</f>
        <v>3</v>
      </c>
      <c r="BC19" s="630">
        <f>CCT!AM26</f>
        <v>2507.27</v>
      </c>
      <c r="BD19" s="630">
        <f t="shared" si="76"/>
        <v>7521.81</v>
      </c>
      <c r="BE19" s="634"/>
      <c r="BF19" s="633"/>
      <c r="BG19" s="630">
        <f t="shared" si="6"/>
        <v>0</v>
      </c>
      <c r="BH19" s="630"/>
      <c r="BI19" s="630"/>
      <c r="BJ19" s="630"/>
      <c r="BK19" s="630"/>
      <c r="BL19" s="630"/>
      <c r="BM19" s="630"/>
      <c r="BN19" s="631"/>
      <c r="BO19" s="630"/>
      <c r="BP19" s="630">
        <f t="shared" si="7"/>
        <v>0</v>
      </c>
      <c r="BQ19" s="631"/>
      <c r="BR19" s="630"/>
      <c r="BS19" s="630">
        <f t="shared" si="8"/>
        <v>0</v>
      </c>
      <c r="BT19" s="631"/>
      <c r="BU19" s="630"/>
      <c r="BV19" s="630">
        <f t="shared" si="9"/>
        <v>0</v>
      </c>
      <c r="BW19" s="631"/>
      <c r="BX19" s="630"/>
      <c r="BY19" s="630">
        <f t="shared" si="10"/>
        <v>0</v>
      </c>
      <c r="BZ19" s="635"/>
      <c r="CA19" s="633"/>
      <c r="CB19" s="630">
        <f>BZ19*CA19</f>
        <v>0</v>
      </c>
      <c r="CC19" s="630"/>
      <c r="CD19" s="630"/>
      <c r="CE19" s="630"/>
      <c r="CF19" s="634"/>
      <c r="CG19" s="633"/>
      <c r="CH19" s="630">
        <f t="shared" si="12"/>
        <v>0</v>
      </c>
      <c r="CI19" s="630"/>
      <c r="CJ19" s="630"/>
      <c r="CK19" s="630"/>
      <c r="CL19" s="634"/>
      <c r="CM19" s="633"/>
      <c r="CN19" s="630">
        <f t="shared" si="13"/>
        <v>0</v>
      </c>
      <c r="CO19" s="630"/>
      <c r="CP19" s="630"/>
      <c r="CQ19" s="630"/>
      <c r="CR19" s="629"/>
      <c r="CS19" s="630"/>
      <c r="CT19" s="630">
        <f t="shared" si="35"/>
        <v>0</v>
      </c>
      <c r="CU19" s="630"/>
      <c r="CV19" s="630"/>
      <c r="CW19" s="630"/>
      <c r="CX19" s="630"/>
      <c r="CY19" s="630"/>
      <c r="CZ19" s="630"/>
      <c r="DA19" s="634"/>
      <c r="DB19" s="633"/>
      <c r="DC19" s="630">
        <f t="shared" si="14"/>
        <v>0</v>
      </c>
      <c r="DD19" s="1419">
        <f t="shared" si="36"/>
        <v>3</v>
      </c>
      <c r="DE19" s="164">
        <f t="shared" si="37"/>
        <v>7521.81</v>
      </c>
      <c r="DF19" s="164"/>
      <c r="DG19" s="164"/>
      <c r="DH19" s="164">
        <f t="shared" si="78"/>
        <v>0</v>
      </c>
      <c r="DI19" s="164"/>
      <c r="DJ19" s="164">
        <f t="shared" si="38"/>
        <v>0</v>
      </c>
      <c r="DK19" s="164">
        <f t="shared" si="39"/>
        <v>0</v>
      </c>
      <c r="DL19" s="164"/>
      <c r="DM19" s="164">
        <f t="shared" si="40"/>
        <v>7521.81</v>
      </c>
      <c r="DN19" s="164"/>
      <c r="DO19" s="164">
        <f t="shared" si="75"/>
        <v>837</v>
      </c>
      <c r="DP19" s="164">
        <f t="shared" si="16"/>
        <v>0</v>
      </c>
      <c r="DQ19" s="164"/>
      <c r="DR19" s="164">
        <f t="shared" si="41"/>
        <v>9.36</v>
      </c>
      <c r="DS19" s="164">
        <f>VLOOKUP('Resumo Geral'!A19,PARAMETROAPOIO,2,FALSE)*DD19</f>
        <v>0</v>
      </c>
      <c r="DT19" s="164">
        <f t="shared" si="17"/>
        <v>0</v>
      </c>
      <c r="DU19" s="164">
        <f t="shared" si="18"/>
        <v>0</v>
      </c>
      <c r="DV19" s="164">
        <f>BB19*Parâmetro!$E$147</f>
        <v>742.26</v>
      </c>
      <c r="DW19" s="164">
        <f t="shared" si="42"/>
        <v>1588.62</v>
      </c>
      <c r="DX19" s="164">
        <f>C19*'Uniforme Apoio'!$BM$9+'Resumo Geral'!F19*'Uniforme Apoio'!$BM$10+'Resumo Geral'!I19*'Uniforme Apoio'!$BM$11+'Resumo Geral'!L19*'Uniforme Apoio'!$BM$12+'Resumo Geral'!O19*'Uniforme Apoio'!$BM$13+'Resumo Geral'!R19*'Uniforme Apoio'!$BM$14+'Resumo Geral'!U19*'Uniforme Apoio'!$BM$15+'Resumo Geral'!X19*'Uniforme Apoio'!$BM$17+AA19*'Uniforme Apoio'!$BM$16+'Resumo Geral'!AD19*'Uniforme Apoio'!$BM$18+'Resumo Geral'!AG19*'Uniforme Apoio'!$BM$19+'Resumo Geral'!AJ19*'Uniforme Apoio'!$BM$20+'Resumo Geral'!AM19*'Uniforme Apoio'!$BM$21+'Resumo Geral'!AP19*'Uniforme Apoio'!$BM$22+'Resumo Geral'!AS19*'Uniforme Apoio'!$BM$23+'Resumo Geral'!AV19*'Uniforme Apoio'!$BM$24+'Resumo Geral'!AY19*'Uniforme Apoio'!$BM$25+'Resumo Geral'!BB19*'Uniforme Apoio'!$BM$26+BE19*'Uniforme Apoio'!$BM$27+'Resumo Geral'!BH19*'Uniforme Apoio'!$BM$28+'Resumo Geral'!BK19*'Uniforme Apoio'!$BM$29+'Resumo Geral'!BN19*'Uniforme Apoio'!$BM$30+'Resumo Geral'!BQ19*'Uniforme Apoio'!$BM$30+'Resumo Geral'!BT19*'Uniforme Apoio'!$BM$30+'Resumo Geral'!BW19*'Uniforme Apoio'!$BM$31+'Resumo Geral'!BZ19*'Uniforme Apoio'!$BM$31+'Resumo Geral'!CC19*'Uniforme Apoio'!$BM$32+'Resumo Geral'!CF19*'Uniforme Apoio'!$BM$33+'Resumo Geral'!CI19*'Uniforme Apoio'!$BM$34+'Resumo Geral'!CL19*'Uniforme Apoio'!$BM$35+'Resumo Geral'!CO19*'Uniforme Apoio'!$BM$36+'Resumo Geral'!CR19*'Uniforme Apoio'!$BM$37+'Resumo Geral'!CU19*'Uniforme Apoio'!$BM$38+'Resumo Geral'!CX19*'Uniforme Apoio'!$BM$39+'Resumo Geral'!DA19*'Uniforme Apoio'!$BM$40</f>
        <v>309.54000000000002</v>
      </c>
      <c r="DY19" s="164"/>
      <c r="DZ19" s="164">
        <f>AP19*'Equipamentos Jardinagem'!$H$7</f>
        <v>0</v>
      </c>
      <c r="EA19" s="164"/>
      <c r="EB19" s="164">
        <f t="shared" si="43"/>
        <v>309.54000000000002</v>
      </c>
      <c r="EC19" s="164">
        <f t="shared" si="44"/>
        <v>1504.36</v>
      </c>
      <c r="ED19" s="164">
        <f t="shared" si="19"/>
        <v>112.83</v>
      </c>
      <c r="EE19" s="164">
        <f t="shared" si="20"/>
        <v>75.22</v>
      </c>
      <c r="EF19" s="164">
        <f t="shared" si="21"/>
        <v>15.04</v>
      </c>
      <c r="EG19" s="164">
        <f t="shared" si="22"/>
        <v>188.05</v>
      </c>
      <c r="EH19" s="164">
        <f t="shared" si="23"/>
        <v>601.74</v>
      </c>
      <c r="EI19" s="164">
        <f t="shared" si="24"/>
        <v>225.65</v>
      </c>
      <c r="EJ19" s="164">
        <f t="shared" si="25"/>
        <v>45.13</v>
      </c>
      <c r="EK19" s="164">
        <f t="shared" si="45"/>
        <v>2768.02</v>
      </c>
      <c r="EL19" s="164">
        <f t="shared" si="46"/>
        <v>626.57000000000005</v>
      </c>
      <c r="EM19" s="164">
        <f t="shared" si="47"/>
        <v>209.11</v>
      </c>
      <c r="EN19" s="164">
        <f t="shared" si="48"/>
        <v>307.64</v>
      </c>
      <c r="EO19" s="164">
        <f t="shared" si="49"/>
        <v>1143.32</v>
      </c>
      <c r="EP19" s="164">
        <f t="shared" si="50"/>
        <v>9.7799999999999994</v>
      </c>
      <c r="EQ19" s="164">
        <f t="shared" si="51"/>
        <v>3.76</v>
      </c>
      <c r="ER19" s="164">
        <f t="shared" si="52"/>
        <v>13.54</v>
      </c>
      <c r="ES19" s="164">
        <f t="shared" si="53"/>
        <v>56.41</v>
      </c>
      <c r="ET19" s="164">
        <f t="shared" si="54"/>
        <v>4.51</v>
      </c>
      <c r="EU19" s="164">
        <f t="shared" si="55"/>
        <v>2.2599999999999998</v>
      </c>
      <c r="EV19" s="164">
        <f t="shared" si="56"/>
        <v>26.33</v>
      </c>
      <c r="EW19" s="164">
        <f t="shared" si="57"/>
        <v>9.7799999999999994</v>
      </c>
      <c r="EX19" s="164">
        <f t="shared" si="58"/>
        <v>323.44</v>
      </c>
      <c r="EY19" s="164">
        <f t="shared" si="59"/>
        <v>12.79</v>
      </c>
      <c r="EZ19" s="164">
        <f t="shared" si="60"/>
        <v>435.52</v>
      </c>
      <c r="FA19" s="164">
        <f t="shared" si="61"/>
        <v>626.57000000000005</v>
      </c>
      <c r="FB19" s="164">
        <f t="shared" si="62"/>
        <v>104.55</v>
      </c>
      <c r="FC19" s="164">
        <f t="shared" si="63"/>
        <v>63.18</v>
      </c>
      <c r="FD19" s="164">
        <f t="shared" si="64"/>
        <v>24.82</v>
      </c>
      <c r="FE19" s="164">
        <f t="shared" si="65"/>
        <v>0</v>
      </c>
      <c r="FF19" s="164">
        <f t="shared" si="66"/>
        <v>301.62</v>
      </c>
      <c r="FG19" s="164">
        <f t="shared" si="67"/>
        <v>1120.74</v>
      </c>
      <c r="FH19" s="164">
        <f t="shared" si="26"/>
        <v>5481.14</v>
      </c>
      <c r="FI19" s="164">
        <f t="shared" si="27"/>
        <v>14901.11</v>
      </c>
      <c r="FJ19" s="164">
        <f t="shared" si="68"/>
        <v>618.80999999999995</v>
      </c>
      <c r="FK19" s="165">
        <f t="shared" si="28"/>
        <v>3</v>
      </c>
      <c r="FL19" s="165">
        <f t="shared" si="29"/>
        <v>12.25</v>
      </c>
      <c r="FM19" s="166">
        <f t="shared" si="30"/>
        <v>3.42</v>
      </c>
      <c r="FN19" s="164">
        <f t="shared" si="69"/>
        <v>545.74</v>
      </c>
      <c r="FO19" s="166">
        <f t="shared" si="31"/>
        <v>8.66</v>
      </c>
      <c r="FP19" s="164">
        <f t="shared" si="70"/>
        <v>1381.89</v>
      </c>
      <c r="FQ19" s="166">
        <f t="shared" si="32"/>
        <v>1.88</v>
      </c>
      <c r="FR19" s="164">
        <f t="shared" si="71"/>
        <v>300</v>
      </c>
      <c r="FS19" s="164">
        <f t="shared" si="72"/>
        <v>437.28</v>
      </c>
      <c r="FT19" s="164">
        <f t="shared" si="73"/>
        <v>3283.72</v>
      </c>
      <c r="FU19" s="167">
        <f t="shared" si="74"/>
        <v>18184.830000000002</v>
      </c>
    </row>
    <row r="20" spans="1:177" ht="15" customHeight="1">
      <c r="A20" s="446" t="str">
        <f>CCT!D27</f>
        <v>Curvelo</v>
      </c>
      <c r="B20" s="447" t="str">
        <f>CCT!C27</f>
        <v>Diamantina</v>
      </c>
      <c r="C20" s="629"/>
      <c r="D20" s="633"/>
      <c r="E20" s="630"/>
      <c r="F20" s="631"/>
      <c r="G20" s="633"/>
      <c r="H20" s="630"/>
      <c r="I20" s="631"/>
      <c r="J20" s="633"/>
      <c r="K20" s="630"/>
      <c r="L20" s="630"/>
      <c r="M20" s="630"/>
      <c r="N20" s="630"/>
      <c r="O20" s="630"/>
      <c r="P20" s="630"/>
      <c r="Q20" s="630"/>
      <c r="R20" s="630"/>
      <c r="S20" s="630"/>
      <c r="T20" s="630"/>
      <c r="U20" s="631"/>
      <c r="V20" s="633"/>
      <c r="W20" s="630"/>
      <c r="X20" s="631"/>
      <c r="Y20" s="633"/>
      <c r="Z20" s="630"/>
      <c r="AA20" s="630"/>
      <c r="AB20" s="630"/>
      <c r="AC20" s="630"/>
      <c r="AD20" s="630"/>
      <c r="AE20" s="630"/>
      <c r="AF20" s="630"/>
      <c r="AG20" s="631"/>
      <c r="AH20" s="630"/>
      <c r="AI20" s="630"/>
      <c r="AJ20" s="630"/>
      <c r="AK20" s="630"/>
      <c r="AL20" s="630"/>
      <c r="AM20" s="631"/>
      <c r="AN20" s="633"/>
      <c r="AO20" s="630"/>
      <c r="AP20" s="630"/>
      <c r="AQ20" s="630"/>
      <c r="AR20" s="630"/>
      <c r="AS20" s="630"/>
      <c r="AT20" s="630"/>
      <c r="AU20" s="630"/>
      <c r="AV20" s="634"/>
      <c r="AW20" s="633"/>
      <c r="AX20" s="630"/>
      <c r="AY20" s="630"/>
      <c r="AZ20" s="630"/>
      <c r="BA20" s="630"/>
      <c r="BB20" s="629"/>
      <c r="BC20" s="630"/>
      <c r="BD20" s="630">
        <f t="shared" si="76"/>
        <v>0</v>
      </c>
      <c r="BE20" s="634"/>
      <c r="BF20" s="633"/>
      <c r="BG20" s="630"/>
      <c r="BH20" s="630"/>
      <c r="BI20" s="630"/>
      <c r="BJ20" s="630"/>
      <c r="BK20" s="630"/>
      <c r="BL20" s="630"/>
      <c r="BM20" s="630"/>
      <c r="BN20" s="631"/>
      <c r="BO20" s="630"/>
      <c r="BP20" s="630"/>
      <c r="BQ20" s="631">
        <f>CCT!AX27</f>
        <v>2</v>
      </c>
      <c r="BR20" s="630">
        <f>CCT!AW27</f>
        <v>1043.74</v>
      </c>
      <c r="BS20" s="630">
        <f t="shared" si="8"/>
        <v>2087.48</v>
      </c>
      <c r="BT20" s="631">
        <f>CCT!AZ27</f>
        <v>2</v>
      </c>
      <c r="BU20" s="630">
        <f>CCT!AY27</f>
        <v>1043.74</v>
      </c>
      <c r="BV20" s="630">
        <f t="shared" si="9"/>
        <v>2087.48</v>
      </c>
      <c r="BW20" s="631"/>
      <c r="BX20" s="630"/>
      <c r="BY20" s="630"/>
      <c r="BZ20" s="635"/>
      <c r="CA20" s="633"/>
      <c r="CB20" s="630"/>
      <c r="CC20" s="630"/>
      <c r="CD20" s="630"/>
      <c r="CE20" s="630"/>
      <c r="CF20" s="634"/>
      <c r="CG20" s="633"/>
      <c r="CH20" s="630"/>
      <c r="CI20" s="630"/>
      <c r="CJ20" s="630"/>
      <c r="CK20" s="630"/>
      <c r="CL20" s="634"/>
      <c r="CM20" s="633"/>
      <c r="CN20" s="630"/>
      <c r="CO20" s="630"/>
      <c r="CP20" s="630"/>
      <c r="CQ20" s="630"/>
      <c r="CR20" s="629"/>
      <c r="CS20" s="630"/>
      <c r="CT20" s="630">
        <f t="shared" si="35"/>
        <v>0</v>
      </c>
      <c r="CU20" s="630"/>
      <c r="CV20" s="630"/>
      <c r="CW20" s="630"/>
      <c r="CX20" s="630"/>
      <c r="CY20" s="630"/>
      <c r="CZ20" s="630"/>
      <c r="DA20" s="634"/>
      <c r="DB20" s="633"/>
      <c r="DC20" s="630"/>
      <c r="DD20" s="1419">
        <f t="shared" si="36"/>
        <v>4</v>
      </c>
      <c r="DE20" s="164">
        <f t="shared" si="37"/>
        <v>4174.96</v>
      </c>
      <c r="DF20" s="164"/>
      <c r="DG20" s="164"/>
      <c r="DH20" s="164">
        <f t="shared" si="78"/>
        <v>302.52999999999997</v>
      </c>
      <c r="DI20" s="164"/>
      <c r="DJ20" s="164">
        <f t="shared" si="38"/>
        <v>332.38</v>
      </c>
      <c r="DK20" s="164">
        <f t="shared" si="39"/>
        <v>113.86</v>
      </c>
      <c r="DL20" s="164"/>
      <c r="DM20" s="164">
        <f t="shared" si="40"/>
        <v>4923.7299999999996</v>
      </c>
      <c r="DN20" s="164"/>
      <c r="DO20" s="164">
        <f t="shared" si="75"/>
        <v>1116</v>
      </c>
      <c r="DP20" s="164">
        <f t="shared" si="16"/>
        <v>245.5</v>
      </c>
      <c r="DQ20" s="164"/>
      <c r="DR20" s="164">
        <f t="shared" si="41"/>
        <v>12.48</v>
      </c>
      <c r="DS20" s="164">
        <f>VLOOKUP('Resumo Geral'!A20,PARAMETROAPOIO,2,FALSE)*DD20</f>
        <v>112.76</v>
      </c>
      <c r="DT20" s="164">
        <f t="shared" si="17"/>
        <v>0</v>
      </c>
      <c r="DU20" s="164">
        <f t="shared" si="18"/>
        <v>0</v>
      </c>
      <c r="DV20" s="164">
        <f>BB20*Parâmetro!$E$147</f>
        <v>0</v>
      </c>
      <c r="DW20" s="164">
        <f t="shared" si="42"/>
        <v>1486.74</v>
      </c>
      <c r="DX20" s="164">
        <f>C20*'Uniforme Apoio'!$BM$9+'Resumo Geral'!F20*'Uniforme Apoio'!$BM$10+'Resumo Geral'!I20*'Uniforme Apoio'!$BM$11+'Resumo Geral'!L20*'Uniforme Apoio'!$BM$12+'Resumo Geral'!O20*'Uniforme Apoio'!$BM$13+'Resumo Geral'!R20*'Uniforme Apoio'!$BM$14+'Resumo Geral'!U20*'Uniforme Apoio'!$BM$15+'Resumo Geral'!X20*'Uniforme Apoio'!$BM$17+AA20*'Uniforme Apoio'!$BM$16+'Resumo Geral'!AD20*'Uniforme Apoio'!$BM$18+'Resumo Geral'!AG20*'Uniforme Apoio'!$BM$19+'Resumo Geral'!AJ20*'Uniforme Apoio'!$BM$20+'Resumo Geral'!AM20*'Uniforme Apoio'!$BM$21+'Resumo Geral'!AP20*'Uniforme Apoio'!$BM$22+'Resumo Geral'!AS20*'Uniforme Apoio'!$BM$23+'Resumo Geral'!AV20*'Uniforme Apoio'!$BM$24+'Resumo Geral'!AY20*'Uniforme Apoio'!$BM$25+'Resumo Geral'!BB20*'Uniforme Apoio'!$BM$26+BE20*'Uniforme Apoio'!$BM$27+'Resumo Geral'!BH20*'Uniforme Apoio'!$BM$28+'Resumo Geral'!BK20*'Uniforme Apoio'!$BM$29+'Resumo Geral'!BN20*'Uniforme Apoio'!$BM$30+'Resumo Geral'!BQ20*'Uniforme Apoio'!$BM$30+'Resumo Geral'!BT20*'Uniforme Apoio'!$BM$30+'Resumo Geral'!BW20*'Uniforme Apoio'!$BM$31+'Resumo Geral'!BZ20*'Uniforme Apoio'!$BM$31+'Resumo Geral'!CC20*'Uniforme Apoio'!$BM$32+'Resumo Geral'!CF20*'Uniforme Apoio'!$BM$33+'Resumo Geral'!CI20*'Uniforme Apoio'!$BM$34+'Resumo Geral'!CL20*'Uniforme Apoio'!$BM$35+'Resumo Geral'!CO20*'Uniforme Apoio'!$BM$36+'Resumo Geral'!CR20*'Uniforme Apoio'!$BM$37+'Resumo Geral'!CU20*'Uniforme Apoio'!$BM$38+'Resumo Geral'!CX20*'Uniforme Apoio'!$BM$39+'Resumo Geral'!DA20*'Uniforme Apoio'!$BM$40</f>
        <v>342.72</v>
      </c>
      <c r="DY20" s="164"/>
      <c r="DZ20" s="164">
        <f>AP20*'Equipamentos Jardinagem'!$H$7</f>
        <v>0</v>
      </c>
      <c r="EA20" s="164"/>
      <c r="EB20" s="164">
        <f t="shared" si="43"/>
        <v>342.72</v>
      </c>
      <c r="EC20" s="164">
        <f t="shared" si="44"/>
        <v>984.75</v>
      </c>
      <c r="ED20" s="164">
        <f t="shared" si="19"/>
        <v>73.86</v>
      </c>
      <c r="EE20" s="164">
        <f t="shared" si="20"/>
        <v>49.24</v>
      </c>
      <c r="EF20" s="164">
        <f t="shared" si="21"/>
        <v>9.85</v>
      </c>
      <c r="EG20" s="164">
        <f t="shared" si="22"/>
        <v>123.09</v>
      </c>
      <c r="EH20" s="164">
        <f t="shared" si="23"/>
        <v>393.9</v>
      </c>
      <c r="EI20" s="164">
        <f t="shared" si="24"/>
        <v>147.71</v>
      </c>
      <c r="EJ20" s="164">
        <f t="shared" si="25"/>
        <v>29.54</v>
      </c>
      <c r="EK20" s="164">
        <f t="shared" si="45"/>
        <v>1811.94</v>
      </c>
      <c r="EL20" s="164">
        <f t="shared" si="46"/>
        <v>410.15</v>
      </c>
      <c r="EM20" s="164">
        <f t="shared" si="47"/>
        <v>136.88</v>
      </c>
      <c r="EN20" s="164">
        <f t="shared" si="48"/>
        <v>201.38</v>
      </c>
      <c r="EO20" s="164">
        <f t="shared" si="49"/>
        <v>748.41</v>
      </c>
      <c r="EP20" s="164">
        <f t="shared" si="50"/>
        <v>6.4</v>
      </c>
      <c r="EQ20" s="164">
        <f t="shared" si="51"/>
        <v>2.46</v>
      </c>
      <c r="ER20" s="164">
        <f t="shared" si="52"/>
        <v>8.86</v>
      </c>
      <c r="ES20" s="164">
        <f t="shared" si="53"/>
        <v>36.93</v>
      </c>
      <c r="ET20" s="164">
        <f t="shared" si="54"/>
        <v>2.95</v>
      </c>
      <c r="EU20" s="164">
        <f t="shared" si="55"/>
        <v>1.48</v>
      </c>
      <c r="EV20" s="164">
        <f t="shared" si="56"/>
        <v>17.23</v>
      </c>
      <c r="EW20" s="164">
        <f t="shared" si="57"/>
        <v>6.4</v>
      </c>
      <c r="EX20" s="164">
        <f t="shared" si="58"/>
        <v>211.72</v>
      </c>
      <c r="EY20" s="164">
        <f t="shared" si="59"/>
        <v>8.3699999999999992</v>
      </c>
      <c r="EZ20" s="164">
        <f t="shared" si="60"/>
        <v>285.08</v>
      </c>
      <c r="FA20" s="164">
        <f t="shared" si="61"/>
        <v>410.15</v>
      </c>
      <c r="FB20" s="164">
        <f t="shared" si="62"/>
        <v>68.44</v>
      </c>
      <c r="FC20" s="164">
        <f t="shared" si="63"/>
        <v>41.36</v>
      </c>
      <c r="FD20" s="164">
        <f t="shared" si="64"/>
        <v>16.25</v>
      </c>
      <c r="FE20" s="164">
        <f t="shared" si="65"/>
        <v>0</v>
      </c>
      <c r="FF20" s="164">
        <f t="shared" si="66"/>
        <v>197.44</v>
      </c>
      <c r="FG20" s="164">
        <f t="shared" si="67"/>
        <v>733.64</v>
      </c>
      <c r="FH20" s="164">
        <f t="shared" si="26"/>
        <v>3587.93</v>
      </c>
      <c r="FI20" s="164">
        <f t="shared" si="27"/>
        <v>10341.120000000001</v>
      </c>
      <c r="FJ20" s="164">
        <f t="shared" si="68"/>
        <v>825.08</v>
      </c>
      <c r="FK20" s="165">
        <f t="shared" si="28"/>
        <v>5</v>
      </c>
      <c r="FL20" s="165">
        <f t="shared" si="29"/>
        <v>14.25</v>
      </c>
      <c r="FM20" s="166">
        <f t="shared" si="30"/>
        <v>5.83</v>
      </c>
      <c r="FN20" s="164">
        <f t="shared" si="69"/>
        <v>684.98</v>
      </c>
      <c r="FO20" s="166">
        <f t="shared" si="31"/>
        <v>8.86</v>
      </c>
      <c r="FP20" s="164">
        <f t="shared" si="70"/>
        <v>1040.98</v>
      </c>
      <c r="FQ20" s="166">
        <f t="shared" si="32"/>
        <v>1.92</v>
      </c>
      <c r="FR20" s="164">
        <f t="shared" si="71"/>
        <v>225.59</v>
      </c>
      <c r="FS20" s="164">
        <f t="shared" si="72"/>
        <v>583.04</v>
      </c>
      <c r="FT20" s="164">
        <f t="shared" si="73"/>
        <v>3359.67</v>
      </c>
      <c r="FU20" s="167">
        <f t="shared" si="74"/>
        <v>13700.79</v>
      </c>
    </row>
    <row r="21" spans="1:177" ht="15" customHeight="1">
      <c r="A21" s="444" t="str">
        <f>CCT!D28</f>
        <v>FETTROMINAS + SEAC-MG</v>
      </c>
      <c r="B21" s="445" t="str">
        <f>CCT!C28</f>
        <v>Diamantina</v>
      </c>
      <c r="C21" s="629"/>
      <c r="D21" s="630"/>
      <c r="E21" s="630">
        <f t="shared" si="0"/>
        <v>0</v>
      </c>
      <c r="F21" s="631"/>
      <c r="G21" s="630"/>
      <c r="H21" s="630">
        <f t="shared" si="33"/>
        <v>0</v>
      </c>
      <c r="I21" s="631"/>
      <c r="J21" s="630"/>
      <c r="K21" s="630">
        <f t="shared" si="34"/>
        <v>0</v>
      </c>
      <c r="L21" s="630"/>
      <c r="M21" s="630"/>
      <c r="N21" s="630"/>
      <c r="O21" s="630"/>
      <c r="P21" s="630"/>
      <c r="Q21" s="630"/>
      <c r="R21" s="630"/>
      <c r="S21" s="630"/>
      <c r="T21" s="630"/>
      <c r="U21" s="631"/>
      <c r="V21" s="630"/>
      <c r="W21" s="630">
        <f t="shared" si="1"/>
        <v>0</v>
      </c>
      <c r="X21" s="631"/>
      <c r="Y21" s="630"/>
      <c r="Z21" s="630">
        <f t="shared" si="2"/>
        <v>0</v>
      </c>
      <c r="AA21" s="630"/>
      <c r="AB21" s="630"/>
      <c r="AC21" s="630"/>
      <c r="AD21" s="630"/>
      <c r="AE21" s="630"/>
      <c r="AF21" s="630"/>
      <c r="AG21" s="631"/>
      <c r="AH21" s="630"/>
      <c r="AI21" s="630">
        <f t="shared" si="3"/>
        <v>0</v>
      </c>
      <c r="AJ21" s="630"/>
      <c r="AK21" s="630"/>
      <c r="AL21" s="630"/>
      <c r="AM21" s="631"/>
      <c r="AN21" s="630"/>
      <c r="AO21" s="630">
        <f t="shared" si="4"/>
        <v>0</v>
      </c>
      <c r="AP21" s="630"/>
      <c r="AQ21" s="630"/>
      <c r="AR21" s="630"/>
      <c r="AS21" s="630"/>
      <c r="AT21" s="630"/>
      <c r="AU21" s="630"/>
      <c r="AV21" s="631"/>
      <c r="AW21" s="630"/>
      <c r="AX21" s="630">
        <f t="shared" si="5"/>
        <v>0</v>
      </c>
      <c r="AY21" s="630"/>
      <c r="AZ21" s="630"/>
      <c r="BA21" s="630"/>
      <c r="BB21" s="629">
        <f>CCT!AN28</f>
        <v>1</v>
      </c>
      <c r="BC21" s="630">
        <f>CCT!AM28</f>
        <v>2289.75</v>
      </c>
      <c r="BD21" s="630">
        <f t="shared" si="76"/>
        <v>2289.75</v>
      </c>
      <c r="BE21" s="631"/>
      <c r="BF21" s="630"/>
      <c r="BG21" s="630">
        <f t="shared" si="6"/>
        <v>0</v>
      </c>
      <c r="BH21" s="630"/>
      <c r="BI21" s="630"/>
      <c r="BJ21" s="630"/>
      <c r="BK21" s="630"/>
      <c r="BL21" s="630"/>
      <c r="BM21" s="630"/>
      <c r="BN21" s="631"/>
      <c r="BO21" s="630"/>
      <c r="BP21" s="630">
        <f t="shared" si="7"/>
        <v>0</v>
      </c>
      <c r="BQ21" s="631"/>
      <c r="BR21" s="630"/>
      <c r="BS21" s="630">
        <f t="shared" si="8"/>
        <v>0</v>
      </c>
      <c r="BT21" s="631"/>
      <c r="BU21" s="630"/>
      <c r="BV21" s="630">
        <f t="shared" si="9"/>
        <v>0</v>
      </c>
      <c r="BW21" s="631"/>
      <c r="BX21" s="630"/>
      <c r="BY21" s="630">
        <f>BW21*BX21</f>
        <v>0</v>
      </c>
      <c r="BZ21" s="632"/>
      <c r="CA21" s="630"/>
      <c r="CB21" s="630">
        <f>BZ21*CA21</f>
        <v>0</v>
      </c>
      <c r="CC21" s="630"/>
      <c r="CD21" s="630"/>
      <c r="CE21" s="630"/>
      <c r="CF21" s="631"/>
      <c r="CG21" s="630"/>
      <c r="CH21" s="630">
        <f t="shared" si="12"/>
        <v>0</v>
      </c>
      <c r="CI21" s="630"/>
      <c r="CJ21" s="630"/>
      <c r="CK21" s="630"/>
      <c r="CL21" s="631"/>
      <c r="CM21" s="630"/>
      <c r="CN21" s="630">
        <f t="shared" si="13"/>
        <v>0</v>
      </c>
      <c r="CO21" s="630"/>
      <c r="CP21" s="630"/>
      <c r="CQ21" s="630"/>
      <c r="CR21" s="629"/>
      <c r="CS21" s="630"/>
      <c r="CT21" s="630">
        <f t="shared" si="35"/>
        <v>0</v>
      </c>
      <c r="CU21" s="630"/>
      <c r="CV21" s="630"/>
      <c r="CW21" s="630"/>
      <c r="CX21" s="630"/>
      <c r="CY21" s="630"/>
      <c r="CZ21" s="630"/>
      <c r="DA21" s="631"/>
      <c r="DB21" s="630"/>
      <c r="DC21" s="630">
        <f t="shared" si="14"/>
        <v>0</v>
      </c>
      <c r="DD21" s="1419">
        <f t="shared" si="36"/>
        <v>1</v>
      </c>
      <c r="DE21" s="164">
        <f t="shared" si="37"/>
        <v>2289.75</v>
      </c>
      <c r="DF21" s="164"/>
      <c r="DG21" s="164"/>
      <c r="DH21" s="164">
        <f t="shared" si="78"/>
        <v>0</v>
      </c>
      <c r="DI21" s="164"/>
      <c r="DJ21" s="164">
        <f t="shared" si="38"/>
        <v>0</v>
      </c>
      <c r="DK21" s="164">
        <f t="shared" si="39"/>
        <v>0</v>
      </c>
      <c r="DL21" s="164"/>
      <c r="DM21" s="164">
        <f t="shared" si="40"/>
        <v>2289.75</v>
      </c>
      <c r="DN21" s="164"/>
      <c r="DO21" s="164">
        <f t="shared" si="75"/>
        <v>253</v>
      </c>
      <c r="DP21" s="164">
        <f t="shared" si="16"/>
        <v>0</v>
      </c>
      <c r="DQ21" s="164"/>
      <c r="DR21" s="164">
        <f t="shared" si="41"/>
        <v>3.12</v>
      </c>
      <c r="DS21" s="164">
        <f>VLOOKUP('Resumo Geral'!A21,PARAMETROAPOIO,2,FALSE)*DD21</f>
        <v>0</v>
      </c>
      <c r="DT21" s="164">
        <f t="shared" si="17"/>
        <v>0</v>
      </c>
      <c r="DU21" s="164">
        <f t="shared" si="18"/>
        <v>0</v>
      </c>
      <c r="DV21" s="164">
        <f>BB21*Parâmetro!$E$147</f>
        <v>247.42</v>
      </c>
      <c r="DW21" s="164">
        <f t="shared" si="42"/>
        <v>503.54</v>
      </c>
      <c r="DX21" s="164">
        <f>C21*'Uniforme Apoio'!$BM$9+'Resumo Geral'!F21*'Uniforme Apoio'!$BM$10+'Resumo Geral'!I21*'Uniforme Apoio'!$BM$11+'Resumo Geral'!L21*'Uniforme Apoio'!$BM$12+'Resumo Geral'!O21*'Uniforme Apoio'!$BM$13+'Resumo Geral'!R21*'Uniforme Apoio'!$BM$14+'Resumo Geral'!U21*'Uniforme Apoio'!$BM$15+'Resumo Geral'!X21*'Uniforme Apoio'!$BM$17+AA21*'Uniforme Apoio'!$BM$16+'Resumo Geral'!AD21*'Uniforme Apoio'!$BM$18+'Resumo Geral'!AG21*'Uniforme Apoio'!$BM$19+'Resumo Geral'!AJ21*'Uniforme Apoio'!$BM$20+'Resumo Geral'!AM21*'Uniforme Apoio'!$BM$21+'Resumo Geral'!AP21*'Uniforme Apoio'!$BM$22+'Resumo Geral'!AS21*'Uniforme Apoio'!$BM$23+'Resumo Geral'!AV21*'Uniforme Apoio'!$BM$24+'Resumo Geral'!AY21*'Uniforme Apoio'!$BM$25+'Resumo Geral'!BB21*'Uniforme Apoio'!$BM$26+BE21*'Uniforme Apoio'!$BM$27+'Resumo Geral'!BH21*'Uniforme Apoio'!$BM$28+'Resumo Geral'!BK21*'Uniforme Apoio'!$BM$29+'Resumo Geral'!BN21*'Uniforme Apoio'!$BM$30+'Resumo Geral'!BQ21*'Uniforme Apoio'!$BM$30+'Resumo Geral'!BT21*'Uniforme Apoio'!$BM$30+'Resumo Geral'!BW21*'Uniforme Apoio'!$BM$31+'Resumo Geral'!BZ21*'Uniforme Apoio'!$BM$31+'Resumo Geral'!CC21*'Uniforme Apoio'!$BM$32+'Resumo Geral'!CF21*'Uniforme Apoio'!$BM$33+'Resumo Geral'!CI21*'Uniforme Apoio'!$BM$34+'Resumo Geral'!CL21*'Uniforme Apoio'!$BM$35+'Resumo Geral'!CO21*'Uniforme Apoio'!$BM$36+'Resumo Geral'!CR21*'Uniforme Apoio'!$BM$37+'Resumo Geral'!CU21*'Uniforme Apoio'!$BM$38+'Resumo Geral'!CX21*'Uniforme Apoio'!$BM$39+'Resumo Geral'!DA21*'Uniforme Apoio'!$BM$40</f>
        <v>103.18</v>
      </c>
      <c r="DY21" s="164"/>
      <c r="DZ21" s="164">
        <f>AP21*'Equipamentos Jardinagem'!$H$7</f>
        <v>0</v>
      </c>
      <c r="EA21" s="164"/>
      <c r="EB21" s="164">
        <f t="shared" si="43"/>
        <v>103.18</v>
      </c>
      <c r="EC21" s="164">
        <f t="shared" si="44"/>
        <v>457.95</v>
      </c>
      <c r="ED21" s="164">
        <f t="shared" si="19"/>
        <v>34.35</v>
      </c>
      <c r="EE21" s="164">
        <f t="shared" si="20"/>
        <v>22.9</v>
      </c>
      <c r="EF21" s="164">
        <f t="shared" si="21"/>
        <v>4.58</v>
      </c>
      <c r="EG21" s="164">
        <f t="shared" si="22"/>
        <v>57.24</v>
      </c>
      <c r="EH21" s="164">
        <f t="shared" si="23"/>
        <v>183.18</v>
      </c>
      <c r="EI21" s="164">
        <f t="shared" si="24"/>
        <v>68.69</v>
      </c>
      <c r="EJ21" s="164">
        <f t="shared" si="25"/>
        <v>13.74</v>
      </c>
      <c r="EK21" s="164">
        <f t="shared" si="45"/>
        <v>842.63</v>
      </c>
      <c r="EL21" s="164">
        <f t="shared" si="46"/>
        <v>190.74</v>
      </c>
      <c r="EM21" s="164">
        <f t="shared" si="47"/>
        <v>63.66</v>
      </c>
      <c r="EN21" s="164">
        <f t="shared" si="48"/>
        <v>93.65</v>
      </c>
      <c r="EO21" s="164">
        <f t="shared" si="49"/>
        <v>348.05</v>
      </c>
      <c r="EP21" s="164">
        <f t="shared" si="50"/>
        <v>2.98</v>
      </c>
      <c r="EQ21" s="164">
        <f t="shared" si="51"/>
        <v>1.1399999999999999</v>
      </c>
      <c r="ER21" s="164">
        <f t="shared" si="52"/>
        <v>4.12</v>
      </c>
      <c r="ES21" s="164">
        <f t="shared" si="53"/>
        <v>17.170000000000002</v>
      </c>
      <c r="ET21" s="164">
        <f t="shared" si="54"/>
        <v>1.37</v>
      </c>
      <c r="EU21" s="164">
        <f t="shared" si="55"/>
        <v>0.69</v>
      </c>
      <c r="EV21" s="164">
        <f t="shared" si="56"/>
        <v>8.01</v>
      </c>
      <c r="EW21" s="164">
        <f t="shared" si="57"/>
        <v>2.98</v>
      </c>
      <c r="EX21" s="164">
        <f t="shared" si="58"/>
        <v>98.46</v>
      </c>
      <c r="EY21" s="164">
        <f t="shared" si="59"/>
        <v>3.89</v>
      </c>
      <c r="EZ21" s="164">
        <f t="shared" si="60"/>
        <v>132.57</v>
      </c>
      <c r="FA21" s="164">
        <f t="shared" si="61"/>
        <v>190.74</v>
      </c>
      <c r="FB21" s="164">
        <f t="shared" si="62"/>
        <v>31.83</v>
      </c>
      <c r="FC21" s="164">
        <f t="shared" si="63"/>
        <v>19.23</v>
      </c>
      <c r="FD21" s="164">
        <f t="shared" si="64"/>
        <v>7.56</v>
      </c>
      <c r="FE21" s="164">
        <f t="shared" si="65"/>
        <v>0</v>
      </c>
      <c r="FF21" s="164">
        <f t="shared" si="66"/>
        <v>91.82</v>
      </c>
      <c r="FG21" s="164">
        <f t="shared" si="67"/>
        <v>341.18</v>
      </c>
      <c r="FH21" s="164">
        <f t="shared" si="26"/>
        <v>1668.55</v>
      </c>
      <c r="FI21" s="164">
        <f t="shared" si="27"/>
        <v>4565.0200000000004</v>
      </c>
      <c r="FJ21" s="164">
        <f t="shared" si="68"/>
        <v>206.27</v>
      </c>
      <c r="FK21" s="165">
        <f t="shared" si="28"/>
        <v>5</v>
      </c>
      <c r="FL21" s="165">
        <f t="shared" si="29"/>
        <v>14.25</v>
      </c>
      <c r="FM21" s="166">
        <f t="shared" si="30"/>
        <v>5.83</v>
      </c>
      <c r="FN21" s="164">
        <f t="shared" si="69"/>
        <v>286.66000000000003</v>
      </c>
      <c r="FO21" s="166">
        <f t="shared" si="31"/>
        <v>8.86</v>
      </c>
      <c r="FP21" s="164">
        <f t="shared" si="70"/>
        <v>435.65</v>
      </c>
      <c r="FQ21" s="166">
        <f t="shared" si="32"/>
        <v>1.92</v>
      </c>
      <c r="FR21" s="164">
        <f t="shared" si="71"/>
        <v>94.41</v>
      </c>
      <c r="FS21" s="164">
        <f t="shared" si="72"/>
        <v>145.76</v>
      </c>
      <c r="FT21" s="164">
        <f t="shared" si="73"/>
        <v>1168.75</v>
      </c>
      <c r="FU21" s="167">
        <f t="shared" si="74"/>
        <v>5733.77</v>
      </c>
    </row>
    <row r="22" spans="1:177" ht="15" customHeight="1">
      <c r="A22" s="448" t="str">
        <f>CCT!D29</f>
        <v>Settaspoc</v>
      </c>
      <c r="B22" s="442" t="str">
        <f>CCT!C29</f>
        <v>Divinópolis</v>
      </c>
      <c r="C22" s="629"/>
      <c r="D22" s="630"/>
      <c r="E22" s="630">
        <f>C22*D22</f>
        <v>0</v>
      </c>
      <c r="F22" s="631"/>
      <c r="G22" s="630"/>
      <c r="H22" s="630">
        <f>F22*G22</f>
        <v>0</v>
      </c>
      <c r="I22" s="631"/>
      <c r="J22" s="630"/>
      <c r="K22" s="630">
        <f>I22*J22</f>
        <v>0</v>
      </c>
      <c r="L22" s="630"/>
      <c r="M22" s="630"/>
      <c r="N22" s="630"/>
      <c r="O22" s="630"/>
      <c r="P22" s="630"/>
      <c r="Q22" s="630"/>
      <c r="R22" s="630"/>
      <c r="S22" s="630"/>
      <c r="T22" s="630"/>
      <c r="U22" s="631"/>
      <c r="V22" s="630"/>
      <c r="W22" s="630">
        <f>U22*V22</f>
        <v>0</v>
      </c>
      <c r="X22" s="631"/>
      <c r="Y22" s="630"/>
      <c r="Z22" s="630">
        <f>X22*Y22</f>
        <v>0</v>
      </c>
      <c r="AA22" s="630"/>
      <c r="AB22" s="630"/>
      <c r="AC22" s="630"/>
      <c r="AD22" s="630"/>
      <c r="AE22" s="630"/>
      <c r="AF22" s="630"/>
      <c r="AG22" s="636"/>
      <c r="AH22" s="630"/>
      <c r="AI22" s="630">
        <f>AG22*AH22</f>
        <v>0</v>
      </c>
      <c r="AJ22" s="630"/>
      <c r="AK22" s="630"/>
      <c r="AL22" s="630"/>
      <c r="AM22" s="631"/>
      <c r="AN22" s="630"/>
      <c r="AO22" s="630">
        <f>AM22*AN22</f>
        <v>0</v>
      </c>
      <c r="AP22" s="630"/>
      <c r="AQ22" s="630"/>
      <c r="AR22" s="630"/>
      <c r="AS22" s="630"/>
      <c r="AT22" s="630"/>
      <c r="AU22" s="630"/>
      <c r="AV22" s="631"/>
      <c r="AW22" s="630"/>
      <c r="AX22" s="630">
        <f>AV22*AW22</f>
        <v>0</v>
      </c>
      <c r="AY22" s="630"/>
      <c r="AZ22" s="630"/>
      <c r="BA22" s="630"/>
      <c r="BB22" s="629"/>
      <c r="BC22" s="630"/>
      <c r="BD22" s="630">
        <f t="shared" si="76"/>
        <v>0</v>
      </c>
      <c r="BE22" s="631"/>
      <c r="BF22" s="630"/>
      <c r="BG22" s="630">
        <f>BE22*BF22</f>
        <v>0</v>
      </c>
      <c r="BH22" s="630"/>
      <c r="BI22" s="630"/>
      <c r="BJ22" s="630"/>
      <c r="BK22" s="630"/>
      <c r="BL22" s="630"/>
      <c r="BM22" s="630"/>
      <c r="BN22" s="631"/>
      <c r="BO22" s="630"/>
      <c r="BP22" s="630">
        <f>BN22*BO22</f>
        <v>0</v>
      </c>
      <c r="BQ22" s="631"/>
      <c r="BR22" s="630"/>
      <c r="BS22" s="630">
        <f>BQ22*BR22</f>
        <v>0</v>
      </c>
      <c r="BT22" s="631"/>
      <c r="BU22" s="630"/>
      <c r="BV22" s="630">
        <f>BT22*BU22</f>
        <v>0</v>
      </c>
      <c r="BW22" s="631"/>
      <c r="BX22" s="630"/>
      <c r="BY22" s="630">
        <f>BW22*BX22</f>
        <v>0</v>
      </c>
      <c r="BZ22" s="632"/>
      <c r="CA22" s="630"/>
      <c r="CB22" s="630">
        <f>BZ22*CA22</f>
        <v>0</v>
      </c>
      <c r="CC22" s="630"/>
      <c r="CD22" s="630"/>
      <c r="CE22" s="630"/>
      <c r="CF22" s="631"/>
      <c r="CG22" s="630"/>
      <c r="CH22" s="630">
        <f>CF22*CG22</f>
        <v>0</v>
      </c>
      <c r="CI22" s="630"/>
      <c r="CJ22" s="630"/>
      <c r="CK22" s="630"/>
      <c r="CL22" s="631"/>
      <c r="CM22" s="630"/>
      <c r="CN22" s="630">
        <f>CL22*CM22</f>
        <v>0</v>
      </c>
      <c r="CO22" s="630"/>
      <c r="CP22" s="630"/>
      <c r="CQ22" s="630"/>
      <c r="CR22" s="629">
        <f>CCT!BP29</f>
        <v>1</v>
      </c>
      <c r="CS22" s="630">
        <f>CCT!BO29</f>
        <v>2180.8200000000002</v>
      </c>
      <c r="CT22" s="630">
        <f>CR22*CS22</f>
        <v>2180.8200000000002</v>
      </c>
      <c r="CU22" s="630"/>
      <c r="CV22" s="630"/>
      <c r="CW22" s="630"/>
      <c r="CX22" s="630"/>
      <c r="CY22" s="630"/>
      <c r="CZ22" s="630"/>
      <c r="DA22" s="631"/>
      <c r="DB22" s="630"/>
      <c r="DC22" s="630">
        <f>DA22*DB22</f>
        <v>0</v>
      </c>
      <c r="DD22" s="1419">
        <f t="shared" si="36"/>
        <v>1</v>
      </c>
      <c r="DE22" s="164">
        <f t="shared" si="37"/>
        <v>2180.8200000000002</v>
      </c>
      <c r="DF22" s="164"/>
      <c r="DG22" s="164"/>
      <c r="DH22" s="164">
        <f t="shared" si="78"/>
        <v>0</v>
      </c>
      <c r="DI22" s="164"/>
      <c r="DJ22" s="164">
        <f t="shared" si="38"/>
        <v>0</v>
      </c>
      <c r="DK22" s="164">
        <f t="shared" si="39"/>
        <v>0</v>
      </c>
      <c r="DL22" s="164"/>
      <c r="DM22" s="164">
        <f t="shared" si="40"/>
        <v>2180.8200000000002</v>
      </c>
      <c r="DN22" s="164"/>
      <c r="DO22" s="164">
        <f t="shared" si="75"/>
        <v>279</v>
      </c>
      <c r="DP22" s="164">
        <f t="shared" si="16"/>
        <v>0</v>
      </c>
      <c r="DQ22" s="164"/>
      <c r="DR22" s="164">
        <f t="shared" si="41"/>
        <v>3.12</v>
      </c>
      <c r="DS22" s="164">
        <f>VLOOKUP('Resumo Geral'!A22,PARAMETROAPOIO,2,FALSE)*DD22</f>
        <v>15.65</v>
      </c>
      <c r="DT22" s="164">
        <f t="shared" si="17"/>
        <v>0</v>
      </c>
      <c r="DU22" s="164">
        <f t="shared" si="18"/>
        <v>0</v>
      </c>
      <c r="DV22" s="164">
        <f>BB22*Parâmetro!$E$147</f>
        <v>0</v>
      </c>
      <c r="DW22" s="164">
        <f t="shared" si="42"/>
        <v>297.77</v>
      </c>
      <c r="DX22" s="164">
        <f>C22*'Uniforme Apoio'!$BM$9+'Resumo Geral'!F22*'Uniforme Apoio'!$BM$10+'Resumo Geral'!I22*'Uniforme Apoio'!$BM$11+'Resumo Geral'!L22*'Uniforme Apoio'!$BM$12+'Resumo Geral'!O22*'Uniforme Apoio'!$BM$13+'Resumo Geral'!R22*'Uniforme Apoio'!$BM$14+'Resumo Geral'!U22*'Uniforme Apoio'!$BM$15+'Resumo Geral'!X22*'Uniforme Apoio'!$BM$17+AA22*'Uniforme Apoio'!$BM$16+'Resumo Geral'!AD22*'Uniforme Apoio'!$BM$18+'Resumo Geral'!AG22*'Uniforme Apoio'!$BM$19+'Resumo Geral'!AJ22*'Uniforme Apoio'!$BM$20+'Resumo Geral'!AM22*'Uniforme Apoio'!$BM$21+'Resumo Geral'!AP22*'Uniforme Apoio'!$BM$22+'Resumo Geral'!AS22*'Uniforme Apoio'!$BM$23+'Resumo Geral'!AV22*'Uniforme Apoio'!$BM$24+'Resumo Geral'!AY22*'Uniforme Apoio'!$BM$25+'Resumo Geral'!BB22*'Uniforme Apoio'!$BM$26+BE22*'Uniforme Apoio'!$BM$27+'Resumo Geral'!BH22*'Uniforme Apoio'!$BM$28+'Resumo Geral'!BK22*'Uniforme Apoio'!$BM$29+'Resumo Geral'!BN22*'Uniforme Apoio'!$BM$30+'Resumo Geral'!BQ22*'Uniforme Apoio'!$BM$30+'Resumo Geral'!BT22*'Uniforme Apoio'!$BM$30+'Resumo Geral'!BW22*'Uniforme Apoio'!$BM$31+'Resumo Geral'!BZ22*'Uniforme Apoio'!$BM$31+'Resumo Geral'!CC22*'Uniforme Apoio'!$BM$32+'Resumo Geral'!CF22*'Uniforme Apoio'!$BM$33+'Resumo Geral'!CI22*'Uniforme Apoio'!$BM$34+'Resumo Geral'!CL22*'Uniforme Apoio'!$BM$35+'Resumo Geral'!CO22*'Uniforme Apoio'!$BM$36+'Resumo Geral'!CR22*'Uniforme Apoio'!$BM$37+'Resumo Geral'!CU22*'Uniforme Apoio'!$BM$38+'Resumo Geral'!CX22*'Uniforme Apoio'!$BM$39+'Resumo Geral'!DA22*'Uniforme Apoio'!$BM$40</f>
        <v>35.9</v>
      </c>
      <c r="DY22" s="164"/>
      <c r="DZ22" s="164">
        <f>AP22*'Equipamentos Jardinagem'!$H$7</f>
        <v>0</v>
      </c>
      <c r="EA22" s="164"/>
      <c r="EB22" s="164">
        <f t="shared" si="43"/>
        <v>35.9</v>
      </c>
      <c r="EC22" s="164">
        <f t="shared" si="44"/>
        <v>436.16</v>
      </c>
      <c r="ED22" s="164">
        <f t="shared" si="19"/>
        <v>32.71</v>
      </c>
      <c r="EE22" s="164">
        <f t="shared" si="20"/>
        <v>21.81</v>
      </c>
      <c r="EF22" s="164">
        <f t="shared" si="21"/>
        <v>4.3600000000000003</v>
      </c>
      <c r="EG22" s="164">
        <f t="shared" si="22"/>
        <v>54.52</v>
      </c>
      <c r="EH22" s="164">
        <f t="shared" si="23"/>
        <v>174.47</v>
      </c>
      <c r="EI22" s="164">
        <f t="shared" si="24"/>
        <v>65.42</v>
      </c>
      <c r="EJ22" s="164">
        <f t="shared" si="25"/>
        <v>13.08</v>
      </c>
      <c r="EK22" s="164">
        <f t="shared" si="45"/>
        <v>802.53</v>
      </c>
      <c r="EL22" s="164">
        <f t="shared" si="46"/>
        <v>181.66</v>
      </c>
      <c r="EM22" s="164">
        <f t="shared" si="47"/>
        <v>60.63</v>
      </c>
      <c r="EN22" s="164">
        <f t="shared" si="48"/>
        <v>89.2</v>
      </c>
      <c r="EO22" s="164">
        <f t="shared" si="49"/>
        <v>331.49</v>
      </c>
      <c r="EP22" s="164">
        <f t="shared" si="50"/>
        <v>2.84</v>
      </c>
      <c r="EQ22" s="164">
        <f t="shared" si="51"/>
        <v>1.0900000000000001</v>
      </c>
      <c r="ER22" s="164">
        <f t="shared" si="52"/>
        <v>3.93</v>
      </c>
      <c r="ES22" s="164">
        <f t="shared" si="53"/>
        <v>16.36</v>
      </c>
      <c r="ET22" s="164">
        <f t="shared" si="54"/>
        <v>1.31</v>
      </c>
      <c r="EU22" s="164">
        <f t="shared" si="55"/>
        <v>0.65</v>
      </c>
      <c r="EV22" s="164">
        <f t="shared" si="56"/>
        <v>7.63</v>
      </c>
      <c r="EW22" s="164">
        <f t="shared" si="57"/>
        <v>2.84</v>
      </c>
      <c r="EX22" s="164">
        <f t="shared" si="58"/>
        <v>93.78</v>
      </c>
      <c r="EY22" s="164">
        <f t="shared" si="59"/>
        <v>3.71</v>
      </c>
      <c r="EZ22" s="164">
        <f t="shared" si="60"/>
        <v>126.28</v>
      </c>
      <c r="FA22" s="164">
        <f t="shared" si="61"/>
        <v>181.66</v>
      </c>
      <c r="FB22" s="164">
        <f t="shared" si="62"/>
        <v>30.31</v>
      </c>
      <c r="FC22" s="164">
        <f t="shared" si="63"/>
        <v>18.32</v>
      </c>
      <c r="FD22" s="164">
        <f t="shared" si="64"/>
        <v>7.2</v>
      </c>
      <c r="FE22" s="164">
        <f t="shared" si="65"/>
        <v>0</v>
      </c>
      <c r="FF22" s="164">
        <f t="shared" si="66"/>
        <v>87.45</v>
      </c>
      <c r="FG22" s="164">
        <f t="shared" si="67"/>
        <v>324.94</v>
      </c>
      <c r="FH22" s="164">
        <f t="shared" si="26"/>
        <v>1589.17</v>
      </c>
      <c r="FI22" s="164">
        <f t="shared" si="27"/>
        <v>4103.66</v>
      </c>
      <c r="FJ22" s="164">
        <f t="shared" si="68"/>
        <v>206.27</v>
      </c>
      <c r="FK22" s="165">
        <f t="shared" si="28"/>
        <v>5</v>
      </c>
      <c r="FL22" s="165">
        <f t="shared" si="29"/>
        <v>14.25</v>
      </c>
      <c r="FM22" s="166">
        <f t="shared" si="30"/>
        <v>5.83</v>
      </c>
      <c r="FN22" s="164">
        <f t="shared" si="69"/>
        <v>259.77</v>
      </c>
      <c r="FO22" s="166">
        <f t="shared" si="31"/>
        <v>8.86</v>
      </c>
      <c r="FP22" s="164">
        <f t="shared" si="70"/>
        <v>394.77</v>
      </c>
      <c r="FQ22" s="166">
        <f t="shared" si="32"/>
        <v>1.92</v>
      </c>
      <c r="FR22" s="164">
        <f t="shared" si="71"/>
        <v>85.55</v>
      </c>
      <c r="FS22" s="164">
        <f t="shared" si="72"/>
        <v>145.76</v>
      </c>
      <c r="FT22" s="164">
        <f t="shared" si="73"/>
        <v>1092.1199999999999</v>
      </c>
      <c r="FU22" s="167">
        <f t="shared" si="74"/>
        <v>5195.78</v>
      </c>
    </row>
    <row r="23" spans="1:177" ht="15" customHeight="1">
      <c r="A23" s="444" t="str">
        <f>CCT!D30</f>
        <v>Rodoviários de Divinópolis + SEAC-MG</v>
      </c>
      <c r="B23" s="445" t="str">
        <f>CCT!C30</f>
        <v>Divinópolis</v>
      </c>
      <c r="C23" s="629"/>
      <c r="D23" s="630"/>
      <c r="E23" s="630"/>
      <c r="F23" s="631"/>
      <c r="G23" s="630"/>
      <c r="H23" s="630"/>
      <c r="I23" s="631"/>
      <c r="J23" s="630"/>
      <c r="K23" s="630"/>
      <c r="L23" s="630"/>
      <c r="M23" s="630"/>
      <c r="N23" s="630"/>
      <c r="O23" s="630"/>
      <c r="P23" s="630"/>
      <c r="Q23" s="630"/>
      <c r="R23" s="630"/>
      <c r="S23" s="630"/>
      <c r="T23" s="630"/>
      <c r="U23" s="631"/>
      <c r="V23" s="630"/>
      <c r="W23" s="630"/>
      <c r="X23" s="631"/>
      <c r="Y23" s="630"/>
      <c r="Z23" s="630"/>
      <c r="AA23" s="630"/>
      <c r="AB23" s="630"/>
      <c r="AC23" s="630"/>
      <c r="AD23" s="630"/>
      <c r="AE23" s="630"/>
      <c r="AF23" s="630"/>
      <c r="AG23" s="636"/>
      <c r="AH23" s="630"/>
      <c r="AI23" s="630"/>
      <c r="AJ23" s="630"/>
      <c r="AK23" s="630"/>
      <c r="AL23" s="630"/>
      <c r="AM23" s="631"/>
      <c r="AN23" s="630"/>
      <c r="AO23" s="630"/>
      <c r="AP23" s="630"/>
      <c r="AQ23" s="630"/>
      <c r="AR23" s="630"/>
      <c r="AS23" s="630"/>
      <c r="AT23" s="630"/>
      <c r="AU23" s="630"/>
      <c r="AV23" s="631"/>
      <c r="AW23" s="630"/>
      <c r="AX23" s="630"/>
      <c r="AY23" s="630"/>
      <c r="AZ23" s="630"/>
      <c r="BA23" s="630"/>
      <c r="BB23" s="629">
        <f>CCT!AN30</f>
        <v>2</v>
      </c>
      <c r="BC23" s="630">
        <f>CCT!AM30</f>
        <v>2507.27</v>
      </c>
      <c r="BD23" s="630">
        <f t="shared" si="76"/>
        <v>5014.54</v>
      </c>
      <c r="BE23" s="631"/>
      <c r="BF23" s="630"/>
      <c r="BG23" s="630"/>
      <c r="BH23" s="630"/>
      <c r="BI23" s="630"/>
      <c r="BJ23" s="630"/>
      <c r="BK23" s="630"/>
      <c r="BL23" s="630"/>
      <c r="BM23" s="630"/>
      <c r="BN23" s="631"/>
      <c r="BO23" s="630"/>
      <c r="BP23" s="630"/>
      <c r="BQ23" s="631"/>
      <c r="BR23" s="630"/>
      <c r="BS23" s="630"/>
      <c r="BT23" s="631"/>
      <c r="BU23" s="630"/>
      <c r="BV23" s="630"/>
      <c r="BW23" s="631"/>
      <c r="BX23" s="630"/>
      <c r="BY23" s="630"/>
      <c r="BZ23" s="632"/>
      <c r="CA23" s="630"/>
      <c r="CB23" s="630"/>
      <c r="CC23" s="630"/>
      <c r="CD23" s="630"/>
      <c r="CE23" s="630"/>
      <c r="CF23" s="631"/>
      <c r="CG23" s="630"/>
      <c r="CH23" s="630"/>
      <c r="CI23" s="630"/>
      <c r="CJ23" s="630"/>
      <c r="CK23" s="630"/>
      <c r="CL23" s="631"/>
      <c r="CM23" s="630"/>
      <c r="CN23" s="630"/>
      <c r="CO23" s="630"/>
      <c r="CP23" s="630"/>
      <c r="CQ23" s="630"/>
      <c r="CR23" s="629"/>
      <c r="CS23" s="630"/>
      <c r="CT23" s="630">
        <f t="shared" ref="CT23:CT86" si="79">CR23*CS23</f>
        <v>0</v>
      </c>
      <c r="CU23" s="630"/>
      <c r="CV23" s="630"/>
      <c r="CW23" s="630"/>
      <c r="CX23" s="630"/>
      <c r="CY23" s="630"/>
      <c r="CZ23" s="630"/>
      <c r="DA23" s="631"/>
      <c r="DB23" s="630"/>
      <c r="DC23" s="630"/>
      <c r="DD23" s="1419">
        <f t="shared" si="36"/>
        <v>2</v>
      </c>
      <c r="DE23" s="164">
        <f t="shared" si="37"/>
        <v>5014.54</v>
      </c>
      <c r="DF23" s="164"/>
      <c r="DG23" s="164"/>
      <c r="DH23" s="164">
        <f t="shared" si="78"/>
        <v>0</v>
      </c>
      <c r="DI23" s="164"/>
      <c r="DJ23" s="164">
        <f t="shared" si="38"/>
        <v>0</v>
      </c>
      <c r="DK23" s="164">
        <f t="shared" si="39"/>
        <v>0</v>
      </c>
      <c r="DL23" s="164"/>
      <c r="DM23" s="164">
        <f t="shared" si="40"/>
        <v>5014.54</v>
      </c>
      <c r="DN23" s="164"/>
      <c r="DO23" s="164">
        <f t="shared" si="75"/>
        <v>558</v>
      </c>
      <c r="DP23" s="164">
        <f t="shared" si="16"/>
        <v>0</v>
      </c>
      <c r="DQ23" s="164"/>
      <c r="DR23" s="164">
        <f t="shared" si="41"/>
        <v>6.24</v>
      </c>
      <c r="DS23" s="164">
        <f>VLOOKUP('Resumo Geral'!A23,PARAMETROAPOIO,2,FALSE)*DD23</f>
        <v>0</v>
      </c>
      <c r="DT23" s="164">
        <f t="shared" si="17"/>
        <v>0</v>
      </c>
      <c r="DU23" s="164">
        <f t="shared" si="18"/>
        <v>0</v>
      </c>
      <c r="DV23" s="164">
        <f>BB23*Parâmetro!$E$147</f>
        <v>494.84</v>
      </c>
      <c r="DW23" s="164">
        <f t="shared" si="42"/>
        <v>1059.08</v>
      </c>
      <c r="DX23" s="164">
        <f>C23*'Uniforme Apoio'!$BM$9+'Resumo Geral'!F23*'Uniforme Apoio'!$BM$10+'Resumo Geral'!I23*'Uniforme Apoio'!$BM$11+'Resumo Geral'!L23*'Uniforme Apoio'!$BM$12+'Resumo Geral'!O23*'Uniforme Apoio'!$BM$13+'Resumo Geral'!R23*'Uniforme Apoio'!$BM$14+'Resumo Geral'!U23*'Uniforme Apoio'!$BM$15+'Resumo Geral'!X23*'Uniforme Apoio'!$BM$17+AA23*'Uniforme Apoio'!$BM$16+'Resumo Geral'!AD23*'Uniforme Apoio'!$BM$18+'Resumo Geral'!AG23*'Uniforme Apoio'!$BM$19+'Resumo Geral'!AJ23*'Uniforme Apoio'!$BM$20+'Resumo Geral'!AM23*'Uniforme Apoio'!$BM$21+'Resumo Geral'!AP23*'Uniforme Apoio'!$BM$22+'Resumo Geral'!AS23*'Uniforme Apoio'!$BM$23+'Resumo Geral'!AV23*'Uniforme Apoio'!$BM$24+'Resumo Geral'!AY23*'Uniforme Apoio'!$BM$25+'Resumo Geral'!BB23*'Uniforme Apoio'!$BM$26+BE23*'Uniforme Apoio'!$BM$27+'Resumo Geral'!BH23*'Uniforme Apoio'!$BM$28+'Resumo Geral'!BK23*'Uniforme Apoio'!$BM$29+'Resumo Geral'!BN23*'Uniforme Apoio'!$BM$30+'Resumo Geral'!BQ23*'Uniforme Apoio'!$BM$30+'Resumo Geral'!BT23*'Uniforme Apoio'!$BM$30+'Resumo Geral'!BW23*'Uniforme Apoio'!$BM$31+'Resumo Geral'!BZ23*'Uniforme Apoio'!$BM$31+'Resumo Geral'!CC23*'Uniforme Apoio'!$BM$32+'Resumo Geral'!CF23*'Uniforme Apoio'!$BM$33+'Resumo Geral'!CI23*'Uniforme Apoio'!$BM$34+'Resumo Geral'!CL23*'Uniforme Apoio'!$BM$35+'Resumo Geral'!CO23*'Uniforme Apoio'!$BM$36+'Resumo Geral'!CR23*'Uniforme Apoio'!$BM$37+'Resumo Geral'!CU23*'Uniforme Apoio'!$BM$38+'Resumo Geral'!CX23*'Uniforme Apoio'!$BM$39+'Resumo Geral'!DA23*'Uniforme Apoio'!$BM$40</f>
        <v>206.36</v>
      </c>
      <c r="DY23" s="164"/>
      <c r="DZ23" s="164">
        <f>AP23*'Equipamentos Jardinagem'!$H$7</f>
        <v>0</v>
      </c>
      <c r="EA23" s="164"/>
      <c r="EB23" s="164">
        <f t="shared" si="43"/>
        <v>206.36</v>
      </c>
      <c r="EC23" s="164">
        <f t="shared" si="44"/>
        <v>1002.91</v>
      </c>
      <c r="ED23" s="164">
        <f t="shared" si="19"/>
        <v>75.22</v>
      </c>
      <c r="EE23" s="164">
        <f t="shared" si="20"/>
        <v>50.15</v>
      </c>
      <c r="EF23" s="164">
        <f t="shared" si="21"/>
        <v>10.029999999999999</v>
      </c>
      <c r="EG23" s="164">
        <f t="shared" si="22"/>
        <v>125.36</v>
      </c>
      <c r="EH23" s="164">
        <f t="shared" si="23"/>
        <v>401.16</v>
      </c>
      <c r="EI23" s="164">
        <f t="shared" si="24"/>
        <v>150.44</v>
      </c>
      <c r="EJ23" s="164">
        <f t="shared" si="25"/>
        <v>30.09</v>
      </c>
      <c r="EK23" s="164">
        <f t="shared" si="45"/>
        <v>1845.36</v>
      </c>
      <c r="EL23" s="164">
        <f t="shared" si="46"/>
        <v>417.71</v>
      </c>
      <c r="EM23" s="164">
        <f t="shared" si="47"/>
        <v>139.4</v>
      </c>
      <c r="EN23" s="164">
        <f t="shared" si="48"/>
        <v>205.09</v>
      </c>
      <c r="EO23" s="164">
        <f t="shared" si="49"/>
        <v>762.2</v>
      </c>
      <c r="EP23" s="164">
        <f t="shared" si="50"/>
        <v>6.52</v>
      </c>
      <c r="EQ23" s="164">
        <f t="shared" si="51"/>
        <v>2.5099999999999998</v>
      </c>
      <c r="ER23" s="164">
        <f t="shared" si="52"/>
        <v>9.0299999999999994</v>
      </c>
      <c r="ES23" s="164">
        <f t="shared" si="53"/>
        <v>37.61</v>
      </c>
      <c r="ET23" s="164">
        <f t="shared" si="54"/>
        <v>3.01</v>
      </c>
      <c r="EU23" s="164">
        <f t="shared" si="55"/>
        <v>1.5</v>
      </c>
      <c r="EV23" s="164">
        <f t="shared" si="56"/>
        <v>17.55</v>
      </c>
      <c r="EW23" s="164">
        <f t="shared" si="57"/>
        <v>6.52</v>
      </c>
      <c r="EX23" s="164">
        <f t="shared" si="58"/>
        <v>215.63</v>
      </c>
      <c r="EY23" s="164">
        <f t="shared" si="59"/>
        <v>8.52</v>
      </c>
      <c r="EZ23" s="164">
        <f t="shared" si="60"/>
        <v>290.33999999999997</v>
      </c>
      <c r="FA23" s="164">
        <f t="shared" si="61"/>
        <v>417.71</v>
      </c>
      <c r="FB23" s="164">
        <f t="shared" si="62"/>
        <v>69.7</v>
      </c>
      <c r="FC23" s="164">
        <f t="shared" si="63"/>
        <v>42.12</v>
      </c>
      <c r="FD23" s="164">
        <f t="shared" si="64"/>
        <v>16.55</v>
      </c>
      <c r="FE23" s="164">
        <f t="shared" si="65"/>
        <v>0</v>
      </c>
      <c r="FF23" s="164">
        <f t="shared" si="66"/>
        <v>201.08</v>
      </c>
      <c r="FG23" s="164">
        <f t="shared" si="67"/>
        <v>747.16</v>
      </c>
      <c r="FH23" s="164">
        <f t="shared" si="26"/>
        <v>3654.09</v>
      </c>
      <c r="FI23" s="164">
        <f t="shared" si="27"/>
        <v>9934.07</v>
      </c>
      <c r="FJ23" s="164">
        <f t="shared" si="68"/>
        <v>412.54</v>
      </c>
      <c r="FK23" s="165">
        <f t="shared" si="28"/>
        <v>5</v>
      </c>
      <c r="FL23" s="165">
        <f t="shared" si="29"/>
        <v>14.25</v>
      </c>
      <c r="FM23" s="166">
        <f t="shared" si="30"/>
        <v>5.83</v>
      </c>
      <c r="FN23" s="164">
        <f t="shared" si="69"/>
        <v>620.20000000000005</v>
      </c>
      <c r="FO23" s="166">
        <f t="shared" si="31"/>
        <v>8.86</v>
      </c>
      <c r="FP23" s="164">
        <f t="shared" si="70"/>
        <v>942.54</v>
      </c>
      <c r="FQ23" s="166">
        <f t="shared" si="32"/>
        <v>1.92</v>
      </c>
      <c r="FR23" s="164">
        <f t="shared" si="71"/>
        <v>204.25</v>
      </c>
      <c r="FS23" s="164">
        <f t="shared" si="72"/>
        <v>291.52</v>
      </c>
      <c r="FT23" s="164">
        <f t="shared" si="73"/>
        <v>2471.0500000000002</v>
      </c>
      <c r="FU23" s="167">
        <f t="shared" si="74"/>
        <v>12405.12</v>
      </c>
    </row>
    <row r="24" spans="1:177" ht="15" customHeight="1">
      <c r="A24" s="441" t="str">
        <f>CCT!D31</f>
        <v>Gov. Valadares</v>
      </c>
      <c r="B24" s="442" t="str">
        <f>CCT!C31</f>
        <v>Governador Valadares</v>
      </c>
      <c r="C24" s="629"/>
      <c r="D24" s="633"/>
      <c r="E24" s="630">
        <f t="shared" si="0"/>
        <v>0</v>
      </c>
      <c r="F24" s="631"/>
      <c r="G24" s="633"/>
      <c r="H24" s="630">
        <f t="shared" si="33"/>
        <v>0</v>
      </c>
      <c r="I24" s="631"/>
      <c r="J24" s="633"/>
      <c r="K24" s="630">
        <f t="shared" si="34"/>
        <v>0</v>
      </c>
      <c r="L24" s="630"/>
      <c r="M24" s="630"/>
      <c r="N24" s="630"/>
      <c r="O24" s="630"/>
      <c r="P24" s="630"/>
      <c r="Q24" s="630"/>
      <c r="R24" s="630"/>
      <c r="S24" s="630"/>
      <c r="T24" s="630"/>
      <c r="U24" s="631"/>
      <c r="V24" s="633"/>
      <c r="W24" s="630">
        <f t="shared" si="1"/>
        <v>0</v>
      </c>
      <c r="X24" s="631"/>
      <c r="Y24" s="633"/>
      <c r="Z24" s="630">
        <f t="shared" si="2"/>
        <v>0</v>
      </c>
      <c r="AA24" s="630"/>
      <c r="AB24" s="630"/>
      <c r="AC24" s="630"/>
      <c r="AD24" s="630"/>
      <c r="AE24" s="630"/>
      <c r="AF24" s="630"/>
      <c r="AG24" s="631"/>
      <c r="AH24" s="630"/>
      <c r="AI24" s="630">
        <f t="shared" si="3"/>
        <v>0</v>
      </c>
      <c r="AJ24" s="630"/>
      <c r="AK24" s="630"/>
      <c r="AL24" s="630"/>
      <c r="AM24" s="631"/>
      <c r="AN24" s="633"/>
      <c r="AO24" s="630">
        <f t="shared" si="4"/>
        <v>0</v>
      </c>
      <c r="AP24" s="630"/>
      <c r="AQ24" s="630"/>
      <c r="AR24" s="630"/>
      <c r="AS24" s="630"/>
      <c r="AT24" s="630"/>
      <c r="AU24" s="630"/>
      <c r="AV24" s="634"/>
      <c r="AW24" s="633"/>
      <c r="AX24" s="630">
        <f t="shared" si="5"/>
        <v>0</v>
      </c>
      <c r="AY24" s="630"/>
      <c r="AZ24" s="630"/>
      <c r="BA24" s="630"/>
      <c r="BB24" s="629"/>
      <c r="BC24" s="630"/>
      <c r="BD24" s="630"/>
      <c r="BE24" s="634"/>
      <c r="BF24" s="633"/>
      <c r="BG24" s="630">
        <f t="shared" si="6"/>
        <v>0</v>
      </c>
      <c r="BH24" s="630"/>
      <c r="BI24" s="630"/>
      <c r="BJ24" s="630"/>
      <c r="BK24" s="630"/>
      <c r="BL24" s="630"/>
      <c r="BM24" s="630"/>
      <c r="BN24" s="631"/>
      <c r="BO24" s="630"/>
      <c r="BP24" s="630">
        <f t="shared" si="7"/>
        <v>0</v>
      </c>
      <c r="BQ24" s="631">
        <f>CCT!AX31</f>
        <v>2</v>
      </c>
      <c r="BR24" s="630">
        <f>CCT!AW31</f>
        <v>1134.79</v>
      </c>
      <c r="BS24" s="630">
        <f t="shared" si="8"/>
        <v>2269.58</v>
      </c>
      <c r="BT24" s="631">
        <f>CCT!AZ31</f>
        <v>2</v>
      </c>
      <c r="BU24" s="630">
        <f>CCT!AY31</f>
        <v>1134.79</v>
      </c>
      <c r="BV24" s="630">
        <f t="shared" si="9"/>
        <v>2269.58</v>
      </c>
      <c r="BW24" s="631"/>
      <c r="BX24" s="630"/>
      <c r="BY24" s="630">
        <f t="shared" si="10"/>
        <v>0</v>
      </c>
      <c r="BZ24" s="635"/>
      <c r="CA24" s="633"/>
      <c r="CB24" s="630">
        <f>BZ24*CA24</f>
        <v>0</v>
      </c>
      <c r="CC24" s="630"/>
      <c r="CD24" s="630"/>
      <c r="CE24" s="630"/>
      <c r="CF24" s="634"/>
      <c r="CG24" s="633"/>
      <c r="CH24" s="630">
        <f t="shared" si="12"/>
        <v>0</v>
      </c>
      <c r="CI24" s="630"/>
      <c r="CJ24" s="630"/>
      <c r="CK24" s="630"/>
      <c r="CL24" s="634"/>
      <c r="CM24" s="633"/>
      <c r="CN24" s="630">
        <f t="shared" si="13"/>
        <v>0</v>
      </c>
      <c r="CO24" s="630"/>
      <c r="CP24" s="630"/>
      <c r="CQ24" s="630"/>
      <c r="CR24" s="629"/>
      <c r="CS24" s="630"/>
      <c r="CT24" s="630">
        <f t="shared" si="79"/>
        <v>0</v>
      </c>
      <c r="CU24" s="630"/>
      <c r="CV24" s="630"/>
      <c r="CW24" s="630"/>
      <c r="CX24" s="630"/>
      <c r="CY24" s="630"/>
      <c r="CZ24" s="630"/>
      <c r="DA24" s="634"/>
      <c r="DB24" s="633"/>
      <c r="DC24" s="630">
        <f t="shared" si="14"/>
        <v>0</v>
      </c>
      <c r="DD24" s="1419">
        <f t="shared" si="36"/>
        <v>4</v>
      </c>
      <c r="DE24" s="164">
        <f t="shared" si="37"/>
        <v>4539.16</v>
      </c>
      <c r="DF24" s="164"/>
      <c r="DG24" s="164"/>
      <c r="DH24" s="164">
        <f t="shared" si="78"/>
        <v>328.92</v>
      </c>
      <c r="DI24" s="164"/>
      <c r="DJ24" s="164">
        <f t="shared" si="38"/>
        <v>361.38</v>
      </c>
      <c r="DK24" s="164">
        <f t="shared" si="39"/>
        <v>123.8</v>
      </c>
      <c r="DL24" s="164"/>
      <c r="DM24" s="164">
        <f t="shared" si="40"/>
        <v>5353.26</v>
      </c>
      <c r="DN24" s="164"/>
      <c r="DO24" s="164">
        <f t="shared" si="75"/>
        <v>1116</v>
      </c>
      <c r="DP24" s="164">
        <f>(VLOOKUP(B24,VT_INCLUSOMOTORISTAS,4,FALSE)*2*20*DD24)-(IF(DE24*6%&lt;=(VLOOKUP(B24,VT_INCLUSOMOTORISTAS,4,FALSE)*2*20*DD24),DE24*6%,(VLOOKUP(B24,VT_INCLUSOMOTORISTAS,4,FALSE)*2*20*DD24)))</f>
        <v>223.65</v>
      </c>
      <c r="DQ24" s="164"/>
      <c r="DR24" s="164">
        <f t="shared" si="41"/>
        <v>12.48</v>
      </c>
      <c r="DS24" s="164">
        <f>VLOOKUP('Resumo Geral'!A24,PARAMETROAPOIO,2,FALSE)*DD24</f>
        <v>112.76</v>
      </c>
      <c r="DT24" s="164">
        <f t="shared" si="17"/>
        <v>0</v>
      </c>
      <c r="DU24" s="164">
        <f t="shared" si="18"/>
        <v>0</v>
      </c>
      <c r="DV24" s="164">
        <f>BB24*Parâmetro!$E$147</f>
        <v>0</v>
      </c>
      <c r="DW24" s="164">
        <f t="shared" si="42"/>
        <v>1464.89</v>
      </c>
      <c r="DX24" s="164">
        <f>C24*'Uniforme Apoio'!$BM$9+'Resumo Geral'!F24*'Uniforme Apoio'!$BM$10+'Resumo Geral'!I24*'Uniforme Apoio'!$BM$11+'Resumo Geral'!L24*'Uniforme Apoio'!$BM$12+'Resumo Geral'!O24*'Uniforme Apoio'!$BM$13+'Resumo Geral'!R24*'Uniforme Apoio'!$BM$14+'Resumo Geral'!U24*'Uniforme Apoio'!$BM$15+'Resumo Geral'!X24*'Uniforme Apoio'!$BM$17+AA24*'Uniforme Apoio'!$BM$16+'Resumo Geral'!AD24*'Uniforme Apoio'!$BM$18+'Resumo Geral'!AG24*'Uniforme Apoio'!$BM$19+'Resumo Geral'!AJ24*'Uniforme Apoio'!$BM$20+'Resumo Geral'!AM24*'Uniforme Apoio'!$BM$21+'Resumo Geral'!AP24*'Uniforme Apoio'!$BM$22+'Resumo Geral'!AS24*'Uniforme Apoio'!$BM$23+'Resumo Geral'!AV24*'Uniforme Apoio'!$BM$24+'Resumo Geral'!AY24*'Uniforme Apoio'!$BM$25+'Resumo Geral'!BB24*'Uniforme Apoio'!$BM$26+BE24*'Uniforme Apoio'!$BM$27+'Resumo Geral'!BH24*'Uniforme Apoio'!$BM$28+'Resumo Geral'!BK24*'Uniforme Apoio'!$BM$29+'Resumo Geral'!BN24*'Uniforme Apoio'!$BM$30+'Resumo Geral'!BQ24*'Uniforme Apoio'!$BM$30+'Resumo Geral'!BT24*'Uniforme Apoio'!$BM$30+'Resumo Geral'!BW24*'Uniforme Apoio'!$BM$31+'Resumo Geral'!BZ24*'Uniforme Apoio'!$BM$31+'Resumo Geral'!CC24*'Uniforme Apoio'!$BM$32+'Resumo Geral'!CF24*'Uniforme Apoio'!$BM$33+'Resumo Geral'!CI24*'Uniforme Apoio'!$BM$34+'Resumo Geral'!CL24*'Uniforme Apoio'!$BM$35+'Resumo Geral'!CO24*'Uniforme Apoio'!$BM$36+'Resumo Geral'!CR24*'Uniforme Apoio'!$BM$37+'Resumo Geral'!CU24*'Uniforme Apoio'!$BM$38+'Resumo Geral'!CX24*'Uniforme Apoio'!$BM$39+'Resumo Geral'!DA24*'Uniforme Apoio'!$BM$40</f>
        <v>342.72</v>
      </c>
      <c r="DY24" s="164"/>
      <c r="DZ24" s="164">
        <f>AP24*'Equipamentos Jardinagem'!$H$7</f>
        <v>0</v>
      </c>
      <c r="EA24" s="164"/>
      <c r="EB24" s="164">
        <f t="shared" si="43"/>
        <v>342.72</v>
      </c>
      <c r="EC24" s="164">
        <f t="shared" si="44"/>
        <v>1070.6500000000001</v>
      </c>
      <c r="ED24" s="164">
        <f t="shared" si="19"/>
        <v>80.3</v>
      </c>
      <c r="EE24" s="164">
        <f t="shared" si="20"/>
        <v>53.53</v>
      </c>
      <c r="EF24" s="164">
        <f t="shared" si="21"/>
        <v>10.71</v>
      </c>
      <c r="EG24" s="164">
        <f t="shared" si="22"/>
        <v>133.83000000000001</v>
      </c>
      <c r="EH24" s="164">
        <f t="shared" si="23"/>
        <v>428.26</v>
      </c>
      <c r="EI24" s="164">
        <f t="shared" si="24"/>
        <v>160.6</v>
      </c>
      <c r="EJ24" s="164">
        <f t="shared" si="25"/>
        <v>32.119999999999997</v>
      </c>
      <c r="EK24" s="164">
        <f t="shared" si="45"/>
        <v>1970</v>
      </c>
      <c r="EL24" s="164">
        <f t="shared" si="46"/>
        <v>445.93</v>
      </c>
      <c r="EM24" s="164">
        <f t="shared" si="47"/>
        <v>148.82</v>
      </c>
      <c r="EN24" s="164">
        <f t="shared" si="48"/>
        <v>218.95</v>
      </c>
      <c r="EO24" s="164">
        <f t="shared" si="49"/>
        <v>813.7</v>
      </c>
      <c r="EP24" s="164">
        <f t="shared" si="50"/>
        <v>6.96</v>
      </c>
      <c r="EQ24" s="164">
        <f t="shared" si="51"/>
        <v>2.68</v>
      </c>
      <c r="ER24" s="164">
        <f t="shared" si="52"/>
        <v>9.64</v>
      </c>
      <c r="ES24" s="164">
        <f t="shared" si="53"/>
        <v>40.15</v>
      </c>
      <c r="ET24" s="164">
        <f t="shared" si="54"/>
        <v>3.21</v>
      </c>
      <c r="EU24" s="164">
        <f t="shared" si="55"/>
        <v>1.61</v>
      </c>
      <c r="EV24" s="164">
        <f t="shared" si="56"/>
        <v>18.739999999999998</v>
      </c>
      <c r="EW24" s="164">
        <f t="shared" si="57"/>
        <v>6.96</v>
      </c>
      <c r="EX24" s="164">
        <f t="shared" si="58"/>
        <v>230.19</v>
      </c>
      <c r="EY24" s="164">
        <f t="shared" si="59"/>
        <v>9.1</v>
      </c>
      <c r="EZ24" s="164">
        <f t="shared" si="60"/>
        <v>309.95999999999998</v>
      </c>
      <c r="FA24" s="164">
        <f t="shared" si="61"/>
        <v>445.93</v>
      </c>
      <c r="FB24" s="164">
        <f t="shared" si="62"/>
        <v>74.41</v>
      </c>
      <c r="FC24" s="164">
        <f t="shared" si="63"/>
        <v>44.97</v>
      </c>
      <c r="FD24" s="164">
        <f t="shared" si="64"/>
        <v>17.670000000000002</v>
      </c>
      <c r="FE24" s="164">
        <f t="shared" si="65"/>
        <v>0</v>
      </c>
      <c r="FF24" s="164">
        <f t="shared" si="66"/>
        <v>214.67</v>
      </c>
      <c r="FG24" s="164">
        <f t="shared" si="67"/>
        <v>797.65</v>
      </c>
      <c r="FH24" s="164">
        <f t="shared" si="26"/>
        <v>3900.95</v>
      </c>
      <c r="FI24" s="164">
        <f t="shared" si="27"/>
        <v>11061.82</v>
      </c>
      <c r="FJ24" s="164">
        <f t="shared" si="68"/>
        <v>825.08</v>
      </c>
      <c r="FK24" s="165">
        <f t="shared" si="28"/>
        <v>5</v>
      </c>
      <c r="FL24" s="165">
        <f t="shared" si="29"/>
        <v>14.25</v>
      </c>
      <c r="FM24" s="166">
        <f t="shared" si="30"/>
        <v>5.83</v>
      </c>
      <c r="FN24" s="164">
        <f t="shared" si="69"/>
        <v>727</v>
      </c>
      <c r="FO24" s="166">
        <f t="shared" si="31"/>
        <v>8.86</v>
      </c>
      <c r="FP24" s="164">
        <f t="shared" si="70"/>
        <v>1104.8399999999999</v>
      </c>
      <c r="FQ24" s="166">
        <f t="shared" si="32"/>
        <v>1.92</v>
      </c>
      <c r="FR24" s="164">
        <f t="shared" si="71"/>
        <v>239.42</v>
      </c>
      <c r="FS24" s="164">
        <f t="shared" si="72"/>
        <v>583.04</v>
      </c>
      <c r="FT24" s="164">
        <f t="shared" si="73"/>
        <v>3479.38</v>
      </c>
      <c r="FU24" s="167">
        <f t="shared" si="74"/>
        <v>14541.2</v>
      </c>
    </row>
    <row r="25" spans="1:177" ht="15" customHeight="1">
      <c r="A25" s="441" t="str">
        <f>CCT!D32</f>
        <v>Settaspoc</v>
      </c>
      <c r="B25" s="442" t="str">
        <f>CCT!C32</f>
        <v>Governador Valadares</v>
      </c>
      <c r="C25" s="629"/>
      <c r="D25" s="633"/>
      <c r="E25" s="630"/>
      <c r="F25" s="631"/>
      <c r="G25" s="633"/>
      <c r="H25" s="630"/>
      <c r="I25" s="631"/>
      <c r="J25" s="633"/>
      <c r="K25" s="630"/>
      <c r="L25" s="630"/>
      <c r="M25" s="630"/>
      <c r="N25" s="630"/>
      <c r="O25" s="630"/>
      <c r="P25" s="630"/>
      <c r="Q25" s="630"/>
      <c r="R25" s="630"/>
      <c r="S25" s="630"/>
      <c r="T25" s="630"/>
      <c r="U25" s="631"/>
      <c r="V25" s="633"/>
      <c r="W25" s="630"/>
      <c r="X25" s="631"/>
      <c r="Y25" s="633"/>
      <c r="Z25" s="630"/>
      <c r="AA25" s="630"/>
      <c r="AB25" s="630"/>
      <c r="AC25" s="630"/>
      <c r="AD25" s="630"/>
      <c r="AE25" s="630"/>
      <c r="AF25" s="630"/>
      <c r="AG25" s="631"/>
      <c r="AH25" s="630"/>
      <c r="AI25" s="630"/>
      <c r="AJ25" s="630"/>
      <c r="AK25" s="630"/>
      <c r="AL25" s="630"/>
      <c r="AM25" s="631"/>
      <c r="AN25" s="633"/>
      <c r="AO25" s="630"/>
      <c r="AP25" s="630"/>
      <c r="AQ25" s="630"/>
      <c r="AR25" s="630"/>
      <c r="AS25" s="630"/>
      <c r="AT25" s="630"/>
      <c r="AU25" s="630"/>
      <c r="AV25" s="634"/>
      <c r="AW25" s="633"/>
      <c r="AX25" s="630"/>
      <c r="AY25" s="630"/>
      <c r="AZ25" s="630"/>
      <c r="BA25" s="630"/>
      <c r="BB25" s="629"/>
      <c r="BC25" s="630"/>
      <c r="BD25" s="630"/>
      <c r="BE25" s="634"/>
      <c r="BF25" s="633"/>
      <c r="BG25" s="630"/>
      <c r="BH25" s="630"/>
      <c r="BI25" s="630"/>
      <c r="BJ25" s="630"/>
      <c r="BK25" s="630"/>
      <c r="BL25" s="630"/>
      <c r="BM25" s="630"/>
      <c r="BN25" s="631"/>
      <c r="BO25" s="630"/>
      <c r="BP25" s="630"/>
      <c r="BQ25" s="631"/>
      <c r="BR25" s="630"/>
      <c r="BS25" s="630"/>
      <c r="BT25" s="631"/>
      <c r="BU25" s="630"/>
      <c r="BV25" s="630"/>
      <c r="BW25" s="631"/>
      <c r="BX25" s="630"/>
      <c r="BY25" s="630"/>
      <c r="BZ25" s="635"/>
      <c r="CA25" s="633"/>
      <c r="CB25" s="630"/>
      <c r="CC25" s="630"/>
      <c r="CD25" s="630"/>
      <c r="CE25" s="630"/>
      <c r="CF25" s="634"/>
      <c r="CG25" s="633"/>
      <c r="CH25" s="630"/>
      <c r="CI25" s="630"/>
      <c r="CJ25" s="630"/>
      <c r="CK25" s="630"/>
      <c r="CL25" s="634"/>
      <c r="CM25" s="633"/>
      <c r="CN25" s="630"/>
      <c r="CO25" s="630"/>
      <c r="CP25" s="630"/>
      <c r="CQ25" s="630"/>
      <c r="CR25" s="629">
        <f>CCT!BP32</f>
        <v>1</v>
      </c>
      <c r="CS25" s="630">
        <f>CCT!BO32</f>
        <v>2180.8200000000002</v>
      </c>
      <c r="CT25" s="630">
        <f>CR25*CS25</f>
        <v>2180.8200000000002</v>
      </c>
      <c r="CU25" s="630"/>
      <c r="CV25" s="630"/>
      <c r="CW25" s="630"/>
      <c r="CX25" s="630"/>
      <c r="CY25" s="630"/>
      <c r="CZ25" s="630"/>
      <c r="DA25" s="634"/>
      <c r="DB25" s="633"/>
      <c r="DC25" s="630"/>
      <c r="DD25" s="1419">
        <f t="shared" si="36"/>
        <v>1</v>
      </c>
      <c r="DE25" s="164">
        <f t="shared" si="37"/>
        <v>2180.8200000000002</v>
      </c>
      <c r="DF25" s="164"/>
      <c r="DG25" s="164"/>
      <c r="DH25" s="164">
        <f t="shared" si="78"/>
        <v>0</v>
      </c>
      <c r="DI25" s="164"/>
      <c r="DJ25" s="164">
        <f t="shared" si="38"/>
        <v>0</v>
      </c>
      <c r="DK25" s="164">
        <f t="shared" si="39"/>
        <v>0</v>
      </c>
      <c r="DL25" s="164"/>
      <c r="DM25" s="164">
        <f t="shared" si="40"/>
        <v>2180.8200000000002</v>
      </c>
      <c r="DN25" s="164"/>
      <c r="DO25" s="164">
        <f t="shared" si="75"/>
        <v>279</v>
      </c>
      <c r="DP25" s="164">
        <f t="shared" si="16"/>
        <v>0</v>
      </c>
      <c r="DQ25" s="164"/>
      <c r="DR25" s="164">
        <f t="shared" si="41"/>
        <v>3.12</v>
      </c>
      <c r="DS25" s="164">
        <f>VLOOKUP('Resumo Geral'!A25,PARAMETROAPOIO,2,FALSE)*DD25</f>
        <v>15.65</v>
      </c>
      <c r="DT25" s="164">
        <f t="shared" si="17"/>
        <v>0</v>
      </c>
      <c r="DU25" s="164">
        <f t="shared" si="18"/>
        <v>0</v>
      </c>
      <c r="DV25" s="164">
        <f>BB25*Parâmetro!$E$147</f>
        <v>0</v>
      </c>
      <c r="DW25" s="164">
        <f t="shared" si="42"/>
        <v>297.77</v>
      </c>
      <c r="DX25" s="164">
        <f>C25*'Uniforme Apoio'!$BM$9+'Resumo Geral'!F25*'Uniforme Apoio'!$BM$10+'Resumo Geral'!I25*'Uniforme Apoio'!$BM$11+'Resumo Geral'!L25*'Uniforme Apoio'!$BM$12+'Resumo Geral'!O25*'Uniforme Apoio'!$BM$13+'Resumo Geral'!R25*'Uniforme Apoio'!$BM$14+'Resumo Geral'!U25*'Uniforme Apoio'!$BM$15+'Resumo Geral'!X25*'Uniforme Apoio'!$BM$17+AA25*'Uniforme Apoio'!$BM$16+'Resumo Geral'!AD25*'Uniforme Apoio'!$BM$18+'Resumo Geral'!AG25*'Uniforme Apoio'!$BM$19+'Resumo Geral'!AJ25*'Uniforme Apoio'!$BM$20+'Resumo Geral'!AM25*'Uniforme Apoio'!$BM$21+'Resumo Geral'!AP25*'Uniforme Apoio'!$BM$22+'Resumo Geral'!AS25*'Uniforme Apoio'!$BM$23+'Resumo Geral'!AV25*'Uniforme Apoio'!$BM$24+'Resumo Geral'!AY25*'Uniforme Apoio'!$BM$25+'Resumo Geral'!BB25*'Uniforme Apoio'!$BM$26+BE25*'Uniforme Apoio'!$BM$27+'Resumo Geral'!BH25*'Uniforme Apoio'!$BM$28+'Resumo Geral'!BK25*'Uniforme Apoio'!$BM$29+'Resumo Geral'!BN25*'Uniforme Apoio'!$BM$30+'Resumo Geral'!BQ25*'Uniforme Apoio'!$BM$30+'Resumo Geral'!BT25*'Uniforme Apoio'!$BM$30+'Resumo Geral'!BW25*'Uniforme Apoio'!$BM$31+'Resumo Geral'!BZ25*'Uniforme Apoio'!$BM$31+'Resumo Geral'!CC25*'Uniforme Apoio'!$BM$32+'Resumo Geral'!CF25*'Uniforme Apoio'!$BM$33+'Resumo Geral'!CI25*'Uniforme Apoio'!$BM$34+'Resumo Geral'!CL25*'Uniforme Apoio'!$BM$35+'Resumo Geral'!CO25*'Uniforme Apoio'!$BM$36+'Resumo Geral'!CR25*'Uniforme Apoio'!$BM$37+'Resumo Geral'!CU25*'Uniforme Apoio'!$BM$38+'Resumo Geral'!CX25*'Uniforme Apoio'!$BM$39+'Resumo Geral'!DA25*'Uniforme Apoio'!$BM$40</f>
        <v>35.9</v>
      </c>
      <c r="DY25" s="164"/>
      <c r="DZ25" s="164">
        <f>AP25*'Equipamentos Jardinagem'!$H$7</f>
        <v>0</v>
      </c>
      <c r="EA25" s="164"/>
      <c r="EB25" s="164">
        <f t="shared" si="43"/>
        <v>35.9</v>
      </c>
      <c r="EC25" s="164">
        <f t="shared" si="44"/>
        <v>436.16</v>
      </c>
      <c r="ED25" s="164">
        <f t="shared" si="19"/>
        <v>32.71</v>
      </c>
      <c r="EE25" s="164">
        <f t="shared" si="20"/>
        <v>21.81</v>
      </c>
      <c r="EF25" s="164">
        <f t="shared" si="21"/>
        <v>4.3600000000000003</v>
      </c>
      <c r="EG25" s="164">
        <f t="shared" si="22"/>
        <v>54.52</v>
      </c>
      <c r="EH25" s="164">
        <f t="shared" si="23"/>
        <v>174.47</v>
      </c>
      <c r="EI25" s="164">
        <f t="shared" si="24"/>
        <v>65.42</v>
      </c>
      <c r="EJ25" s="164">
        <f t="shared" si="25"/>
        <v>13.08</v>
      </c>
      <c r="EK25" s="164">
        <f t="shared" si="45"/>
        <v>802.53</v>
      </c>
      <c r="EL25" s="164">
        <f t="shared" si="46"/>
        <v>181.66</v>
      </c>
      <c r="EM25" s="164">
        <f t="shared" si="47"/>
        <v>60.63</v>
      </c>
      <c r="EN25" s="164">
        <f t="shared" si="48"/>
        <v>89.2</v>
      </c>
      <c r="EO25" s="164">
        <f t="shared" si="49"/>
        <v>331.49</v>
      </c>
      <c r="EP25" s="164">
        <f t="shared" si="50"/>
        <v>2.84</v>
      </c>
      <c r="EQ25" s="164">
        <f t="shared" si="51"/>
        <v>1.0900000000000001</v>
      </c>
      <c r="ER25" s="164">
        <f t="shared" si="52"/>
        <v>3.93</v>
      </c>
      <c r="ES25" s="164">
        <f t="shared" si="53"/>
        <v>16.36</v>
      </c>
      <c r="ET25" s="164">
        <f t="shared" si="54"/>
        <v>1.31</v>
      </c>
      <c r="EU25" s="164">
        <f t="shared" si="55"/>
        <v>0.65</v>
      </c>
      <c r="EV25" s="164">
        <f t="shared" si="56"/>
        <v>7.63</v>
      </c>
      <c r="EW25" s="164">
        <f t="shared" si="57"/>
        <v>2.84</v>
      </c>
      <c r="EX25" s="164">
        <f t="shared" si="58"/>
        <v>93.78</v>
      </c>
      <c r="EY25" s="164">
        <f t="shared" si="59"/>
        <v>3.71</v>
      </c>
      <c r="EZ25" s="164">
        <f t="shared" si="60"/>
        <v>126.28</v>
      </c>
      <c r="FA25" s="164">
        <f t="shared" si="61"/>
        <v>181.66</v>
      </c>
      <c r="FB25" s="164">
        <f t="shared" si="62"/>
        <v>30.31</v>
      </c>
      <c r="FC25" s="164">
        <f t="shared" si="63"/>
        <v>18.32</v>
      </c>
      <c r="FD25" s="164">
        <f t="shared" si="64"/>
        <v>7.2</v>
      </c>
      <c r="FE25" s="164">
        <f t="shared" si="65"/>
        <v>0</v>
      </c>
      <c r="FF25" s="164">
        <f t="shared" si="66"/>
        <v>87.45</v>
      </c>
      <c r="FG25" s="164">
        <f t="shared" si="67"/>
        <v>324.94</v>
      </c>
      <c r="FH25" s="164">
        <f t="shared" si="26"/>
        <v>1589.17</v>
      </c>
      <c r="FI25" s="164">
        <f t="shared" si="27"/>
        <v>4103.66</v>
      </c>
      <c r="FJ25" s="164">
        <f t="shared" si="68"/>
        <v>206.27</v>
      </c>
      <c r="FK25" s="165">
        <f t="shared" si="28"/>
        <v>5</v>
      </c>
      <c r="FL25" s="165">
        <f t="shared" si="29"/>
        <v>14.25</v>
      </c>
      <c r="FM25" s="166">
        <f t="shared" si="30"/>
        <v>5.83</v>
      </c>
      <c r="FN25" s="164">
        <f t="shared" si="69"/>
        <v>259.77</v>
      </c>
      <c r="FO25" s="166">
        <f t="shared" si="31"/>
        <v>8.86</v>
      </c>
      <c r="FP25" s="164">
        <f t="shared" si="70"/>
        <v>394.77</v>
      </c>
      <c r="FQ25" s="166">
        <f t="shared" si="32"/>
        <v>1.92</v>
      </c>
      <c r="FR25" s="164">
        <f t="shared" si="71"/>
        <v>85.55</v>
      </c>
      <c r="FS25" s="164">
        <f t="shared" si="72"/>
        <v>145.76</v>
      </c>
      <c r="FT25" s="164">
        <f t="shared" si="73"/>
        <v>1092.1199999999999</v>
      </c>
      <c r="FU25" s="167">
        <f t="shared" si="74"/>
        <v>5195.78</v>
      </c>
    </row>
    <row r="26" spans="1:177" ht="15" customHeight="1">
      <c r="A26" s="444" t="str">
        <f>CCT!D33</f>
        <v>Rodoviários de Governador Valadares + SEAC-MG</v>
      </c>
      <c r="B26" s="445" t="str">
        <f>CCT!C33</f>
        <v>Governador Valadares</v>
      </c>
      <c r="C26" s="629"/>
      <c r="D26" s="633"/>
      <c r="E26" s="630">
        <f t="shared" si="0"/>
        <v>0</v>
      </c>
      <c r="F26" s="631"/>
      <c r="G26" s="633"/>
      <c r="H26" s="630">
        <f t="shared" si="33"/>
        <v>0</v>
      </c>
      <c r="I26" s="631"/>
      <c r="J26" s="633"/>
      <c r="K26" s="630">
        <f t="shared" si="34"/>
        <v>0</v>
      </c>
      <c r="L26" s="630"/>
      <c r="M26" s="630"/>
      <c r="N26" s="630"/>
      <c r="O26" s="630"/>
      <c r="P26" s="630"/>
      <c r="Q26" s="630"/>
      <c r="R26" s="630"/>
      <c r="S26" s="630"/>
      <c r="T26" s="630"/>
      <c r="U26" s="631"/>
      <c r="V26" s="633"/>
      <c r="W26" s="630">
        <f t="shared" si="1"/>
        <v>0</v>
      </c>
      <c r="X26" s="631"/>
      <c r="Y26" s="633"/>
      <c r="Z26" s="630">
        <f t="shared" si="2"/>
        <v>0</v>
      </c>
      <c r="AA26" s="630"/>
      <c r="AB26" s="630"/>
      <c r="AC26" s="630"/>
      <c r="AD26" s="630"/>
      <c r="AE26" s="630"/>
      <c r="AF26" s="630"/>
      <c r="AG26" s="631"/>
      <c r="AH26" s="630"/>
      <c r="AI26" s="630">
        <f t="shared" si="3"/>
        <v>0</v>
      </c>
      <c r="AJ26" s="630"/>
      <c r="AK26" s="630"/>
      <c r="AL26" s="630"/>
      <c r="AM26" s="631"/>
      <c r="AN26" s="633"/>
      <c r="AO26" s="630">
        <f t="shared" si="4"/>
        <v>0</v>
      </c>
      <c r="AP26" s="630"/>
      <c r="AQ26" s="630"/>
      <c r="AR26" s="630"/>
      <c r="AS26" s="630"/>
      <c r="AT26" s="630"/>
      <c r="AU26" s="630"/>
      <c r="AV26" s="634"/>
      <c r="AW26" s="633"/>
      <c r="AX26" s="630">
        <f t="shared" si="5"/>
        <v>0</v>
      </c>
      <c r="AY26" s="630"/>
      <c r="AZ26" s="630"/>
      <c r="BA26" s="630"/>
      <c r="BB26" s="629">
        <f>CCT!AN33</f>
        <v>3</v>
      </c>
      <c r="BC26" s="630">
        <f>CCT!AM33</f>
        <v>2507.27</v>
      </c>
      <c r="BD26" s="630">
        <f>BB26*BC26</f>
        <v>7521.81</v>
      </c>
      <c r="BE26" s="634"/>
      <c r="BF26" s="633"/>
      <c r="BG26" s="630">
        <f t="shared" si="6"/>
        <v>0</v>
      </c>
      <c r="BH26" s="630"/>
      <c r="BI26" s="630"/>
      <c r="BJ26" s="630"/>
      <c r="BK26" s="630"/>
      <c r="BL26" s="630"/>
      <c r="BM26" s="630"/>
      <c r="BN26" s="631"/>
      <c r="BO26" s="630"/>
      <c r="BP26" s="630">
        <f t="shared" si="7"/>
        <v>0</v>
      </c>
      <c r="BQ26" s="631"/>
      <c r="BR26" s="630"/>
      <c r="BS26" s="630">
        <f t="shared" si="8"/>
        <v>0</v>
      </c>
      <c r="BT26" s="631"/>
      <c r="BU26" s="630"/>
      <c r="BV26" s="630">
        <f t="shared" si="9"/>
        <v>0</v>
      </c>
      <c r="BW26" s="631"/>
      <c r="BX26" s="630"/>
      <c r="BY26" s="630">
        <f t="shared" si="10"/>
        <v>0</v>
      </c>
      <c r="BZ26" s="635"/>
      <c r="CA26" s="633"/>
      <c r="CB26" s="630">
        <f>BZ26*CA26</f>
        <v>0</v>
      </c>
      <c r="CC26" s="630"/>
      <c r="CD26" s="630"/>
      <c r="CE26" s="630"/>
      <c r="CF26" s="634"/>
      <c r="CG26" s="633"/>
      <c r="CH26" s="630">
        <f t="shared" si="12"/>
        <v>0</v>
      </c>
      <c r="CI26" s="630"/>
      <c r="CJ26" s="630"/>
      <c r="CK26" s="630"/>
      <c r="CL26" s="634"/>
      <c r="CM26" s="633"/>
      <c r="CN26" s="630">
        <f t="shared" si="13"/>
        <v>0</v>
      </c>
      <c r="CO26" s="630"/>
      <c r="CP26" s="630"/>
      <c r="CQ26" s="630"/>
      <c r="CR26" s="629"/>
      <c r="CS26" s="630"/>
      <c r="CT26" s="630">
        <f t="shared" si="79"/>
        <v>0</v>
      </c>
      <c r="CU26" s="630"/>
      <c r="CV26" s="630"/>
      <c r="CW26" s="630"/>
      <c r="CX26" s="630"/>
      <c r="CY26" s="630"/>
      <c r="CZ26" s="630"/>
      <c r="DA26" s="634"/>
      <c r="DB26" s="633"/>
      <c r="DC26" s="630">
        <f t="shared" si="14"/>
        <v>0</v>
      </c>
      <c r="DD26" s="1419">
        <f t="shared" si="36"/>
        <v>3</v>
      </c>
      <c r="DE26" s="164">
        <f t="shared" si="37"/>
        <v>7521.81</v>
      </c>
      <c r="DF26" s="164"/>
      <c r="DG26" s="164"/>
      <c r="DH26" s="164">
        <f t="shared" si="78"/>
        <v>0</v>
      </c>
      <c r="DI26" s="164"/>
      <c r="DJ26" s="164">
        <f t="shared" si="38"/>
        <v>0</v>
      </c>
      <c r="DK26" s="164">
        <f t="shared" si="39"/>
        <v>0</v>
      </c>
      <c r="DL26" s="164"/>
      <c r="DM26" s="164">
        <f t="shared" si="40"/>
        <v>7521.81</v>
      </c>
      <c r="DN26" s="164"/>
      <c r="DO26" s="164">
        <f t="shared" si="75"/>
        <v>837</v>
      </c>
      <c r="DP26" s="164">
        <f>(VLOOKUP(B26,VT_INCLUSOMOTORISTAS,4,FALSE)*2*20*DD26)-(IF(DE26*6%&lt;=(VLOOKUP(B26,VT_INCLUSOMOTORISTAS,4,FALSE)*2*20*DD26),DE26*6%,(VLOOKUP(B26,VT_INCLUSOMOTORISTAS,4,FALSE)*2*20*DD26)))</f>
        <v>0</v>
      </c>
      <c r="DQ26" s="164"/>
      <c r="DR26" s="164">
        <f t="shared" si="41"/>
        <v>9.36</v>
      </c>
      <c r="DS26" s="164">
        <f>VLOOKUP('Resumo Geral'!A26,PARAMETROAPOIO,2,FALSE)*DD26</f>
        <v>0</v>
      </c>
      <c r="DT26" s="164">
        <f t="shared" si="17"/>
        <v>0</v>
      </c>
      <c r="DU26" s="164">
        <f t="shared" si="18"/>
        <v>0</v>
      </c>
      <c r="DV26" s="164">
        <f>BB26*Parâmetro!$E$147</f>
        <v>742.26</v>
      </c>
      <c r="DW26" s="164">
        <f t="shared" si="42"/>
        <v>1588.62</v>
      </c>
      <c r="DX26" s="164">
        <f>C26*'Uniforme Apoio'!$BM$9+'Resumo Geral'!F26*'Uniforme Apoio'!$BM$10+'Resumo Geral'!I26*'Uniforme Apoio'!$BM$11+'Resumo Geral'!L26*'Uniforme Apoio'!$BM$12+'Resumo Geral'!O26*'Uniforme Apoio'!$BM$13+'Resumo Geral'!R26*'Uniforme Apoio'!$BM$14+'Resumo Geral'!U26*'Uniforme Apoio'!$BM$15+'Resumo Geral'!X26*'Uniforme Apoio'!$BM$17+AA26*'Uniforme Apoio'!$BM$16+'Resumo Geral'!AD26*'Uniforme Apoio'!$BM$18+'Resumo Geral'!AG26*'Uniforme Apoio'!$BM$19+'Resumo Geral'!AJ26*'Uniforme Apoio'!$BM$20+'Resumo Geral'!AM26*'Uniforme Apoio'!$BM$21+'Resumo Geral'!AP26*'Uniforme Apoio'!$BM$22+'Resumo Geral'!AS26*'Uniforme Apoio'!$BM$23+'Resumo Geral'!AV26*'Uniforme Apoio'!$BM$24+'Resumo Geral'!AY26*'Uniforme Apoio'!$BM$25+'Resumo Geral'!BB26*'Uniforme Apoio'!$BM$26+BE26*'Uniforme Apoio'!$BM$27+'Resumo Geral'!BH26*'Uniforme Apoio'!$BM$28+'Resumo Geral'!BK26*'Uniforme Apoio'!$BM$29+'Resumo Geral'!BN26*'Uniforme Apoio'!$BM$30+'Resumo Geral'!BQ26*'Uniforme Apoio'!$BM$30+'Resumo Geral'!BT26*'Uniforme Apoio'!$BM$30+'Resumo Geral'!BW26*'Uniforme Apoio'!$BM$31+'Resumo Geral'!BZ26*'Uniforme Apoio'!$BM$31+'Resumo Geral'!CC26*'Uniforme Apoio'!$BM$32+'Resumo Geral'!CF26*'Uniforme Apoio'!$BM$33+'Resumo Geral'!CI26*'Uniforme Apoio'!$BM$34+'Resumo Geral'!CL26*'Uniforme Apoio'!$BM$35+'Resumo Geral'!CO26*'Uniforme Apoio'!$BM$36+'Resumo Geral'!CR26*'Uniforme Apoio'!$BM$37+'Resumo Geral'!CU26*'Uniforme Apoio'!$BM$38+'Resumo Geral'!CX26*'Uniforme Apoio'!$BM$39+'Resumo Geral'!DA26*'Uniforme Apoio'!$BM$40</f>
        <v>309.54000000000002</v>
      </c>
      <c r="DY26" s="164"/>
      <c r="DZ26" s="164">
        <f>AP26*'Equipamentos Jardinagem'!$H$7</f>
        <v>0</v>
      </c>
      <c r="EA26" s="164"/>
      <c r="EB26" s="164">
        <f t="shared" si="43"/>
        <v>309.54000000000002</v>
      </c>
      <c r="EC26" s="164">
        <f t="shared" si="44"/>
        <v>1504.36</v>
      </c>
      <c r="ED26" s="164">
        <f t="shared" si="19"/>
        <v>112.83</v>
      </c>
      <c r="EE26" s="164">
        <f t="shared" si="20"/>
        <v>75.22</v>
      </c>
      <c r="EF26" s="164">
        <f t="shared" si="21"/>
        <v>15.04</v>
      </c>
      <c r="EG26" s="164">
        <f t="shared" si="22"/>
        <v>188.05</v>
      </c>
      <c r="EH26" s="164">
        <f t="shared" si="23"/>
        <v>601.74</v>
      </c>
      <c r="EI26" s="164">
        <f t="shared" si="24"/>
        <v>225.65</v>
      </c>
      <c r="EJ26" s="164">
        <f t="shared" si="25"/>
        <v>45.13</v>
      </c>
      <c r="EK26" s="164">
        <f t="shared" si="45"/>
        <v>2768.02</v>
      </c>
      <c r="EL26" s="164">
        <f t="shared" si="46"/>
        <v>626.57000000000005</v>
      </c>
      <c r="EM26" s="164">
        <f t="shared" si="47"/>
        <v>209.11</v>
      </c>
      <c r="EN26" s="164">
        <f t="shared" si="48"/>
        <v>307.64</v>
      </c>
      <c r="EO26" s="164">
        <f t="shared" si="49"/>
        <v>1143.32</v>
      </c>
      <c r="EP26" s="164">
        <f t="shared" si="50"/>
        <v>9.7799999999999994</v>
      </c>
      <c r="EQ26" s="164">
        <f t="shared" si="51"/>
        <v>3.76</v>
      </c>
      <c r="ER26" s="164">
        <f t="shared" si="52"/>
        <v>13.54</v>
      </c>
      <c r="ES26" s="164">
        <f t="shared" si="53"/>
        <v>56.41</v>
      </c>
      <c r="ET26" s="164">
        <f t="shared" si="54"/>
        <v>4.51</v>
      </c>
      <c r="EU26" s="164">
        <f t="shared" si="55"/>
        <v>2.2599999999999998</v>
      </c>
      <c r="EV26" s="164">
        <f t="shared" si="56"/>
        <v>26.33</v>
      </c>
      <c r="EW26" s="164">
        <f t="shared" si="57"/>
        <v>9.7799999999999994</v>
      </c>
      <c r="EX26" s="164">
        <f t="shared" si="58"/>
        <v>323.44</v>
      </c>
      <c r="EY26" s="164">
        <f t="shared" si="59"/>
        <v>12.79</v>
      </c>
      <c r="EZ26" s="164">
        <f t="shared" si="60"/>
        <v>435.52</v>
      </c>
      <c r="FA26" s="164">
        <f t="shared" si="61"/>
        <v>626.57000000000005</v>
      </c>
      <c r="FB26" s="164">
        <f t="shared" si="62"/>
        <v>104.55</v>
      </c>
      <c r="FC26" s="164">
        <f t="shared" si="63"/>
        <v>63.18</v>
      </c>
      <c r="FD26" s="164">
        <f t="shared" si="64"/>
        <v>24.82</v>
      </c>
      <c r="FE26" s="164">
        <f t="shared" si="65"/>
        <v>0</v>
      </c>
      <c r="FF26" s="164">
        <f t="shared" si="66"/>
        <v>301.62</v>
      </c>
      <c r="FG26" s="164">
        <f t="shared" si="67"/>
        <v>1120.74</v>
      </c>
      <c r="FH26" s="164">
        <f t="shared" si="26"/>
        <v>5481.14</v>
      </c>
      <c r="FI26" s="164">
        <f t="shared" si="27"/>
        <v>14901.11</v>
      </c>
      <c r="FJ26" s="164">
        <f t="shared" si="68"/>
        <v>618.80999999999995</v>
      </c>
      <c r="FK26" s="165">
        <f t="shared" si="28"/>
        <v>5</v>
      </c>
      <c r="FL26" s="165">
        <f t="shared" si="29"/>
        <v>14.25</v>
      </c>
      <c r="FM26" s="166">
        <f t="shared" si="30"/>
        <v>5.83</v>
      </c>
      <c r="FN26" s="164">
        <f t="shared" si="69"/>
        <v>930.3</v>
      </c>
      <c r="FO26" s="166">
        <f t="shared" si="31"/>
        <v>8.86</v>
      </c>
      <c r="FP26" s="164">
        <f t="shared" si="70"/>
        <v>1413.81</v>
      </c>
      <c r="FQ26" s="166">
        <f t="shared" si="32"/>
        <v>1.92</v>
      </c>
      <c r="FR26" s="164">
        <f t="shared" si="71"/>
        <v>306.38</v>
      </c>
      <c r="FS26" s="164">
        <f t="shared" si="72"/>
        <v>437.28</v>
      </c>
      <c r="FT26" s="164">
        <f t="shared" si="73"/>
        <v>3706.58</v>
      </c>
      <c r="FU26" s="167">
        <f t="shared" si="74"/>
        <v>18607.689999999999</v>
      </c>
    </row>
    <row r="27" spans="1:177" ht="15" customHeight="1">
      <c r="A27" s="446" t="str">
        <f>CCT!D34</f>
        <v>Alto Paranaiba</v>
      </c>
      <c r="B27" s="449" t="str">
        <f>CCT!C34</f>
        <v>Ibiá</v>
      </c>
      <c r="C27" s="629"/>
      <c r="D27" s="633"/>
      <c r="E27" s="630"/>
      <c r="F27" s="631"/>
      <c r="G27" s="633"/>
      <c r="H27" s="630"/>
      <c r="I27" s="631"/>
      <c r="J27" s="633"/>
      <c r="K27" s="630"/>
      <c r="L27" s="630"/>
      <c r="M27" s="630"/>
      <c r="N27" s="630"/>
      <c r="O27" s="630"/>
      <c r="P27" s="630"/>
      <c r="Q27" s="630"/>
      <c r="R27" s="630"/>
      <c r="S27" s="630"/>
      <c r="T27" s="630"/>
      <c r="U27" s="631"/>
      <c r="V27" s="633"/>
      <c r="W27" s="630"/>
      <c r="X27" s="631"/>
      <c r="Y27" s="633"/>
      <c r="Z27" s="630"/>
      <c r="AA27" s="630"/>
      <c r="AB27" s="630"/>
      <c r="AC27" s="630"/>
      <c r="AD27" s="630"/>
      <c r="AE27" s="630"/>
      <c r="AF27" s="630"/>
      <c r="AG27" s="631"/>
      <c r="AH27" s="630"/>
      <c r="AI27" s="630"/>
      <c r="AJ27" s="630"/>
      <c r="AK27" s="630"/>
      <c r="AL27" s="630"/>
      <c r="AM27" s="631"/>
      <c r="AN27" s="633"/>
      <c r="AO27" s="630"/>
      <c r="AP27" s="630"/>
      <c r="AQ27" s="630"/>
      <c r="AR27" s="630"/>
      <c r="AS27" s="630"/>
      <c r="AT27" s="630"/>
      <c r="AU27" s="630"/>
      <c r="AV27" s="634"/>
      <c r="AW27" s="633"/>
      <c r="AX27" s="630"/>
      <c r="AY27" s="630"/>
      <c r="AZ27" s="630"/>
      <c r="BA27" s="630"/>
      <c r="BB27" s="629"/>
      <c r="BC27" s="630"/>
      <c r="BD27" s="630">
        <f>BB27*BC27</f>
        <v>0</v>
      </c>
      <c r="BE27" s="634"/>
      <c r="BF27" s="633"/>
      <c r="BG27" s="630"/>
      <c r="BH27" s="630"/>
      <c r="BI27" s="630"/>
      <c r="BJ27" s="630"/>
      <c r="BK27" s="630"/>
      <c r="BL27" s="630"/>
      <c r="BM27" s="630"/>
      <c r="BN27" s="631">
        <f>CCT!AV34</f>
        <v>1</v>
      </c>
      <c r="BO27" s="630">
        <f>CCT!AU34</f>
        <v>1043.74</v>
      </c>
      <c r="BP27" s="630">
        <f t="shared" si="7"/>
        <v>1043.74</v>
      </c>
      <c r="BQ27" s="631"/>
      <c r="BR27" s="630"/>
      <c r="BS27" s="630"/>
      <c r="BT27" s="631"/>
      <c r="BU27" s="630"/>
      <c r="BV27" s="630"/>
      <c r="BW27" s="631"/>
      <c r="BX27" s="630"/>
      <c r="BY27" s="630"/>
      <c r="BZ27" s="635"/>
      <c r="CA27" s="633"/>
      <c r="CB27" s="630"/>
      <c r="CC27" s="630"/>
      <c r="CD27" s="630"/>
      <c r="CE27" s="630"/>
      <c r="CF27" s="634"/>
      <c r="CG27" s="633"/>
      <c r="CH27" s="630"/>
      <c r="CI27" s="630"/>
      <c r="CJ27" s="630"/>
      <c r="CK27" s="630"/>
      <c r="CL27" s="634"/>
      <c r="CM27" s="633"/>
      <c r="CN27" s="630"/>
      <c r="CO27" s="630"/>
      <c r="CP27" s="630"/>
      <c r="CQ27" s="630"/>
      <c r="CR27" s="629"/>
      <c r="CS27" s="630"/>
      <c r="CT27" s="630">
        <f t="shared" si="79"/>
        <v>0</v>
      </c>
      <c r="CU27" s="630"/>
      <c r="CV27" s="630"/>
      <c r="CW27" s="630"/>
      <c r="CX27" s="630"/>
      <c r="CY27" s="630"/>
      <c r="CZ27" s="630"/>
      <c r="DA27" s="634"/>
      <c r="DB27" s="633"/>
      <c r="DC27" s="630"/>
      <c r="DD27" s="1419">
        <f t="shared" si="36"/>
        <v>1</v>
      </c>
      <c r="DE27" s="164">
        <f t="shared" si="37"/>
        <v>1043.74</v>
      </c>
      <c r="DF27" s="164"/>
      <c r="DG27" s="164"/>
      <c r="DH27" s="164">
        <f t="shared" si="78"/>
        <v>0</v>
      </c>
      <c r="DI27" s="164"/>
      <c r="DJ27" s="164">
        <f t="shared" si="38"/>
        <v>94.89</v>
      </c>
      <c r="DK27" s="164">
        <f t="shared" si="39"/>
        <v>0</v>
      </c>
      <c r="DL27" s="164"/>
      <c r="DM27" s="164">
        <f t="shared" si="40"/>
        <v>1138.6300000000001</v>
      </c>
      <c r="DN27" s="164"/>
      <c r="DO27" s="164">
        <f>(VLOOKUP(A27,PARAMETROAPOIO,6,FALSE))*DD27</f>
        <v>219.02</v>
      </c>
      <c r="DP27" s="164">
        <f t="shared" si="16"/>
        <v>61.38</v>
      </c>
      <c r="DQ27" s="164"/>
      <c r="DR27" s="164">
        <f t="shared" si="41"/>
        <v>3.12</v>
      </c>
      <c r="DS27" s="164">
        <f>VLOOKUP('Resumo Geral'!A27,PARAMETROAPOIO,2,FALSE)*DD27</f>
        <v>19.440000000000001</v>
      </c>
      <c r="DT27" s="164">
        <f t="shared" si="17"/>
        <v>0</v>
      </c>
      <c r="DU27" s="164">
        <f t="shared" si="18"/>
        <v>0</v>
      </c>
      <c r="DV27" s="164">
        <f>BB27*Parâmetro!$E$147</f>
        <v>0</v>
      </c>
      <c r="DW27" s="164">
        <f t="shared" si="42"/>
        <v>302.95999999999998</v>
      </c>
      <c r="DX27" s="164">
        <f>C27*'Uniforme Apoio'!$BM$9+'Resumo Geral'!F27*'Uniforme Apoio'!$BM$10+'Resumo Geral'!I27*'Uniforme Apoio'!$BM$11+'Resumo Geral'!L27*'Uniforme Apoio'!$BM$12+'Resumo Geral'!O27*'Uniforme Apoio'!$BM$13+'Resumo Geral'!R27*'Uniforme Apoio'!$BM$14+'Resumo Geral'!U27*'Uniforme Apoio'!$BM$15+'Resumo Geral'!X27*'Uniforme Apoio'!$BM$17+AA27*'Uniforme Apoio'!$BM$16+'Resumo Geral'!AD27*'Uniforme Apoio'!$BM$18+'Resumo Geral'!AG27*'Uniforme Apoio'!$BM$19+'Resumo Geral'!AJ27*'Uniforme Apoio'!$BM$20+'Resumo Geral'!AM27*'Uniforme Apoio'!$BM$21+'Resumo Geral'!AP27*'Uniforme Apoio'!$BM$22+'Resumo Geral'!AS27*'Uniforme Apoio'!$BM$23+'Resumo Geral'!AV27*'Uniforme Apoio'!$BM$24+'Resumo Geral'!AY27*'Uniforme Apoio'!$BM$25+'Resumo Geral'!BB27*'Uniforme Apoio'!$BM$26+BE27*'Uniforme Apoio'!$BM$27+'Resumo Geral'!BH27*'Uniforme Apoio'!$BM$28+'Resumo Geral'!BK27*'Uniforme Apoio'!$BM$29+'Resumo Geral'!BN27*'Uniforme Apoio'!$BM$30+'Resumo Geral'!BQ27*'Uniforme Apoio'!$BM$30+'Resumo Geral'!BT27*'Uniforme Apoio'!$BM$30+'Resumo Geral'!BW27*'Uniforme Apoio'!$BM$31+'Resumo Geral'!BZ27*'Uniforme Apoio'!$BM$31+'Resumo Geral'!CC27*'Uniforme Apoio'!$BM$32+'Resumo Geral'!CF27*'Uniforme Apoio'!$BM$33+'Resumo Geral'!CI27*'Uniforme Apoio'!$BM$34+'Resumo Geral'!CL27*'Uniforme Apoio'!$BM$35+'Resumo Geral'!CO27*'Uniforme Apoio'!$BM$36+'Resumo Geral'!CR27*'Uniforme Apoio'!$BM$37+'Resumo Geral'!CU27*'Uniforme Apoio'!$BM$38+'Resumo Geral'!CX27*'Uniforme Apoio'!$BM$39+'Resumo Geral'!DA27*'Uniforme Apoio'!$BM$40</f>
        <v>85.68</v>
      </c>
      <c r="DY27" s="164"/>
      <c r="DZ27" s="164">
        <f>AP27*'Equipamentos Jardinagem'!$H$7</f>
        <v>0</v>
      </c>
      <c r="EA27" s="164"/>
      <c r="EB27" s="164">
        <f t="shared" si="43"/>
        <v>85.68</v>
      </c>
      <c r="EC27" s="164">
        <f t="shared" si="44"/>
        <v>227.73</v>
      </c>
      <c r="ED27" s="164">
        <f t="shared" si="19"/>
        <v>17.079999999999998</v>
      </c>
      <c r="EE27" s="164">
        <f t="shared" si="20"/>
        <v>11.39</v>
      </c>
      <c r="EF27" s="164">
        <f t="shared" si="21"/>
        <v>2.2799999999999998</v>
      </c>
      <c r="EG27" s="164">
        <f t="shared" si="22"/>
        <v>28.47</v>
      </c>
      <c r="EH27" s="164">
        <f t="shared" si="23"/>
        <v>91.09</v>
      </c>
      <c r="EI27" s="164">
        <f t="shared" si="24"/>
        <v>34.159999999999997</v>
      </c>
      <c r="EJ27" s="164">
        <f t="shared" si="25"/>
        <v>6.83</v>
      </c>
      <c r="EK27" s="164">
        <f t="shared" si="45"/>
        <v>419.03</v>
      </c>
      <c r="EL27" s="164">
        <f t="shared" si="46"/>
        <v>94.85</v>
      </c>
      <c r="EM27" s="164">
        <f t="shared" si="47"/>
        <v>31.65</v>
      </c>
      <c r="EN27" s="164">
        <f t="shared" si="48"/>
        <v>46.57</v>
      </c>
      <c r="EO27" s="164">
        <f t="shared" si="49"/>
        <v>173.07</v>
      </c>
      <c r="EP27" s="164">
        <f t="shared" si="50"/>
        <v>1.48</v>
      </c>
      <c r="EQ27" s="164">
        <f t="shared" si="51"/>
        <v>0.56999999999999995</v>
      </c>
      <c r="ER27" s="164">
        <f t="shared" si="52"/>
        <v>2.0499999999999998</v>
      </c>
      <c r="ES27" s="164">
        <f t="shared" si="53"/>
        <v>8.5399999999999991</v>
      </c>
      <c r="ET27" s="164">
        <f t="shared" si="54"/>
        <v>0.68</v>
      </c>
      <c r="EU27" s="164">
        <f t="shared" si="55"/>
        <v>0.34</v>
      </c>
      <c r="EV27" s="164">
        <f t="shared" si="56"/>
        <v>3.99</v>
      </c>
      <c r="EW27" s="164">
        <f t="shared" si="57"/>
        <v>1.48</v>
      </c>
      <c r="EX27" s="164">
        <f t="shared" si="58"/>
        <v>48.96</v>
      </c>
      <c r="EY27" s="164">
        <f t="shared" si="59"/>
        <v>1.94</v>
      </c>
      <c r="EZ27" s="164">
        <f t="shared" si="60"/>
        <v>65.930000000000007</v>
      </c>
      <c r="FA27" s="164">
        <f t="shared" si="61"/>
        <v>94.85</v>
      </c>
      <c r="FB27" s="164">
        <f t="shared" si="62"/>
        <v>15.83</v>
      </c>
      <c r="FC27" s="164">
        <f t="shared" si="63"/>
        <v>9.56</v>
      </c>
      <c r="FD27" s="164">
        <f t="shared" si="64"/>
        <v>3.76</v>
      </c>
      <c r="FE27" s="164">
        <f t="shared" si="65"/>
        <v>0</v>
      </c>
      <c r="FF27" s="164">
        <f t="shared" si="66"/>
        <v>45.66</v>
      </c>
      <c r="FG27" s="164">
        <f t="shared" si="67"/>
        <v>169.66</v>
      </c>
      <c r="FH27" s="164">
        <f t="shared" si="26"/>
        <v>829.74</v>
      </c>
      <c r="FI27" s="164">
        <f t="shared" si="27"/>
        <v>2357.0100000000002</v>
      </c>
      <c r="FJ27" s="164">
        <f t="shared" si="68"/>
        <v>206.27</v>
      </c>
      <c r="FK27" s="165">
        <f t="shared" si="28"/>
        <v>2</v>
      </c>
      <c r="FL27" s="165">
        <f t="shared" si="29"/>
        <v>11.25</v>
      </c>
      <c r="FM27" s="166">
        <f t="shared" si="30"/>
        <v>2.25</v>
      </c>
      <c r="FN27" s="164">
        <f t="shared" si="69"/>
        <v>60.95</v>
      </c>
      <c r="FO27" s="166">
        <f t="shared" si="31"/>
        <v>8.56</v>
      </c>
      <c r="FP27" s="164">
        <f t="shared" si="70"/>
        <v>231.89</v>
      </c>
      <c r="FQ27" s="166">
        <f t="shared" si="32"/>
        <v>1.86</v>
      </c>
      <c r="FR27" s="164">
        <f t="shared" si="71"/>
        <v>50.39</v>
      </c>
      <c r="FS27" s="164">
        <f t="shared" si="72"/>
        <v>145.76</v>
      </c>
      <c r="FT27" s="164">
        <f t="shared" si="73"/>
        <v>695.26</v>
      </c>
      <c r="FU27" s="167">
        <f t="shared" si="74"/>
        <v>3052.27</v>
      </c>
    </row>
    <row r="28" spans="1:177" ht="15" customHeight="1">
      <c r="A28" s="441" t="str">
        <f>CCT!D35</f>
        <v>Sind - Asseio</v>
      </c>
      <c r="B28" s="443" t="str">
        <f>CCT!C35</f>
        <v>Ibirité</v>
      </c>
      <c r="C28" s="629"/>
      <c r="D28" s="630"/>
      <c r="E28" s="630">
        <f t="shared" si="0"/>
        <v>0</v>
      </c>
      <c r="F28" s="631"/>
      <c r="G28" s="630"/>
      <c r="H28" s="630">
        <f t="shared" si="33"/>
        <v>0</v>
      </c>
      <c r="I28" s="631"/>
      <c r="J28" s="630"/>
      <c r="K28" s="630">
        <f t="shared" si="34"/>
        <v>0</v>
      </c>
      <c r="L28" s="630"/>
      <c r="M28" s="630"/>
      <c r="N28" s="630"/>
      <c r="O28" s="630"/>
      <c r="P28" s="630"/>
      <c r="Q28" s="630"/>
      <c r="R28" s="630"/>
      <c r="S28" s="630"/>
      <c r="T28" s="630"/>
      <c r="U28" s="631"/>
      <c r="V28" s="630"/>
      <c r="W28" s="630">
        <f t="shared" si="1"/>
        <v>0</v>
      </c>
      <c r="X28" s="631"/>
      <c r="Y28" s="630"/>
      <c r="Z28" s="630">
        <f t="shared" si="2"/>
        <v>0</v>
      </c>
      <c r="AA28" s="630"/>
      <c r="AB28" s="630"/>
      <c r="AC28" s="630"/>
      <c r="AD28" s="630"/>
      <c r="AE28" s="630"/>
      <c r="AF28" s="630"/>
      <c r="AG28" s="631"/>
      <c r="AH28" s="630"/>
      <c r="AI28" s="630">
        <f t="shared" si="3"/>
        <v>0</v>
      </c>
      <c r="AJ28" s="630"/>
      <c r="AK28" s="630"/>
      <c r="AL28" s="630"/>
      <c r="AM28" s="631"/>
      <c r="AN28" s="630"/>
      <c r="AO28" s="630">
        <f t="shared" si="4"/>
        <v>0</v>
      </c>
      <c r="AP28" s="630"/>
      <c r="AQ28" s="630"/>
      <c r="AR28" s="630"/>
      <c r="AS28" s="630"/>
      <c r="AT28" s="630"/>
      <c r="AU28" s="630"/>
      <c r="AV28" s="631"/>
      <c r="AW28" s="630"/>
      <c r="AX28" s="630">
        <f t="shared" si="5"/>
        <v>0</v>
      </c>
      <c r="AY28" s="630"/>
      <c r="AZ28" s="630"/>
      <c r="BA28" s="630"/>
      <c r="BB28" s="629"/>
      <c r="BC28" s="630"/>
      <c r="BD28" s="630"/>
      <c r="BE28" s="631"/>
      <c r="BF28" s="630"/>
      <c r="BG28" s="630">
        <f t="shared" si="6"/>
        <v>0</v>
      </c>
      <c r="BH28" s="630"/>
      <c r="BI28" s="630"/>
      <c r="BJ28" s="630"/>
      <c r="BK28" s="630"/>
      <c r="BL28" s="630"/>
      <c r="BM28" s="630"/>
      <c r="BN28" s="631"/>
      <c r="BO28" s="630"/>
      <c r="BP28" s="630">
        <f t="shared" si="7"/>
        <v>0</v>
      </c>
      <c r="BQ28" s="631">
        <f>CCT!AX35</f>
        <v>2</v>
      </c>
      <c r="BR28" s="630">
        <f>CCT!AW35</f>
        <v>1134.79</v>
      </c>
      <c r="BS28" s="630">
        <f t="shared" si="8"/>
        <v>2269.58</v>
      </c>
      <c r="BT28" s="631">
        <f>CCT!AZ35</f>
        <v>2</v>
      </c>
      <c r="BU28" s="630">
        <f>CCT!AY35</f>
        <v>1134.79</v>
      </c>
      <c r="BV28" s="630">
        <f t="shared" si="9"/>
        <v>2269.58</v>
      </c>
      <c r="BW28" s="631"/>
      <c r="BX28" s="630"/>
      <c r="BY28" s="630">
        <f t="shared" si="10"/>
        <v>0</v>
      </c>
      <c r="BZ28" s="632"/>
      <c r="CA28" s="630"/>
      <c r="CB28" s="630">
        <f>BZ28*CA28</f>
        <v>0</v>
      </c>
      <c r="CC28" s="630"/>
      <c r="CD28" s="630"/>
      <c r="CE28" s="630"/>
      <c r="CF28" s="631"/>
      <c r="CG28" s="630"/>
      <c r="CH28" s="630">
        <f t="shared" si="12"/>
        <v>0</v>
      </c>
      <c r="CI28" s="630"/>
      <c r="CJ28" s="630"/>
      <c r="CK28" s="630"/>
      <c r="CL28" s="631"/>
      <c r="CM28" s="630"/>
      <c r="CN28" s="630">
        <f t="shared" si="13"/>
        <v>0</v>
      </c>
      <c r="CO28" s="630"/>
      <c r="CP28" s="630"/>
      <c r="CQ28" s="630"/>
      <c r="CR28" s="629"/>
      <c r="CS28" s="630"/>
      <c r="CT28" s="630">
        <f t="shared" si="79"/>
        <v>0</v>
      </c>
      <c r="CU28" s="630"/>
      <c r="CV28" s="630"/>
      <c r="CW28" s="630"/>
      <c r="CX28" s="630"/>
      <c r="CY28" s="630"/>
      <c r="CZ28" s="630"/>
      <c r="DA28" s="631"/>
      <c r="DB28" s="630"/>
      <c r="DC28" s="630">
        <f t="shared" si="14"/>
        <v>0</v>
      </c>
      <c r="DD28" s="1419">
        <f t="shared" si="36"/>
        <v>4</v>
      </c>
      <c r="DE28" s="164">
        <f t="shared" si="37"/>
        <v>4539.16</v>
      </c>
      <c r="DF28" s="164"/>
      <c r="DG28" s="164"/>
      <c r="DH28" s="164">
        <f t="shared" si="78"/>
        <v>328.92</v>
      </c>
      <c r="DI28" s="164"/>
      <c r="DJ28" s="164">
        <f t="shared" si="38"/>
        <v>361.38</v>
      </c>
      <c r="DK28" s="164">
        <f t="shared" si="39"/>
        <v>123.8</v>
      </c>
      <c r="DL28" s="164"/>
      <c r="DM28" s="164">
        <f t="shared" si="40"/>
        <v>5353.26</v>
      </c>
      <c r="DN28" s="164"/>
      <c r="DO28" s="164">
        <f>(VLOOKUP(A28,PARAMETROAPOIO,6,FALSE)*20-1)*DD28</f>
        <v>1116</v>
      </c>
      <c r="DP28" s="164">
        <f t="shared" si="16"/>
        <v>223.65</v>
      </c>
      <c r="DQ28" s="164"/>
      <c r="DR28" s="164">
        <f t="shared" si="41"/>
        <v>12.48</v>
      </c>
      <c r="DS28" s="164">
        <f>VLOOKUP('Resumo Geral'!A28,PARAMETROAPOIO,2,FALSE)*DD28</f>
        <v>0</v>
      </c>
      <c r="DT28" s="164">
        <f t="shared" si="17"/>
        <v>164.12</v>
      </c>
      <c r="DU28" s="164">
        <f t="shared" si="18"/>
        <v>33.72</v>
      </c>
      <c r="DV28" s="164">
        <f>BB28*Parâmetro!$E$147</f>
        <v>0</v>
      </c>
      <c r="DW28" s="164">
        <f t="shared" si="42"/>
        <v>1549.97</v>
      </c>
      <c r="DX28" s="164">
        <f>C28*'Uniforme Apoio'!$BM$9+'Resumo Geral'!F28*'Uniforme Apoio'!$BM$10+'Resumo Geral'!I28*'Uniforme Apoio'!$BM$11+'Resumo Geral'!L28*'Uniforme Apoio'!$BM$12+'Resumo Geral'!O28*'Uniforme Apoio'!$BM$13+'Resumo Geral'!R28*'Uniforme Apoio'!$BM$14+'Resumo Geral'!U28*'Uniforme Apoio'!$BM$15+'Resumo Geral'!X28*'Uniforme Apoio'!$BM$17+AA28*'Uniforme Apoio'!$BM$16+'Resumo Geral'!AD28*'Uniforme Apoio'!$BM$18+'Resumo Geral'!AG28*'Uniforme Apoio'!$BM$19+'Resumo Geral'!AJ28*'Uniforme Apoio'!$BM$20+'Resumo Geral'!AM28*'Uniforme Apoio'!$BM$21+'Resumo Geral'!AP28*'Uniforme Apoio'!$BM$22+'Resumo Geral'!AS28*'Uniforme Apoio'!$BM$23+'Resumo Geral'!AV28*'Uniforme Apoio'!$BM$24+'Resumo Geral'!AY28*'Uniforme Apoio'!$BM$25+'Resumo Geral'!BB28*'Uniforme Apoio'!$BM$26+BE28*'Uniforme Apoio'!$BM$27+'Resumo Geral'!BH28*'Uniforme Apoio'!$BM$28+'Resumo Geral'!BK28*'Uniforme Apoio'!$BM$29+'Resumo Geral'!BN28*'Uniforme Apoio'!$BM$30+'Resumo Geral'!BQ28*'Uniforme Apoio'!$BM$30+'Resumo Geral'!BT28*'Uniforme Apoio'!$BM$30+'Resumo Geral'!BW28*'Uniforme Apoio'!$BM$31+'Resumo Geral'!BZ28*'Uniforme Apoio'!$BM$31+'Resumo Geral'!CC28*'Uniforme Apoio'!$BM$32+'Resumo Geral'!CF28*'Uniforme Apoio'!$BM$33+'Resumo Geral'!CI28*'Uniforme Apoio'!$BM$34+'Resumo Geral'!CL28*'Uniforme Apoio'!$BM$35+'Resumo Geral'!CO28*'Uniforme Apoio'!$BM$36+'Resumo Geral'!CR28*'Uniforme Apoio'!$BM$37+'Resumo Geral'!CU28*'Uniforme Apoio'!$BM$38+'Resumo Geral'!CX28*'Uniforme Apoio'!$BM$39+'Resumo Geral'!DA28*'Uniforme Apoio'!$BM$40</f>
        <v>342.72</v>
      </c>
      <c r="DY28" s="164"/>
      <c r="DZ28" s="164">
        <f>AP28*'Equipamentos Jardinagem'!$H$7</f>
        <v>0</v>
      </c>
      <c r="EA28" s="164"/>
      <c r="EB28" s="164">
        <f t="shared" si="43"/>
        <v>342.72</v>
      </c>
      <c r="EC28" s="164">
        <f t="shared" si="44"/>
        <v>1070.6500000000001</v>
      </c>
      <c r="ED28" s="164">
        <f t="shared" si="19"/>
        <v>80.3</v>
      </c>
      <c r="EE28" s="164">
        <f t="shared" si="20"/>
        <v>53.53</v>
      </c>
      <c r="EF28" s="164">
        <f t="shared" si="21"/>
        <v>10.71</v>
      </c>
      <c r="EG28" s="164">
        <f t="shared" si="22"/>
        <v>133.83000000000001</v>
      </c>
      <c r="EH28" s="164">
        <f t="shared" si="23"/>
        <v>428.26</v>
      </c>
      <c r="EI28" s="164">
        <f t="shared" si="24"/>
        <v>160.6</v>
      </c>
      <c r="EJ28" s="164">
        <f t="shared" si="25"/>
        <v>32.119999999999997</v>
      </c>
      <c r="EK28" s="164">
        <f t="shared" si="45"/>
        <v>1970</v>
      </c>
      <c r="EL28" s="164">
        <f t="shared" si="46"/>
        <v>445.93</v>
      </c>
      <c r="EM28" s="164">
        <f t="shared" si="47"/>
        <v>148.82</v>
      </c>
      <c r="EN28" s="164">
        <f t="shared" si="48"/>
        <v>218.95</v>
      </c>
      <c r="EO28" s="164">
        <f t="shared" si="49"/>
        <v>813.7</v>
      </c>
      <c r="EP28" s="164">
        <f t="shared" si="50"/>
        <v>6.96</v>
      </c>
      <c r="EQ28" s="164">
        <f t="shared" si="51"/>
        <v>2.68</v>
      </c>
      <c r="ER28" s="164">
        <f t="shared" si="52"/>
        <v>9.64</v>
      </c>
      <c r="ES28" s="164">
        <f t="shared" si="53"/>
        <v>40.15</v>
      </c>
      <c r="ET28" s="164">
        <f t="shared" si="54"/>
        <v>3.21</v>
      </c>
      <c r="EU28" s="164">
        <f t="shared" si="55"/>
        <v>1.61</v>
      </c>
      <c r="EV28" s="164">
        <f t="shared" si="56"/>
        <v>18.739999999999998</v>
      </c>
      <c r="EW28" s="164">
        <f t="shared" si="57"/>
        <v>6.96</v>
      </c>
      <c r="EX28" s="164">
        <f t="shared" si="58"/>
        <v>230.19</v>
      </c>
      <c r="EY28" s="164">
        <f t="shared" si="59"/>
        <v>9.1</v>
      </c>
      <c r="EZ28" s="164">
        <f t="shared" si="60"/>
        <v>309.95999999999998</v>
      </c>
      <c r="FA28" s="164">
        <f t="shared" si="61"/>
        <v>445.93</v>
      </c>
      <c r="FB28" s="164">
        <f t="shared" si="62"/>
        <v>74.41</v>
      </c>
      <c r="FC28" s="164">
        <f t="shared" si="63"/>
        <v>44.97</v>
      </c>
      <c r="FD28" s="164">
        <f t="shared" si="64"/>
        <v>17.670000000000002</v>
      </c>
      <c r="FE28" s="164">
        <f t="shared" si="65"/>
        <v>0</v>
      </c>
      <c r="FF28" s="164">
        <f t="shared" si="66"/>
        <v>214.67</v>
      </c>
      <c r="FG28" s="164">
        <f t="shared" si="67"/>
        <v>797.65</v>
      </c>
      <c r="FH28" s="164">
        <f t="shared" si="26"/>
        <v>3900.95</v>
      </c>
      <c r="FI28" s="164">
        <f t="shared" si="27"/>
        <v>11146.9</v>
      </c>
      <c r="FJ28" s="164">
        <f t="shared" si="68"/>
        <v>825.08</v>
      </c>
      <c r="FK28" s="165">
        <f t="shared" si="28"/>
        <v>2</v>
      </c>
      <c r="FL28" s="165">
        <f t="shared" si="29"/>
        <v>11.25</v>
      </c>
      <c r="FM28" s="166">
        <f t="shared" si="30"/>
        <v>2.25</v>
      </c>
      <c r="FN28" s="164">
        <f t="shared" si="69"/>
        <v>282.49</v>
      </c>
      <c r="FO28" s="166">
        <f t="shared" si="31"/>
        <v>8.56</v>
      </c>
      <c r="FP28" s="164">
        <f t="shared" si="70"/>
        <v>1074.71</v>
      </c>
      <c r="FQ28" s="166">
        <f t="shared" si="32"/>
        <v>1.86</v>
      </c>
      <c r="FR28" s="164">
        <f t="shared" si="71"/>
        <v>233.52</v>
      </c>
      <c r="FS28" s="164">
        <f t="shared" si="72"/>
        <v>583.04</v>
      </c>
      <c r="FT28" s="164">
        <f t="shared" si="73"/>
        <v>2998.84</v>
      </c>
      <c r="FU28" s="167">
        <f t="shared" si="74"/>
        <v>14145.74</v>
      </c>
    </row>
    <row r="29" spans="1:177" ht="15" customHeight="1">
      <c r="A29" s="446" t="str">
        <f>CCT!D36</f>
        <v>SECI</v>
      </c>
      <c r="B29" s="447" t="str">
        <f>CCT!C36</f>
        <v>Ipatinga</v>
      </c>
      <c r="C29" s="629"/>
      <c r="D29" s="630"/>
      <c r="E29" s="630"/>
      <c r="F29" s="631"/>
      <c r="G29" s="630"/>
      <c r="H29" s="630"/>
      <c r="I29" s="631"/>
      <c r="J29" s="630"/>
      <c r="K29" s="630"/>
      <c r="L29" s="630"/>
      <c r="M29" s="630"/>
      <c r="N29" s="630"/>
      <c r="O29" s="630"/>
      <c r="P29" s="630"/>
      <c r="Q29" s="630"/>
      <c r="R29" s="630"/>
      <c r="S29" s="630"/>
      <c r="T29" s="630"/>
      <c r="U29" s="631"/>
      <c r="V29" s="630"/>
      <c r="W29" s="630"/>
      <c r="X29" s="631"/>
      <c r="Y29" s="630"/>
      <c r="Z29" s="630"/>
      <c r="AA29" s="630"/>
      <c r="AB29" s="630"/>
      <c r="AC29" s="630"/>
      <c r="AD29" s="630"/>
      <c r="AE29" s="630"/>
      <c r="AF29" s="630"/>
      <c r="AG29" s="631"/>
      <c r="AH29" s="630"/>
      <c r="AI29" s="630"/>
      <c r="AJ29" s="630"/>
      <c r="AK29" s="630"/>
      <c r="AL29" s="630"/>
      <c r="AM29" s="631"/>
      <c r="AN29" s="630"/>
      <c r="AO29" s="630"/>
      <c r="AP29" s="630"/>
      <c r="AQ29" s="630"/>
      <c r="AR29" s="630"/>
      <c r="AS29" s="630"/>
      <c r="AT29" s="630"/>
      <c r="AU29" s="630"/>
      <c r="AV29" s="631"/>
      <c r="AW29" s="630"/>
      <c r="AX29" s="630"/>
      <c r="AY29" s="630"/>
      <c r="AZ29" s="630"/>
      <c r="BA29" s="630"/>
      <c r="BB29" s="629"/>
      <c r="BC29" s="630"/>
      <c r="BD29" s="630">
        <f>BB29*BC29</f>
        <v>0</v>
      </c>
      <c r="BE29" s="631"/>
      <c r="BF29" s="630"/>
      <c r="BG29" s="630"/>
      <c r="BH29" s="630"/>
      <c r="BI29" s="630"/>
      <c r="BJ29" s="630"/>
      <c r="BK29" s="630"/>
      <c r="BL29" s="630"/>
      <c r="BM29" s="630"/>
      <c r="BN29" s="631"/>
      <c r="BO29" s="630"/>
      <c r="BP29" s="630"/>
      <c r="BQ29" s="631"/>
      <c r="BR29" s="630"/>
      <c r="BS29" s="630"/>
      <c r="BT29" s="631"/>
      <c r="BU29" s="630"/>
      <c r="BV29" s="630"/>
      <c r="BW29" s="631"/>
      <c r="BX29" s="630"/>
      <c r="BY29" s="630"/>
      <c r="BZ29" s="632">
        <f>CCT!BD36</f>
        <v>1</v>
      </c>
      <c r="CA29" s="630">
        <f>CCT!BC36</f>
        <v>1231.31</v>
      </c>
      <c r="CB29" s="630">
        <f>BZ29*CA29</f>
        <v>1231.31</v>
      </c>
      <c r="CC29" s="630"/>
      <c r="CD29" s="630"/>
      <c r="CE29" s="630"/>
      <c r="CF29" s="631"/>
      <c r="CG29" s="630"/>
      <c r="CH29" s="630"/>
      <c r="CI29" s="630"/>
      <c r="CJ29" s="630"/>
      <c r="CK29" s="630"/>
      <c r="CL29" s="631"/>
      <c r="CM29" s="630"/>
      <c r="CN29" s="630"/>
      <c r="CO29" s="630"/>
      <c r="CP29" s="630"/>
      <c r="CQ29" s="630"/>
      <c r="CR29" s="629"/>
      <c r="CS29" s="630"/>
      <c r="CT29" s="630">
        <f t="shared" si="79"/>
        <v>0</v>
      </c>
      <c r="CU29" s="630"/>
      <c r="CV29" s="630"/>
      <c r="CW29" s="630"/>
      <c r="CX29" s="630"/>
      <c r="CY29" s="630"/>
      <c r="CZ29" s="630"/>
      <c r="DA29" s="631"/>
      <c r="DB29" s="630"/>
      <c r="DC29" s="630"/>
      <c r="DD29" s="1419">
        <f t="shared" si="36"/>
        <v>1</v>
      </c>
      <c r="DE29" s="164">
        <f t="shared" si="37"/>
        <v>1231.31</v>
      </c>
      <c r="DF29" s="164"/>
      <c r="DG29" s="164"/>
      <c r="DH29" s="164">
        <f t="shared" si="78"/>
        <v>0</v>
      </c>
      <c r="DI29" s="164"/>
      <c r="DJ29" s="164">
        <f t="shared" si="38"/>
        <v>0</v>
      </c>
      <c r="DK29" s="164">
        <f t="shared" si="39"/>
        <v>0</v>
      </c>
      <c r="DL29" s="164"/>
      <c r="DM29" s="164">
        <f t="shared" si="40"/>
        <v>1231.31</v>
      </c>
      <c r="DN29" s="164"/>
      <c r="DO29" s="164">
        <f>(VLOOKUP(A29,PARAMETROAPOIO,6,FALSE)*20-1)*DD29</f>
        <v>279</v>
      </c>
      <c r="DP29" s="164">
        <f t="shared" si="16"/>
        <v>50.12</v>
      </c>
      <c r="DQ29" s="164"/>
      <c r="DR29" s="164">
        <f t="shared" si="41"/>
        <v>3.12</v>
      </c>
      <c r="DS29" s="164">
        <f>VLOOKUP('Resumo Geral'!A29,PARAMETROAPOIO,2,FALSE)*DD29</f>
        <v>28.19</v>
      </c>
      <c r="DT29" s="164">
        <f t="shared" si="17"/>
        <v>0</v>
      </c>
      <c r="DU29" s="164">
        <f t="shared" si="18"/>
        <v>0</v>
      </c>
      <c r="DV29" s="164">
        <f>BB29*Parâmetro!$E$147</f>
        <v>0</v>
      </c>
      <c r="DW29" s="164">
        <f t="shared" si="42"/>
        <v>360.43</v>
      </c>
      <c r="DX29" s="164">
        <f>C29*'Uniforme Apoio'!$BM$9+'Resumo Geral'!F29*'Uniforme Apoio'!$BM$10+'Resumo Geral'!I29*'Uniforme Apoio'!$BM$11+'Resumo Geral'!L29*'Uniforme Apoio'!$BM$12+'Resumo Geral'!O29*'Uniforme Apoio'!$BM$13+'Resumo Geral'!R29*'Uniforme Apoio'!$BM$14+'Resumo Geral'!U29*'Uniforme Apoio'!$BM$15+'Resumo Geral'!X29*'Uniforme Apoio'!$BM$17+AA29*'Uniforme Apoio'!$BM$16+'Resumo Geral'!AD29*'Uniforme Apoio'!$BM$18+'Resumo Geral'!AG29*'Uniforme Apoio'!$BM$19+'Resumo Geral'!AJ29*'Uniforme Apoio'!$BM$20+'Resumo Geral'!AM29*'Uniforme Apoio'!$BM$21+'Resumo Geral'!AP29*'Uniforme Apoio'!$BM$22+'Resumo Geral'!AS29*'Uniforme Apoio'!$BM$23+'Resumo Geral'!AV29*'Uniforme Apoio'!$BM$24+'Resumo Geral'!AY29*'Uniforme Apoio'!$BM$25+'Resumo Geral'!BB29*'Uniforme Apoio'!$BM$26+BE29*'Uniforme Apoio'!$BM$27+'Resumo Geral'!BH29*'Uniforme Apoio'!$BM$28+'Resumo Geral'!BK29*'Uniforme Apoio'!$BM$29+'Resumo Geral'!BN29*'Uniforme Apoio'!$BM$30+'Resumo Geral'!BQ29*'Uniforme Apoio'!$BM$30+'Resumo Geral'!BT29*'Uniforme Apoio'!$BM$30+'Resumo Geral'!BW29*'Uniforme Apoio'!$BM$31+'Resumo Geral'!BZ29*'Uniforme Apoio'!$BM$31+'Resumo Geral'!CC29*'Uniforme Apoio'!$BM$32+'Resumo Geral'!CF29*'Uniforme Apoio'!$BM$33+'Resumo Geral'!CI29*'Uniforme Apoio'!$BM$34+'Resumo Geral'!CL29*'Uniforme Apoio'!$BM$35+'Resumo Geral'!CO29*'Uniforme Apoio'!$BM$36+'Resumo Geral'!CR29*'Uniforme Apoio'!$BM$37+'Resumo Geral'!CU29*'Uniforme Apoio'!$BM$38+'Resumo Geral'!CX29*'Uniforme Apoio'!$BM$39+'Resumo Geral'!DA29*'Uniforme Apoio'!$BM$40</f>
        <v>81.430000000000007</v>
      </c>
      <c r="DY29" s="164"/>
      <c r="DZ29" s="164">
        <f>AP29*'Equipamentos Jardinagem'!$H$7</f>
        <v>0</v>
      </c>
      <c r="EA29" s="164"/>
      <c r="EB29" s="164">
        <f t="shared" si="43"/>
        <v>81.430000000000007</v>
      </c>
      <c r="EC29" s="164">
        <f t="shared" si="44"/>
        <v>246.26</v>
      </c>
      <c r="ED29" s="164">
        <f t="shared" si="19"/>
        <v>18.47</v>
      </c>
      <c r="EE29" s="164">
        <f t="shared" si="20"/>
        <v>12.31</v>
      </c>
      <c r="EF29" s="164">
        <f t="shared" si="21"/>
        <v>2.46</v>
      </c>
      <c r="EG29" s="164">
        <f t="shared" si="22"/>
        <v>30.78</v>
      </c>
      <c r="EH29" s="164">
        <f t="shared" si="23"/>
        <v>98.5</v>
      </c>
      <c r="EI29" s="164">
        <f t="shared" si="24"/>
        <v>36.94</v>
      </c>
      <c r="EJ29" s="164">
        <f t="shared" si="25"/>
        <v>7.39</v>
      </c>
      <c r="EK29" s="164">
        <f t="shared" si="45"/>
        <v>453.11</v>
      </c>
      <c r="EL29" s="164">
        <f t="shared" si="46"/>
        <v>102.57</v>
      </c>
      <c r="EM29" s="164">
        <f t="shared" si="47"/>
        <v>34.229999999999997</v>
      </c>
      <c r="EN29" s="164">
        <f t="shared" si="48"/>
        <v>50.36</v>
      </c>
      <c r="EO29" s="164">
        <f t="shared" si="49"/>
        <v>187.16</v>
      </c>
      <c r="EP29" s="164">
        <f t="shared" si="50"/>
        <v>1.6</v>
      </c>
      <c r="EQ29" s="164">
        <f t="shared" si="51"/>
        <v>0.62</v>
      </c>
      <c r="ER29" s="164">
        <f t="shared" si="52"/>
        <v>2.2200000000000002</v>
      </c>
      <c r="ES29" s="164">
        <f t="shared" si="53"/>
        <v>9.23</v>
      </c>
      <c r="ET29" s="164">
        <f t="shared" si="54"/>
        <v>0.74</v>
      </c>
      <c r="EU29" s="164">
        <f t="shared" si="55"/>
        <v>0.37</v>
      </c>
      <c r="EV29" s="164">
        <f t="shared" si="56"/>
        <v>4.3099999999999996</v>
      </c>
      <c r="EW29" s="164">
        <f t="shared" si="57"/>
        <v>1.6</v>
      </c>
      <c r="EX29" s="164">
        <f t="shared" si="58"/>
        <v>52.95</v>
      </c>
      <c r="EY29" s="164">
        <f t="shared" si="59"/>
        <v>2.09</v>
      </c>
      <c r="EZ29" s="164">
        <f t="shared" si="60"/>
        <v>71.290000000000006</v>
      </c>
      <c r="FA29" s="164">
        <f t="shared" si="61"/>
        <v>102.57</v>
      </c>
      <c r="FB29" s="164">
        <f t="shared" si="62"/>
        <v>17.12</v>
      </c>
      <c r="FC29" s="164">
        <f t="shared" si="63"/>
        <v>10.34</v>
      </c>
      <c r="FD29" s="164">
        <f t="shared" si="64"/>
        <v>4.0599999999999996</v>
      </c>
      <c r="FE29" s="164">
        <f t="shared" si="65"/>
        <v>0</v>
      </c>
      <c r="FF29" s="164">
        <f t="shared" si="66"/>
        <v>49.38</v>
      </c>
      <c r="FG29" s="164">
        <f t="shared" si="67"/>
        <v>183.47</v>
      </c>
      <c r="FH29" s="164">
        <f t="shared" si="26"/>
        <v>897.25</v>
      </c>
      <c r="FI29" s="164">
        <f t="shared" si="27"/>
        <v>2570.42</v>
      </c>
      <c r="FJ29" s="164">
        <f t="shared" si="68"/>
        <v>206.27</v>
      </c>
      <c r="FK29" s="165">
        <f t="shared" si="28"/>
        <v>3</v>
      </c>
      <c r="FL29" s="165">
        <f t="shared" si="29"/>
        <v>12.25</v>
      </c>
      <c r="FM29" s="166">
        <f t="shared" si="30"/>
        <v>3.42</v>
      </c>
      <c r="FN29" s="164">
        <f t="shared" si="69"/>
        <v>99.95</v>
      </c>
      <c r="FO29" s="166">
        <f t="shared" si="31"/>
        <v>8.66</v>
      </c>
      <c r="FP29" s="164">
        <f t="shared" si="70"/>
        <v>253.08</v>
      </c>
      <c r="FQ29" s="166">
        <f t="shared" si="32"/>
        <v>1.88</v>
      </c>
      <c r="FR29" s="164">
        <f t="shared" si="71"/>
        <v>54.94</v>
      </c>
      <c r="FS29" s="164">
        <f t="shared" si="72"/>
        <v>145.76</v>
      </c>
      <c r="FT29" s="164">
        <f t="shared" si="73"/>
        <v>760</v>
      </c>
      <c r="FU29" s="167">
        <f t="shared" si="74"/>
        <v>3330.42</v>
      </c>
    </row>
    <row r="30" spans="1:177" ht="15" customHeight="1">
      <c r="A30" s="441" t="str">
        <f>CCT!D37</f>
        <v>Itabira</v>
      </c>
      <c r="B30" s="442" t="str">
        <f>CCT!C37</f>
        <v>Itabira</v>
      </c>
      <c r="C30" s="629"/>
      <c r="D30" s="630"/>
      <c r="E30" s="630">
        <f t="shared" si="0"/>
        <v>0</v>
      </c>
      <c r="F30" s="631"/>
      <c r="G30" s="630"/>
      <c r="H30" s="630">
        <f t="shared" si="33"/>
        <v>0</v>
      </c>
      <c r="I30" s="631"/>
      <c r="J30" s="630"/>
      <c r="K30" s="630">
        <f t="shared" si="34"/>
        <v>0</v>
      </c>
      <c r="L30" s="630"/>
      <c r="M30" s="630"/>
      <c r="N30" s="630"/>
      <c r="O30" s="630"/>
      <c r="P30" s="630"/>
      <c r="Q30" s="630"/>
      <c r="R30" s="630"/>
      <c r="S30" s="630"/>
      <c r="T30" s="630"/>
      <c r="U30" s="631"/>
      <c r="V30" s="630"/>
      <c r="W30" s="630">
        <f t="shared" si="1"/>
        <v>0</v>
      </c>
      <c r="X30" s="631"/>
      <c r="Y30" s="630"/>
      <c r="Z30" s="630">
        <f t="shared" si="2"/>
        <v>0</v>
      </c>
      <c r="AA30" s="630"/>
      <c r="AB30" s="630"/>
      <c r="AC30" s="630"/>
      <c r="AD30" s="630"/>
      <c r="AE30" s="630"/>
      <c r="AF30" s="630"/>
      <c r="AG30" s="631"/>
      <c r="AH30" s="630"/>
      <c r="AI30" s="630">
        <f t="shared" si="3"/>
        <v>0</v>
      </c>
      <c r="AJ30" s="630"/>
      <c r="AK30" s="630"/>
      <c r="AL30" s="630"/>
      <c r="AM30" s="631"/>
      <c r="AN30" s="630"/>
      <c r="AO30" s="630">
        <f t="shared" si="4"/>
        <v>0</v>
      </c>
      <c r="AP30" s="630"/>
      <c r="AQ30" s="630"/>
      <c r="AR30" s="630"/>
      <c r="AS30" s="630"/>
      <c r="AT30" s="630"/>
      <c r="AU30" s="630"/>
      <c r="AV30" s="631"/>
      <c r="AW30" s="630"/>
      <c r="AX30" s="630">
        <f t="shared" si="5"/>
        <v>0</v>
      </c>
      <c r="AY30" s="630"/>
      <c r="AZ30" s="630"/>
      <c r="BA30" s="630"/>
      <c r="BB30" s="629"/>
      <c r="BC30" s="630"/>
      <c r="BD30" s="630"/>
      <c r="BE30" s="631"/>
      <c r="BF30" s="630"/>
      <c r="BG30" s="630">
        <f t="shared" si="6"/>
        <v>0</v>
      </c>
      <c r="BH30" s="630"/>
      <c r="BI30" s="630"/>
      <c r="BJ30" s="630"/>
      <c r="BK30" s="630"/>
      <c r="BL30" s="630"/>
      <c r="BM30" s="630"/>
      <c r="BN30" s="631"/>
      <c r="BO30" s="630"/>
      <c r="BP30" s="630">
        <f t="shared" si="7"/>
        <v>0</v>
      </c>
      <c r="BQ30" s="631">
        <f>CCT!AX37</f>
        <v>2</v>
      </c>
      <c r="BR30" s="630">
        <f>CCT!AW37</f>
        <v>1134.79</v>
      </c>
      <c r="BS30" s="630">
        <f t="shared" si="8"/>
        <v>2269.58</v>
      </c>
      <c r="BT30" s="631">
        <f>CCT!AZ37</f>
        <v>2</v>
      </c>
      <c r="BU30" s="630">
        <f>CCT!AY37</f>
        <v>1134.79</v>
      </c>
      <c r="BV30" s="630">
        <f t="shared" si="9"/>
        <v>2269.58</v>
      </c>
      <c r="BW30" s="631"/>
      <c r="BX30" s="630"/>
      <c r="BY30" s="630">
        <f t="shared" si="10"/>
        <v>0</v>
      </c>
      <c r="BZ30" s="632"/>
      <c r="CA30" s="630"/>
      <c r="CB30" s="630">
        <f>BZ30*CA30</f>
        <v>0</v>
      </c>
      <c r="CC30" s="630"/>
      <c r="CD30" s="630"/>
      <c r="CE30" s="630"/>
      <c r="CF30" s="631"/>
      <c r="CG30" s="630"/>
      <c r="CH30" s="630">
        <f t="shared" si="12"/>
        <v>0</v>
      </c>
      <c r="CI30" s="630"/>
      <c r="CJ30" s="630"/>
      <c r="CK30" s="630"/>
      <c r="CL30" s="631"/>
      <c r="CM30" s="630"/>
      <c r="CN30" s="630">
        <f t="shared" si="13"/>
        <v>0</v>
      </c>
      <c r="CO30" s="630"/>
      <c r="CP30" s="630"/>
      <c r="CQ30" s="630"/>
      <c r="CR30" s="629"/>
      <c r="CS30" s="630"/>
      <c r="CT30" s="630">
        <f t="shared" si="79"/>
        <v>0</v>
      </c>
      <c r="CU30" s="630"/>
      <c r="CV30" s="630"/>
      <c r="CW30" s="630"/>
      <c r="CX30" s="630"/>
      <c r="CY30" s="630"/>
      <c r="CZ30" s="630"/>
      <c r="DA30" s="631"/>
      <c r="DB30" s="630"/>
      <c r="DC30" s="630">
        <f t="shared" si="14"/>
        <v>0</v>
      </c>
      <c r="DD30" s="1419">
        <f t="shared" si="36"/>
        <v>4</v>
      </c>
      <c r="DE30" s="164">
        <f t="shared" si="37"/>
        <v>4539.16</v>
      </c>
      <c r="DF30" s="164"/>
      <c r="DG30" s="164"/>
      <c r="DH30" s="164">
        <f t="shared" si="78"/>
        <v>328.92</v>
      </c>
      <c r="DI30" s="164"/>
      <c r="DJ30" s="164">
        <f t="shared" si="38"/>
        <v>361.38</v>
      </c>
      <c r="DK30" s="164">
        <f t="shared" si="39"/>
        <v>123.8</v>
      </c>
      <c r="DL30" s="164"/>
      <c r="DM30" s="164">
        <f t="shared" si="40"/>
        <v>5353.26</v>
      </c>
      <c r="DN30" s="164"/>
      <c r="DO30" s="164">
        <f>(VLOOKUP(A30,PARAMETROAPOIO,6,FALSE)*20-1)*DD30</f>
        <v>1116</v>
      </c>
      <c r="DP30" s="164">
        <f t="shared" si="16"/>
        <v>223.65</v>
      </c>
      <c r="DQ30" s="164"/>
      <c r="DR30" s="164">
        <f t="shared" si="41"/>
        <v>12.48</v>
      </c>
      <c r="DS30" s="164">
        <f>VLOOKUP('Resumo Geral'!A30,PARAMETROAPOIO,2,FALSE)*DD30</f>
        <v>112.76</v>
      </c>
      <c r="DT30" s="164">
        <f t="shared" si="17"/>
        <v>0</v>
      </c>
      <c r="DU30" s="164">
        <f t="shared" si="18"/>
        <v>0</v>
      </c>
      <c r="DV30" s="164">
        <f>BB30*Parâmetro!$E$147</f>
        <v>0</v>
      </c>
      <c r="DW30" s="164">
        <f t="shared" si="42"/>
        <v>1464.89</v>
      </c>
      <c r="DX30" s="164">
        <f>C30*'Uniforme Apoio'!$BM$9+'Resumo Geral'!F30*'Uniforme Apoio'!$BM$10+'Resumo Geral'!I30*'Uniforme Apoio'!$BM$11+'Resumo Geral'!L30*'Uniforme Apoio'!$BM$12+'Resumo Geral'!O30*'Uniforme Apoio'!$BM$13+'Resumo Geral'!R30*'Uniforme Apoio'!$BM$14+'Resumo Geral'!U30*'Uniforme Apoio'!$BM$15+'Resumo Geral'!X30*'Uniforme Apoio'!$BM$17+AA30*'Uniforme Apoio'!$BM$16+'Resumo Geral'!AD30*'Uniforme Apoio'!$BM$18+'Resumo Geral'!AG30*'Uniforme Apoio'!$BM$19+'Resumo Geral'!AJ30*'Uniforme Apoio'!$BM$20+'Resumo Geral'!AM30*'Uniforme Apoio'!$BM$21+'Resumo Geral'!AP30*'Uniforme Apoio'!$BM$22+'Resumo Geral'!AS30*'Uniforme Apoio'!$BM$23+'Resumo Geral'!AV30*'Uniforme Apoio'!$BM$24+'Resumo Geral'!AY30*'Uniforme Apoio'!$BM$25+'Resumo Geral'!BB30*'Uniforme Apoio'!$BM$26+BE30*'Uniforme Apoio'!$BM$27+'Resumo Geral'!BH30*'Uniforme Apoio'!$BM$28+'Resumo Geral'!BK30*'Uniforme Apoio'!$BM$29+'Resumo Geral'!BN30*'Uniforme Apoio'!$BM$30+'Resumo Geral'!BQ30*'Uniforme Apoio'!$BM$30+'Resumo Geral'!BT30*'Uniforme Apoio'!$BM$30+'Resumo Geral'!BW30*'Uniforme Apoio'!$BM$31+'Resumo Geral'!BZ30*'Uniforme Apoio'!$BM$31+'Resumo Geral'!CC30*'Uniforme Apoio'!$BM$32+'Resumo Geral'!CF30*'Uniforme Apoio'!$BM$33+'Resumo Geral'!CI30*'Uniforme Apoio'!$BM$34+'Resumo Geral'!CL30*'Uniforme Apoio'!$BM$35+'Resumo Geral'!CO30*'Uniforme Apoio'!$BM$36+'Resumo Geral'!CR30*'Uniforme Apoio'!$BM$37+'Resumo Geral'!CU30*'Uniforme Apoio'!$BM$38+'Resumo Geral'!CX30*'Uniforme Apoio'!$BM$39+'Resumo Geral'!DA30*'Uniforme Apoio'!$BM$40</f>
        <v>342.72</v>
      </c>
      <c r="DY30" s="164"/>
      <c r="DZ30" s="164">
        <f>AP30*'Equipamentos Jardinagem'!$H$7</f>
        <v>0</v>
      </c>
      <c r="EA30" s="164"/>
      <c r="EB30" s="164">
        <f t="shared" si="43"/>
        <v>342.72</v>
      </c>
      <c r="EC30" s="164">
        <f t="shared" si="44"/>
        <v>1070.6500000000001</v>
      </c>
      <c r="ED30" s="164">
        <f t="shared" si="19"/>
        <v>80.3</v>
      </c>
      <c r="EE30" s="164">
        <f t="shared" si="20"/>
        <v>53.53</v>
      </c>
      <c r="EF30" s="164">
        <f t="shared" si="21"/>
        <v>10.71</v>
      </c>
      <c r="EG30" s="164">
        <f t="shared" si="22"/>
        <v>133.83000000000001</v>
      </c>
      <c r="EH30" s="164">
        <f t="shared" si="23"/>
        <v>428.26</v>
      </c>
      <c r="EI30" s="164">
        <f t="shared" si="24"/>
        <v>160.6</v>
      </c>
      <c r="EJ30" s="164">
        <f t="shared" si="25"/>
        <v>32.119999999999997</v>
      </c>
      <c r="EK30" s="164">
        <f t="shared" si="45"/>
        <v>1970</v>
      </c>
      <c r="EL30" s="164">
        <f t="shared" si="46"/>
        <v>445.93</v>
      </c>
      <c r="EM30" s="164">
        <f t="shared" si="47"/>
        <v>148.82</v>
      </c>
      <c r="EN30" s="164">
        <f t="shared" si="48"/>
        <v>218.95</v>
      </c>
      <c r="EO30" s="164">
        <f t="shared" si="49"/>
        <v>813.7</v>
      </c>
      <c r="EP30" s="164">
        <f t="shared" si="50"/>
        <v>6.96</v>
      </c>
      <c r="EQ30" s="164">
        <f t="shared" si="51"/>
        <v>2.68</v>
      </c>
      <c r="ER30" s="164">
        <f t="shared" si="52"/>
        <v>9.64</v>
      </c>
      <c r="ES30" s="164">
        <f t="shared" si="53"/>
        <v>40.15</v>
      </c>
      <c r="ET30" s="164">
        <f t="shared" si="54"/>
        <v>3.21</v>
      </c>
      <c r="EU30" s="164">
        <f t="shared" si="55"/>
        <v>1.61</v>
      </c>
      <c r="EV30" s="164">
        <f t="shared" si="56"/>
        <v>18.739999999999998</v>
      </c>
      <c r="EW30" s="164">
        <f t="shared" si="57"/>
        <v>6.96</v>
      </c>
      <c r="EX30" s="164">
        <f t="shared" si="58"/>
        <v>230.19</v>
      </c>
      <c r="EY30" s="164">
        <f t="shared" si="59"/>
        <v>9.1</v>
      </c>
      <c r="EZ30" s="164">
        <f t="shared" si="60"/>
        <v>309.95999999999998</v>
      </c>
      <c r="FA30" s="164">
        <f t="shared" si="61"/>
        <v>445.93</v>
      </c>
      <c r="FB30" s="164">
        <f t="shared" si="62"/>
        <v>74.41</v>
      </c>
      <c r="FC30" s="164">
        <f t="shared" si="63"/>
        <v>44.97</v>
      </c>
      <c r="FD30" s="164">
        <f t="shared" si="64"/>
        <v>17.670000000000002</v>
      </c>
      <c r="FE30" s="164">
        <f t="shared" si="65"/>
        <v>0</v>
      </c>
      <c r="FF30" s="164">
        <f t="shared" si="66"/>
        <v>214.67</v>
      </c>
      <c r="FG30" s="164">
        <f t="shared" si="67"/>
        <v>797.65</v>
      </c>
      <c r="FH30" s="164">
        <f t="shared" si="26"/>
        <v>3900.95</v>
      </c>
      <c r="FI30" s="164">
        <f t="shared" si="27"/>
        <v>11061.82</v>
      </c>
      <c r="FJ30" s="164">
        <f t="shared" si="68"/>
        <v>825.08</v>
      </c>
      <c r="FK30" s="165">
        <f t="shared" si="28"/>
        <v>3</v>
      </c>
      <c r="FL30" s="165">
        <f t="shared" si="29"/>
        <v>12.25</v>
      </c>
      <c r="FM30" s="166">
        <f t="shared" si="30"/>
        <v>3.42</v>
      </c>
      <c r="FN30" s="164">
        <f t="shared" si="69"/>
        <v>426.47</v>
      </c>
      <c r="FO30" s="166">
        <f t="shared" si="31"/>
        <v>8.66</v>
      </c>
      <c r="FP30" s="164">
        <f t="shared" si="70"/>
        <v>1079.9000000000001</v>
      </c>
      <c r="FQ30" s="166">
        <f t="shared" si="32"/>
        <v>1.88</v>
      </c>
      <c r="FR30" s="164">
        <f t="shared" si="71"/>
        <v>234.43</v>
      </c>
      <c r="FS30" s="164">
        <f t="shared" si="72"/>
        <v>583.04</v>
      </c>
      <c r="FT30" s="164">
        <f t="shared" si="73"/>
        <v>3148.92</v>
      </c>
      <c r="FU30" s="167">
        <f t="shared" si="74"/>
        <v>14210.74</v>
      </c>
    </row>
    <row r="31" spans="1:177" ht="15" customHeight="1">
      <c r="A31" s="441" t="str">
        <f>CCT!D38</f>
        <v>Região de São Lourenço</v>
      </c>
      <c r="B31" s="442" t="str">
        <f>CCT!C38</f>
        <v>Itajubá</v>
      </c>
      <c r="C31" s="629"/>
      <c r="D31" s="633"/>
      <c r="E31" s="630">
        <f t="shared" si="0"/>
        <v>0</v>
      </c>
      <c r="F31" s="631"/>
      <c r="G31" s="633"/>
      <c r="H31" s="630">
        <f t="shared" si="33"/>
        <v>0</v>
      </c>
      <c r="I31" s="631"/>
      <c r="J31" s="633"/>
      <c r="K31" s="630">
        <f t="shared" si="34"/>
        <v>0</v>
      </c>
      <c r="L31" s="630"/>
      <c r="M31" s="630"/>
      <c r="N31" s="630"/>
      <c r="O31" s="630"/>
      <c r="P31" s="630"/>
      <c r="Q31" s="630"/>
      <c r="R31" s="630"/>
      <c r="S31" s="630"/>
      <c r="T31" s="630"/>
      <c r="U31" s="631"/>
      <c r="V31" s="633"/>
      <c r="W31" s="630">
        <f t="shared" si="1"/>
        <v>0</v>
      </c>
      <c r="X31" s="631"/>
      <c r="Y31" s="633"/>
      <c r="Z31" s="630">
        <f t="shared" si="2"/>
        <v>0</v>
      </c>
      <c r="AA31" s="630"/>
      <c r="AB31" s="630"/>
      <c r="AC31" s="630"/>
      <c r="AD31" s="630"/>
      <c r="AE31" s="630"/>
      <c r="AF31" s="630"/>
      <c r="AG31" s="631"/>
      <c r="AH31" s="630"/>
      <c r="AI31" s="630">
        <f t="shared" si="3"/>
        <v>0</v>
      </c>
      <c r="AJ31" s="630"/>
      <c r="AK31" s="630"/>
      <c r="AL31" s="630"/>
      <c r="AM31" s="631"/>
      <c r="AN31" s="633"/>
      <c r="AO31" s="630">
        <f t="shared" si="4"/>
        <v>0</v>
      </c>
      <c r="AP31" s="630"/>
      <c r="AQ31" s="630"/>
      <c r="AR31" s="630"/>
      <c r="AS31" s="630"/>
      <c r="AT31" s="630"/>
      <c r="AU31" s="630"/>
      <c r="AV31" s="634"/>
      <c r="AW31" s="633"/>
      <c r="AX31" s="630">
        <f t="shared" si="5"/>
        <v>0</v>
      </c>
      <c r="AY31" s="630"/>
      <c r="AZ31" s="630"/>
      <c r="BA31" s="630"/>
      <c r="BB31" s="629"/>
      <c r="BC31" s="630"/>
      <c r="BD31" s="630"/>
      <c r="BE31" s="634"/>
      <c r="BF31" s="633"/>
      <c r="BG31" s="630">
        <f t="shared" si="6"/>
        <v>0</v>
      </c>
      <c r="BH31" s="630"/>
      <c r="BI31" s="630"/>
      <c r="BJ31" s="630"/>
      <c r="BK31" s="630"/>
      <c r="BL31" s="630"/>
      <c r="BM31" s="630"/>
      <c r="BN31" s="631">
        <f>CCT!AV38</f>
        <v>1</v>
      </c>
      <c r="BO31" s="630">
        <f>CCT!AU38</f>
        <v>1043.74</v>
      </c>
      <c r="BP31" s="630">
        <f t="shared" si="7"/>
        <v>1043.74</v>
      </c>
      <c r="BQ31" s="631"/>
      <c r="BR31" s="630"/>
      <c r="BS31" s="630">
        <f t="shared" si="8"/>
        <v>0</v>
      </c>
      <c r="BT31" s="631"/>
      <c r="BU31" s="630"/>
      <c r="BV31" s="630">
        <f t="shared" si="9"/>
        <v>0</v>
      </c>
      <c r="BW31" s="631"/>
      <c r="BX31" s="630"/>
      <c r="BY31" s="630">
        <f t="shared" si="10"/>
        <v>0</v>
      </c>
      <c r="BZ31" s="635"/>
      <c r="CA31" s="633"/>
      <c r="CB31" s="630">
        <f>BZ31*CA31</f>
        <v>0</v>
      </c>
      <c r="CC31" s="630"/>
      <c r="CD31" s="630"/>
      <c r="CE31" s="630"/>
      <c r="CF31" s="634"/>
      <c r="CG31" s="633"/>
      <c r="CH31" s="630">
        <f t="shared" si="12"/>
        <v>0</v>
      </c>
      <c r="CI31" s="630"/>
      <c r="CJ31" s="630"/>
      <c r="CK31" s="630"/>
      <c r="CL31" s="634"/>
      <c r="CM31" s="633"/>
      <c r="CN31" s="630">
        <f t="shared" si="13"/>
        <v>0</v>
      </c>
      <c r="CO31" s="630"/>
      <c r="CP31" s="630"/>
      <c r="CQ31" s="630"/>
      <c r="CR31" s="629"/>
      <c r="CS31" s="630"/>
      <c r="CT31" s="630">
        <f t="shared" si="79"/>
        <v>0</v>
      </c>
      <c r="CU31" s="630"/>
      <c r="CV31" s="630"/>
      <c r="CW31" s="630"/>
      <c r="CX31" s="630"/>
      <c r="CY31" s="630"/>
      <c r="CZ31" s="630"/>
      <c r="DA31" s="634"/>
      <c r="DB31" s="633"/>
      <c r="DC31" s="630">
        <f t="shared" si="14"/>
        <v>0</v>
      </c>
      <c r="DD31" s="1419">
        <f t="shared" si="36"/>
        <v>1</v>
      </c>
      <c r="DE31" s="164">
        <f t="shared" si="37"/>
        <v>1043.74</v>
      </c>
      <c r="DF31" s="164"/>
      <c r="DG31" s="164"/>
      <c r="DH31" s="164">
        <f t="shared" si="78"/>
        <v>0</v>
      </c>
      <c r="DI31" s="164"/>
      <c r="DJ31" s="164">
        <f t="shared" si="38"/>
        <v>94.89</v>
      </c>
      <c r="DK31" s="164">
        <f t="shared" si="39"/>
        <v>0</v>
      </c>
      <c r="DL31" s="164"/>
      <c r="DM31" s="164">
        <f t="shared" si="40"/>
        <v>1138.6300000000001</v>
      </c>
      <c r="DN31" s="164"/>
      <c r="DO31" s="164">
        <f>(VLOOKUP(A31,PARAMETROAPOIO,6,FALSE)*20-1)*DD31</f>
        <v>279</v>
      </c>
      <c r="DP31" s="164">
        <f t="shared" si="16"/>
        <v>61.38</v>
      </c>
      <c r="DQ31" s="164"/>
      <c r="DR31" s="164">
        <f t="shared" si="41"/>
        <v>3.12</v>
      </c>
      <c r="DS31" s="164">
        <f>VLOOKUP('Resumo Geral'!A31,PARAMETROAPOIO,2,FALSE)*DD31</f>
        <v>29.15</v>
      </c>
      <c r="DT31" s="164">
        <f t="shared" si="17"/>
        <v>0</v>
      </c>
      <c r="DU31" s="164">
        <f t="shared" si="18"/>
        <v>0</v>
      </c>
      <c r="DV31" s="164">
        <f>BB31*Parâmetro!$E$147</f>
        <v>0</v>
      </c>
      <c r="DW31" s="164">
        <f t="shared" si="42"/>
        <v>372.65</v>
      </c>
      <c r="DX31" s="164">
        <f>C31*'Uniforme Apoio'!$BM$9+'Resumo Geral'!F31*'Uniforme Apoio'!$BM$10+'Resumo Geral'!I31*'Uniforme Apoio'!$BM$11+'Resumo Geral'!L31*'Uniforme Apoio'!$BM$12+'Resumo Geral'!O31*'Uniforme Apoio'!$BM$13+'Resumo Geral'!R31*'Uniforme Apoio'!$BM$14+'Resumo Geral'!U31*'Uniforme Apoio'!$BM$15+'Resumo Geral'!X31*'Uniforme Apoio'!$BM$17+AA31*'Uniforme Apoio'!$BM$16+'Resumo Geral'!AD31*'Uniforme Apoio'!$BM$18+'Resumo Geral'!AG31*'Uniforme Apoio'!$BM$19+'Resumo Geral'!AJ31*'Uniforme Apoio'!$BM$20+'Resumo Geral'!AM31*'Uniforme Apoio'!$BM$21+'Resumo Geral'!AP31*'Uniforme Apoio'!$BM$22+'Resumo Geral'!AS31*'Uniforme Apoio'!$BM$23+'Resumo Geral'!AV31*'Uniforme Apoio'!$BM$24+'Resumo Geral'!AY31*'Uniforme Apoio'!$BM$25+'Resumo Geral'!BB31*'Uniforme Apoio'!$BM$26+BE31*'Uniforme Apoio'!$BM$27+'Resumo Geral'!BH31*'Uniforme Apoio'!$BM$28+'Resumo Geral'!BK31*'Uniforme Apoio'!$BM$29+'Resumo Geral'!BN31*'Uniforme Apoio'!$BM$30+'Resumo Geral'!BQ31*'Uniforme Apoio'!$BM$30+'Resumo Geral'!BT31*'Uniforme Apoio'!$BM$30+'Resumo Geral'!BW31*'Uniforme Apoio'!$BM$31+'Resumo Geral'!BZ31*'Uniforme Apoio'!$BM$31+'Resumo Geral'!CC31*'Uniforme Apoio'!$BM$32+'Resumo Geral'!CF31*'Uniforme Apoio'!$BM$33+'Resumo Geral'!CI31*'Uniforme Apoio'!$BM$34+'Resumo Geral'!CL31*'Uniforme Apoio'!$BM$35+'Resumo Geral'!CO31*'Uniforme Apoio'!$BM$36+'Resumo Geral'!CR31*'Uniforme Apoio'!$BM$37+'Resumo Geral'!CU31*'Uniforme Apoio'!$BM$38+'Resumo Geral'!CX31*'Uniforme Apoio'!$BM$39+'Resumo Geral'!DA31*'Uniforme Apoio'!$BM$40</f>
        <v>85.68</v>
      </c>
      <c r="DY31" s="164"/>
      <c r="DZ31" s="164">
        <f>AP31*'Equipamentos Jardinagem'!$H$7</f>
        <v>0</v>
      </c>
      <c r="EA31" s="164"/>
      <c r="EB31" s="164">
        <f t="shared" si="43"/>
        <v>85.68</v>
      </c>
      <c r="EC31" s="164">
        <f t="shared" si="44"/>
        <v>227.73</v>
      </c>
      <c r="ED31" s="164">
        <f t="shared" si="19"/>
        <v>17.079999999999998</v>
      </c>
      <c r="EE31" s="164">
        <f t="shared" si="20"/>
        <v>11.39</v>
      </c>
      <c r="EF31" s="164">
        <f t="shared" si="21"/>
        <v>2.2799999999999998</v>
      </c>
      <c r="EG31" s="164">
        <f t="shared" si="22"/>
        <v>28.47</v>
      </c>
      <c r="EH31" s="164">
        <f t="shared" si="23"/>
        <v>91.09</v>
      </c>
      <c r="EI31" s="164">
        <f t="shared" si="24"/>
        <v>34.159999999999997</v>
      </c>
      <c r="EJ31" s="164">
        <f t="shared" si="25"/>
        <v>6.83</v>
      </c>
      <c r="EK31" s="164">
        <f t="shared" si="45"/>
        <v>419.03</v>
      </c>
      <c r="EL31" s="164">
        <f t="shared" si="46"/>
        <v>94.85</v>
      </c>
      <c r="EM31" s="164">
        <f t="shared" si="47"/>
        <v>31.65</v>
      </c>
      <c r="EN31" s="164">
        <f t="shared" si="48"/>
        <v>46.57</v>
      </c>
      <c r="EO31" s="164">
        <f t="shared" si="49"/>
        <v>173.07</v>
      </c>
      <c r="EP31" s="164">
        <f t="shared" si="50"/>
        <v>1.48</v>
      </c>
      <c r="EQ31" s="164">
        <f t="shared" si="51"/>
        <v>0.56999999999999995</v>
      </c>
      <c r="ER31" s="164">
        <f t="shared" si="52"/>
        <v>2.0499999999999998</v>
      </c>
      <c r="ES31" s="164">
        <f t="shared" si="53"/>
        <v>8.5399999999999991</v>
      </c>
      <c r="ET31" s="164">
        <f t="shared" si="54"/>
        <v>0.68</v>
      </c>
      <c r="EU31" s="164">
        <f t="shared" si="55"/>
        <v>0.34</v>
      </c>
      <c r="EV31" s="164">
        <f t="shared" si="56"/>
        <v>3.99</v>
      </c>
      <c r="EW31" s="164">
        <f t="shared" si="57"/>
        <v>1.48</v>
      </c>
      <c r="EX31" s="164">
        <f t="shared" si="58"/>
        <v>48.96</v>
      </c>
      <c r="EY31" s="164">
        <f t="shared" si="59"/>
        <v>1.94</v>
      </c>
      <c r="EZ31" s="164">
        <f t="shared" si="60"/>
        <v>65.930000000000007</v>
      </c>
      <c r="FA31" s="164">
        <f t="shared" si="61"/>
        <v>94.85</v>
      </c>
      <c r="FB31" s="164">
        <f t="shared" si="62"/>
        <v>15.83</v>
      </c>
      <c r="FC31" s="164">
        <f t="shared" si="63"/>
        <v>9.56</v>
      </c>
      <c r="FD31" s="164">
        <f t="shared" si="64"/>
        <v>3.76</v>
      </c>
      <c r="FE31" s="164">
        <f t="shared" si="65"/>
        <v>0</v>
      </c>
      <c r="FF31" s="164">
        <f t="shared" si="66"/>
        <v>45.66</v>
      </c>
      <c r="FG31" s="164">
        <f t="shared" si="67"/>
        <v>169.66</v>
      </c>
      <c r="FH31" s="164">
        <f t="shared" si="26"/>
        <v>829.74</v>
      </c>
      <c r="FI31" s="164">
        <f t="shared" si="27"/>
        <v>2426.6999999999998</v>
      </c>
      <c r="FJ31" s="164">
        <f t="shared" si="68"/>
        <v>206.27</v>
      </c>
      <c r="FK31" s="165">
        <f t="shared" si="28"/>
        <v>2</v>
      </c>
      <c r="FL31" s="165">
        <f t="shared" si="29"/>
        <v>11.25</v>
      </c>
      <c r="FM31" s="166">
        <f t="shared" si="30"/>
        <v>2.25</v>
      </c>
      <c r="FN31" s="164">
        <f t="shared" si="69"/>
        <v>62.52</v>
      </c>
      <c r="FO31" s="166">
        <f t="shared" si="31"/>
        <v>8.56</v>
      </c>
      <c r="FP31" s="164">
        <f t="shared" si="70"/>
        <v>237.86</v>
      </c>
      <c r="FQ31" s="166">
        <f t="shared" si="32"/>
        <v>1.86</v>
      </c>
      <c r="FR31" s="164">
        <f t="shared" si="71"/>
        <v>51.68</v>
      </c>
      <c r="FS31" s="164">
        <f t="shared" si="72"/>
        <v>145.76</v>
      </c>
      <c r="FT31" s="164">
        <f t="shared" si="73"/>
        <v>704.09</v>
      </c>
      <c r="FU31" s="167">
        <f t="shared" si="74"/>
        <v>3130.79</v>
      </c>
    </row>
    <row r="32" spans="1:177" ht="15" customHeight="1">
      <c r="A32" s="450" t="str">
        <f>CCT!D39</f>
        <v>Fethemg Interior</v>
      </c>
      <c r="B32" s="447" t="str">
        <f>CCT!C39</f>
        <v>Itaúna</v>
      </c>
      <c r="C32" s="629"/>
      <c r="D32" s="633"/>
      <c r="E32" s="630"/>
      <c r="F32" s="631"/>
      <c r="G32" s="633"/>
      <c r="H32" s="630"/>
      <c r="I32" s="631"/>
      <c r="J32" s="633"/>
      <c r="K32" s="630"/>
      <c r="L32" s="630"/>
      <c r="M32" s="630"/>
      <c r="N32" s="630"/>
      <c r="O32" s="630"/>
      <c r="P32" s="630"/>
      <c r="Q32" s="630"/>
      <c r="R32" s="630"/>
      <c r="S32" s="630"/>
      <c r="T32" s="630"/>
      <c r="U32" s="631"/>
      <c r="V32" s="633"/>
      <c r="W32" s="630"/>
      <c r="X32" s="631"/>
      <c r="Y32" s="633"/>
      <c r="Z32" s="630"/>
      <c r="AA32" s="630"/>
      <c r="AB32" s="630"/>
      <c r="AC32" s="630"/>
      <c r="AD32" s="630"/>
      <c r="AE32" s="630"/>
      <c r="AF32" s="630"/>
      <c r="AG32" s="631"/>
      <c r="AH32" s="630"/>
      <c r="AI32" s="630"/>
      <c r="AJ32" s="630"/>
      <c r="AK32" s="630"/>
      <c r="AL32" s="630"/>
      <c r="AM32" s="631"/>
      <c r="AN32" s="633"/>
      <c r="AO32" s="630"/>
      <c r="AP32" s="630"/>
      <c r="AQ32" s="630"/>
      <c r="AR32" s="630"/>
      <c r="AS32" s="630"/>
      <c r="AT32" s="630"/>
      <c r="AU32" s="630"/>
      <c r="AV32" s="634"/>
      <c r="AW32" s="633"/>
      <c r="AX32" s="630"/>
      <c r="AY32" s="630"/>
      <c r="AZ32" s="630"/>
      <c r="BA32" s="630"/>
      <c r="BB32" s="629"/>
      <c r="BC32" s="630"/>
      <c r="BD32" s="630">
        <f>BB32*BC32</f>
        <v>0</v>
      </c>
      <c r="BE32" s="634"/>
      <c r="BF32" s="633"/>
      <c r="BG32" s="630"/>
      <c r="BH32" s="630"/>
      <c r="BI32" s="630"/>
      <c r="BJ32" s="630"/>
      <c r="BK32" s="630"/>
      <c r="BL32" s="630"/>
      <c r="BM32" s="630"/>
      <c r="BN32" s="631">
        <f>CCT!AV39</f>
        <v>1</v>
      </c>
      <c r="BO32" s="630">
        <f>CCT!AU39</f>
        <v>1043.74</v>
      </c>
      <c r="BP32" s="630">
        <f t="shared" si="7"/>
        <v>1043.74</v>
      </c>
      <c r="BQ32" s="631"/>
      <c r="BR32" s="630"/>
      <c r="BS32" s="630"/>
      <c r="BT32" s="631"/>
      <c r="BU32" s="630"/>
      <c r="BV32" s="630"/>
      <c r="BW32" s="631"/>
      <c r="BX32" s="630"/>
      <c r="BY32" s="630"/>
      <c r="BZ32" s="635">
        <f>CCT!BD39</f>
        <v>1</v>
      </c>
      <c r="CA32" s="633">
        <f>CCT!BC39</f>
        <v>1231.31</v>
      </c>
      <c r="CB32" s="630">
        <f>BZ32*CA32</f>
        <v>1231.31</v>
      </c>
      <c r="CC32" s="630"/>
      <c r="CD32" s="630"/>
      <c r="CE32" s="630"/>
      <c r="CF32" s="634"/>
      <c r="CG32" s="633"/>
      <c r="CH32" s="630"/>
      <c r="CI32" s="630"/>
      <c r="CJ32" s="630"/>
      <c r="CK32" s="630"/>
      <c r="CL32" s="634"/>
      <c r="CM32" s="633"/>
      <c r="CN32" s="630"/>
      <c r="CO32" s="630"/>
      <c r="CP32" s="630"/>
      <c r="CQ32" s="630"/>
      <c r="CR32" s="629"/>
      <c r="CS32" s="630"/>
      <c r="CT32" s="630">
        <f t="shared" si="79"/>
        <v>0</v>
      </c>
      <c r="CU32" s="630"/>
      <c r="CV32" s="630"/>
      <c r="CW32" s="630"/>
      <c r="CX32" s="630"/>
      <c r="CY32" s="630"/>
      <c r="CZ32" s="630"/>
      <c r="DA32" s="634"/>
      <c r="DB32" s="633"/>
      <c r="DC32" s="630"/>
      <c r="DD32" s="1419">
        <f t="shared" si="36"/>
        <v>2</v>
      </c>
      <c r="DE32" s="164">
        <f t="shared" si="37"/>
        <v>2275.0500000000002</v>
      </c>
      <c r="DF32" s="164"/>
      <c r="DG32" s="164"/>
      <c r="DH32" s="164">
        <f t="shared" si="78"/>
        <v>0</v>
      </c>
      <c r="DI32" s="164"/>
      <c r="DJ32" s="164">
        <f t="shared" si="38"/>
        <v>94.89</v>
      </c>
      <c r="DK32" s="164">
        <f t="shared" si="39"/>
        <v>0</v>
      </c>
      <c r="DL32" s="164"/>
      <c r="DM32" s="164">
        <f t="shared" si="40"/>
        <v>2369.94</v>
      </c>
      <c r="DN32" s="164"/>
      <c r="DO32" s="164">
        <f>(VLOOKUP(A32,PARAMETROAPOIO,6,FALSE)*20-1)*DD32</f>
        <v>558</v>
      </c>
      <c r="DP32" s="164">
        <f t="shared" si="16"/>
        <v>111.5</v>
      </c>
      <c r="DQ32" s="164"/>
      <c r="DR32" s="164">
        <f t="shared" si="41"/>
        <v>6.24</v>
      </c>
      <c r="DS32" s="164">
        <f>VLOOKUP('Resumo Geral'!A32,PARAMETROAPOIO,2,FALSE)*DD32</f>
        <v>0</v>
      </c>
      <c r="DT32" s="164">
        <f t="shared" si="17"/>
        <v>0</v>
      </c>
      <c r="DU32" s="164">
        <f t="shared" si="18"/>
        <v>16.86</v>
      </c>
      <c r="DV32" s="164">
        <f>BB32*Parâmetro!$E$147</f>
        <v>0</v>
      </c>
      <c r="DW32" s="164">
        <f t="shared" si="42"/>
        <v>692.6</v>
      </c>
      <c r="DX32" s="164">
        <f>C32*'Uniforme Apoio'!$BM$9+'Resumo Geral'!F32*'Uniforme Apoio'!$BM$10+'Resumo Geral'!I32*'Uniforme Apoio'!$BM$11+'Resumo Geral'!L32*'Uniforme Apoio'!$BM$12+'Resumo Geral'!O32*'Uniforme Apoio'!$BM$13+'Resumo Geral'!R32*'Uniforme Apoio'!$BM$14+'Resumo Geral'!U32*'Uniforme Apoio'!$BM$15+'Resumo Geral'!X32*'Uniforme Apoio'!$BM$17+AA32*'Uniforme Apoio'!$BM$16+'Resumo Geral'!AD32*'Uniforme Apoio'!$BM$18+'Resumo Geral'!AG32*'Uniforme Apoio'!$BM$19+'Resumo Geral'!AJ32*'Uniforme Apoio'!$BM$20+'Resumo Geral'!AM32*'Uniforme Apoio'!$BM$21+'Resumo Geral'!AP32*'Uniforme Apoio'!$BM$22+'Resumo Geral'!AS32*'Uniforme Apoio'!$BM$23+'Resumo Geral'!AV32*'Uniforme Apoio'!$BM$24+'Resumo Geral'!AY32*'Uniforme Apoio'!$BM$25+'Resumo Geral'!BB32*'Uniforme Apoio'!$BM$26+BE32*'Uniforme Apoio'!$BM$27+'Resumo Geral'!BH32*'Uniforme Apoio'!$BM$28+'Resumo Geral'!BK32*'Uniforme Apoio'!$BM$29+'Resumo Geral'!BN32*'Uniforme Apoio'!$BM$30+'Resumo Geral'!BQ32*'Uniforme Apoio'!$BM$30+'Resumo Geral'!BT32*'Uniforme Apoio'!$BM$30+'Resumo Geral'!BW32*'Uniforme Apoio'!$BM$31+'Resumo Geral'!BZ32*'Uniforme Apoio'!$BM$31+'Resumo Geral'!CC32*'Uniforme Apoio'!$BM$32+'Resumo Geral'!CF32*'Uniforme Apoio'!$BM$33+'Resumo Geral'!CI32*'Uniforme Apoio'!$BM$34+'Resumo Geral'!CL32*'Uniforme Apoio'!$BM$35+'Resumo Geral'!CO32*'Uniforme Apoio'!$BM$36+'Resumo Geral'!CR32*'Uniforme Apoio'!$BM$37+'Resumo Geral'!CU32*'Uniforme Apoio'!$BM$38+'Resumo Geral'!CX32*'Uniforme Apoio'!$BM$39+'Resumo Geral'!DA32*'Uniforme Apoio'!$BM$40</f>
        <v>167.11</v>
      </c>
      <c r="DY32" s="164"/>
      <c r="DZ32" s="164">
        <f>AP32*'Equipamentos Jardinagem'!$H$7</f>
        <v>0</v>
      </c>
      <c r="EA32" s="164"/>
      <c r="EB32" s="164">
        <f t="shared" si="43"/>
        <v>167.11</v>
      </c>
      <c r="EC32" s="164">
        <f t="shared" si="44"/>
        <v>473.99</v>
      </c>
      <c r="ED32" s="164">
        <f t="shared" si="19"/>
        <v>35.549999999999997</v>
      </c>
      <c r="EE32" s="164">
        <f t="shared" si="20"/>
        <v>23.7</v>
      </c>
      <c r="EF32" s="164">
        <f t="shared" si="21"/>
        <v>4.74</v>
      </c>
      <c r="EG32" s="164">
        <f t="shared" si="22"/>
        <v>59.25</v>
      </c>
      <c r="EH32" s="164">
        <f t="shared" si="23"/>
        <v>189.6</v>
      </c>
      <c r="EI32" s="164">
        <f t="shared" si="24"/>
        <v>71.099999999999994</v>
      </c>
      <c r="EJ32" s="164">
        <f t="shared" si="25"/>
        <v>14.22</v>
      </c>
      <c r="EK32" s="164">
        <f t="shared" si="45"/>
        <v>872.15</v>
      </c>
      <c r="EL32" s="164">
        <f t="shared" si="46"/>
        <v>197.42</v>
      </c>
      <c r="EM32" s="164">
        <f t="shared" si="47"/>
        <v>65.88</v>
      </c>
      <c r="EN32" s="164">
        <f t="shared" si="48"/>
        <v>96.93</v>
      </c>
      <c r="EO32" s="164">
        <f t="shared" si="49"/>
        <v>360.23</v>
      </c>
      <c r="EP32" s="164">
        <f t="shared" si="50"/>
        <v>3.08</v>
      </c>
      <c r="EQ32" s="164">
        <f t="shared" si="51"/>
        <v>1.18</v>
      </c>
      <c r="ER32" s="164">
        <f t="shared" si="52"/>
        <v>4.26</v>
      </c>
      <c r="ES32" s="164">
        <f t="shared" si="53"/>
        <v>17.77</v>
      </c>
      <c r="ET32" s="164">
        <f t="shared" si="54"/>
        <v>1.42</v>
      </c>
      <c r="EU32" s="164">
        <f t="shared" si="55"/>
        <v>0.71</v>
      </c>
      <c r="EV32" s="164">
        <f t="shared" si="56"/>
        <v>8.2899999999999991</v>
      </c>
      <c r="EW32" s="164">
        <f t="shared" si="57"/>
        <v>3.08</v>
      </c>
      <c r="EX32" s="164">
        <f t="shared" si="58"/>
        <v>101.91</v>
      </c>
      <c r="EY32" s="164">
        <f t="shared" si="59"/>
        <v>4.03</v>
      </c>
      <c r="EZ32" s="164">
        <f t="shared" si="60"/>
        <v>137.21</v>
      </c>
      <c r="FA32" s="164">
        <f t="shared" si="61"/>
        <v>197.42</v>
      </c>
      <c r="FB32" s="164">
        <f t="shared" si="62"/>
        <v>32.94</v>
      </c>
      <c r="FC32" s="164">
        <f t="shared" si="63"/>
        <v>19.91</v>
      </c>
      <c r="FD32" s="164">
        <f t="shared" si="64"/>
        <v>7.82</v>
      </c>
      <c r="FE32" s="164">
        <f t="shared" si="65"/>
        <v>0</v>
      </c>
      <c r="FF32" s="164">
        <f t="shared" si="66"/>
        <v>95.03</v>
      </c>
      <c r="FG32" s="164">
        <f t="shared" si="67"/>
        <v>353.12</v>
      </c>
      <c r="FH32" s="164">
        <f t="shared" si="26"/>
        <v>1726.97</v>
      </c>
      <c r="FI32" s="164">
        <f t="shared" si="27"/>
        <v>4956.62</v>
      </c>
      <c r="FJ32" s="164">
        <f t="shared" si="68"/>
        <v>412.54</v>
      </c>
      <c r="FK32" s="165">
        <f t="shared" si="28"/>
        <v>2</v>
      </c>
      <c r="FL32" s="165">
        <f t="shared" si="29"/>
        <v>11.25</v>
      </c>
      <c r="FM32" s="166">
        <f t="shared" si="30"/>
        <v>2.25</v>
      </c>
      <c r="FN32" s="164">
        <f t="shared" si="69"/>
        <v>127.37</v>
      </c>
      <c r="FO32" s="166">
        <f t="shared" si="31"/>
        <v>8.56</v>
      </c>
      <c r="FP32" s="164">
        <f t="shared" si="70"/>
        <v>484.55</v>
      </c>
      <c r="FQ32" s="166">
        <f t="shared" si="32"/>
        <v>1.86</v>
      </c>
      <c r="FR32" s="164">
        <f t="shared" si="71"/>
        <v>105.29</v>
      </c>
      <c r="FS32" s="164">
        <f t="shared" si="72"/>
        <v>291.52</v>
      </c>
      <c r="FT32" s="164">
        <f t="shared" si="73"/>
        <v>1421.27</v>
      </c>
      <c r="FU32" s="167">
        <f t="shared" si="74"/>
        <v>6377.89</v>
      </c>
    </row>
    <row r="33" spans="1:177" ht="15" customHeight="1">
      <c r="A33" s="441" t="str">
        <f>CCT!D40</f>
        <v>Alto Paranaiba</v>
      </c>
      <c r="B33" s="442" t="str">
        <f>CCT!C40</f>
        <v>Ituiutaba</v>
      </c>
      <c r="C33" s="629"/>
      <c r="D33" s="630"/>
      <c r="E33" s="630">
        <f t="shared" si="0"/>
        <v>0</v>
      </c>
      <c r="F33" s="631"/>
      <c r="G33" s="630"/>
      <c r="H33" s="630">
        <f t="shared" si="33"/>
        <v>0</v>
      </c>
      <c r="I33" s="631"/>
      <c r="J33" s="630"/>
      <c r="K33" s="630">
        <f t="shared" si="34"/>
        <v>0</v>
      </c>
      <c r="L33" s="630"/>
      <c r="M33" s="630"/>
      <c r="N33" s="630"/>
      <c r="O33" s="630"/>
      <c r="P33" s="630"/>
      <c r="Q33" s="630"/>
      <c r="R33" s="630"/>
      <c r="S33" s="630"/>
      <c r="T33" s="630"/>
      <c r="U33" s="631"/>
      <c r="V33" s="630"/>
      <c r="W33" s="630">
        <f t="shared" si="1"/>
        <v>0</v>
      </c>
      <c r="X33" s="631"/>
      <c r="Y33" s="630"/>
      <c r="Z33" s="630">
        <f t="shared" si="2"/>
        <v>0</v>
      </c>
      <c r="AA33" s="630"/>
      <c r="AB33" s="630"/>
      <c r="AC33" s="630"/>
      <c r="AD33" s="630"/>
      <c r="AE33" s="630"/>
      <c r="AF33" s="630"/>
      <c r="AG33" s="631"/>
      <c r="AH33" s="630"/>
      <c r="AI33" s="630">
        <f t="shared" si="3"/>
        <v>0</v>
      </c>
      <c r="AJ33" s="630"/>
      <c r="AK33" s="630"/>
      <c r="AL33" s="630"/>
      <c r="AM33" s="631"/>
      <c r="AN33" s="630"/>
      <c r="AO33" s="630">
        <f t="shared" si="4"/>
        <v>0</v>
      </c>
      <c r="AP33" s="630"/>
      <c r="AQ33" s="630"/>
      <c r="AR33" s="630"/>
      <c r="AS33" s="630"/>
      <c r="AT33" s="630"/>
      <c r="AU33" s="630"/>
      <c r="AV33" s="631"/>
      <c r="AW33" s="630"/>
      <c r="AX33" s="630">
        <f t="shared" si="5"/>
        <v>0</v>
      </c>
      <c r="AY33" s="630"/>
      <c r="AZ33" s="630"/>
      <c r="BA33" s="630"/>
      <c r="BB33" s="629"/>
      <c r="BC33" s="630"/>
      <c r="BD33" s="630">
        <f t="shared" ref="BD33:BD39" si="80">BB33*BC33</f>
        <v>0</v>
      </c>
      <c r="BE33" s="631"/>
      <c r="BF33" s="630"/>
      <c r="BG33" s="630">
        <f t="shared" si="6"/>
        <v>0</v>
      </c>
      <c r="BH33" s="630"/>
      <c r="BI33" s="630"/>
      <c r="BJ33" s="630"/>
      <c r="BK33" s="630"/>
      <c r="BL33" s="630"/>
      <c r="BM33" s="630"/>
      <c r="BN33" s="631">
        <f>CCT!AV40</f>
        <v>1</v>
      </c>
      <c r="BO33" s="630">
        <f>CCT!AU40</f>
        <v>1043.74</v>
      </c>
      <c r="BP33" s="630">
        <f t="shared" si="7"/>
        <v>1043.74</v>
      </c>
      <c r="BQ33" s="631"/>
      <c r="BR33" s="630"/>
      <c r="BS33" s="630">
        <f t="shared" si="8"/>
        <v>0</v>
      </c>
      <c r="BT33" s="631"/>
      <c r="BU33" s="630"/>
      <c r="BV33" s="630">
        <f t="shared" si="9"/>
        <v>0</v>
      </c>
      <c r="BW33" s="631"/>
      <c r="BX33" s="630"/>
      <c r="BY33" s="630">
        <f t="shared" si="10"/>
        <v>0</v>
      </c>
      <c r="BZ33" s="632"/>
      <c r="CA33" s="630"/>
      <c r="CB33" s="630">
        <f t="shared" ref="CB33:CB39" si="81">BZ33*CA33</f>
        <v>0</v>
      </c>
      <c r="CC33" s="630"/>
      <c r="CD33" s="630"/>
      <c r="CE33" s="630"/>
      <c r="CF33" s="631"/>
      <c r="CG33" s="630"/>
      <c r="CH33" s="630">
        <f t="shared" si="12"/>
        <v>0</v>
      </c>
      <c r="CI33" s="630"/>
      <c r="CJ33" s="630"/>
      <c r="CK33" s="630"/>
      <c r="CL33" s="631"/>
      <c r="CM33" s="630"/>
      <c r="CN33" s="630">
        <f t="shared" si="13"/>
        <v>0</v>
      </c>
      <c r="CO33" s="630"/>
      <c r="CP33" s="630"/>
      <c r="CQ33" s="630"/>
      <c r="CR33" s="629"/>
      <c r="CS33" s="630"/>
      <c r="CT33" s="630">
        <f t="shared" si="79"/>
        <v>0</v>
      </c>
      <c r="CU33" s="630"/>
      <c r="CV33" s="630"/>
      <c r="CW33" s="630"/>
      <c r="CX33" s="630"/>
      <c r="CY33" s="630"/>
      <c r="CZ33" s="630"/>
      <c r="DA33" s="631"/>
      <c r="DB33" s="630"/>
      <c r="DC33" s="630">
        <f t="shared" si="14"/>
        <v>0</v>
      </c>
      <c r="DD33" s="1419">
        <f t="shared" si="36"/>
        <v>1</v>
      </c>
      <c r="DE33" s="164">
        <f t="shared" si="37"/>
        <v>1043.74</v>
      </c>
      <c r="DF33" s="164"/>
      <c r="DG33" s="164"/>
      <c r="DH33" s="164">
        <f t="shared" si="78"/>
        <v>0</v>
      </c>
      <c r="DI33" s="164"/>
      <c r="DJ33" s="164">
        <f t="shared" si="38"/>
        <v>94.89</v>
      </c>
      <c r="DK33" s="164">
        <f t="shared" si="39"/>
        <v>0</v>
      </c>
      <c r="DL33" s="164"/>
      <c r="DM33" s="164">
        <f t="shared" si="40"/>
        <v>1138.6300000000001</v>
      </c>
      <c r="DN33" s="164"/>
      <c r="DO33" s="164">
        <f>(VLOOKUP(A33,PARAMETROAPOIO,6,FALSE))*DD33</f>
        <v>219.02</v>
      </c>
      <c r="DP33" s="164">
        <f t="shared" si="16"/>
        <v>61.38</v>
      </c>
      <c r="DQ33" s="164"/>
      <c r="DR33" s="164">
        <f t="shared" si="41"/>
        <v>3.12</v>
      </c>
      <c r="DS33" s="164">
        <f>VLOOKUP('Resumo Geral'!A33,PARAMETROAPOIO,2,FALSE)*DD33</f>
        <v>19.440000000000001</v>
      </c>
      <c r="DT33" s="164">
        <f t="shared" si="17"/>
        <v>0</v>
      </c>
      <c r="DU33" s="164">
        <f t="shared" si="18"/>
        <v>0</v>
      </c>
      <c r="DV33" s="164">
        <f>BB33*Parâmetro!$E$147</f>
        <v>0</v>
      </c>
      <c r="DW33" s="164">
        <f t="shared" si="42"/>
        <v>302.95999999999998</v>
      </c>
      <c r="DX33" s="164">
        <f>C33*'Uniforme Apoio'!$BM$9+'Resumo Geral'!F33*'Uniforme Apoio'!$BM$10+'Resumo Geral'!I33*'Uniforme Apoio'!$BM$11+'Resumo Geral'!L33*'Uniforme Apoio'!$BM$12+'Resumo Geral'!O33*'Uniforme Apoio'!$BM$13+'Resumo Geral'!R33*'Uniforme Apoio'!$BM$14+'Resumo Geral'!U33*'Uniforme Apoio'!$BM$15+'Resumo Geral'!X33*'Uniforme Apoio'!$BM$17+AA33*'Uniforme Apoio'!$BM$16+'Resumo Geral'!AD33*'Uniforme Apoio'!$BM$18+'Resumo Geral'!AG33*'Uniforme Apoio'!$BM$19+'Resumo Geral'!AJ33*'Uniforme Apoio'!$BM$20+'Resumo Geral'!AM33*'Uniforme Apoio'!$BM$21+'Resumo Geral'!AP33*'Uniforme Apoio'!$BM$22+'Resumo Geral'!AS33*'Uniforme Apoio'!$BM$23+'Resumo Geral'!AV33*'Uniforme Apoio'!$BM$24+'Resumo Geral'!AY33*'Uniforme Apoio'!$BM$25+'Resumo Geral'!BB33*'Uniforme Apoio'!$BM$26+BE33*'Uniforme Apoio'!$BM$27+'Resumo Geral'!BH33*'Uniforme Apoio'!$BM$28+'Resumo Geral'!BK33*'Uniforme Apoio'!$BM$29+'Resumo Geral'!BN33*'Uniforme Apoio'!$BM$30+'Resumo Geral'!BQ33*'Uniforme Apoio'!$BM$30+'Resumo Geral'!BT33*'Uniforme Apoio'!$BM$30+'Resumo Geral'!BW33*'Uniforme Apoio'!$BM$31+'Resumo Geral'!BZ33*'Uniforme Apoio'!$BM$31+'Resumo Geral'!CC33*'Uniforme Apoio'!$BM$32+'Resumo Geral'!CF33*'Uniforme Apoio'!$BM$33+'Resumo Geral'!CI33*'Uniforme Apoio'!$BM$34+'Resumo Geral'!CL33*'Uniforme Apoio'!$BM$35+'Resumo Geral'!CO33*'Uniforme Apoio'!$BM$36+'Resumo Geral'!CR33*'Uniforme Apoio'!$BM$37+'Resumo Geral'!CU33*'Uniforme Apoio'!$BM$38+'Resumo Geral'!CX33*'Uniforme Apoio'!$BM$39+'Resumo Geral'!DA33*'Uniforme Apoio'!$BM$40</f>
        <v>85.68</v>
      </c>
      <c r="DY33" s="164"/>
      <c r="DZ33" s="164">
        <f>AP33*'Equipamentos Jardinagem'!$H$7</f>
        <v>0</v>
      </c>
      <c r="EA33" s="164"/>
      <c r="EB33" s="164">
        <f t="shared" si="43"/>
        <v>85.68</v>
      </c>
      <c r="EC33" s="164">
        <f t="shared" si="44"/>
        <v>227.73</v>
      </c>
      <c r="ED33" s="164">
        <f t="shared" si="19"/>
        <v>17.079999999999998</v>
      </c>
      <c r="EE33" s="164">
        <f t="shared" si="20"/>
        <v>11.39</v>
      </c>
      <c r="EF33" s="164">
        <f t="shared" si="21"/>
        <v>2.2799999999999998</v>
      </c>
      <c r="EG33" s="164">
        <f t="shared" si="22"/>
        <v>28.47</v>
      </c>
      <c r="EH33" s="164">
        <f t="shared" si="23"/>
        <v>91.09</v>
      </c>
      <c r="EI33" s="164">
        <f t="shared" si="24"/>
        <v>34.159999999999997</v>
      </c>
      <c r="EJ33" s="164">
        <f t="shared" si="25"/>
        <v>6.83</v>
      </c>
      <c r="EK33" s="164">
        <f t="shared" si="45"/>
        <v>419.03</v>
      </c>
      <c r="EL33" s="164">
        <f t="shared" si="46"/>
        <v>94.85</v>
      </c>
      <c r="EM33" s="164">
        <f t="shared" si="47"/>
        <v>31.65</v>
      </c>
      <c r="EN33" s="164">
        <f t="shared" si="48"/>
        <v>46.57</v>
      </c>
      <c r="EO33" s="164">
        <f t="shared" si="49"/>
        <v>173.07</v>
      </c>
      <c r="EP33" s="164">
        <f t="shared" si="50"/>
        <v>1.48</v>
      </c>
      <c r="EQ33" s="164">
        <f t="shared" si="51"/>
        <v>0.56999999999999995</v>
      </c>
      <c r="ER33" s="164">
        <f t="shared" si="52"/>
        <v>2.0499999999999998</v>
      </c>
      <c r="ES33" s="164">
        <f t="shared" si="53"/>
        <v>8.5399999999999991</v>
      </c>
      <c r="ET33" s="164">
        <f t="shared" si="54"/>
        <v>0.68</v>
      </c>
      <c r="EU33" s="164">
        <f t="shared" si="55"/>
        <v>0.34</v>
      </c>
      <c r="EV33" s="164">
        <f t="shared" si="56"/>
        <v>3.99</v>
      </c>
      <c r="EW33" s="164">
        <f t="shared" si="57"/>
        <v>1.48</v>
      </c>
      <c r="EX33" s="164">
        <f t="shared" si="58"/>
        <v>48.96</v>
      </c>
      <c r="EY33" s="164">
        <f t="shared" si="59"/>
        <v>1.94</v>
      </c>
      <c r="EZ33" s="164">
        <f t="shared" si="60"/>
        <v>65.930000000000007</v>
      </c>
      <c r="FA33" s="164">
        <f t="shared" si="61"/>
        <v>94.85</v>
      </c>
      <c r="FB33" s="164">
        <f t="shared" si="62"/>
        <v>15.83</v>
      </c>
      <c r="FC33" s="164">
        <f t="shared" si="63"/>
        <v>9.56</v>
      </c>
      <c r="FD33" s="164">
        <f t="shared" si="64"/>
        <v>3.76</v>
      </c>
      <c r="FE33" s="164">
        <f t="shared" si="65"/>
        <v>0</v>
      </c>
      <c r="FF33" s="164">
        <f t="shared" si="66"/>
        <v>45.66</v>
      </c>
      <c r="FG33" s="164">
        <f t="shared" si="67"/>
        <v>169.66</v>
      </c>
      <c r="FH33" s="164">
        <f t="shared" si="26"/>
        <v>829.74</v>
      </c>
      <c r="FI33" s="164">
        <f t="shared" si="27"/>
        <v>2357.0100000000002</v>
      </c>
      <c r="FJ33" s="164">
        <f t="shared" si="68"/>
        <v>206.27</v>
      </c>
      <c r="FK33" s="165">
        <f t="shared" si="28"/>
        <v>4</v>
      </c>
      <c r="FL33" s="165">
        <f t="shared" si="29"/>
        <v>13.25</v>
      </c>
      <c r="FM33" s="166">
        <f t="shared" si="30"/>
        <v>4.6100000000000003</v>
      </c>
      <c r="FN33" s="164">
        <f t="shared" si="69"/>
        <v>124.89</v>
      </c>
      <c r="FO33" s="166">
        <f t="shared" si="31"/>
        <v>8.76</v>
      </c>
      <c r="FP33" s="164">
        <f t="shared" si="70"/>
        <v>237.31</v>
      </c>
      <c r="FQ33" s="166">
        <f t="shared" si="32"/>
        <v>1.9</v>
      </c>
      <c r="FR33" s="164">
        <f t="shared" si="71"/>
        <v>51.47</v>
      </c>
      <c r="FS33" s="164">
        <f t="shared" si="72"/>
        <v>145.76</v>
      </c>
      <c r="FT33" s="164">
        <f t="shared" si="73"/>
        <v>765.7</v>
      </c>
      <c r="FU33" s="167">
        <f t="shared" si="74"/>
        <v>3122.71</v>
      </c>
    </row>
    <row r="34" spans="1:177" ht="15" customHeight="1">
      <c r="A34" s="448" t="str">
        <f>CCT!D41</f>
        <v>Rodoviários de Ituiutaba + SEAC-MG</v>
      </c>
      <c r="B34" s="451" t="str">
        <f>CCT!C41</f>
        <v>Ituiutaba</v>
      </c>
      <c r="C34" s="629"/>
      <c r="D34" s="630"/>
      <c r="E34" s="630">
        <f t="shared" si="0"/>
        <v>0</v>
      </c>
      <c r="F34" s="631"/>
      <c r="G34" s="630"/>
      <c r="H34" s="630">
        <f t="shared" si="33"/>
        <v>0</v>
      </c>
      <c r="I34" s="631"/>
      <c r="J34" s="630"/>
      <c r="K34" s="630">
        <f t="shared" si="34"/>
        <v>0</v>
      </c>
      <c r="L34" s="630"/>
      <c r="M34" s="630"/>
      <c r="N34" s="630"/>
      <c r="O34" s="630"/>
      <c r="P34" s="630"/>
      <c r="Q34" s="630"/>
      <c r="R34" s="630"/>
      <c r="S34" s="630"/>
      <c r="T34" s="630"/>
      <c r="U34" s="631"/>
      <c r="V34" s="630"/>
      <c r="W34" s="630">
        <f t="shared" si="1"/>
        <v>0</v>
      </c>
      <c r="X34" s="631"/>
      <c r="Y34" s="630"/>
      <c r="Z34" s="630">
        <f t="shared" si="2"/>
        <v>0</v>
      </c>
      <c r="AA34" s="630"/>
      <c r="AB34" s="630"/>
      <c r="AC34" s="630"/>
      <c r="AD34" s="630"/>
      <c r="AE34" s="630"/>
      <c r="AF34" s="630"/>
      <c r="AG34" s="631"/>
      <c r="AH34" s="630"/>
      <c r="AI34" s="630">
        <f t="shared" si="3"/>
        <v>0</v>
      </c>
      <c r="AJ34" s="630"/>
      <c r="AK34" s="630"/>
      <c r="AL34" s="630"/>
      <c r="AM34" s="631"/>
      <c r="AN34" s="630"/>
      <c r="AO34" s="630">
        <f t="shared" si="4"/>
        <v>0</v>
      </c>
      <c r="AP34" s="630"/>
      <c r="AQ34" s="630"/>
      <c r="AR34" s="630"/>
      <c r="AS34" s="630"/>
      <c r="AT34" s="630"/>
      <c r="AU34" s="630"/>
      <c r="AV34" s="631"/>
      <c r="AW34" s="630"/>
      <c r="AX34" s="630">
        <f t="shared" si="5"/>
        <v>0</v>
      </c>
      <c r="AY34" s="630"/>
      <c r="AZ34" s="630"/>
      <c r="BA34" s="630"/>
      <c r="BB34" s="629">
        <f>CCT!AN41</f>
        <v>1</v>
      </c>
      <c r="BC34" s="630">
        <f>CCT!AM41</f>
        <v>2507.27</v>
      </c>
      <c r="BD34" s="630">
        <f t="shared" si="80"/>
        <v>2507.27</v>
      </c>
      <c r="BE34" s="631"/>
      <c r="BF34" s="630"/>
      <c r="BG34" s="630">
        <f t="shared" si="6"/>
        <v>0</v>
      </c>
      <c r="BH34" s="630"/>
      <c r="BI34" s="630"/>
      <c r="BJ34" s="630"/>
      <c r="BK34" s="630"/>
      <c r="BL34" s="630"/>
      <c r="BM34" s="630"/>
      <c r="BN34" s="631"/>
      <c r="BO34" s="630"/>
      <c r="BP34" s="630">
        <f t="shared" si="7"/>
        <v>0</v>
      </c>
      <c r="BQ34" s="631"/>
      <c r="BR34" s="630"/>
      <c r="BS34" s="630">
        <f t="shared" si="8"/>
        <v>0</v>
      </c>
      <c r="BT34" s="631"/>
      <c r="BU34" s="630"/>
      <c r="BV34" s="630">
        <f t="shared" si="9"/>
        <v>0</v>
      </c>
      <c r="BW34" s="631"/>
      <c r="BX34" s="630"/>
      <c r="BY34" s="630">
        <f t="shared" si="10"/>
        <v>0</v>
      </c>
      <c r="BZ34" s="632"/>
      <c r="CA34" s="630"/>
      <c r="CB34" s="630">
        <f t="shared" si="81"/>
        <v>0</v>
      </c>
      <c r="CC34" s="630"/>
      <c r="CD34" s="630"/>
      <c r="CE34" s="630"/>
      <c r="CF34" s="631"/>
      <c r="CG34" s="630"/>
      <c r="CH34" s="630">
        <f t="shared" si="12"/>
        <v>0</v>
      </c>
      <c r="CI34" s="630"/>
      <c r="CJ34" s="630"/>
      <c r="CK34" s="630"/>
      <c r="CL34" s="631"/>
      <c r="CM34" s="630"/>
      <c r="CN34" s="630">
        <f t="shared" si="13"/>
        <v>0</v>
      </c>
      <c r="CO34" s="630"/>
      <c r="CP34" s="630"/>
      <c r="CQ34" s="630"/>
      <c r="CR34" s="629"/>
      <c r="CS34" s="630"/>
      <c r="CT34" s="630">
        <f t="shared" si="79"/>
        <v>0</v>
      </c>
      <c r="CU34" s="630"/>
      <c r="CV34" s="630"/>
      <c r="CW34" s="630"/>
      <c r="CX34" s="630"/>
      <c r="CY34" s="630"/>
      <c r="CZ34" s="630"/>
      <c r="DA34" s="631"/>
      <c r="DB34" s="630"/>
      <c r="DC34" s="630">
        <f t="shared" si="14"/>
        <v>0</v>
      </c>
      <c r="DD34" s="1419">
        <f t="shared" si="36"/>
        <v>1</v>
      </c>
      <c r="DE34" s="164">
        <f t="shared" si="37"/>
        <v>2507.27</v>
      </c>
      <c r="DF34" s="164"/>
      <c r="DG34" s="164"/>
      <c r="DH34" s="164">
        <f t="shared" si="78"/>
        <v>0</v>
      </c>
      <c r="DI34" s="164"/>
      <c r="DJ34" s="164">
        <f t="shared" si="38"/>
        <v>0</v>
      </c>
      <c r="DK34" s="164">
        <f t="shared" si="39"/>
        <v>0</v>
      </c>
      <c r="DL34" s="164"/>
      <c r="DM34" s="164">
        <f t="shared" si="40"/>
        <v>2507.27</v>
      </c>
      <c r="DN34" s="164"/>
      <c r="DO34" s="164">
        <f t="shared" ref="DO34:DO48" si="82">(VLOOKUP(A34,PARAMETROAPOIO,6,FALSE)*20-1)*DD34</f>
        <v>279</v>
      </c>
      <c r="DP34" s="164">
        <f t="shared" si="16"/>
        <v>0</v>
      </c>
      <c r="DQ34" s="164"/>
      <c r="DR34" s="164">
        <f t="shared" si="41"/>
        <v>3.12</v>
      </c>
      <c r="DS34" s="164">
        <f>VLOOKUP('Resumo Geral'!A34,PARAMETROAPOIO,2,FALSE)*DD34</f>
        <v>0</v>
      </c>
      <c r="DT34" s="164">
        <f t="shared" si="17"/>
        <v>0</v>
      </c>
      <c r="DU34" s="164">
        <f t="shared" si="18"/>
        <v>0</v>
      </c>
      <c r="DV34" s="164">
        <f>BB34*Parâmetro!$E$147</f>
        <v>247.42</v>
      </c>
      <c r="DW34" s="164">
        <f t="shared" si="42"/>
        <v>529.54</v>
      </c>
      <c r="DX34" s="164">
        <f>C34*'Uniforme Apoio'!$BM$9+'Resumo Geral'!F34*'Uniforme Apoio'!$BM$10+'Resumo Geral'!I34*'Uniforme Apoio'!$BM$11+'Resumo Geral'!L34*'Uniforme Apoio'!$BM$12+'Resumo Geral'!O34*'Uniforme Apoio'!$BM$13+'Resumo Geral'!R34*'Uniforme Apoio'!$BM$14+'Resumo Geral'!U34*'Uniforme Apoio'!$BM$15+'Resumo Geral'!X34*'Uniforme Apoio'!$BM$17+AA34*'Uniforme Apoio'!$BM$16+'Resumo Geral'!AD34*'Uniforme Apoio'!$BM$18+'Resumo Geral'!AG34*'Uniforme Apoio'!$BM$19+'Resumo Geral'!AJ34*'Uniforme Apoio'!$BM$20+'Resumo Geral'!AM34*'Uniforme Apoio'!$BM$21+'Resumo Geral'!AP34*'Uniforme Apoio'!$BM$22+'Resumo Geral'!AS34*'Uniforme Apoio'!$BM$23+'Resumo Geral'!AV34*'Uniforme Apoio'!$BM$24+'Resumo Geral'!AY34*'Uniforme Apoio'!$BM$25+'Resumo Geral'!BB34*'Uniforme Apoio'!$BM$26+BE34*'Uniforme Apoio'!$BM$27+'Resumo Geral'!BH34*'Uniforme Apoio'!$BM$28+'Resumo Geral'!BK34*'Uniforme Apoio'!$BM$29+'Resumo Geral'!BN34*'Uniforme Apoio'!$BM$30+'Resumo Geral'!BQ34*'Uniforme Apoio'!$BM$30+'Resumo Geral'!BT34*'Uniforme Apoio'!$BM$30+'Resumo Geral'!BW34*'Uniforme Apoio'!$BM$31+'Resumo Geral'!BZ34*'Uniforme Apoio'!$BM$31+'Resumo Geral'!CC34*'Uniforme Apoio'!$BM$32+'Resumo Geral'!CF34*'Uniforme Apoio'!$BM$33+'Resumo Geral'!CI34*'Uniforme Apoio'!$BM$34+'Resumo Geral'!CL34*'Uniforme Apoio'!$BM$35+'Resumo Geral'!CO34*'Uniforme Apoio'!$BM$36+'Resumo Geral'!CR34*'Uniforme Apoio'!$BM$37+'Resumo Geral'!CU34*'Uniforme Apoio'!$BM$38+'Resumo Geral'!CX34*'Uniforme Apoio'!$BM$39+'Resumo Geral'!DA34*'Uniforme Apoio'!$BM$40</f>
        <v>103.18</v>
      </c>
      <c r="DY34" s="164"/>
      <c r="DZ34" s="164">
        <f>AP34*'Equipamentos Jardinagem'!$H$7</f>
        <v>0</v>
      </c>
      <c r="EA34" s="164"/>
      <c r="EB34" s="164">
        <f t="shared" si="43"/>
        <v>103.18</v>
      </c>
      <c r="EC34" s="164">
        <f t="shared" si="44"/>
        <v>501.45</v>
      </c>
      <c r="ED34" s="164">
        <f t="shared" si="19"/>
        <v>37.61</v>
      </c>
      <c r="EE34" s="164">
        <f t="shared" si="20"/>
        <v>25.07</v>
      </c>
      <c r="EF34" s="164">
        <f t="shared" si="21"/>
        <v>5.01</v>
      </c>
      <c r="EG34" s="164">
        <f t="shared" si="22"/>
        <v>62.68</v>
      </c>
      <c r="EH34" s="164">
        <f t="shared" si="23"/>
        <v>200.58</v>
      </c>
      <c r="EI34" s="164">
        <f t="shared" si="24"/>
        <v>75.22</v>
      </c>
      <c r="EJ34" s="164">
        <f t="shared" si="25"/>
        <v>15.04</v>
      </c>
      <c r="EK34" s="164">
        <f t="shared" si="45"/>
        <v>922.66</v>
      </c>
      <c r="EL34" s="164">
        <f t="shared" si="46"/>
        <v>208.86</v>
      </c>
      <c r="EM34" s="164">
        <f t="shared" si="47"/>
        <v>69.7</v>
      </c>
      <c r="EN34" s="164">
        <f t="shared" si="48"/>
        <v>102.55</v>
      </c>
      <c r="EO34" s="164">
        <f t="shared" si="49"/>
        <v>381.11</v>
      </c>
      <c r="EP34" s="164">
        <f t="shared" si="50"/>
        <v>3.26</v>
      </c>
      <c r="EQ34" s="164">
        <f t="shared" si="51"/>
        <v>1.25</v>
      </c>
      <c r="ER34" s="164">
        <f t="shared" si="52"/>
        <v>4.51</v>
      </c>
      <c r="ES34" s="164">
        <f t="shared" si="53"/>
        <v>18.8</v>
      </c>
      <c r="ET34" s="164">
        <f t="shared" si="54"/>
        <v>1.5</v>
      </c>
      <c r="EU34" s="164">
        <f t="shared" si="55"/>
        <v>0.75</v>
      </c>
      <c r="EV34" s="164">
        <f t="shared" si="56"/>
        <v>8.7799999999999994</v>
      </c>
      <c r="EW34" s="164">
        <f t="shared" si="57"/>
        <v>3.26</v>
      </c>
      <c r="EX34" s="164">
        <f t="shared" si="58"/>
        <v>107.81</v>
      </c>
      <c r="EY34" s="164">
        <f t="shared" si="59"/>
        <v>4.26</v>
      </c>
      <c r="EZ34" s="164">
        <f t="shared" si="60"/>
        <v>145.16</v>
      </c>
      <c r="FA34" s="164">
        <f t="shared" si="61"/>
        <v>208.86</v>
      </c>
      <c r="FB34" s="164">
        <f t="shared" si="62"/>
        <v>34.85</v>
      </c>
      <c r="FC34" s="164">
        <f t="shared" si="63"/>
        <v>21.06</v>
      </c>
      <c r="FD34" s="164">
        <f t="shared" si="64"/>
        <v>8.27</v>
      </c>
      <c r="FE34" s="164">
        <f t="shared" si="65"/>
        <v>0</v>
      </c>
      <c r="FF34" s="164">
        <f t="shared" si="66"/>
        <v>100.54</v>
      </c>
      <c r="FG34" s="164">
        <f t="shared" si="67"/>
        <v>373.58</v>
      </c>
      <c r="FH34" s="164">
        <f t="shared" si="26"/>
        <v>1827.02</v>
      </c>
      <c r="FI34" s="164">
        <f t="shared" si="27"/>
        <v>4967.01</v>
      </c>
      <c r="FJ34" s="164">
        <f t="shared" si="68"/>
        <v>206.27</v>
      </c>
      <c r="FK34" s="165">
        <f t="shared" si="28"/>
        <v>4</v>
      </c>
      <c r="FL34" s="165">
        <f t="shared" si="29"/>
        <v>13.25</v>
      </c>
      <c r="FM34" s="166">
        <f t="shared" si="30"/>
        <v>4.6100000000000003</v>
      </c>
      <c r="FN34" s="164">
        <f t="shared" si="69"/>
        <v>245.21</v>
      </c>
      <c r="FO34" s="166">
        <f t="shared" si="31"/>
        <v>8.76</v>
      </c>
      <c r="FP34" s="164">
        <f t="shared" si="70"/>
        <v>465.95</v>
      </c>
      <c r="FQ34" s="166">
        <f t="shared" si="32"/>
        <v>1.9</v>
      </c>
      <c r="FR34" s="164">
        <f t="shared" si="71"/>
        <v>101.06</v>
      </c>
      <c r="FS34" s="164">
        <f t="shared" si="72"/>
        <v>145.76</v>
      </c>
      <c r="FT34" s="164">
        <f t="shared" si="73"/>
        <v>1164.25</v>
      </c>
      <c r="FU34" s="167">
        <f t="shared" si="74"/>
        <v>6131.26</v>
      </c>
    </row>
    <row r="35" spans="1:177" ht="15" customHeight="1">
      <c r="A35" s="441" t="str">
        <f>CCT!D42</f>
        <v>Sethac Norte de Minas</v>
      </c>
      <c r="B35" s="442" t="str">
        <f>CCT!C42</f>
        <v>Janaúba</v>
      </c>
      <c r="C35" s="629"/>
      <c r="D35" s="630"/>
      <c r="E35" s="630">
        <f t="shared" si="0"/>
        <v>0</v>
      </c>
      <c r="F35" s="631"/>
      <c r="G35" s="630"/>
      <c r="H35" s="630">
        <f t="shared" si="33"/>
        <v>0</v>
      </c>
      <c r="I35" s="631"/>
      <c r="J35" s="630"/>
      <c r="K35" s="630">
        <f t="shared" si="34"/>
        <v>0</v>
      </c>
      <c r="L35" s="630"/>
      <c r="M35" s="630"/>
      <c r="N35" s="630"/>
      <c r="O35" s="630"/>
      <c r="P35" s="630"/>
      <c r="Q35" s="630"/>
      <c r="R35" s="630"/>
      <c r="S35" s="630"/>
      <c r="T35" s="630"/>
      <c r="U35" s="631"/>
      <c r="V35" s="630"/>
      <c r="W35" s="630">
        <f t="shared" si="1"/>
        <v>0</v>
      </c>
      <c r="X35" s="631"/>
      <c r="Y35" s="630"/>
      <c r="Z35" s="630">
        <f t="shared" si="2"/>
        <v>0</v>
      </c>
      <c r="AA35" s="630"/>
      <c r="AB35" s="630"/>
      <c r="AC35" s="630"/>
      <c r="AD35" s="630"/>
      <c r="AE35" s="630"/>
      <c r="AF35" s="630"/>
      <c r="AG35" s="631"/>
      <c r="AH35" s="630"/>
      <c r="AI35" s="630">
        <f t="shared" si="3"/>
        <v>0</v>
      </c>
      <c r="AJ35" s="630"/>
      <c r="AK35" s="630"/>
      <c r="AL35" s="630"/>
      <c r="AM35" s="631"/>
      <c r="AN35" s="630"/>
      <c r="AO35" s="630">
        <f t="shared" si="4"/>
        <v>0</v>
      </c>
      <c r="AP35" s="630"/>
      <c r="AQ35" s="630"/>
      <c r="AR35" s="630"/>
      <c r="AS35" s="630"/>
      <c r="AT35" s="630"/>
      <c r="AU35" s="630"/>
      <c r="AV35" s="631"/>
      <c r="AW35" s="630"/>
      <c r="AX35" s="630">
        <f t="shared" si="5"/>
        <v>0</v>
      </c>
      <c r="AY35" s="630"/>
      <c r="AZ35" s="630"/>
      <c r="BA35" s="630"/>
      <c r="BB35" s="629"/>
      <c r="BC35" s="630"/>
      <c r="BD35" s="630">
        <f t="shared" si="80"/>
        <v>0</v>
      </c>
      <c r="BE35" s="631"/>
      <c r="BF35" s="630"/>
      <c r="BG35" s="630">
        <f t="shared" si="6"/>
        <v>0</v>
      </c>
      <c r="BH35" s="630"/>
      <c r="BI35" s="630"/>
      <c r="BJ35" s="630"/>
      <c r="BK35" s="630"/>
      <c r="BL35" s="630"/>
      <c r="BM35" s="630"/>
      <c r="BN35" s="631">
        <f>CCT!AV42</f>
        <v>1</v>
      </c>
      <c r="BO35" s="630">
        <f>CCT!AU42</f>
        <v>1043.74</v>
      </c>
      <c r="BP35" s="630">
        <f t="shared" si="7"/>
        <v>1043.74</v>
      </c>
      <c r="BQ35" s="631"/>
      <c r="BR35" s="630"/>
      <c r="BS35" s="630">
        <f t="shared" si="8"/>
        <v>0</v>
      </c>
      <c r="BT35" s="631"/>
      <c r="BU35" s="630"/>
      <c r="BV35" s="630">
        <f t="shared" si="9"/>
        <v>0</v>
      </c>
      <c r="BW35" s="631"/>
      <c r="BX35" s="630"/>
      <c r="BY35" s="630">
        <f t="shared" si="10"/>
        <v>0</v>
      </c>
      <c r="BZ35" s="632"/>
      <c r="CA35" s="630"/>
      <c r="CB35" s="630">
        <f t="shared" si="81"/>
        <v>0</v>
      </c>
      <c r="CC35" s="630"/>
      <c r="CD35" s="630"/>
      <c r="CE35" s="630"/>
      <c r="CF35" s="631"/>
      <c r="CG35" s="630"/>
      <c r="CH35" s="630">
        <f t="shared" si="12"/>
        <v>0</v>
      </c>
      <c r="CI35" s="630"/>
      <c r="CJ35" s="630"/>
      <c r="CK35" s="630"/>
      <c r="CL35" s="631"/>
      <c r="CM35" s="630"/>
      <c r="CN35" s="630">
        <f t="shared" si="13"/>
        <v>0</v>
      </c>
      <c r="CO35" s="630"/>
      <c r="CP35" s="630"/>
      <c r="CQ35" s="630"/>
      <c r="CR35" s="629"/>
      <c r="CS35" s="630"/>
      <c r="CT35" s="630">
        <f t="shared" si="79"/>
        <v>0</v>
      </c>
      <c r="CU35" s="630"/>
      <c r="CV35" s="630"/>
      <c r="CW35" s="630"/>
      <c r="CX35" s="630"/>
      <c r="CY35" s="630"/>
      <c r="CZ35" s="630"/>
      <c r="DA35" s="631"/>
      <c r="DB35" s="630"/>
      <c r="DC35" s="630">
        <f t="shared" si="14"/>
        <v>0</v>
      </c>
      <c r="DD35" s="1419">
        <f t="shared" si="36"/>
        <v>1</v>
      </c>
      <c r="DE35" s="164">
        <f t="shared" si="37"/>
        <v>1043.74</v>
      </c>
      <c r="DF35" s="164"/>
      <c r="DG35" s="164"/>
      <c r="DH35" s="164">
        <f t="shared" si="78"/>
        <v>0</v>
      </c>
      <c r="DI35" s="164"/>
      <c r="DJ35" s="164">
        <f t="shared" si="38"/>
        <v>94.89</v>
      </c>
      <c r="DK35" s="164">
        <f t="shared" si="39"/>
        <v>0</v>
      </c>
      <c r="DL35" s="164"/>
      <c r="DM35" s="164">
        <f t="shared" si="40"/>
        <v>1138.6300000000001</v>
      </c>
      <c r="DN35" s="164"/>
      <c r="DO35" s="164">
        <f t="shared" si="82"/>
        <v>279</v>
      </c>
      <c r="DP35" s="164">
        <f t="shared" si="16"/>
        <v>61.38</v>
      </c>
      <c r="DQ35" s="164"/>
      <c r="DR35" s="164">
        <f t="shared" si="41"/>
        <v>3.12</v>
      </c>
      <c r="DS35" s="164">
        <f>VLOOKUP('Resumo Geral'!A35,PARAMETROAPOIO,2,FALSE)*DD35</f>
        <v>28.19</v>
      </c>
      <c r="DT35" s="164">
        <f t="shared" si="17"/>
        <v>0</v>
      </c>
      <c r="DU35" s="164">
        <f t="shared" si="18"/>
        <v>0</v>
      </c>
      <c r="DV35" s="164">
        <f>BB35*Parâmetro!$E$147</f>
        <v>0</v>
      </c>
      <c r="DW35" s="164">
        <f t="shared" si="42"/>
        <v>371.69</v>
      </c>
      <c r="DX35" s="164">
        <f>C35*'Uniforme Apoio'!$BM$9+'Resumo Geral'!F35*'Uniforme Apoio'!$BM$10+'Resumo Geral'!I35*'Uniforme Apoio'!$BM$11+'Resumo Geral'!L35*'Uniforme Apoio'!$BM$12+'Resumo Geral'!O35*'Uniforme Apoio'!$BM$13+'Resumo Geral'!R35*'Uniforme Apoio'!$BM$14+'Resumo Geral'!U35*'Uniforme Apoio'!$BM$15+'Resumo Geral'!X35*'Uniforme Apoio'!$BM$17+AA35*'Uniforme Apoio'!$BM$16+'Resumo Geral'!AD35*'Uniforme Apoio'!$BM$18+'Resumo Geral'!AG35*'Uniforme Apoio'!$BM$19+'Resumo Geral'!AJ35*'Uniforme Apoio'!$BM$20+'Resumo Geral'!AM35*'Uniforme Apoio'!$BM$21+'Resumo Geral'!AP35*'Uniforme Apoio'!$BM$22+'Resumo Geral'!AS35*'Uniforme Apoio'!$BM$23+'Resumo Geral'!AV35*'Uniforme Apoio'!$BM$24+'Resumo Geral'!AY35*'Uniforme Apoio'!$BM$25+'Resumo Geral'!BB35*'Uniforme Apoio'!$BM$26+BE35*'Uniforme Apoio'!$BM$27+'Resumo Geral'!BH35*'Uniforme Apoio'!$BM$28+'Resumo Geral'!BK35*'Uniforme Apoio'!$BM$29+'Resumo Geral'!BN35*'Uniforme Apoio'!$BM$30+'Resumo Geral'!BQ35*'Uniforme Apoio'!$BM$30+'Resumo Geral'!BT35*'Uniforme Apoio'!$BM$30+'Resumo Geral'!BW35*'Uniforme Apoio'!$BM$31+'Resumo Geral'!BZ35*'Uniforme Apoio'!$BM$31+'Resumo Geral'!CC35*'Uniforme Apoio'!$BM$32+'Resumo Geral'!CF35*'Uniforme Apoio'!$BM$33+'Resumo Geral'!CI35*'Uniforme Apoio'!$BM$34+'Resumo Geral'!CL35*'Uniforme Apoio'!$BM$35+'Resumo Geral'!CO35*'Uniforme Apoio'!$BM$36+'Resumo Geral'!CR35*'Uniforme Apoio'!$BM$37+'Resumo Geral'!CU35*'Uniforme Apoio'!$BM$38+'Resumo Geral'!CX35*'Uniforme Apoio'!$BM$39+'Resumo Geral'!DA35*'Uniforme Apoio'!$BM$40</f>
        <v>85.68</v>
      </c>
      <c r="DY35" s="164"/>
      <c r="DZ35" s="164">
        <f>AP35*'Equipamentos Jardinagem'!$H$7</f>
        <v>0</v>
      </c>
      <c r="EA35" s="164"/>
      <c r="EB35" s="164">
        <f t="shared" si="43"/>
        <v>85.68</v>
      </c>
      <c r="EC35" s="164">
        <f t="shared" si="44"/>
        <v>227.73</v>
      </c>
      <c r="ED35" s="164">
        <f t="shared" si="19"/>
        <v>17.079999999999998</v>
      </c>
      <c r="EE35" s="164">
        <f t="shared" si="20"/>
        <v>11.39</v>
      </c>
      <c r="EF35" s="164">
        <f t="shared" si="21"/>
        <v>2.2799999999999998</v>
      </c>
      <c r="EG35" s="164">
        <f t="shared" si="22"/>
        <v>28.47</v>
      </c>
      <c r="EH35" s="164">
        <f t="shared" si="23"/>
        <v>91.09</v>
      </c>
      <c r="EI35" s="164">
        <f t="shared" si="24"/>
        <v>34.159999999999997</v>
      </c>
      <c r="EJ35" s="164">
        <f t="shared" si="25"/>
        <v>6.83</v>
      </c>
      <c r="EK35" s="164">
        <f t="shared" si="45"/>
        <v>419.03</v>
      </c>
      <c r="EL35" s="164">
        <f t="shared" si="46"/>
        <v>94.85</v>
      </c>
      <c r="EM35" s="164">
        <f t="shared" si="47"/>
        <v>31.65</v>
      </c>
      <c r="EN35" s="164">
        <f t="shared" si="48"/>
        <v>46.57</v>
      </c>
      <c r="EO35" s="164">
        <f t="shared" si="49"/>
        <v>173.07</v>
      </c>
      <c r="EP35" s="164">
        <f t="shared" si="50"/>
        <v>1.48</v>
      </c>
      <c r="EQ35" s="164">
        <f t="shared" si="51"/>
        <v>0.56999999999999995</v>
      </c>
      <c r="ER35" s="164">
        <f t="shared" si="52"/>
        <v>2.0499999999999998</v>
      </c>
      <c r="ES35" s="164">
        <f t="shared" si="53"/>
        <v>8.5399999999999991</v>
      </c>
      <c r="ET35" s="164">
        <f t="shared" si="54"/>
        <v>0.68</v>
      </c>
      <c r="EU35" s="164">
        <f t="shared" si="55"/>
        <v>0.34</v>
      </c>
      <c r="EV35" s="164">
        <f t="shared" si="56"/>
        <v>3.99</v>
      </c>
      <c r="EW35" s="164">
        <f t="shared" si="57"/>
        <v>1.48</v>
      </c>
      <c r="EX35" s="164">
        <f t="shared" si="58"/>
        <v>48.96</v>
      </c>
      <c r="EY35" s="164">
        <f t="shared" si="59"/>
        <v>1.94</v>
      </c>
      <c r="EZ35" s="164">
        <f t="shared" si="60"/>
        <v>65.930000000000007</v>
      </c>
      <c r="FA35" s="164">
        <f t="shared" si="61"/>
        <v>94.85</v>
      </c>
      <c r="FB35" s="164">
        <f t="shared" si="62"/>
        <v>15.83</v>
      </c>
      <c r="FC35" s="164">
        <f t="shared" si="63"/>
        <v>9.56</v>
      </c>
      <c r="FD35" s="164">
        <f t="shared" si="64"/>
        <v>3.76</v>
      </c>
      <c r="FE35" s="164">
        <f t="shared" si="65"/>
        <v>0</v>
      </c>
      <c r="FF35" s="164">
        <f t="shared" si="66"/>
        <v>45.66</v>
      </c>
      <c r="FG35" s="164">
        <f t="shared" si="67"/>
        <v>169.66</v>
      </c>
      <c r="FH35" s="164">
        <f t="shared" si="26"/>
        <v>829.74</v>
      </c>
      <c r="FI35" s="164">
        <f t="shared" si="27"/>
        <v>2425.7399999999998</v>
      </c>
      <c r="FJ35" s="164">
        <f t="shared" si="68"/>
        <v>206.27</v>
      </c>
      <c r="FK35" s="165">
        <f t="shared" si="28"/>
        <v>2</v>
      </c>
      <c r="FL35" s="165">
        <f t="shared" si="29"/>
        <v>11.25</v>
      </c>
      <c r="FM35" s="166">
        <f t="shared" si="30"/>
        <v>2.25</v>
      </c>
      <c r="FN35" s="164">
        <f t="shared" si="69"/>
        <v>62.5</v>
      </c>
      <c r="FO35" s="166">
        <f t="shared" si="31"/>
        <v>8.56</v>
      </c>
      <c r="FP35" s="164">
        <f t="shared" si="70"/>
        <v>237.78</v>
      </c>
      <c r="FQ35" s="166">
        <f t="shared" si="32"/>
        <v>1.86</v>
      </c>
      <c r="FR35" s="164">
        <f t="shared" si="71"/>
        <v>51.67</v>
      </c>
      <c r="FS35" s="164">
        <f t="shared" si="72"/>
        <v>145.76</v>
      </c>
      <c r="FT35" s="164">
        <f t="shared" si="73"/>
        <v>703.98</v>
      </c>
      <c r="FU35" s="167">
        <f t="shared" si="74"/>
        <v>3129.72</v>
      </c>
    </row>
    <row r="36" spans="1:177" ht="15" customHeight="1">
      <c r="A36" s="441" t="str">
        <f>CCT!D43</f>
        <v>Sethac Norte de Minas</v>
      </c>
      <c r="B36" s="443" t="str">
        <f>CCT!C43</f>
        <v>Januária</v>
      </c>
      <c r="C36" s="629"/>
      <c r="D36" s="630"/>
      <c r="E36" s="630">
        <f t="shared" si="0"/>
        <v>0</v>
      </c>
      <c r="F36" s="631"/>
      <c r="G36" s="630"/>
      <c r="H36" s="630">
        <f t="shared" si="33"/>
        <v>0</v>
      </c>
      <c r="I36" s="631"/>
      <c r="J36" s="630"/>
      <c r="K36" s="630">
        <f t="shared" si="34"/>
        <v>0</v>
      </c>
      <c r="L36" s="630"/>
      <c r="M36" s="630"/>
      <c r="N36" s="630"/>
      <c r="O36" s="630"/>
      <c r="P36" s="630"/>
      <c r="Q36" s="630"/>
      <c r="R36" s="630"/>
      <c r="S36" s="630"/>
      <c r="T36" s="630"/>
      <c r="U36" s="631"/>
      <c r="V36" s="630"/>
      <c r="W36" s="630">
        <f t="shared" si="1"/>
        <v>0</v>
      </c>
      <c r="X36" s="631"/>
      <c r="Y36" s="630"/>
      <c r="Z36" s="630">
        <f t="shared" si="2"/>
        <v>0</v>
      </c>
      <c r="AA36" s="630"/>
      <c r="AB36" s="630"/>
      <c r="AC36" s="630"/>
      <c r="AD36" s="630"/>
      <c r="AE36" s="630"/>
      <c r="AF36" s="630"/>
      <c r="AG36" s="631"/>
      <c r="AH36" s="630"/>
      <c r="AI36" s="630">
        <f t="shared" si="3"/>
        <v>0</v>
      </c>
      <c r="AJ36" s="630"/>
      <c r="AK36" s="630"/>
      <c r="AL36" s="630"/>
      <c r="AM36" s="631"/>
      <c r="AN36" s="630"/>
      <c r="AO36" s="630">
        <f t="shared" si="4"/>
        <v>0</v>
      </c>
      <c r="AP36" s="630"/>
      <c r="AQ36" s="630"/>
      <c r="AR36" s="630"/>
      <c r="AS36" s="630"/>
      <c r="AT36" s="630"/>
      <c r="AU36" s="630"/>
      <c r="AV36" s="631"/>
      <c r="AW36" s="630"/>
      <c r="AX36" s="630">
        <f t="shared" si="5"/>
        <v>0</v>
      </c>
      <c r="AY36" s="630"/>
      <c r="AZ36" s="630"/>
      <c r="BA36" s="630"/>
      <c r="BB36" s="629"/>
      <c r="BC36" s="630"/>
      <c r="BD36" s="630">
        <f t="shared" si="80"/>
        <v>0</v>
      </c>
      <c r="BE36" s="631"/>
      <c r="BF36" s="630"/>
      <c r="BG36" s="630">
        <f t="shared" si="6"/>
        <v>0</v>
      </c>
      <c r="BH36" s="630"/>
      <c r="BI36" s="630"/>
      <c r="BJ36" s="630"/>
      <c r="BK36" s="630"/>
      <c r="BL36" s="630"/>
      <c r="BM36" s="630"/>
      <c r="BN36" s="631">
        <f>CCT!AV43</f>
        <v>1</v>
      </c>
      <c r="BO36" s="630">
        <f>CCT!AU43</f>
        <v>1043.74</v>
      </c>
      <c r="BP36" s="630">
        <f t="shared" si="7"/>
        <v>1043.74</v>
      </c>
      <c r="BQ36" s="631"/>
      <c r="BR36" s="630"/>
      <c r="BS36" s="630">
        <f t="shared" si="8"/>
        <v>0</v>
      </c>
      <c r="BT36" s="631"/>
      <c r="BU36" s="630"/>
      <c r="BV36" s="630">
        <f t="shared" si="9"/>
        <v>0</v>
      </c>
      <c r="BW36" s="631"/>
      <c r="BX36" s="630"/>
      <c r="BY36" s="630">
        <f t="shared" si="10"/>
        <v>0</v>
      </c>
      <c r="BZ36" s="632"/>
      <c r="CA36" s="630"/>
      <c r="CB36" s="630">
        <f t="shared" si="81"/>
        <v>0</v>
      </c>
      <c r="CC36" s="630"/>
      <c r="CD36" s="630"/>
      <c r="CE36" s="630"/>
      <c r="CF36" s="631"/>
      <c r="CG36" s="630"/>
      <c r="CH36" s="630">
        <f t="shared" si="12"/>
        <v>0</v>
      </c>
      <c r="CI36" s="630"/>
      <c r="CJ36" s="630"/>
      <c r="CK36" s="630"/>
      <c r="CL36" s="631"/>
      <c r="CM36" s="630"/>
      <c r="CN36" s="630">
        <f t="shared" si="13"/>
        <v>0</v>
      </c>
      <c r="CO36" s="630"/>
      <c r="CP36" s="630"/>
      <c r="CQ36" s="630"/>
      <c r="CR36" s="629"/>
      <c r="CS36" s="630"/>
      <c r="CT36" s="630">
        <f t="shared" si="79"/>
        <v>0</v>
      </c>
      <c r="CU36" s="630"/>
      <c r="CV36" s="630"/>
      <c r="CW36" s="630"/>
      <c r="CX36" s="630"/>
      <c r="CY36" s="630"/>
      <c r="CZ36" s="630"/>
      <c r="DA36" s="631"/>
      <c r="DB36" s="630"/>
      <c r="DC36" s="630">
        <f t="shared" si="14"/>
        <v>0</v>
      </c>
      <c r="DD36" s="1419">
        <f t="shared" si="36"/>
        <v>1</v>
      </c>
      <c r="DE36" s="164">
        <f t="shared" si="37"/>
        <v>1043.74</v>
      </c>
      <c r="DF36" s="164"/>
      <c r="DG36" s="164"/>
      <c r="DH36" s="164">
        <f t="shared" si="78"/>
        <v>0</v>
      </c>
      <c r="DI36" s="164"/>
      <c r="DJ36" s="164">
        <f t="shared" si="38"/>
        <v>94.89</v>
      </c>
      <c r="DK36" s="164">
        <f t="shared" si="39"/>
        <v>0</v>
      </c>
      <c r="DL36" s="164"/>
      <c r="DM36" s="164">
        <f t="shared" si="40"/>
        <v>1138.6300000000001</v>
      </c>
      <c r="DN36" s="164"/>
      <c r="DO36" s="164">
        <f t="shared" si="82"/>
        <v>279</v>
      </c>
      <c r="DP36" s="164">
        <f t="shared" ref="DP36:DP67" si="83">(VLOOKUP(B36,VT_INCLUSOMOTORISTAS,4,FALSE)*2*20*DD36)-(IF(DE36*6%&lt;=(VLOOKUP(B36,VT_INCLUSOMOTORISTAS,4,FALSE)*2*20*DD36),DE36*6%,(VLOOKUP(B36,VT_INCLUSOMOTORISTAS,4,FALSE)*2*20*DD36)))</f>
        <v>61.38</v>
      </c>
      <c r="DQ36" s="164"/>
      <c r="DR36" s="164">
        <f t="shared" si="41"/>
        <v>3.12</v>
      </c>
      <c r="DS36" s="164">
        <f>VLOOKUP('Resumo Geral'!A36,PARAMETROAPOIO,2,FALSE)*DD36</f>
        <v>28.19</v>
      </c>
      <c r="DT36" s="164">
        <f t="shared" ref="DT36:DT67" si="84">VLOOKUP(A36,PARAMETROAPOIO,4,FALSE)*DD36</f>
        <v>0</v>
      </c>
      <c r="DU36" s="164">
        <f t="shared" ref="DU36:DU67" si="85">VLOOKUP(A36,PARAMETROAPOIO,3,FALSE)*DD36</f>
        <v>0</v>
      </c>
      <c r="DV36" s="164">
        <f>BB36*Parâmetro!$E$147</f>
        <v>0</v>
      </c>
      <c r="DW36" s="164">
        <f t="shared" si="42"/>
        <v>371.69</v>
      </c>
      <c r="DX36" s="164">
        <f>C36*'Uniforme Apoio'!$BM$9+'Resumo Geral'!F36*'Uniforme Apoio'!$BM$10+'Resumo Geral'!I36*'Uniforme Apoio'!$BM$11+'Resumo Geral'!L36*'Uniforme Apoio'!$BM$12+'Resumo Geral'!O36*'Uniforme Apoio'!$BM$13+'Resumo Geral'!R36*'Uniforme Apoio'!$BM$14+'Resumo Geral'!U36*'Uniforme Apoio'!$BM$15+'Resumo Geral'!X36*'Uniforme Apoio'!$BM$17+AA36*'Uniforme Apoio'!$BM$16+'Resumo Geral'!AD36*'Uniforme Apoio'!$BM$18+'Resumo Geral'!AG36*'Uniforme Apoio'!$BM$19+'Resumo Geral'!AJ36*'Uniforme Apoio'!$BM$20+'Resumo Geral'!AM36*'Uniforme Apoio'!$BM$21+'Resumo Geral'!AP36*'Uniforme Apoio'!$BM$22+'Resumo Geral'!AS36*'Uniforme Apoio'!$BM$23+'Resumo Geral'!AV36*'Uniforme Apoio'!$BM$24+'Resumo Geral'!AY36*'Uniforme Apoio'!$BM$25+'Resumo Geral'!BB36*'Uniforme Apoio'!$BM$26+BE36*'Uniforme Apoio'!$BM$27+'Resumo Geral'!BH36*'Uniforme Apoio'!$BM$28+'Resumo Geral'!BK36*'Uniforme Apoio'!$BM$29+'Resumo Geral'!BN36*'Uniforme Apoio'!$BM$30+'Resumo Geral'!BQ36*'Uniforme Apoio'!$BM$30+'Resumo Geral'!BT36*'Uniforme Apoio'!$BM$30+'Resumo Geral'!BW36*'Uniforme Apoio'!$BM$31+'Resumo Geral'!BZ36*'Uniforme Apoio'!$BM$31+'Resumo Geral'!CC36*'Uniforme Apoio'!$BM$32+'Resumo Geral'!CF36*'Uniforme Apoio'!$BM$33+'Resumo Geral'!CI36*'Uniforme Apoio'!$BM$34+'Resumo Geral'!CL36*'Uniforme Apoio'!$BM$35+'Resumo Geral'!CO36*'Uniforme Apoio'!$BM$36+'Resumo Geral'!CR36*'Uniforme Apoio'!$BM$37+'Resumo Geral'!CU36*'Uniforme Apoio'!$BM$38+'Resumo Geral'!CX36*'Uniforme Apoio'!$BM$39+'Resumo Geral'!DA36*'Uniforme Apoio'!$BM$40</f>
        <v>85.68</v>
      </c>
      <c r="DY36" s="164"/>
      <c r="DZ36" s="164">
        <f>AP36*'Equipamentos Jardinagem'!$H$7</f>
        <v>0</v>
      </c>
      <c r="EA36" s="164"/>
      <c r="EB36" s="164">
        <f t="shared" si="43"/>
        <v>85.68</v>
      </c>
      <c r="EC36" s="164">
        <f t="shared" si="44"/>
        <v>227.73</v>
      </c>
      <c r="ED36" s="164">
        <f t="shared" si="19"/>
        <v>17.079999999999998</v>
      </c>
      <c r="EE36" s="164">
        <f t="shared" si="20"/>
        <v>11.39</v>
      </c>
      <c r="EF36" s="164">
        <f t="shared" si="21"/>
        <v>2.2799999999999998</v>
      </c>
      <c r="EG36" s="164">
        <f t="shared" si="22"/>
        <v>28.47</v>
      </c>
      <c r="EH36" s="164">
        <f t="shared" si="23"/>
        <v>91.09</v>
      </c>
      <c r="EI36" s="164">
        <f t="shared" si="24"/>
        <v>34.159999999999997</v>
      </c>
      <c r="EJ36" s="164">
        <f t="shared" si="25"/>
        <v>6.83</v>
      </c>
      <c r="EK36" s="164">
        <f t="shared" si="45"/>
        <v>419.03</v>
      </c>
      <c r="EL36" s="164">
        <f t="shared" si="46"/>
        <v>94.85</v>
      </c>
      <c r="EM36" s="164">
        <f t="shared" si="47"/>
        <v>31.65</v>
      </c>
      <c r="EN36" s="164">
        <f t="shared" si="48"/>
        <v>46.57</v>
      </c>
      <c r="EO36" s="164">
        <f t="shared" si="49"/>
        <v>173.07</v>
      </c>
      <c r="EP36" s="164">
        <f t="shared" si="50"/>
        <v>1.48</v>
      </c>
      <c r="EQ36" s="164">
        <f t="shared" si="51"/>
        <v>0.56999999999999995</v>
      </c>
      <c r="ER36" s="164">
        <f t="shared" si="52"/>
        <v>2.0499999999999998</v>
      </c>
      <c r="ES36" s="164">
        <f t="shared" si="53"/>
        <v>8.5399999999999991</v>
      </c>
      <c r="ET36" s="164">
        <f t="shared" si="54"/>
        <v>0.68</v>
      </c>
      <c r="EU36" s="164">
        <f t="shared" si="55"/>
        <v>0.34</v>
      </c>
      <c r="EV36" s="164">
        <f t="shared" si="56"/>
        <v>3.99</v>
      </c>
      <c r="EW36" s="164">
        <f t="shared" si="57"/>
        <v>1.48</v>
      </c>
      <c r="EX36" s="164">
        <f t="shared" si="58"/>
        <v>48.96</v>
      </c>
      <c r="EY36" s="164">
        <f t="shared" si="59"/>
        <v>1.94</v>
      </c>
      <c r="EZ36" s="164">
        <f t="shared" si="60"/>
        <v>65.930000000000007</v>
      </c>
      <c r="FA36" s="164">
        <f t="shared" si="61"/>
        <v>94.85</v>
      </c>
      <c r="FB36" s="164">
        <f t="shared" si="62"/>
        <v>15.83</v>
      </c>
      <c r="FC36" s="164">
        <f t="shared" si="63"/>
        <v>9.56</v>
      </c>
      <c r="FD36" s="164">
        <f t="shared" si="64"/>
        <v>3.76</v>
      </c>
      <c r="FE36" s="164">
        <f t="shared" si="65"/>
        <v>0</v>
      </c>
      <c r="FF36" s="164">
        <f t="shared" si="66"/>
        <v>45.66</v>
      </c>
      <c r="FG36" s="164">
        <f t="shared" si="67"/>
        <v>169.66</v>
      </c>
      <c r="FH36" s="164">
        <f t="shared" ref="FH36:FH67" si="86">EK36+EO36+ER36+EZ36+FG36</f>
        <v>829.74</v>
      </c>
      <c r="FI36" s="164">
        <f t="shared" ref="FI36:FI67" si="87">DM36+DW36+EB36+FH36</f>
        <v>2425.7399999999998</v>
      </c>
      <c r="FJ36" s="164">
        <f t="shared" si="68"/>
        <v>206.27</v>
      </c>
      <c r="FK36" s="165">
        <f t="shared" ref="FK36:FK67" si="88">VLOOKUP(B36,ISS_apoio,2,FALSE)*100</f>
        <v>3</v>
      </c>
      <c r="FL36" s="165">
        <f t="shared" si="29"/>
        <v>12.25</v>
      </c>
      <c r="FM36" s="166">
        <f t="shared" si="30"/>
        <v>3.42</v>
      </c>
      <c r="FN36" s="164">
        <f t="shared" si="69"/>
        <v>95</v>
      </c>
      <c r="FO36" s="166">
        <f t="shared" si="31"/>
        <v>8.66</v>
      </c>
      <c r="FP36" s="164">
        <f t="shared" si="70"/>
        <v>240.55</v>
      </c>
      <c r="FQ36" s="166">
        <f t="shared" si="32"/>
        <v>1.88</v>
      </c>
      <c r="FR36" s="164">
        <f t="shared" si="71"/>
        <v>52.22</v>
      </c>
      <c r="FS36" s="164">
        <f t="shared" si="72"/>
        <v>145.76</v>
      </c>
      <c r="FT36" s="164">
        <f t="shared" si="73"/>
        <v>739.8</v>
      </c>
      <c r="FU36" s="167">
        <f t="shared" si="74"/>
        <v>3165.54</v>
      </c>
    </row>
    <row r="37" spans="1:177" ht="15" customHeight="1">
      <c r="A37" s="441" t="str">
        <f>CCT!D44</f>
        <v>Settaspoc</v>
      </c>
      <c r="B37" s="443" t="str">
        <f>CCT!C44</f>
        <v>Juiz de Fora</v>
      </c>
      <c r="C37" s="629"/>
      <c r="D37" s="630"/>
      <c r="E37" s="630">
        <f t="shared" si="0"/>
        <v>0</v>
      </c>
      <c r="F37" s="631"/>
      <c r="G37" s="630"/>
      <c r="H37" s="630">
        <f t="shared" si="33"/>
        <v>0</v>
      </c>
      <c r="I37" s="631"/>
      <c r="J37" s="630"/>
      <c r="K37" s="630">
        <f t="shared" si="34"/>
        <v>0</v>
      </c>
      <c r="L37" s="630"/>
      <c r="M37" s="630"/>
      <c r="N37" s="630"/>
      <c r="O37" s="630"/>
      <c r="P37" s="630"/>
      <c r="Q37" s="630"/>
      <c r="R37" s="630"/>
      <c r="S37" s="630"/>
      <c r="T37" s="630"/>
      <c r="U37" s="631"/>
      <c r="V37" s="630"/>
      <c r="W37" s="630">
        <f t="shared" si="1"/>
        <v>0</v>
      </c>
      <c r="X37" s="631"/>
      <c r="Y37" s="630"/>
      <c r="Z37" s="630">
        <f t="shared" si="2"/>
        <v>0</v>
      </c>
      <c r="AA37" s="630"/>
      <c r="AB37" s="630"/>
      <c r="AC37" s="630"/>
      <c r="AD37" s="630"/>
      <c r="AE37" s="630"/>
      <c r="AF37" s="630"/>
      <c r="AG37" s="631"/>
      <c r="AH37" s="630"/>
      <c r="AI37" s="630">
        <f t="shared" si="3"/>
        <v>0</v>
      </c>
      <c r="AJ37" s="630"/>
      <c r="AK37" s="630"/>
      <c r="AL37" s="630"/>
      <c r="AM37" s="631"/>
      <c r="AN37" s="630"/>
      <c r="AO37" s="630">
        <f t="shared" si="4"/>
        <v>0</v>
      </c>
      <c r="AP37" s="630"/>
      <c r="AQ37" s="630"/>
      <c r="AR37" s="630"/>
      <c r="AS37" s="630"/>
      <c r="AT37" s="630"/>
      <c r="AU37" s="630"/>
      <c r="AV37" s="631"/>
      <c r="AW37" s="630"/>
      <c r="AX37" s="630">
        <f t="shared" si="5"/>
        <v>0</v>
      </c>
      <c r="AY37" s="630"/>
      <c r="AZ37" s="630"/>
      <c r="BA37" s="630"/>
      <c r="BB37" s="629"/>
      <c r="BC37" s="630"/>
      <c r="BD37" s="630">
        <f t="shared" si="80"/>
        <v>0</v>
      </c>
      <c r="BE37" s="631"/>
      <c r="BF37" s="630"/>
      <c r="BG37" s="630">
        <f t="shared" si="6"/>
        <v>0</v>
      </c>
      <c r="BH37" s="630"/>
      <c r="BI37" s="630"/>
      <c r="BJ37" s="630"/>
      <c r="BK37" s="630"/>
      <c r="BL37" s="630"/>
      <c r="BM37" s="630"/>
      <c r="BN37" s="631"/>
      <c r="BO37" s="630"/>
      <c r="BP37" s="630">
        <f t="shared" si="7"/>
        <v>0</v>
      </c>
      <c r="BQ37" s="631"/>
      <c r="BR37" s="630"/>
      <c r="BS37" s="630">
        <f t="shared" si="8"/>
        <v>0</v>
      </c>
      <c r="BT37" s="631"/>
      <c r="BU37" s="630"/>
      <c r="BV37" s="630">
        <f t="shared" si="9"/>
        <v>0</v>
      </c>
      <c r="BW37" s="631"/>
      <c r="BX37" s="630"/>
      <c r="BY37" s="630">
        <f t="shared" si="10"/>
        <v>0</v>
      </c>
      <c r="BZ37" s="632"/>
      <c r="CA37" s="630"/>
      <c r="CB37" s="630">
        <f t="shared" si="81"/>
        <v>0</v>
      </c>
      <c r="CC37" s="630"/>
      <c r="CD37" s="630"/>
      <c r="CE37" s="630"/>
      <c r="CF37" s="631"/>
      <c r="CG37" s="630"/>
      <c r="CH37" s="630">
        <f t="shared" si="12"/>
        <v>0</v>
      </c>
      <c r="CI37" s="630"/>
      <c r="CJ37" s="630"/>
      <c r="CK37" s="630"/>
      <c r="CL37" s="631"/>
      <c r="CM37" s="630"/>
      <c r="CN37" s="630">
        <f t="shared" si="13"/>
        <v>0</v>
      </c>
      <c r="CO37" s="630"/>
      <c r="CP37" s="630"/>
      <c r="CQ37" s="630"/>
      <c r="CR37" s="629">
        <f>CCT!BP44</f>
        <v>1</v>
      </c>
      <c r="CS37" s="630">
        <f>CCT!BO44</f>
        <v>2180.8200000000002</v>
      </c>
      <c r="CT37" s="630">
        <f t="shared" si="79"/>
        <v>2180.8200000000002</v>
      </c>
      <c r="CU37" s="630"/>
      <c r="CV37" s="630"/>
      <c r="CW37" s="630"/>
      <c r="CX37" s="630"/>
      <c r="CY37" s="630"/>
      <c r="CZ37" s="630"/>
      <c r="DA37" s="631"/>
      <c r="DB37" s="630"/>
      <c r="DC37" s="630">
        <f t="shared" si="14"/>
        <v>0</v>
      </c>
      <c r="DD37" s="1419">
        <f t="shared" si="36"/>
        <v>1</v>
      </c>
      <c r="DE37" s="164">
        <f t="shared" si="37"/>
        <v>2180.8200000000002</v>
      </c>
      <c r="DF37" s="164"/>
      <c r="DG37" s="164"/>
      <c r="DH37" s="164">
        <f t="shared" ref="DH37:DH86" si="89">(BU37/220)*20%*10.285*15.5*BT37</f>
        <v>0</v>
      </c>
      <c r="DI37" s="164"/>
      <c r="DJ37" s="164">
        <f t="shared" si="38"/>
        <v>0</v>
      </c>
      <c r="DK37" s="164">
        <f t="shared" si="39"/>
        <v>0</v>
      </c>
      <c r="DL37" s="164"/>
      <c r="DM37" s="164">
        <f t="shared" si="40"/>
        <v>2180.8200000000002</v>
      </c>
      <c r="DN37" s="164"/>
      <c r="DO37" s="164">
        <f>(VLOOKUP(A37,PARAMETROAPOIO,6,FALSE)*20-1)*DD37</f>
        <v>279</v>
      </c>
      <c r="DP37" s="164">
        <f>(VLOOKUP(B37,VT_INCLUSOMOTORISTAS,4,FALSE)*2*20*DD37)-(IF(DE37*6%&lt;=(VLOOKUP(B37,VT_INCLUSOMOTORISTAS,4,FALSE)*2*20*DD37),DE37*6%,(VLOOKUP(B37,VT_INCLUSOMOTORISTAS,4,FALSE)*2*20*DD37)))</f>
        <v>0</v>
      </c>
      <c r="DQ37" s="164"/>
      <c r="DR37" s="164">
        <f t="shared" si="41"/>
        <v>3.12</v>
      </c>
      <c r="DS37" s="164">
        <f>VLOOKUP('Resumo Geral'!A37,PARAMETROAPOIO,2,FALSE)*DD37</f>
        <v>15.65</v>
      </c>
      <c r="DT37" s="164">
        <f t="shared" si="84"/>
        <v>0</v>
      </c>
      <c r="DU37" s="164">
        <f t="shared" si="85"/>
        <v>0</v>
      </c>
      <c r="DV37" s="164">
        <f>BB37*Parâmetro!$E$147</f>
        <v>0</v>
      </c>
      <c r="DW37" s="164">
        <f>SUM(DN37:DV37)</f>
        <v>297.77</v>
      </c>
      <c r="DX37" s="164">
        <f>C37*'Uniforme Apoio'!$BM$9+'Resumo Geral'!F37*'Uniforme Apoio'!$BM$10+'Resumo Geral'!I37*'Uniforme Apoio'!$BM$11+'Resumo Geral'!L37*'Uniforme Apoio'!$BM$12+'Resumo Geral'!O37*'Uniforme Apoio'!$BM$13+'Resumo Geral'!R37*'Uniforme Apoio'!$BM$14+'Resumo Geral'!U37*'Uniforme Apoio'!$BM$15+'Resumo Geral'!X37*'Uniforme Apoio'!$BM$17+AA37*'Uniforme Apoio'!$BM$16+'Resumo Geral'!AD37*'Uniforme Apoio'!$BM$18+'Resumo Geral'!AG37*'Uniforme Apoio'!$BM$19+'Resumo Geral'!AJ37*'Uniforme Apoio'!$BM$20+'Resumo Geral'!AM37*'Uniforme Apoio'!$BM$21+'Resumo Geral'!AP37*'Uniforme Apoio'!$BM$22+'Resumo Geral'!AS37*'Uniforme Apoio'!$BM$23+'Resumo Geral'!AV37*'Uniforme Apoio'!$BM$24+'Resumo Geral'!AY37*'Uniforme Apoio'!$BM$25+'Resumo Geral'!BB37*'Uniforme Apoio'!$BM$26+BE37*'Uniforme Apoio'!$BM$27+'Resumo Geral'!BH37*'Uniforme Apoio'!$BM$28+'Resumo Geral'!BK37*'Uniforme Apoio'!$BM$29+'Resumo Geral'!BN37*'Uniforme Apoio'!$BM$30+'Resumo Geral'!BQ37*'Uniforme Apoio'!$BM$30+'Resumo Geral'!BT37*'Uniforme Apoio'!$BM$30+'Resumo Geral'!BW37*'Uniforme Apoio'!$BM$31+'Resumo Geral'!BZ37*'Uniforme Apoio'!$BM$31+'Resumo Geral'!CC37*'Uniforme Apoio'!$BM$32+'Resumo Geral'!CF37*'Uniforme Apoio'!$BM$33+'Resumo Geral'!CI37*'Uniforme Apoio'!$BM$34+'Resumo Geral'!CL37*'Uniforme Apoio'!$BM$35+'Resumo Geral'!CO37*'Uniforme Apoio'!$BM$36+'Resumo Geral'!CR37*'Uniforme Apoio'!$BM$37+'Resumo Geral'!CU37*'Uniforme Apoio'!$BM$38+'Resumo Geral'!CX37*'Uniforme Apoio'!$BM$39+'Resumo Geral'!DA37*'Uniforme Apoio'!$BM$40</f>
        <v>35.9</v>
      </c>
      <c r="DY37" s="164"/>
      <c r="DZ37" s="164">
        <f>AP37*'Equipamentos Jardinagem'!$H$7</f>
        <v>0</v>
      </c>
      <c r="EA37" s="164"/>
      <c r="EB37" s="164">
        <f t="shared" si="43"/>
        <v>35.9</v>
      </c>
      <c r="EC37" s="164">
        <f t="shared" si="44"/>
        <v>436.16</v>
      </c>
      <c r="ED37" s="164">
        <f t="shared" si="19"/>
        <v>32.71</v>
      </c>
      <c r="EE37" s="164">
        <f t="shared" si="20"/>
        <v>21.81</v>
      </c>
      <c r="EF37" s="164">
        <f t="shared" si="21"/>
        <v>4.3600000000000003</v>
      </c>
      <c r="EG37" s="164">
        <f t="shared" si="22"/>
        <v>54.52</v>
      </c>
      <c r="EH37" s="164">
        <f t="shared" si="23"/>
        <v>174.47</v>
      </c>
      <c r="EI37" s="164">
        <f t="shared" si="24"/>
        <v>65.42</v>
      </c>
      <c r="EJ37" s="164">
        <f t="shared" si="25"/>
        <v>13.08</v>
      </c>
      <c r="EK37" s="164">
        <f t="shared" si="45"/>
        <v>802.53</v>
      </c>
      <c r="EL37" s="164">
        <f t="shared" si="46"/>
        <v>181.66</v>
      </c>
      <c r="EM37" s="164">
        <f t="shared" si="47"/>
        <v>60.63</v>
      </c>
      <c r="EN37" s="164">
        <f t="shared" si="48"/>
        <v>89.2</v>
      </c>
      <c r="EO37" s="164">
        <f t="shared" si="49"/>
        <v>331.49</v>
      </c>
      <c r="EP37" s="164">
        <f t="shared" si="50"/>
        <v>2.84</v>
      </c>
      <c r="EQ37" s="164">
        <f t="shared" si="51"/>
        <v>1.0900000000000001</v>
      </c>
      <c r="ER37" s="164">
        <f t="shared" si="52"/>
        <v>3.93</v>
      </c>
      <c r="ES37" s="164">
        <f t="shared" si="53"/>
        <v>16.36</v>
      </c>
      <c r="ET37" s="164">
        <f t="shared" si="54"/>
        <v>1.31</v>
      </c>
      <c r="EU37" s="164">
        <f t="shared" si="55"/>
        <v>0.65</v>
      </c>
      <c r="EV37" s="164">
        <f t="shared" si="56"/>
        <v>7.63</v>
      </c>
      <c r="EW37" s="164">
        <f t="shared" si="57"/>
        <v>2.84</v>
      </c>
      <c r="EX37" s="164">
        <f t="shared" si="58"/>
        <v>93.78</v>
      </c>
      <c r="EY37" s="164">
        <f t="shared" si="59"/>
        <v>3.71</v>
      </c>
      <c r="EZ37" s="164">
        <f t="shared" si="60"/>
        <v>126.28</v>
      </c>
      <c r="FA37" s="164">
        <f t="shared" si="61"/>
        <v>181.66</v>
      </c>
      <c r="FB37" s="164">
        <f t="shared" si="62"/>
        <v>30.31</v>
      </c>
      <c r="FC37" s="164">
        <f t="shared" si="63"/>
        <v>18.32</v>
      </c>
      <c r="FD37" s="164">
        <f t="shared" si="64"/>
        <v>7.2</v>
      </c>
      <c r="FE37" s="164">
        <f t="shared" si="65"/>
        <v>0</v>
      </c>
      <c r="FF37" s="164">
        <f t="shared" si="66"/>
        <v>87.45</v>
      </c>
      <c r="FG37" s="164">
        <f t="shared" si="67"/>
        <v>324.94</v>
      </c>
      <c r="FH37" s="164">
        <f t="shared" si="86"/>
        <v>1589.17</v>
      </c>
      <c r="FI37" s="164">
        <f t="shared" si="87"/>
        <v>4103.66</v>
      </c>
      <c r="FJ37" s="164">
        <f t="shared" si="68"/>
        <v>206.27</v>
      </c>
      <c r="FK37" s="165">
        <f t="shared" si="88"/>
        <v>5</v>
      </c>
      <c r="FL37" s="165">
        <f t="shared" si="29"/>
        <v>14.25</v>
      </c>
      <c r="FM37" s="166">
        <f t="shared" si="30"/>
        <v>5.83</v>
      </c>
      <c r="FN37" s="164">
        <f t="shared" si="69"/>
        <v>259.77</v>
      </c>
      <c r="FO37" s="166">
        <f t="shared" si="31"/>
        <v>8.86</v>
      </c>
      <c r="FP37" s="164">
        <f t="shared" si="70"/>
        <v>394.77</v>
      </c>
      <c r="FQ37" s="166">
        <f t="shared" si="32"/>
        <v>1.92</v>
      </c>
      <c r="FR37" s="164">
        <f t="shared" si="71"/>
        <v>85.55</v>
      </c>
      <c r="FS37" s="164">
        <f t="shared" si="72"/>
        <v>145.76</v>
      </c>
      <c r="FT37" s="164">
        <f t="shared" si="73"/>
        <v>1092.1199999999999</v>
      </c>
      <c r="FU37" s="167">
        <f>FI37+FT37</f>
        <v>5195.78</v>
      </c>
    </row>
    <row r="38" spans="1:177" ht="15" customHeight="1">
      <c r="A38" s="448" t="str">
        <f>CCT!D45</f>
        <v>Rodoviários de Juiz de Fora + SIEPS</v>
      </c>
      <c r="B38" s="451" t="str">
        <f>CCT!C45</f>
        <v>Juiz de Fora</v>
      </c>
      <c r="C38" s="629"/>
      <c r="D38" s="630"/>
      <c r="E38" s="630">
        <f t="shared" si="0"/>
        <v>0</v>
      </c>
      <c r="F38" s="631"/>
      <c r="G38" s="630"/>
      <c r="H38" s="630">
        <f t="shared" si="33"/>
        <v>0</v>
      </c>
      <c r="I38" s="631"/>
      <c r="J38" s="630"/>
      <c r="K38" s="630">
        <f t="shared" si="34"/>
        <v>0</v>
      </c>
      <c r="L38" s="630"/>
      <c r="M38" s="630"/>
      <c r="N38" s="630"/>
      <c r="O38" s="630"/>
      <c r="P38" s="630"/>
      <c r="Q38" s="630"/>
      <c r="R38" s="630"/>
      <c r="S38" s="630"/>
      <c r="T38" s="630"/>
      <c r="U38" s="631"/>
      <c r="V38" s="630"/>
      <c r="W38" s="630">
        <f t="shared" si="1"/>
        <v>0</v>
      </c>
      <c r="X38" s="631"/>
      <c r="Y38" s="630"/>
      <c r="Z38" s="630">
        <f t="shared" si="2"/>
        <v>0</v>
      </c>
      <c r="AA38" s="630"/>
      <c r="AB38" s="630"/>
      <c r="AC38" s="630"/>
      <c r="AD38" s="630"/>
      <c r="AE38" s="630"/>
      <c r="AF38" s="630"/>
      <c r="AG38" s="631"/>
      <c r="AH38" s="630"/>
      <c r="AI38" s="630">
        <f t="shared" si="3"/>
        <v>0</v>
      </c>
      <c r="AJ38" s="630"/>
      <c r="AK38" s="630"/>
      <c r="AL38" s="630"/>
      <c r="AM38" s="631"/>
      <c r="AN38" s="630"/>
      <c r="AO38" s="630">
        <f t="shared" si="4"/>
        <v>0</v>
      </c>
      <c r="AP38" s="630"/>
      <c r="AQ38" s="630"/>
      <c r="AR38" s="630"/>
      <c r="AS38" s="630"/>
      <c r="AT38" s="630"/>
      <c r="AU38" s="630"/>
      <c r="AV38" s="631"/>
      <c r="AW38" s="630"/>
      <c r="AX38" s="630">
        <f t="shared" si="5"/>
        <v>0</v>
      </c>
      <c r="AY38" s="630"/>
      <c r="AZ38" s="630"/>
      <c r="BA38" s="630"/>
      <c r="BB38" s="629">
        <f>CCT!AN45</f>
        <v>2</v>
      </c>
      <c r="BC38" s="630">
        <f>CCT!AM45</f>
        <v>2361.91</v>
      </c>
      <c r="BD38" s="630">
        <f t="shared" si="80"/>
        <v>4723.82</v>
      </c>
      <c r="BE38" s="631"/>
      <c r="BF38" s="630"/>
      <c r="BG38" s="630">
        <f t="shared" si="6"/>
        <v>0</v>
      </c>
      <c r="BH38" s="630"/>
      <c r="BI38" s="630"/>
      <c r="BJ38" s="630"/>
      <c r="BK38" s="630"/>
      <c r="BL38" s="630"/>
      <c r="BM38" s="630"/>
      <c r="BN38" s="631"/>
      <c r="BO38" s="630"/>
      <c r="BP38" s="630">
        <f t="shared" si="7"/>
        <v>0</v>
      </c>
      <c r="BQ38" s="631"/>
      <c r="BR38" s="630"/>
      <c r="BS38" s="630">
        <f t="shared" si="8"/>
        <v>0</v>
      </c>
      <c r="BT38" s="631"/>
      <c r="BU38" s="630"/>
      <c r="BV38" s="630">
        <f t="shared" si="9"/>
        <v>0</v>
      </c>
      <c r="BW38" s="631"/>
      <c r="BX38" s="630"/>
      <c r="BY38" s="630">
        <f t="shared" si="10"/>
        <v>0</v>
      </c>
      <c r="BZ38" s="632"/>
      <c r="CA38" s="630"/>
      <c r="CB38" s="630">
        <f t="shared" si="81"/>
        <v>0</v>
      </c>
      <c r="CC38" s="630"/>
      <c r="CD38" s="630"/>
      <c r="CE38" s="630"/>
      <c r="CF38" s="631"/>
      <c r="CG38" s="630"/>
      <c r="CH38" s="630">
        <f t="shared" si="12"/>
        <v>0</v>
      </c>
      <c r="CI38" s="630"/>
      <c r="CJ38" s="630"/>
      <c r="CK38" s="630"/>
      <c r="CL38" s="631"/>
      <c r="CM38" s="630"/>
      <c r="CN38" s="630">
        <f t="shared" si="13"/>
        <v>0</v>
      </c>
      <c r="CO38" s="630"/>
      <c r="CP38" s="630"/>
      <c r="CQ38" s="630"/>
      <c r="CR38" s="629"/>
      <c r="CS38" s="630"/>
      <c r="CT38" s="630">
        <f t="shared" si="79"/>
        <v>0</v>
      </c>
      <c r="CU38" s="630"/>
      <c r="CV38" s="630"/>
      <c r="CW38" s="630"/>
      <c r="CX38" s="630"/>
      <c r="CY38" s="630"/>
      <c r="CZ38" s="630"/>
      <c r="DA38" s="631"/>
      <c r="DB38" s="630"/>
      <c r="DC38" s="630">
        <f t="shared" si="14"/>
        <v>0</v>
      </c>
      <c r="DD38" s="1419">
        <f t="shared" si="36"/>
        <v>2</v>
      </c>
      <c r="DE38" s="164">
        <f t="shared" si="37"/>
        <v>4723.82</v>
      </c>
      <c r="DF38" s="164"/>
      <c r="DG38" s="164"/>
      <c r="DH38" s="164">
        <f t="shared" si="89"/>
        <v>0</v>
      </c>
      <c r="DI38" s="164"/>
      <c r="DJ38" s="164">
        <f t="shared" si="38"/>
        <v>0</v>
      </c>
      <c r="DK38" s="164">
        <f t="shared" si="39"/>
        <v>0</v>
      </c>
      <c r="DL38" s="164"/>
      <c r="DM38" s="164">
        <f t="shared" si="40"/>
        <v>4723.82</v>
      </c>
      <c r="DN38" s="164"/>
      <c r="DO38" s="164">
        <f t="shared" si="82"/>
        <v>402</v>
      </c>
      <c r="DP38" s="164">
        <f t="shared" si="83"/>
        <v>0</v>
      </c>
      <c r="DQ38" s="164"/>
      <c r="DR38" s="164">
        <f t="shared" si="41"/>
        <v>6.24</v>
      </c>
      <c r="DS38" s="164">
        <f>VLOOKUP('Resumo Geral'!A38,PARAMETROAPOIO,2,FALSE)*DD38</f>
        <v>0</v>
      </c>
      <c r="DT38" s="164">
        <f t="shared" si="84"/>
        <v>0</v>
      </c>
      <c r="DU38" s="164">
        <f t="shared" si="85"/>
        <v>0</v>
      </c>
      <c r="DV38" s="164">
        <f>BB38*Parâmetro!$E$147</f>
        <v>494.84</v>
      </c>
      <c r="DW38" s="164">
        <f t="shared" si="42"/>
        <v>903.08</v>
      </c>
      <c r="DX38" s="164">
        <f>C38*'Uniforme Apoio'!$BM$9+'Resumo Geral'!F38*'Uniforme Apoio'!$BM$10+'Resumo Geral'!I38*'Uniforme Apoio'!$BM$11+'Resumo Geral'!L38*'Uniforme Apoio'!$BM$12+'Resumo Geral'!O38*'Uniforme Apoio'!$BM$13+'Resumo Geral'!R38*'Uniforme Apoio'!$BM$14+'Resumo Geral'!U38*'Uniforme Apoio'!$BM$15+'Resumo Geral'!X38*'Uniforme Apoio'!$BM$17+AA38*'Uniforme Apoio'!$BM$16+'Resumo Geral'!AD38*'Uniforme Apoio'!$BM$18+'Resumo Geral'!AG38*'Uniforme Apoio'!$BM$19+'Resumo Geral'!AJ38*'Uniforme Apoio'!$BM$20+'Resumo Geral'!AM38*'Uniforme Apoio'!$BM$21+'Resumo Geral'!AP38*'Uniforme Apoio'!$BM$22+'Resumo Geral'!AS38*'Uniforme Apoio'!$BM$23+'Resumo Geral'!AV38*'Uniforme Apoio'!$BM$24+'Resumo Geral'!AY38*'Uniforme Apoio'!$BM$25+'Resumo Geral'!BB38*'Uniforme Apoio'!$BM$26+BE38*'Uniforme Apoio'!$BM$27+'Resumo Geral'!BH38*'Uniforme Apoio'!$BM$28+'Resumo Geral'!BK38*'Uniforme Apoio'!$BM$29+'Resumo Geral'!BN38*'Uniforme Apoio'!$BM$30+'Resumo Geral'!BQ38*'Uniforme Apoio'!$BM$30+'Resumo Geral'!BT38*'Uniforme Apoio'!$BM$30+'Resumo Geral'!BW38*'Uniforme Apoio'!$BM$31+'Resumo Geral'!BZ38*'Uniforme Apoio'!$BM$31+'Resumo Geral'!CC38*'Uniforme Apoio'!$BM$32+'Resumo Geral'!CF38*'Uniforme Apoio'!$BM$33+'Resumo Geral'!CI38*'Uniforme Apoio'!$BM$34+'Resumo Geral'!CL38*'Uniforme Apoio'!$BM$35+'Resumo Geral'!CO38*'Uniforme Apoio'!$BM$36+'Resumo Geral'!CR38*'Uniforme Apoio'!$BM$37+'Resumo Geral'!CU38*'Uniforme Apoio'!$BM$38+'Resumo Geral'!CX38*'Uniforme Apoio'!$BM$39+'Resumo Geral'!DA38*'Uniforme Apoio'!$BM$40</f>
        <v>206.36</v>
      </c>
      <c r="DY38" s="164"/>
      <c r="DZ38" s="164">
        <f>AP38*'Equipamentos Jardinagem'!$H$7</f>
        <v>0</v>
      </c>
      <c r="EA38" s="164"/>
      <c r="EB38" s="164">
        <f t="shared" si="43"/>
        <v>206.36</v>
      </c>
      <c r="EC38" s="164">
        <f t="shared" si="44"/>
        <v>944.76</v>
      </c>
      <c r="ED38" s="164">
        <f t="shared" si="19"/>
        <v>70.86</v>
      </c>
      <c r="EE38" s="164">
        <f t="shared" si="20"/>
        <v>47.24</v>
      </c>
      <c r="EF38" s="164">
        <f t="shared" si="21"/>
        <v>9.4499999999999993</v>
      </c>
      <c r="EG38" s="164">
        <f t="shared" si="22"/>
        <v>118.1</v>
      </c>
      <c r="EH38" s="164">
        <f t="shared" si="23"/>
        <v>377.91</v>
      </c>
      <c r="EI38" s="164">
        <f t="shared" si="24"/>
        <v>141.71</v>
      </c>
      <c r="EJ38" s="164">
        <f t="shared" si="25"/>
        <v>28.34</v>
      </c>
      <c r="EK38" s="164">
        <f t="shared" si="45"/>
        <v>1738.37</v>
      </c>
      <c r="EL38" s="164">
        <f t="shared" si="46"/>
        <v>393.49</v>
      </c>
      <c r="EM38" s="164">
        <f t="shared" si="47"/>
        <v>131.32</v>
      </c>
      <c r="EN38" s="164">
        <f t="shared" si="48"/>
        <v>193.2</v>
      </c>
      <c r="EO38" s="164">
        <f t="shared" si="49"/>
        <v>718.01</v>
      </c>
      <c r="EP38" s="164">
        <f t="shared" si="50"/>
        <v>6.14</v>
      </c>
      <c r="EQ38" s="164">
        <f t="shared" si="51"/>
        <v>2.36</v>
      </c>
      <c r="ER38" s="164">
        <f t="shared" si="52"/>
        <v>8.5</v>
      </c>
      <c r="ES38" s="164">
        <f t="shared" si="53"/>
        <v>35.43</v>
      </c>
      <c r="ET38" s="164">
        <f t="shared" si="54"/>
        <v>2.83</v>
      </c>
      <c r="EU38" s="164">
        <f t="shared" si="55"/>
        <v>1.42</v>
      </c>
      <c r="EV38" s="164">
        <f t="shared" si="56"/>
        <v>16.53</v>
      </c>
      <c r="EW38" s="164">
        <f t="shared" si="57"/>
        <v>6.14</v>
      </c>
      <c r="EX38" s="164">
        <f t="shared" si="58"/>
        <v>203.12</v>
      </c>
      <c r="EY38" s="164">
        <f t="shared" si="59"/>
        <v>8.0299999999999994</v>
      </c>
      <c r="EZ38" s="164">
        <f t="shared" si="60"/>
        <v>273.5</v>
      </c>
      <c r="FA38" s="164">
        <f t="shared" si="61"/>
        <v>393.49</v>
      </c>
      <c r="FB38" s="164">
        <f t="shared" si="62"/>
        <v>65.66</v>
      </c>
      <c r="FC38" s="164">
        <f t="shared" si="63"/>
        <v>39.68</v>
      </c>
      <c r="FD38" s="164">
        <f t="shared" si="64"/>
        <v>15.59</v>
      </c>
      <c r="FE38" s="164">
        <f t="shared" si="65"/>
        <v>0</v>
      </c>
      <c r="FF38" s="164">
        <f t="shared" si="66"/>
        <v>189.43</v>
      </c>
      <c r="FG38" s="164">
        <f t="shared" si="67"/>
        <v>703.85</v>
      </c>
      <c r="FH38" s="164">
        <f t="shared" si="86"/>
        <v>3442.23</v>
      </c>
      <c r="FI38" s="164">
        <f t="shared" si="87"/>
        <v>9275.49</v>
      </c>
      <c r="FJ38" s="164">
        <f t="shared" si="68"/>
        <v>412.54</v>
      </c>
      <c r="FK38" s="165">
        <f t="shared" si="88"/>
        <v>5</v>
      </c>
      <c r="FL38" s="165">
        <f t="shared" si="29"/>
        <v>14.25</v>
      </c>
      <c r="FM38" s="166">
        <f t="shared" si="30"/>
        <v>5.83</v>
      </c>
      <c r="FN38" s="164">
        <f t="shared" si="69"/>
        <v>581.80999999999995</v>
      </c>
      <c r="FO38" s="166">
        <f t="shared" si="31"/>
        <v>8.86</v>
      </c>
      <c r="FP38" s="164">
        <f t="shared" si="70"/>
        <v>884.19</v>
      </c>
      <c r="FQ38" s="166">
        <f t="shared" si="32"/>
        <v>1.92</v>
      </c>
      <c r="FR38" s="164">
        <f t="shared" si="71"/>
        <v>191.61</v>
      </c>
      <c r="FS38" s="164">
        <f t="shared" si="72"/>
        <v>291.52</v>
      </c>
      <c r="FT38" s="164">
        <f t="shared" si="73"/>
        <v>2361.67</v>
      </c>
      <c r="FU38" s="167">
        <f t="shared" si="74"/>
        <v>11637.16</v>
      </c>
    </row>
    <row r="39" spans="1:177" ht="15" customHeight="1">
      <c r="A39" s="441" t="str">
        <f>CCT!D46</f>
        <v>Região de São Lourenço</v>
      </c>
      <c r="B39" s="442" t="str">
        <f>CCT!C46</f>
        <v>Lavras</v>
      </c>
      <c r="C39" s="629"/>
      <c r="D39" s="630"/>
      <c r="E39" s="630">
        <f t="shared" si="0"/>
        <v>0</v>
      </c>
      <c r="F39" s="631"/>
      <c r="G39" s="630"/>
      <c r="H39" s="630">
        <f t="shared" si="33"/>
        <v>0</v>
      </c>
      <c r="I39" s="631"/>
      <c r="J39" s="630"/>
      <c r="K39" s="630">
        <f t="shared" si="34"/>
        <v>0</v>
      </c>
      <c r="L39" s="630"/>
      <c r="M39" s="630"/>
      <c r="N39" s="630"/>
      <c r="O39" s="630"/>
      <c r="P39" s="630"/>
      <c r="Q39" s="630"/>
      <c r="R39" s="630"/>
      <c r="S39" s="630"/>
      <c r="T39" s="630"/>
      <c r="U39" s="631"/>
      <c r="V39" s="630"/>
      <c r="W39" s="630">
        <f t="shared" si="1"/>
        <v>0</v>
      </c>
      <c r="X39" s="631"/>
      <c r="Y39" s="630"/>
      <c r="Z39" s="630">
        <f t="shared" si="2"/>
        <v>0</v>
      </c>
      <c r="AA39" s="630"/>
      <c r="AB39" s="630"/>
      <c r="AC39" s="630"/>
      <c r="AD39" s="630"/>
      <c r="AE39" s="630"/>
      <c r="AF39" s="630"/>
      <c r="AG39" s="631"/>
      <c r="AH39" s="630"/>
      <c r="AI39" s="630">
        <f t="shared" si="3"/>
        <v>0</v>
      </c>
      <c r="AJ39" s="630"/>
      <c r="AK39" s="630"/>
      <c r="AL39" s="630"/>
      <c r="AM39" s="631"/>
      <c r="AN39" s="630"/>
      <c r="AO39" s="630">
        <f t="shared" si="4"/>
        <v>0</v>
      </c>
      <c r="AP39" s="630"/>
      <c r="AQ39" s="630"/>
      <c r="AR39" s="630"/>
      <c r="AS39" s="630"/>
      <c r="AT39" s="630"/>
      <c r="AU39" s="630"/>
      <c r="AV39" s="631"/>
      <c r="AW39" s="630"/>
      <c r="AX39" s="630">
        <f t="shared" si="5"/>
        <v>0</v>
      </c>
      <c r="AY39" s="630"/>
      <c r="AZ39" s="630"/>
      <c r="BA39" s="630"/>
      <c r="BB39" s="629"/>
      <c r="BC39" s="630"/>
      <c r="BD39" s="630">
        <f t="shared" si="80"/>
        <v>0</v>
      </c>
      <c r="BE39" s="631"/>
      <c r="BF39" s="630"/>
      <c r="BG39" s="630">
        <f t="shared" si="6"/>
        <v>0</v>
      </c>
      <c r="BH39" s="630"/>
      <c r="BI39" s="630"/>
      <c r="BJ39" s="630"/>
      <c r="BK39" s="630"/>
      <c r="BL39" s="630"/>
      <c r="BM39" s="630"/>
      <c r="BN39" s="631">
        <f>CCT!AV46</f>
        <v>1</v>
      </c>
      <c r="BO39" s="630">
        <f>CCT!AU46</f>
        <v>1043.74</v>
      </c>
      <c r="BP39" s="630">
        <f t="shared" si="7"/>
        <v>1043.74</v>
      </c>
      <c r="BQ39" s="631"/>
      <c r="BR39" s="630"/>
      <c r="BS39" s="630">
        <f t="shared" si="8"/>
        <v>0</v>
      </c>
      <c r="BT39" s="631"/>
      <c r="BU39" s="630"/>
      <c r="BV39" s="630">
        <f t="shared" si="9"/>
        <v>0</v>
      </c>
      <c r="BW39" s="631"/>
      <c r="BX39" s="630"/>
      <c r="BY39" s="630">
        <f t="shared" si="10"/>
        <v>0</v>
      </c>
      <c r="BZ39" s="632">
        <f>CCT!BD46</f>
        <v>1</v>
      </c>
      <c r="CA39" s="630">
        <f>CCT!BC46</f>
        <v>1231.31</v>
      </c>
      <c r="CB39" s="630">
        <f t="shared" si="81"/>
        <v>1231.31</v>
      </c>
      <c r="CC39" s="630"/>
      <c r="CD39" s="630"/>
      <c r="CE39" s="630"/>
      <c r="CF39" s="631"/>
      <c r="CG39" s="630"/>
      <c r="CH39" s="630">
        <f t="shared" si="12"/>
        <v>0</v>
      </c>
      <c r="CI39" s="630"/>
      <c r="CJ39" s="630"/>
      <c r="CK39" s="630"/>
      <c r="CL39" s="631"/>
      <c r="CM39" s="630"/>
      <c r="CN39" s="630">
        <f t="shared" si="13"/>
        <v>0</v>
      </c>
      <c r="CO39" s="630"/>
      <c r="CP39" s="630"/>
      <c r="CQ39" s="630"/>
      <c r="CR39" s="629"/>
      <c r="CS39" s="630"/>
      <c r="CT39" s="630">
        <f t="shared" si="79"/>
        <v>0</v>
      </c>
      <c r="CU39" s="630"/>
      <c r="CV39" s="630"/>
      <c r="CW39" s="630"/>
      <c r="CX39" s="630"/>
      <c r="CY39" s="630"/>
      <c r="CZ39" s="630"/>
      <c r="DA39" s="631"/>
      <c r="DB39" s="630"/>
      <c r="DC39" s="630">
        <f t="shared" si="14"/>
        <v>0</v>
      </c>
      <c r="DD39" s="1419">
        <f t="shared" si="36"/>
        <v>2</v>
      </c>
      <c r="DE39" s="164">
        <f t="shared" si="37"/>
        <v>2275.0500000000002</v>
      </c>
      <c r="DF39" s="164"/>
      <c r="DG39" s="164"/>
      <c r="DH39" s="164">
        <f t="shared" si="89"/>
        <v>0</v>
      </c>
      <c r="DI39" s="164"/>
      <c r="DJ39" s="164">
        <f t="shared" si="38"/>
        <v>94.89</v>
      </c>
      <c r="DK39" s="164">
        <f t="shared" si="39"/>
        <v>0</v>
      </c>
      <c r="DL39" s="164"/>
      <c r="DM39" s="164">
        <f t="shared" si="40"/>
        <v>2369.94</v>
      </c>
      <c r="DN39" s="164"/>
      <c r="DO39" s="164">
        <f t="shared" si="82"/>
        <v>558</v>
      </c>
      <c r="DP39" s="164">
        <f t="shared" si="83"/>
        <v>111.5</v>
      </c>
      <c r="DQ39" s="164"/>
      <c r="DR39" s="164">
        <f t="shared" si="41"/>
        <v>6.24</v>
      </c>
      <c r="DS39" s="164">
        <f>VLOOKUP('Resumo Geral'!A39,PARAMETROAPOIO,2,FALSE)*DD39</f>
        <v>58.3</v>
      </c>
      <c r="DT39" s="164">
        <f t="shared" si="84"/>
        <v>0</v>
      </c>
      <c r="DU39" s="164">
        <f t="shared" si="85"/>
        <v>0</v>
      </c>
      <c r="DV39" s="164">
        <f>BB39*Parâmetro!$E$147</f>
        <v>0</v>
      </c>
      <c r="DW39" s="164">
        <f t="shared" si="42"/>
        <v>734.04</v>
      </c>
      <c r="DX39" s="164">
        <f>C39*'Uniforme Apoio'!$BM$9+'Resumo Geral'!F39*'Uniforme Apoio'!$BM$10+'Resumo Geral'!I39*'Uniforme Apoio'!$BM$11+'Resumo Geral'!L39*'Uniforme Apoio'!$BM$12+'Resumo Geral'!O39*'Uniforme Apoio'!$BM$13+'Resumo Geral'!R39*'Uniforme Apoio'!$BM$14+'Resumo Geral'!U39*'Uniforme Apoio'!$BM$15+'Resumo Geral'!X39*'Uniforme Apoio'!$BM$17+AA39*'Uniforme Apoio'!$BM$16+'Resumo Geral'!AD39*'Uniforme Apoio'!$BM$18+'Resumo Geral'!AG39*'Uniforme Apoio'!$BM$19+'Resumo Geral'!AJ39*'Uniforme Apoio'!$BM$20+'Resumo Geral'!AM39*'Uniforme Apoio'!$BM$21+'Resumo Geral'!AP39*'Uniforme Apoio'!$BM$22+'Resumo Geral'!AS39*'Uniforme Apoio'!$BM$23+'Resumo Geral'!AV39*'Uniforme Apoio'!$BM$24+'Resumo Geral'!AY39*'Uniforme Apoio'!$BM$25+'Resumo Geral'!BB39*'Uniforme Apoio'!$BM$26+BE39*'Uniforme Apoio'!$BM$27+'Resumo Geral'!BH39*'Uniforme Apoio'!$BM$28+'Resumo Geral'!BK39*'Uniforme Apoio'!$BM$29+'Resumo Geral'!BN39*'Uniforme Apoio'!$BM$30+'Resumo Geral'!BQ39*'Uniforme Apoio'!$BM$30+'Resumo Geral'!BT39*'Uniforme Apoio'!$BM$30+'Resumo Geral'!BW39*'Uniforme Apoio'!$BM$31+'Resumo Geral'!BZ39*'Uniforme Apoio'!$BM$31+'Resumo Geral'!CC39*'Uniforme Apoio'!$BM$32+'Resumo Geral'!CF39*'Uniforme Apoio'!$BM$33+'Resumo Geral'!CI39*'Uniforme Apoio'!$BM$34+'Resumo Geral'!CL39*'Uniforme Apoio'!$BM$35+'Resumo Geral'!CO39*'Uniforme Apoio'!$BM$36+'Resumo Geral'!CR39*'Uniforme Apoio'!$BM$37+'Resumo Geral'!CU39*'Uniforme Apoio'!$BM$38+'Resumo Geral'!CX39*'Uniforme Apoio'!$BM$39+'Resumo Geral'!DA39*'Uniforme Apoio'!$BM$40</f>
        <v>167.11</v>
      </c>
      <c r="DY39" s="164"/>
      <c r="DZ39" s="164">
        <f>AP39*'Equipamentos Jardinagem'!$H$7</f>
        <v>0</v>
      </c>
      <c r="EA39" s="164"/>
      <c r="EB39" s="164">
        <f t="shared" si="43"/>
        <v>167.11</v>
      </c>
      <c r="EC39" s="164">
        <f t="shared" si="44"/>
        <v>473.99</v>
      </c>
      <c r="ED39" s="164">
        <f t="shared" si="19"/>
        <v>35.549999999999997</v>
      </c>
      <c r="EE39" s="164">
        <f t="shared" si="20"/>
        <v>23.7</v>
      </c>
      <c r="EF39" s="164">
        <f t="shared" si="21"/>
        <v>4.74</v>
      </c>
      <c r="EG39" s="164">
        <f t="shared" si="22"/>
        <v>59.25</v>
      </c>
      <c r="EH39" s="164">
        <f t="shared" si="23"/>
        <v>189.6</v>
      </c>
      <c r="EI39" s="164">
        <f t="shared" si="24"/>
        <v>71.099999999999994</v>
      </c>
      <c r="EJ39" s="164">
        <f t="shared" si="25"/>
        <v>14.22</v>
      </c>
      <c r="EK39" s="164">
        <f t="shared" si="45"/>
        <v>872.15</v>
      </c>
      <c r="EL39" s="164">
        <f t="shared" si="46"/>
        <v>197.42</v>
      </c>
      <c r="EM39" s="164">
        <f t="shared" si="47"/>
        <v>65.88</v>
      </c>
      <c r="EN39" s="164">
        <f t="shared" si="48"/>
        <v>96.93</v>
      </c>
      <c r="EO39" s="164">
        <f t="shared" si="49"/>
        <v>360.23</v>
      </c>
      <c r="EP39" s="164">
        <f t="shared" si="50"/>
        <v>3.08</v>
      </c>
      <c r="EQ39" s="164">
        <f t="shared" si="51"/>
        <v>1.18</v>
      </c>
      <c r="ER39" s="164">
        <f t="shared" si="52"/>
        <v>4.26</v>
      </c>
      <c r="ES39" s="164">
        <f t="shared" si="53"/>
        <v>17.77</v>
      </c>
      <c r="ET39" s="164">
        <f t="shared" si="54"/>
        <v>1.42</v>
      </c>
      <c r="EU39" s="164">
        <f t="shared" si="55"/>
        <v>0.71</v>
      </c>
      <c r="EV39" s="164">
        <f t="shared" si="56"/>
        <v>8.2899999999999991</v>
      </c>
      <c r="EW39" s="164">
        <f t="shared" si="57"/>
        <v>3.08</v>
      </c>
      <c r="EX39" s="164">
        <f t="shared" si="58"/>
        <v>101.91</v>
      </c>
      <c r="EY39" s="164">
        <f t="shared" si="59"/>
        <v>4.03</v>
      </c>
      <c r="EZ39" s="164">
        <f t="shared" si="60"/>
        <v>137.21</v>
      </c>
      <c r="FA39" s="164">
        <f t="shared" si="61"/>
        <v>197.42</v>
      </c>
      <c r="FB39" s="164">
        <f t="shared" si="62"/>
        <v>32.94</v>
      </c>
      <c r="FC39" s="164">
        <f t="shared" si="63"/>
        <v>19.91</v>
      </c>
      <c r="FD39" s="164">
        <f t="shared" si="64"/>
        <v>7.82</v>
      </c>
      <c r="FE39" s="164">
        <f t="shared" si="65"/>
        <v>0</v>
      </c>
      <c r="FF39" s="164">
        <f t="shared" si="66"/>
        <v>95.03</v>
      </c>
      <c r="FG39" s="164">
        <f t="shared" si="67"/>
        <v>353.12</v>
      </c>
      <c r="FH39" s="164">
        <f t="shared" si="86"/>
        <v>1726.97</v>
      </c>
      <c r="FI39" s="164">
        <f t="shared" si="87"/>
        <v>4998.0600000000004</v>
      </c>
      <c r="FJ39" s="164">
        <f t="shared" si="68"/>
        <v>412.54</v>
      </c>
      <c r="FK39" s="165">
        <f t="shared" si="88"/>
        <v>5</v>
      </c>
      <c r="FL39" s="165">
        <f t="shared" si="29"/>
        <v>14.25</v>
      </c>
      <c r="FM39" s="166">
        <f t="shared" si="30"/>
        <v>5.83</v>
      </c>
      <c r="FN39" s="164">
        <f t="shared" si="69"/>
        <v>332.43</v>
      </c>
      <c r="FO39" s="166">
        <f t="shared" si="31"/>
        <v>8.86</v>
      </c>
      <c r="FP39" s="164">
        <f t="shared" si="70"/>
        <v>505.21</v>
      </c>
      <c r="FQ39" s="166">
        <f t="shared" si="32"/>
        <v>1.92</v>
      </c>
      <c r="FR39" s="164">
        <f t="shared" si="71"/>
        <v>109.48</v>
      </c>
      <c r="FS39" s="164">
        <f t="shared" si="72"/>
        <v>291.52</v>
      </c>
      <c r="FT39" s="164">
        <f t="shared" si="73"/>
        <v>1651.18</v>
      </c>
      <c r="FU39" s="167">
        <f t="shared" si="74"/>
        <v>6649.24</v>
      </c>
    </row>
    <row r="40" spans="1:177" ht="15" customHeight="1">
      <c r="A40" s="448" t="str">
        <f>CCT!D47</f>
        <v>Rodoviário de Lavras + SEAC-MG</v>
      </c>
      <c r="B40" s="451" t="str">
        <f>CCT!C47</f>
        <v>Lavras</v>
      </c>
      <c r="C40" s="629"/>
      <c r="D40" s="630"/>
      <c r="E40" s="630"/>
      <c r="F40" s="631"/>
      <c r="G40" s="630"/>
      <c r="H40" s="630"/>
      <c r="I40" s="631"/>
      <c r="J40" s="630"/>
      <c r="K40" s="630"/>
      <c r="L40" s="630"/>
      <c r="M40" s="630"/>
      <c r="N40" s="630"/>
      <c r="O40" s="630"/>
      <c r="P40" s="630"/>
      <c r="Q40" s="630"/>
      <c r="R40" s="630"/>
      <c r="S40" s="630"/>
      <c r="T40" s="630"/>
      <c r="U40" s="631"/>
      <c r="V40" s="630"/>
      <c r="W40" s="630"/>
      <c r="X40" s="631"/>
      <c r="Y40" s="630"/>
      <c r="Z40" s="630"/>
      <c r="AA40" s="630"/>
      <c r="AB40" s="630"/>
      <c r="AC40" s="630"/>
      <c r="AD40" s="630"/>
      <c r="AE40" s="630"/>
      <c r="AF40" s="630"/>
      <c r="AG40" s="631"/>
      <c r="AH40" s="630"/>
      <c r="AI40" s="630"/>
      <c r="AJ40" s="630"/>
      <c r="AK40" s="630"/>
      <c r="AL40" s="630"/>
      <c r="AM40" s="631"/>
      <c r="AN40" s="630"/>
      <c r="AO40" s="630"/>
      <c r="AP40" s="630"/>
      <c r="AQ40" s="630"/>
      <c r="AR40" s="630"/>
      <c r="AS40" s="630"/>
      <c r="AT40" s="630"/>
      <c r="AU40" s="630"/>
      <c r="AV40" s="631"/>
      <c r="AW40" s="630"/>
      <c r="AX40" s="630"/>
      <c r="AY40" s="630"/>
      <c r="AZ40" s="630"/>
      <c r="BA40" s="630"/>
      <c r="BB40" s="629">
        <f>CCT!AN47</f>
        <v>1</v>
      </c>
      <c r="BC40" s="630">
        <f>CCT!AM47</f>
        <v>2507.27</v>
      </c>
      <c r="BD40" s="630">
        <f>BB40*BC40</f>
        <v>2507.27</v>
      </c>
      <c r="BE40" s="631"/>
      <c r="BF40" s="630"/>
      <c r="BG40" s="630"/>
      <c r="BH40" s="630"/>
      <c r="BI40" s="630"/>
      <c r="BJ40" s="630"/>
      <c r="BK40" s="630"/>
      <c r="BL40" s="630"/>
      <c r="BM40" s="630"/>
      <c r="BN40" s="631"/>
      <c r="BO40" s="630"/>
      <c r="BP40" s="630"/>
      <c r="BQ40" s="631"/>
      <c r="BR40" s="630"/>
      <c r="BS40" s="630"/>
      <c r="BT40" s="631"/>
      <c r="BU40" s="630"/>
      <c r="BV40" s="630"/>
      <c r="BW40" s="631"/>
      <c r="BX40" s="630"/>
      <c r="BY40" s="630"/>
      <c r="BZ40" s="632"/>
      <c r="CA40" s="630"/>
      <c r="CB40" s="630"/>
      <c r="CC40" s="630"/>
      <c r="CD40" s="630"/>
      <c r="CE40" s="630"/>
      <c r="CF40" s="631"/>
      <c r="CG40" s="630"/>
      <c r="CH40" s="630"/>
      <c r="CI40" s="630"/>
      <c r="CJ40" s="630"/>
      <c r="CK40" s="630"/>
      <c r="CL40" s="631"/>
      <c r="CM40" s="630"/>
      <c r="CN40" s="630"/>
      <c r="CO40" s="630"/>
      <c r="CP40" s="630"/>
      <c r="CQ40" s="630"/>
      <c r="CR40" s="629"/>
      <c r="CS40" s="630"/>
      <c r="CT40" s="630">
        <f t="shared" si="79"/>
        <v>0</v>
      </c>
      <c r="CU40" s="630"/>
      <c r="CV40" s="630"/>
      <c r="CW40" s="630"/>
      <c r="CX40" s="630"/>
      <c r="CY40" s="630"/>
      <c r="CZ40" s="630"/>
      <c r="DA40" s="631"/>
      <c r="DB40" s="630"/>
      <c r="DC40" s="630"/>
      <c r="DD40" s="1419">
        <f t="shared" si="36"/>
        <v>1</v>
      </c>
      <c r="DE40" s="164">
        <f t="shared" si="37"/>
        <v>2507.27</v>
      </c>
      <c r="DF40" s="164"/>
      <c r="DG40" s="164"/>
      <c r="DH40" s="164">
        <f t="shared" si="89"/>
        <v>0</v>
      </c>
      <c r="DI40" s="164"/>
      <c r="DJ40" s="164">
        <f t="shared" si="38"/>
        <v>0</v>
      </c>
      <c r="DK40" s="164">
        <f t="shared" si="39"/>
        <v>0</v>
      </c>
      <c r="DL40" s="164"/>
      <c r="DM40" s="164">
        <f t="shared" si="40"/>
        <v>2507.27</v>
      </c>
      <c r="DN40" s="168"/>
      <c r="DO40" s="164">
        <f t="shared" si="82"/>
        <v>279</v>
      </c>
      <c r="DP40" s="164">
        <f t="shared" si="83"/>
        <v>0</v>
      </c>
      <c r="DQ40" s="168"/>
      <c r="DR40" s="164">
        <f t="shared" si="41"/>
        <v>3.12</v>
      </c>
      <c r="DS40" s="164">
        <f>VLOOKUP('Resumo Geral'!A40,PARAMETROAPOIO,2,FALSE)*DD40</f>
        <v>0</v>
      </c>
      <c r="DT40" s="164">
        <f t="shared" si="84"/>
        <v>0</v>
      </c>
      <c r="DU40" s="164">
        <f t="shared" si="85"/>
        <v>0</v>
      </c>
      <c r="DV40" s="164">
        <f>BB40*Parâmetro!$E$147</f>
        <v>247.42</v>
      </c>
      <c r="DW40" s="164">
        <f t="shared" si="42"/>
        <v>529.54</v>
      </c>
      <c r="DX40" s="164">
        <f>C40*'Uniforme Apoio'!$BM$9+'Resumo Geral'!F40*'Uniforme Apoio'!$BM$10+'Resumo Geral'!I40*'Uniforme Apoio'!$BM$11+'Resumo Geral'!L40*'Uniforme Apoio'!$BM$12+'Resumo Geral'!O40*'Uniforme Apoio'!$BM$13+'Resumo Geral'!R40*'Uniforme Apoio'!$BM$14+'Resumo Geral'!U40*'Uniforme Apoio'!$BM$15+'Resumo Geral'!X40*'Uniforme Apoio'!$BM$17+AA40*'Uniforme Apoio'!$BM$16+'Resumo Geral'!AD40*'Uniforme Apoio'!$BM$18+'Resumo Geral'!AG40*'Uniforme Apoio'!$BM$19+'Resumo Geral'!AJ40*'Uniforme Apoio'!$BM$20+'Resumo Geral'!AM40*'Uniforme Apoio'!$BM$21+'Resumo Geral'!AP40*'Uniforme Apoio'!$BM$22+'Resumo Geral'!AS40*'Uniforme Apoio'!$BM$23+'Resumo Geral'!AV40*'Uniforme Apoio'!$BM$24+'Resumo Geral'!AY40*'Uniforme Apoio'!$BM$25+'Resumo Geral'!BB40*'Uniforme Apoio'!$BM$26+BE40*'Uniforme Apoio'!$BM$27+'Resumo Geral'!BH40*'Uniforme Apoio'!$BM$28+'Resumo Geral'!BK40*'Uniforme Apoio'!$BM$29+'Resumo Geral'!BN40*'Uniforme Apoio'!$BM$30+'Resumo Geral'!BQ40*'Uniforme Apoio'!$BM$30+'Resumo Geral'!BT40*'Uniforme Apoio'!$BM$30+'Resumo Geral'!BW40*'Uniforme Apoio'!$BM$31+'Resumo Geral'!BZ40*'Uniforme Apoio'!$BM$31+'Resumo Geral'!CC40*'Uniforme Apoio'!$BM$32+'Resumo Geral'!CF40*'Uniforme Apoio'!$BM$33+'Resumo Geral'!CI40*'Uniforme Apoio'!$BM$34+'Resumo Geral'!CL40*'Uniforme Apoio'!$BM$35+'Resumo Geral'!CO40*'Uniforme Apoio'!$BM$36+'Resumo Geral'!CR40*'Uniforme Apoio'!$BM$37+'Resumo Geral'!CU40*'Uniforme Apoio'!$BM$38+'Resumo Geral'!CX40*'Uniforme Apoio'!$BM$39+'Resumo Geral'!DA40*'Uniforme Apoio'!$BM$40</f>
        <v>103.18</v>
      </c>
      <c r="DY40" s="168"/>
      <c r="DZ40" s="164">
        <f>AP40*'Equipamentos Jardinagem'!$H$7</f>
        <v>0</v>
      </c>
      <c r="EA40" s="164"/>
      <c r="EB40" s="164">
        <f t="shared" si="43"/>
        <v>103.18</v>
      </c>
      <c r="EC40" s="164">
        <f t="shared" si="44"/>
        <v>501.45</v>
      </c>
      <c r="ED40" s="164">
        <f t="shared" si="19"/>
        <v>37.61</v>
      </c>
      <c r="EE40" s="164">
        <f t="shared" si="20"/>
        <v>25.07</v>
      </c>
      <c r="EF40" s="164">
        <f t="shared" si="21"/>
        <v>5.01</v>
      </c>
      <c r="EG40" s="164">
        <f t="shared" si="22"/>
        <v>62.68</v>
      </c>
      <c r="EH40" s="164">
        <f t="shared" si="23"/>
        <v>200.58</v>
      </c>
      <c r="EI40" s="164">
        <f t="shared" si="24"/>
        <v>75.22</v>
      </c>
      <c r="EJ40" s="164">
        <f t="shared" si="25"/>
        <v>15.04</v>
      </c>
      <c r="EK40" s="164">
        <f t="shared" si="45"/>
        <v>922.66</v>
      </c>
      <c r="EL40" s="164">
        <f t="shared" si="46"/>
        <v>208.86</v>
      </c>
      <c r="EM40" s="164">
        <f t="shared" si="47"/>
        <v>69.7</v>
      </c>
      <c r="EN40" s="164">
        <f t="shared" si="48"/>
        <v>102.55</v>
      </c>
      <c r="EO40" s="164">
        <f t="shared" si="49"/>
        <v>381.11</v>
      </c>
      <c r="EP40" s="164">
        <f t="shared" si="50"/>
        <v>3.26</v>
      </c>
      <c r="EQ40" s="164">
        <f t="shared" si="51"/>
        <v>1.25</v>
      </c>
      <c r="ER40" s="164">
        <f t="shared" si="52"/>
        <v>4.51</v>
      </c>
      <c r="ES40" s="164">
        <f t="shared" si="53"/>
        <v>18.8</v>
      </c>
      <c r="ET40" s="164">
        <f t="shared" si="54"/>
        <v>1.5</v>
      </c>
      <c r="EU40" s="164">
        <f t="shared" si="55"/>
        <v>0.75</v>
      </c>
      <c r="EV40" s="164">
        <f t="shared" si="56"/>
        <v>8.7799999999999994</v>
      </c>
      <c r="EW40" s="164">
        <f t="shared" si="57"/>
        <v>3.26</v>
      </c>
      <c r="EX40" s="164">
        <f t="shared" si="58"/>
        <v>107.81</v>
      </c>
      <c r="EY40" s="164">
        <f t="shared" si="59"/>
        <v>4.26</v>
      </c>
      <c r="EZ40" s="164">
        <f t="shared" si="60"/>
        <v>145.16</v>
      </c>
      <c r="FA40" s="164">
        <f t="shared" si="61"/>
        <v>208.86</v>
      </c>
      <c r="FB40" s="164">
        <f t="shared" si="62"/>
        <v>34.85</v>
      </c>
      <c r="FC40" s="164">
        <f t="shared" si="63"/>
        <v>21.06</v>
      </c>
      <c r="FD40" s="164">
        <f t="shared" si="64"/>
        <v>8.27</v>
      </c>
      <c r="FE40" s="164">
        <f t="shared" si="65"/>
        <v>0</v>
      </c>
      <c r="FF40" s="164">
        <f t="shared" si="66"/>
        <v>100.54</v>
      </c>
      <c r="FG40" s="164">
        <f t="shared" si="67"/>
        <v>373.58</v>
      </c>
      <c r="FH40" s="164">
        <f t="shared" si="86"/>
        <v>1827.02</v>
      </c>
      <c r="FI40" s="164">
        <f t="shared" si="87"/>
        <v>4967.01</v>
      </c>
      <c r="FJ40" s="164">
        <f t="shared" si="68"/>
        <v>206.27</v>
      </c>
      <c r="FK40" s="165">
        <f t="shared" si="88"/>
        <v>5</v>
      </c>
      <c r="FL40" s="165">
        <f t="shared" si="29"/>
        <v>14.25</v>
      </c>
      <c r="FM40" s="166">
        <f t="shared" si="30"/>
        <v>5.83</v>
      </c>
      <c r="FN40" s="164">
        <f t="shared" si="69"/>
        <v>310.10000000000002</v>
      </c>
      <c r="FO40" s="166">
        <f t="shared" si="31"/>
        <v>8.86</v>
      </c>
      <c r="FP40" s="164">
        <f t="shared" si="70"/>
        <v>471.27</v>
      </c>
      <c r="FQ40" s="166">
        <f t="shared" si="32"/>
        <v>1.92</v>
      </c>
      <c r="FR40" s="164">
        <f t="shared" si="71"/>
        <v>102.13</v>
      </c>
      <c r="FS40" s="164">
        <f t="shared" si="72"/>
        <v>145.76</v>
      </c>
      <c r="FT40" s="164">
        <f t="shared" si="73"/>
        <v>1235.53</v>
      </c>
      <c r="FU40" s="167">
        <f t="shared" si="74"/>
        <v>6202.54</v>
      </c>
    </row>
    <row r="41" spans="1:177" ht="15" customHeight="1">
      <c r="A41" s="441" t="str">
        <f>CCT!D48</f>
        <v>Região de São Lourenço</v>
      </c>
      <c r="B41" s="442" t="str">
        <f>CCT!C48</f>
        <v>Machado</v>
      </c>
      <c r="C41" s="629"/>
      <c r="D41" s="630"/>
      <c r="E41" s="630">
        <f>C41*D41</f>
        <v>0</v>
      </c>
      <c r="F41" s="631"/>
      <c r="G41" s="630"/>
      <c r="H41" s="630">
        <f>F41*G41</f>
        <v>0</v>
      </c>
      <c r="I41" s="631"/>
      <c r="J41" s="630"/>
      <c r="K41" s="630">
        <f>I41*J41</f>
        <v>0</v>
      </c>
      <c r="L41" s="630"/>
      <c r="M41" s="630"/>
      <c r="N41" s="630"/>
      <c r="O41" s="630"/>
      <c r="P41" s="630"/>
      <c r="Q41" s="630"/>
      <c r="R41" s="630"/>
      <c r="S41" s="630"/>
      <c r="T41" s="630"/>
      <c r="U41" s="631"/>
      <c r="V41" s="630"/>
      <c r="W41" s="630">
        <f>U41*V41</f>
        <v>0</v>
      </c>
      <c r="X41" s="631"/>
      <c r="Y41" s="630"/>
      <c r="Z41" s="630">
        <f>X41*Y41</f>
        <v>0</v>
      </c>
      <c r="AA41" s="630"/>
      <c r="AB41" s="630"/>
      <c r="AC41" s="630"/>
      <c r="AD41" s="630"/>
      <c r="AE41" s="630"/>
      <c r="AF41" s="630"/>
      <c r="AG41" s="631"/>
      <c r="AH41" s="630"/>
      <c r="AI41" s="630">
        <f>AG41*AH41</f>
        <v>0</v>
      </c>
      <c r="AJ41" s="630"/>
      <c r="AK41" s="630"/>
      <c r="AL41" s="630"/>
      <c r="AM41" s="631"/>
      <c r="AN41" s="630"/>
      <c r="AO41" s="630">
        <f>AM41*AN41</f>
        <v>0</v>
      </c>
      <c r="AP41" s="630"/>
      <c r="AQ41" s="630"/>
      <c r="AR41" s="630"/>
      <c r="AS41" s="630"/>
      <c r="AT41" s="630"/>
      <c r="AU41" s="630"/>
      <c r="AV41" s="631"/>
      <c r="AW41" s="630"/>
      <c r="AX41" s="630">
        <f>AV41*AW41</f>
        <v>0</v>
      </c>
      <c r="AY41" s="630"/>
      <c r="AZ41" s="630"/>
      <c r="BA41" s="630"/>
      <c r="BB41" s="629"/>
      <c r="BC41" s="630"/>
      <c r="BD41" s="630"/>
      <c r="BE41" s="631"/>
      <c r="BF41" s="630"/>
      <c r="BG41" s="630">
        <f>BE41*BF41</f>
        <v>0</v>
      </c>
      <c r="BH41" s="630"/>
      <c r="BI41" s="630"/>
      <c r="BJ41" s="630"/>
      <c r="BK41" s="630"/>
      <c r="BL41" s="630"/>
      <c r="BM41" s="630"/>
      <c r="BN41" s="631">
        <f>CCT!AV48</f>
        <v>1</v>
      </c>
      <c r="BO41" s="630">
        <f>CCT!AU48</f>
        <v>1043.74</v>
      </c>
      <c r="BP41" s="630">
        <f>BN41*BO41</f>
        <v>1043.74</v>
      </c>
      <c r="BQ41" s="631"/>
      <c r="BR41" s="630"/>
      <c r="BS41" s="630">
        <f>BQ41*BR41</f>
        <v>0</v>
      </c>
      <c r="BT41" s="631"/>
      <c r="BU41" s="630"/>
      <c r="BV41" s="630">
        <f>BT41*BU41</f>
        <v>0</v>
      </c>
      <c r="BW41" s="631"/>
      <c r="BX41" s="630"/>
      <c r="BY41" s="630">
        <f>BW41*BX41</f>
        <v>0</v>
      </c>
      <c r="BZ41" s="632"/>
      <c r="CA41" s="630"/>
      <c r="CB41" s="630">
        <f>BZ41*CA41</f>
        <v>0</v>
      </c>
      <c r="CC41" s="630"/>
      <c r="CD41" s="630"/>
      <c r="CE41" s="630"/>
      <c r="CF41" s="631"/>
      <c r="CG41" s="630"/>
      <c r="CH41" s="630">
        <f>CF41*CG41</f>
        <v>0</v>
      </c>
      <c r="CI41" s="630"/>
      <c r="CJ41" s="630"/>
      <c r="CK41" s="630"/>
      <c r="CL41" s="631"/>
      <c r="CM41" s="630"/>
      <c r="CN41" s="630">
        <f>CL41*CM41</f>
        <v>0</v>
      </c>
      <c r="CO41" s="630"/>
      <c r="CP41" s="630"/>
      <c r="CQ41" s="630"/>
      <c r="CR41" s="629"/>
      <c r="CS41" s="630"/>
      <c r="CT41" s="630">
        <f t="shared" si="79"/>
        <v>0</v>
      </c>
      <c r="CU41" s="630"/>
      <c r="CV41" s="630"/>
      <c r="CW41" s="630"/>
      <c r="CX41" s="630"/>
      <c r="CY41" s="630"/>
      <c r="CZ41" s="630"/>
      <c r="DA41" s="631"/>
      <c r="DB41" s="630"/>
      <c r="DC41" s="630">
        <f>DA41*DB41</f>
        <v>0</v>
      </c>
      <c r="DD41" s="1419">
        <f t="shared" si="36"/>
        <v>1</v>
      </c>
      <c r="DE41" s="164">
        <f t="shared" si="37"/>
        <v>1043.74</v>
      </c>
      <c r="DF41" s="164"/>
      <c r="DG41" s="164"/>
      <c r="DH41" s="164">
        <f t="shared" si="89"/>
        <v>0</v>
      </c>
      <c r="DI41" s="164"/>
      <c r="DJ41" s="164">
        <f t="shared" si="38"/>
        <v>94.89</v>
      </c>
      <c r="DK41" s="164">
        <f t="shared" si="39"/>
        <v>0</v>
      </c>
      <c r="DL41" s="164"/>
      <c r="DM41" s="164">
        <f t="shared" si="40"/>
        <v>1138.6300000000001</v>
      </c>
      <c r="DN41" s="168"/>
      <c r="DO41" s="164">
        <f t="shared" si="82"/>
        <v>279</v>
      </c>
      <c r="DP41" s="164">
        <f t="shared" si="83"/>
        <v>61.38</v>
      </c>
      <c r="DQ41" s="168"/>
      <c r="DR41" s="164">
        <f t="shared" si="41"/>
        <v>3.12</v>
      </c>
      <c r="DS41" s="164">
        <v>0</v>
      </c>
      <c r="DT41" s="164">
        <f t="shared" si="84"/>
        <v>0</v>
      </c>
      <c r="DU41" s="164">
        <f t="shared" si="85"/>
        <v>0</v>
      </c>
      <c r="DV41" s="164">
        <f>BB41*Parâmetro!$E$147</f>
        <v>0</v>
      </c>
      <c r="DW41" s="164">
        <f t="shared" si="42"/>
        <v>343.5</v>
      </c>
      <c r="DX41" s="164">
        <f>C41*'Uniforme Apoio'!$BM$9+'Resumo Geral'!F41*'Uniforme Apoio'!$BM$10+'Resumo Geral'!I41*'Uniforme Apoio'!$BM$11+'Resumo Geral'!L41*'Uniforme Apoio'!$BM$12+'Resumo Geral'!O41*'Uniforme Apoio'!$BM$13+'Resumo Geral'!R41*'Uniforme Apoio'!$BM$14+'Resumo Geral'!U41*'Uniforme Apoio'!$BM$15+'Resumo Geral'!X41*'Uniforme Apoio'!$BM$17+AA41*'Uniforme Apoio'!$BM$16+'Resumo Geral'!AD41*'Uniforme Apoio'!$BM$18+'Resumo Geral'!AG41*'Uniforme Apoio'!$BM$19+'Resumo Geral'!AJ41*'Uniforme Apoio'!$BM$20+'Resumo Geral'!AM41*'Uniforme Apoio'!$BM$21+'Resumo Geral'!AP41*'Uniforme Apoio'!$BM$22+'Resumo Geral'!AS41*'Uniforme Apoio'!$BM$23+'Resumo Geral'!AV41*'Uniforme Apoio'!$BM$24+'Resumo Geral'!AY41*'Uniforme Apoio'!$BM$25+'Resumo Geral'!BB41*'Uniforme Apoio'!$BM$26+BE41*'Uniforme Apoio'!$BM$27+'Resumo Geral'!BH41*'Uniforme Apoio'!$BM$28+'Resumo Geral'!BK41*'Uniforme Apoio'!$BM$29+'Resumo Geral'!BN41*'Uniforme Apoio'!$BM$30+'Resumo Geral'!BQ41*'Uniforme Apoio'!$BM$30+'Resumo Geral'!BT41*'Uniforme Apoio'!$BM$30+'Resumo Geral'!BW41*'Uniforme Apoio'!$BM$31+'Resumo Geral'!BZ41*'Uniforme Apoio'!$BM$31+'Resumo Geral'!CC41*'Uniforme Apoio'!$BM$32+'Resumo Geral'!CF41*'Uniforme Apoio'!$BM$33+'Resumo Geral'!CI41*'Uniforme Apoio'!$BM$34+'Resumo Geral'!CL41*'Uniforme Apoio'!$BM$35+'Resumo Geral'!CO41*'Uniforme Apoio'!$BM$36+'Resumo Geral'!CR41*'Uniforme Apoio'!$BM$37+'Resumo Geral'!CU41*'Uniforme Apoio'!$BM$38+'Resumo Geral'!CX41*'Uniforme Apoio'!$BM$39+'Resumo Geral'!DA41*'Uniforme Apoio'!$BM$40</f>
        <v>85.68</v>
      </c>
      <c r="DY41" s="168"/>
      <c r="DZ41" s="164">
        <f>AP41*'Equipamentos Jardinagem'!$H$7</f>
        <v>0</v>
      </c>
      <c r="EA41" s="164"/>
      <c r="EB41" s="164">
        <f t="shared" si="43"/>
        <v>85.68</v>
      </c>
      <c r="EC41" s="164">
        <f t="shared" si="44"/>
        <v>227.73</v>
      </c>
      <c r="ED41" s="164">
        <f t="shared" si="19"/>
        <v>17.079999999999998</v>
      </c>
      <c r="EE41" s="164">
        <f t="shared" si="20"/>
        <v>11.39</v>
      </c>
      <c r="EF41" s="164">
        <f t="shared" si="21"/>
        <v>2.2799999999999998</v>
      </c>
      <c r="EG41" s="164">
        <f t="shared" si="22"/>
        <v>28.47</v>
      </c>
      <c r="EH41" s="164">
        <f t="shared" si="23"/>
        <v>91.09</v>
      </c>
      <c r="EI41" s="164">
        <f t="shared" si="24"/>
        <v>34.159999999999997</v>
      </c>
      <c r="EJ41" s="164">
        <f t="shared" si="25"/>
        <v>6.83</v>
      </c>
      <c r="EK41" s="164">
        <f t="shared" si="45"/>
        <v>419.03</v>
      </c>
      <c r="EL41" s="164">
        <f t="shared" si="46"/>
        <v>94.85</v>
      </c>
      <c r="EM41" s="164">
        <f t="shared" si="47"/>
        <v>31.65</v>
      </c>
      <c r="EN41" s="164">
        <f t="shared" si="48"/>
        <v>46.57</v>
      </c>
      <c r="EO41" s="164">
        <f t="shared" si="49"/>
        <v>173.07</v>
      </c>
      <c r="EP41" s="164">
        <f t="shared" si="50"/>
        <v>1.48</v>
      </c>
      <c r="EQ41" s="164">
        <f t="shared" si="51"/>
        <v>0.56999999999999995</v>
      </c>
      <c r="ER41" s="164">
        <f t="shared" si="52"/>
        <v>2.0499999999999998</v>
      </c>
      <c r="ES41" s="164">
        <f t="shared" si="53"/>
        <v>8.5399999999999991</v>
      </c>
      <c r="ET41" s="164">
        <f t="shared" si="54"/>
        <v>0.68</v>
      </c>
      <c r="EU41" s="164">
        <f t="shared" si="55"/>
        <v>0.34</v>
      </c>
      <c r="EV41" s="164">
        <f t="shared" si="56"/>
        <v>3.99</v>
      </c>
      <c r="EW41" s="164">
        <f t="shared" si="57"/>
        <v>1.48</v>
      </c>
      <c r="EX41" s="164">
        <f t="shared" si="58"/>
        <v>48.96</v>
      </c>
      <c r="EY41" s="164">
        <f t="shared" si="59"/>
        <v>1.94</v>
      </c>
      <c r="EZ41" s="164">
        <f t="shared" si="60"/>
        <v>65.930000000000007</v>
      </c>
      <c r="FA41" s="164">
        <f t="shared" si="61"/>
        <v>94.85</v>
      </c>
      <c r="FB41" s="164">
        <f t="shared" si="62"/>
        <v>15.83</v>
      </c>
      <c r="FC41" s="164">
        <f t="shared" si="63"/>
        <v>9.56</v>
      </c>
      <c r="FD41" s="164">
        <f t="shared" si="64"/>
        <v>3.76</v>
      </c>
      <c r="FE41" s="164">
        <f t="shared" si="65"/>
        <v>0</v>
      </c>
      <c r="FF41" s="164">
        <f t="shared" si="66"/>
        <v>45.66</v>
      </c>
      <c r="FG41" s="164">
        <f t="shared" si="67"/>
        <v>169.66</v>
      </c>
      <c r="FH41" s="164">
        <f t="shared" si="86"/>
        <v>829.74</v>
      </c>
      <c r="FI41" s="164">
        <f t="shared" si="87"/>
        <v>2397.5500000000002</v>
      </c>
      <c r="FJ41" s="164">
        <f t="shared" si="68"/>
        <v>206.27</v>
      </c>
      <c r="FK41" s="165">
        <f t="shared" si="88"/>
        <v>2</v>
      </c>
      <c r="FL41" s="165">
        <f t="shared" si="29"/>
        <v>11.25</v>
      </c>
      <c r="FM41" s="166">
        <f t="shared" si="30"/>
        <v>2.25</v>
      </c>
      <c r="FN41" s="164">
        <f t="shared" si="69"/>
        <v>61.87</v>
      </c>
      <c r="FO41" s="166">
        <f t="shared" si="31"/>
        <v>8.56</v>
      </c>
      <c r="FP41" s="164">
        <f t="shared" si="70"/>
        <v>235.36</v>
      </c>
      <c r="FQ41" s="166">
        <f t="shared" si="32"/>
        <v>1.86</v>
      </c>
      <c r="FR41" s="164">
        <f t="shared" si="71"/>
        <v>51.14</v>
      </c>
      <c r="FS41" s="164">
        <f t="shared" si="72"/>
        <v>145.76</v>
      </c>
      <c r="FT41" s="164">
        <f t="shared" si="73"/>
        <v>700.4</v>
      </c>
      <c r="FU41" s="167">
        <f t="shared" si="74"/>
        <v>3097.95</v>
      </c>
    </row>
    <row r="42" spans="1:177" ht="15" customHeight="1">
      <c r="A42" s="441" t="str">
        <f>CCT!D49</f>
        <v>Sethac Norte de Minas</v>
      </c>
      <c r="B42" s="442" t="str">
        <f>CCT!C49</f>
        <v>Manga</v>
      </c>
      <c r="C42" s="629"/>
      <c r="D42" s="630"/>
      <c r="E42" s="630">
        <f t="shared" si="0"/>
        <v>0</v>
      </c>
      <c r="F42" s="631"/>
      <c r="G42" s="630"/>
      <c r="H42" s="630">
        <f t="shared" si="33"/>
        <v>0</v>
      </c>
      <c r="I42" s="631"/>
      <c r="J42" s="630"/>
      <c r="K42" s="630">
        <f t="shared" si="34"/>
        <v>0</v>
      </c>
      <c r="L42" s="630"/>
      <c r="M42" s="630"/>
      <c r="N42" s="630"/>
      <c r="O42" s="630"/>
      <c r="P42" s="630"/>
      <c r="Q42" s="630"/>
      <c r="R42" s="630"/>
      <c r="S42" s="630"/>
      <c r="T42" s="630"/>
      <c r="U42" s="631"/>
      <c r="V42" s="630"/>
      <c r="W42" s="630">
        <f t="shared" si="1"/>
        <v>0</v>
      </c>
      <c r="X42" s="631"/>
      <c r="Y42" s="630"/>
      <c r="Z42" s="630">
        <f t="shared" si="2"/>
        <v>0</v>
      </c>
      <c r="AA42" s="630"/>
      <c r="AB42" s="630"/>
      <c r="AC42" s="630"/>
      <c r="AD42" s="630"/>
      <c r="AE42" s="630"/>
      <c r="AF42" s="630"/>
      <c r="AG42" s="631"/>
      <c r="AH42" s="630"/>
      <c r="AI42" s="630">
        <f t="shared" si="3"/>
        <v>0</v>
      </c>
      <c r="AJ42" s="630"/>
      <c r="AK42" s="630"/>
      <c r="AL42" s="630"/>
      <c r="AM42" s="631"/>
      <c r="AN42" s="630"/>
      <c r="AO42" s="630">
        <f t="shared" si="4"/>
        <v>0</v>
      </c>
      <c r="AP42" s="630"/>
      <c r="AQ42" s="630"/>
      <c r="AR42" s="630"/>
      <c r="AS42" s="630"/>
      <c r="AT42" s="630"/>
      <c r="AU42" s="630"/>
      <c r="AV42" s="631"/>
      <c r="AW42" s="630"/>
      <c r="AX42" s="630">
        <f t="shared" si="5"/>
        <v>0</v>
      </c>
      <c r="AY42" s="630"/>
      <c r="AZ42" s="630"/>
      <c r="BA42" s="630"/>
      <c r="BB42" s="629"/>
      <c r="BC42" s="630"/>
      <c r="BD42" s="630"/>
      <c r="BE42" s="631"/>
      <c r="BF42" s="630"/>
      <c r="BG42" s="630">
        <f t="shared" si="6"/>
        <v>0</v>
      </c>
      <c r="BH42" s="630"/>
      <c r="BI42" s="630"/>
      <c r="BJ42" s="630"/>
      <c r="BK42" s="630"/>
      <c r="BL42" s="630"/>
      <c r="BM42" s="630"/>
      <c r="BN42" s="631"/>
      <c r="BO42" s="630"/>
      <c r="BP42" s="630">
        <f t="shared" si="7"/>
        <v>0</v>
      </c>
      <c r="BQ42" s="631">
        <f>CCT!AX49</f>
        <v>2</v>
      </c>
      <c r="BR42" s="630">
        <f>CCT!AW49</f>
        <v>1043.74</v>
      </c>
      <c r="BS42" s="630">
        <f t="shared" si="8"/>
        <v>2087.48</v>
      </c>
      <c r="BT42" s="631">
        <f>CCT!AZ49</f>
        <v>2</v>
      </c>
      <c r="BU42" s="630">
        <f>CCT!AY49</f>
        <v>1043.74</v>
      </c>
      <c r="BV42" s="630">
        <f t="shared" si="9"/>
        <v>2087.48</v>
      </c>
      <c r="BW42" s="631"/>
      <c r="BX42" s="630"/>
      <c r="BY42" s="630">
        <f t="shared" si="10"/>
        <v>0</v>
      </c>
      <c r="BZ42" s="632"/>
      <c r="CA42" s="630"/>
      <c r="CB42" s="630">
        <f>BZ42*CA42</f>
        <v>0</v>
      </c>
      <c r="CC42" s="630"/>
      <c r="CD42" s="630"/>
      <c r="CE42" s="630"/>
      <c r="CF42" s="631"/>
      <c r="CG42" s="630"/>
      <c r="CH42" s="630">
        <f t="shared" si="12"/>
        <v>0</v>
      </c>
      <c r="CI42" s="630"/>
      <c r="CJ42" s="630"/>
      <c r="CK42" s="630"/>
      <c r="CL42" s="631"/>
      <c r="CM42" s="630"/>
      <c r="CN42" s="630">
        <f t="shared" si="13"/>
        <v>0</v>
      </c>
      <c r="CO42" s="630"/>
      <c r="CP42" s="630"/>
      <c r="CQ42" s="630"/>
      <c r="CR42" s="629"/>
      <c r="CS42" s="630"/>
      <c r="CT42" s="630">
        <f t="shared" si="79"/>
        <v>0</v>
      </c>
      <c r="CU42" s="630"/>
      <c r="CV42" s="630"/>
      <c r="CW42" s="630"/>
      <c r="CX42" s="630"/>
      <c r="CY42" s="630"/>
      <c r="CZ42" s="630"/>
      <c r="DA42" s="631"/>
      <c r="DB42" s="630"/>
      <c r="DC42" s="630">
        <f t="shared" si="14"/>
        <v>0</v>
      </c>
      <c r="DD42" s="1419">
        <f t="shared" si="36"/>
        <v>4</v>
      </c>
      <c r="DE42" s="164">
        <f t="shared" si="37"/>
        <v>4174.96</v>
      </c>
      <c r="DF42" s="164"/>
      <c r="DG42" s="164"/>
      <c r="DH42" s="164">
        <f t="shared" si="89"/>
        <v>302.52999999999997</v>
      </c>
      <c r="DI42" s="164"/>
      <c r="DJ42" s="164">
        <f t="shared" si="38"/>
        <v>332.38</v>
      </c>
      <c r="DK42" s="164">
        <f t="shared" si="39"/>
        <v>113.86</v>
      </c>
      <c r="DL42" s="164"/>
      <c r="DM42" s="164">
        <f t="shared" si="40"/>
        <v>4923.7299999999996</v>
      </c>
      <c r="DN42" s="164"/>
      <c r="DO42" s="164">
        <f t="shared" si="82"/>
        <v>1116</v>
      </c>
      <c r="DP42" s="164">
        <f t="shared" si="83"/>
        <v>245.5</v>
      </c>
      <c r="DQ42" s="164"/>
      <c r="DR42" s="164">
        <f t="shared" si="41"/>
        <v>12.48</v>
      </c>
      <c r="DS42" s="164">
        <f>VLOOKUP('Resumo Geral'!A42,PARAMETROAPOIO,2,FALSE)*DD42</f>
        <v>112.76</v>
      </c>
      <c r="DT42" s="164">
        <f t="shared" si="84"/>
        <v>0</v>
      </c>
      <c r="DU42" s="164">
        <f t="shared" si="85"/>
        <v>0</v>
      </c>
      <c r="DV42" s="164">
        <f>BB42*Parâmetro!$E$147</f>
        <v>0</v>
      </c>
      <c r="DW42" s="164">
        <f t="shared" si="42"/>
        <v>1486.74</v>
      </c>
      <c r="DX42" s="164">
        <f>C42*'Uniforme Apoio'!$BM$9+'Resumo Geral'!F42*'Uniforme Apoio'!$BM$10+'Resumo Geral'!I42*'Uniforme Apoio'!$BM$11+'Resumo Geral'!L42*'Uniforme Apoio'!$BM$12+'Resumo Geral'!O42*'Uniforme Apoio'!$BM$13+'Resumo Geral'!R42*'Uniforme Apoio'!$BM$14+'Resumo Geral'!U42*'Uniforme Apoio'!$BM$15+'Resumo Geral'!X42*'Uniforme Apoio'!$BM$17+AA42*'Uniforme Apoio'!$BM$16+'Resumo Geral'!AD42*'Uniforme Apoio'!$BM$18+'Resumo Geral'!AG42*'Uniforme Apoio'!$BM$19+'Resumo Geral'!AJ42*'Uniforme Apoio'!$BM$20+'Resumo Geral'!AM42*'Uniforme Apoio'!$BM$21+'Resumo Geral'!AP42*'Uniforme Apoio'!$BM$22+'Resumo Geral'!AS42*'Uniforme Apoio'!$BM$23+'Resumo Geral'!AV42*'Uniforme Apoio'!$BM$24+'Resumo Geral'!AY42*'Uniforme Apoio'!$BM$25+'Resumo Geral'!BB42*'Uniforme Apoio'!$BM$26+BE42*'Uniforme Apoio'!$BM$27+'Resumo Geral'!BH42*'Uniforme Apoio'!$BM$28+'Resumo Geral'!BK42*'Uniforme Apoio'!$BM$29+'Resumo Geral'!BN42*'Uniforme Apoio'!$BM$30+'Resumo Geral'!BQ42*'Uniforme Apoio'!$BM$30+'Resumo Geral'!BT42*'Uniforme Apoio'!$BM$30+'Resumo Geral'!BW42*'Uniforme Apoio'!$BM$31+'Resumo Geral'!BZ42*'Uniforme Apoio'!$BM$31+'Resumo Geral'!CC42*'Uniforme Apoio'!$BM$32+'Resumo Geral'!CF42*'Uniforme Apoio'!$BM$33+'Resumo Geral'!CI42*'Uniforme Apoio'!$BM$34+'Resumo Geral'!CL42*'Uniforme Apoio'!$BM$35+'Resumo Geral'!CO42*'Uniforme Apoio'!$BM$36+'Resumo Geral'!CR42*'Uniforme Apoio'!$BM$37+'Resumo Geral'!CU42*'Uniforme Apoio'!$BM$38+'Resumo Geral'!CX42*'Uniforme Apoio'!$BM$39+'Resumo Geral'!DA42*'Uniforme Apoio'!$BM$40</f>
        <v>342.72</v>
      </c>
      <c r="DY42" s="164"/>
      <c r="DZ42" s="164">
        <f>AP42*'Equipamentos Jardinagem'!$H$7</f>
        <v>0</v>
      </c>
      <c r="EA42" s="164"/>
      <c r="EB42" s="164">
        <f t="shared" si="43"/>
        <v>342.72</v>
      </c>
      <c r="EC42" s="164">
        <f t="shared" si="44"/>
        <v>984.75</v>
      </c>
      <c r="ED42" s="164">
        <f t="shared" si="19"/>
        <v>73.86</v>
      </c>
      <c r="EE42" s="164">
        <f t="shared" si="20"/>
        <v>49.24</v>
      </c>
      <c r="EF42" s="164">
        <f t="shared" si="21"/>
        <v>9.85</v>
      </c>
      <c r="EG42" s="164">
        <f t="shared" si="22"/>
        <v>123.09</v>
      </c>
      <c r="EH42" s="164">
        <f t="shared" si="23"/>
        <v>393.9</v>
      </c>
      <c r="EI42" s="164">
        <f t="shared" si="24"/>
        <v>147.71</v>
      </c>
      <c r="EJ42" s="164">
        <f t="shared" si="25"/>
        <v>29.54</v>
      </c>
      <c r="EK42" s="164">
        <f t="shared" si="45"/>
        <v>1811.94</v>
      </c>
      <c r="EL42" s="164">
        <f t="shared" si="46"/>
        <v>410.15</v>
      </c>
      <c r="EM42" s="164">
        <f t="shared" si="47"/>
        <v>136.88</v>
      </c>
      <c r="EN42" s="164">
        <f t="shared" si="48"/>
        <v>201.38</v>
      </c>
      <c r="EO42" s="164">
        <f t="shared" si="49"/>
        <v>748.41</v>
      </c>
      <c r="EP42" s="164">
        <f t="shared" si="50"/>
        <v>6.4</v>
      </c>
      <c r="EQ42" s="164">
        <f t="shared" si="51"/>
        <v>2.46</v>
      </c>
      <c r="ER42" s="164">
        <f t="shared" si="52"/>
        <v>8.86</v>
      </c>
      <c r="ES42" s="164">
        <f t="shared" si="53"/>
        <v>36.93</v>
      </c>
      <c r="ET42" s="164">
        <f t="shared" si="54"/>
        <v>2.95</v>
      </c>
      <c r="EU42" s="164">
        <f t="shared" si="55"/>
        <v>1.48</v>
      </c>
      <c r="EV42" s="164">
        <f t="shared" si="56"/>
        <v>17.23</v>
      </c>
      <c r="EW42" s="164">
        <f t="shared" si="57"/>
        <v>6.4</v>
      </c>
      <c r="EX42" s="164">
        <f t="shared" si="58"/>
        <v>211.72</v>
      </c>
      <c r="EY42" s="164">
        <f t="shared" si="59"/>
        <v>8.3699999999999992</v>
      </c>
      <c r="EZ42" s="164">
        <f t="shared" si="60"/>
        <v>285.08</v>
      </c>
      <c r="FA42" s="164">
        <f t="shared" si="61"/>
        <v>410.15</v>
      </c>
      <c r="FB42" s="164">
        <f t="shared" si="62"/>
        <v>68.44</v>
      </c>
      <c r="FC42" s="164">
        <f t="shared" si="63"/>
        <v>41.36</v>
      </c>
      <c r="FD42" s="164">
        <f t="shared" si="64"/>
        <v>16.25</v>
      </c>
      <c r="FE42" s="164">
        <f t="shared" si="65"/>
        <v>0</v>
      </c>
      <c r="FF42" s="164">
        <f t="shared" si="66"/>
        <v>197.44</v>
      </c>
      <c r="FG42" s="164">
        <f t="shared" si="67"/>
        <v>733.64</v>
      </c>
      <c r="FH42" s="164">
        <f t="shared" si="86"/>
        <v>3587.93</v>
      </c>
      <c r="FI42" s="164">
        <f t="shared" si="87"/>
        <v>10341.120000000001</v>
      </c>
      <c r="FJ42" s="164">
        <f t="shared" si="68"/>
        <v>825.08</v>
      </c>
      <c r="FK42" s="165">
        <f t="shared" si="88"/>
        <v>2</v>
      </c>
      <c r="FL42" s="165">
        <f t="shared" si="29"/>
        <v>11.25</v>
      </c>
      <c r="FM42" s="166">
        <f t="shared" si="30"/>
        <v>2.25</v>
      </c>
      <c r="FN42" s="164">
        <f t="shared" si="69"/>
        <v>264.36</v>
      </c>
      <c r="FO42" s="166">
        <f t="shared" si="31"/>
        <v>8.56</v>
      </c>
      <c r="FP42" s="164">
        <f t="shared" si="70"/>
        <v>1005.73</v>
      </c>
      <c r="FQ42" s="166">
        <f t="shared" si="32"/>
        <v>1.86</v>
      </c>
      <c r="FR42" s="164">
        <f t="shared" si="71"/>
        <v>218.54</v>
      </c>
      <c r="FS42" s="164">
        <f t="shared" si="72"/>
        <v>583.04</v>
      </c>
      <c r="FT42" s="164">
        <f t="shared" si="73"/>
        <v>2896.75</v>
      </c>
      <c r="FU42" s="167">
        <f t="shared" si="74"/>
        <v>13237.87</v>
      </c>
    </row>
    <row r="43" spans="1:177" ht="15" customHeight="1">
      <c r="A43" s="441" t="str">
        <f>CCT!D50</f>
        <v>Região de Juiz de Fora</v>
      </c>
      <c r="B43" s="442" t="str">
        <f>CCT!C50</f>
        <v>Miraí</v>
      </c>
      <c r="C43" s="629"/>
      <c r="D43" s="630"/>
      <c r="E43" s="630">
        <f t="shared" si="0"/>
        <v>0</v>
      </c>
      <c r="F43" s="631"/>
      <c r="G43" s="630"/>
      <c r="H43" s="630">
        <f t="shared" si="33"/>
        <v>0</v>
      </c>
      <c r="I43" s="631"/>
      <c r="J43" s="630"/>
      <c r="K43" s="630">
        <f t="shared" si="34"/>
        <v>0</v>
      </c>
      <c r="L43" s="630"/>
      <c r="M43" s="630"/>
      <c r="N43" s="630"/>
      <c r="O43" s="630"/>
      <c r="P43" s="630"/>
      <c r="Q43" s="630"/>
      <c r="R43" s="630"/>
      <c r="S43" s="630"/>
      <c r="T43" s="630"/>
      <c r="U43" s="631"/>
      <c r="V43" s="630"/>
      <c r="W43" s="630">
        <f t="shared" si="1"/>
        <v>0</v>
      </c>
      <c r="X43" s="631"/>
      <c r="Y43" s="630"/>
      <c r="Z43" s="630">
        <f t="shared" si="2"/>
        <v>0</v>
      </c>
      <c r="AA43" s="630"/>
      <c r="AB43" s="630"/>
      <c r="AC43" s="630"/>
      <c r="AD43" s="630"/>
      <c r="AE43" s="630"/>
      <c r="AF43" s="630"/>
      <c r="AG43" s="631"/>
      <c r="AH43" s="630"/>
      <c r="AI43" s="630">
        <f t="shared" si="3"/>
        <v>0</v>
      </c>
      <c r="AJ43" s="630"/>
      <c r="AK43" s="630"/>
      <c r="AL43" s="630"/>
      <c r="AM43" s="631"/>
      <c r="AN43" s="630"/>
      <c r="AO43" s="630">
        <f t="shared" si="4"/>
        <v>0</v>
      </c>
      <c r="AP43" s="630"/>
      <c r="AQ43" s="630"/>
      <c r="AR43" s="630"/>
      <c r="AS43" s="630"/>
      <c r="AT43" s="630"/>
      <c r="AU43" s="630"/>
      <c r="AV43" s="631"/>
      <c r="AW43" s="630"/>
      <c r="AX43" s="630">
        <f t="shared" si="5"/>
        <v>0</v>
      </c>
      <c r="AY43" s="630"/>
      <c r="AZ43" s="630"/>
      <c r="BA43" s="630"/>
      <c r="BB43" s="629"/>
      <c r="BC43" s="630"/>
      <c r="BD43" s="630"/>
      <c r="BE43" s="631"/>
      <c r="BF43" s="630"/>
      <c r="BG43" s="630">
        <f t="shared" si="6"/>
        <v>0</v>
      </c>
      <c r="BH43" s="630"/>
      <c r="BI43" s="630"/>
      <c r="BJ43" s="630"/>
      <c r="BK43" s="630"/>
      <c r="BL43" s="630"/>
      <c r="BM43" s="630"/>
      <c r="BN43" s="631">
        <f>CCT!AV50</f>
        <v>1</v>
      </c>
      <c r="BO43" s="630">
        <f>CCT!AU50</f>
        <v>1043.74</v>
      </c>
      <c r="BP43" s="630">
        <f t="shared" si="7"/>
        <v>1043.74</v>
      </c>
      <c r="BQ43" s="631"/>
      <c r="BR43" s="630"/>
      <c r="BS43" s="630">
        <f t="shared" si="8"/>
        <v>0</v>
      </c>
      <c r="BT43" s="631"/>
      <c r="BU43" s="630"/>
      <c r="BV43" s="630">
        <f t="shared" si="9"/>
        <v>0</v>
      </c>
      <c r="BW43" s="631"/>
      <c r="BX43" s="630"/>
      <c r="BY43" s="630">
        <f t="shared" si="10"/>
        <v>0</v>
      </c>
      <c r="BZ43" s="632"/>
      <c r="CA43" s="630"/>
      <c r="CB43" s="630">
        <f>BZ43*CA43</f>
        <v>0</v>
      </c>
      <c r="CC43" s="630"/>
      <c r="CD43" s="630"/>
      <c r="CE43" s="630"/>
      <c r="CF43" s="631"/>
      <c r="CG43" s="630"/>
      <c r="CH43" s="630">
        <f t="shared" si="12"/>
        <v>0</v>
      </c>
      <c r="CI43" s="630"/>
      <c r="CJ43" s="630"/>
      <c r="CK43" s="630"/>
      <c r="CL43" s="631"/>
      <c r="CM43" s="630"/>
      <c r="CN43" s="630">
        <f t="shared" si="13"/>
        <v>0</v>
      </c>
      <c r="CO43" s="630"/>
      <c r="CP43" s="630"/>
      <c r="CQ43" s="630"/>
      <c r="CR43" s="629"/>
      <c r="CS43" s="630"/>
      <c r="CT43" s="630">
        <f t="shared" si="79"/>
        <v>0</v>
      </c>
      <c r="CU43" s="630"/>
      <c r="CV43" s="630"/>
      <c r="CW43" s="630"/>
      <c r="CX43" s="630"/>
      <c r="CY43" s="630"/>
      <c r="CZ43" s="630"/>
      <c r="DA43" s="631"/>
      <c r="DB43" s="630"/>
      <c r="DC43" s="630">
        <f t="shared" si="14"/>
        <v>0</v>
      </c>
      <c r="DD43" s="1419">
        <f t="shared" si="36"/>
        <v>1</v>
      </c>
      <c r="DE43" s="164">
        <f t="shared" si="37"/>
        <v>1043.74</v>
      </c>
      <c r="DF43" s="164"/>
      <c r="DG43" s="164"/>
      <c r="DH43" s="164">
        <f t="shared" si="89"/>
        <v>0</v>
      </c>
      <c r="DI43" s="164"/>
      <c r="DJ43" s="164">
        <f t="shared" si="38"/>
        <v>94.89</v>
      </c>
      <c r="DK43" s="164">
        <f t="shared" si="39"/>
        <v>0</v>
      </c>
      <c r="DL43" s="164"/>
      <c r="DM43" s="164">
        <f t="shared" si="40"/>
        <v>1138.6300000000001</v>
      </c>
      <c r="DN43" s="164"/>
      <c r="DO43" s="164">
        <f t="shared" si="82"/>
        <v>279</v>
      </c>
      <c r="DP43" s="164">
        <f t="shared" si="83"/>
        <v>61.38</v>
      </c>
      <c r="DQ43" s="164"/>
      <c r="DR43" s="164">
        <f t="shared" si="41"/>
        <v>3.12</v>
      </c>
      <c r="DS43" s="164">
        <f>VLOOKUP('Resumo Geral'!A43,PARAMETROAPOIO,2,FALSE)*DD43</f>
        <v>0</v>
      </c>
      <c r="DT43" s="164">
        <f t="shared" si="84"/>
        <v>0</v>
      </c>
      <c r="DU43" s="164">
        <f t="shared" si="85"/>
        <v>0</v>
      </c>
      <c r="DV43" s="164">
        <f>BB43*Parâmetro!$E$147</f>
        <v>0</v>
      </c>
      <c r="DW43" s="164">
        <f t="shared" si="42"/>
        <v>343.5</v>
      </c>
      <c r="DX43" s="164">
        <f>C43*'Uniforme Apoio'!$BM$9+'Resumo Geral'!F43*'Uniforme Apoio'!$BM$10+'Resumo Geral'!I43*'Uniforme Apoio'!$BM$11+'Resumo Geral'!L43*'Uniforme Apoio'!$BM$12+'Resumo Geral'!O43*'Uniforme Apoio'!$BM$13+'Resumo Geral'!R43*'Uniforme Apoio'!$BM$14+'Resumo Geral'!U43*'Uniforme Apoio'!$BM$15+'Resumo Geral'!X43*'Uniforme Apoio'!$BM$17+AA43*'Uniforme Apoio'!$BM$16+'Resumo Geral'!AD43*'Uniforme Apoio'!$BM$18+'Resumo Geral'!AG43*'Uniforme Apoio'!$BM$19+'Resumo Geral'!AJ43*'Uniforme Apoio'!$BM$20+'Resumo Geral'!AM43*'Uniforme Apoio'!$BM$21+'Resumo Geral'!AP43*'Uniforme Apoio'!$BM$22+'Resumo Geral'!AS43*'Uniforme Apoio'!$BM$23+'Resumo Geral'!AV43*'Uniforme Apoio'!$BM$24+'Resumo Geral'!AY43*'Uniforme Apoio'!$BM$25+'Resumo Geral'!BB43*'Uniforme Apoio'!$BM$26+BE43*'Uniforme Apoio'!$BM$27+'Resumo Geral'!BH43*'Uniforme Apoio'!$BM$28+'Resumo Geral'!BK43*'Uniforme Apoio'!$BM$29+'Resumo Geral'!BN43*'Uniforme Apoio'!$BM$30+'Resumo Geral'!BQ43*'Uniforme Apoio'!$BM$30+'Resumo Geral'!BT43*'Uniforme Apoio'!$BM$30+'Resumo Geral'!BW43*'Uniforme Apoio'!$BM$31+'Resumo Geral'!BZ43*'Uniforme Apoio'!$BM$31+'Resumo Geral'!CC43*'Uniforme Apoio'!$BM$32+'Resumo Geral'!CF43*'Uniforme Apoio'!$BM$33+'Resumo Geral'!CI43*'Uniforme Apoio'!$BM$34+'Resumo Geral'!CL43*'Uniforme Apoio'!$BM$35+'Resumo Geral'!CO43*'Uniforme Apoio'!$BM$36+'Resumo Geral'!CR43*'Uniforme Apoio'!$BM$37+'Resumo Geral'!CU43*'Uniforme Apoio'!$BM$38+'Resumo Geral'!CX43*'Uniforme Apoio'!$BM$39+'Resumo Geral'!DA43*'Uniforme Apoio'!$BM$40</f>
        <v>85.68</v>
      </c>
      <c r="DY43" s="164"/>
      <c r="DZ43" s="164">
        <f>AP43*'Equipamentos Jardinagem'!$H$7</f>
        <v>0</v>
      </c>
      <c r="EA43" s="164"/>
      <c r="EB43" s="164">
        <f t="shared" si="43"/>
        <v>85.68</v>
      </c>
      <c r="EC43" s="164">
        <f t="shared" si="44"/>
        <v>227.73</v>
      </c>
      <c r="ED43" s="164">
        <f t="shared" si="19"/>
        <v>17.079999999999998</v>
      </c>
      <c r="EE43" s="164">
        <f t="shared" si="20"/>
        <v>11.39</v>
      </c>
      <c r="EF43" s="164">
        <f t="shared" si="21"/>
        <v>2.2799999999999998</v>
      </c>
      <c r="EG43" s="164">
        <f t="shared" si="22"/>
        <v>28.47</v>
      </c>
      <c r="EH43" s="164">
        <f t="shared" si="23"/>
        <v>91.09</v>
      </c>
      <c r="EI43" s="164">
        <f t="shared" si="24"/>
        <v>34.159999999999997</v>
      </c>
      <c r="EJ43" s="164">
        <f t="shared" si="25"/>
        <v>6.83</v>
      </c>
      <c r="EK43" s="164">
        <f t="shared" si="45"/>
        <v>419.03</v>
      </c>
      <c r="EL43" s="164">
        <f t="shared" si="46"/>
        <v>94.85</v>
      </c>
      <c r="EM43" s="164">
        <f t="shared" si="47"/>
        <v>31.65</v>
      </c>
      <c r="EN43" s="164">
        <f t="shared" si="48"/>
        <v>46.57</v>
      </c>
      <c r="EO43" s="164">
        <f t="shared" si="49"/>
        <v>173.07</v>
      </c>
      <c r="EP43" s="164">
        <f t="shared" si="50"/>
        <v>1.48</v>
      </c>
      <c r="EQ43" s="164">
        <f t="shared" si="51"/>
        <v>0.56999999999999995</v>
      </c>
      <c r="ER43" s="164">
        <f t="shared" si="52"/>
        <v>2.0499999999999998</v>
      </c>
      <c r="ES43" s="164">
        <f t="shared" si="53"/>
        <v>8.5399999999999991</v>
      </c>
      <c r="ET43" s="164">
        <f t="shared" si="54"/>
        <v>0.68</v>
      </c>
      <c r="EU43" s="164">
        <f t="shared" si="55"/>
        <v>0.34</v>
      </c>
      <c r="EV43" s="164">
        <f t="shared" si="56"/>
        <v>3.99</v>
      </c>
      <c r="EW43" s="164">
        <f t="shared" si="57"/>
        <v>1.48</v>
      </c>
      <c r="EX43" s="164">
        <f t="shared" si="58"/>
        <v>48.96</v>
      </c>
      <c r="EY43" s="164">
        <f t="shared" si="59"/>
        <v>1.94</v>
      </c>
      <c r="EZ43" s="164">
        <f t="shared" si="60"/>
        <v>65.930000000000007</v>
      </c>
      <c r="FA43" s="164">
        <f t="shared" si="61"/>
        <v>94.85</v>
      </c>
      <c r="FB43" s="164">
        <f t="shared" si="62"/>
        <v>15.83</v>
      </c>
      <c r="FC43" s="164">
        <f t="shared" si="63"/>
        <v>9.56</v>
      </c>
      <c r="FD43" s="164">
        <f t="shared" si="64"/>
        <v>3.76</v>
      </c>
      <c r="FE43" s="164">
        <f t="shared" si="65"/>
        <v>0</v>
      </c>
      <c r="FF43" s="164">
        <f t="shared" si="66"/>
        <v>45.66</v>
      </c>
      <c r="FG43" s="164">
        <f t="shared" si="67"/>
        <v>169.66</v>
      </c>
      <c r="FH43" s="164">
        <f t="shared" si="86"/>
        <v>829.74</v>
      </c>
      <c r="FI43" s="164">
        <f t="shared" si="87"/>
        <v>2397.5500000000002</v>
      </c>
      <c r="FJ43" s="164">
        <f t="shared" si="68"/>
        <v>206.27</v>
      </c>
      <c r="FK43" s="165">
        <f t="shared" si="88"/>
        <v>3</v>
      </c>
      <c r="FL43" s="165">
        <f t="shared" si="29"/>
        <v>12.25</v>
      </c>
      <c r="FM43" s="166">
        <f t="shared" si="30"/>
        <v>3.42</v>
      </c>
      <c r="FN43" s="164">
        <f t="shared" si="69"/>
        <v>94.04</v>
      </c>
      <c r="FO43" s="166">
        <f t="shared" si="31"/>
        <v>8.66</v>
      </c>
      <c r="FP43" s="164">
        <f t="shared" si="70"/>
        <v>238.11</v>
      </c>
      <c r="FQ43" s="166">
        <f t="shared" si="32"/>
        <v>1.88</v>
      </c>
      <c r="FR43" s="164">
        <f t="shared" si="71"/>
        <v>51.69</v>
      </c>
      <c r="FS43" s="164">
        <f t="shared" si="72"/>
        <v>145.76</v>
      </c>
      <c r="FT43" s="164">
        <f t="shared" si="73"/>
        <v>735.87</v>
      </c>
      <c r="FU43" s="167">
        <f t="shared" si="74"/>
        <v>3133.42</v>
      </c>
    </row>
    <row r="44" spans="1:177" ht="15" customHeight="1">
      <c r="A44" s="446" t="str">
        <f>CCT!D51</f>
        <v>Montes Claros</v>
      </c>
      <c r="B44" s="447" t="str">
        <f>CCT!C51</f>
        <v>Montes Claros</v>
      </c>
      <c r="C44" s="629"/>
      <c r="D44" s="630"/>
      <c r="E44" s="630"/>
      <c r="F44" s="631"/>
      <c r="G44" s="630"/>
      <c r="H44" s="630"/>
      <c r="I44" s="631"/>
      <c r="J44" s="630"/>
      <c r="K44" s="630"/>
      <c r="L44" s="630"/>
      <c r="M44" s="630"/>
      <c r="N44" s="630"/>
      <c r="O44" s="630"/>
      <c r="P44" s="630"/>
      <c r="Q44" s="630"/>
      <c r="R44" s="630"/>
      <c r="S44" s="630"/>
      <c r="T44" s="630"/>
      <c r="U44" s="631"/>
      <c r="V44" s="630"/>
      <c r="W44" s="630"/>
      <c r="X44" s="631"/>
      <c r="Y44" s="630"/>
      <c r="Z44" s="630"/>
      <c r="AA44" s="630"/>
      <c r="AB44" s="630"/>
      <c r="AC44" s="630"/>
      <c r="AD44" s="630"/>
      <c r="AE44" s="630"/>
      <c r="AF44" s="630"/>
      <c r="AG44" s="631"/>
      <c r="AH44" s="630"/>
      <c r="AI44" s="630"/>
      <c r="AJ44" s="630"/>
      <c r="AK44" s="630"/>
      <c r="AL44" s="630"/>
      <c r="AM44" s="631"/>
      <c r="AN44" s="630"/>
      <c r="AO44" s="630"/>
      <c r="AP44" s="630"/>
      <c r="AQ44" s="630"/>
      <c r="AR44" s="630"/>
      <c r="AS44" s="630"/>
      <c r="AT44" s="630"/>
      <c r="AU44" s="630"/>
      <c r="AV44" s="631"/>
      <c r="AW44" s="630"/>
      <c r="AX44" s="630"/>
      <c r="AY44" s="630"/>
      <c r="AZ44" s="630"/>
      <c r="BA44" s="630"/>
      <c r="BB44" s="629"/>
      <c r="BC44" s="630"/>
      <c r="BD44" s="630">
        <f>BB44*BC44</f>
        <v>0</v>
      </c>
      <c r="BE44" s="631"/>
      <c r="BF44" s="630"/>
      <c r="BG44" s="630"/>
      <c r="BH44" s="630"/>
      <c r="BI44" s="630"/>
      <c r="BJ44" s="630"/>
      <c r="BK44" s="630"/>
      <c r="BL44" s="630"/>
      <c r="BM44" s="630"/>
      <c r="BN44" s="631"/>
      <c r="BO44" s="630"/>
      <c r="BP44" s="630"/>
      <c r="BQ44" s="631">
        <f>CCT!AX51</f>
        <v>2</v>
      </c>
      <c r="BR44" s="630">
        <f>CCT!AW51</f>
        <v>1134.78</v>
      </c>
      <c r="BS44" s="630">
        <f t="shared" si="8"/>
        <v>2269.56</v>
      </c>
      <c r="BT44" s="631">
        <f>CCT!AZ51</f>
        <v>2</v>
      </c>
      <c r="BU44" s="630">
        <f>CCT!AY51</f>
        <v>1134.78</v>
      </c>
      <c r="BV44" s="630">
        <f t="shared" si="9"/>
        <v>2269.56</v>
      </c>
      <c r="BW44" s="631"/>
      <c r="BX44" s="630"/>
      <c r="BY44" s="630"/>
      <c r="BZ44" s="632"/>
      <c r="CA44" s="630"/>
      <c r="CB44" s="630"/>
      <c r="CC44" s="630"/>
      <c r="CD44" s="630"/>
      <c r="CE44" s="630"/>
      <c r="CF44" s="631"/>
      <c r="CG44" s="630"/>
      <c r="CH44" s="630"/>
      <c r="CI44" s="630"/>
      <c r="CJ44" s="630"/>
      <c r="CK44" s="630"/>
      <c r="CL44" s="631"/>
      <c r="CM44" s="630"/>
      <c r="CN44" s="630"/>
      <c r="CO44" s="630"/>
      <c r="CP44" s="630"/>
      <c r="CQ44" s="630"/>
      <c r="CR44" s="629"/>
      <c r="CS44" s="630"/>
      <c r="CT44" s="630">
        <f t="shared" si="79"/>
        <v>0</v>
      </c>
      <c r="CU44" s="630"/>
      <c r="CV44" s="630"/>
      <c r="CW44" s="630"/>
      <c r="CX44" s="630"/>
      <c r="CY44" s="630"/>
      <c r="CZ44" s="630"/>
      <c r="DA44" s="631"/>
      <c r="DB44" s="630"/>
      <c r="DC44" s="630"/>
      <c r="DD44" s="1419">
        <f t="shared" si="36"/>
        <v>4</v>
      </c>
      <c r="DE44" s="164">
        <f t="shared" si="37"/>
        <v>4539.12</v>
      </c>
      <c r="DF44" s="164"/>
      <c r="DG44" s="164"/>
      <c r="DH44" s="164">
        <f t="shared" si="89"/>
        <v>328.92</v>
      </c>
      <c r="DI44" s="164"/>
      <c r="DJ44" s="164">
        <f t="shared" si="38"/>
        <v>361.38</v>
      </c>
      <c r="DK44" s="164">
        <f t="shared" si="39"/>
        <v>123.79</v>
      </c>
      <c r="DL44" s="164"/>
      <c r="DM44" s="164">
        <f t="shared" si="40"/>
        <v>5353.21</v>
      </c>
      <c r="DN44" s="164"/>
      <c r="DO44" s="164">
        <f t="shared" si="82"/>
        <v>1116</v>
      </c>
      <c r="DP44" s="164">
        <f t="shared" si="83"/>
        <v>223.65</v>
      </c>
      <c r="DQ44" s="164"/>
      <c r="DR44" s="164">
        <f t="shared" si="41"/>
        <v>12.48</v>
      </c>
      <c r="DS44" s="164">
        <f>VLOOKUP('Resumo Geral'!A44,PARAMETROAPOIO,2,FALSE)*DD44</f>
        <v>112.76</v>
      </c>
      <c r="DT44" s="164">
        <f t="shared" si="84"/>
        <v>0</v>
      </c>
      <c r="DU44" s="164">
        <f t="shared" si="85"/>
        <v>0</v>
      </c>
      <c r="DV44" s="164">
        <f>BB44*Parâmetro!$E$147</f>
        <v>0</v>
      </c>
      <c r="DW44" s="164">
        <f t="shared" si="42"/>
        <v>1464.89</v>
      </c>
      <c r="DX44" s="164">
        <f>C44*'Uniforme Apoio'!$BM$9+'Resumo Geral'!F44*'Uniforme Apoio'!$BM$10+'Resumo Geral'!I44*'Uniforme Apoio'!$BM$11+'Resumo Geral'!L44*'Uniforme Apoio'!$BM$12+'Resumo Geral'!O44*'Uniforme Apoio'!$BM$13+'Resumo Geral'!R44*'Uniforme Apoio'!$BM$14+'Resumo Geral'!U44*'Uniforme Apoio'!$BM$15+'Resumo Geral'!X44*'Uniforme Apoio'!$BM$17+AA44*'Uniforme Apoio'!$BM$16+'Resumo Geral'!AD44*'Uniforme Apoio'!$BM$18+'Resumo Geral'!AG44*'Uniforme Apoio'!$BM$19+'Resumo Geral'!AJ44*'Uniforme Apoio'!$BM$20+'Resumo Geral'!AM44*'Uniforme Apoio'!$BM$21+'Resumo Geral'!AP44*'Uniforme Apoio'!$BM$22+'Resumo Geral'!AS44*'Uniforme Apoio'!$BM$23+'Resumo Geral'!AV44*'Uniforme Apoio'!$BM$24+'Resumo Geral'!AY44*'Uniforme Apoio'!$BM$25+'Resumo Geral'!BB44*'Uniforme Apoio'!$BM$26+BE44*'Uniforme Apoio'!$BM$27+'Resumo Geral'!BH44*'Uniforme Apoio'!$BM$28+'Resumo Geral'!BK44*'Uniforme Apoio'!$BM$29+'Resumo Geral'!BN44*'Uniforme Apoio'!$BM$30+'Resumo Geral'!BQ44*'Uniforme Apoio'!$BM$30+'Resumo Geral'!BT44*'Uniforme Apoio'!$BM$30+'Resumo Geral'!BW44*'Uniforme Apoio'!$BM$31+'Resumo Geral'!BZ44*'Uniforme Apoio'!$BM$31+'Resumo Geral'!CC44*'Uniforme Apoio'!$BM$32+'Resumo Geral'!CF44*'Uniforme Apoio'!$BM$33+'Resumo Geral'!CI44*'Uniforme Apoio'!$BM$34+'Resumo Geral'!CL44*'Uniforme Apoio'!$BM$35+'Resumo Geral'!CO44*'Uniforme Apoio'!$BM$36+'Resumo Geral'!CR44*'Uniforme Apoio'!$BM$37+'Resumo Geral'!CU44*'Uniforme Apoio'!$BM$38+'Resumo Geral'!CX44*'Uniforme Apoio'!$BM$39+'Resumo Geral'!DA44*'Uniforme Apoio'!$BM$40</f>
        <v>342.72</v>
      </c>
      <c r="DY44" s="164"/>
      <c r="DZ44" s="164">
        <f>AP44*'Equipamentos Jardinagem'!$H$7</f>
        <v>0</v>
      </c>
      <c r="EA44" s="164"/>
      <c r="EB44" s="164">
        <f t="shared" si="43"/>
        <v>342.72</v>
      </c>
      <c r="EC44" s="164">
        <f t="shared" si="44"/>
        <v>1070.6400000000001</v>
      </c>
      <c r="ED44" s="164">
        <f t="shared" si="19"/>
        <v>80.3</v>
      </c>
      <c r="EE44" s="164">
        <f t="shared" si="20"/>
        <v>53.53</v>
      </c>
      <c r="EF44" s="164">
        <f t="shared" si="21"/>
        <v>10.71</v>
      </c>
      <c r="EG44" s="164">
        <f t="shared" si="22"/>
        <v>133.83000000000001</v>
      </c>
      <c r="EH44" s="164">
        <f t="shared" si="23"/>
        <v>428.26</v>
      </c>
      <c r="EI44" s="164">
        <f t="shared" si="24"/>
        <v>160.6</v>
      </c>
      <c r="EJ44" s="164">
        <f t="shared" si="25"/>
        <v>32.119999999999997</v>
      </c>
      <c r="EK44" s="164">
        <f t="shared" si="45"/>
        <v>1969.99</v>
      </c>
      <c r="EL44" s="164">
        <f t="shared" si="46"/>
        <v>445.92</v>
      </c>
      <c r="EM44" s="164">
        <f t="shared" si="47"/>
        <v>148.82</v>
      </c>
      <c r="EN44" s="164">
        <f t="shared" si="48"/>
        <v>218.95</v>
      </c>
      <c r="EO44" s="164">
        <f t="shared" si="49"/>
        <v>813.69</v>
      </c>
      <c r="EP44" s="164">
        <f t="shared" si="50"/>
        <v>6.96</v>
      </c>
      <c r="EQ44" s="164">
        <f t="shared" si="51"/>
        <v>2.68</v>
      </c>
      <c r="ER44" s="164">
        <f t="shared" si="52"/>
        <v>9.64</v>
      </c>
      <c r="ES44" s="164">
        <f t="shared" si="53"/>
        <v>40.15</v>
      </c>
      <c r="ET44" s="164">
        <f t="shared" si="54"/>
        <v>3.21</v>
      </c>
      <c r="EU44" s="164">
        <f t="shared" si="55"/>
        <v>1.61</v>
      </c>
      <c r="EV44" s="164">
        <f t="shared" si="56"/>
        <v>18.739999999999998</v>
      </c>
      <c r="EW44" s="164">
        <f t="shared" si="57"/>
        <v>6.96</v>
      </c>
      <c r="EX44" s="164">
        <f t="shared" si="58"/>
        <v>230.19</v>
      </c>
      <c r="EY44" s="164">
        <f t="shared" si="59"/>
        <v>9.1</v>
      </c>
      <c r="EZ44" s="164">
        <f t="shared" si="60"/>
        <v>309.95999999999998</v>
      </c>
      <c r="FA44" s="164">
        <f t="shared" si="61"/>
        <v>445.92</v>
      </c>
      <c r="FB44" s="164">
        <f t="shared" si="62"/>
        <v>74.41</v>
      </c>
      <c r="FC44" s="164">
        <f t="shared" si="63"/>
        <v>44.97</v>
      </c>
      <c r="FD44" s="164">
        <f t="shared" si="64"/>
        <v>17.670000000000002</v>
      </c>
      <c r="FE44" s="164">
        <f t="shared" si="65"/>
        <v>0</v>
      </c>
      <c r="FF44" s="164">
        <f t="shared" si="66"/>
        <v>214.66</v>
      </c>
      <c r="FG44" s="164">
        <f t="shared" si="67"/>
        <v>797.63</v>
      </c>
      <c r="FH44" s="164">
        <f t="shared" si="86"/>
        <v>3900.91</v>
      </c>
      <c r="FI44" s="164">
        <f t="shared" si="87"/>
        <v>11061.73</v>
      </c>
      <c r="FJ44" s="164">
        <f t="shared" si="68"/>
        <v>825.08</v>
      </c>
      <c r="FK44" s="165">
        <f t="shared" si="88"/>
        <v>3</v>
      </c>
      <c r="FL44" s="165">
        <f t="shared" si="29"/>
        <v>12.25</v>
      </c>
      <c r="FM44" s="166">
        <f t="shared" si="30"/>
        <v>3.42</v>
      </c>
      <c r="FN44" s="164">
        <f t="shared" si="69"/>
        <v>426.47</v>
      </c>
      <c r="FO44" s="166">
        <f t="shared" si="31"/>
        <v>8.66</v>
      </c>
      <c r="FP44" s="164">
        <f t="shared" si="70"/>
        <v>1079.8900000000001</v>
      </c>
      <c r="FQ44" s="166">
        <f t="shared" si="32"/>
        <v>1.88</v>
      </c>
      <c r="FR44" s="164">
        <f t="shared" si="71"/>
        <v>234.43</v>
      </c>
      <c r="FS44" s="164">
        <f t="shared" si="72"/>
        <v>583.04</v>
      </c>
      <c r="FT44" s="164">
        <f t="shared" si="73"/>
        <v>3148.91</v>
      </c>
      <c r="FU44" s="167">
        <f t="shared" si="74"/>
        <v>14210.64</v>
      </c>
    </row>
    <row r="45" spans="1:177" ht="15" customHeight="1">
      <c r="A45" s="448" t="str">
        <f>CCT!D52</f>
        <v>Settaspoc</v>
      </c>
      <c r="B45" s="451" t="str">
        <f>CCT!C52</f>
        <v>Montes Claros</v>
      </c>
      <c r="C45" s="629"/>
      <c r="D45" s="630"/>
      <c r="E45" s="630"/>
      <c r="F45" s="631"/>
      <c r="G45" s="630"/>
      <c r="H45" s="630"/>
      <c r="I45" s="631"/>
      <c r="J45" s="630"/>
      <c r="K45" s="630"/>
      <c r="L45" s="630"/>
      <c r="M45" s="630"/>
      <c r="N45" s="630"/>
      <c r="O45" s="630"/>
      <c r="P45" s="630"/>
      <c r="Q45" s="630"/>
      <c r="R45" s="630"/>
      <c r="S45" s="630"/>
      <c r="T45" s="630"/>
      <c r="U45" s="631"/>
      <c r="V45" s="630"/>
      <c r="W45" s="630"/>
      <c r="X45" s="631"/>
      <c r="Y45" s="630"/>
      <c r="Z45" s="630"/>
      <c r="AA45" s="630"/>
      <c r="AB45" s="630"/>
      <c r="AC45" s="630"/>
      <c r="AD45" s="630"/>
      <c r="AE45" s="630"/>
      <c r="AF45" s="630"/>
      <c r="AG45" s="631"/>
      <c r="AH45" s="630"/>
      <c r="AI45" s="630"/>
      <c r="AJ45" s="630"/>
      <c r="AK45" s="630"/>
      <c r="AL45" s="630"/>
      <c r="AM45" s="631"/>
      <c r="AN45" s="630"/>
      <c r="AO45" s="630"/>
      <c r="AP45" s="630"/>
      <c r="AQ45" s="630"/>
      <c r="AR45" s="630"/>
      <c r="AS45" s="630"/>
      <c r="AT45" s="630"/>
      <c r="AU45" s="630"/>
      <c r="AV45" s="631"/>
      <c r="AW45" s="630"/>
      <c r="AX45" s="630"/>
      <c r="AY45" s="630"/>
      <c r="AZ45" s="630"/>
      <c r="BA45" s="630"/>
      <c r="BB45" s="629"/>
      <c r="BC45" s="630"/>
      <c r="BD45" s="630"/>
      <c r="BE45" s="631"/>
      <c r="BF45" s="630"/>
      <c r="BG45" s="630"/>
      <c r="BH45" s="630"/>
      <c r="BI45" s="630"/>
      <c r="BJ45" s="630"/>
      <c r="BK45" s="630"/>
      <c r="BL45" s="630"/>
      <c r="BM45" s="630"/>
      <c r="BN45" s="631"/>
      <c r="BO45" s="630"/>
      <c r="BP45" s="630"/>
      <c r="BQ45" s="631"/>
      <c r="BR45" s="630"/>
      <c r="BS45" s="630"/>
      <c r="BT45" s="631"/>
      <c r="BU45" s="630"/>
      <c r="BV45" s="630"/>
      <c r="BW45" s="631"/>
      <c r="BX45" s="630"/>
      <c r="BY45" s="630"/>
      <c r="BZ45" s="632"/>
      <c r="CA45" s="630"/>
      <c r="CB45" s="630"/>
      <c r="CC45" s="630"/>
      <c r="CD45" s="630"/>
      <c r="CE45" s="630"/>
      <c r="CF45" s="631"/>
      <c r="CG45" s="630"/>
      <c r="CH45" s="630"/>
      <c r="CI45" s="630"/>
      <c r="CJ45" s="630"/>
      <c r="CK45" s="630"/>
      <c r="CL45" s="631"/>
      <c r="CM45" s="630"/>
      <c r="CN45" s="630"/>
      <c r="CO45" s="630"/>
      <c r="CP45" s="630"/>
      <c r="CQ45" s="630"/>
      <c r="CR45" s="629">
        <f>CCT!BP52</f>
        <v>1</v>
      </c>
      <c r="CS45" s="630">
        <f>CCT!BO52</f>
        <v>2180.8200000000002</v>
      </c>
      <c r="CT45" s="630">
        <f t="shared" si="79"/>
        <v>2180.8200000000002</v>
      </c>
      <c r="CU45" s="630"/>
      <c r="CV45" s="630"/>
      <c r="CW45" s="630"/>
      <c r="CX45" s="630"/>
      <c r="CY45" s="630"/>
      <c r="CZ45" s="630"/>
      <c r="DA45" s="631"/>
      <c r="DB45" s="630"/>
      <c r="DC45" s="630"/>
      <c r="DD45" s="1419">
        <f t="shared" si="36"/>
        <v>1</v>
      </c>
      <c r="DE45" s="164">
        <f t="shared" si="37"/>
        <v>2180.8200000000002</v>
      </c>
      <c r="DF45" s="164"/>
      <c r="DG45" s="164"/>
      <c r="DH45" s="164">
        <f t="shared" si="89"/>
        <v>0</v>
      </c>
      <c r="DI45" s="164"/>
      <c r="DJ45" s="164">
        <f t="shared" si="38"/>
        <v>0</v>
      </c>
      <c r="DK45" s="164">
        <f t="shared" si="39"/>
        <v>0</v>
      </c>
      <c r="DL45" s="164"/>
      <c r="DM45" s="164">
        <f t="shared" si="40"/>
        <v>2180.8200000000002</v>
      </c>
      <c r="DN45" s="164"/>
      <c r="DO45" s="164">
        <f t="shared" si="82"/>
        <v>279</v>
      </c>
      <c r="DP45" s="164">
        <f t="shared" si="83"/>
        <v>0</v>
      </c>
      <c r="DQ45" s="164"/>
      <c r="DR45" s="164">
        <f t="shared" si="41"/>
        <v>3.12</v>
      </c>
      <c r="DS45" s="164">
        <f>VLOOKUP('Resumo Geral'!A45,PARAMETROAPOIO,2,FALSE)*DD45</f>
        <v>15.65</v>
      </c>
      <c r="DT45" s="164">
        <f t="shared" si="84"/>
        <v>0</v>
      </c>
      <c r="DU45" s="164">
        <f t="shared" si="85"/>
        <v>0</v>
      </c>
      <c r="DV45" s="164">
        <f>BB45*Parâmetro!$E$147</f>
        <v>0</v>
      </c>
      <c r="DW45" s="164">
        <f t="shared" si="42"/>
        <v>297.77</v>
      </c>
      <c r="DX45" s="164">
        <f>C45*'Uniforme Apoio'!$BM$9+'Resumo Geral'!F45*'Uniforme Apoio'!$BM$10+'Resumo Geral'!I45*'Uniforme Apoio'!$BM$11+'Resumo Geral'!L45*'Uniforme Apoio'!$BM$12+'Resumo Geral'!O45*'Uniforme Apoio'!$BM$13+'Resumo Geral'!R45*'Uniforme Apoio'!$BM$14+'Resumo Geral'!U45*'Uniforme Apoio'!$BM$15+'Resumo Geral'!X45*'Uniforme Apoio'!$BM$17+AA45*'Uniforme Apoio'!$BM$16+'Resumo Geral'!AD45*'Uniforme Apoio'!$BM$18+'Resumo Geral'!AG45*'Uniforme Apoio'!$BM$19+'Resumo Geral'!AJ45*'Uniforme Apoio'!$BM$20+'Resumo Geral'!AM45*'Uniforme Apoio'!$BM$21+'Resumo Geral'!AP45*'Uniforme Apoio'!$BM$22+'Resumo Geral'!AS45*'Uniforme Apoio'!$BM$23+'Resumo Geral'!AV45*'Uniforme Apoio'!$BM$24+'Resumo Geral'!AY45*'Uniforme Apoio'!$BM$25+'Resumo Geral'!BB45*'Uniforme Apoio'!$BM$26+BE45*'Uniforme Apoio'!$BM$27+'Resumo Geral'!BH45*'Uniforme Apoio'!$BM$28+'Resumo Geral'!BK45*'Uniforme Apoio'!$BM$29+'Resumo Geral'!BN45*'Uniforme Apoio'!$BM$30+'Resumo Geral'!BQ45*'Uniforme Apoio'!$BM$30+'Resumo Geral'!BT45*'Uniforme Apoio'!$BM$30+'Resumo Geral'!BW45*'Uniforme Apoio'!$BM$31+'Resumo Geral'!BZ45*'Uniforme Apoio'!$BM$31+'Resumo Geral'!CC45*'Uniforme Apoio'!$BM$32+'Resumo Geral'!CF45*'Uniforme Apoio'!$BM$33+'Resumo Geral'!CI45*'Uniforme Apoio'!$BM$34+'Resumo Geral'!CL45*'Uniforme Apoio'!$BM$35+'Resumo Geral'!CO45*'Uniforme Apoio'!$BM$36+'Resumo Geral'!CR45*'Uniforme Apoio'!$BM$37+'Resumo Geral'!CU45*'Uniforme Apoio'!$BM$38+'Resumo Geral'!CX45*'Uniforme Apoio'!$BM$39+'Resumo Geral'!DA45*'Uniforme Apoio'!$BM$40</f>
        <v>35.9</v>
      </c>
      <c r="DY45" s="164"/>
      <c r="DZ45" s="164">
        <f>AP45*'Equipamentos Jardinagem'!$H$7</f>
        <v>0</v>
      </c>
      <c r="EA45" s="164"/>
      <c r="EB45" s="164">
        <f t="shared" si="43"/>
        <v>35.9</v>
      </c>
      <c r="EC45" s="164">
        <f t="shared" si="44"/>
        <v>436.16</v>
      </c>
      <c r="ED45" s="164">
        <f t="shared" si="19"/>
        <v>32.71</v>
      </c>
      <c r="EE45" s="164">
        <f t="shared" si="20"/>
        <v>21.81</v>
      </c>
      <c r="EF45" s="164">
        <f t="shared" si="21"/>
        <v>4.3600000000000003</v>
      </c>
      <c r="EG45" s="164">
        <f t="shared" si="22"/>
        <v>54.52</v>
      </c>
      <c r="EH45" s="164">
        <f t="shared" si="23"/>
        <v>174.47</v>
      </c>
      <c r="EI45" s="164">
        <f t="shared" si="24"/>
        <v>65.42</v>
      </c>
      <c r="EJ45" s="164">
        <f t="shared" si="25"/>
        <v>13.08</v>
      </c>
      <c r="EK45" s="164">
        <f t="shared" si="45"/>
        <v>802.53</v>
      </c>
      <c r="EL45" s="164">
        <f t="shared" si="46"/>
        <v>181.66</v>
      </c>
      <c r="EM45" s="164">
        <f t="shared" si="47"/>
        <v>60.63</v>
      </c>
      <c r="EN45" s="164">
        <f t="shared" si="48"/>
        <v>89.2</v>
      </c>
      <c r="EO45" s="164">
        <f t="shared" si="49"/>
        <v>331.49</v>
      </c>
      <c r="EP45" s="164">
        <f t="shared" si="50"/>
        <v>2.84</v>
      </c>
      <c r="EQ45" s="164">
        <f t="shared" si="51"/>
        <v>1.0900000000000001</v>
      </c>
      <c r="ER45" s="164">
        <f t="shared" si="52"/>
        <v>3.93</v>
      </c>
      <c r="ES45" s="164">
        <f t="shared" si="53"/>
        <v>16.36</v>
      </c>
      <c r="ET45" s="164">
        <f t="shared" si="54"/>
        <v>1.31</v>
      </c>
      <c r="EU45" s="164">
        <f t="shared" si="55"/>
        <v>0.65</v>
      </c>
      <c r="EV45" s="164">
        <f t="shared" si="56"/>
        <v>7.63</v>
      </c>
      <c r="EW45" s="164">
        <f t="shared" si="57"/>
        <v>2.84</v>
      </c>
      <c r="EX45" s="164">
        <f t="shared" si="58"/>
        <v>93.78</v>
      </c>
      <c r="EY45" s="164">
        <f t="shared" si="59"/>
        <v>3.71</v>
      </c>
      <c r="EZ45" s="164">
        <f t="shared" si="60"/>
        <v>126.28</v>
      </c>
      <c r="FA45" s="164">
        <f t="shared" si="61"/>
        <v>181.66</v>
      </c>
      <c r="FB45" s="164">
        <f t="shared" si="62"/>
        <v>30.31</v>
      </c>
      <c r="FC45" s="164">
        <f t="shared" si="63"/>
        <v>18.32</v>
      </c>
      <c r="FD45" s="164">
        <f t="shared" si="64"/>
        <v>7.2</v>
      </c>
      <c r="FE45" s="164">
        <f t="shared" si="65"/>
        <v>0</v>
      </c>
      <c r="FF45" s="164">
        <f t="shared" si="66"/>
        <v>87.45</v>
      </c>
      <c r="FG45" s="164">
        <f t="shared" si="67"/>
        <v>324.94</v>
      </c>
      <c r="FH45" s="164">
        <f t="shared" si="86"/>
        <v>1589.17</v>
      </c>
      <c r="FI45" s="164">
        <f t="shared" si="87"/>
        <v>4103.66</v>
      </c>
      <c r="FJ45" s="164">
        <f t="shared" si="68"/>
        <v>206.27</v>
      </c>
      <c r="FK45" s="165">
        <f t="shared" si="88"/>
        <v>3</v>
      </c>
      <c r="FL45" s="165">
        <f t="shared" si="29"/>
        <v>12.25</v>
      </c>
      <c r="FM45" s="166">
        <f t="shared" si="30"/>
        <v>3.42</v>
      </c>
      <c r="FN45" s="164">
        <f t="shared" si="69"/>
        <v>152.38</v>
      </c>
      <c r="FO45" s="166">
        <f t="shared" si="31"/>
        <v>8.66</v>
      </c>
      <c r="FP45" s="164">
        <f t="shared" si="70"/>
        <v>385.86</v>
      </c>
      <c r="FQ45" s="166">
        <f t="shared" si="32"/>
        <v>1.88</v>
      </c>
      <c r="FR45" s="164">
        <f t="shared" si="71"/>
        <v>83.77</v>
      </c>
      <c r="FS45" s="164">
        <f t="shared" si="72"/>
        <v>145.76</v>
      </c>
      <c r="FT45" s="164">
        <f t="shared" si="73"/>
        <v>974.04</v>
      </c>
      <c r="FU45" s="167">
        <f t="shared" si="74"/>
        <v>5077.7</v>
      </c>
    </row>
    <row r="46" spans="1:177" ht="15" customHeight="1">
      <c r="A46" s="448" t="str">
        <f>CCT!D53</f>
        <v>Rodoviários de Montes Claros + SEAC-MG</v>
      </c>
      <c r="B46" s="451" t="str">
        <f>CCT!C53</f>
        <v>Montes Claros</v>
      </c>
      <c r="C46" s="629"/>
      <c r="D46" s="633"/>
      <c r="E46" s="630">
        <f t="shared" si="0"/>
        <v>0</v>
      </c>
      <c r="F46" s="631"/>
      <c r="G46" s="633"/>
      <c r="H46" s="630">
        <f t="shared" si="33"/>
        <v>0</v>
      </c>
      <c r="I46" s="631"/>
      <c r="J46" s="633"/>
      <c r="K46" s="630">
        <f t="shared" si="34"/>
        <v>0</v>
      </c>
      <c r="L46" s="630"/>
      <c r="M46" s="630"/>
      <c r="N46" s="630"/>
      <c r="O46" s="630"/>
      <c r="P46" s="630"/>
      <c r="Q46" s="630"/>
      <c r="R46" s="630"/>
      <c r="S46" s="630"/>
      <c r="T46" s="630"/>
      <c r="U46" s="631"/>
      <c r="V46" s="633"/>
      <c r="W46" s="630">
        <f t="shared" si="1"/>
        <v>0</v>
      </c>
      <c r="X46" s="631"/>
      <c r="Y46" s="633"/>
      <c r="Z46" s="630">
        <f t="shared" si="2"/>
        <v>0</v>
      </c>
      <c r="AA46" s="630"/>
      <c r="AB46" s="630"/>
      <c r="AC46" s="630"/>
      <c r="AD46" s="630"/>
      <c r="AE46" s="630"/>
      <c r="AF46" s="630"/>
      <c r="AG46" s="631"/>
      <c r="AH46" s="630"/>
      <c r="AI46" s="630">
        <f t="shared" si="3"/>
        <v>0</v>
      </c>
      <c r="AJ46" s="630"/>
      <c r="AK46" s="630"/>
      <c r="AL46" s="630"/>
      <c r="AM46" s="631"/>
      <c r="AN46" s="633"/>
      <c r="AO46" s="630">
        <f t="shared" si="4"/>
        <v>0</v>
      </c>
      <c r="AP46" s="630"/>
      <c r="AQ46" s="630"/>
      <c r="AR46" s="630"/>
      <c r="AS46" s="630"/>
      <c r="AT46" s="630"/>
      <c r="AU46" s="630"/>
      <c r="AV46" s="634"/>
      <c r="AW46" s="633"/>
      <c r="AX46" s="630">
        <f t="shared" si="5"/>
        <v>0</v>
      </c>
      <c r="AY46" s="630"/>
      <c r="AZ46" s="630"/>
      <c r="BA46" s="630"/>
      <c r="BB46" s="629">
        <f>CCT!AN53</f>
        <v>3</v>
      </c>
      <c r="BC46" s="630">
        <f>CCT!AM53</f>
        <v>2507.27</v>
      </c>
      <c r="BD46" s="630">
        <f t="shared" ref="BD46:BD71" si="90">BB46*BC46</f>
        <v>7521.81</v>
      </c>
      <c r="BE46" s="634"/>
      <c r="BF46" s="633"/>
      <c r="BG46" s="630">
        <f t="shared" si="6"/>
        <v>0</v>
      </c>
      <c r="BH46" s="630"/>
      <c r="BI46" s="630"/>
      <c r="BJ46" s="630"/>
      <c r="BK46" s="630"/>
      <c r="BL46" s="630"/>
      <c r="BM46" s="630"/>
      <c r="BN46" s="631"/>
      <c r="BO46" s="630"/>
      <c r="BP46" s="630">
        <f t="shared" si="7"/>
        <v>0</v>
      </c>
      <c r="BQ46" s="631"/>
      <c r="BR46" s="630"/>
      <c r="BS46" s="630">
        <f t="shared" si="8"/>
        <v>0</v>
      </c>
      <c r="BT46" s="631"/>
      <c r="BU46" s="630"/>
      <c r="BV46" s="630">
        <f t="shared" si="9"/>
        <v>0</v>
      </c>
      <c r="BW46" s="631"/>
      <c r="BX46" s="630"/>
      <c r="BY46" s="630">
        <f t="shared" si="10"/>
        <v>0</v>
      </c>
      <c r="BZ46" s="635"/>
      <c r="CA46" s="633"/>
      <c r="CB46" s="630">
        <f t="shared" ref="CB46:CB56" si="91">BZ46*CA46</f>
        <v>0</v>
      </c>
      <c r="CC46" s="630"/>
      <c r="CD46" s="630"/>
      <c r="CE46" s="630"/>
      <c r="CF46" s="634"/>
      <c r="CG46" s="633"/>
      <c r="CH46" s="630">
        <f t="shared" si="12"/>
        <v>0</v>
      </c>
      <c r="CI46" s="630"/>
      <c r="CJ46" s="630"/>
      <c r="CK46" s="630"/>
      <c r="CL46" s="634"/>
      <c r="CM46" s="633"/>
      <c r="CN46" s="630">
        <f t="shared" si="13"/>
        <v>0</v>
      </c>
      <c r="CO46" s="630"/>
      <c r="CP46" s="630"/>
      <c r="CQ46" s="630"/>
      <c r="CR46" s="630"/>
      <c r="CS46" s="630"/>
      <c r="CT46" s="630">
        <f t="shared" si="79"/>
        <v>0</v>
      </c>
      <c r="CU46" s="630"/>
      <c r="CV46" s="630"/>
      <c r="CW46" s="630"/>
      <c r="CX46" s="630"/>
      <c r="CY46" s="630"/>
      <c r="CZ46" s="630"/>
      <c r="DA46" s="634"/>
      <c r="DB46" s="633"/>
      <c r="DC46" s="630">
        <f t="shared" si="14"/>
        <v>0</v>
      </c>
      <c r="DD46" s="1419">
        <f t="shared" si="36"/>
        <v>3</v>
      </c>
      <c r="DE46" s="164">
        <f t="shared" si="37"/>
        <v>7521.81</v>
      </c>
      <c r="DF46" s="164"/>
      <c r="DG46" s="164"/>
      <c r="DH46" s="164">
        <f t="shared" si="89"/>
        <v>0</v>
      </c>
      <c r="DI46" s="164"/>
      <c r="DJ46" s="164">
        <f t="shared" si="38"/>
        <v>0</v>
      </c>
      <c r="DK46" s="164">
        <f t="shared" si="39"/>
        <v>0</v>
      </c>
      <c r="DL46" s="164"/>
      <c r="DM46" s="164">
        <f t="shared" si="40"/>
        <v>7521.81</v>
      </c>
      <c r="DN46" s="164"/>
      <c r="DO46" s="164">
        <f t="shared" si="82"/>
        <v>837</v>
      </c>
      <c r="DP46" s="164">
        <f t="shared" si="83"/>
        <v>0</v>
      </c>
      <c r="DQ46" s="164"/>
      <c r="DR46" s="164">
        <f t="shared" si="41"/>
        <v>9.36</v>
      </c>
      <c r="DS46" s="164">
        <f>VLOOKUP('Resumo Geral'!A46,PARAMETROAPOIO,2,FALSE)*DD46</f>
        <v>0</v>
      </c>
      <c r="DT46" s="164">
        <f t="shared" si="84"/>
        <v>0</v>
      </c>
      <c r="DU46" s="164">
        <f t="shared" si="85"/>
        <v>0</v>
      </c>
      <c r="DV46" s="164">
        <f>BB46*Parâmetro!$E$147</f>
        <v>742.26</v>
      </c>
      <c r="DW46" s="164">
        <f t="shared" si="42"/>
        <v>1588.62</v>
      </c>
      <c r="DX46" s="164">
        <f>C46*'Uniforme Apoio'!$BM$9+'Resumo Geral'!F46*'Uniforme Apoio'!$BM$10+'Resumo Geral'!I46*'Uniforme Apoio'!$BM$11+'Resumo Geral'!L46*'Uniforme Apoio'!$BM$12+'Resumo Geral'!O46*'Uniforme Apoio'!$BM$13+'Resumo Geral'!R46*'Uniforme Apoio'!$BM$14+'Resumo Geral'!U46*'Uniforme Apoio'!$BM$15+'Resumo Geral'!X46*'Uniforme Apoio'!$BM$17+AA46*'Uniforme Apoio'!$BM$16+'Resumo Geral'!AD46*'Uniforme Apoio'!$BM$18+'Resumo Geral'!AG46*'Uniforme Apoio'!$BM$19+'Resumo Geral'!AJ46*'Uniforme Apoio'!$BM$20+'Resumo Geral'!AM46*'Uniforme Apoio'!$BM$21+'Resumo Geral'!AP46*'Uniforme Apoio'!$BM$22+'Resumo Geral'!AS46*'Uniforme Apoio'!$BM$23+'Resumo Geral'!AV46*'Uniforme Apoio'!$BM$24+'Resumo Geral'!AY46*'Uniforme Apoio'!$BM$25+'Resumo Geral'!BB46*'Uniforme Apoio'!$BM$26+BE46*'Uniforme Apoio'!$BM$27+'Resumo Geral'!BH46*'Uniforme Apoio'!$BM$28+'Resumo Geral'!BK46*'Uniforme Apoio'!$BM$29+'Resumo Geral'!BN46*'Uniforme Apoio'!$BM$30+'Resumo Geral'!BQ46*'Uniforme Apoio'!$BM$30+'Resumo Geral'!BT46*'Uniforme Apoio'!$BM$30+'Resumo Geral'!BW46*'Uniforme Apoio'!$BM$31+'Resumo Geral'!BZ46*'Uniforme Apoio'!$BM$31+'Resumo Geral'!CC46*'Uniforme Apoio'!$BM$32+'Resumo Geral'!CF46*'Uniforme Apoio'!$BM$33+'Resumo Geral'!CI46*'Uniforme Apoio'!$BM$34+'Resumo Geral'!CL46*'Uniforme Apoio'!$BM$35+'Resumo Geral'!CO46*'Uniforme Apoio'!$BM$36+'Resumo Geral'!CR46*'Uniforme Apoio'!$BM$37+'Resumo Geral'!CU46*'Uniforme Apoio'!$BM$38+'Resumo Geral'!CX46*'Uniforme Apoio'!$BM$39+'Resumo Geral'!DA46*'Uniforme Apoio'!$BM$40</f>
        <v>309.54000000000002</v>
      </c>
      <c r="DY46" s="164"/>
      <c r="DZ46" s="164">
        <f>AP46*'Equipamentos Jardinagem'!$H$7</f>
        <v>0</v>
      </c>
      <c r="EA46" s="164"/>
      <c r="EB46" s="164">
        <f t="shared" si="43"/>
        <v>309.54000000000002</v>
      </c>
      <c r="EC46" s="164">
        <f t="shared" si="44"/>
        <v>1504.36</v>
      </c>
      <c r="ED46" s="164">
        <f t="shared" si="19"/>
        <v>112.83</v>
      </c>
      <c r="EE46" s="164">
        <f t="shared" si="20"/>
        <v>75.22</v>
      </c>
      <c r="EF46" s="164">
        <f t="shared" si="21"/>
        <v>15.04</v>
      </c>
      <c r="EG46" s="164">
        <f t="shared" si="22"/>
        <v>188.05</v>
      </c>
      <c r="EH46" s="164">
        <f t="shared" si="23"/>
        <v>601.74</v>
      </c>
      <c r="EI46" s="164">
        <f t="shared" si="24"/>
        <v>225.65</v>
      </c>
      <c r="EJ46" s="164">
        <f t="shared" si="25"/>
        <v>45.13</v>
      </c>
      <c r="EK46" s="164">
        <f t="shared" si="45"/>
        <v>2768.02</v>
      </c>
      <c r="EL46" s="164">
        <f t="shared" si="46"/>
        <v>626.57000000000005</v>
      </c>
      <c r="EM46" s="164">
        <f t="shared" si="47"/>
        <v>209.11</v>
      </c>
      <c r="EN46" s="164">
        <f t="shared" si="48"/>
        <v>307.64</v>
      </c>
      <c r="EO46" s="164">
        <f t="shared" si="49"/>
        <v>1143.32</v>
      </c>
      <c r="EP46" s="164">
        <f t="shared" si="50"/>
        <v>9.7799999999999994</v>
      </c>
      <c r="EQ46" s="164">
        <f t="shared" si="51"/>
        <v>3.76</v>
      </c>
      <c r="ER46" s="164">
        <f t="shared" si="52"/>
        <v>13.54</v>
      </c>
      <c r="ES46" s="164">
        <f t="shared" si="53"/>
        <v>56.41</v>
      </c>
      <c r="ET46" s="164">
        <f t="shared" si="54"/>
        <v>4.51</v>
      </c>
      <c r="EU46" s="164">
        <f t="shared" si="55"/>
        <v>2.2599999999999998</v>
      </c>
      <c r="EV46" s="164">
        <f t="shared" si="56"/>
        <v>26.33</v>
      </c>
      <c r="EW46" s="164">
        <f t="shared" si="57"/>
        <v>9.7799999999999994</v>
      </c>
      <c r="EX46" s="164">
        <f t="shared" si="58"/>
        <v>323.44</v>
      </c>
      <c r="EY46" s="164">
        <f t="shared" si="59"/>
        <v>12.79</v>
      </c>
      <c r="EZ46" s="164">
        <f t="shared" si="60"/>
        <v>435.52</v>
      </c>
      <c r="FA46" s="164">
        <f t="shared" si="61"/>
        <v>626.57000000000005</v>
      </c>
      <c r="FB46" s="164">
        <f t="shared" si="62"/>
        <v>104.55</v>
      </c>
      <c r="FC46" s="164">
        <f t="shared" si="63"/>
        <v>63.18</v>
      </c>
      <c r="FD46" s="164">
        <f t="shared" si="64"/>
        <v>24.82</v>
      </c>
      <c r="FE46" s="164">
        <f t="shared" si="65"/>
        <v>0</v>
      </c>
      <c r="FF46" s="164">
        <f t="shared" si="66"/>
        <v>301.62</v>
      </c>
      <c r="FG46" s="164">
        <f t="shared" si="67"/>
        <v>1120.74</v>
      </c>
      <c r="FH46" s="164">
        <f t="shared" si="86"/>
        <v>5481.14</v>
      </c>
      <c r="FI46" s="164">
        <f t="shared" si="87"/>
        <v>14901.11</v>
      </c>
      <c r="FJ46" s="164">
        <f t="shared" si="68"/>
        <v>618.80999999999995</v>
      </c>
      <c r="FK46" s="165">
        <f t="shared" si="88"/>
        <v>3</v>
      </c>
      <c r="FL46" s="165">
        <f t="shared" si="29"/>
        <v>12.25</v>
      </c>
      <c r="FM46" s="166">
        <f t="shared" si="30"/>
        <v>3.42</v>
      </c>
      <c r="FN46" s="164">
        <f t="shared" si="69"/>
        <v>545.74</v>
      </c>
      <c r="FO46" s="166">
        <f t="shared" si="31"/>
        <v>8.66</v>
      </c>
      <c r="FP46" s="164">
        <f t="shared" si="70"/>
        <v>1381.89</v>
      </c>
      <c r="FQ46" s="166">
        <f t="shared" si="32"/>
        <v>1.88</v>
      </c>
      <c r="FR46" s="164">
        <f t="shared" si="71"/>
        <v>300</v>
      </c>
      <c r="FS46" s="164">
        <f t="shared" si="72"/>
        <v>437.28</v>
      </c>
      <c r="FT46" s="164">
        <f t="shared" si="73"/>
        <v>3283.72</v>
      </c>
      <c r="FU46" s="167">
        <f t="shared" si="74"/>
        <v>18184.830000000002</v>
      </c>
    </row>
    <row r="47" spans="1:177" ht="15" customHeight="1">
      <c r="A47" s="446" t="str">
        <f>CCT!D54</f>
        <v>Sind - Asseio</v>
      </c>
      <c r="B47" s="447" t="str">
        <f>CCT!C54</f>
        <v>Nova Lima</v>
      </c>
      <c r="C47" s="629"/>
      <c r="D47" s="633"/>
      <c r="E47" s="630"/>
      <c r="F47" s="631"/>
      <c r="G47" s="633"/>
      <c r="H47" s="630"/>
      <c r="I47" s="631"/>
      <c r="J47" s="633"/>
      <c r="K47" s="630"/>
      <c r="L47" s="630"/>
      <c r="M47" s="630"/>
      <c r="N47" s="630"/>
      <c r="O47" s="630"/>
      <c r="P47" s="630"/>
      <c r="Q47" s="630"/>
      <c r="R47" s="630"/>
      <c r="S47" s="630"/>
      <c r="T47" s="630"/>
      <c r="U47" s="631"/>
      <c r="V47" s="633"/>
      <c r="W47" s="630"/>
      <c r="X47" s="631"/>
      <c r="Y47" s="633"/>
      <c r="Z47" s="630"/>
      <c r="AA47" s="630"/>
      <c r="AB47" s="630"/>
      <c r="AC47" s="630"/>
      <c r="AD47" s="630"/>
      <c r="AE47" s="630"/>
      <c r="AF47" s="630"/>
      <c r="AG47" s="631"/>
      <c r="AH47" s="630"/>
      <c r="AI47" s="630"/>
      <c r="AJ47" s="630"/>
      <c r="AK47" s="630"/>
      <c r="AL47" s="630"/>
      <c r="AM47" s="631"/>
      <c r="AN47" s="633"/>
      <c r="AO47" s="630"/>
      <c r="AP47" s="630"/>
      <c r="AQ47" s="630"/>
      <c r="AR47" s="630"/>
      <c r="AS47" s="630"/>
      <c r="AT47" s="630"/>
      <c r="AU47" s="630"/>
      <c r="AV47" s="634"/>
      <c r="AW47" s="633"/>
      <c r="AX47" s="630"/>
      <c r="AY47" s="630"/>
      <c r="AZ47" s="630"/>
      <c r="BA47" s="630"/>
      <c r="BB47" s="629"/>
      <c r="BC47" s="630"/>
      <c r="BD47" s="630">
        <f t="shared" si="90"/>
        <v>0</v>
      </c>
      <c r="BE47" s="634"/>
      <c r="BF47" s="633"/>
      <c r="BG47" s="630"/>
      <c r="BH47" s="630"/>
      <c r="BI47" s="630"/>
      <c r="BJ47" s="630"/>
      <c r="BK47" s="630"/>
      <c r="BL47" s="630"/>
      <c r="BM47" s="630"/>
      <c r="BN47" s="631"/>
      <c r="BO47" s="630"/>
      <c r="BP47" s="630"/>
      <c r="BQ47" s="631">
        <f>CCT!AX54</f>
        <v>2</v>
      </c>
      <c r="BR47" s="630">
        <f>CCT!AW54</f>
        <v>1134.79</v>
      </c>
      <c r="BS47" s="630">
        <f t="shared" si="8"/>
        <v>2269.58</v>
      </c>
      <c r="BT47" s="631">
        <f>CCT!AZ54</f>
        <v>2</v>
      </c>
      <c r="BU47" s="630">
        <f>CCT!AY54</f>
        <v>1134.79</v>
      </c>
      <c r="BV47" s="630">
        <f t="shared" si="9"/>
        <v>2269.58</v>
      </c>
      <c r="BW47" s="631"/>
      <c r="BX47" s="630"/>
      <c r="BY47" s="630"/>
      <c r="BZ47" s="635">
        <f>CCT!BD54</f>
        <v>1</v>
      </c>
      <c r="CA47" s="633">
        <f>CCT!BC54</f>
        <v>1231.31</v>
      </c>
      <c r="CB47" s="630">
        <f t="shared" si="91"/>
        <v>1231.31</v>
      </c>
      <c r="CC47" s="630"/>
      <c r="CD47" s="630"/>
      <c r="CE47" s="630"/>
      <c r="CF47" s="634"/>
      <c r="CG47" s="633"/>
      <c r="CH47" s="630"/>
      <c r="CI47" s="630"/>
      <c r="CJ47" s="630"/>
      <c r="CK47" s="630"/>
      <c r="CL47" s="634"/>
      <c r="CM47" s="633"/>
      <c r="CN47" s="630"/>
      <c r="CO47" s="630"/>
      <c r="CP47" s="630"/>
      <c r="CQ47" s="630"/>
      <c r="CR47" s="630"/>
      <c r="CS47" s="630"/>
      <c r="CT47" s="630">
        <f t="shared" si="79"/>
        <v>0</v>
      </c>
      <c r="CU47" s="630"/>
      <c r="CV47" s="630"/>
      <c r="CW47" s="630"/>
      <c r="CX47" s="630"/>
      <c r="CY47" s="630"/>
      <c r="CZ47" s="630"/>
      <c r="DA47" s="634"/>
      <c r="DB47" s="633"/>
      <c r="DC47" s="630"/>
      <c r="DD47" s="1419">
        <f t="shared" si="36"/>
        <v>5</v>
      </c>
      <c r="DE47" s="164">
        <f t="shared" si="37"/>
        <v>5770.47</v>
      </c>
      <c r="DF47" s="164"/>
      <c r="DG47" s="164"/>
      <c r="DH47" s="164">
        <f t="shared" si="89"/>
        <v>328.92</v>
      </c>
      <c r="DI47" s="164"/>
      <c r="DJ47" s="164">
        <f t="shared" si="38"/>
        <v>361.38</v>
      </c>
      <c r="DK47" s="164">
        <f t="shared" si="39"/>
        <v>123.8</v>
      </c>
      <c r="DL47" s="164"/>
      <c r="DM47" s="164">
        <f t="shared" si="40"/>
        <v>6584.57</v>
      </c>
      <c r="DN47" s="164"/>
      <c r="DO47" s="164">
        <f t="shared" si="82"/>
        <v>1395</v>
      </c>
      <c r="DP47" s="164">
        <f t="shared" si="83"/>
        <v>273.77</v>
      </c>
      <c r="DQ47" s="164"/>
      <c r="DR47" s="164">
        <f t="shared" si="41"/>
        <v>15.6</v>
      </c>
      <c r="DS47" s="164">
        <f>VLOOKUP('Resumo Geral'!A47,PARAMETROAPOIO,2,FALSE)*DD47</f>
        <v>0</v>
      </c>
      <c r="DT47" s="164">
        <f t="shared" si="84"/>
        <v>205.15</v>
      </c>
      <c r="DU47" s="164">
        <f t="shared" si="85"/>
        <v>42.15</v>
      </c>
      <c r="DV47" s="164">
        <f>BB47*Parâmetro!$E$147</f>
        <v>0</v>
      </c>
      <c r="DW47" s="164">
        <f t="shared" si="42"/>
        <v>1931.67</v>
      </c>
      <c r="DX47" s="164">
        <f>C47*'Uniforme Apoio'!$BM$9+'Resumo Geral'!F47*'Uniforme Apoio'!$BM$10+'Resumo Geral'!I47*'Uniforme Apoio'!$BM$11+'Resumo Geral'!L47*'Uniforme Apoio'!$BM$12+'Resumo Geral'!O47*'Uniforme Apoio'!$BM$13+'Resumo Geral'!R47*'Uniforme Apoio'!$BM$14+'Resumo Geral'!U47*'Uniforme Apoio'!$BM$15+'Resumo Geral'!X47*'Uniforme Apoio'!$BM$17+AA47*'Uniforme Apoio'!$BM$16+'Resumo Geral'!AD47*'Uniforme Apoio'!$BM$18+'Resumo Geral'!AG47*'Uniforme Apoio'!$BM$19+'Resumo Geral'!AJ47*'Uniforme Apoio'!$BM$20+'Resumo Geral'!AM47*'Uniforme Apoio'!$BM$21+'Resumo Geral'!AP47*'Uniforme Apoio'!$BM$22+'Resumo Geral'!AS47*'Uniforme Apoio'!$BM$23+'Resumo Geral'!AV47*'Uniforme Apoio'!$BM$24+'Resumo Geral'!AY47*'Uniforme Apoio'!$BM$25+'Resumo Geral'!BB47*'Uniforme Apoio'!$BM$26+BE47*'Uniforme Apoio'!$BM$27+'Resumo Geral'!BH47*'Uniforme Apoio'!$BM$28+'Resumo Geral'!BK47*'Uniforme Apoio'!$BM$29+'Resumo Geral'!BN47*'Uniforme Apoio'!$BM$30+'Resumo Geral'!BQ47*'Uniforme Apoio'!$BM$30+'Resumo Geral'!BT47*'Uniforme Apoio'!$BM$30+'Resumo Geral'!BW47*'Uniforme Apoio'!$BM$31+'Resumo Geral'!BZ47*'Uniforme Apoio'!$BM$31+'Resumo Geral'!CC47*'Uniforme Apoio'!$BM$32+'Resumo Geral'!CF47*'Uniforme Apoio'!$BM$33+'Resumo Geral'!CI47*'Uniforme Apoio'!$BM$34+'Resumo Geral'!CL47*'Uniforme Apoio'!$BM$35+'Resumo Geral'!CO47*'Uniforme Apoio'!$BM$36+'Resumo Geral'!CR47*'Uniforme Apoio'!$BM$37+'Resumo Geral'!CU47*'Uniforme Apoio'!$BM$38+'Resumo Geral'!CX47*'Uniforme Apoio'!$BM$39+'Resumo Geral'!DA47*'Uniforme Apoio'!$BM$40</f>
        <v>424.15</v>
      </c>
      <c r="DY47" s="164"/>
      <c r="DZ47" s="164">
        <f>AP47*'Equipamentos Jardinagem'!$H$7</f>
        <v>0</v>
      </c>
      <c r="EA47" s="164"/>
      <c r="EB47" s="164">
        <f t="shared" si="43"/>
        <v>424.15</v>
      </c>
      <c r="EC47" s="164">
        <f t="shared" si="44"/>
        <v>1316.91</v>
      </c>
      <c r="ED47" s="164">
        <f t="shared" si="19"/>
        <v>98.77</v>
      </c>
      <c r="EE47" s="164">
        <f t="shared" si="20"/>
        <v>65.849999999999994</v>
      </c>
      <c r="EF47" s="164">
        <f t="shared" si="21"/>
        <v>13.17</v>
      </c>
      <c r="EG47" s="164">
        <f t="shared" si="22"/>
        <v>164.61</v>
      </c>
      <c r="EH47" s="164">
        <f t="shared" si="23"/>
        <v>526.77</v>
      </c>
      <c r="EI47" s="164">
        <f t="shared" si="24"/>
        <v>197.54</v>
      </c>
      <c r="EJ47" s="164">
        <f t="shared" si="25"/>
        <v>39.51</v>
      </c>
      <c r="EK47" s="164">
        <f t="shared" si="45"/>
        <v>2423.13</v>
      </c>
      <c r="EL47" s="164">
        <f t="shared" si="46"/>
        <v>548.49</v>
      </c>
      <c r="EM47" s="164">
        <f t="shared" si="47"/>
        <v>183.05</v>
      </c>
      <c r="EN47" s="164">
        <f t="shared" si="48"/>
        <v>269.31</v>
      </c>
      <c r="EO47" s="164">
        <f t="shared" si="49"/>
        <v>1000.85</v>
      </c>
      <c r="EP47" s="164">
        <f t="shared" si="50"/>
        <v>8.56</v>
      </c>
      <c r="EQ47" s="164">
        <f t="shared" si="51"/>
        <v>3.29</v>
      </c>
      <c r="ER47" s="164">
        <f t="shared" si="52"/>
        <v>11.85</v>
      </c>
      <c r="ES47" s="164">
        <f t="shared" si="53"/>
        <v>49.38</v>
      </c>
      <c r="ET47" s="164">
        <f t="shared" si="54"/>
        <v>3.95</v>
      </c>
      <c r="EU47" s="164">
        <f t="shared" si="55"/>
        <v>1.98</v>
      </c>
      <c r="EV47" s="164">
        <f t="shared" si="56"/>
        <v>23.05</v>
      </c>
      <c r="EW47" s="164">
        <f t="shared" si="57"/>
        <v>8.56</v>
      </c>
      <c r="EX47" s="164">
        <f t="shared" si="58"/>
        <v>283.14</v>
      </c>
      <c r="EY47" s="164">
        <f t="shared" si="59"/>
        <v>11.19</v>
      </c>
      <c r="EZ47" s="164">
        <f t="shared" si="60"/>
        <v>381.25</v>
      </c>
      <c r="FA47" s="164">
        <f t="shared" si="61"/>
        <v>548.49</v>
      </c>
      <c r="FB47" s="164">
        <f t="shared" si="62"/>
        <v>91.53</v>
      </c>
      <c r="FC47" s="164">
        <f t="shared" si="63"/>
        <v>55.31</v>
      </c>
      <c r="FD47" s="164">
        <f t="shared" si="64"/>
        <v>21.73</v>
      </c>
      <c r="FE47" s="164">
        <f t="shared" si="65"/>
        <v>0</v>
      </c>
      <c r="FF47" s="164">
        <f t="shared" si="66"/>
        <v>264.04000000000002</v>
      </c>
      <c r="FG47" s="164">
        <f t="shared" si="67"/>
        <v>981.1</v>
      </c>
      <c r="FH47" s="164">
        <f t="shared" si="86"/>
        <v>4798.18</v>
      </c>
      <c r="FI47" s="164">
        <f t="shared" si="87"/>
        <v>13738.57</v>
      </c>
      <c r="FJ47" s="164">
        <f t="shared" si="68"/>
        <v>1031.3499999999999</v>
      </c>
      <c r="FK47" s="165">
        <f t="shared" si="88"/>
        <v>3</v>
      </c>
      <c r="FL47" s="165">
        <f t="shared" si="29"/>
        <v>12.25</v>
      </c>
      <c r="FM47" s="166">
        <f t="shared" si="30"/>
        <v>3.42</v>
      </c>
      <c r="FN47" s="164">
        <f t="shared" si="69"/>
        <v>530.05999999999995</v>
      </c>
      <c r="FO47" s="166">
        <f t="shared" si="31"/>
        <v>8.66</v>
      </c>
      <c r="FP47" s="164">
        <f t="shared" si="70"/>
        <v>1342.19</v>
      </c>
      <c r="FQ47" s="166">
        <f t="shared" si="32"/>
        <v>1.88</v>
      </c>
      <c r="FR47" s="164">
        <f t="shared" si="71"/>
        <v>291.38</v>
      </c>
      <c r="FS47" s="164">
        <f t="shared" si="72"/>
        <v>728.8</v>
      </c>
      <c r="FT47" s="164">
        <f t="shared" si="73"/>
        <v>3923.78</v>
      </c>
      <c r="FU47" s="167">
        <f t="shared" si="74"/>
        <v>17662.349999999999</v>
      </c>
    </row>
    <row r="48" spans="1:177" ht="15" customHeight="1">
      <c r="A48" s="448" t="str">
        <f>CCT!D55</f>
        <v>CCT Rodoviários de Belo Horizonte e RMBH + SEAC-MG</v>
      </c>
      <c r="B48" s="442" t="str">
        <f>CCT!C55</f>
        <v>Nova Lima</v>
      </c>
      <c r="C48" s="629"/>
      <c r="D48" s="633"/>
      <c r="E48" s="630">
        <f t="shared" si="0"/>
        <v>0</v>
      </c>
      <c r="F48" s="631"/>
      <c r="G48" s="633"/>
      <c r="H48" s="630">
        <f t="shared" si="33"/>
        <v>0</v>
      </c>
      <c r="I48" s="631"/>
      <c r="J48" s="633"/>
      <c r="K48" s="630">
        <f t="shared" si="34"/>
        <v>0</v>
      </c>
      <c r="L48" s="630"/>
      <c r="M48" s="630"/>
      <c r="N48" s="630"/>
      <c r="O48" s="630"/>
      <c r="P48" s="630"/>
      <c r="Q48" s="630"/>
      <c r="R48" s="630"/>
      <c r="S48" s="630"/>
      <c r="T48" s="630"/>
      <c r="U48" s="631"/>
      <c r="V48" s="633"/>
      <c r="W48" s="630">
        <f t="shared" si="1"/>
        <v>0</v>
      </c>
      <c r="X48" s="631"/>
      <c r="Y48" s="633"/>
      <c r="Z48" s="630">
        <f t="shared" si="2"/>
        <v>0</v>
      </c>
      <c r="AA48" s="630"/>
      <c r="AB48" s="630"/>
      <c r="AC48" s="630"/>
      <c r="AD48" s="630"/>
      <c r="AE48" s="630"/>
      <c r="AF48" s="630"/>
      <c r="AG48" s="631"/>
      <c r="AH48" s="630"/>
      <c r="AI48" s="630">
        <f t="shared" si="3"/>
        <v>0</v>
      </c>
      <c r="AJ48" s="630"/>
      <c r="AK48" s="630"/>
      <c r="AL48" s="630"/>
      <c r="AM48" s="631"/>
      <c r="AN48" s="633"/>
      <c r="AO48" s="630">
        <f t="shared" si="4"/>
        <v>0</v>
      </c>
      <c r="AP48" s="630"/>
      <c r="AQ48" s="630"/>
      <c r="AR48" s="630"/>
      <c r="AS48" s="630"/>
      <c r="AT48" s="630"/>
      <c r="AU48" s="630"/>
      <c r="AV48" s="634"/>
      <c r="AW48" s="633"/>
      <c r="AX48" s="630">
        <f t="shared" si="5"/>
        <v>0</v>
      </c>
      <c r="AY48" s="630"/>
      <c r="AZ48" s="630"/>
      <c r="BA48" s="630"/>
      <c r="BB48" s="629">
        <f>CCT!AN55</f>
        <v>1</v>
      </c>
      <c r="BC48" s="630">
        <f>CCT!AM55</f>
        <v>2507.27</v>
      </c>
      <c r="BD48" s="630">
        <f t="shared" si="90"/>
        <v>2507.27</v>
      </c>
      <c r="BE48" s="634"/>
      <c r="BF48" s="633"/>
      <c r="BG48" s="630">
        <f t="shared" si="6"/>
        <v>0</v>
      </c>
      <c r="BH48" s="630"/>
      <c r="BI48" s="630"/>
      <c r="BJ48" s="630"/>
      <c r="BK48" s="630"/>
      <c r="BL48" s="630"/>
      <c r="BM48" s="630"/>
      <c r="BN48" s="631"/>
      <c r="BO48" s="630"/>
      <c r="BP48" s="630">
        <f t="shared" si="7"/>
        <v>0</v>
      </c>
      <c r="BQ48" s="631"/>
      <c r="BR48" s="630"/>
      <c r="BS48" s="630">
        <f t="shared" si="8"/>
        <v>0</v>
      </c>
      <c r="BT48" s="631"/>
      <c r="BU48" s="630"/>
      <c r="BV48" s="630">
        <f t="shared" si="9"/>
        <v>0</v>
      </c>
      <c r="BW48" s="631"/>
      <c r="BX48" s="630"/>
      <c r="BY48" s="630">
        <f t="shared" si="10"/>
        <v>0</v>
      </c>
      <c r="BZ48" s="635"/>
      <c r="CA48" s="633"/>
      <c r="CB48" s="630">
        <f t="shared" si="91"/>
        <v>0</v>
      </c>
      <c r="CC48" s="630"/>
      <c r="CD48" s="630"/>
      <c r="CE48" s="630"/>
      <c r="CF48" s="634"/>
      <c r="CG48" s="633"/>
      <c r="CH48" s="630">
        <f t="shared" si="12"/>
        <v>0</v>
      </c>
      <c r="CI48" s="630"/>
      <c r="CJ48" s="630"/>
      <c r="CK48" s="630"/>
      <c r="CL48" s="634"/>
      <c r="CM48" s="633"/>
      <c r="CN48" s="630">
        <f t="shared" si="13"/>
        <v>0</v>
      </c>
      <c r="CO48" s="630"/>
      <c r="CP48" s="630"/>
      <c r="CQ48" s="630"/>
      <c r="CR48" s="630"/>
      <c r="CS48" s="630"/>
      <c r="CT48" s="630">
        <f t="shared" si="79"/>
        <v>0</v>
      </c>
      <c r="CU48" s="630"/>
      <c r="CV48" s="630"/>
      <c r="CW48" s="630"/>
      <c r="CX48" s="630"/>
      <c r="CY48" s="630"/>
      <c r="CZ48" s="630"/>
      <c r="DA48" s="634"/>
      <c r="DB48" s="633"/>
      <c r="DC48" s="630">
        <f t="shared" si="14"/>
        <v>0</v>
      </c>
      <c r="DD48" s="1419">
        <f t="shared" si="36"/>
        <v>1</v>
      </c>
      <c r="DE48" s="164">
        <f t="shared" si="37"/>
        <v>2507.27</v>
      </c>
      <c r="DF48" s="164"/>
      <c r="DG48" s="164"/>
      <c r="DH48" s="164">
        <f t="shared" si="89"/>
        <v>0</v>
      </c>
      <c r="DI48" s="164"/>
      <c r="DJ48" s="164">
        <f t="shared" si="38"/>
        <v>0</v>
      </c>
      <c r="DK48" s="164">
        <f t="shared" si="39"/>
        <v>0</v>
      </c>
      <c r="DL48" s="164"/>
      <c r="DM48" s="164">
        <f t="shared" si="40"/>
        <v>2507.27</v>
      </c>
      <c r="DN48" s="164"/>
      <c r="DO48" s="164">
        <f t="shared" si="82"/>
        <v>279</v>
      </c>
      <c r="DP48" s="164">
        <f t="shared" si="83"/>
        <v>0</v>
      </c>
      <c r="DQ48" s="164"/>
      <c r="DR48" s="164">
        <f t="shared" si="41"/>
        <v>3.12</v>
      </c>
      <c r="DS48" s="164">
        <f>VLOOKUP('Resumo Geral'!A48,PARAMETROAPOIO,2,FALSE)*DD48</f>
        <v>0</v>
      </c>
      <c r="DT48" s="164">
        <f t="shared" si="84"/>
        <v>0</v>
      </c>
      <c r="DU48" s="164">
        <f t="shared" si="85"/>
        <v>0</v>
      </c>
      <c r="DV48" s="164">
        <f>BB48*Parâmetro!$E$147</f>
        <v>247.42</v>
      </c>
      <c r="DW48" s="164">
        <f t="shared" si="42"/>
        <v>529.54</v>
      </c>
      <c r="DX48" s="164">
        <f>C48*'Uniforme Apoio'!$BM$9+'Resumo Geral'!F48*'Uniforme Apoio'!$BM$10+'Resumo Geral'!I48*'Uniforme Apoio'!$BM$11+'Resumo Geral'!L48*'Uniforme Apoio'!$BM$12+'Resumo Geral'!O48*'Uniforme Apoio'!$BM$13+'Resumo Geral'!R48*'Uniforme Apoio'!$BM$14+'Resumo Geral'!U48*'Uniforme Apoio'!$BM$15+'Resumo Geral'!X48*'Uniforme Apoio'!$BM$17+AA48*'Uniforme Apoio'!$BM$16+'Resumo Geral'!AD48*'Uniforme Apoio'!$BM$18+'Resumo Geral'!AG48*'Uniforme Apoio'!$BM$19+'Resumo Geral'!AJ48*'Uniforme Apoio'!$BM$20+'Resumo Geral'!AM48*'Uniforme Apoio'!$BM$21+'Resumo Geral'!AP48*'Uniforme Apoio'!$BM$22+'Resumo Geral'!AS48*'Uniforme Apoio'!$BM$23+'Resumo Geral'!AV48*'Uniforme Apoio'!$BM$24+'Resumo Geral'!AY48*'Uniforme Apoio'!$BM$25+'Resumo Geral'!BB48*'Uniforme Apoio'!$BM$26+BE48*'Uniforme Apoio'!$BM$27+'Resumo Geral'!BH48*'Uniforme Apoio'!$BM$28+'Resumo Geral'!BK48*'Uniforme Apoio'!$BM$29+'Resumo Geral'!BN48*'Uniforme Apoio'!$BM$30+'Resumo Geral'!BQ48*'Uniforme Apoio'!$BM$30+'Resumo Geral'!BT48*'Uniforme Apoio'!$BM$30+'Resumo Geral'!BW48*'Uniforme Apoio'!$BM$31+'Resumo Geral'!BZ48*'Uniforme Apoio'!$BM$31+'Resumo Geral'!CC48*'Uniforme Apoio'!$BM$32+'Resumo Geral'!CF48*'Uniforme Apoio'!$BM$33+'Resumo Geral'!CI48*'Uniforme Apoio'!$BM$34+'Resumo Geral'!CL48*'Uniforme Apoio'!$BM$35+'Resumo Geral'!CO48*'Uniforme Apoio'!$BM$36+'Resumo Geral'!CR48*'Uniforme Apoio'!$BM$37+'Resumo Geral'!CU48*'Uniforme Apoio'!$BM$38+'Resumo Geral'!CX48*'Uniforme Apoio'!$BM$39+'Resumo Geral'!DA48*'Uniforme Apoio'!$BM$40</f>
        <v>103.18</v>
      </c>
      <c r="DY48" s="164"/>
      <c r="DZ48" s="164">
        <f>AP48*'Equipamentos Jardinagem'!$H$7</f>
        <v>0</v>
      </c>
      <c r="EA48" s="164"/>
      <c r="EB48" s="164">
        <f t="shared" si="43"/>
        <v>103.18</v>
      </c>
      <c r="EC48" s="164">
        <f t="shared" si="44"/>
        <v>501.45</v>
      </c>
      <c r="ED48" s="164">
        <f t="shared" si="19"/>
        <v>37.61</v>
      </c>
      <c r="EE48" s="164">
        <f t="shared" si="20"/>
        <v>25.07</v>
      </c>
      <c r="EF48" s="164">
        <f t="shared" si="21"/>
        <v>5.01</v>
      </c>
      <c r="EG48" s="164">
        <f t="shared" si="22"/>
        <v>62.68</v>
      </c>
      <c r="EH48" s="164">
        <f t="shared" si="23"/>
        <v>200.58</v>
      </c>
      <c r="EI48" s="164">
        <f t="shared" si="24"/>
        <v>75.22</v>
      </c>
      <c r="EJ48" s="164">
        <f t="shared" si="25"/>
        <v>15.04</v>
      </c>
      <c r="EK48" s="164">
        <f t="shared" si="45"/>
        <v>922.66</v>
      </c>
      <c r="EL48" s="164">
        <f t="shared" si="46"/>
        <v>208.86</v>
      </c>
      <c r="EM48" s="164">
        <f t="shared" si="47"/>
        <v>69.7</v>
      </c>
      <c r="EN48" s="164">
        <f t="shared" si="48"/>
        <v>102.55</v>
      </c>
      <c r="EO48" s="164">
        <f t="shared" si="49"/>
        <v>381.11</v>
      </c>
      <c r="EP48" s="164">
        <f t="shared" si="50"/>
        <v>3.26</v>
      </c>
      <c r="EQ48" s="164">
        <f t="shared" si="51"/>
        <v>1.25</v>
      </c>
      <c r="ER48" s="164">
        <f t="shared" si="52"/>
        <v>4.51</v>
      </c>
      <c r="ES48" s="164">
        <f t="shared" si="53"/>
        <v>18.8</v>
      </c>
      <c r="ET48" s="164">
        <f t="shared" si="54"/>
        <v>1.5</v>
      </c>
      <c r="EU48" s="164">
        <f t="shared" si="55"/>
        <v>0.75</v>
      </c>
      <c r="EV48" s="164">
        <f t="shared" si="56"/>
        <v>8.7799999999999994</v>
      </c>
      <c r="EW48" s="164">
        <f t="shared" si="57"/>
        <v>3.26</v>
      </c>
      <c r="EX48" s="164">
        <f t="shared" si="58"/>
        <v>107.81</v>
      </c>
      <c r="EY48" s="164">
        <f t="shared" si="59"/>
        <v>4.26</v>
      </c>
      <c r="EZ48" s="164">
        <f t="shared" si="60"/>
        <v>145.16</v>
      </c>
      <c r="FA48" s="164">
        <f t="shared" si="61"/>
        <v>208.86</v>
      </c>
      <c r="FB48" s="164">
        <f t="shared" si="62"/>
        <v>34.85</v>
      </c>
      <c r="FC48" s="164">
        <f t="shared" si="63"/>
        <v>21.06</v>
      </c>
      <c r="FD48" s="164">
        <f t="shared" si="64"/>
        <v>8.27</v>
      </c>
      <c r="FE48" s="164">
        <f t="shared" si="65"/>
        <v>0</v>
      </c>
      <c r="FF48" s="164">
        <f t="shared" si="66"/>
        <v>100.54</v>
      </c>
      <c r="FG48" s="164">
        <f t="shared" si="67"/>
        <v>373.58</v>
      </c>
      <c r="FH48" s="164">
        <f t="shared" si="86"/>
        <v>1827.02</v>
      </c>
      <c r="FI48" s="164">
        <f t="shared" si="87"/>
        <v>4967.01</v>
      </c>
      <c r="FJ48" s="164">
        <f t="shared" si="68"/>
        <v>206.27</v>
      </c>
      <c r="FK48" s="165">
        <f t="shared" si="88"/>
        <v>3</v>
      </c>
      <c r="FL48" s="165">
        <f t="shared" si="29"/>
        <v>12.25</v>
      </c>
      <c r="FM48" s="166">
        <f t="shared" si="30"/>
        <v>3.42</v>
      </c>
      <c r="FN48" s="164">
        <f t="shared" si="69"/>
        <v>181.91</v>
      </c>
      <c r="FO48" s="166">
        <f t="shared" si="31"/>
        <v>8.66</v>
      </c>
      <c r="FP48" s="164">
        <f t="shared" si="70"/>
        <v>460.63</v>
      </c>
      <c r="FQ48" s="166">
        <f t="shared" si="32"/>
        <v>1.88</v>
      </c>
      <c r="FR48" s="164">
        <f t="shared" si="71"/>
        <v>100</v>
      </c>
      <c r="FS48" s="164">
        <f t="shared" si="72"/>
        <v>145.76</v>
      </c>
      <c r="FT48" s="164">
        <f t="shared" si="73"/>
        <v>1094.57</v>
      </c>
      <c r="FU48" s="167">
        <f t="shared" si="74"/>
        <v>6061.58</v>
      </c>
    </row>
    <row r="49" spans="1:177" ht="15" customHeight="1">
      <c r="A49" s="441" t="str">
        <f>CCT!D56</f>
        <v>Alto Paranaiba</v>
      </c>
      <c r="B49" s="442" t="str">
        <f>CCT!C56</f>
        <v>Nova Ponte</v>
      </c>
      <c r="C49" s="629"/>
      <c r="D49" s="633"/>
      <c r="E49" s="630">
        <f>C49*D49</f>
        <v>0</v>
      </c>
      <c r="F49" s="631"/>
      <c r="G49" s="633"/>
      <c r="H49" s="630">
        <f>F49*G49</f>
        <v>0</v>
      </c>
      <c r="I49" s="631"/>
      <c r="J49" s="633"/>
      <c r="K49" s="630">
        <f>I49*J49</f>
        <v>0</v>
      </c>
      <c r="L49" s="630"/>
      <c r="M49" s="630"/>
      <c r="N49" s="630"/>
      <c r="O49" s="630"/>
      <c r="P49" s="630"/>
      <c r="Q49" s="630"/>
      <c r="R49" s="630"/>
      <c r="S49" s="630"/>
      <c r="T49" s="630"/>
      <c r="U49" s="631"/>
      <c r="V49" s="633"/>
      <c r="W49" s="630">
        <f>U49*V49</f>
        <v>0</v>
      </c>
      <c r="X49" s="631"/>
      <c r="Y49" s="633"/>
      <c r="Z49" s="630">
        <f>X49*Y49</f>
        <v>0</v>
      </c>
      <c r="AA49" s="630"/>
      <c r="AB49" s="630"/>
      <c r="AC49" s="630"/>
      <c r="AD49" s="630"/>
      <c r="AE49" s="630"/>
      <c r="AF49" s="630"/>
      <c r="AG49" s="631"/>
      <c r="AH49" s="630"/>
      <c r="AI49" s="630">
        <f>AG49*AH49</f>
        <v>0</v>
      </c>
      <c r="AJ49" s="630"/>
      <c r="AK49" s="630"/>
      <c r="AL49" s="630"/>
      <c r="AM49" s="631"/>
      <c r="AN49" s="633"/>
      <c r="AO49" s="630">
        <f>AM49*AN49</f>
        <v>0</v>
      </c>
      <c r="AP49" s="630"/>
      <c r="AQ49" s="630"/>
      <c r="AR49" s="630"/>
      <c r="AS49" s="630"/>
      <c r="AT49" s="630"/>
      <c r="AU49" s="630"/>
      <c r="AV49" s="634"/>
      <c r="AW49" s="633"/>
      <c r="AX49" s="630">
        <f>AV49*AW49</f>
        <v>0</v>
      </c>
      <c r="AY49" s="630"/>
      <c r="AZ49" s="630"/>
      <c r="BA49" s="630"/>
      <c r="BB49" s="629"/>
      <c r="BC49" s="630"/>
      <c r="BD49" s="630">
        <f t="shared" si="90"/>
        <v>0</v>
      </c>
      <c r="BE49" s="634"/>
      <c r="BF49" s="633"/>
      <c r="BG49" s="630">
        <f>BE49*BF49</f>
        <v>0</v>
      </c>
      <c r="BH49" s="630"/>
      <c r="BI49" s="630"/>
      <c r="BJ49" s="630"/>
      <c r="BK49" s="630"/>
      <c r="BL49" s="630"/>
      <c r="BM49" s="630"/>
      <c r="BN49" s="631">
        <f>CCT!AV56</f>
        <v>1</v>
      </c>
      <c r="BO49" s="630">
        <f>CCT!AU56</f>
        <v>1043.74</v>
      </c>
      <c r="BP49" s="630">
        <f>BN49*BO49</f>
        <v>1043.74</v>
      </c>
      <c r="BQ49" s="631"/>
      <c r="BR49" s="630"/>
      <c r="BS49" s="630">
        <f>BQ49*BR49</f>
        <v>0</v>
      </c>
      <c r="BT49" s="631"/>
      <c r="BU49" s="630"/>
      <c r="BV49" s="630">
        <f>BT49*BU49</f>
        <v>0</v>
      </c>
      <c r="BW49" s="631"/>
      <c r="BX49" s="630"/>
      <c r="BY49" s="630">
        <f>BW49*BX49</f>
        <v>0</v>
      </c>
      <c r="BZ49" s="635"/>
      <c r="CA49" s="633"/>
      <c r="CB49" s="630">
        <f t="shared" si="91"/>
        <v>0</v>
      </c>
      <c r="CC49" s="630"/>
      <c r="CD49" s="630"/>
      <c r="CE49" s="630"/>
      <c r="CF49" s="634"/>
      <c r="CG49" s="633"/>
      <c r="CH49" s="630">
        <f>CF49*CG49</f>
        <v>0</v>
      </c>
      <c r="CI49" s="630"/>
      <c r="CJ49" s="630"/>
      <c r="CK49" s="630"/>
      <c r="CL49" s="634"/>
      <c r="CM49" s="633"/>
      <c r="CN49" s="630">
        <f>CL49*CM49</f>
        <v>0</v>
      </c>
      <c r="CO49" s="630"/>
      <c r="CP49" s="630"/>
      <c r="CQ49" s="630"/>
      <c r="CR49" s="630"/>
      <c r="CS49" s="630"/>
      <c r="CT49" s="630">
        <f t="shared" si="79"/>
        <v>0</v>
      </c>
      <c r="CU49" s="630"/>
      <c r="CV49" s="630"/>
      <c r="CW49" s="630"/>
      <c r="CX49" s="630"/>
      <c r="CY49" s="630"/>
      <c r="CZ49" s="630"/>
      <c r="DA49" s="634"/>
      <c r="DB49" s="633"/>
      <c r="DC49" s="630">
        <f>DA49*DB49</f>
        <v>0</v>
      </c>
      <c r="DD49" s="1419">
        <f t="shared" si="36"/>
        <v>1</v>
      </c>
      <c r="DE49" s="164">
        <f t="shared" si="37"/>
        <v>1043.74</v>
      </c>
      <c r="DF49" s="164"/>
      <c r="DG49" s="164"/>
      <c r="DH49" s="164">
        <f t="shared" si="89"/>
        <v>0</v>
      </c>
      <c r="DI49" s="164"/>
      <c r="DJ49" s="164">
        <f t="shared" si="38"/>
        <v>94.89</v>
      </c>
      <c r="DK49" s="164">
        <f t="shared" si="39"/>
        <v>0</v>
      </c>
      <c r="DL49" s="164"/>
      <c r="DM49" s="164">
        <f t="shared" si="40"/>
        <v>1138.6300000000001</v>
      </c>
      <c r="DN49" s="164"/>
      <c r="DO49" s="164">
        <f>(VLOOKUP(A49,PARAMETROAPOIO,6,FALSE))*DD49</f>
        <v>219.02</v>
      </c>
      <c r="DP49" s="164">
        <f t="shared" si="83"/>
        <v>61.38</v>
      </c>
      <c r="DQ49" s="164"/>
      <c r="DR49" s="164">
        <f t="shared" si="41"/>
        <v>3.12</v>
      </c>
      <c r="DS49" s="164">
        <f>VLOOKUP('Resumo Geral'!A49,PARAMETROAPOIO,2,FALSE)*DD49</f>
        <v>19.440000000000001</v>
      </c>
      <c r="DT49" s="164">
        <f t="shared" si="84"/>
        <v>0</v>
      </c>
      <c r="DU49" s="164">
        <f t="shared" si="85"/>
        <v>0</v>
      </c>
      <c r="DV49" s="164">
        <f>BB49*Parâmetro!$E$147</f>
        <v>0</v>
      </c>
      <c r="DW49" s="164">
        <f t="shared" si="42"/>
        <v>302.95999999999998</v>
      </c>
      <c r="DX49" s="164">
        <f>C49*'Uniforme Apoio'!$BM$9+'Resumo Geral'!F49*'Uniforme Apoio'!$BM$10+'Resumo Geral'!I49*'Uniforme Apoio'!$BM$11+'Resumo Geral'!L49*'Uniforme Apoio'!$BM$12+'Resumo Geral'!O49*'Uniforme Apoio'!$BM$13+'Resumo Geral'!R49*'Uniforme Apoio'!$BM$14+'Resumo Geral'!U49*'Uniforme Apoio'!$BM$15+'Resumo Geral'!X49*'Uniforme Apoio'!$BM$17+AA49*'Uniforme Apoio'!$BM$16+'Resumo Geral'!AD49*'Uniforme Apoio'!$BM$18+'Resumo Geral'!AG49*'Uniforme Apoio'!$BM$19+'Resumo Geral'!AJ49*'Uniforme Apoio'!$BM$20+'Resumo Geral'!AM49*'Uniforme Apoio'!$BM$21+'Resumo Geral'!AP49*'Uniforme Apoio'!$BM$22+'Resumo Geral'!AS49*'Uniforme Apoio'!$BM$23+'Resumo Geral'!AV49*'Uniforme Apoio'!$BM$24+'Resumo Geral'!AY49*'Uniforme Apoio'!$BM$25+'Resumo Geral'!BB49*'Uniforme Apoio'!$BM$26+BE49*'Uniforme Apoio'!$BM$27+'Resumo Geral'!BH49*'Uniforme Apoio'!$BM$28+'Resumo Geral'!BK49*'Uniforme Apoio'!$BM$29+'Resumo Geral'!BN49*'Uniforme Apoio'!$BM$30+'Resumo Geral'!BQ49*'Uniforme Apoio'!$BM$30+'Resumo Geral'!BT49*'Uniforme Apoio'!$BM$30+'Resumo Geral'!BW49*'Uniforme Apoio'!$BM$31+'Resumo Geral'!BZ49*'Uniforme Apoio'!$BM$31+'Resumo Geral'!CC49*'Uniforme Apoio'!$BM$32+'Resumo Geral'!CF49*'Uniforme Apoio'!$BM$33+'Resumo Geral'!CI49*'Uniforme Apoio'!$BM$34+'Resumo Geral'!CL49*'Uniforme Apoio'!$BM$35+'Resumo Geral'!CO49*'Uniforme Apoio'!$BM$36+'Resumo Geral'!CR49*'Uniforme Apoio'!$BM$37+'Resumo Geral'!CU49*'Uniforme Apoio'!$BM$38+'Resumo Geral'!CX49*'Uniforme Apoio'!$BM$39+'Resumo Geral'!DA49*'Uniforme Apoio'!$BM$40</f>
        <v>85.68</v>
      </c>
      <c r="DY49" s="164"/>
      <c r="DZ49" s="164">
        <f>AP49*'Equipamentos Jardinagem'!$H$7</f>
        <v>0</v>
      </c>
      <c r="EA49" s="164"/>
      <c r="EB49" s="164">
        <f t="shared" si="43"/>
        <v>85.68</v>
      </c>
      <c r="EC49" s="164">
        <f t="shared" si="44"/>
        <v>227.73</v>
      </c>
      <c r="ED49" s="164">
        <f t="shared" si="19"/>
        <v>17.079999999999998</v>
      </c>
      <c r="EE49" s="164">
        <f t="shared" si="20"/>
        <v>11.39</v>
      </c>
      <c r="EF49" s="164">
        <f t="shared" si="21"/>
        <v>2.2799999999999998</v>
      </c>
      <c r="EG49" s="164">
        <f t="shared" si="22"/>
        <v>28.47</v>
      </c>
      <c r="EH49" s="164">
        <f t="shared" si="23"/>
        <v>91.09</v>
      </c>
      <c r="EI49" s="164">
        <f t="shared" si="24"/>
        <v>34.159999999999997</v>
      </c>
      <c r="EJ49" s="164">
        <f t="shared" si="25"/>
        <v>6.83</v>
      </c>
      <c r="EK49" s="164">
        <f t="shared" si="45"/>
        <v>419.03</v>
      </c>
      <c r="EL49" s="164">
        <f t="shared" si="46"/>
        <v>94.85</v>
      </c>
      <c r="EM49" s="164">
        <f t="shared" si="47"/>
        <v>31.65</v>
      </c>
      <c r="EN49" s="164">
        <f t="shared" si="48"/>
        <v>46.57</v>
      </c>
      <c r="EO49" s="164">
        <f t="shared" si="49"/>
        <v>173.07</v>
      </c>
      <c r="EP49" s="164">
        <f t="shared" si="50"/>
        <v>1.48</v>
      </c>
      <c r="EQ49" s="164">
        <f t="shared" si="51"/>
        <v>0.56999999999999995</v>
      </c>
      <c r="ER49" s="164">
        <f t="shared" si="52"/>
        <v>2.0499999999999998</v>
      </c>
      <c r="ES49" s="164">
        <f t="shared" si="53"/>
        <v>8.5399999999999991</v>
      </c>
      <c r="ET49" s="164">
        <f t="shared" si="54"/>
        <v>0.68</v>
      </c>
      <c r="EU49" s="164">
        <f t="shared" si="55"/>
        <v>0.34</v>
      </c>
      <c r="EV49" s="164">
        <f t="shared" si="56"/>
        <v>3.99</v>
      </c>
      <c r="EW49" s="164">
        <f t="shared" si="57"/>
        <v>1.48</v>
      </c>
      <c r="EX49" s="164">
        <f t="shared" si="58"/>
        <v>48.96</v>
      </c>
      <c r="EY49" s="164">
        <f t="shared" si="59"/>
        <v>1.94</v>
      </c>
      <c r="EZ49" s="164">
        <f t="shared" si="60"/>
        <v>65.930000000000007</v>
      </c>
      <c r="FA49" s="164">
        <f t="shared" si="61"/>
        <v>94.85</v>
      </c>
      <c r="FB49" s="164">
        <f t="shared" si="62"/>
        <v>15.83</v>
      </c>
      <c r="FC49" s="164">
        <f t="shared" si="63"/>
        <v>9.56</v>
      </c>
      <c r="FD49" s="164">
        <f t="shared" si="64"/>
        <v>3.76</v>
      </c>
      <c r="FE49" s="164">
        <f t="shared" si="65"/>
        <v>0</v>
      </c>
      <c r="FF49" s="164">
        <f t="shared" si="66"/>
        <v>45.66</v>
      </c>
      <c r="FG49" s="164">
        <f t="shared" si="67"/>
        <v>169.66</v>
      </c>
      <c r="FH49" s="164">
        <f t="shared" si="86"/>
        <v>829.74</v>
      </c>
      <c r="FI49" s="164">
        <f t="shared" si="87"/>
        <v>2357.0100000000002</v>
      </c>
      <c r="FJ49" s="164">
        <f t="shared" si="68"/>
        <v>206.27</v>
      </c>
      <c r="FK49" s="165">
        <f t="shared" si="88"/>
        <v>2</v>
      </c>
      <c r="FL49" s="165">
        <f t="shared" si="29"/>
        <v>11.25</v>
      </c>
      <c r="FM49" s="166">
        <f t="shared" si="30"/>
        <v>2.25</v>
      </c>
      <c r="FN49" s="164">
        <f t="shared" si="69"/>
        <v>60.95</v>
      </c>
      <c r="FO49" s="166">
        <f t="shared" si="31"/>
        <v>8.56</v>
      </c>
      <c r="FP49" s="164">
        <f t="shared" si="70"/>
        <v>231.89</v>
      </c>
      <c r="FQ49" s="166">
        <f t="shared" si="32"/>
        <v>1.86</v>
      </c>
      <c r="FR49" s="164">
        <f t="shared" si="71"/>
        <v>50.39</v>
      </c>
      <c r="FS49" s="164">
        <f t="shared" si="72"/>
        <v>145.76</v>
      </c>
      <c r="FT49" s="164">
        <f t="shared" si="73"/>
        <v>695.26</v>
      </c>
      <c r="FU49" s="167">
        <f t="shared" si="74"/>
        <v>3052.27</v>
      </c>
    </row>
    <row r="50" spans="1:177" ht="15" customHeight="1">
      <c r="A50" s="441" t="str">
        <f>CCT!D57</f>
        <v>Região de Divinopolis</v>
      </c>
      <c r="B50" s="442" t="str">
        <f>CCT!C57</f>
        <v>Oliveira</v>
      </c>
      <c r="C50" s="629"/>
      <c r="D50" s="633"/>
      <c r="E50" s="630">
        <f t="shared" si="0"/>
        <v>0</v>
      </c>
      <c r="F50" s="631"/>
      <c r="G50" s="633"/>
      <c r="H50" s="630">
        <f t="shared" si="33"/>
        <v>0</v>
      </c>
      <c r="I50" s="631"/>
      <c r="J50" s="633"/>
      <c r="K50" s="630">
        <f t="shared" si="34"/>
        <v>0</v>
      </c>
      <c r="L50" s="630"/>
      <c r="M50" s="630"/>
      <c r="N50" s="630"/>
      <c r="O50" s="630"/>
      <c r="P50" s="630"/>
      <c r="Q50" s="630"/>
      <c r="R50" s="630"/>
      <c r="S50" s="630"/>
      <c r="T50" s="630"/>
      <c r="U50" s="631"/>
      <c r="V50" s="633"/>
      <c r="W50" s="630">
        <f t="shared" si="1"/>
        <v>0</v>
      </c>
      <c r="X50" s="631"/>
      <c r="Y50" s="633"/>
      <c r="Z50" s="630">
        <f t="shared" si="2"/>
        <v>0</v>
      </c>
      <c r="AA50" s="630"/>
      <c r="AB50" s="630"/>
      <c r="AC50" s="630"/>
      <c r="AD50" s="630"/>
      <c r="AE50" s="630"/>
      <c r="AF50" s="630"/>
      <c r="AG50" s="631"/>
      <c r="AH50" s="630"/>
      <c r="AI50" s="630">
        <f t="shared" si="3"/>
        <v>0</v>
      </c>
      <c r="AJ50" s="630"/>
      <c r="AK50" s="630"/>
      <c r="AL50" s="630"/>
      <c r="AM50" s="631"/>
      <c r="AN50" s="633"/>
      <c r="AO50" s="630">
        <f t="shared" si="4"/>
        <v>0</v>
      </c>
      <c r="AP50" s="630"/>
      <c r="AQ50" s="630"/>
      <c r="AR50" s="630"/>
      <c r="AS50" s="630"/>
      <c r="AT50" s="630"/>
      <c r="AU50" s="630"/>
      <c r="AV50" s="634"/>
      <c r="AW50" s="633"/>
      <c r="AX50" s="630">
        <f t="shared" si="5"/>
        <v>0</v>
      </c>
      <c r="AY50" s="630"/>
      <c r="AZ50" s="630"/>
      <c r="BA50" s="630"/>
      <c r="BB50" s="629"/>
      <c r="BC50" s="630"/>
      <c r="BD50" s="630">
        <f t="shared" si="90"/>
        <v>0</v>
      </c>
      <c r="BE50" s="634"/>
      <c r="BF50" s="633"/>
      <c r="BG50" s="630">
        <f t="shared" si="6"/>
        <v>0</v>
      </c>
      <c r="BH50" s="630"/>
      <c r="BI50" s="630"/>
      <c r="BJ50" s="630"/>
      <c r="BK50" s="630"/>
      <c r="BL50" s="630"/>
      <c r="BM50" s="630"/>
      <c r="BN50" s="631"/>
      <c r="BO50" s="630"/>
      <c r="BP50" s="630">
        <f t="shared" si="7"/>
        <v>0</v>
      </c>
      <c r="BQ50" s="631"/>
      <c r="BR50" s="630"/>
      <c r="BS50" s="630">
        <f t="shared" si="8"/>
        <v>0</v>
      </c>
      <c r="BT50" s="631"/>
      <c r="BU50" s="630"/>
      <c r="BV50" s="630">
        <f t="shared" si="9"/>
        <v>0</v>
      </c>
      <c r="BW50" s="631"/>
      <c r="BX50" s="630"/>
      <c r="BY50" s="630">
        <f t="shared" si="10"/>
        <v>0</v>
      </c>
      <c r="BZ50" s="635">
        <f>CCT!BD57</f>
        <v>1</v>
      </c>
      <c r="CA50" s="633">
        <f>CCT!BC57</f>
        <v>1231.31</v>
      </c>
      <c r="CB50" s="630">
        <f t="shared" si="91"/>
        <v>1231.31</v>
      </c>
      <c r="CC50" s="630"/>
      <c r="CD50" s="630"/>
      <c r="CE50" s="630"/>
      <c r="CF50" s="634"/>
      <c r="CG50" s="633"/>
      <c r="CH50" s="630">
        <f t="shared" si="12"/>
        <v>0</v>
      </c>
      <c r="CI50" s="630"/>
      <c r="CJ50" s="630"/>
      <c r="CK50" s="630"/>
      <c r="CL50" s="634"/>
      <c r="CM50" s="633"/>
      <c r="CN50" s="630">
        <f t="shared" si="13"/>
        <v>0</v>
      </c>
      <c r="CO50" s="630"/>
      <c r="CP50" s="630"/>
      <c r="CQ50" s="630"/>
      <c r="CR50" s="630"/>
      <c r="CS50" s="630"/>
      <c r="CT50" s="630">
        <f t="shared" si="79"/>
        <v>0</v>
      </c>
      <c r="CU50" s="630"/>
      <c r="CV50" s="630"/>
      <c r="CW50" s="630"/>
      <c r="CX50" s="630"/>
      <c r="CY50" s="630"/>
      <c r="CZ50" s="630"/>
      <c r="DA50" s="634"/>
      <c r="DB50" s="633"/>
      <c r="DC50" s="630">
        <f t="shared" si="14"/>
        <v>0</v>
      </c>
      <c r="DD50" s="1419">
        <f t="shared" si="36"/>
        <v>1</v>
      </c>
      <c r="DE50" s="164">
        <f t="shared" si="37"/>
        <v>1231.31</v>
      </c>
      <c r="DF50" s="164"/>
      <c r="DG50" s="164"/>
      <c r="DH50" s="164">
        <f t="shared" si="89"/>
        <v>0</v>
      </c>
      <c r="DI50" s="164"/>
      <c r="DJ50" s="164">
        <f t="shared" si="38"/>
        <v>0</v>
      </c>
      <c r="DK50" s="164">
        <f t="shared" si="39"/>
        <v>0</v>
      </c>
      <c r="DL50" s="164"/>
      <c r="DM50" s="164">
        <f t="shared" si="40"/>
        <v>1231.31</v>
      </c>
      <c r="DN50" s="164"/>
      <c r="DO50" s="164">
        <f t="shared" ref="DO50:DO74" si="92">(VLOOKUP(A50,PARAMETROAPOIO,6,FALSE)*20-1)*DD50</f>
        <v>279</v>
      </c>
      <c r="DP50" s="164">
        <f t="shared" si="83"/>
        <v>50.12</v>
      </c>
      <c r="DQ50" s="164"/>
      <c r="DR50" s="164">
        <f t="shared" si="41"/>
        <v>3.12</v>
      </c>
      <c r="DS50" s="164">
        <f>VLOOKUP('Resumo Geral'!A50,PARAMETROAPOIO,2,FALSE)*DD50</f>
        <v>28.19</v>
      </c>
      <c r="DT50" s="164">
        <f t="shared" si="84"/>
        <v>0</v>
      </c>
      <c r="DU50" s="164">
        <f t="shared" si="85"/>
        <v>0</v>
      </c>
      <c r="DV50" s="164">
        <f>BB50*Parâmetro!$E$147</f>
        <v>0</v>
      </c>
      <c r="DW50" s="164">
        <f t="shared" si="42"/>
        <v>360.43</v>
      </c>
      <c r="DX50" s="164">
        <f>C50*'Uniforme Apoio'!$BM$9+'Resumo Geral'!F50*'Uniforme Apoio'!$BM$10+'Resumo Geral'!I50*'Uniforme Apoio'!$BM$11+'Resumo Geral'!L50*'Uniforme Apoio'!$BM$12+'Resumo Geral'!O50*'Uniforme Apoio'!$BM$13+'Resumo Geral'!R50*'Uniforme Apoio'!$BM$14+'Resumo Geral'!U50*'Uniforme Apoio'!$BM$15+'Resumo Geral'!X50*'Uniforme Apoio'!$BM$17+AA50*'Uniforme Apoio'!$BM$16+'Resumo Geral'!AD50*'Uniforme Apoio'!$BM$18+'Resumo Geral'!AG50*'Uniforme Apoio'!$BM$19+'Resumo Geral'!AJ50*'Uniforme Apoio'!$BM$20+'Resumo Geral'!AM50*'Uniforme Apoio'!$BM$21+'Resumo Geral'!AP50*'Uniforme Apoio'!$BM$22+'Resumo Geral'!AS50*'Uniforme Apoio'!$BM$23+'Resumo Geral'!AV50*'Uniforme Apoio'!$BM$24+'Resumo Geral'!AY50*'Uniforme Apoio'!$BM$25+'Resumo Geral'!BB50*'Uniforme Apoio'!$BM$26+BE50*'Uniforme Apoio'!$BM$27+'Resumo Geral'!BH50*'Uniforme Apoio'!$BM$28+'Resumo Geral'!BK50*'Uniforme Apoio'!$BM$29+'Resumo Geral'!BN50*'Uniforme Apoio'!$BM$30+'Resumo Geral'!BQ50*'Uniforme Apoio'!$BM$30+'Resumo Geral'!BT50*'Uniforme Apoio'!$BM$30+'Resumo Geral'!BW50*'Uniforme Apoio'!$BM$31+'Resumo Geral'!BZ50*'Uniforme Apoio'!$BM$31+'Resumo Geral'!CC50*'Uniforme Apoio'!$BM$32+'Resumo Geral'!CF50*'Uniforme Apoio'!$BM$33+'Resumo Geral'!CI50*'Uniforme Apoio'!$BM$34+'Resumo Geral'!CL50*'Uniforme Apoio'!$BM$35+'Resumo Geral'!CO50*'Uniforme Apoio'!$BM$36+'Resumo Geral'!CR50*'Uniforme Apoio'!$BM$37+'Resumo Geral'!CU50*'Uniforme Apoio'!$BM$38+'Resumo Geral'!CX50*'Uniforme Apoio'!$BM$39+'Resumo Geral'!DA50*'Uniforme Apoio'!$BM$40</f>
        <v>81.430000000000007</v>
      </c>
      <c r="DY50" s="164"/>
      <c r="DZ50" s="164">
        <f>AP50*'Equipamentos Jardinagem'!$H$7</f>
        <v>0</v>
      </c>
      <c r="EA50" s="164"/>
      <c r="EB50" s="164">
        <f t="shared" si="43"/>
        <v>81.430000000000007</v>
      </c>
      <c r="EC50" s="164">
        <f t="shared" si="44"/>
        <v>246.26</v>
      </c>
      <c r="ED50" s="164">
        <f t="shared" si="19"/>
        <v>18.47</v>
      </c>
      <c r="EE50" s="164">
        <f t="shared" si="20"/>
        <v>12.31</v>
      </c>
      <c r="EF50" s="164">
        <f t="shared" si="21"/>
        <v>2.46</v>
      </c>
      <c r="EG50" s="164">
        <f t="shared" si="22"/>
        <v>30.78</v>
      </c>
      <c r="EH50" s="164">
        <f t="shared" si="23"/>
        <v>98.5</v>
      </c>
      <c r="EI50" s="164">
        <f t="shared" si="24"/>
        <v>36.94</v>
      </c>
      <c r="EJ50" s="164">
        <f t="shared" si="25"/>
        <v>7.39</v>
      </c>
      <c r="EK50" s="164">
        <f t="shared" si="45"/>
        <v>453.11</v>
      </c>
      <c r="EL50" s="164">
        <f t="shared" si="46"/>
        <v>102.57</v>
      </c>
      <c r="EM50" s="164">
        <f t="shared" si="47"/>
        <v>34.229999999999997</v>
      </c>
      <c r="EN50" s="164">
        <f t="shared" si="48"/>
        <v>50.36</v>
      </c>
      <c r="EO50" s="164">
        <f t="shared" si="49"/>
        <v>187.16</v>
      </c>
      <c r="EP50" s="164">
        <f t="shared" si="50"/>
        <v>1.6</v>
      </c>
      <c r="EQ50" s="164">
        <f t="shared" si="51"/>
        <v>0.62</v>
      </c>
      <c r="ER50" s="164">
        <f t="shared" si="52"/>
        <v>2.2200000000000002</v>
      </c>
      <c r="ES50" s="164">
        <f t="shared" si="53"/>
        <v>9.23</v>
      </c>
      <c r="ET50" s="164">
        <f t="shared" si="54"/>
        <v>0.74</v>
      </c>
      <c r="EU50" s="164">
        <f t="shared" si="55"/>
        <v>0.37</v>
      </c>
      <c r="EV50" s="164">
        <f t="shared" si="56"/>
        <v>4.3099999999999996</v>
      </c>
      <c r="EW50" s="164">
        <f t="shared" si="57"/>
        <v>1.6</v>
      </c>
      <c r="EX50" s="164">
        <f t="shared" si="58"/>
        <v>52.95</v>
      </c>
      <c r="EY50" s="164">
        <f t="shared" si="59"/>
        <v>2.09</v>
      </c>
      <c r="EZ50" s="164">
        <f t="shared" si="60"/>
        <v>71.290000000000006</v>
      </c>
      <c r="FA50" s="164">
        <f t="shared" si="61"/>
        <v>102.57</v>
      </c>
      <c r="FB50" s="164">
        <f t="shared" si="62"/>
        <v>17.12</v>
      </c>
      <c r="FC50" s="164">
        <f t="shared" si="63"/>
        <v>10.34</v>
      </c>
      <c r="FD50" s="164">
        <f t="shared" si="64"/>
        <v>4.0599999999999996</v>
      </c>
      <c r="FE50" s="164">
        <f t="shared" si="65"/>
        <v>0</v>
      </c>
      <c r="FF50" s="164">
        <f t="shared" si="66"/>
        <v>49.38</v>
      </c>
      <c r="FG50" s="164">
        <f t="shared" si="67"/>
        <v>183.47</v>
      </c>
      <c r="FH50" s="164">
        <f t="shared" si="86"/>
        <v>897.25</v>
      </c>
      <c r="FI50" s="164">
        <f t="shared" si="87"/>
        <v>2570.42</v>
      </c>
      <c r="FJ50" s="164">
        <f t="shared" si="68"/>
        <v>206.27</v>
      </c>
      <c r="FK50" s="165">
        <f t="shared" si="88"/>
        <v>3</v>
      </c>
      <c r="FL50" s="165">
        <f t="shared" si="29"/>
        <v>12.25</v>
      </c>
      <c r="FM50" s="166">
        <f t="shared" si="30"/>
        <v>3.42</v>
      </c>
      <c r="FN50" s="164">
        <f t="shared" si="69"/>
        <v>99.95</v>
      </c>
      <c r="FO50" s="166">
        <f t="shared" si="31"/>
        <v>8.66</v>
      </c>
      <c r="FP50" s="164">
        <f t="shared" si="70"/>
        <v>253.08</v>
      </c>
      <c r="FQ50" s="166">
        <f t="shared" si="32"/>
        <v>1.88</v>
      </c>
      <c r="FR50" s="164">
        <f t="shared" si="71"/>
        <v>54.94</v>
      </c>
      <c r="FS50" s="164">
        <f t="shared" si="72"/>
        <v>145.76</v>
      </c>
      <c r="FT50" s="164">
        <f t="shared" si="73"/>
        <v>760</v>
      </c>
      <c r="FU50" s="167">
        <f t="shared" si="74"/>
        <v>3330.42</v>
      </c>
    </row>
    <row r="51" spans="1:177" ht="15" customHeight="1">
      <c r="A51" s="441" t="str">
        <f>CCT!D58</f>
        <v>Região de Ouro Preto</v>
      </c>
      <c r="B51" s="442" t="str">
        <f>CCT!C58</f>
        <v>Ouro Preto</v>
      </c>
      <c r="C51" s="629"/>
      <c r="D51" s="630"/>
      <c r="E51" s="630">
        <f t="shared" si="0"/>
        <v>0</v>
      </c>
      <c r="F51" s="631"/>
      <c r="G51" s="630"/>
      <c r="H51" s="630">
        <f t="shared" si="33"/>
        <v>0</v>
      </c>
      <c r="I51" s="631"/>
      <c r="J51" s="630"/>
      <c r="K51" s="630">
        <f t="shared" si="34"/>
        <v>0</v>
      </c>
      <c r="L51" s="630"/>
      <c r="M51" s="630"/>
      <c r="N51" s="630"/>
      <c r="O51" s="630"/>
      <c r="P51" s="630"/>
      <c r="Q51" s="630"/>
      <c r="R51" s="630"/>
      <c r="S51" s="630"/>
      <c r="T51" s="630"/>
      <c r="U51" s="631"/>
      <c r="V51" s="630"/>
      <c r="W51" s="630">
        <f t="shared" si="1"/>
        <v>0</v>
      </c>
      <c r="X51" s="631"/>
      <c r="Y51" s="630"/>
      <c r="Z51" s="630">
        <f t="shared" si="2"/>
        <v>0</v>
      </c>
      <c r="AA51" s="630"/>
      <c r="AB51" s="630"/>
      <c r="AC51" s="630"/>
      <c r="AD51" s="630"/>
      <c r="AE51" s="630"/>
      <c r="AF51" s="630"/>
      <c r="AG51" s="631"/>
      <c r="AH51" s="630"/>
      <c r="AI51" s="630">
        <f t="shared" si="3"/>
        <v>0</v>
      </c>
      <c r="AJ51" s="630"/>
      <c r="AK51" s="630"/>
      <c r="AL51" s="630"/>
      <c r="AM51" s="631"/>
      <c r="AN51" s="630"/>
      <c r="AO51" s="630">
        <f t="shared" si="4"/>
        <v>0</v>
      </c>
      <c r="AP51" s="630"/>
      <c r="AQ51" s="630"/>
      <c r="AR51" s="630"/>
      <c r="AS51" s="630"/>
      <c r="AT51" s="630"/>
      <c r="AU51" s="630"/>
      <c r="AV51" s="631"/>
      <c r="AW51" s="630"/>
      <c r="AX51" s="630">
        <f t="shared" si="5"/>
        <v>0</v>
      </c>
      <c r="AY51" s="630"/>
      <c r="AZ51" s="630"/>
      <c r="BA51" s="630"/>
      <c r="BB51" s="629"/>
      <c r="BC51" s="630"/>
      <c r="BD51" s="630">
        <f t="shared" si="90"/>
        <v>0</v>
      </c>
      <c r="BE51" s="631"/>
      <c r="BF51" s="630"/>
      <c r="BG51" s="630">
        <f t="shared" si="6"/>
        <v>0</v>
      </c>
      <c r="BH51" s="630"/>
      <c r="BI51" s="630"/>
      <c r="BJ51" s="630"/>
      <c r="BK51" s="630"/>
      <c r="BL51" s="630"/>
      <c r="BM51" s="630"/>
      <c r="BN51" s="631">
        <f>CCT!AV58</f>
        <v>1</v>
      </c>
      <c r="BO51" s="630">
        <f>CCT!AU58</f>
        <v>1043.74</v>
      </c>
      <c r="BP51" s="630">
        <f t="shared" si="7"/>
        <v>1043.74</v>
      </c>
      <c r="BQ51" s="631"/>
      <c r="BR51" s="630"/>
      <c r="BS51" s="630">
        <f t="shared" si="8"/>
        <v>0</v>
      </c>
      <c r="BT51" s="631"/>
      <c r="BU51" s="630"/>
      <c r="BV51" s="630">
        <f t="shared" si="9"/>
        <v>0</v>
      </c>
      <c r="BW51" s="631"/>
      <c r="BX51" s="630"/>
      <c r="BY51" s="630">
        <f t="shared" si="10"/>
        <v>0</v>
      </c>
      <c r="BZ51" s="632"/>
      <c r="CA51" s="630"/>
      <c r="CB51" s="630">
        <f t="shared" si="91"/>
        <v>0</v>
      </c>
      <c r="CC51" s="630"/>
      <c r="CD51" s="630"/>
      <c r="CE51" s="630"/>
      <c r="CF51" s="631"/>
      <c r="CG51" s="630"/>
      <c r="CH51" s="630">
        <f t="shared" si="12"/>
        <v>0</v>
      </c>
      <c r="CI51" s="630"/>
      <c r="CJ51" s="630"/>
      <c r="CK51" s="630"/>
      <c r="CL51" s="631"/>
      <c r="CM51" s="630"/>
      <c r="CN51" s="630">
        <f t="shared" si="13"/>
        <v>0</v>
      </c>
      <c r="CO51" s="630"/>
      <c r="CP51" s="630"/>
      <c r="CQ51" s="630"/>
      <c r="CR51" s="630"/>
      <c r="CS51" s="630"/>
      <c r="CT51" s="630">
        <f t="shared" si="79"/>
        <v>0</v>
      </c>
      <c r="CU51" s="630"/>
      <c r="CV51" s="630"/>
      <c r="CW51" s="630"/>
      <c r="CX51" s="630"/>
      <c r="CY51" s="630"/>
      <c r="CZ51" s="630"/>
      <c r="DA51" s="631"/>
      <c r="DB51" s="630"/>
      <c r="DC51" s="630">
        <f t="shared" si="14"/>
        <v>0</v>
      </c>
      <c r="DD51" s="1419">
        <f t="shared" si="36"/>
        <v>1</v>
      </c>
      <c r="DE51" s="164">
        <f t="shared" si="37"/>
        <v>1043.74</v>
      </c>
      <c r="DF51" s="164"/>
      <c r="DG51" s="164"/>
      <c r="DH51" s="164">
        <f t="shared" si="89"/>
        <v>0</v>
      </c>
      <c r="DI51" s="164"/>
      <c r="DJ51" s="164">
        <f t="shared" si="38"/>
        <v>94.89</v>
      </c>
      <c r="DK51" s="164">
        <f t="shared" si="39"/>
        <v>0</v>
      </c>
      <c r="DL51" s="164"/>
      <c r="DM51" s="164">
        <f t="shared" si="40"/>
        <v>1138.6300000000001</v>
      </c>
      <c r="DN51" s="164"/>
      <c r="DO51" s="164">
        <f>(VLOOKUP(A51,PARAMETROAPOIO,6,FALSE)*20-1)*DD51</f>
        <v>279</v>
      </c>
      <c r="DP51" s="164">
        <f t="shared" si="83"/>
        <v>61.38</v>
      </c>
      <c r="DQ51" s="164"/>
      <c r="DR51" s="164">
        <f t="shared" si="41"/>
        <v>3.12</v>
      </c>
      <c r="DS51" s="164">
        <f>VLOOKUP('Resumo Geral'!A51,PARAMETROAPOIO,2,FALSE)*DD51</f>
        <v>28.19</v>
      </c>
      <c r="DT51" s="164">
        <f t="shared" si="84"/>
        <v>0</v>
      </c>
      <c r="DU51" s="164">
        <f t="shared" si="85"/>
        <v>0</v>
      </c>
      <c r="DV51" s="164">
        <f>BB51*Parâmetro!$E$147</f>
        <v>0</v>
      </c>
      <c r="DW51" s="164">
        <f t="shared" si="42"/>
        <v>371.69</v>
      </c>
      <c r="DX51" s="164">
        <f>C51*'Uniforme Apoio'!$BM$9+'Resumo Geral'!F51*'Uniforme Apoio'!$BM$10+'Resumo Geral'!I51*'Uniforme Apoio'!$BM$11+'Resumo Geral'!L51*'Uniforme Apoio'!$BM$12+'Resumo Geral'!O51*'Uniforme Apoio'!$BM$13+'Resumo Geral'!R51*'Uniforme Apoio'!$BM$14+'Resumo Geral'!U51*'Uniforme Apoio'!$BM$15+'Resumo Geral'!X51*'Uniforme Apoio'!$BM$17+AA51*'Uniforme Apoio'!$BM$16+'Resumo Geral'!AD51*'Uniforme Apoio'!$BM$18+'Resumo Geral'!AG51*'Uniforme Apoio'!$BM$19+'Resumo Geral'!AJ51*'Uniforme Apoio'!$BM$20+'Resumo Geral'!AM51*'Uniforme Apoio'!$BM$21+'Resumo Geral'!AP51*'Uniforme Apoio'!$BM$22+'Resumo Geral'!AS51*'Uniforme Apoio'!$BM$23+'Resumo Geral'!AV51*'Uniforme Apoio'!$BM$24+'Resumo Geral'!AY51*'Uniforme Apoio'!$BM$25+'Resumo Geral'!BB51*'Uniforme Apoio'!$BM$26+BE51*'Uniforme Apoio'!$BM$27+'Resumo Geral'!BH51*'Uniforme Apoio'!$BM$28+'Resumo Geral'!BK51*'Uniforme Apoio'!$BM$29+'Resumo Geral'!BN51*'Uniforme Apoio'!$BM$30+'Resumo Geral'!BQ51*'Uniforme Apoio'!$BM$30+'Resumo Geral'!BT51*'Uniforme Apoio'!$BM$30+'Resumo Geral'!BW51*'Uniforme Apoio'!$BM$31+'Resumo Geral'!BZ51*'Uniforme Apoio'!$BM$31+'Resumo Geral'!CC51*'Uniforme Apoio'!$BM$32+'Resumo Geral'!CF51*'Uniforme Apoio'!$BM$33+'Resumo Geral'!CI51*'Uniforme Apoio'!$BM$34+'Resumo Geral'!CL51*'Uniforme Apoio'!$BM$35+'Resumo Geral'!CO51*'Uniforme Apoio'!$BM$36+'Resumo Geral'!CR51*'Uniforme Apoio'!$BM$37+'Resumo Geral'!CU51*'Uniforme Apoio'!$BM$38+'Resumo Geral'!CX51*'Uniforme Apoio'!$BM$39+'Resumo Geral'!DA51*'Uniforme Apoio'!$BM$40</f>
        <v>85.68</v>
      </c>
      <c r="DY51" s="164"/>
      <c r="DZ51" s="164">
        <f>AP51*'Equipamentos Jardinagem'!$H$7</f>
        <v>0</v>
      </c>
      <c r="EA51" s="164"/>
      <c r="EB51" s="164">
        <f t="shared" si="43"/>
        <v>85.68</v>
      </c>
      <c r="EC51" s="164">
        <f t="shared" si="44"/>
        <v>227.73</v>
      </c>
      <c r="ED51" s="164">
        <f t="shared" si="19"/>
        <v>17.079999999999998</v>
      </c>
      <c r="EE51" s="164">
        <f t="shared" si="20"/>
        <v>11.39</v>
      </c>
      <c r="EF51" s="164">
        <f t="shared" si="21"/>
        <v>2.2799999999999998</v>
      </c>
      <c r="EG51" s="164">
        <f t="shared" si="22"/>
        <v>28.47</v>
      </c>
      <c r="EH51" s="164">
        <f t="shared" si="23"/>
        <v>91.09</v>
      </c>
      <c r="EI51" s="164">
        <f t="shared" si="24"/>
        <v>34.159999999999997</v>
      </c>
      <c r="EJ51" s="164">
        <f t="shared" si="25"/>
        <v>6.83</v>
      </c>
      <c r="EK51" s="164">
        <f t="shared" si="45"/>
        <v>419.03</v>
      </c>
      <c r="EL51" s="164">
        <f t="shared" si="46"/>
        <v>94.85</v>
      </c>
      <c r="EM51" s="164">
        <f t="shared" si="47"/>
        <v>31.65</v>
      </c>
      <c r="EN51" s="164">
        <f t="shared" si="48"/>
        <v>46.57</v>
      </c>
      <c r="EO51" s="164">
        <f t="shared" si="49"/>
        <v>173.07</v>
      </c>
      <c r="EP51" s="164">
        <f t="shared" si="50"/>
        <v>1.48</v>
      </c>
      <c r="EQ51" s="164">
        <f t="shared" si="51"/>
        <v>0.56999999999999995</v>
      </c>
      <c r="ER51" s="164">
        <f t="shared" si="52"/>
        <v>2.0499999999999998</v>
      </c>
      <c r="ES51" s="164">
        <f t="shared" si="53"/>
        <v>8.5399999999999991</v>
      </c>
      <c r="ET51" s="164">
        <f t="shared" si="54"/>
        <v>0.68</v>
      </c>
      <c r="EU51" s="164">
        <f t="shared" si="55"/>
        <v>0.34</v>
      </c>
      <c r="EV51" s="164">
        <f t="shared" si="56"/>
        <v>3.99</v>
      </c>
      <c r="EW51" s="164">
        <f t="shared" si="57"/>
        <v>1.48</v>
      </c>
      <c r="EX51" s="164">
        <f t="shared" si="58"/>
        <v>48.96</v>
      </c>
      <c r="EY51" s="164">
        <f t="shared" si="59"/>
        <v>1.94</v>
      </c>
      <c r="EZ51" s="164">
        <f t="shared" si="60"/>
        <v>65.930000000000007</v>
      </c>
      <c r="FA51" s="164">
        <f t="shared" si="61"/>
        <v>94.85</v>
      </c>
      <c r="FB51" s="164">
        <f t="shared" si="62"/>
        <v>15.83</v>
      </c>
      <c r="FC51" s="164">
        <f t="shared" si="63"/>
        <v>9.56</v>
      </c>
      <c r="FD51" s="164">
        <f t="shared" si="64"/>
        <v>3.76</v>
      </c>
      <c r="FE51" s="164">
        <f t="shared" si="65"/>
        <v>0</v>
      </c>
      <c r="FF51" s="164">
        <f t="shared" si="66"/>
        <v>45.66</v>
      </c>
      <c r="FG51" s="164">
        <f t="shared" si="67"/>
        <v>169.66</v>
      </c>
      <c r="FH51" s="164">
        <f t="shared" si="86"/>
        <v>829.74</v>
      </c>
      <c r="FI51" s="164">
        <f t="shared" si="87"/>
        <v>2425.7399999999998</v>
      </c>
      <c r="FJ51" s="164">
        <f t="shared" si="68"/>
        <v>206.27</v>
      </c>
      <c r="FK51" s="165">
        <f t="shared" si="88"/>
        <v>3</v>
      </c>
      <c r="FL51" s="165">
        <f t="shared" si="29"/>
        <v>12.25</v>
      </c>
      <c r="FM51" s="166">
        <f t="shared" si="30"/>
        <v>3.42</v>
      </c>
      <c r="FN51" s="164">
        <f t="shared" si="69"/>
        <v>95</v>
      </c>
      <c r="FO51" s="166">
        <f t="shared" si="31"/>
        <v>8.66</v>
      </c>
      <c r="FP51" s="164">
        <f t="shared" si="70"/>
        <v>240.55</v>
      </c>
      <c r="FQ51" s="166">
        <f t="shared" si="32"/>
        <v>1.88</v>
      </c>
      <c r="FR51" s="164">
        <f t="shared" si="71"/>
        <v>52.22</v>
      </c>
      <c r="FS51" s="164">
        <f t="shared" si="72"/>
        <v>145.76</v>
      </c>
      <c r="FT51" s="164">
        <f t="shared" si="73"/>
        <v>739.8</v>
      </c>
      <c r="FU51" s="167">
        <f t="shared" si="74"/>
        <v>3165.54</v>
      </c>
    </row>
    <row r="52" spans="1:177" ht="15" customHeight="1">
      <c r="A52" s="446" t="str">
        <f>CCT!D59</f>
        <v>Região de São Lourenço</v>
      </c>
      <c r="B52" s="447" t="str">
        <f>CCT!C59</f>
        <v>Passos</v>
      </c>
      <c r="C52" s="629"/>
      <c r="D52" s="630"/>
      <c r="E52" s="630"/>
      <c r="F52" s="631"/>
      <c r="G52" s="630"/>
      <c r="H52" s="630"/>
      <c r="I52" s="631"/>
      <c r="J52" s="630"/>
      <c r="K52" s="630"/>
      <c r="L52" s="630"/>
      <c r="M52" s="630"/>
      <c r="N52" s="630"/>
      <c r="O52" s="630"/>
      <c r="P52" s="630"/>
      <c r="Q52" s="630"/>
      <c r="R52" s="630"/>
      <c r="S52" s="630"/>
      <c r="T52" s="630"/>
      <c r="U52" s="631"/>
      <c r="V52" s="630"/>
      <c r="W52" s="630"/>
      <c r="X52" s="631"/>
      <c r="Y52" s="630"/>
      <c r="Z52" s="630"/>
      <c r="AA52" s="630"/>
      <c r="AB52" s="630"/>
      <c r="AC52" s="630"/>
      <c r="AD52" s="630"/>
      <c r="AE52" s="630"/>
      <c r="AF52" s="630"/>
      <c r="AG52" s="631"/>
      <c r="AH52" s="630"/>
      <c r="AI52" s="630"/>
      <c r="AJ52" s="630"/>
      <c r="AK52" s="630"/>
      <c r="AL52" s="630"/>
      <c r="AM52" s="631"/>
      <c r="AN52" s="630"/>
      <c r="AO52" s="630"/>
      <c r="AP52" s="630"/>
      <c r="AQ52" s="630"/>
      <c r="AR52" s="630"/>
      <c r="AS52" s="630"/>
      <c r="AT52" s="630"/>
      <c r="AU52" s="630"/>
      <c r="AV52" s="631"/>
      <c r="AW52" s="630"/>
      <c r="AX52" s="630"/>
      <c r="AY52" s="630"/>
      <c r="AZ52" s="630"/>
      <c r="BA52" s="630"/>
      <c r="BB52" s="629"/>
      <c r="BC52" s="630"/>
      <c r="BD52" s="630">
        <f t="shared" si="90"/>
        <v>0</v>
      </c>
      <c r="BE52" s="631"/>
      <c r="BF52" s="630"/>
      <c r="BG52" s="630"/>
      <c r="BH52" s="630"/>
      <c r="BI52" s="630"/>
      <c r="BJ52" s="630"/>
      <c r="BK52" s="630"/>
      <c r="BL52" s="630"/>
      <c r="BM52" s="630"/>
      <c r="BN52" s="631">
        <f>CCT!AV59</f>
        <v>1</v>
      </c>
      <c r="BO52" s="630">
        <f>CCT!AU59</f>
        <v>1043.74</v>
      </c>
      <c r="BP52" s="630">
        <f t="shared" si="7"/>
        <v>1043.74</v>
      </c>
      <c r="BQ52" s="631"/>
      <c r="BR52" s="630"/>
      <c r="BS52" s="630"/>
      <c r="BT52" s="631"/>
      <c r="BU52" s="630"/>
      <c r="BV52" s="630"/>
      <c r="BW52" s="631"/>
      <c r="BX52" s="630"/>
      <c r="BY52" s="630"/>
      <c r="BZ52" s="632">
        <f>CCT!BD59</f>
        <v>1</v>
      </c>
      <c r="CA52" s="630">
        <f>CCT!BC59</f>
        <v>1231.31</v>
      </c>
      <c r="CB52" s="630">
        <f t="shared" si="91"/>
        <v>1231.31</v>
      </c>
      <c r="CC52" s="630"/>
      <c r="CD52" s="630"/>
      <c r="CE52" s="630"/>
      <c r="CF52" s="631"/>
      <c r="CG52" s="630"/>
      <c r="CH52" s="630"/>
      <c r="CI52" s="630"/>
      <c r="CJ52" s="630"/>
      <c r="CK52" s="630"/>
      <c r="CL52" s="631"/>
      <c r="CM52" s="630"/>
      <c r="CN52" s="630"/>
      <c r="CO52" s="630"/>
      <c r="CP52" s="630"/>
      <c r="CQ52" s="630"/>
      <c r="CR52" s="630"/>
      <c r="CS52" s="630"/>
      <c r="CT52" s="630">
        <f t="shared" si="79"/>
        <v>0</v>
      </c>
      <c r="CU52" s="630"/>
      <c r="CV52" s="630"/>
      <c r="CW52" s="630"/>
      <c r="CX52" s="630"/>
      <c r="CY52" s="630"/>
      <c r="CZ52" s="630"/>
      <c r="DA52" s="631"/>
      <c r="DB52" s="630"/>
      <c r="DC52" s="630"/>
      <c r="DD52" s="1419">
        <f t="shared" si="36"/>
        <v>2</v>
      </c>
      <c r="DE52" s="164">
        <f t="shared" si="37"/>
        <v>2275.0500000000002</v>
      </c>
      <c r="DF52" s="164"/>
      <c r="DG52" s="164"/>
      <c r="DH52" s="164">
        <f>(BU52/220)*20%*10.285*15.5*BT52</f>
        <v>0</v>
      </c>
      <c r="DI52" s="164"/>
      <c r="DJ52" s="164">
        <f t="shared" si="38"/>
        <v>94.89</v>
      </c>
      <c r="DK52" s="164">
        <f t="shared" si="39"/>
        <v>0</v>
      </c>
      <c r="DL52" s="164"/>
      <c r="DM52" s="164">
        <f t="shared" si="40"/>
        <v>2369.94</v>
      </c>
      <c r="DN52" s="164"/>
      <c r="DO52" s="164">
        <f t="shared" si="92"/>
        <v>558</v>
      </c>
      <c r="DP52" s="164">
        <f t="shared" si="83"/>
        <v>111.5</v>
      </c>
      <c r="DQ52" s="164"/>
      <c r="DR52" s="164">
        <f t="shared" si="41"/>
        <v>6.24</v>
      </c>
      <c r="DS52" s="164">
        <v>0</v>
      </c>
      <c r="DT52" s="164">
        <f t="shared" si="84"/>
        <v>0</v>
      </c>
      <c r="DU52" s="164">
        <f t="shared" si="85"/>
        <v>0</v>
      </c>
      <c r="DV52" s="164">
        <f>BB52*Parâmetro!$E$147</f>
        <v>0</v>
      </c>
      <c r="DW52" s="164">
        <f t="shared" si="42"/>
        <v>675.74</v>
      </c>
      <c r="DX52" s="164">
        <f>C52*'Uniforme Apoio'!$BM$9+'Resumo Geral'!F52*'Uniforme Apoio'!$BM$10+'Resumo Geral'!I52*'Uniforme Apoio'!$BM$11+'Resumo Geral'!L52*'Uniforme Apoio'!$BM$12+'Resumo Geral'!O52*'Uniforme Apoio'!$BM$13+'Resumo Geral'!R52*'Uniforme Apoio'!$BM$14+'Resumo Geral'!U52*'Uniforme Apoio'!$BM$15+'Resumo Geral'!X52*'Uniforme Apoio'!$BM$17+AA52*'Uniforme Apoio'!$BM$16+'Resumo Geral'!AD52*'Uniforme Apoio'!$BM$18+'Resumo Geral'!AG52*'Uniforme Apoio'!$BM$19+'Resumo Geral'!AJ52*'Uniforme Apoio'!$BM$20+'Resumo Geral'!AM52*'Uniforme Apoio'!$BM$21+'Resumo Geral'!AP52*'Uniforme Apoio'!$BM$22+'Resumo Geral'!AS52*'Uniforme Apoio'!$BM$23+'Resumo Geral'!AV52*'Uniforme Apoio'!$BM$24+'Resumo Geral'!AY52*'Uniforme Apoio'!$BM$25+'Resumo Geral'!BB52*'Uniforme Apoio'!$BM$26+BE52*'Uniforme Apoio'!$BM$27+'Resumo Geral'!BH52*'Uniforme Apoio'!$BM$28+'Resumo Geral'!BK52*'Uniforme Apoio'!$BM$29+'Resumo Geral'!BN52*'Uniforme Apoio'!$BM$30+'Resumo Geral'!BQ52*'Uniforme Apoio'!$BM$30+'Resumo Geral'!BT52*'Uniforme Apoio'!$BM$30+'Resumo Geral'!BW52*'Uniforme Apoio'!$BM$31+'Resumo Geral'!BZ52*'Uniforme Apoio'!$BM$31+'Resumo Geral'!CC52*'Uniforme Apoio'!$BM$32+'Resumo Geral'!CF52*'Uniforme Apoio'!$BM$33+'Resumo Geral'!CI52*'Uniforme Apoio'!$BM$34+'Resumo Geral'!CL52*'Uniforme Apoio'!$BM$35+'Resumo Geral'!CO52*'Uniforme Apoio'!$BM$36+'Resumo Geral'!CR52*'Uniforme Apoio'!$BM$37+'Resumo Geral'!CU52*'Uniforme Apoio'!$BM$38+'Resumo Geral'!CX52*'Uniforme Apoio'!$BM$39+'Resumo Geral'!DA52*'Uniforme Apoio'!$BM$40</f>
        <v>167.11</v>
      </c>
      <c r="DY52" s="164"/>
      <c r="DZ52" s="164">
        <f>AP52*'Equipamentos Jardinagem'!$H$7</f>
        <v>0</v>
      </c>
      <c r="EA52" s="164"/>
      <c r="EB52" s="164">
        <f t="shared" si="43"/>
        <v>167.11</v>
      </c>
      <c r="EC52" s="164">
        <f t="shared" si="44"/>
        <v>473.99</v>
      </c>
      <c r="ED52" s="164">
        <f t="shared" si="19"/>
        <v>35.549999999999997</v>
      </c>
      <c r="EE52" s="164">
        <f t="shared" si="20"/>
        <v>23.7</v>
      </c>
      <c r="EF52" s="164">
        <f t="shared" si="21"/>
        <v>4.74</v>
      </c>
      <c r="EG52" s="164">
        <f t="shared" si="22"/>
        <v>59.25</v>
      </c>
      <c r="EH52" s="164">
        <f t="shared" si="23"/>
        <v>189.6</v>
      </c>
      <c r="EI52" s="164">
        <f t="shared" si="24"/>
        <v>71.099999999999994</v>
      </c>
      <c r="EJ52" s="164">
        <f t="shared" si="25"/>
        <v>14.22</v>
      </c>
      <c r="EK52" s="164">
        <f t="shared" si="45"/>
        <v>872.15</v>
      </c>
      <c r="EL52" s="164">
        <f t="shared" si="46"/>
        <v>197.42</v>
      </c>
      <c r="EM52" s="164">
        <f t="shared" si="47"/>
        <v>65.88</v>
      </c>
      <c r="EN52" s="164">
        <f t="shared" si="48"/>
        <v>96.93</v>
      </c>
      <c r="EO52" s="164">
        <f t="shared" si="49"/>
        <v>360.23</v>
      </c>
      <c r="EP52" s="164">
        <f t="shared" si="50"/>
        <v>3.08</v>
      </c>
      <c r="EQ52" s="164">
        <f t="shared" si="51"/>
        <v>1.18</v>
      </c>
      <c r="ER52" s="164">
        <f t="shared" si="52"/>
        <v>4.26</v>
      </c>
      <c r="ES52" s="164">
        <f t="shared" si="53"/>
        <v>17.77</v>
      </c>
      <c r="ET52" s="164">
        <f t="shared" si="54"/>
        <v>1.42</v>
      </c>
      <c r="EU52" s="164">
        <f t="shared" si="55"/>
        <v>0.71</v>
      </c>
      <c r="EV52" s="164">
        <f t="shared" si="56"/>
        <v>8.2899999999999991</v>
      </c>
      <c r="EW52" s="164">
        <f t="shared" si="57"/>
        <v>3.08</v>
      </c>
      <c r="EX52" s="164">
        <f t="shared" si="58"/>
        <v>101.91</v>
      </c>
      <c r="EY52" s="164">
        <f t="shared" si="59"/>
        <v>4.03</v>
      </c>
      <c r="EZ52" s="164">
        <f t="shared" si="60"/>
        <v>137.21</v>
      </c>
      <c r="FA52" s="164">
        <f t="shared" si="61"/>
        <v>197.42</v>
      </c>
      <c r="FB52" s="164">
        <f t="shared" si="62"/>
        <v>32.94</v>
      </c>
      <c r="FC52" s="164">
        <f t="shared" si="63"/>
        <v>19.91</v>
      </c>
      <c r="FD52" s="164">
        <f t="shared" si="64"/>
        <v>7.82</v>
      </c>
      <c r="FE52" s="164">
        <f t="shared" si="65"/>
        <v>0</v>
      </c>
      <c r="FF52" s="164">
        <f t="shared" si="66"/>
        <v>95.03</v>
      </c>
      <c r="FG52" s="164">
        <f t="shared" si="67"/>
        <v>353.12</v>
      </c>
      <c r="FH52" s="164">
        <f t="shared" si="86"/>
        <v>1726.97</v>
      </c>
      <c r="FI52" s="164">
        <f t="shared" si="87"/>
        <v>4939.76</v>
      </c>
      <c r="FJ52" s="164">
        <f t="shared" si="68"/>
        <v>412.54</v>
      </c>
      <c r="FK52" s="165">
        <f t="shared" si="88"/>
        <v>3</v>
      </c>
      <c r="FL52" s="165">
        <f t="shared" si="29"/>
        <v>12.25</v>
      </c>
      <c r="FM52" s="166">
        <f t="shared" si="30"/>
        <v>3.42</v>
      </c>
      <c r="FN52" s="164">
        <f t="shared" si="69"/>
        <v>193.02</v>
      </c>
      <c r="FO52" s="166">
        <f t="shared" si="31"/>
        <v>8.66</v>
      </c>
      <c r="FP52" s="164">
        <f t="shared" si="70"/>
        <v>488.75</v>
      </c>
      <c r="FQ52" s="166">
        <f t="shared" si="32"/>
        <v>1.88</v>
      </c>
      <c r="FR52" s="164">
        <f t="shared" si="71"/>
        <v>106.1</v>
      </c>
      <c r="FS52" s="164">
        <f t="shared" si="72"/>
        <v>291.52</v>
      </c>
      <c r="FT52" s="164">
        <f t="shared" si="73"/>
        <v>1491.93</v>
      </c>
      <c r="FU52" s="167">
        <f t="shared" si="74"/>
        <v>6431.69</v>
      </c>
    </row>
    <row r="53" spans="1:177" ht="15" customHeight="1">
      <c r="A53" s="448" t="str">
        <f>CCT!D60</f>
        <v>Rodoviários de Passos + SEAC-MG</v>
      </c>
      <c r="B53" s="442" t="str">
        <f>CCT!C60</f>
        <v>Passos</v>
      </c>
      <c r="C53" s="629"/>
      <c r="D53" s="630"/>
      <c r="E53" s="630">
        <f t="shared" si="0"/>
        <v>0</v>
      </c>
      <c r="F53" s="631"/>
      <c r="G53" s="630"/>
      <c r="H53" s="630">
        <f t="shared" si="33"/>
        <v>0</v>
      </c>
      <c r="I53" s="631"/>
      <c r="J53" s="630"/>
      <c r="K53" s="630">
        <f t="shared" si="34"/>
        <v>0</v>
      </c>
      <c r="L53" s="630"/>
      <c r="M53" s="630"/>
      <c r="N53" s="630"/>
      <c r="O53" s="630"/>
      <c r="P53" s="630"/>
      <c r="Q53" s="630"/>
      <c r="R53" s="630"/>
      <c r="S53" s="630"/>
      <c r="T53" s="630"/>
      <c r="U53" s="631"/>
      <c r="V53" s="630"/>
      <c r="W53" s="630">
        <f t="shared" si="1"/>
        <v>0</v>
      </c>
      <c r="X53" s="631"/>
      <c r="Y53" s="630"/>
      <c r="Z53" s="630">
        <f t="shared" si="2"/>
        <v>0</v>
      </c>
      <c r="AA53" s="630"/>
      <c r="AB53" s="630"/>
      <c r="AC53" s="630"/>
      <c r="AD53" s="630"/>
      <c r="AE53" s="630"/>
      <c r="AF53" s="630"/>
      <c r="AG53" s="631"/>
      <c r="AH53" s="630"/>
      <c r="AI53" s="630">
        <f t="shared" si="3"/>
        <v>0</v>
      </c>
      <c r="AJ53" s="630"/>
      <c r="AK53" s="630"/>
      <c r="AL53" s="630"/>
      <c r="AM53" s="631"/>
      <c r="AN53" s="630"/>
      <c r="AO53" s="630">
        <f t="shared" si="4"/>
        <v>0</v>
      </c>
      <c r="AP53" s="630"/>
      <c r="AQ53" s="630"/>
      <c r="AR53" s="630"/>
      <c r="AS53" s="630"/>
      <c r="AT53" s="630"/>
      <c r="AU53" s="630"/>
      <c r="AV53" s="631"/>
      <c r="AW53" s="630"/>
      <c r="AX53" s="630">
        <f t="shared" si="5"/>
        <v>0</v>
      </c>
      <c r="AY53" s="630"/>
      <c r="AZ53" s="630"/>
      <c r="BA53" s="630"/>
      <c r="BB53" s="629">
        <f>CCT!AN60</f>
        <v>1</v>
      </c>
      <c r="BC53" s="630">
        <f>CCT!AM60</f>
        <v>2507.27</v>
      </c>
      <c r="BD53" s="630">
        <f t="shared" si="90"/>
        <v>2507.27</v>
      </c>
      <c r="BE53" s="631"/>
      <c r="BF53" s="630"/>
      <c r="BG53" s="630">
        <f t="shared" si="6"/>
        <v>0</v>
      </c>
      <c r="BH53" s="630"/>
      <c r="BI53" s="630"/>
      <c r="BJ53" s="630"/>
      <c r="BK53" s="630"/>
      <c r="BL53" s="630"/>
      <c r="BM53" s="630"/>
      <c r="BN53" s="631"/>
      <c r="BO53" s="630"/>
      <c r="BP53" s="630">
        <f t="shared" si="7"/>
        <v>0</v>
      </c>
      <c r="BQ53" s="631"/>
      <c r="BR53" s="630"/>
      <c r="BS53" s="630">
        <f t="shared" si="8"/>
        <v>0</v>
      </c>
      <c r="BT53" s="631"/>
      <c r="BU53" s="630"/>
      <c r="BV53" s="630">
        <f t="shared" si="9"/>
        <v>0</v>
      </c>
      <c r="BW53" s="631"/>
      <c r="BX53" s="630"/>
      <c r="BY53" s="630">
        <f t="shared" si="10"/>
        <v>0</v>
      </c>
      <c r="BZ53" s="632"/>
      <c r="CA53" s="630"/>
      <c r="CB53" s="630">
        <f t="shared" si="91"/>
        <v>0</v>
      </c>
      <c r="CC53" s="630"/>
      <c r="CD53" s="630"/>
      <c r="CE53" s="630"/>
      <c r="CF53" s="631"/>
      <c r="CG53" s="630"/>
      <c r="CH53" s="630">
        <f t="shared" si="12"/>
        <v>0</v>
      </c>
      <c r="CI53" s="630"/>
      <c r="CJ53" s="630"/>
      <c r="CK53" s="630"/>
      <c r="CL53" s="631"/>
      <c r="CM53" s="630"/>
      <c r="CN53" s="630">
        <f t="shared" si="13"/>
        <v>0</v>
      </c>
      <c r="CO53" s="630"/>
      <c r="CP53" s="630"/>
      <c r="CQ53" s="630"/>
      <c r="CR53" s="630"/>
      <c r="CS53" s="630"/>
      <c r="CT53" s="630">
        <f t="shared" si="79"/>
        <v>0</v>
      </c>
      <c r="CU53" s="630"/>
      <c r="CV53" s="630"/>
      <c r="CW53" s="630"/>
      <c r="CX53" s="630"/>
      <c r="CY53" s="630"/>
      <c r="CZ53" s="630"/>
      <c r="DA53" s="631"/>
      <c r="DB53" s="630"/>
      <c r="DC53" s="630">
        <f t="shared" si="14"/>
        <v>0</v>
      </c>
      <c r="DD53" s="1419">
        <f t="shared" si="36"/>
        <v>1</v>
      </c>
      <c r="DE53" s="164">
        <f t="shared" si="37"/>
        <v>2507.27</v>
      </c>
      <c r="DF53" s="164"/>
      <c r="DG53" s="164"/>
      <c r="DH53" s="164">
        <f t="shared" si="89"/>
        <v>0</v>
      </c>
      <c r="DI53" s="164"/>
      <c r="DJ53" s="164">
        <f t="shared" si="38"/>
        <v>0</v>
      </c>
      <c r="DK53" s="164">
        <f t="shared" si="39"/>
        <v>0</v>
      </c>
      <c r="DL53" s="164"/>
      <c r="DM53" s="164">
        <f t="shared" si="40"/>
        <v>2507.27</v>
      </c>
      <c r="DN53" s="164"/>
      <c r="DO53" s="164">
        <f t="shared" si="92"/>
        <v>279</v>
      </c>
      <c r="DP53" s="164">
        <f t="shared" si="83"/>
        <v>0</v>
      </c>
      <c r="DQ53" s="164"/>
      <c r="DR53" s="164">
        <f t="shared" si="41"/>
        <v>3.12</v>
      </c>
      <c r="DS53" s="164">
        <f>VLOOKUP('Resumo Geral'!A53,PARAMETROAPOIO,2,FALSE)*DD53</f>
        <v>0</v>
      </c>
      <c r="DT53" s="164">
        <f t="shared" si="84"/>
        <v>0</v>
      </c>
      <c r="DU53" s="164">
        <f t="shared" si="85"/>
        <v>0</v>
      </c>
      <c r="DV53" s="164">
        <f>BB53*Parâmetro!$E$147</f>
        <v>247.42</v>
      </c>
      <c r="DW53" s="164">
        <f t="shared" si="42"/>
        <v>529.54</v>
      </c>
      <c r="DX53" s="164">
        <f>C53*'Uniforme Apoio'!$BM$9+'Resumo Geral'!F53*'Uniforme Apoio'!$BM$10+'Resumo Geral'!I53*'Uniforme Apoio'!$BM$11+'Resumo Geral'!L53*'Uniforme Apoio'!$BM$12+'Resumo Geral'!O53*'Uniforme Apoio'!$BM$13+'Resumo Geral'!R53*'Uniforme Apoio'!$BM$14+'Resumo Geral'!U53*'Uniforme Apoio'!$BM$15+'Resumo Geral'!X53*'Uniforme Apoio'!$BM$17+AA53*'Uniforme Apoio'!$BM$16+'Resumo Geral'!AD53*'Uniforme Apoio'!$BM$18+'Resumo Geral'!AG53*'Uniforme Apoio'!$BM$19+'Resumo Geral'!AJ53*'Uniforme Apoio'!$BM$20+'Resumo Geral'!AM53*'Uniforme Apoio'!$BM$21+'Resumo Geral'!AP53*'Uniforme Apoio'!$BM$22+'Resumo Geral'!AS53*'Uniforme Apoio'!$BM$23+'Resumo Geral'!AV53*'Uniforme Apoio'!$BM$24+'Resumo Geral'!AY53*'Uniforme Apoio'!$BM$25+'Resumo Geral'!BB53*'Uniforme Apoio'!$BM$26+BE53*'Uniforme Apoio'!$BM$27+'Resumo Geral'!BH53*'Uniforme Apoio'!$BM$28+'Resumo Geral'!BK53*'Uniforme Apoio'!$BM$29+'Resumo Geral'!BN53*'Uniforme Apoio'!$BM$30+'Resumo Geral'!BQ53*'Uniforme Apoio'!$BM$30+'Resumo Geral'!BT53*'Uniforme Apoio'!$BM$30+'Resumo Geral'!BW53*'Uniforme Apoio'!$BM$31+'Resumo Geral'!BZ53*'Uniforme Apoio'!$BM$31+'Resumo Geral'!CC53*'Uniforme Apoio'!$BM$32+'Resumo Geral'!CF53*'Uniforme Apoio'!$BM$33+'Resumo Geral'!CI53*'Uniforme Apoio'!$BM$34+'Resumo Geral'!CL53*'Uniforme Apoio'!$BM$35+'Resumo Geral'!CO53*'Uniforme Apoio'!$BM$36+'Resumo Geral'!CR53*'Uniforme Apoio'!$BM$37+'Resumo Geral'!CU53*'Uniforme Apoio'!$BM$38+'Resumo Geral'!CX53*'Uniforme Apoio'!$BM$39+'Resumo Geral'!DA53*'Uniforme Apoio'!$BM$40</f>
        <v>103.18</v>
      </c>
      <c r="DY53" s="164"/>
      <c r="DZ53" s="164">
        <f>AP53*'Equipamentos Jardinagem'!$H$7</f>
        <v>0</v>
      </c>
      <c r="EA53" s="164"/>
      <c r="EB53" s="164">
        <f t="shared" si="43"/>
        <v>103.18</v>
      </c>
      <c r="EC53" s="164">
        <f t="shared" si="44"/>
        <v>501.45</v>
      </c>
      <c r="ED53" s="164">
        <f t="shared" si="19"/>
        <v>37.61</v>
      </c>
      <c r="EE53" s="164">
        <f t="shared" si="20"/>
        <v>25.07</v>
      </c>
      <c r="EF53" s="164">
        <f t="shared" si="21"/>
        <v>5.01</v>
      </c>
      <c r="EG53" s="164">
        <f t="shared" si="22"/>
        <v>62.68</v>
      </c>
      <c r="EH53" s="164">
        <f t="shared" si="23"/>
        <v>200.58</v>
      </c>
      <c r="EI53" s="164">
        <f t="shared" si="24"/>
        <v>75.22</v>
      </c>
      <c r="EJ53" s="164">
        <f t="shared" si="25"/>
        <v>15.04</v>
      </c>
      <c r="EK53" s="164">
        <f t="shared" si="45"/>
        <v>922.66</v>
      </c>
      <c r="EL53" s="164">
        <f t="shared" si="46"/>
        <v>208.86</v>
      </c>
      <c r="EM53" s="164">
        <f t="shared" si="47"/>
        <v>69.7</v>
      </c>
      <c r="EN53" s="164">
        <f t="shared" si="48"/>
        <v>102.55</v>
      </c>
      <c r="EO53" s="164">
        <f t="shared" si="49"/>
        <v>381.11</v>
      </c>
      <c r="EP53" s="164">
        <f t="shared" si="50"/>
        <v>3.26</v>
      </c>
      <c r="EQ53" s="164">
        <f t="shared" si="51"/>
        <v>1.25</v>
      </c>
      <c r="ER53" s="164">
        <f t="shared" si="52"/>
        <v>4.51</v>
      </c>
      <c r="ES53" s="164">
        <f t="shared" si="53"/>
        <v>18.8</v>
      </c>
      <c r="ET53" s="164">
        <f t="shared" si="54"/>
        <v>1.5</v>
      </c>
      <c r="EU53" s="164">
        <f t="shared" si="55"/>
        <v>0.75</v>
      </c>
      <c r="EV53" s="164">
        <f t="shared" si="56"/>
        <v>8.7799999999999994</v>
      </c>
      <c r="EW53" s="164">
        <f t="shared" si="57"/>
        <v>3.26</v>
      </c>
      <c r="EX53" s="164">
        <f t="shared" si="58"/>
        <v>107.81</v>
      </c>
      <c r="EY53" s="164">
        <f t="shared" si="59"/>
        <v>4.26</v>
      </c>
      <c r="EZ53" s="164">
        <f t="shared" si="60"/>
        <v>145.16</v>
      </c>
      <c r="FA53" s="164">
        <f t="shared" si="61"/>
        <v>208.86</v>
      </c>
      <c r="FB53" s="164">
        <f t="shared" si="62"/>
        <v>34.85</v>
      </c>
      <c r="FC53" s="164">
        <f t="shared" si="63"/>
        <v>21.06</v>
      </c>
      <c r="FD53" s="164">
        <f t="shared" si="64"/>
        <v>8.27</v>
      </c>
      <c r="FE53" s="164">
        <f t="shared" si="65"/>
        <v>0</v>
      </c>
      <c r="FF53" s="164">
        <f t="shared" si="66"/>
        <v>100.54</v>
      </c>
      <c r="FG53" s="164">
        <f t="shared" si="67"/>
        <v>373.58</v>
      </c>
      <c r="FH53" s="164">
        <f t="shared" si="86"/>
        <v>1827.02</v>
      </c>
      <c r="FI53" s="164">
        <f t="shared" si="87"/>
        <v>4967.01</v>
      </c>
      <c r="FJ53" s="164">
        <f t="shared" si="68"/>
        <v>206.27</v>
      </c>
      <c r="FK53" s="165">
        <f t="shared" si="88"/>
        <v>3</v>
      </c>
      <c r="FL53" s="165">
        <f t="shared" si="29"/>
        <v>12.25</v>
      </c>
      <c r="FM53" s="166">
        <f t="shared" si="30"/>
        <v>3.42</v>
      </c>
      <c r="FN53" s="164">
        <f t="shared" si="69"/>
        <v>181.91</v>
      </c>
      <c r="FO53" s="166">
        <f t="shared" si="31"/>
        <v>8.66</v>
      </c>
      <c r="FP53" s="164">
        <f t="shared" si="70"/>
        <v>460.63</v>
      </c>
      <c r="FQ53" s="166">
        <f t="shared" si="32"/>
        <v>1.88</v>
      </c>
      <c r="FR53" s="164">
        <f t="shared" si="71"/>
        <v>100</v>
      </c>
      <c r="FS53" s="164">
        <f t="shared" si="72"/>
        <v>145.76</v>
      </c>
      <c r="FT53" s="164">
        <f t="shared" si="73"/>
        <v>1094.57</v>
      </c>
      <c r="FU53" s="167">
        <f t="shared" si="74"/>
        <v>6061.58</v>
      </c>
    </row>
    <row r="54" spans="1:177" ht="15" customHeight="1">
      <c r="A54" s="452" t="str">
        <f>CCT!D61</f>
        <v>Rodoviários de Patos de Minas + SEAC-MG</v>
      </c>
      <c r="B54" s="442" t="str">
        <f>CCT!C61</f>
        <v>Patos de Minas</v>
      </c>
      <c r="C54" s="629"/>
      <c r="D54" s="630"/>
      <c r="E54" s="630">
        <f t="shared" si="0"/>
        <v>0</v>
      </c>
      <c r="F54" s="631"/>
      <c r="G54" s="630"/>
      <c r="H54" s="630">
        <f t="shared" si="33"/>
        <v>0</v>
      </c>
      <c r="I54" s="631"/>
      <c r="J54" s="630"/>
      <c r="K54" s="630">
        <f t="shared" si="34"/>
        <v>0</v>
      </c>
      <c r="L54" s="630"/>
      <c r="M54" s="630"/>
      <c r="N54" s="630"/>
      <c r="O54" s="630"/>
      <c r="P54" s="630"/>
      <c r="Q54" s="630"/>
      <c r="R54" s="630"/>
      <c r="S54" s="630"/>
      <c r="T54" s="630"/>
      <c r="U54" s="631"/>
      <c r="V54" s="630"/>
      <c r="W54" s="630">
        <f t="shared" si="1"/>
        <v>0</v>
      </c>
      <c r="X54" s="631"/>
      <c r="Y54" s="630"/>
      <c r="Z54" s="630">
        <f t="shared" si="2"/>
        <v>0</v>
      </c>
      <c r="AA54" s="630"/>
      <c r="AB54" s="630"/>
      <c r="AC54" s="630"/>
      <c r="AD54" s="630"/>
      <c r="AE54" s="630"/>
      <c r="AF54" s="630"/>
      <c r="AG54" s="631"/>
      <c r="AH54" s="630"/>
      <c r="AI54" s="630">
        <f t="shared" si="3"/>
        <v>0</v>
      </c>
      <c r="AJ54" s="630"/>
      <c r="AK54" s="630"/>
      <c r="AL54" s="630"/>
      <c r="AM54" s="631"/>
      <c r="AN54" s="630"/>
      <c r="AO54" s="630">
        <f t="shared" si="4"/>
        <v>0</v>
      </c>
      <c r="AP54" s="630"/>
      <c r="AQ54" s="630"/>
      <c r="AR54" s="630"/>
      <c r="AS54" s="630"/>
      <c r="AT54" s="630"/>
      <c r="AU54" s="630"/>
      <c r="AV54" s="631"/>
      <c r="AW54" s="630"/>
      <c r="AX54" s="630">
        <f t="shared" si="5"/>
        <v>0</v>
      </c>
      <c r="AY54" s="630"/>
      <c r="AZ54" s="630"/>
      <c r="BA54" s="630"/>
      <c r="BB54" s="629">
        <f>CCT!AN61</f>
        <v>2</v>
      </c>
      <c r="BC54" s="630">
        <f>CCT!AM61</f>
        <v>2507.27</v>
      </c>
      <c r="BD54" s="630">
        <f t="shared" si="90"/>
        <v>5014.54</v>
      </c>
      <c r="BE54" s="631"/>
      <c r="BF54" s="630"/>
      <c r="BG54" s="630">
        <f t="shared" si="6"/>
        <v>0</v>
      </c>
      <c r="BH54" s="630"/>
      <c r="BI54" s="630"/>
      <c r="BJ54" s="630"/>
      <c r="BK54" s="630"/>
      <c r="BL54" s="630"/>
      <c r="BM54" s="630"/>
      <c r="BN54" s="631"/>
      <c r="BO54" s="630"/>
      <c r="BP54" s="630">
        <f t="shared" si="7"/>
        <v>0</v>
      </c>
      <c r="BQ54" s="631"/>
      <c r="BR54" s="630"/>
      <c r="BS54" s="630">
        <f t="shared" si="8"/>
        <v>0</v>
      </c>
      <c r="BT54" s="631"/>
      <c r="BU54" s="630"/>
      <c r="BV54" s="630">
        <f t="shared" si="9"/>
        <v>0</v>
      </c>
      <c r="BW54" s="631"/>
      <c r="BX54" s="630"/>
      <c r="BY54" s="630">
        <f t="shared" si="10"/>
        <v>0</v>
      </c>
      <c r="BZ54" s="632"/>
      <c r="CA54" s="630"/>
      <c r="CB54" s="630">
        <f t="shared" si="91"/>
        <v>0</v>
      </c>
      <c r="CC54" s="630"/>
      <c r="CD54" s="630"/>
      <c r="CE54" s="630"/>
      <c r="CF54" s="631"/>
      <c r="CG54" s="630"/>
      <c r="CH54" s="630">
        <f t="shared" si="12"/>
        <v>0</v>
      </c>
      <c r="CI54" s="630"/>
      <c r="CJ54" s="630"/>
      <c r="CK54" s="630"/>
      <c r="CL54" s="631"/>
      <c r="CM54" s="630"/>
      <c r="CN54" s="630">
        <f t="shared" si="13"/>
        <v>0</v>
      </c>
      <c r="CO54" s="630"/>
      <c r="CP54" s="630"/>
      <c r="CQ54" s="630"/>
      <c r="CR54" s="630"/>
      <c r="CS54" s="630"/>
      <c r="CT54" s="630">
        <f t="shared" si="79"/>
        <v>0</v>
      </c>
      <c r="CU54" s="630"/>
      <c r="CV54" s="630"/>
      <c r="CW54" s="630"/>
      <c r="CX54" s="630"/>
      <c r="CY54" s="630"/>
      <c r="CZ54" s="630"/>
      <c r="DA54" s="631"/>
      <c r="DB54" s="630"/>
      <c r="DC54" s="630">
        <f t="shared" si="14"/>
        <v>0</v>
      </c>
      <c r="DD54" s="1419">
        <f t="shared" si="36"/>
        <v>2</v>
      </c>
      <c r="DE54" s="164">
        <f t="shared" si="37"/>
        <v>5014.54</v>
      </c>
      <c r="DF54" s="164"/>
      <c r="DG54" s="164"/>
      <c r="DH54" s="164">
        <f t="shared" si="89"/>
        <v>0</v>
      </c>
      <c r="DI54" s="164"/>
      <c r="DJ54" s="164">
        <f t="shared" si="38"/>
        <v>0</v>
      </c>
      <c r="DK54" s="164">
        <f t="shared" si="39"/>
        <v>0</v>
      </c>
      <c r="DL54" s="164"/>
      <c r="DM54" s="164">
        <f t="shared" si="40"/>
        <v>5014.54</v>
      </c>
      <c r="DN54" s="164"/>
      <c r="DO54" s="164">
        <f t="shared" si="92"/>
        <v>558</v>
      </c>
      <c r="DP54" s="164">
        <f t="shared" si="83"/>
        <v>0</v>
      </c>
      <c r="DQ54" s="164"/>
      <c r="DR54" s="164">
        <f t="shared" si="41"/>
        <v>6.24</v>
      </c>
      <c r="DS54" s="164">
        <f>VLOOKUP('Resumo Geral'!A54,PARAMETROAPOIO,2,FALSE)*DD54</f>
        <v>0</v>
      </c>
      <c r="DT54" s="164">
        <f t="shared" si="84"/>
        <v>0</v>
      </c>
      <c r="DU54" s="164">
        <f t="shared" si="85"/>
        <v>0</v>
      </c>
      <c r="DV54" s="164">
        <f>BB54*Parâmetro!$E$147</f>
        <v>494.84</v>
      </c>
      <c r="DW54" s="164">
        <f t="shared" si="42"/>
        <v>1059.08</v>
      </c>
      <c r="DX54" s="164">
        <f>C54*'Uniforme Apoio'!$BM$9+'Resumo Geral'!F54*'Uniforme Apoio'!$BM$10+'Resumo Geral'!I54*'Uniforme Apoio'!$BM$11+'Resumo Geral'!L54*'Uniforme Apoio'!$BM$12+'Resumo Geral'!O54*'Uniforme Apoio'!$BM$13+'Resumo Geral'!R54*'Uniforme Apoio'!$BM$14+'Resumo Geral'!U54*'Uniforme Apoio'!$BM$15+'Resumo Geral'!X54*'Uniforme Apoio'!$BM$17+AA54*'Uniforme Apoio'!$BM$16+'Resumo Geral'!AD54*'Uniforme Apoio'!$BM$18+'Resumo Geral'!AG54*'Uniforme Apoio'!$BM$19+'Resumo Geral'!AJ54*'Uniforme Apoio'!$BM$20+'Resumo Geral'!AM54*'Uniforme Apoio'!$BM$21+'Resumo Geral'!AP54*'Uniforme Apoio'!$BM$22+'Resumo Geral'!AS54*'Uniforme Apoio'!$BM$23+'Resumo Geral'!AV54*'Uniforme Apoio'!$BM$24+'Resumo Geral'!AY54*'Uniforme Apoio'!$BM$25+'Resumo Geral'!BB54*'Uniforme Apoio'!$BM$26+BE54*'Uniforme Apoio'!$BM$27+'Resumo Geral'!BH54*'Uniforme Apoio'!$BM$28+'Resumo Geral'!BK54*'Uniforme Apoio'!$BM$29+'Resumo Geral'!BN54*'Uniforme Apoio'!$BM$30+'Resumo Geral'!BQ54*'Uniforme Apoio'!$BM$30+'Resumo Geral'!BT54*'Uniforme Apoio'!$BM$30+'Resumo Geral'!BW54*'Uniforme Apoio'!$BM$31+'Resumo Geral'!BZ54*'Uniforme Apoio'!$BM$31+'Resumo Geral'!CC54*'Uniforme Apoio'!$BM$32+'Resumo Geral'!CF54*'Uniforme Apoio'!$BM$33+'Resumo Geral'!CI54*'Uniforme Apoio'!$BM$34+'Resumo Geral'!CL54*'Uniforme Apoio'!$BM$35+'Resumo Geral'!CO54*'Uniforme Apoio'!$BM$36+'Resumo Geral'!CR54*'Uniforme Apoio'!$BM$37+'Resumo Geral'!CU54*'Uniforme Apoio'!$BM$38+'Resumo Geral'!CX54*'Uniforme Apoio'!$BM$39+'Resumo Geral'!DA54*'Uniforme Apoio'!$BM$40</f>
        <v>206.36</v>
      </c>
      <c r="DY54" s="164"/>
      <c r="DZ54" s="164">
        <f>AP54*'Equipamentos Jardinagem'!$H$7</f>
        <v>0</v>
      </c>
      <c r="EA54" s="164"/>
      <c r="EB54" s="164">
        <f t="shared" si="43"/>
        <v>206.36</v>
      </c>
      <c r="EC54" s="164">
        <f t="shared" si="44"/>
        <v>1002.91</v>
      </c>
      <c r="ED54" s="164">
        <f t="shared" si="19"/>
        <v>75.22</v>
      </c>
      <c r="EE54" s="164">
        <f t="shared" si="20"/>
        <v>50.15</v>
      </c>
      <c r="EF54" s="164">
        <f t="shared" si="21"/>
        <v>10.029999999999999</v>
      </c>
      <c r="EG54" s="164">
        <f t="shared" si="22"/>
        <v>125.36</v>
      </c>
      <c r="EH54" s="164">
        <f t="shared" si="23"/>
        <v>401.16</v>
      </c>
      <c r="EI54" s="164">
        <f t="shared" si="24"/>
        <v>150.44</v>
      </c>
      <c r="EJ54" s="164">
        <f t="shared" si="25"/>
        <v>30.09</v>
      </c>
      <c r="EK54" s="164">
        <f t="shared" si="45"/>
        <v>1845.36</v>
      </c>
      <c r="EL54" s="164">
        <f t="shared" si="46"/>
        <v>417.71</v>
      </c>
      <c r="EM54" s="164">
        <f t="shared" si="47"/>
        <v>139.4</v>
      </c>
      <c r="EN54" s="164">
        <f t="shared" si="48"/>
        <v>205.09</v>
      </c>
      <c r="EO54" s="164">
        <f t="shared" si="49"/>
        <v>762.2</v>
      </c>
      <c r="EP54" s="164">
        <f t="shared" si="50"/>
        <v>6.52</v>
      </c>
      <c r="EQ54" s="164">
        <f t="shared" si="51"/>
        <v>2.5099999999999998</v>
      </c>
      <c r="ER54" s="164">
        <f t="shared" si="52"/>
        <v>9.0299999999999994</v>
      </c>
      <c r="ES54" s="164">
        <f t="shared" si="53"/>
        <v>37.61</v>
      </c>
      <c r="ET54" s="164">
        <f t="shared" si="54"/>
        <v>3.01</v>
      </c>
      <c r="EU54" s="164">
        <f t="shared" si="55"/>
        <v>1.5</v>
      </c>
      <c r="EV54" s="164">
        <f t="shared" si="56"/>
        <v>17.55</v>
      </c>
      <c r="EW54" s="164">
        <f t="shared" si="57"/>
        <v>6.52</v>
      </c>
      <c r="EX54" s="164">
        <f t="shared" si="58"/>
        <v>215.63</v>
      </c>
      <c r="EY54" s="164">
        <f t="shared" si="59"/>
        <v>8.52</v>
      </c>
      <c r="EZ54" s="164">
        <f t="shared" si="60"/>
        <v>290.33999999999997</v>
      </c>
      <c r="FA54" s="164">
        <f t="shared" si="61"/>
        <v>417.71</v>
      </c>
      <c r="FB54" s="164">
        <f t="shared" si="62"/>
        <v>69.7</v>
      </c>
      <c r="FC54" s="164">
        <f t="shared" si="63"/>
        <v>42.12</v>
      </c>
      <c r="FD54" s="164">
        <f t="shared" si="64"/>
        <v>16.55</v>
      </c>
      <c r="FE54" s="164">
        <f t="shared" si="65"/>
        <v>0</v>
      </c>
      <c r="FF54" s="164">
        <f t="shared" si="66"/>
        <v>201.08</v>
      </c>
      <c r="FG54" s="164">
        <f t="shared" si="67"/>
        <v>747.16</v>
      </c>
      <c r="FH54" s="164">
        <f t="shared" si="86"/>
        <v>3654.09</v>
      </c>
      <c r="FI54" s="164">
        <f t="shared" si="87"/>
        <v>9934.07</v>
      </c>
      <c r="FJ54" s="164">
        <f t="shared" si="68"/>
        <v>412.54</v>
      </c>
      <c r="FK54" s="165">
        <f t="shared" si="88"/>
        <v>2</v>
      </c>
      <c r="FL54" s="165">
        <f t="shared" si="29"/>
        <v>11.25</v>
      </c>
      <c r="FM54" s="166">
        <f t="shared" si="30"/>
        <v>2.25</v>
      </c>
      <c r="FN54" s="164">
        <f t="shared" si="69"/>
        <v>239.36</v>
      </c>
      <c r="FO54" s="166">
        <f t="shared" si="31"/>
        <v>8.56</v>
      </c>
      <c r="FP54" s="164">
        <f t="shared" si="70"/>
        <v>910.62</v>
      </c>
      <c r="FQ54" s="166">
        <f t="shared" si="32"/>
        <v>1.86</v>
      </c>
      <c r="FR54" s="164">
        <f t="shared" si="71"/>
        <v>197.87</v>
      </c>
      <c r="FS54" s="164">
        <f t="shared" si="72"/>
        <v>291.52</v>
      </c>
      <c r="FT54" s="164">
        <f t="shared" si="73"/>
        <v>2051.91</v>
      </c>
      <c r="FU54" s="167">
        <f t="shared" si="74"/>
        <v>11985.98</v>
      </c>
    </row>
    <row r="55" spans="1:177" ht="15" customHeight="1">
      <c r="A55" s="441" t="str">
        <f>CCT!D62</f>
        <v>Fethemg RM</v>
      </c>
      <c r="B55" s="442" t="str">
        <f>CCT!C62</f>
        <v>Pedro Leopoldo</v>
      </c>
      <c r="C55" s="629"/>
      <c r="D55" s="630"/>
      <c r="E55" s="630">
        <f t="shared" si="0"/>
        <v>0</v>
      </c>
      <c r="F55" s="631"/>
      <c r="G55" s="630"/>
      <c r="H55" s="630">
        <f t="shared" si="33"/>
        <v>0</v>
      </c>
      <c r="I55" s="631"/>
      <c r="J55" s="630"/>
      <c r="K55" s="630">
        <f t="shared" si="34"/>
        <v>0</v>
      </c>
      <c r="L55" s="630"/>
      <c r="M55" s="630"/>
      <c r="N55" s="630"/>
      <c r="O55" s="630"/>
      <c r="P55" s="630"/>
      <c r="Q55" s="630"/>
      <c r="R55" s="630"/>
      <c r="S55" s="630"/>
      <c r="T55" s="630"/>
      <c r="U55" s="631"/>
      <c r="V55" s="630"/>
      <c r="W55" s="630">
        <f t="shared" si="1"/>
        <v>0</v>
      </c>
      <c r="X55" s="631"/>
      <c r="Y55" s="630"/>
      <c r="Z55" s="630">
        <f t="shared" si="2"/>
        <v>0</v>
      </c>
      <c r="AA55" s="630"/>
      <c r="AB55" s="630"/>
      <c r="AC55" s="630"/>
      <c r="AD55" s="630"/>
      <c r="AE55" s="630"/>
      <c r="AF55" s="630"/>
      <c r="AG55" s="637"/>
      <c r="AH55" s="630"/>
      <c r="AI55" s="630">
        <f t="shared" si="3"/>
        <v>0</v>
      </c>
      <c r="AJ55" s="630"/>
      <c r="AK55" s="630"/>
      <c r="AL55" s="630"/>
      <c r="AM55" s="631"/>
      <c r="AN55" s="630"/>
      <c r="AO55" s="630">
        <f t="shared" si="4"/>
        <v>0</v>
      </c>
      <c r="AP55" s="630"/>
      <c r="AQ55" s="630"/>
      <c r="AR55" s="630"/>
      <c r="AS55" s="630"/>
      <c r="AT55" s="630"/>
      <c r="AU55" s="630"/>
      <c r="AV55" s="631"/>
      <c r="AW55" s="630"/>
      <c r="AX55" s="630">
        <f t="shared" si="5"/>
        <v>0</v>
      </c>
      <c r="AY55" s="630"/>
      <c r="AZ55" s="630"/>
      <c r="BA55" s="630"/>
      <c r="BB55" s="629"/>
      <c r="BC55" s="630"/>
      <c r="BD55" s="630">
        <f t="shared" si="90"/>
        <v>0</v>
      </c>
      <c r="BE55" s="631"/>
      <c r="BF55" s="630"/>
      <c r="BG55" s="630">
        <f t="shared" si="6"/>
        <v>0</v>
      </c>
      <c r="BH55" s="630"/>
      <c r="BI55" s="630"/>
      <c r="BJ55" s="630"/>
      <c r="BK55" s="630"/>
      <c r="BL55" s="630"/>
      <c r="BM55" s="630"/>
      <c r="BN55" s="631"/>
      <c r="BO55" s="630"/>
      <c r="BP55" s="630">
        <f t="shared" si="7"/>
        <v>0</v>
      </c>
      <c r="BQ55" s="631"/>
      <c r="BR55" s="630"/>
      <c r="BS55" s="630">
        <f t="shared" si="8"/>
        <v>0</v>
      </c>
      <c r="BT55" s="631"/>
      <c r="BU55" s="630"/>
      <c r="BV55" s="630">
        <f t="shared" si="9"/>
        <v>0</v>
      </c>
      <c r="BW55" s="631"/>
      <c r="BX55" s="630"/>
      <c r="BY55" s="630">
        <f t="shared" si="10"/>
        <v>0</v>
      </c>
      <c r="BZ55" s="632">
        <f>CCT!BD62</f>
        <v>1</v>
      </c>
      <c r="CA55" s="630">
        <f>CCT!BC62</f>
        <v>1231.31</v>
      </c>
      <c r="CB55" s="630">
        <f t="shared" si="91"/>
        <v>1231.31</v>
      </c>
      <c r="CC55" s="630"/>
      <c r="CD55" s="630"/>
      <c r="CE55" s="630"/>
      <c r="CF55" s="631"/>
      <c r="CG55" s="630"/>
      <c r="CH55" s="630">
        <f t="shared" si="12"/>
        <v>0</v>
      </c>
      <c r="CI55" s="630"/>
      <c r="CJ55" s="630"/>
      <c r="CK55" s="630"/>
      <c r="CL55" s="631"/>
      <c r="CM55" s="630"/>
      <c r="CN55" s="630">
        <f t="shared" si="13"/>
        <v>0</v>
      </c>
      <c r="CO55" s="630"/>
      <c r="CP55" s="630"/>
      <c r="CQ55" s="630"/>
      <c r="CR55" s="630"/>
      <c r="CS55" s="630"/>
      <c r="CT55" s="630">
        <f t="shared" si="79"/>
        <v>0</v>
      </c>
      <c r="CU55" s="630"/>
      <c r="CV55" s="630"/>
      <c r="CW55" s="630"/>
      <c r="CX55" s="630"/>
      <c r="CY55" s="630"/>
      <c r="CZ55" s="630"/>
      <c r="DA55" s="631"/>
      <c r="DB55" s="630"/>
      <c r="DC55" s="630">
        <f t="shared" si="14"/>
        <v>0</v>
      </c>
      <c r="DD55" s="1419">
        <f t="shared" si="36"/>
        <v>1</v>
      </c>
      <c r="DE55" s="164">
        <f t="shared" si="37"/>
        <v>1231.31</v>
      </c>
      <c r="DF55" s="164"/>
      <c r="DG55" s="164"/>
      <c r="DH55" s="164">
        <f t="shared" si="89"/>
        <v>0</v>
      </c>
      <c r="DI55" s="164"/>
      <c r="DJ55" s="164">
        <f t="shared" si="38"/>
        <v>0</v>
      </c>
      <c r="DK55" s="164">
        <f t="shared" si="39"/>
        <v>0</v>
      </c>
      <c r="DL55" s="164"/>
      <c r="DM55" s="164">
        <f t="shared" si="40"/>
        <v>1231.31</v>
      </c>
      <c r="DN55" s="164"/>
      <c r="DO55" s="164">
        <f t="shared" si="92"/>
        <v>279</v>
      </c>
      <c r="DP55" s="164">
        <f t="shared" si="83"/>
        <v>50.12</v>
      </c>
      <c r="DQ55" s="164"/>
      <c r="DR55" s="164">
        <f t="shared" si="41"/>
        <v>3.12</v>
      </c>
      <c r="DS55" s="164">
        <f>VLOOKUP('Resumo Geral'!A55,PARAMETROAPOIO,2,FALSE)*DD55</f>
        <v>0</v>
      </c>
      <c r="DT55" s="164">
        <f t="shared" si="84"/>
        <v>0</v>
      </c>
      <c r="DU55" s="164">
        <f t="shared" si="85"/>
        <v>8.43</v>
      </c>
      <c r="DV55" s="164">
        <f>BB55*Parâmetro!$E$147</f>
        <v>0</v>
      </c>
      <c r="DW55" s="164">
        <f t="shared" si="42"/>
        <v>340.67</v>
      </c>
      <c r="DX55" s="164">
        <f>C55*'Uniforme Apoio'!$BM$9+'Resumo Geral'!F55*'Uniforme Apoio'!$BM$10+'Resumo Geral'!I55*'Uniforme Apoio'!$BM$11+'Resumo Geral'!L55*'Uniforme Apoio'!$BM$12+'Resumo Geral'!O55*'Uniforme Apoio'!$BM$13+'Resumo Geral'!R55*'Uniforme Apoio'!$BM$14+'Resumo Geral'!U55*'Uniforme Apoio'!$BM$15+'Resumo Geral'!X55*'Uniforme Apoio'!$BM$17+AA55*'Uniforme Apoio'!$BM$16+'Resumo Geral'!AD55*'Uniforme Apoio'!$BM$18+'Resumo Geral'!AG55*'Uniforme Apoio'!$BM$19+'Resumo Geral'!AJ55*'Uniforme Apoio'!$BM$20+'Resumo Geral'!AM55*'Uniforme Apoio'!$BM$21+'Resumo Geral'!AP55*'Uniforme Apoio'!$BM$22+'Resumo Geral'!AS55*'Uniforme Apoio'!$BM$23+'Resumo Geral'!AV55*'Uniforme Apoio'!$BM$24+'Resumo Geral'!AY55*'Uniforme Apoio'!$BM$25+'Resumo Geral'!BB55*'Uniforme Apoio'!$BM$26+BE55*'Uniforme Apoio'!$BM$27+'Resumo Geral'!BH55*'Uniforme Apoio'!$BM$28+'Resumo Geral'!BK55*'Uniforme Apoio'!$BM$29+'Resumo Geral'!BN55*'Uniforme Apoio'!$BM$30+'Resumo Geral'!BQ55*'Uniforme Apoio'!$BM$30+'Resumo Geral'!BT55*'Uniforme Apoio'!$BM$30+'Resumo Geral'!BW55*'Uniforme Apoio'!$BM$31+'Resumo Geral'!BZ55*'Uniforme Apoio'!$BM$31+'Resumo Geral'!CC55*'Uniforme Apoio'!$BM$32+'Resumo Geral'!CF55*'Uniforme Apoio'!$BM$33+'Resumo Geral'!CI55*'Uniforme Apoio'!$BM$34+'Resumo Geral'!CL55*'Uniforme Apoio'!$BM$35+'Resumo Geral'!CO55*'Uniforme Apoio'!$BM$36+'Resumo Geral'!CR55*'Uniforme Apoio'!$BM$37+'Resumo Geral'!CU55*'Uniforme Apoio'!$BM$38+'Resumo Geral'!CX55*'Uniforme Apoio'!$BM$39+'Resumo Geral'!DA55*'Uniforme Apoio'!$BM$40</f>
        <v>81.430000000000007</v>
      </c>
      <c r="DY55" s="164"/>
      <c r="DZ55" s="164">
        <f>AP55*'Equipamentos Jardinagem'!$H$7</f>
        <v>0</v>
      </c>
      <c r="EA55" s="164"/>
      <c r="EB55" s="164">
        <f t="shared" si="43"/>
        <v>81.430000000000007</v>
      </c>
      <c r="EC55" s="164">
        <f t="shared" si="44"/>
        <v>246.26</v>
      </c>
      <c r="ED55" s="164">
        <f t="shared" si="19"/>
        <v>18.47</v>
      </c>
      <c r="EE55" s="164">
        <f t="shared" si="20"/>
        <v>12.31</v>
      </c>
      <c r="EF55" s="164">
        <f t="shared" si="21"/>
        <v>2.46</v>
      </c>
      <c r="EG55" s="164">
        <f t="shared" si="22"/>
        <v>30.78</v>
      </c>
      <c r="EH55" s="164">
        <f t="shared" si="23"/>
        <v>98.5</v>
      </c>
      <c r="EI55" s="164">
        <f t="shared" si="24"/>
        <v>36.94</v>
      </c>
      <c r="EJ55" s="164">
        <f t="shared" si="25"/>
        <v>7.39</v>
      </c>
      <c r="EK55" s="164">
        <f t="shared" si="45"/>
        <v>453.11</v>
      </c>
      <c r="EL55" s="164">
        <f t="shared" si="46"/>
        <v>102.57</v>
      </c>
      <c r="EM55" s="164">
        <f t="shared" si="47"/>
        <v>34.229999999999997</v>
      </c>
      <c r="EN55" s="164">
        <f t="shared" si="48"/>
        <v>50.36</v>
      </c>
      <c r="EO55" s="164">
        <f t="shared" si="49"/>
        <v>187.16</v>
      </c>
      <c r="EP55" s="164">
        <f t="shared" si="50"/>
        <v>1.6</v>
      </c>
      <c r="EQ55" s="164">
        <f t="shared" si="51"/>
        <v>0.62</v>
      </c>
      <c r="ER55" s="164">
        <f t="shared" si="52"/>
        <v>2.2200000000000002</v>
      </c>
      <c r="ES55" s="164">
        <f t="shared" si="53"/>
        <v>9.23</v>
      </c>
      <c r="ET55" s="164">
        <f t="shared" si="54"/>
        <v>0.74</v>
      </c>
      <c r="EU55" s="164">
        <f t="shared" si="55"/>
        <v>0.37</v>
      </c>
      <c r="EV55" s="164">
        <f t="shared" si="56"/>
        <v>4.3099999999999996</v>
      </c>
      <c r="EW55" s="164">
        <f t="shared" si="57"/>
        <v>1.6</v>
      </c>
      <c r="EX55" s="164">
        <f t="shared" si="58"/>
        <v>52.95</v>
      </c>
      <c r="EY55" s="164">
        <f t="shared" si="59"/>
        <v>2.09</v>
      </c>
      <c r="EZ55" s="164">
        <f t="shared" si="60"/>
        <v>71.290000000000006</v>
      </c>
      <c r="FA55" s="164">
        <f t="shared" si="61"/>
        <v>102.57</v>
      </c>
      <c r="FB55" s="164">
        <f t="shared" si="62"/>
        <v>17.12</v>
      </c>
      <c r="FC55" s="164">
        <f t="shared" si="63"/>
        <v>10.34</v>
      </c>
      <c r="FD55" s="164">
        <f t="shared" si="64"/>
        <v>4.0599999999999996</v>
      </c>
      <c r="FE55" s="164">
        <f t="shared" si="65"/>
        <v>0</v>
      </c>
      <c r="FF55" s="164">
        <f t="shared" si="66"/>
        <v>49.38</v>
      </c>
      <c r="FG55" s="164">
        <f t="shared" si="67"/>
        <v>183.47</v>
      </c>
      <c r="FH55" s="164">
        <f t="shared" si="86"/>
        <v>897.25</v>
      </c>
      <c r="FI55" s="164">
        <f t="shared" si="87"/>
        <v>2550.66</v>
      </c>
      <c r="FJ55" s="164">
        <f t="shared" si="68"/>
        <v>206.27</v>
      </c>
      <c r="FK55" s="165">
        <f t="shared" si="88"/>
        <v>2</v>
      </c>
      <c r="FL55" s="165">
        <f t="shared" si="29"/>
        <v>11.25</v>
      </c>
      <c r="FM55" s="166">
        <f t="shared" si="30"/>
        <v>2.25</v>
      </c>
      <c r="FN55" s="164">
        <f t="shared" si="69"/>
        <v>65.31</v>
      </c>
      <c r="FO55" s="166">
        <f t="shared" si="31"/>
        <v>8.56</v>
      </c>
      <c r="FP55" s="164">
        <f t="shared" si="70"/>
        <v>248.47</v>
      </c>
      <c r="FQ55" s="166">
        <f t="shared" si="32"/>
        <v>1.86</v>
      </c>
      <c r="FR55" s="164">
        <f t="shared" si="71"/>
        <v>53.99</v>
      </c>
      <c r="FS55" s="164">
        <f t="shared" si="72"/>
        <v>145.76</v>
      </c>
      <c r="FT55" s="164">
        <f t="shared" si="73"/>
        <v>719.8</v>
      </c>
      <c r="FU55" s="167">
        <f t="shared" si="74"/>
        <v>3270.46</v>
      </c>
    </row>
    <row r="56" spans="1:177" ht="15" customHeight="1">
      <c r="A56" s="452" t="str">
        <f>CCT!D63</f>
        <v>Rodoviários de Poços de Caldas + SEAC-MG</v>
      </c>
      <c r="B56" s="442" t="str">
        <f>CCT!C63</f>
        <v>Poços de Caldas</v>
      </c>
      <c r="C56" s="629"/>
      <c r="D56" s="630"/>
      <c r="E56" s="630">
        <f>C56*D56</f>
        <v>0</v>
      </c>
      <c r="F56" s="631"/>
      <c r="G56" s="630"/>
      <c r="H56" s="630">
        <f>F56*G56</f>
        <v>0</v>
      </c>
      <c r="I56" s="631"/>
      <c r="J56" s="630"/>
      <c r="K56" s="630">
        <f>I56*J56</f>
        <v>0</v>
      </c>
      <c r="L56" s="630"/>
      <c r="M56" s="630"/>
      <c r="N56" s="630"/>
      <c r="O56" s="630"/>
      <c r="P56" s="630"/>
      <c r="Q56" s="630"/>
      <c r="R56" s="630"/>
      <c r="S56" s="630"/>
      <c r="T56" s="630"/>
      <c r="U56" s="631"/>
      <c r="V56" s="630"/>
      <c r="W56" s="630">
        <f>U56*V56</f>
        <v>0</v>
      </c>
      <c r="X56" s="631"/>
      <c r="Y56" s="630"/>
      <c r="Z56" s="630">
        <f>X56*Y56</f>
        <v>0</v>
      </c>
      <c r="AA56" s="630"/>
      <c r="AB56" s="630"/>
      <c r="AC56" s="630"/>
      <c r="AD56" s="630"/>
      <c r="AE56" s="630"/>
      <c r="AF56" s="630"/>
      <c r="AG56" s="637"/>
      <c r="AH56" s="630"/>
      <c r="AI56" s="630">
        <f>AG56*AH56</f>
        <v>0</v>
      </c>
      <c r="AJ56" s="630"/>
      <c r="AK56" s="630"/>
      <c r="AL56" s="630"/>
      <c r="AM56" s="631"/>
      <c r="AN56" s="630"/>
      <c r="AO56" s="630">
        <f>AM56*AN56</f>
        <v>0</v>
      </c>
      <c r="AP56" s="630"/>
      <c r="AQ56" s="630"/>
      <c r="AR56" s="630"/>
      <c r="AS56" s="630"/>
      <c r="AT56" s="630"/>
      <c r="AU56" s="630"/>
      <c r="AV56" s="631"/>
      <c r="AW56" s="630"/>
      <c r="AX56" s="630">
        <f>AV56*AW56</f>
        <v>0</v>
      </c>
      <c r="AY56" s="630"/>
      <c r="AZ56" s="630"/>
      <c r="BA56" s="630"/>
      <c r="BB56" s="629">
        <f>CCT!AN63</f>
        <v>1</v>
      </c>
      <c r="BC56" s="630">
        <f>CCT!AM63</f>
        <v>2507.27</v>
      </c>
      <c r="BD56" s="630">
        <f t="shared" si="90"/>
        <v>2507.27</v>
      </c>
      <c r="BE56" s="631"/>
      <c r="BF56" s="630"/>
      <c r="BG56" s="630">
        <f>BE56*BF56</f>
        <v>0</v>
      </c>
      <c r="BH56" s="630"/>
      <c r="BI56" s="630"/>
      <c r="BJ56" s="630"/>
      <c r="BK56" s="630"/>
      <c r="BL56" s="630"/>
      <c r="BM56" s="630"/>
      <c r="BN56" s="631"/>
      <c r="BO56" s="630"/>
      <c r="BP56" s="630">
        <f>BN56*BO56</f>
        <v>0</v>
      </c>
      <c r="BQ56" s="631"/>
      <c r="BR56" s="630"/>
      <c r="BS56" s="630">
        <f>BQ56*BR56</f>
        <v>0</v>
      </c>
      <c r="BT56" s="631"/>
      <c r="BU56" s="630"/>
      <c r="BV56" s="630">
        <f>BT56*BU56</f>
        <v>0</v>
      </c>
      <c r="BW56" s="631"/>
      <c r="BX56" s="630"/>
      <c r="BY56" s="630">
        <f>BW56*BX56</f>
        <v>0</v>
      </c>
      <c r="BZ56" s="632"/>
      <c r="CA56" s="630"/>
      <c r="CB56" s="630">
        <f t="shared" si="91"/>
        <v>0</v>
      </c>
      <c r="CC56" s="630"/>
      <c r="CD56" s="630"/>
      <c r="CE56" s="630"/>
      <c r="CF56" s="631"/>
      <c r="CG56" s="630"/>
      <c r="CH56" s="630">
        <f>CF56*CG56</f>
        <v>0</v>
      </c>
      <c r="CI56" s="630"/>
      <c r="CJ56" s="630"/>
      <c r="CK56" s="630"/>
      <c r="CL56" s="631"/>
      <c r="CM56" s="630"/>
      <c r="CN56" s="630">
        <f>CL56*CM56</f>
        <v>0</v>
      </c>
      <c r="CO56" s="630"/>
      <c r="CP56" s="630"/>
      <c r="CQ56" s="630"/>
      <c r="CR56" s="630"/>
      <c r="CS56" s="630"/>
      <c r="CT56" s="630">
        <f t="shared" si="79"/>
        <v>0</v>
      </c>
      <c r="CU56" s="630"/>
      <c r="CV56" s="630"/>
      <c r="CW56" s="630"/>
      <c r="CX56" s="630"/>
      <c r="CY56" s="630"/>
      <c r="CZ56" s="630"/>
      <c r="DA56" s="631"/>
      <c r="DB56" s="630"/>
      <c r="DC56" s="630">
        <f>DA56*DB56</f>
        <v>0</v>
      </c>
      <c r="DD56" s="1419">
        <f t="shared" si="36"/>
        <v>1</v>
      </c>
      <c r="DE56" s="164">
        <f t="shared" si="37"/>
        <v>2507.27</v>
      </c>
      <c r="DF56" s="164"/>
      <c r="DG56" s="164"/>
      <c r="DH56" s="164">
        <f t="shared" si="89"/>
        <v>0</v>
      </c>
      <c r="DI56" s="164"/>
      <c r="DJ56" s="164">
        <f t="shared" si="38"/>
        <v>0</v>
      </c>
      <c r="DK56" s="164">
        <f t="shared" si="39"/>
        <v>0</v>
      </c>
      <c r="DL56" s="164"/>
      <c r="DM56" s="164">
        <f t="shared" si="40"/>
        <v>2507.27</v>
      </c>
      <c r="DN56" s="164"/>
      <c r="DO56" s="164">
        <f t="shared" si="92"/>
        <v>279</v>
      </c>
      <c r="DP56" s="164">
        <f t="shared" si="83"/>
        <v>0</v>
      </c>
      <c r="DQ56" s="164"/>
      <c r="DR56" s="164">
        <f t="shared" si="41"/>
        <v>3.12</v>
      </c>
      <c r="DS56" s="164">
        <f>VLOOKUP('Resumo Geral'!A56,PARAMETROAPOIO,2,FALSE)*DD56</f>
        <v>0</v>
      </c>
      <c r="DT56" s="164">
        <f t="shared" si="84"/>
        <v>0</v>
      </c>
      <c r="DU56" s="164">
        <f t="shared" si="85"/>
        <v>0</v>
      </c>
      <c r="DV56" s="164">
        <f>BB56*Parâmetro!$E$147</f>
        <v>247.42</v>
      </c>
      <c r="DW56" s="164">
        <f t="shared" si="42"/>
        <v>529.54</v>
      </c>
      <c r="DX56" s="164">
        <f>C56*'Uniforme Apoio'!$BM$9+'Resumo Geral'!F56*'Uniforme Apoio'!$BM$10+'Resumo Geral'!I56*'Uniforme Apoio'!$BM$11+'Resumo Geral'!L56*'Uniforme Apoio'!$BM$12+'Resumo Geral'!O56*'Uniforme Apoio'!$BM$13+'Resumo Geral'!R56*'Uniforme Apoio'!$BM$14+'Resumo Geral'!U56*'Uniforme Apoio'!$BM$15+'Resumo Geral'!X56*'Uniforme Apoio'!$BM$17+AA56*'Uniforme Apoio'!$BM$16+'Resumo Geral'!AD56*'Uniforme Apoio'!$BM$18+'Resumo Geral'!AG56*'Uniforme Apoio'!$BM$19+'Resumo Geral'!AJ56*'Uniforme Apoio'!$BM$20+'Resumo Geral'!AM56*'Uniforme Apoio'!$BM$21+'Resumo Geral'!AP56*'Uniforme Apoio'!$BM$22+'Resumo Geral'!AS56*'Uniforme Apoio'!$BM$23+'Resumo Geral'!AV56*'Uniforme Apoio'!$BM$24+'Resumo Geral'!AY56*'Uniforme Apoio'!$BM$25+'Resumo Geral'!BB56*'Uniforme Apoio'!$BM$26+BE56*'Uniforme Apoio'!$BM$27+'Resumo Geral'!BH56*'Uniforme Apoio'!$BM$28+'Resumo Geral'!BK56*'Uniforme Apoio'!$BM$29+'Resumo Geral'!BN56*'Uniforme Apoio'!$BM$30+'Resumo Geral'!BQ56*'Uniforme Apoio'!$BM$30+'Resumo Geral'!BT56*'Uniforme Apoio'!$BM$30+'Resumo Geral'!BW56*'Uniforme Apoio'!$BM$31+'Resumo Geral'!BZ56*'Uniforme Apoio'!$BM$31+'Resumo Geral'!CC56*'Uniforme Apoio'!$BM$32+'Resumo Geral'!CF56*'Uniforme Apoio'!$BM$33+'Resumo Geral'!CI56*'Uniforme Apoio'!$BM$34+'Resumo Geral'!CL56*'Uniforme Apoio'!$BM$35+'Resumo Geral'!CO56*'Uniforme Apoio'!$BM$36+'Resumo Geral'!CR56*'Uniforme Apoio'!$BM$37+'Resumo Geral'!CU56*'Uniforme Apoio'!$BM$38+'Resumo Geral'!CX56*'Uniforme Apoio'!$BM$39+'Resumo Geral'!DA56*'Uniforme Apoio'!$BM$40</f>
        <v>103.18</v>
      </c>
      <c r="DY56" s="164"/>
      <c r="DZ56" s="164">
        <f>AP56*'Equipamentos Jardinagem'!$H$7</f>
        <v>0</v>
      </c>
      <c r="EA56" s="164"/>
      <c r="EB56" s="164">
        <f t="shared" si="43"/>
        <v>103.18</v>
      </c>
      <c r="EC56" s="164">
        <f t="shared" si="44"/>
        <v>501.45</v>
      </c>
      <c r="ED56" s="164">
        <f t="shared" si="19"/>
        <v>37.61</v>
      </c>
      <c r="EE56" s="164">
        <f t="shared" si="20"/>
        <v>25.07</v>
      </c>
      <c r="EF56" s="164">
        <f t="shared" si="21"/>
        <v>5.01</v>
      </c>
      <c r="EG56" s="164">
        <f t="shared" si="22"/>
        <v>62.68</v>
      </c>
      <c r="EH56" s="164">
        <f t="shared" si="23"/>
        <v>200.58</v>
      </c>
      <c r="EI56" s="164">
        <f t="shared" si="24"/>
        <v>75.22</v>
      </c>
      <c r="EJ56" s="164">
        <f t="shared" si="25"/>
        <v>15.04</v>
      </c>
      <c r="EK56" s="164">
        <f t="shared" si="45"/>
        <v>922.66</v>
      </c>
      <c r="EL56" s="164">
        <f t="shared" si="46"/>
        <v>208.86</v>
      </c>
      <c r="EM56" s="164">
        <f t="shared" si="47"/>
        <v>69.7</v>
      </c>
      <c r="EN56" s="164">
        <f t="shared" si="48"/>
        <v>102.55</v>
      </c>
      <c r="EO56" s="164">
        <f t="shared" si="49"/>
        <v>381.11</v>
      </c>
      <c r="EP56" s="164">
        <f t="shared" si="50"/>
        <v>3.26</v>
      </c>
      <c r="EQ56" s="164">
        <f t="shared" si="51"/>
        <v>1.25</v>
      </c>
      <c r="ER56" s="164">
        <f t="shared" si="52"/>
        <v>4.51</v>
      </c>
      <c r="ES56" s="164">
        <f t="shared" si="53"/>
        <v>18.8</v>
      </c>
      <c r="ET56" s="164">
        <f t="shared" si="54"/>
        <v>1.5</v>
      </c>
      <c r="EU56" s="164">
        <f t="shared" si="55"/>
        <v>0.75</v>
      </c>
      <c r="EV56" s="164">
        <f t="shared" si="56"/>
        <v>8.7799999999999994</v>
      </c>
      <c r="EW56" s="164">
        <f t="shared" si="57"/>
        <v>3.26</v>
      </c>
      <c r="EX56" s="164">
        <f t="shared" si="58"/>
        <v>107.81</v>
      </c>
      <c r="EY56" s="164">
        <f t="shared" si="59"/>
        <v>4.26</v>
      </c>
      <c r="EZ56" s="164">
        <f t="shared" si="60"/>
        <v>145.16</v>
      </c>
      <c r="FA56" s="164">
        <f t="shared" si="61"/>
        <v>208.86</v>
      </c>
      <c r="FB56" s="164">
        <f t="shared" si="62"/>
        <v>34.85</v>
      </c>
      <c r="FC56" s="164">
        <f t="shared" si="63"/>
        <v>21.06</v>
      </c>
      <c r="FD56" s="164">
        <f t="shared" si="64"/>
        <v>8.27</v>
      </c>
      <c r="FE56" s="164">
        <f t="shared" si="65"/>
        <v>0</v>
      </c>
      <c r="FF56" s="164">
        <f t="shared" si="66"/>
        <v>100.54</v>
      </c>
      <c r="FG56" s="164">
        <f t="shared" si="67"/>
        <v>373.58</v>
      </c>
      <c r="FH56" s="164">
        <f t="shared" si="86"/>
        <v>1827.02</v>
      </c>
      <c r="FI56" s="164">
        <f t="shared" si="87"/>
        <v>4967.01</v>
      </c>
      <c r="FJ56" s="164">
        <f t="shared" si="68"/>
        <v>206.27</v>
      </c>
      <c r="FK56" s="165">
        <f t="shared" si="88"/>
        <v>5</v>
      </c>
      <c r="FL56" s="165">
        <f t="shared" si="29"/>
        <v>14.25</v>
      </c>
      <c r="FM56" s="166">
        <f t="shared" si="30"/>
        <v>5.83</v>
      </c>
      <c r="FN56" s="164">
        <f t="shared" si="69"/>
        <v>310.10000000000002</v>
      </c>
      <c r="FO56" s="166">
        <f t="shared" si="31"/>
        <v>8.86</v>
      </c>
      <c r="FP56" s="164">
        <f t="shared" si="70"/>
        <v>471.27</v>
      </c>
      <c r="FQ56" s="166">
        <f t="shared" si="32"/>
        <v>1.92</v>
      </c>
      <c r="FR56" s="164">
        <f t="shared" si="71"/>
        <v>102.13</v>
      </c>
      <c r="FS56" s="164">
        <f t="shared" si="72"/>
        <v>145.76</v>
      </c>
      <c r="FT56" s="164">
        <f t="shared" si="73"/>
        <v>1235.53</v>
      </c>
      <c r="FU56" s="167">
        <f t="shared" si="74"/>
        <v>6202.54</v>
      </c>
    </row>
    <row r="57" spans="1:177" ht="15" customHeight="1">
      <c r="A57" s="446" t="str">
        <f>CCT!D64</f>
        <v>Fethemg Interior</v>
      </c>
      <c r="B57" s="447" t="str">
        <f>CCT!C64</f>
        <v>Ponte Nova</v>
      </c>
      <c r="C57" s="629"/>
      <c r="D57" s="630"/>
      <c r="E57" s="630"/>
      <c r="F57" s="631"/>
      <c r="G57" s="630"/>
      <c r="H57" s="630"/>
      <c r="I57" s="631"/>
      <c r="J57" s="630"/>
      <c r="K57" s="630"/>
      <c r="L57" s="630"/>
      <c r="M57" s="630"/>
      <c r="N57" s="630"/>
      <c r="O57" s="630"/>
      <c r="P57" s="630"/>
      <c r="Q57" s="630"/>
      <c r="R57" s="630"/>
      <c r="S57" s="630"/>
      <c r="T57" s="630"/>
      <c r="U57" s="631"/>
      <c r="V57" s="630"/>
      <c r="W57" s="630"/>
      <c r="X57" s="631"/>
      <c r="Y57" s="630"/>
      <c r="Z57" s="630"/>
      <c r="AA57" s="630"/>
      <c r="AB57" s="630"/>
      <c r="AC57" s="630"/>
      <c r="AD57" s="630"/>
      <c r="AE57" s="630"/>
      <c r="AF57" s="630"/>
      <c r="AG57" s="637"/>
      <c r="AH57" s="630"/>
      <c r="AI57" s="630"/>
      <c r="AJ57" s="630"/>
      <c r="AK57" s="630"/>
      <c r="AL57" s="630"/>
      <c r="AM57" s="631"/>
      <c r="AN57" s="630"/>
      <c r="AO57" s="630"/>
      <c r="AP57" s="630"/>
      <c r="AQ57" s="630"/>
      <c r="AR57" s="630"/>
      <c r="AS57" s="630"/>
      <c r="AT57" s="630"/>
      <c r="AU57" s="630"/>
      <c r="AV57" s="631"/>
      <c r="AW57" s="630"/>
      <c r="AX57" s="630"/>
      <c r="AY57" s="630"/>
      <c r="AZ57" s="630"/>
      <c r="BA57" s="630"/>
      <c r="BB57" s="629"/>
      <c r="BC57" s="630"/>
      <c r="BD57" s="630">
        <f t="shared" si="90"/>
        <v>0</v>
      </c>
      <c r="BE57" s="631"/>
      <c r="BF57" s="630"/>
      <c r="BG57" s="630"/>
      <c r="BH57" s="630"/>
      <c r="BI57" s="630"/>
      <c r="BJ57" s="630"/>
      <c r="BK57" s="630"/>
      <c r="BL57" s="630"/>
      <c r="BM57" s="630"/>
      <c r="BN57" s="631">
        <f>CCT!AV64</f>
        <v>1</v>
      </c>
      <c r="BO57" s="630">
        <f>CCT!AU64</f>
        <v>1043.74</v>
      </c>
      <c r="BP57" s="630">
        <f>BN57*BO57</f>
        <v>1043.74</v>
      </c>
      <c r="BQ57" s="631"/>
      <c r="BR57" s="630"/>
      <c r="BS57" s="630"/>
      <c r="BT57" s="631"/>
      <c r="BU57" s="630"/>
      <c r="BV57" s="630"/>
      <c r="BW57" s="631"/>
      <c r="BX57" s="630"/>
      <c r="BY57" s="630"/>
      <c r="BZ57" s="632"/>
      <c r="CA57" s="630"/>
      <c r="CB57" s="630"/>
      <c r="CC57" s="630"/>
      <c r="CD57" s="630"/>
      <c r="CE57" s="630"/>
      <c r="CF57" s="631"/>
      <c r="CG57" s="630"/>
      <c r="CH57" s="630"/>
      <c r="CI57" s="630"/>
      <c r="CJ57" s="630"/>
      <c r="CK57" s="630"/>
      <c r="CL57" s="631"/>
      <c r="CM57" s="630"/>
      <c r="CN57" s="630"/>
      <c r="CO57" s="630"/>
      <c r="CP57" s="630"/>
      <c r="CQ57" s="630"/>
      <c r="CR57" s="630"/>
      <c r="CS57" s="630"/>
      <c r="CT57" s="630">
        <f t="shared" si="79"/>
        <v>0</v>
      </c>
      <c r="CU57" s="630"/>
      <c r="CV57" s="630"/>
      <c r="CW57" s="630"/>
      <c r="CX57" s="630"/>
      <c r="CY57" s="630"/>
      <c r="CZ57" s="630"/>
      <c r="DA57" s="631"/>
      <c r="DB57" s="630"/>
      <c r="DC57" s="630"/>
      <c r="DD57" s="1419">
        <f t="shared" si="36"/>
        <v>1</v>
      </c>
      <c r="DE57" s="164">
        <f t="shared" si="37"/>
        <v>1043.74</v>
      </c>
      <c r="DF57" s="164"/>
      <c r="DG57" s="164"/>
      <c r="DH57" s="164">
        <f t="shared" si="89"/>
        <v>0</v>
      </c>
      <c r="DI57" s="164"/>
      <c r="DJ57" s="164">
        <f t="shared" si="38"/>
        <v>94.89</v>
      </c>
      <c r="DK57" s="164">
        <f t="shared" si="39"/>
        <v>0</v>
      </c>
      <c r="DL57" s="164"/>
      <c r="DM57" s="164">
        <f t="shared" si="40"/>
        <v>1138.6300000000001</v>
      </c>
      <c r="DN57" s="164"/>
      <c r="DO57" s="164">
        <f t="shared" si="92"/>
        <v>279</v>
      </c>
      <c r="DP57" s="164">
        <f t="shared" si="83"/>
        <v>61.38</v>
      </c>
      <c r="DQ57" s="164"/>
      <c r="DR57" s="164">
        <f t="shared" si="41"/>
        <v>3.12</v>
      </c>
      <c r="DS57" s="164">
        <f>VLOOKUP('Resumo Geral'!A57,PARAMETROAPOIO,2,FALSE)*DD57</f>
        <v>0</v>
      </c>
      <c r="DT57" s="164">
        <f t="shared" si="84"/>
        <v>0</v>
      </c>
      <c r="DU57" s="164">
        <f t="shared" si="85"/>
        <v>8.43</v>
      </c>
      <c r="DV57" s="164">
        <f>BB57*Parâmetro!$E$147</f>
        <v>0</v>
      </c>
      <c r="DW57" s="164">
        <f t="shared" si="42"/>
        <v>351.93</v>
      </c>
      <c r="DX57" s="164">
        <f>C57*'Uniforme Apoio'!$BM$9+'Resumo Geral'!F57*'Uniforme Apoio'!$BM$10+'Resumo Geral'!I57*'Uniforme Apoio'!$BM$11+'Resumo Geral'!L57*'Uniforme Apoio'!$BM$12+'Resumo Geral'!O57*'Uniforme Apoio'!$BM$13+'Resumo Geral'!R57*'Uniforme Apoio'!$BM$14+'Resumo Geral'!U57*'Uniforme Apoio'!$BM$15+'Resumo Geral'!X57*'Uniforme Apoio'!$BM$17+AA57*'Uniforme Apoio'!$BM$16+'Resumo Geral'!AD57*'Uniforme Apoio'!$BM$18+'Resumo Geral'!AG57*'Uniforme Apoio'!$BM$19+'Resumo Geral'!AJ57*'Uniforme Apoio'!$BM$20+'Resumo Geral'!AM57*'Uniforme Apoio'!$BM$21+'Resumo Geral'!AP57*'Uniforme Apoio'!$BM$22+'Resumo Geral'!AS57*'Uniforme Apoio'!$BM$23+'Resumo Geral'!AV57*'Uniforme Apoio'!$BM$24+'Resumo Geral'!AY57*'Uniforme Apoio'!$BM$25+'Resumo Geral'!BB57*'Uniforme Apoio'!$BM$26+BE57*'Uniforme Apoio'!$BM$27+'Resumo Geral'!BH57*'Uniforme Apoio'!$BM$28+'Resumo Geral'!BK57*'Uniforme Apoio'!$BM$29+'Resumo Geral'!BN57*'Uniforme Apoio'!$BM$30+'Resumo Geral'!BQ57*'Uniforme Apoio'!$BM$30+'Resumo Geral'!BT57*'Uniforme Apoio'!$BM$30+'Resumo Geral'!BW57*'Uniforme Apoio'!$BM$31+'Resumo Geral'!BZ57*'Uniforme Apoio'!$BM$31+'Resumo Geral'!CC57*'Uniforme Apoio'!$BM$32+'Resumo Geral'!CF57*'Uniforme Apoio'!$BM$33+'Resumo Geral'!CI57*'Uniforme Apoio'!$BM$34+'Resumo Geral'!CL57*'Uniforme Apoio'!$BM$35+'Resumo Geral'!CO57*'Uniforme Apoio'!$BM$36+'Resumo Geral'!CR57*'Uniforme Apoio'!$BM$37+'Resumo Geral'!CU57*'Uniforme Apoio'!$BM$38+'Resumo Geral'!CX57*'Uniforme Apoio'!$BM$39+'Resumo Geral'!DA57*'Uniforme Apoio'!$BM$40</f>
        <v>85.68</v>
      </c>
      <c r="DY57" s="164"/>
      <c r="DZ57" s="164">
        <f>AP57*'Equipamentos Jardinagem'!$H$7</f>
        <v>0</v>
      </c>
      <c r="EA57" s="164"/>
      <c r="EB57" s="164">
        <f t="shared" si="43"/>
        <v>85.68</v>
      </c>
      <c r="EC57" s="164">
        <f t="shared" si="44"/>
        <v>227.73</v>
      </c>
      <c r="ED57" s="164">
        <f t="shared" si="19"/>
        <v>17.079999999999998</v>
      </c>
      <c r="EE57" s="164">
        <f t="shared" si="20"/>
        <v>11.39</v>
      </c>
      <c r="EF57" s="164">
        <f t="shared" si="21"/>
        <v>2.2799999999999998</v>
      </c>
      <c r="EG57" s="164">
        <f t="shared" si="22"/>
        <v>28.47</v>
      </c>
      <c r="EH57" s="164">
        <f t="shared" si="23"/>
        <v>91.09</v>
      </c>
      <c r="EI57" s="164">
        <f t="shared" si="24"/>
        <v>34.159999999999997</v>
      </c>
      <c r="EJ57" s="164">
        <f t="shared" si="25"/>
        <v>6.83</v>
      </c>
      <c r="EK57" s="164">
        <f t="shared" si="45"/>
        <v>419.03</v>
      </c>
      <c r="EL57" s="164">
        <f t="shared" si="46"/>
        <v>94.85</v>
      </c>
      <c r="EM57" s="164">
        <f t="shared" si="47"/>
        <v>31.65</v>
      </c>
      <c r="EN57" s="164">
        <f t="shared" si="48"/>
        <v>46.57</v>
      </c>
      <c r="EO57" s="164">
        <f t="shared" si="49"/>
        <v>173.07</v>
      </c>
      <c r="EP57" s="164">
        <f t="shared" si="50"/>
        <v>1.48</v>
      </c>
      <c r="EQ57" s="164">
        <f t="shared" si="51"/>
        <v>0.56999999999999995</v>
      </c>
      <c r="ER57" s="164">
        <f t="shared" si="52"/>
        <v>2.0499999999999998</v>
      </c>
      <c r="ES57" s="164">
        <f t="shared" si="53"/>
        <v>8.5399999999999991</v>
      </c>
      <c r="ET57" s="164">
        <f t="shared" si="54"/>
        <v>0.68</v>
      </c>
      <c r="EU57" s="164">
        <f t="shared" si="55"/>
        <v>0.34</v>
      </c>
      <c r="EV57" s="164">
        <f t="shared" si="56"/>
        <v>3.99</v>
      </c>
      <c r="EW57" s="164">
        <f t="shared" si="57"/>
        <v>1.48</v>
      </c>
      <c r="EX57" s="164">
        <f t="shared" si="58"/>
        <v>48.96</v>
      </c>
      <c r="EY57" s="164">
        <f t="shared" si="59"/>
        <v>1.94</v>
      </c>
      <c r="EZ57" s="164">
        <f t="shared" si="60"/>
        <v>65.930000000000007</v>
      </c>
      <c r="FA57" s="164">
        <f t="shared" si="61"/>
        <v>94.85</v>
      </c>
      <c r="FB57" s="164">
        <f t="shared" si="62"/>
        <v>15.83</v>
      </c>
      <c r="FC57" s="164">
        <f t="shared" si="63"/>
        <v>9.56</v>
      </c>
      <c r="FD57" s="164">
        <f t="shared" si="64"/>
        <v>3.76</v>
      </c>
      <c r="FE57" s="164">
        <f t="shared" si="65"/>
        <v>0</v>
      </c>
      <c r="FF57" s="164">
        <f t="shared" si="66"/>
        <v>45.66</v>
      </c>
      <c r="FG57" s="164">
        <f t="shared" si="67"/>
        <v>169.66</v>
      </c>
      <c r="FH57" s="164">
        <f t="shared" si="86"/>
        <v>829.74</v>
      </c>
      <c r="FI57" s="164">
        <f t="shared" si="87"/>
        <v>2405.98</v>
      </c>
      <c r="FJ57" s="164">
        <f t="shared" si="68"/>
        <v>206.27</v>
      </c>
      <c r="FK57" s="165">
        <f t="shared" si="88"/>
        <v>3</v>
      </c>
      <c r="FL57" s="165">
        <f t="shared" si="29"/>
        <v>12.25</v>
      </c>
      <c r="FM57" s="166">
        <f t="shared" si="30"/>
        <v>3.42</v>
      </c>
      <c r="FN57" s="164">
        <f t="shared" si="69"/>
        <v>94.32</v>
      </c>
      <c r="FO57" s="166">
        <f t="shared" si="31"/>
        <v>8.66</v>
      </c>
      <c r="FP57" s="164">
        <f t="shared" si="70"/>
        <v>238.84</v>
      </c>
      <c r="FQ57" s="166">
        <f t="shared" si="32"/>
        <v>1.88</v>
      </c>
      <c r="FR57" s="164">
        <f t="shared" si="71"/>
        <v>51.85</v>
      </c>
      <c r="FS57" s="164">
        <f t="shared" si="72"/>
        <v>145.76</v>
      </c>
      <c r="FT57" s="164">
        <f t="shared" si="73"/>
        <v>737.04</v>
      </c>
      <c r="FU57" s="167">
        <f t="shared" si="74"/>
        <v>3143.02</v>
      </c>
    </row>
    <row r="58" spans="1:177" ht="15" customHeight="1">
      <c r="A58" s="453" t="str">
        <f>CCT!D65</f>
        <v>Rodoviários de Pouso Alegre + SEAC-MG</v>
      </c>
      <c r="B58" s="442" t="str">
        <f>CCT!C65</f>
        <v>Pouso Alegre</v>
      </c>
      <c r="C58" s="629"/>
      <c r="D58" s="633"/>
      <c r="E58" s="630">
        <f t="shared" si="0"/>
        <v>0</v>
      </c>
      <c r="F58" s="631"/>
      <c r="G58" s="633"/>
      <c r="H58" s="630">
        <f t="shared" si="33"/>
        <v>0</v>
      </c>
      <c r="I58" s="631"/>
      <c r="J58" s="633"/>
      <c r="K58" s="630">
        <f t="shared" si="34"/>
        <v>0</v>
      </c>
      <c r="L58" s="630"/>
      <c r="M58" s="630"/>
      <c r="N58" s="630"/>
      <c r="O58" s="630"/>
      <c r="P58" s="630"/>
      <c r="Q58" s="630"/>
      <c r="R58" s="630"/>
      <c r="S58" s="630"/>
      <c r="T58" s="630"/>
      <c r="U58" s="631"/>
      <c r="V58" s="633"/>
      <c r="W58" s="630">
        <f t="shared" si="1"/>
        <v>0</v>
      </c>
      <c r="X58" s="631"/>
      <c r="Y58" s="633"/>
      <c r="Z58" s="630">
        <f t="shared" si="2"/>
        <v>0</v>
      </c>
      <c r="AA58" s="630"/>
      <c r="AB58" s="630"/>
      <c r="AC58" s="630"/>
      <c r="AD58" s="630"/>
      <c r="AE58" s="630"/>
      <c r="AF58" s="630"/>
      <c r="AG58" s="631"/>
      <c r="AH58" s="630"/>
      <c r="AI58" s="630">
        <f t="shared" si="3"/>
        <v>0</v>
      </c>
      <c r="AJ58" s="630"/>
      <c r="AK58" s="630"/>
      <c r="AL58" s="630"/>
      <c r="AM58" s="631"/>
      <c r="AN58" s="633"/>
      <c r="AO58" s="630">
        <f t="shared" si="4"/>
        <v>0</v>
      </c>
      <c r="AP58" s="630"/>
      <c r="AQ58" s="630"/>
      <c r="AR58" s="630"/>
      <c r="AS58" s="630"/>
      <c r="AT58" s="630"/>
      <c r="AU58" s="630"/>
      <c r="AV58" s="634"/>
      <c r="AW58" s="633"/>
      <c r="AX58" s="630">
        <f t="shared" si="5"/>
        <v>0</v>
      </c>
      <c r="AY58" s="630"/>
      <c r="AZ58" s="630"/>
      <c r="BA58" s="630"/>
      <c r="BB58" s="629">
        <f>CCT!AN65</f>
        <v>1</v>
      </c>
      <c r="BC58" s="630">
        <f>CCT!AM65</f>
        <v>2507.27</v>
      </c>
      <c r="BD58" s="630">
        <f t="shared" si="90"/>
        <v>2507.27</v>
      </c>
      <c r="BE58" s="634"/>
      <c r="BF58" s="633"/>
      <c r="BG58" s="630">
        <f t="shared" si="6"/>
        <v>0</v>
      </c>
      <c r="BH58" s="630"/>
      <c r="BI58" s="630"/>
      <c r="BJ58" s="630"/>
      <c r="BK58" s="630"/>
      <c r="BL58" s="630"/>
      <c r="BM58" s="630"/>
      <c r="BN58" s="631"/>
      <c r="BO58" s="630"/>
      <c r="BP58" s="630">
        <f t="shared" si="7"/>
        <v>0</v>
      </c>
      <c r="BQ58" s="631"/>
      <c r="BR58" s="630"/>
      <c r="BS58" s="630">
        <f t="shared" si="8"/>
        <v>0</v>
      </c>
      <c r="BT58" s="631"/>
      <c r="BU58" s="630"/>
      <c r="BV58" s="630">
        <f t="shared" si="9"/>
        <v>0</v>
      </c>
      <c r="BW58" s="631"/>
      <c r="BX58" s="630"/>
      <c r="BY58" s="630">
        <f t="shared" si="10"/>
        <v>0</v>
      </c>
      <c r="BZ58" s="635"/>
      <c r="CA58" s="633"/>
      <c r="CB58" s="630">
        <f t="shared" ref="CB58:CB64" si="93">BZ58*CA58</f>
        <v>0</v>
      </c>
      <c r="CC58" s="630"/>
      <c r="CD58" s="630"/>
      <c r="CE58" s="630"/>
      <c r="CF58" s="634"/>
      <c r="CG58" s="633"/>
      <c r="CH58" s="630">
        <f t="shared" si="12"/>
        <v>0</v>
      </c>
      <c r="CI58" s="630"/>
      <c r="CJ58" s="630"/>
      <c r="CK58" s="630"/>
      <c r="CL58" s="634"/>
      <c r="CM58" s="633"/>
      <c r="CN58" s="630">
        <f t="shared" si="13"/>
        <v>0</v>
      </c>
      <c r="CO58" s="630"/>
      <c r="CP58" s="630"/>
      <c r="CQ58" s="630"/>
      <c r="CR58" s="630"/>
      <c r="CS58" s="630"/>
      <c r="CT58" s="630">
        <f t="shared" si="79"/>
        <v>0</v>
      </c>
      <c r="CU58" s="630"/>
      <c r="CV58" s="630"/>
      <c r="CW58" s="630"/>
      <c r="CX58" s="630"/>
      <c r="CY58" s="630"/>
      <c r="CZ58" s="630"/>
      <c r="DA58" s="634"/>
      <c r="DB58" s="633"/>
      <c r="DC58" s="630">
        <f t="shared" si="14"/>
        <v>0</v>
      </c>
      <c r="DD58" s="1419">
        <f t="shared" si="36"/>
        <v>1</v>
      </c>
      <c r="DE58" s="164">
        <f t="shared" si="37"/>
        <v>2507.27</v>
      </c>
      <c r="DF58" s="164"/>
      <c r="DG58" s="164"/>
      <c r="DH58" s="164">
        <f t="shared" si="89"/>
        <v>0</v>
      </c>
      <c r="DI58" s="164"/>
      <c r="DJ58" s="164">
        <f t="shared" si="38"/>
        <v>0</v>
      </c>
      <c r="DK58" s="164">
        <f t="shared" si="39"/>
        <v>0</v>
      </c>
      <c r="DL58" s="164"/>
      <c r="DM58" s="164">
        <f t="shared" si="40"/>
        <v>2507.27</v>
      </c>
      <c r="DN58" s="164"/>
      <c r="DO58" s="164">
        <f t="shared" si="92"/>
        <v>279</v>
      </c>
      <c r="DP58" s="164">
        <f t="shared" si="83"/>
        <v>0</v>
      </c>
      <c r="DQ58" s="164"/>
      <c r="DR58" s="164">
        <f t="shared" si="41"/>
        <v>3.12</v>
      </c>
      <c r="DS58" s="164">
        <f>VLOOKUP('Resumo Geral'!A58,PARAMETROAPOIO,2,FALSE)*DD58</f>
        <v>0</v>
      </c>
      <c r="DT58" s="164">
        <f t="shared" si="84"/>
        <v>0</v>
      </c>
      <c r="DU58" s="164">
        <f t="shared" si="85"/>
        <v>0</v>
      </c>
      <c r="DV58" s="164">
        <f>BB58*Parâmetro!$E$147</f>
        <v>247.42</v>
      </c>
      <c r="DW58" s="164">
        <f t="shared" si="42"/>
        <v>529.54</v>
      </c>
      <c r="DX58" s="164">
        <f>C58*'Uniforme Apoio'!$BM$9+'Resumo Geral'!F58*'Uniforme Apoio'!$BM$10+'Resumo Geral'!I58*'Uniforme Apoio'!$BM$11+'Resumo Geral'!L58*'Uniforme Apoio'!$BM$12+'Resumo Geral'!O58*'Uniforme Apoio'!$BM$13+'Resumo Geral'!R58*'Uniforme Apoio'!$BM$14+'Resumo Geral'!U58*'Uniforme Apoio'!$BM$15+'Resumo Geral'!X58*'Uniforme Apoio'!$BM$17+AA58*'Uniforme Apoio'!$BM$16+'Resumo Geral'!AD58*'Uniforme Apoio'!$BM$18+'Resumo Geral'!AG58*'Uniforme Apoio'!$BM$19+'Resumo Geral'!AJ58*'Uniforme Apoio'!$BM$20+'Resumo Geral'!AM58*'Uniforme Apoio'!$BM$21+'Resumo Geral'!AP58*'Uniforme Apoio'!$BM$22+'Resumo Geral'!AS58*'Uniforme Apoio'!$BM$23+'Resumo Geral'!AV58*'Uniforme Apoio'!$BM$24+'Resumo Geral'!AY58*'Uniforme Apoio'!$BM$25+'Resumo Geral'!BB58*'Uniforme Apoio'!$BM$26+BE58*'Uniforme Apoio'!$BM$27+'Resumo Geral'!BH58*'Uniforme Apoio'!$BM$28+'Resumo Geral'!BK58*'Uniforme Apoio'!$BM$29+'Resumo Geral'!BN58*'Uniforme Apoio'!$BM$30+'Resumo Geral'!BQ58*'Uniforme Apoio'!$BM$30+'Resumo Geral'!BT58*'Uniforme Apoio'!$BM$30+'Resumo Geral'!BW58*'Uniforme Apoio'!$BM$31+'Resumo Geral'!BZ58*'Uniforme Apoio'!$BM$31+'Resumo Geral'!CC58*'Uniforme Apoio'!$BM$32+'Resumo Geral'!CF58*'Uniforme Apoio'!$BM$33+'Resumo Geral'!CI58*'Uniforme Apoio'!$BM$34+'Resumo Geral'!CL58*'Uniforme Apoio'!$BM$35+'Resumo Geral'!CO58*'Uniforme Apoio'!$BM$36+'Resumo Geral'!CR58*'Uniforme Apoio'!$BM$37+'Resumo Geral'!CU58*'Uniforme Apoio'!$BM$38+'Resumo Geral'!CX58*'Uniforme Apoio'!$BM$39+'Resumo Geral'!DA58*'Uniforme Apoio'!$BM$40</f>
        <v>103.18</v>
      </c>
      <c r="DY58" s="164"/>
      <c r="DZ58" s="164">
        <f>AP58*'Equipamentos Jardinagem'!$H$7</f>
        <v>0</v>
      </c>
      <c r="EA58" s="164"/>
      <c r="EB58" s="164">
        <f t="shared" si="43"/>
        <v>103.18</v>
      </c>
      <c r="EC58" s="164">
        <f t="shared" si="44"/>
        <v>501.45</v>
      </c>
      <c r="ED58" s="164">
        <f t="shared" si="19"/>
        <v>37.61</v>
      </c>
      <c r="EE58" s="164">
        <f t="shared" si="20"/>
        <v>25.07</v>
      </c>
      <c r="EF58" s="164">
        <f t="shared" si="21"/>
        <v>5.01</v>
      </c>
      <c r="EG58" s="164">
        <f t="shared" si="22"/>
        <v>62.68</v>
      </c>
      <c r="EH58" s="164">
        <f t="shared" si="23"/>
        <v>200.58</v>
      </c>
      <c r="EI58" s="164">
        <f t="shared" si="24"/>
        <v>75.22</v>
      </c>
      <c r="EJ58" s="164">
        <f t="shared" si="25"/>
        <v>15.04</v>
      </c>
      <c r="EK58" s="164">
        <f t="shared" si="45"/>
        <v>922.66</v>
      </c>
      <c r="EL58" s="164">
        <f t="shared" si="46"/>
        <v>208.86</v>
      </c>
      <c r="EM58" s="164">
        <f t="shared" si="47"/>
        <v>69.7</v>
      </c>
      <c r="EN58" s="164">
        <f t="shared" si="48"/>
        <v>102.55</v>
      </c>
      <c r="EO58" s="164">
        <f t="shared" si="49"/>
        <v>381.11</v>
      </c>
      <c r="EP58" s="164">
        <f t="shared" si="50"/>
        <v>3.26</v>
      </c>
      <c r="EQ58" s="164">
        <f t="shared" si="51"/>
        <v>1.25</v>
      </c>
      <c r="ER58" s="164">
        <f t="shared" si="52"/>
        <v>4.51</v>
      </c>
      <c r="ES58" s="164">
        <f t="shared" si="53"/>
        <v>18.8</v>
      </c>
      <c r="ET58" s="164">
        <f t="shared" si="54"/>
        <v>1.5</v>
      </c>
      <c r="EU58" s="164">
        <f t="shared" si="55"/>
        <v>0.75</v>
      </c>
      <c r="EV58" s="164">
        <f t="shared" si="56"/>
        <v>8.7799999999999994</v>
      </c>
      <c r="EW58" s="164">
        <f t="shared" si="57"/>
        <v>3.26</v>
      </c>
      <c r="EX58" s="164">
        <f t="shared" si="58"/>
        <v>107.81</v>
      </c>
      <c r="EY58" s="164">
        <f t="shared" si="59"/>
        <v>4.26</v>
      </c>
      <c r="EZ58" s="164">
        <f t="shared" si="60"/>
        <v>145.16</v>
      </c>
      <c r="FA58" s="164">
        <f t="shared" si="61"/>
        <v>208.86</v>
      </c>
      <c r="FB58" s="164">
        <f t="shared" si="62"/>
        <v>34.85</v>
      </c>
      <c r="FC58" s="164">
        <f t="shared" si="63"/>
        <v>21.06</v>
      </c>
      <c r="FD58" s="164">
        <f t="shared" si="64"/>
        <v>8.27</v>
      </c>
      <c r="FE58" s="164">
        <f t="shared" si="65"/>
        <v>0</v>
      </c>
      <c r="FF58" s="164">
        <f t="shared" si="66"/>
        <v>100.54</v>
      </c>
      <c r="FG58" s="164">
        <f t="shared" si="67"/>
        <v>373.58</v>
      </c>
      <c r="FH58" s="164">
        <f t="shared" si="86"/>
        <v>1827.02</v>
      </c>
      <c r="FI58" s="164">
        <f t="shared" si="87"/>
        <v>4967.01</v>
      </c>
      <c r="FJ58" s="164">
        <f t="shared" si="68"/>
        <v>206.27</v>
      </c>
      <c r="FK58" s="165">
        <f t="shared" si="88"/>
        <v>2</v>
      </c>
      <c r="FL58" s="165">
        <f t="shared" si="29"/>
        <v>11.25</v>
      </c>
      <c r="FM58" s="166">
        <f t="shared" si="30"/>
        <v>2.25</v>
      </c>
      <c r="FN58" s="164">
        <f t="shared" si="69"/>
        <v>119.68</v>
      </c>
      <c r="FO58" s="166">
        <f t="shared" si="31"/>
        <v>8.56</v>
      </c>
      <c r="FP58" s="164">
        <f t="shared" si="70"/>
        <v>455.31</v>
      </c>
      <c r="FQ58" s="166">
        <f t="shared" si="32"/>
        <v>1.86</v>
      </c>
      <c r="FR58" s="164">
        <f t="shared" si="71"/>
        <v>98.93</v>
      </c>
      <c r="FS58" s="164">
        <f t="shared" si="72"/>
        <v>145.76</v>
      </c>
      <c r="FT58" s="164">
        <f t="shared" si="73"/>
        <v>1025.95</v>
      </c>
      <c r="FU58" s="167">
        <f t="shared" si="74"/>
        <v>5992.96</v>
      </c>
    </row>
    <row r="59" spans="1:177" ht="15" customHeight="1">
      <c r="A59" s="453" t="str">
        <f>CCT!D66</f>
        <v>Rodoviários de Belo Horizonte + SEAC-MG</v>
      </c>
      <c r="B59" s="442" t="str">
        <f>CCT!C66</f>
        <v>Ribeirão das Neves</v>
      </c>
      <c r="C59" s="629"/>
      <c r="D59" s="630"/>
      <c r="E59" s="630">
        <f t="shared" si="0"/>
        <v>0</v>
      </c>
      <c r="F59" s="631"/>
      <c r="G59" s="630"/>
      <c r="H59" s="630">
        <f t="shared" si="33"/>
        <v>0</v>
      </c>
      <c r="I59" s="631"/>
      <c r="J59" s="630"/>
      <c r="K59" s="630">
        <f t="shared" si="34"/>
        <v>0</v>
      </c>
      <c r="L59" s="630"/>
      <c r="M59" s="630"/>
      <c r="N59" s="630"/>
      <c r="O59" s="630"/>
      <c r="P59" s="630"/>
      <c r="Q59" s="630"/>
      <c r="R59" s="630"/>
      <c r="S59" s="630"/>
      <c r="T59" s="630"/>
      <c r="U59" s="631"/>
      <c r="V59" s="630"/>
      <c r="W59" s="630">
        <f t="shared" si="1"/>
        <v>0</v>
      </c>
      <c r="X59" s="631"/>
      <c r="Y59" s="630"/>
      <c r="Z59" s="630">
        <f t="shared" si="2"/>
        <v>0</v>
      </c>
      <c r="AA59" s="630"/>
      <c r="AB59" s="630"/>
      <c r="AC59" s="630"/>
      <c r="AD59" s="630"/>
      <c r="AE59" s="630"/>
      <c r="AF59" s="630"/>
      <c r="AG59" s="631"/>
      <c r="AH59" s="630"/>
      <c r="AI59" s="630">
        <f t="shared" si="3"/>
        <v>0</v>
      </c>
      <c r="AJ59" s="630"/>
      <c r="AK59" s="630"/>
      <c r="AL59" s="630"/>
      <c r="AM59" s="631"/>
      <c r="AN59" s="630"/>
      <c r="AO59" s="630">
        <f t="shared" si="4"/>
        <v>0</v>
      </c>
      <c r="AP59" s="630"/>
      <c r="AQ59" s="630"/>
      <c r="AR59" s="630"/>
      <c r="AS59" s="630"/>
      <c r="AT59" s="630"/>
      <c r="AU59" s="630"/>
      <c r="AV59" s="631"/>
      <c r="AW59" s="630"/>
      <c r="AX59" s="630">
        <f t="shared" si="5"/>
        <v>0</v>
      </c>
      <c r="AY59" s="630"/>
      <c r="AZ59" s="630"/>
      <c r="BA59" s="630"/>
      <c r="BB59" s="629">
        <f>CCT!AN66</f>
        <v>2</v>
      </c>
      <c r="BC59" s="630">
        <f>CCT!AM66</f>
        <v>2507.27</v>
      </c>
      <c r="BD59" s="630">
        <f t="shared" si="90"/>
        <v>5014.54</v>
      </c>
      <c r="BE59" s="631"/>
      <c r="BF59" s="630"/>
      <c r="BG59" s="630">
        <f t="shared" si="6"/>
        <v>0</v>
      </c>
      <c r="BH59" s="630"/>
      <c r="BI59" s="630"/>
      <c r="BJ59" s="630"/>
      <c r="BK59" s="630"/>
      <c r="BL59" s="630"/>
      <c r="BM59" s="630"/>
      <c r="BN59" s="631"/>
      <c r="BO59" s="630"/>
      <c r="BP59" s="630">
        <f t="shared" si="7"/>
        <v>0</v>
      </c>
      <c r="BQ59" s="631"/>
      <c r="BR59" s="630"/>
      <c r="BS59" s="630">
        <f t="shared" si="8"/>
        <v>0</v>
      </c>
      <c r="BT59" s="631"/>
      <c r="BU59" s="630"/>
      <c r="BV59" s="630">
        <f t="shared" si="9"/>
        <v>0</v>
      </c>
      <c r="BW59" s="631"/>
      <c r="BX59" s="630"/>
      <c r="BY59" s="630">
        <f t="shared" si="10"/>
        <v>0</v>
      </c>
      <c r="BZ59" s="632"/>
      <c r="CA59" s="630"/>
      <c r="CB59" s="630">
        <f t="shared" si="93"/>
        <v>0</v>
      </c>
      <c r="CC59" s="630"/>
      <c r="CD59" s="630"/>
      <c r="CE59" s="630"/>
      <c r="CF59" s="631"/>
      <c r="CG59" s="630"/>
      <c r="CH59" s="630">
        <f t="shared" si="12"/>
        <v>0</v>
      </c>
      <c r="CI59" s="630"/>
      <c r="CJ59" s="630"/>
      <c r="CK59" s="630"/>
      <c r="CL59" s="631"/>
      <c r="CM59" s="630"/>
      <c r="CN59" s="630">
        <f t="shared" si="13"/>
        <v>0</v>
      </c>
      <c r="CO59" s="630"/>
      <c r="CP59" s="630"/>
      <c r="CQ59" s="630"/>
      <c r="CR59" s="630"/>
      <c r="CS59" s="630"/>
      <c r="CT59" s="630">
        <f t="shared" si="79"/>
        <v>0</v>
      </c>
      <c r="CU59" s="630"/>
      <c r="CV59" s="630"/>
      <c r="CW59" s="630"/>
      <c r="CX59" s="630"/>
      <c r="CY59" s="630"/>
      <c r="CZ59" s="630"/>
      <c r="DA59" s="631"/>
      <c r="DB59" s="630"/>
      <c r="DC59" s="630">
        <f t="shared" si="14"/>
        <v>0</v>
      </c>
      <c r="DD59" s="1419">
        <f t="shared" si="36"/>
        <v>2</v>
      </c>
      <c r="DE59" s="164">
        <f t="shared" si="37"/>
        <v>5014.54</v>
      </c>
      <c r="DF59" s="164"/>
      <c r="DG59" s="164"/>
      <c r="DH59" s="164">
        <f t="shared" si="89"/>
        <v>0</v>
      </c>
      <c r="DI59" s="164"/>
      <c r="DJ59" s="164">
        <f t="shared" si="38"/>
        <v>0</v>
      </c>
      <c r="DK59" s="164">
        <f t="shared" si="39"/>
        <v>0</v>
      </c>
      <c r="DL59" s="164"/>
      <c r="DM59" s="164">
        <f t="shared" si="40"/>
        <v>5014.54</v>
      </c>
      <c r="DN59" s="164"/>
      <c r="DO59" s="164">
        <f t="shared" si="92"/>
        <v>558</v>
      </c>
      <c r="DP59" s="164">
        <f t="shared" si="83"/>
        <v>0</v>
      </c>
      <c r="DQ59" s="164"/>
      <c r="DR59" s="164">
        <f t="shared" si="41"/>
        <v>6.24</v>
      </c>
      <c r="DS59" s="164">
        <f>VLOOKUP('Resumo Geral'!A59,PARAMETROAPOIO,2,FALSE)*DD59</f>
        <v>0</v>
      </c>
      <c r="DT59" s="164">
        <f t="shared" si="84"/>
        <v>0</v>
      </c>
      <c r="DU59" s="164">
        <f t="shared" si="85"/>
        <v>0</v>
      </c>
      <c r="DV59" s="164">
        <f>BB59*Parâmetro!$E$147</f>
        <v>494.84</v>
      </c>
      <c r="DW59" s="164">
        <f t="shared" si="42"/>
        <v>1059.08</v>
      </c>
      <c r="DX59" s="164">
        <f>C59*'Uniforme Apoio'!$BM$9+'Resumo Geral'!F59*'Uniforme Apoio'!$BM$10+'Resumo Geral'!I59*'Uniforme Apoio'!$BM$11+'Resumo Geral'!L59*'Uniforme Apoio'!$BM$12+'Resumo Geral'!O59*'Uniforme Apoio'!$BM$13+'Resumo Geral'!R59*'Uniforme Apoio'!$BM$14+'Resumo Geral'!U59*'Uniforme Apoio'!$BM$15+'Resumo Geral'!X59*'Uniforme Apoio'!$BM$17+AA59*'Uniforme Apoio'!$BM$16+'Resumo Geral'!AD59*'Uniforme Apoio'!$BM$18+'Resumo Geral'!AG59*'Uniforme Apoio'!$BM$19+'Resumo Geral'!AJ59*'Uniforme Apoio'!$BM$20+'Resumo Geral'!AM59*'Uniforme Apoio'!$BM$21+'Resumo Geral'!AP59*'Uniforme Apoio'!$BM$22+'Resumo Geral'!AS59*'Uniforme Apoio'!$BM$23+'Resumo Geral'!AV59*'Uniforme Apoio'!$BM$24+'Resumo Geral'!AY59*'Uniforme Apoio'!$BM$25+'Resumo Geral'!BB59*'Uniforme Apoio'!$BM$26+BE59*'Uniforme Apoio'!$BM$27+'Resumo Geral'!BH59*'Uniforme Apoio'!$BM$28+'Resumo Geral'!BK59*'Uniforme Apoio'!$BM$29+'Resumo Geral'!BN59*'Uniforme Apoio'!$BM$30+'Resumo Geral'!BQ59*'Uniforme Apoio'!$BM$30+'Resumo Geral'!BT59*'Uniforme Apoio'!$BM$30+'Resumo Geral'!BW59*'Uniforme Apoio'!$BM$31+'Resumo Geral'!BZ59*'Uniforme Apoio'!$BM$31+'Resumo Geral'!CC59*'Uniforme Apoio'!$BM$32+'Resumo Geral'!CF59*'Uniforme Apoio'!$BM$33+'Resumo Geral'!CI59*'Uniforme Apoio'!$BM$34+'Resumo Geral'!CL59*'Uniforme Apoio'!$BM$35+'Resumo Geral'!CO59*'Uniforme Apoio'!$BM$36+'Resumo Geral'!CR59*'Uniforme Apoio'!$BM$37+'Resumo Geral'!CU59*'Uniforme Apoio'!$BM$38+'Resumo Geral'!CX59*'Uniforme Apoio'!$BM$39+'Resumo Geral'!DA59*'Uniforme Apoio'!$BM$40</f>
        <v>206.36</v>
      </c>
      <c r="DY59" s="164"/>
      <c r="DZ59" s="164">
        <f>AP59*'Equipamentos Jardinagem'!$H$7</f>
        <v>0</v>
      </c>
      <c r="EA59" s="164"/>
      <c r="EB59" s="164">
        <f t="shared" si="43"/>
        <v>206.36</v>
      </c>
      <c r="EC59" s="164">
        <f t="shared" si="44"/>
        <v>1002.91</v>
      </c>
      <c r="ED59" s="164">
        <f t="shared" si="19"/>
        <v>75.22</v>
      </c>
      <c r="EE59" s="164">
        <f t="shared" si="20"/>
        <v>50.15</v>
      </c>
      <c r="EF59" s="164">
        <f t="shared" si="21"/>
        <v>10.029999999999999</v>
      </c>
      <c r="EG59" s="164">
        <f t="shared" si="22"/>
        <v>125.36</v>
      </c>
      <c r="EH59" s="164">
        <f t="shared" si="23"/>
        <v>401.16</v>
      </c>
      <c r="EI59" s="164">
        <f t="shared" si="24"/>
        <v>150.44</v>
      </c>
      <c r="EJ59" s="164">
        <f t="shared" si="25"/>
        <v>30.09</v>
      </c>
      <c r="EK59" s="164">
        <f t="shared" si="45"/>
        <v>1845.36</v>
      </c>
      <c r="EL59" s="164">
        <f t="shared" si="46"/>
        <v>417.71</v>
      </c>
      <c r="EM59" s="164">
        <f t="shared" si="47"/>
        <v>139.4</v>
      </c>
      <c r="EN59" s="164">
        <f t="shared" si="48"/>
        <v>205.09</v>
      </c>
      <c r="EO59" s="164">
        <f t="shared" si="49"/>
        <v>762.2</v>
      </c>
      <c r="EP59" s="164">
        <f t="shared" si="50"/>
        <v>6.52</v>
      </c>
      <c r="EQ59" s="164">
        <f t="shared" si="51"/>
        <v>2.5099999999999998</v>
      </c>
      <c r="ER59" s="164">
        <f t="shared" si="52"/>
        <v>9.0299999999999994</v>
      </c>
      <c r="ES59" s="164">
        <f t="shared" si="53"/>
        <v>37.61</v>
      </c>
      <c r="ET59" s="164">
        <f t="shared" si="54"/>
        <v>3.01</v>
      </c>
      <c r="EU59" s="164">
        <f t="shared" si="55"/>
        <v>1.5</v>
      </c>
      <c r="EV59" s="164">
        <f t="shared" si="56"/>
        <v>17.55</v>
      </c>
      <c r="EW59" s="164">
        <f t="shared" si="57"/>
        <v>6.52</v>
      </c>
      <c r="EX59" s="164">
        <f t="shared" si="58"/>
        <v>215.63</v>
      </c>
      <c r="EY59" s="164">
        <f t="shared" si="59"/>
        <v>8.52</v>
      </c>
      <c r="EZ59" s="164">
        <f t="shared" si="60"/>
        <v>290.33999999999997</v>
      </c>
      <c r="FA59" s="164">
        <f t="shared" si="61"/>
        <v>417.71</v>
      </c>
      <c r="FB59" s="164">
        <f t="shared" si="62"/>
        <v>69.7</v>
      </c>
      <c r="FC59" s="164">
        <f t="shared" si="63"/>
        <v>42.12</v>
      </c>
      <c r="FD59" s="164">
        <f t="shared" si="64"/>
        <v>16.55</v>
      </c>
      <c r="FE59" s="164">
        <f t="shared" si="65"/>
        <v>0</v>
      </c>
      <c r="FF59" s="164">
        <f t="shared" si="66"/>
        <v>201.08</v>
      </c>
      <c r="FG59" s="164">
        <f t="shared" si="67"/>
        <v>747.16</v>
      </c>
      <c r="FH59" s="164">
        <f t="shared" si="86"/>
        <v>3654.09</v>
      </c>
      <c r="FI59" s="164">
        <f t="shared" si="87"/>
        <v>9934.07</v>
      </c>
      <c r="FJ59" s="164">
        <f t="shared" si="68"/>
        <v>412.54</v>
      </c>
      <c r="FK59" s="165">
        <f t="shared" si="88"/>
        <v>4</v>
      </c>
      <c r="FL59" s="165">
        <f t="shared" si="29"/>
        <v>13.25</v>
      </c>
      <c r="FM59" s="166">
        <f t="shared" si="30"/>
        <v>4.6100000000000003</v>
      </c>
      <c r="FN59" s="164">
        <f t="shared" si="69"/>
        <v>490.42</v>
      </c>
      <c r="FO59" s="166">
        <f t="shared" si="31"/>
        <v>8.76</v>
      </c>
      <c r="FP59" s="164">
        <f t="shared" si="70"/>
        <v>931.9</v>
      </c>
      <c r="FQ59" s="166">
        <f t="shared" si="32"/>
        <v>1.9</v>
      </c>
      <c r="FR59" s="164">
        <f t="shared" si="71"/>
        <v>202.12</v>
      </c>
      <c r="FS59" s="164">
        <f t="shared" si="72"/>
        <v>291.52</v>
      </c>
      <c r="FT59" s="164">
        <f t="shared" si="73"/>
        <v>2328.5</v>
      </c>
      <c r="FU59" s="167">
        <f t="shared" si="74"/>
        <v>12262.57</v>
      </c>
    </row>
    <row r="60" spans="1:177" ht="15" customHeight="1">
      <c r="A60" s="452" t="str">
        <f>CCT!D67</f>
        <v>CCT Rodoviários de Belo Horizonte e RMBH + SEAC-MG</v>
      </c>
      <c r="B60" s="456" t="str">
        <f>CCT!C67</f>
        <v>Santa Luzia</v>
      </c>
      <c r="C60" s="629"/>
      <c r="D60" s="630"/>
      <c r="E60" s="630">
        <f t="shared" si="0"/>
        <v>0</v>
      </c>
      <c r="F60" s="631"/>
      <c r="G60" s="630"/>
      <c r="H60" s="630">
        <f t="shared" si="33"/>
        <v>0</v>
      </c>
      <c r="I60" s="631"/>
      <c r="J60" s="630"/>
      <c r="K60" s="630">
        <f t="shared" si="34"/>
        <v>0</v>
      </c>
      <c r="L60" s="630"/>
      <c r="M60" s="630"/>
      <c r="N60" s="630"/>
      <c r="O60" s="630"/>
      <c r="P60" s="630"/>
      <c r="Q60" s="630"/>
      <c r="R60" s="630"/>
      <c r="S60" s="630"/>
      <c r="T60" s="630"/>
      <c r="U60" s="631"/>
      <c r="V60" s="630"/>
      <c r="W60" s="630">
        <f t="shared" si="1"/>
        <v>0</v>
      </c>
      <c r="X60" s="631"/>
      <c r="Y60" s="630"/>
      <c r="Z60" s="630">
        <f t="shared" si="2"/>
        <v>0</v>
      </c>
      <c r="AA60" s="630"/>
      <c r="AB60" s="630"/>
      <c r="AC60" s="630"/>
      <c r="AD60" s="630"/>
      <c r="AE60" s="630"/>
      <c r="AF60" s="630"/>
      <c r="AG60" s="631"/>
      <c r="AH60" s="630"/>
      <c r="AI60" s="630">
        <f t="shared" si="3"/>
        <v>0</v>
      </c>
      <c r="AJ60" s="630"/>
      <c r="AK60" s="630"/>
      <c r="AL60" s="630"/>
      <c r="AM60" s="631"/>
      <c r="AN60" s="630"/>
      <c r="AO60" s="630">
        <f t="shared" si="4"/>
        <v>0</v>
      </c>
      <c r="AP60" s="630"/>
      <c r="AQ60" s="630"/>
      <c r="AR60" s="630"/>
      <c r="AS60" s="630"/>
      <c r="AT60" s="630"/>
      <c r="AU60" s="630"/>
      <c r="AV60" s="631"/>
      <c r="AW60" s="630"/>
      <c r="AX60" s="630">
        <f t="shared" si="5"/>
        <v>0</v>
      </c>
      <c r="AY60" s="630"/>
      <c r="AZ60" s="630"/>
      <c r="BA60" s="630"/>
      <c r="BB60" s="629">
        <f>CCT!AN67</f>
        <v>1</v>
      </c>
      <c r="BC60" s="630">
        <f>CCT!AM67</f>
        <v>2507.27</v>
      </c>
      <c r="BD60" s="630">
        <f t="shared" si="90"/>
        <v>2507.27</v>
      </c>
      <c r="BE60" s="631"/>
      <c r="BF60" s="630"/>
      <c r="BG60" s="630">
        <f t="shared" si="6"/>
        <v>0</v>
      </c>
      <c r="BH60" s="630"/>
      <c r="BI60" s="630"/>
      <c r="BJ60" s="630"/>
      <c r="BK60" s="630"/>
      <c r="BL60" s="630"/>
      <c r="BM60" s="630"/>
      <c r="BN60" s="631"/>
      <c r="BO60" s="630"/>
      <c r="BP60" s="630">
        <f t="shared" si="7"/>
        <v>0</v>
      </c>
      <c r="BQ60" s="631"/>
      <c r="BR60" s="630"/>
      <c r="BS60" s="630">
        <f t="shared" si="8"/>
        <v>0</v>
      </c>
      <c r="BT60" s="631"/>
      <c r="BU60" s="630"/>
      <c r="BV60" s="630">
        <f t="shared" si="9"/>
        <v>0</v>
      </c>
      <c r="BW60" s="631"/>
      <c r="BX60" s="630"/>
      <c r="BY60" s="630">
        <f t="shared" si="10"/>
        <v>0</v>
      </c>
      <c r="BZ60" s="632"/>
      <c r="CA60" s="630"/>
      <c r="CB60" s="630">
        <f t="shared" si="93"/>
        <v>0</v>
      </c>
      <c r="CC60" s="630"/>
      <c r="CD60" s="630"/>
      <c r="CE60" s="630"/>
      <c r="CF60" s="631"/>
      <c r="CG60" s="630"/>
      <c r="CH60" s="630">
        <f t="shared" si="12"/>
        <v>0</v>
      </c>
      <c r="CI60" s="630"/>
      <c r="CJ60" s="630"/>
      <c r="CK60" s="630"/>
      <c r="CL60" s="631"/>
      <c r="CM60" s="630"/>
      <c r="CN60" s="630">
        <f t="shared" si="13"/>
        <v>0</v>
      </c>
      <c r="CO60" s="630"/>
      <c r="CP60" s="630"/>
      <c r="CQ60" s="630"/>
      <c r="CR60" s="630"/>
      <c r="CS60" s="630"/>
      <c r="CT60" s="630">
        <f t="shared" si="79"/>
        <v>0</v>
      </c>
      <c r="CU60" s="630"/>
      <c r="CV60" s="630"/>
      <c r="CW60" s="630"/>
      <c r="CX60" s="630"/>
      <c r="CY60" s="630"/>
      <c r="CZ60" s="630"/>
      <c r="DA60" s="631"/>
      <c r="DB60" s="630"/>
      <c r="DC60" s="630">
        <f t="shared" si="14"/>
        <v>0</v>
      </c>
      <c r="DD60" s="1419">
        <f t="shared" si="36"/>
        <v>1</v>
      </c>
      <c r="DE60" s="164">
        <f t="shared" si="37"/>
        <v>2507.27</v>
      </c>
      <c r="DF60" s="164"/>
      <c r="DG60" s="164"/>
      <c r="DH60" s="164">
        <f t="shared" si="89"/>
        <v>0</v>
      </c>
      <c r="DI60" s="164"/>
      <c r="DJ60" s="164">
        <f t="shared" si="38"/>
        <v>0</v>
      </c>
      <c r="DK60" s="164">
        <f t="shared" si="39"/>
        <v>0</v>
      </c>
      <c r="DL60" s="164"/>
      <c r="DM60" s="164">
        <f t="shared" si="40"/>
        <v>2507.27</v>
      </c>
      <c r="DN60" s="164"/>
      <c r="DO60" s="164">
        <f t="shared" si="92"/>
        <v>279</v>
      </c>
      <c r="DP60" s="164">
        <f t="shared" si="83"/>
        <v>0</v>
      </c>
      <c r="DQ60" s="164"/>
      <c r="DR60" s="164">
        <f t="shared" si="41"/>
        <v>3.12</v>
      </c>
      <c r="DS60" s="164">
        <f>VLOOKUP('Resumo Geral'!A60,PARAMETROAPOIO,2,FALSE)*DD60</f>
        <v>0</v>
      </c>
      <c r="DT60" s="164">
        <f t="shared" si="84"/>
        <v>0</v>
      </c>
      <c r="DU60" s="164">
        <f t="shared" si="85"/>
        <v>0</v>
      </c>
      <c r="DV60" s="164">
        <f>BB60*Parâmetro!$E$147</f>
        <v>247.42</v>
      </c>
      <c r="DW60" s="164">
        <f t="shared" si="42"/>
        <v>529.54</v>
      </c>
      <c r="DX60" s="164">
        <f>C60*'Uniforme Apoio'!$BM$9+'Resumo Geral'!F60*'Uniforme Apoio'!$BM$10+'Resumo Geral'!I60*'Uniforme Apoio'!$BM$11+'Resumo Geral'!L60*'Uniforme Apoio'!$BM$12+'Resumo Geral'!O60*'Uniforme Apoio'!$BM$13+'Resumo Geral'!R60*'Uniforme Apoio'!$BM$14+'Resumo Geral'!U60*'Uniforme Apoio'!$BM$15+'Resumo Geral'!X60*'Uniforme Apoio'!$BM$17+AA60*'Uniforme Apoio'!$BM$16+'Resumo Geral'!AD60*'Uniforme Apoio'!$BM$18+'Resumo Geral'!AG60*'Uniforme Apoio'!$BM$19+'Resumo Geral'!AJ60*'Uniforme Apoio'!$BM$20+'Resumo Geral'!AM60*'Uniforme Apoio'!$BM$21+'Resumo Geral'!AP60*'Uniforme Apoio'!$BM$22+'Resumo Geral'!AS60*'Uniforme Apoio'!$BM$23+'Resumo Geral'!AV60*'Uniforme Apoio'!$BM$24+'Resumo Geral'!AY60*'Uniforme Apoio'!$BM$25+'Resumo Geral'!BB60*'Uniforme Apoio'!$BM$26+BE60*'Uniforme Apoio'!$BM$27+'Resumo Geral'!BH60*'Uniforme Apoio'!$BM$28+'Resumo Geral'!BK60*'Uniforme Apoio'!$BM$29+'Resumo Geral'!BN60*'Uniforme Apoio'!$BM$30+'Resumo Geral'!BQ60*'Uniforme Apoio'!$BM$30+'Resumo Geral'!BT60*'Uniforme Apoio'!$BM$30+'Resumo Geral'!BW60*'Uniforme Apoio'!$BM$31+'Resumo Geral'!BZ60*'Uniforme Apoio'!$BM$31+'Resumo Geral'!CC60*'Uniforme Apoio'!$BM$32+'Resumo Geral'!CF60*'Uniforme Apoio'!$BM$33+'Resumo Geral'!CI60*'Uniforme Apoio'!$BM$34+'Resumo Geral'!CL60*'Uniforme Apoio'!$BM$35+'Resumo Geral'!CO60*'Uniforme Apoio'!$BM$36+'Resumo Geral'!CR60*'Uniforme Apoio'!$BM$37+'Resumo Geral'!CU60*'Uniforme Apoio'!$BM$38+'Resumo Geral'!CX60*'Uniforme Apoio'!$BM$39+'Resumo Geral'!DA60*'Uniforme Apoio'!$BM$40</f>
        <v>103.18</v>
      </c>
      <c r="DY60" s="164"/>
      <c r="DZ60" s="164">
        <f>AP60*'Equipamentos Jardinagem'!$H$7</f>
        <v>0</v>
      </c>
      <c r="EA60" s="164"/>
      <c r="EB60" s="164">
        <f t="shared" si="43"/>
        <v>103.18</v>
      </c>
      <c r="EC60" s="164">
        <f t="shared" si="44"/>
        <v>501.45</v>
      </c>
      <c r="ED60" s="164">
        <f t="shared" si="19"/>
        <v>37.61</v>
      </c>
      <c r="EE60" s="164">
        <f t="shared" si="20"/>
        <v>25.07</v>
      </c>
      <c r="EF60" s="164">
        <f t="shared" si="21"/>
        <v>5.01</v>
      </c>
      <c r="EG60" s="164">
        <f t="shared" si="22"/>
        <v>62.68</v>
      </c>
      <c r="EH60" s="164">
        <f t="shared" si="23"/>
        <v>200.58</v>
      </c>
      <c r="EI60" s="164">
        <f t="shared" si="24"/>
        <v>75.22</v>
      </c>
      <c r="EJ60" s="164">
        <f t="shared" si="25"/>
        <v>15.04</v>
      </c>
      <c r="EK60" s="164">
        <f t="shared" si="45"/>
        <v>922.66</v>
      </c>
      <c r="EL60" s="164">
        <f t="shared" si="46"/>
        <v>208.86</v>
      </c>
      <c r="EM60" s="164">
        <f t="shared" si="47"/>
        <v>69.7</v>
      </c>
      <c r="EN60" s="164">
        <f t="shared" si="48"/>
        <v>102.55</v>
      </c>
      <c r="EO60" s="164">
        <f t="shared" si="49"/>
        <v>381.11</v>
      </c>
      <c r="EP60" s="164">
        <f t="shared" si="50"/>
        <v>3.26</v>
      </c>
      <c r="EQ60" s="164">
        <f t="shared" si="51"/>
        <v>1.25</v>
      </c>
      <c r="ER60" s="164">
        <f t="shared" si="52"/>
        <v>4.51</v>
      </c>
      <c r="ES60" s="164">
        <f t="shared" si="53"/>
        <v>18.8</v>
      </c>
      <c r="ET60" s="164">
        <f t="shared" si="54"/>
        <v>1.5</v>
      </c>
      <c r="EU60" s="164">
        <f t="shared" si="55"/>
        <v>0.75</v>
      </c>
      <c r="EV60" s="164">
        <f t="shared" si="56"/>
        <v>8.7799999999999994</v>
      </c>
      <c r="EW60" s="164">
        <f t="shared" si="57"/>
        <v>3.26</v>
      </c>
      <c r="EX60" s="164">
        <f t="shared" si="58"/>
        <v>107.81</v>
      </c>
      <c r="EY60" s="164">
        <f t="shared" si="59"/>
        <v>4.26</v>
      </c>
      <c r="EZ60" s="164">
        <f t="shared" si="60"/>
        <v>145.16</v>
      </c>
      <c r="FA60" s="164">
        <f t="shared" si="61"/>
        <v>208.86</v>
      </c>
      <c r="FB60" s="164">
        <f t="shared" si="62"/>
        <v>34.85</v>
      </c>
      <c r="FC60" s="164">
        <f t="shared" si="63"/>
        <v>21.06</v>
      </c>
      <c r="FD60" s="164">
        <f t="shared" si="64"/>
        <v>8.27</v>
      </c>
      <c r="FE60" s="164">
        <f t="shared" si="65"/>
        <v>0</v>
      </c>
      <c r="FF60" s="164">
        <f t="shared" si="66"/>
        <v>100.54</v>
      </c>
      <c r="FG60" s="164">
        <f t="shared" si="67"/>
        <v>373.58</v>
      </c>
      <c r="FH60" s="164">
        <f t="shared" si="86"/>
        <v>1827.02</v>
      </c>
      <c r="FI60" s="164">
        <f t="shared" si="87"/>
        <v>4967.01</v>
      </c>
      <c r="FJ60" s="164">
        <f t="shared" si="68"/>
        <v>206.27</v>
      </c>
      <c r="FK60" s="165">
        <f t="shared" si="88"/>
        <v>2</v>
      </c>
      <c r="FL60" s="165">
        <f t="shared" si="29"/>
        <v>11.25</v>
      </c>
      <c r="FM60" s="166">
        <f t="shared" si="30"/>
        <v>2.25</v>
      </c>
      <c r="FN60" s="164">
        <f t="shared" si="69"/>
        <v>119.68</v>
      </c>
      <c r="FO60" s="166">
        <f t="shared" si="31"/>
        <v>8.56</v>
      </c>
      <c r="FP60" s="164">
        <f t="shared" si="70"/>
        <v>455.31</v>
      </c>
      <c r="FQ60" s="166">
        <f t="shared" si="32"/>
        <v>1.86</v>
      </c>
      <c r="FR60" s="164">
        <f t="shared" si="71"/>
        <v>98.93</v>
      </c>
      <c r="FS60" s="164">
        <f t="shared" si="72"/>
        <v>145.76</v>
      </c>
      <c r="FT60" s="164">
        <f t="shared" si="73"/>
        <v>1025.95</v>
      </c>
      <c r="FU60" s="167">
        <f t="shared" si="74"/>
        <v>5992.96</v>
      </c>
    </row>
    <row r="61" spans="1:177" ht="15" customHeight="1">
      <c r="A61" s="453" t="str">
        <f>CCT!D68</f>
        <v>Região de Divinopolis</v>
      </c>
      <c r="B61" s="442" t="str">
        <f>CCT!C68</f>
        <v>Santo Antônio do Monte</v>
      </c>
      <c r="C61" s="629"/>
      <c r="D61" s="633"/>
      <c r="E61" s="630">
        <f t="shared" si="0"/>
        <v>0</v>
      </c>
      <c r="F61" s="631"/>
      <c r="G61" s="633"/>
      <c r="H61" s="630">
        <f t="shared" si="33"/>
        <v>0</v>
      </c>
      <c r="I61" s="631"/>
      <c r="J61" s="633"/>
      <c r="K61" s="630">
        <f t="shared" si="34"/>
        <v>0</v>
      </c>
      <c r="L61" s="630"/>
      <c r="M61" s="630"/>
      <c r="N61" s="630"/>
      <c r="O61" s="630"/>
      <c r="P61" s="630"/>
      <c r="Q61" s="630"/>
      <c r="R61" s="630"/>
      <c r="S61" s="630"/>
      <c r="T61" s="630"/>
      <c r="U61" s="631"/>
      <c r="V61" s="633"/>
      <c r="W61" s="630">
        <f t="shared" si="1"/>
        <v>0</v>
      </c>
      <c r="X61" s="631"/>
      <c r="Y61" s="633"/>
      <c r="Z61" s="630">
        <f t="shared" si="2"/>
        <v>0</v>
      </c>
      <c r="AA61" s="630"/>
      <c r="AB61" s="630"/>
      <c r="AC61" s="630"/>
      <c r="AD61" s="630"/>
      <c r="AE61" s="630"/>
      <c r="AF61" s="630"/>
      <c r="AG61" s="631"/>
      <c r="AH61" s="630"/>
      <c r="AI61" s="630">
        <f t="shared" si="3"/>
        <v>0</v>
      </c>
      <c r="AJ61" s="630"/>
      <c r="AK61" s="630"/>
      <c r="AL61" s="630"/>
      <c r="AM61" s="631"/>
      <c r="AN61" s="633"/>
      <c r="AO61" s="630">
        <f t="shared" si="4"/>
        <v>0</v>
      </c>
      <c r="AP61" s="630"/>
      <c r="AQ61" s="630"/>
      <c r="AR61" s="630"/>
      <c r="AS61" s="630"/>
      <c r="AT61" s="630"/>
      <c r="AU61" s="630"/>
      <c r="AV61" s="634"/>
      <c r="AW61" s="633"/>
      <c r="AX61" s="630">
        <f t="shared" si="5"/>
        <v>0</v>
      </c>
      <c r="AY61" s="630"/>
      <c r="AZ61" s="630"/>
      <c r="BA61" s="630"/>
      <c r="BB61" s="629"/>
      <c r="BC61" s="630"/>
      <c r="BD61" s="630">
        <f t="shared" si="90"/>
        <v>0</v>
      </c>
      <c r="BE61" s="634"/>
      <c r="BF61" s="633"/>
      <c r="BG61" s="630">
        <f t="shared" si="6"/>
        <v>0</v>
      </c>
      <c r="BH61" s="630"/>
      <c r="BI61" s="630"/>
      <c r="BJ61" s="630"/>
      <c r="BK61" s="630"/>
      <c r="BL61" s="630"/>
      <c r="BM61" s="630"/>
      <c r="BN61" s="631">
        <f>CCT!AV68</f>
        <v>1</v>
      </c>
      <c r="BO61" s="630">
        <f>CCT!AU68</f>
        <v>1043.74</v>
      </c>
      <c r="BP61" s="630">
        <f t="shared" si="7"/>
        <v>1043.74</v>
      </c>
      <c r="BQ61" s="631"/>
      <c r="BR61" s="630"/>
      <c r="BS61" s="630">
        <f t="shared" si="8"/>
        <v>0</v>
      </c>
      <c r="BT61" s="631"/>
      <c r="BU61" s="630"/>
      <c r="BV61" s="630">
        <f t="shared" si="9"/>
        <v>0</v>
      </c>
      <c r="BW61" s="631"/>
      <c r="BX61" s="630"/>
      <c r="BY61" s="630">
        <f t="shared" si="10"/>
        <v>0</v>
      </c>
      <c r="BZ61" s="635"/>
      <c r="CA61" s="633"/>
      <c r="CB61" s="630">
        <f t="shared" si="93"/>
        <v>0</v>
      </c>
      <c r="CC61" s="630"/>
      <c r="CD61" s="630"/>
      <c r="CE61" s="630"/>
      <c r="CF61" s="634"/>
      <c r="CG61" s="633"/>
      <c r="CH61" s="630">
        <f t="shared" si="12"/>
        <v>0</v>
      </c>
      <c r="CI61" s="630"/>
      <c r="CJ61" s="630"/>
      <c r="CK61" s="630"/>
      <c r="CL61" s="634"/>
      <c r="CM61" s="633"/>
      <c r="CN61" s="630">
        <f t="shared" si="13"/>
        <v>0</v>
      </c>
      <c r="CO61" s="630"/>
      <c r="CP61" s="630"/>
      <c r="CQ61" s="630"/>
      <c r="CR61" s="630"/>
      <c r="CS61" s="630"/>
      <c r="CT61" s="630">
        <f t="shared" si="79"/>
        <v>0</v>
      </c>
      <c r="CU61" s="630"/>
      <c r="CV61" s="630"/>
      <c r="CW61" s="630"/>
      <c r="CX61" s="630"/>
      <c r="CY61" s="630"/>
      <c r="CZ61" s="630"/>
      <c r="DA61" s="634"/>
      <c r="DB61" s="633"/>
      <c r="DC61" s="630">
        <f t="shared" si="14"/>
        <v>0</v>
      </c>
      <c r="DD61" s="1419">
        <f t="shared" si="36"/>
        <v>1</v>
      </c>
      <c r="DE61" s="164">
        <f t="shared" si="37"/>
        <v>1043.74</v>
      </c>
      <c r="DF61" s="164"/>
      <c r="DG61" s="164"/>
      <c r="DH61" s="164">
        <f t="shared" si="89"/>
        <v>0</v>
      </c>
      <c r="DI61" s="164"/>
      <c r="DJ61" s="164">
        <f t="shared" si="38"/>
        <v>94.89</v>
      </c>
      <c r="DK61" s="164">
        <f t="shared" si="39"/>
        <v>0</v>
      </c>
      <c r="DL61" s="164"/>
      <c r="DM61" s="164">
        <f t="shared" si="40"/>
        <v>1138.6300000000001</v>
      </c>
      <c r="DN61" s="164"/>
      <c r="DO61" s="164">
        <f t="shared" si="92"/>
        <v>279</v>
      </c>
      <c r="DP61" s="164">
        <f t="shared" si="83"/>
        <v>61.38</v>
      </c>
      <c r="DQ61" s="164"/>
      <c r="DR61" s="164">
        <f t="shared" si="41"/>
        <v>3.12</v>
      </c>
      <c r="DS61" s="164">
        <f>VLOOKUP('Resumo Geral'!A61,PARAMETROAPOIO,2,FALSE)*DD61</f>
        <v>28.19</v>
      </c>
      <c r="DT61" s="164">
        <f t="shared" si="84"/>
        <v>0</v>
      </c>
      <c r="DU61" s="164">
        <f t="shared" si="85"/>
        <v>0</v>
      </c>
      <c r="DV61" s="164">
        <f>BB61*Parâmetro!$E$147</f>
        <v>0</v>
      </c>
      <c r="DW61" s="164">
        <f t="shared" si="42"/>
        <v>371.69</v>
      </c>
      <c r="DX61" s="164">
        <f>C61*'Uniforme Apoio'!$BM$9+'Resumo Geral'!F61*'Uniforme Apoio'!$BM$10+'Resumo Geral'!I61*'Uniforme Apoio'!$BM$11+'Resumo Geral'!L61*'Uniforme Apoio'!$BM$12+'Resumo Geral'!O61*'Uniforme Apoio'!$BM$13+'Resumo Geral'!R61*'Uniforme Apoio'!$BM$14+'Resumo Geral'!U61*'Uniforme Apoio'!$BM$15+'Resumo Geral'!X61*'Uniforme Apoio'!$BM$17+AA61*'Uniforme Apoio'!$BM$16+'Resumo Geral'!AD61*'Uniforme Apoio'!$BM$18+'Resumo Geral'!AG61*'Uniforme Apoio'!$BM$19+'Resumo Geral'!AJ61*'Uniforme Apoio'!$BM$20+'Resumo Geral'!AM61*'Uniforme Apoio'!$BM$21+'Resumo Geral'!AP61*'Uniforme Apoio'!$BM$22+'Resumo Geral'!AS61*'Uniforme Apoio'!$BM$23+'Resumo Geral'!AV61*'Uniforme Apoio'!$BM$24+'Resumo Geral'!AY61*'Uniforme Apoio'!$BM$25+'Resumo Geral'!BB61*'Uniforme Apoio'!$BM$26+BE61*'Uniforme Apoio'!$BM$27+'Resumo Geral'!BH61*'Uniforme Apoio'!$BM$28+'Resumo Geral'!BK61*'Uniforme Apoio'!$BM$29+'Resumo Geral'!BN61*'Uniforme Apoio'!$BM$30+'Resumo Geral'!BQ61*'Uniforme Apoio'!$BM$30+'Resumo Geral'!BT61*'Uniforme Apoio'!$BM$30+'Resumo Geral'!BW61*'Uniforme Apoio'!$BM$31+'Resumo Geral'!BZ61*'Uniforme Apoio'!$BM$31+'Resumo Geral'!CC61*'Uniforme Apoio'!$BM$32+'Resumo Geral'!CF61*'Uniforme Apoio'!$BM$33+'Resumo Geral'!CI61*'Uniforme Apoio'!$BM$34+'Resumo Geral'!CL61*'Uniforme Apoio'!$BM$35+'Resumo Geral'!CO61*'Uniforme Apoio'!$BM$36+'Resumo Geral'!CR61*'Uniforme Apoio'!$BM$37+'Resumo Geral'!CU61*'Uniforme Apoio'!$BM$38+'Resumo Geral'!CX61*'Uniforme Apoio'!$BM$39+'Resumo Geral'!DA61*'Uniforme Apoio'!$BM$40</f>
        <v>85.68</v>
      </c>
      <c r="DY61" s="164"/>
      <c r="DZ61" s="164">
        <f>AP61*'Equipamentos Jardinagem'!$H$7</f>
        <v>0</v>
      </c>
      <c r="EA61" s="164"/>
      <c r="EB61" s="164">
        <f t="shared" si="43"/>
        <v>85.68</v>
      </c>
      <c r="EC61" s="164">
        <f t="shared" si="44"/>
        <v>227.73</v>
      </c>
      <c r="ED61" s="164">
        <f t="shared" si="19"/>
        <v>17.079999999999998</v>
      </c>
      <c r="EE61" s="164">
        <f t="shared" si="20"/>
        <v>11.39</v>
      </c>
      <c r="EF61" s="164">
        <f t="shared" si="21"/>
        <v>2.2799999999999998</v>
      </c>
      <c r="EG61" s="164">
        <f t="shared" si="22"/>
        <v>28.47</v>
      </c>
      <c r="EH61" s="164">
        <f t="shared" si="23"/>
        <v>91.09</v>
      </c>
      <c r="EI61" s="164">
        <f t="shared" si="24"/>
        <v>34.159999999999997</v>
      </c>
      <c r="EJ61" s="164">
        <f t="shared" si="25"/>
        <v>6.83</v>
      </c>
      <c r="EK61" s="164">
        <f t="shared" si="45"/>
        <v>419.03</v>
      </c>
      <c r="EL61" s="164">
        <f t="shared" si="46"/>
        <v>94.85</v>
      </c>
      <c r="EM61" s="164">
        <f t="shared" si="47"/>
        <v>31.65</v>
      </c>
      <c r="EN61" s="164">
        <f t="shared" si="48"/>
        <v>46.57</v>
      </c>
      <c r="EO61" s="164">
        <f t="shared" si="49"/>
        <v>173.07</v>
      </c>
      <c r="EP61" s="164">
        <f t="shared" si="50"/>
        <v>1.48</v>
      </c>
      <c r="EQ61" s="164">
        <f t="shared" si="51"/>
        <v>0.56999999999999995</v>
      </c>
      <c r="ER61" s="164">
        <f t="shared" si="52"/>
        <v>2.0499999999999998</v>
      </c>
      <c r="ES61" s="164">
        <f t="shared" si="53"/>
        <v>8.5399999999999991</v>
      </c>
      <c r="ET61" s="164">
        <f t="shared" si="54"/>
        <v>0.68</v>
      </c>
      <c r="EU61" s="164">
        <f t="shared" si="55"/>
        <v>0.34</v>
      </c>
      <c r="EV61" s="164">
        <f t="shared" si="56"/>
        <v>3.99</v>
      </c>
      <c r="EW61" s="164">
        <f t="shared" si="57"/>
        <v>1.48</v>
      </c>
      <c r="EX61" s="164">
        <f t="shared" si="58"/>
        <v>48.96</v>
      </c>
      <c r="EY61" s="164">
        <f t="shared" si="59"/>
        <v>1.94</v>
      </c>
      <c r="EZ61" s="164">
        <f t="shared" si="60"/>
        <v>65.930000000000007</v>
      </c>
      <c r="FA61" s="164">
        <f t="shared" si="61"/>
        <v>94.85</v>
      </c>
      <c r="FB61" s="164">
        <f t="shared" si="62"/>
        <v>15.83</v>
      </c>
      <c r="FC61" s="164">
        <f t="shared" si="63"/>
        <v>9.56</v>
      </c>
      <c r="FD61" s="164">
        <f t="shared" si="64"/>
        <v>3.76</v>
      </c>
      <c r="FE61" s="164">
        <f t="shared" si="65"/>
        <v>0</v>
      </c>
      <c r="FF61" s="164">
        <f t="shared" si="66"/>
        <v>45.66</v>
      </c>
      <c r="FG61" s="164">
        <f t="shared" si="67"/>
        <v>169.66</v>
      </c>
      <c r="FH61" s="164">
        <f t="shared" si="86"/>
        <v>829.74</v>
      </c>
      <c r="FI61" s="164">
        <f t="shared" si="87"/>
        <v>2425.7399999999998</v>
      </c>
      <c r="FJ61" s="164">
        <f t="shared" si="68"/>
        <v>206.27</v>
      </c>
      <c r="FK61" s="165">
        <f t="shared" si="88"/>
        <v>3</v>
      </c>
      <c r="FL61" s="165">
        <f t="shared" si="29"/>
        <v>12.25</v>
      </c>
      <c r="FM61" s="166">
        <f t="shared" si="30"/>
        <v>3.42</v>
      </c>
      <c r="FN61" s="164">
        <f t="shared" si="69"/>
        <v>95</v>
      </c>
      <c r="FO61" s="166">
        <f t="shared" si="31"/>
        <v>8.66</v>
      </c>
      <c r="FP61" s="164">
        <f t="shared" si="70"/>
        <v>240.55</v>
      </c>
      <c r="FQ61" s="166">
        <f t="shared" si="32"/>
        <v>1.88</v>
      </c>
      <c r="FR61" s="164">
        <f t="shared" si="71"/>
        <v>52.22</v>
      </c>
      <c r="FS61" s="164">
        <f t="shared" si="72"/>
        <v>145.76</v>
      </c>
      <c r="FT61" s="164">
        <f t="shared" si="73"/>
        <v>739.8</v>
      </c>
      <c r="FU61" s="167">
        <f t="shared" si="74"/>
        <v>3165.54</v>
      </c>
    </row>
    <row r="62" spans="1:177" ht="15" customHeight="1">
      <c r="A62" s="453" t="str">
        <f>CCT!D69</f>
        <v>Sethac Norte de Minas</v>
      </c>
      <c r="B62" s="1420" t="str">
        <f>CCT!C69</f>
        <v>São João da Ponte</v>
      </c>
      <c r="C62" s="629"/>
      <c r="D62" s="630"/>
      <c r="E62" s="630">
        <f t="shared" si="0"/>
        <v>0</v>
      </c>
      <c r="F62" s="631"/>
      <c r="G62" s="630"/>
      <c r="H62" s="630">
        <f t="shared" si="33"/>
        <v>0</v>
      </c>
      <c r="I62" s="631"/>
      <c r="J62" s="630"/>
      <c r="K62" s="630">
        <f t="shared" si="34"/>
        <v>0</v>
      </c>
      <c r="L62" s="630"/>
      <c r="M62" s="630"/>
      <c r="N62" s="630"/>
      <c r="O62" s="630"/>
      <c r="P62" s="630"/>
      <c r="Q62" s="630"/>
      <c r="R62" s="630"/>
      <c r="S62" s="630"/>
      <c r="T62" s="630"/>
      <c r="U62" s="631"/>
      <c r="V62" s="630"/>
      <c r="W62" s="630">
        <f t="shared" si="1"/>
        <v>0</v>
      </c>
      <c r="X62" s="631"/>
      <c r="Y62" s="630"/>
      <c r="Z62" s="630">
        <f t="shared" si="2"/>
        <v>0</v>
      </c>
      <c r="AA62" s="630"/>
      <c r="AB62" s="630"/>
      <c r="AC62" s="630"/>
      <c r="AD62" s="630"/>
      <c r="AE62" s="630"/>
      <c r="AF62" s="630"/>
      <c r="AG62" s="631"/>
      <c r="AH62" s="630"/>
      <c r="AI62" s="630">
        <f t="shared" si="3"/>
        <v>0</v>
      </c>
      <c r="AJ62" s="630"/>
      <c r="AK62" s="630"/>
      <c r="AL62" s="630"/>
      <c r="AM62" s="631"/>
      <c r="AN62" s="630"/>
      <c r="AO62" s="630">
        <f t="shared" si="4"/>
        <v>0</v>
      </c>
      <c r="AP62" s="630"/>
      <c r="AQ62" s="630"/>
      <c r="AR62" s="630"/>
      <c r="AS62" s="630"/>
      <c r="AT62" s="630"/>
      <c r="AU62" s="630"/>
      <c r="AV62" s="631"/>
      <c r="AW62" s="630"/>
      <c r="AX62" s="630">
        <f t="shared" si="5"/>
        <v>0</v>
      </c>
      <c r="AY62" s="630"/>
      <c r="AZ62" s="630"/>
      <c r="BA62" s="630"/>
      <c r="BB62" s="629"/>
      <c r="BC62" s="630"/>
      <c r="BD62" s="630">
        <f t="shared" si="90"/>
        <v>0</v>
      </c>
      <c r="BE62" s="631"/>
      <c r="BF62" s="630"/>
      <c r="BG62" s="630">
        <f t="shared" si="6"/>
        <v>0</v>
      </c>
      <c r="BH62" s="630"/>
      <c r="BI62" s="630"/>
      <c r="BJ62" s="630"/>
      <c r="BK62" s="630"/>
      <c r="BL62" s="630"/>
      <c r="BM62" s="630"/>
      <c r="BN62" s="631">
        <f>CCT!AV69</f>
        <v>1</v>
      </c>
      <c r="BO62" s="630">
        <f>CCT!AU69</f>
        <v>1043.74</v>
      </c>
      <c r="BP62" s="630">
        <f t="shared" si="7"/>
        <v>1043.74</v>
      </c>
      <c r="BQ62" s="631"/>
      <c r="BR62" s="630"/>
      <c r="BS62" s="630">
        <f t="shared" si="8"/>
        <v>0</v>
      </c>
      <c r="BT62" s="631"/>
      <c r="BU62" s="630"/>
      <c r="BV62" s="630">
        <f t="shared" si="9"/>
        <v>0</v>
      </c>
      <c r="BW62" s="631"/>
      <c r="BX62" s="630"/>
      <c r="BY62" s="630">
        <f t="shared" si="10"/>
        <v>0</v>
      </c>
      <c r="BZ62" s="632"/>
      <c r="CA62" s="630"/>
      <c r="CB62" s="630">
        <f t="shared" si="93"/>
        <v>0</v>
      </c>
      <c r="CC62" s="630"/>
      <c r="CD62" s="630"/>
      <c r="CE62" s="630"/>
      <c r="CF62" s="631"/>
      <c r="CG62" s="630"/>
      <c r="CH62" s="630">
        <f t="shared" si="12"/>
        <v>0</v>
      </c>
      <c r="CI62" s="630"/>
      <c r="CJ62" s="630"/>
      <c r="CK62" s="630"/>
      <c r="CL62" s="631"/>
      <c r="CM62" s="630"/>
      <c r="CN62" s="630">
        <f t="shared" si="13"/>
        <v>0</v>
      </c>
      <c r="CO62" s="630"/>
      <c r="CP62" s="630"/>
      <c r="CQ62" s="630"/>
      <c r="CR62" s="630"/>
      <c r="CS62" s="630"/>
      <c r="CT62" s="630">
        <f t="shared" si="79"/>
        <v>0</v>
      </c>
      <c r="CU62" s="630"/>
      <c r="CV62" s="630"/>
      <c r="CW62" s="630"/>
      <c r="CX62" s="630"/>
      <c r="CY62" s="630"/>
      <c r="CZ62" s="630"/>
      <c r="DA62" s="631"/>
      <c r="DB62" s="630"/>
      <c r="DC62" s="630">
        <f t="shared" si="14"/>
        <v>0</v>
      </c>
      <c r="DD62" s="1419">
        <f t="shared" si="36"/>
        <v>1</v>
      </c>
      <c r="DE62" s="164">
        <f t="shared" si="37"/>
        <v>1043.74</v>
      </c>
      <c r="DF62" s="164"/>
      <c r="DG62" s="164"/>
      <c r="DH62" s="164">
        <f t="shared" si="89"/>
        <v>0</v>
      </c>
      <c r="DI62" s="164"/>
      <c r="DJ62" s="164">
        <f t="shared" si="38"/>
        <v>94.89</v>
      </c>
      <c r="DK62" s="164">
        <f t="shared" si="39"/>
        <v>0</v>
      </c>
      <c r="DL62" s="164"/>
      <c r="DM62" s="164">
        <f t="shared" si="40"/>
        <v>1138.6300000000001</v>
      </c>
      <c r="DN62" s="164"/>
      <c r="DO62" s="164">
        <f t="shared" si="92"/>
        <v>279</v>
      </c>
      <c r="DP62" s="164">
        <f t="shared" si="83"/>
        <v>61.38</v>
      </c>
      <c r="DQ62" s="164"/>
      <c r="DR62" s="164">
        <f t="shared" si="41"/>
        <v>3.12</v>
      </c>
      <c r="DS62" s="164">
        <f>VLOOKUP('Resumo Geral'!A62,PARAMETROAPOIO,2,FALSE)*DD62</f>
        <v>28.19</v>
      </c>
      <c r="DT62" s="164">
        <f t="shared" si="84"/>
        <v>0</v>
      </c>
      <c r="DU62" s="164">
        <f t="shared" si="85"/>
        <v>0</v>
      </c>
      <c r="DV62" s="164">
        <f>BB62*Parâmetro!$E$147</f>
        <v>0</v>
      </c>
      <c r="DW62" s="164">
        <f t="shared" si="42"/>
        <v>371.69</v>
      </c>
      <c r="DX62" s="164">
        <f>C62*'Uniforme Apoio'!$BM$9+'Resumo Geral'!F62*'Uniforme Apoio'!$BM$10+'Resumo Geral'!I62*'Uniforme Apoio'!$BM$11+'Resumo Geral'!L62*'Uniforme Apoio'!$BM$12+'Resumo Geral'!O62*'Uniforme Apoio'!$BM$13+'Resumo Geral'!R62*'Uniforme Apoio'!$BM$14+'Resumo Geral'!U62*'Uniforme Apoio'!$BM$15+'Resumo Geral'!X62*'Uniforme Apoio'!$BM$17+AA62*'Uniforme Apoio'!$BM$16+'Resumo Geral'!AD62*'Uniforme Apoio'!$BM$18+'Resumo Geral'!AG62*'Uniforme Apoio'!$BM$19+'Resumo Geral'!AJ62*'Uniforme Apoio'!$BM$20+'Resumo Geral'!AM62*'Uniforme Apoio'!$BM$21+'Resumo Geral'!AP62*'Uniforme Apoio'!$BM$22+'Resumo Geral'!AS62*'Uniforme Apoio'!$BM$23+'Resumo Geral'!AV62*'Uniforme Apoio'!$BM$24+'Resumo Geral'!AY62*'Uniforme Apoio'!$BM$25+'Resumo Geral'!BB62*'Uniforme Apoio'!$BM$26+BE62*'Uniforme Apoio'!$BM$27+'Resumo Geral'!BH62*'Uniforme Apoio'!$BM$28+'Resumo Geral'!BK62*'Uniforme Apoio'!$BM$29+'Resumo Geral'!BN62*'Uniforme Apoio'!$BM$30+'Resumo Geral'!BQ62*'Uniforme Apoio'!$BM$30+'Resumo Geral'!BT62*'Uniforme Apoio'!$BM$30+'Resumo Geral'!BW62*'Uniforme Apoio'!$BM$31+'Resumo Geral'!BZ62*'Uniforme Apoio'!$BM$31+'Resumo Geral'!CC62*'Uniforme Apoio'!$BM$32+'Resumo Geral'!CF62*'Uniforme Apoio'!$BM$33+'Resumo Geral'!CI62*'Uniforme Apoio'!$BM$34+'Resumo Geral'!CL62*'Uniforme Apoio'!$BM$35+'Resumo Geral'!CO62*'Uniforme Apoio'!$BM$36+'Resumo Geral'!CR62*'Uniforme Apoio'!$BM$37+'Resumo Geral'!CU62*'Uniforme Apoio'!$BM$38+'Resumo Geral'!CX62*'Uniforme Apoio'!$BM$39+'Resumo Geral'!DA62*'Uniforme Apoio'!$BM$40</f>
        <v>85.68</v>
      </c>
      <c r="DY62" s="164"/>
      <c r="DZ62" s="164">
        <f>AP62*'Equipamentos Jardinagem'!$H$7</f>
        <v>0</v>
      </c>
      <c r="EA62" s="164"/>
      <c r="EB62" s="164">
        <f t="shared" si="43"/>
        <v>85.68</v>
      </c>
      <c r="EC62" s="164">
        <f t="shared" si="44"/>
        <v>227.73</v>
      </c>
      <c r="ED62" s="164">
        <f t="shared" si="19"/>
        <v>17.079999999999998</v>
      </c>
      <c r="EE62" s="164">
        <f t="shared" si="20"/>
        <v>11.39</v>
      </c>
      <c r="EF62" s="164">
        <f t="shared" si="21"/>
        <v>2.2799999999999998</v>
      </c>
      <c r="EG62" s="164">
        <f t="shared" si="22"/>
        <v>28.47</v>
      </c>
      <c r="EH62" s="164">
        <f t="shared" si="23"/>
        <v>91.09</v>
      </c>
      <c r="EI62" s="164">
        <f t="shared" si="24"/>
        <v>34.159999999999997</v>
      </c>
      <c r="EJ62" s="164">
        <f t="shared" si="25"/>
        <v>6.83</v>
      </c>
      <c r="EK62" s="164">
        <f t="shared" si="45"/>
        <v>419.03</v>
      </c>
      <c r="EL62" s="164">
        <f t="shared" si="46"/>
        <v>94.85</v>
      </c>
      <c r="EM62" s="164">
        <f t="shared" si="47"/>
        <v>31.65</v>
      </c>
      <c r="EN62" s="164">
        <f t="shared" si="48"/>
        <v>46.57</v>
      </c>
      <c r="EO62" s="164">
        <f t="shared" si="49"/>
        <v>173.07</v>
      </c>
      <c r="EP62" s="164">
        <f t="shared" si="50"/>
        <v>1.48</v>
      </c>
      <c r="EQ62" s="164">
        <f t="shared" si="51"/>
        <v>0.56999999999999995</v>
      </c>
      <c r="ER62" s="164">
        <f t="shared" si="52"/>
        <v>2.0499999999999998</v>
      </c>
      <c r="ES62" s="164">
        <f t="shared" si="53"/>
        <v>8.5399999999999991</v>
      </c>
      <c r="ET62" s="164">
        <f t="shared" si="54"/>
        <v>0.68</v>
      </c>
      <c r="EU62" s="164">
        <f t="shared" si="55"/>
        <v>0.34</v>
      </c>
      <c r="EV62" s="164">
        <f t="shared" si="56"/>
        <v>3.99</v>
      </c>
      <c r="EW62" s="164">
        <f t="shared" si="57"/>
        <v>1.48</v>
      </c>
      <c r="EX62" s="164">
        <f t="shared" si="58"/>
        <v>48.96</v>
      </c>
      <c r="EY62" s="164">
        <f t="shared" si="59"/>
        <v>1.94</v>
      </c>
      <c r="EZ62" s="164">
        <f t="shared" si="60"/>
        <v>65.930000000000007</v>
      </c>
      <c r="FA62" s="164">
        <f t="shared" si="61"/>
        <v>94.85</v>
      </c>
      <c r="FB62" s="164">
        <f t="shared" si="62"/>
        <v>15.83</v>
      </c>
      <c r="FC62" s="164">
        <f t="shared" si="63"/>
        <v>9.56</v>
      </c>
      <c r="FD62" s="164">
        <f t="shared" si="64"/>
        <v>3.76</v>
      </c>
      <c r="FE62" s="164">
        <f t="shared" si="65"/>
        <v>0</v>
      </c>
      <c r="FF62" s="164">
        <f t="shared" si="66"/>
        <v>45.66</v>
      </c>
      <c r="FG62" s="164">
        <f t="shared" si="67"/>
        <v>169.66</v>
      </c>
      <c r="FH62" s="164">
        <f t="shared" si="86"/>
        <v>829.74</v>
      </c>
      <c r="FI62" s="164">
        <f t="shared" si="87"/>
        <v>2425.7399999999998</v>
      </c>
      <c r="FJ62" s="164">
        <f t="shared" si="68"/>
        <v>206.27</v>
      </c>
      <c r="FK62" s="165">
        <f t="shared" si="88"/>
        <v>3.5</v>
      </c>
      <c r="FL62" s="165">
        <f t="shared" si="29"/>
        <v>12.75</v>
      </c>
      <c r="FM62" s="166">
        <f t="shared" si="30"/>
        <v>4.01</v>
      </c>
      <c r="FN62" s="164">
        <f t="shared" si="69"/>
        <v>111.39</v>
      </c>
      <c r="FO62" s="166">
        <f t="shared" si="31"/>
        <v>8.7100000000000009</v>
      </c>
      <c r="FP62" s="164">
        <f t="shared" si="70"/>
        <v>241.94</v>
      </c>
      <c r="FQ62" s="166">
        <f t="shared" si="32"/>
        <v>1.89</v>
      </c>
      <c r="FR62" s="164">
        <f t="shared" si="71"/>
        <v>52.5</v>
      </c>
      <c r="FS62" s="164">
        <f t="shared" si="72"/>
        <v>145.76</v>
      </c>
      <c r="FT62" s="164">
        <f t="shared" si="73"/>
        <v>757.86</v>
      </c>
      <c r="FU62" s="167">
        <f t="shared" si="74"/>
        <v>3183.6</v>
      </c>
    </row>
    <row r="63" spans="1:177" ht="15" customHeight="1">
      <c r="A63" s="453" t="str">
        <f>CCT!D70</f>
        <v>Região de Juiz de Fora</v>
      </c>
      <c r="B63" s="454" t="str">
        <f>CCT!C70</f>
        <v>São João Del Rey</v>
      </c>
      <c r="C63" s="629"/>
      <c r="D63" s="630"/>
      <c r="E63" s="630"/>
      <c r="F63" s="631"/>
      <c r="G63" s="630"/>
      <c r="H63" s="630"/>
      <c r="I63" s="631"/>
      <c r="J63" s="630"/>
      <c r="K63" s="630"/>
      <c r="L63" s="630"/>
      <c r="M63" s="630"/>
      <c r="N63" s="630"/>
      <c r="O63" s="630"/>
      <c r="P63" s="630"/>
      <c r="Q63" s="630"/>
      <c r="R63" s="630"/>
      <c r="S63" s="630"/>
      <c r="T63" s="630"/>
      <c r="U63" s="631"/>
      <c r="V63" s="630"/>
      <c r="W63" s="630"/>
      <c r="X63" s="631"/>
      <c r="Y63" s="630"/>
      <c r="Z63" s="630"/>
      <c r="AA63" s="630"/>
      <c r="AB63" s="630"/>
      <c r="AC63" s="630"/>
      <c r="AD63" s="630"/>
      <c r="AE63" s="630"/>
      <c r="AF63" s="630"/>
      <c r="AG63" s="631"/>
      <c r="AH63" s="630"/>
      <c r="AI63" s="630"/>
      <c r="AJ63" s="630"/>
      <c r="AK63" s="630"/>
      <c r="AL63" s="630"/>
      <c r="AM63" s="631"/>
      <c r="AN63" s="630"/>
      <c r="AO63" s="630"/>
      <c r="AP63" s="630"/>
      <c r="AQ63" s="630"/>
      <c r="AR63" s="630"/>
      <c r="AS63" s="630"/>
      <c r="AT63" s="630"/>
      <c r="AU63" s="630"/>
      <c r="AV63" s="631"/>
      <c r="AW63" s="630"/>
      <c r="AX63" s="630"/>
      <c r="AY63" s="630"/>
      <c r="AZ63" s="630"/>
      <c r="BA63" s="630"/>
      <c r="BB63" s="629"/>
      <c r="BC63" s="630"/>
      <c r="BD63" s="630">
        <f t="shared" si="90"/>
        <v>0</v>
      </c>
      <c r="BE63" s="631"/>
      <c r="BF63" s="630"/>
      <c r="BG63" s="630"/>
      <c r="BH63" s="630"/>
      <c r="BI63" s="630"/>
      <c r="BJ63" s="630"/>
      <c r="BK63" s="630"/>
      <c r="BL63" s="630"/>
      <c r="BM63" s="630"/>
      <c r="BN63" s="631"/>
      <c r="BO63" s="630"/>
      <c r="BP63" s="630"/>
      <c r="BQ63" s="631">
        <f>CCT!AX70</f>
        <v>2</v>
      </c>
      <c r="BR63" s="630">
        <f>CCT!AW70</f>
        <v>1043.74</v>
      </c>
      <c r="BS63" s="630">
        <f t="shared" si="8"/>
        <v>2087.48</v>
      </c>
      <c r="BT63" s="631">
        <f>CCT!AZ70</f>
        <v>2</v>
      </c>
      <c r="BU63" s="630">
        <f>CCT!AY70</f>
        <v>1043.74</v>
      </c>
      <c r="BV63" s="630">
        <f t="shared" si="9"/>
        <v>2087.48</v>
      </c>
      <c r="BW63" s="631"/>
      <c r="BX63" s="630"/>
      <c r="BY63" s="630"/>
      <c r="BZ63" s="632">
        <f>CCT!BD70</f>
        <v>1</v>
      </c>
      <c r="CA63" s="630">
        <f>CCT!BC70</f>
        <v>1231.31</v>
      </c>
      <c r="CB63" s="630">
        <f t="shared" si="93"/>
        <v>1231.31</v>
      </c>
      <c r="CC63" s="630"/>
      <c r="CD63" s="630"/>
      <c r="CE63" s="630"/>
      <c r="CF63" s="631"/>
      <c r="CG63" s="630"/>
      <c r="CH63" s="630"/>
      <c r="CI63" s="630"/>
      <c r="CJ63" s="630"/>
      <c r="CK63" s="630"/>
      <c r="CL63" s="631"/>
      <c r="CM63" s="630"/>
      <c r="CN63" s="630"/>
      <c r="CO63" s="630"/>
      <c r="CP63" s="630"/>
      <c r="CQ63" s="630"/>
      <c r="CR63" s="630"/>
      <c r="CS63" s="630"/>
      <c r="CT63" s="630">
        <f t="shared" si="79"/>
        <v>0</v>
      </c>
      <c r="CU63" s="630"/>
      <c r="CV63" s="630"/>
      <c r="CW63" s="630"/>
      <c r="CX63" s="630"/>
      <c r="CY63" s="630"/>
      <c r="CZ63" s="630"/>
      <c r="DA63" s="631"/>
      <c r="DB63" s="630"/>
      <c r="DC63" s="630"/>
      <c r="DD63" s="1419">
        <f t="shared" si="36"/>
        <v>5</v>
      </c>
      <c r="DE63" s="164">
        <f t="shared" si="37"/>
        <v>5406.27</v>
      </c>
      <c r="DF63" s="164"/>
      <c r="DG63" s="164"/>
      <c r="DH63" s="164">
        <f t="shared" si="89"/>
        <v>302.52999999999997</v>
      </c>
      <c r="DI63" s="164"/>
      <c r="DJ63" s="164">
        <f t="shared" si="38"/>
        <v>332.38</v>
      </c>
      <c r="DK63" s="164">
        <f t="shared" si="39"/>
        <v>113.86</v>
      </c>
      <c r="DL63" s="164"/>
      <c r="DM63" s="164">
        <f t="shared" si="40"/>
        <v>6155.04</v>
      </c>
      <c r="DN63" s="164"/>
      <c r="DO63" s="164">
        <f t="shared" si="92"/>
        <v>1395</v>
      </c>
      <c r="DP63" s="164">
        <f t="shared" si="83"/>
        <v>295.62</v>
      </c>
      <c r="DQ63" s="164"/>
      <c r="DR63" s="164">
        <f t="shared" si="41"/>
        <v>15.6</v>
      </c>
      <c r="DS63" s="164">
        <f>VLOOKUP('Resumo Geral'!A63,PARAMETROAPOIO,2,FALSE)*DD63</f>
        <v>0</v>
      </c>
      <c r="DT63" s="164">
        <f t="shared" si="84"/>
        <v>0</v>
      </c>
      <c r="DU63" s="164">
        <f t="shared" si="85"/>
        <v>0</v>
      </c>
      <c r="DV63" s="164">
        <f>BB63*Parâmetro!$E$147</f>
        <v>0</v>
      </c>
      <c r="DW63" s="164">
        <f t="shared" si="42"/>
        <v>1706.22</v>
      </c>
      <c r="DX63" s="164">
        <f>C63*'Uniforme Apoio'!$BM$9+'Resumo Geral'!F63*'Uniforme Apoio'!$BM$10+'Resumo Geral'!I63*'Uniforme Apoio'!$BM$11+'Resumo Geral'!L63*'Uniforme Apoio'!$BM$12+'Resumo Geral'!O63*'Uniforme Apoio'!$BM$13+'Resumo Geral'!R63*'Uniforme Apoio'!$BM$14+'Resumo Geral'!U63*'Uniforme Apoio'!$BM$15+'Resumo Geral'!X63*'Uniforme Apoio'!$BM$17+AA63*'Uniforme Apoio'!$BM$16+'Resumo Geral'!AD63*'Uniforme Apoio'!$BM$18+'Resumo Geral'!AG63*'Uniforme Apoio'!$BM$19+'Resumo Geral'!AJ63*'Uniforme Apoio'!$BM$20+'Resumo Geral'!AM63*'Uniforme Apoio'!$BM$21+'Resumo Geral'!AP63*'Uniforme Apoio'!$BM$22+'Resumo Geral'!AS63*'Uniforme Apoio'!$BM$23+'Resumo Geral'!AV63*'Uniforme Apoio'!$BM$24+'Resumo Geral'!AY63*'Uniforme Apoio'!$BM$25+'Resumo Geral'!BB63*'Uniforme Apoio'!$BM$26+BE63*'Uniforme Apoio'!$BM$27+'Resumo Geral'!BH63*'Uniforme Apoio'!$BM$28+'Resumo Geral'!BK63*'Uniforme Apoio'!$BM$29+'Resumo Geral'!BN63*'Uniforme Apoio'!$BM$30+'Resumo Geral'!BQ63*'Uniforme Apoio'!$BM$30+'Resumo Geral'!BT63*'Uniforme Apoio'!$BM$30+'Resumo Geral'!BW63*'Uniforme Apoio'!$BM$31+'Resumo Geral'!BZ63*'Uniforme Apoio'!$BM$31+'Resumo Geral'!CC63*'Uniforme Apoio'!$BM$32+'Resumo Geral'!CF63*'Uniforme Apoio'!$BM$33+'Resumo Geral'!CI63*'Uniforme Apoio'!$BM$34+'Resumo Geral'!CL63*'Uniforme Apoio'!$BM$35+'Resumo Geral'!CO63*'Uniforme Apoio'!$BM$36+'Resumo Geral'!CR63*'Uniforme Apoio'!$BM$37+'Resumo Geral'!CU63*'Uniforme Apoio'!$BM$38+'Resumo Geral'!CX63*'Uniforme Apoio'!$BM$39+'Resumo Geral'!DA63*'Uniforme Apoio'!$BM$40</f>
        <v>424.15</v>
      </c>
      <c r="DY63" s="164"/>
      <c r="DZ63" s="164">
        <f>AP63*'Equipamentos Jardinagem'!$H$7</f>
        <v>0</v>
      </c>
      <c r="EA63" s="164"/>
      <c r="EB63" s="164">
        <f t="shared" si="43"/>
        <v>424.15</v>
      </c>
      <c r="EC63" s="164">
        <f t="shared" si="44"/>
        <v>1231.01</v>
      </c>
      <c r="ED63" s="164">
        <f t="shared" si="19"/>
        <v>92.33</v>
      </c>
      <c r="EE63" s="164">
        <f t="shared" si="20"/>
        <v>61.55</v>
      </c>
      <c r="EF63" s="164">
        <f t="shared" si="21"/>
        <v>12.31</v>
      </c>
      <c r="EG63" s="164">
        <f t="shared" si="22"/>
        <v>153.88</v>
      </c>
      <c r="EH63" s="164">
        <f t="shared" si="23"/>
        <v>492.4</v>
      </c>
      <c r="EI63" s="164">
        <f t="shared" si="24"/>
        <v>184.65</v>
      </c>
      <c r="EJ63" s="164">
        <f t="shared" si="25"/>
        <v>36.93</v>
      </c>
      <c r="EK63" s="164">
        <f t="shared" si="45"/>
        <v>2265.06</v>
      </c>
      <c r="EL63" s="164">
        <f t="shared" si="46"/>
        <v>512.71</v>
      </c>
      <c r="EM63" s="164">
        <f t="shared" si="47"/>
        <v>171.11</v>
      </c>
      <c r="EN63" s="164">
        <f t="shared" si="48"/>
        <v>251.74</v>
      </c>
      <c r="EO63" s="164">
        <f t="shared" si="49"/>
        <v>935.56</v>
      </c>
      <c r="EP63" s="164">
        <f t="shared" si="50"/>
        <v>8</v>
      </c>
      <c r="EQ63" s="164">
        <f t="shared" si="51"/>
        <v>3.08</v>
      </c>
      <c r="ER63" s="164">
        <f t="shared" si="52"/>
        <v>11.08</v>
      </c>
      <c r="ES63" s="164">
        <f t="shared" si="53"/>
        <v>46.16</v>
      </c>
      <c r="ET63" s="164">
        <f t="shared" si="54"/>
        <v>3.69</v>
      </c>
      <c r="EU63" s="164">
        <f t="shared" si="55"/>
        <v>1.85</v>
      </c>
      <c r="EV63" s="164">
        <f t="shared" si="56"/>
        <v>21.54</v>
      </c>
      <c r="EW63" s="164">
        <f t="shared" si="57"/>
        <v>8</v>
      </c>
      <c r="EX63" s="164">
        <f t="shared" si="58"/>
        <v>264.67</v>
      </c>
      <c r="EY63" s="164">
        <f t="shared" si="59"/>
        <v>10.46</v>
      </c>
      <c r="EZ63" s="164">
        <f t="shared" si="60"/>
        <v>356.37</v>
      </c>
      <c r="FA63" s="164">
        <f t="shared" si="61"/>
        <v>512.71</v>
      </c>
      <c r="FB63" s="164">
        <f t="shared" si="62"/>
        <v>85.56</v>
      </c>
      <c r="FC63" s="164">
        <f t="shared" si="63"/>
        <v>51.7</v>
      </c>
      <c r="FD63" s="164">
        <f t="shared" si="64"/>
        <v>20.309999999999999</v>
      </c>
      <c r="FE63" s="164">
        <f t="shared" si="65"/>
        <v>0</v>
      </c>
      <c r="FF63" s="164">
        <f t="shared" si="66"/>
        <v>246.82</v>
      </c>
      <c r="FG63" s="164">
        <f t="shared" si="67"/>
        <v>917.1</v>
      </c>
      <c r="FH63" s="164">
        <f t="shared" si="86"/>
        <v>4485.17</v>
      </c>
      <c r="FI63" s="164">
        <f t="shared" si="87"/>
        <v>12770.58</v>
      </c>
      <c r="FJ63" s="164">
        <f t="shared" si="68"/>
        <v>1031.3499999999999</v>
      </c>
      <c r="FK63" s="165">
        <f t="shared" si="88"/>
        <v>2</v>
      </c>
      <c r="FL63" s="165">
        <f t="shared" si="29"/>
        <v>11.25</v>
      </c>
      <c r="FM63" s="166">
        <f t="shared" si="30"/>
        <v>2.25</v>
      </c>
      <c r="FN63" s="164">
        <f t="shared" si="69"/>
        <v>326.94</v>
      </c>
      <c r="FO63" s="166">
        <f t="shared" si="31"/>
        <v>8.56</v>
      </c>
      <c r="FP63" s="164">
        <f t="shared" si="70"/>
        <v>1243.83</v>
      </c>
      <c r="FQ63" s="166">
        <f t="shared" si="32"/>
        <v>1.86</v>
      </c>
      <c r="FR63" s="164">
        <f t="shared" si="71"/>
        <v>270.27</v>
      </c>
      <c r="FS63" s="164">
        <f t="shared" si="72"/>
        <v>728.8</v>
      </c>
      <c r="FT63" s="164">
        <f t="shared" si="73"/>
        <v>3601.19</v>
      </c>
      <c r="FU63" s="167">
        <f t="shared" si="74"/>
        <v>16371.77</v>
      </c>
    </row>
    <row r="64" spans="1:177" ht="15" customHeight="1">
      <c r="A64" s="453" t="str">
        <f>CCT!D71</f>
        <v>Rodoviários de São João Del Rei + SEAC-MG</v>
      </c>
      <c r="B64" s="454" t="str">
        <f>CCT!C71</f>
        <v>São João Del Rey</v>
      </c>
      <c r="C64" s="629"/>
      <c r="D64" s="630"/>
      <c r="E64" s="630">
        <f t="shared" si="0"/>
        <v>0</v>
      </c>
      <c r="F64" s="631"/>
      <c r="G64" s="630"/>
      <c r="H64" s="630">
        <f t="shared" si="33"/>
        <v>0</v>
      </c>
      <c r="I64" s="631"/>
      <c r="J64" s="630"/>
      <c r="K64" s="630">
        <f t="shared" si="34"/>
        <v>0</v>
      </c>
      <c r="L64" s="630"/>
      <c r="M64" s="630"/>
      <c r="N64" s="630"/>
      <c r="O64" s="630"/>
      <c r="P64" s="630"/>
      <c r="Q64" s="630"/>
      <c r="R64" s="630"/>
      <c r="S64" s="630"/>
      <c r="T64" s="630"/>
      <c r="U64" s="631"/>
      <c r="V64" s="630"/>
      <c r="W64" s="630">
        <f t="shared" si="1"/>
        <v>0</v>
      </c>
      <c r="X64" s="631"/>
      <c r="Y64" s="630"/>
      <c r="Z64" s="630">
        <f t="shared" si="2"/>
        <v>0</v>
      </c>
      <c r="AA64" s="630"/>
      <c r="AB64" s="630"/>
      <c r="AC64" s="630"/>
      <c r="AD64" s="630"/>
      <c r="AE64" s="630"/>
      <c r="AF64" s="630"/>
      <c r="AG64" s="631"/>
      <c r="AH64" s="630"/>
      <c r="AI64" s="630">
        <f t="shared" si="3"/>
        <v>0</v>
      </c>
      <c r="AJ64" s="630"/>
      <c r="AK64" s="630"/>
      <c r="AL64" s="630"/>
      <c r="AM64" s="631"/>
      <c r="AN64" s="630"/>
      <c r="AO64" s="630">
        <f t="shared" si="4"/>
        <v>0</v>
      </c>
      <c r="AP64" s="630"/>
      <c r="AQ64" s="630"/>
      <c r="AR64" s="630"/>
      <c r="AS64" s="630"/>
      <c r="AT64" s="630"/>
      <c r="AU64" s="630"/>
      <c r="AV64" s="631"/>
      <c r="AW64" s="630"/>
      <c r="AX64" s="630">
        <f t="shared" si="5"/>
        <v>0</v>
      </c>
      <c r="AY64" s="630"/>
      <c r="AZ64" s="630"/>
      <c r="BA64" s="630"/>
      <c r="BB64" s="629">
        <f>CCT!AN71</f>
        <v>1</v>
      </c>
      <c r="BC64" s="630">
        <f>CCT!AM71</f>
        <v>2110.36</v>
      </c>
      <c r="BD64" s="630">
        <f t="shared" si="90"/>
        <v>2110.36</v>
      </c>
      <c r="BE64" s="631"/>
      <c r="BF64" s="630"/>
      <c r="BG64" s="630">
        <f t="shared" si="6"/>
        <v>0</v>
      </c>
      <c r="BH64" s="630"/>
      <c r="BI64" s="630"/>
      <c r="BJ64" s="630"/>
      <c r="BK64" s="630"/>
      <c r="BL64" s="630"/>
      <c r="BM64" s="630"/>
      <c r="BN64" s="631"/>
      <c r="BO64" s="630"/>
      <c r="BP64" s="630">
        <f t="shared" si="7"/>
        <v>0</v>
      </c>
      <c r="BQ64" s="631"/>
      <c r="BR64" s="630"/>
      <c r="BS64" s="630">
        <f t="shared" si="8"/>
        <v>0</v>
      </c>
      <c r="BT64" s="631"/>
      <c r="BU64" s="630"/>
      <c r="BV64" s="630">
        <f t="shared" si="9"/>
        <v>0</v>
      </c>
      <c r="BW64" s="631"/>
      <c r="BX64" s="630"/>
      <c r="BY64" s="630">
        <f t="shared" si="10"/>
        <v>0</v>
      </c>
      <c r="BZ64" s="632"/>
      <c r="CA64" s="630"/>
      <c r="CB64" s="630">
        <f t="shared" si="93"/>
        <v>0</v>
      </c>
      <c r="CC64" s="630"/>
      <c r="CD64" s="630"/>
      <c r="CE64" s="630"/>
      <c r="CF64" s="631"/>
      <c r="CG64" s="630"/>
      <c r="CH64" s="630">
        <f t="shared" si="12"/>
        <v>0</v>
      </c>
      <c r="CI64" s="630"/>
      <c r="CJ64" s="630"/>
      <c r="CK64" s="630"/>
      <c r="CL64" s="631"/>
      <c r="CM64" s="630"/>
      <c r="CN64" s="630">
        <f t="shared" si="13"/>
        <v>0</v>
      </c>
      <c r="CO64" s="630"/>
      <c r="CP64" s="630"/>
      <c r="CQ64" s="630"/>
      <c r="CR64" s="630"/>
      <c r="CS64" s="630"/>
      <c r="CT64" s="630">
        <f t="shared" si="79"/>
        <v>0</v>
      </c>
      <c r="CU64" s="630"/>
      <c r="CV64" s="630"/>
      <c r="CW64" s="630"/>
      <c r="CX64" s="630"/>
      <c r="CY64" s="630"/>
      <c r="CZ64" s="630"/>
      <c r="DA64" s="631"/>
      <c r="DB64" s="630"/>
      <c r="DC64" s="630">
        <f t="shared" si="14"/>
        <v>0</v>
      </c>
      <c r="DD64" s="1419">
        <f t="shared" si="36"/>
        <v>1</v>
      </c>
      <c r="DE64" s="164">
        <f t="shared" si="37"/>
        <v>2110.36</v>
      </c>
      <c r="DF64" s="164"/>
      <c r="DG64" s="164"/>
      <c r="DH64" s="164">
        <f t="shared" si="89"/>
        <v>0</v>
      </c>
      <c r="DI64" s="164"/>
      <c r="DJ64" s="164">
        <f t="shared" si="38"/>
        <v>0</v>
      </c>
      <c r="DK64" s="164">
        <f t="shared" si="39"/>
        <v>0</v>
      </c>
      <c r="DL64" s="164"/>
      <c r="DM64" s="164">
        <f t="shared" si="40"/>
        <v>2110.36</v>
      </c>
      <c r="DN64" s="164"/>
      <c r="DO64" s="164">
        <f t="shared" si="92"/>
        <v>195</v>
      </c>
      <c r="DP64" s="164">
        <f t="shared" si="83"/>
        <v>0</v>
      </c>
      <c r="DQ64" s="164"/>
      <c r="DR64" s="164">
        <f t="shared" si="41"/>
        <v>3.12</v>
      </c>
      <c r="DS64" s="164">
        <f>VLOOKUP('Resumo Geral'!A64,PARAMETROAPOIO,2,FALSE)*DD64</f>
        <v>0</v>
      </c>
      <c r="DT64" s="164">
        <f t="shared" si="84"/>
        <v>0</v>
      </c>
      <c r="DU64" s="164">
        <f t="shared" si="85"/>
        <v>0</v>
      </c>
      <c r="DV64" s="164">
        <f>BB64*Parâmetro!$E$147</f>
        <v>247.42</v>
      </c>
      <c r="DW64" s="164">
        <f t="shared" si="42"/>
        <v>445.54</v>
      </c>
      <c r="DX64" s="164">
        <f>C64*'Uniforme Apoio'!$BM$9+'Resumo Geral'!F64*'Uniforme Apoio'!$BM$10+'Resumo Geral'!I64*'Uniforme Apoio'!$BM$11+'Resumo Geral'!L64*'Uniforme Apoio'!$BM$12+'Resumo Geral'!O64*'Uniforme Apoio'!$BM$13+'Resumo Geral'!R64*'Uniforme Apoio'!$BM$14+'Resumo Geral'!U64*'Uniforme Apoio'!$BM$15+'Resumo Geral'!X64*'Uniforme Apoio'!$BM$17+AA64*'Uniforme Apoio'!$BM$16+'Resumo Geral'!AD64*'Uniforme Apoio'!$BM$18+'Resumo Geral'!AG64*'Uniforme Apoio'!$BM$19+'Resumo Geral'!AJ64*'Uniforme Apoio'!$BM$20+'Resumo Geral'!AM64*'Uniforme Apoio'!$BM$21+'Resumo Geral'!AP64*'Uniforme Apoio'!$BM$22+'Resumo Geral'!AS64*'Uniforme Apoio'!$BM$23+'Resumo Geral'!AV64*'Uniforme Apoio'!$BM$24+'Resumo Geral'!AY64*'Uniforme Apoio'!$BM$25+'Resumo Geral'!BB64*'Uniforme Apoio'!$BM$26+BE64*'Uniforme Apoio'!$BM$27+'Resumo Geral'!BH64*'Uniforme Apoio'!$BM$28+'Resumo Geral'!BK64*'Uniforme Apoio'!$BM$29+'Resumo Geral'!BN64*'Uniforme Apoio'!$BM$30+'Resumo Geral'!BQ64*'Uniforme Apoio'!$BM$30+'Resumo Geral'!BT64*'Uniforme Apoio'!$BM$30+'Resumo Geral'!BW64*'Uniforme Apoio'!$BM$31+'Resumo Geral'!BZ64*'Uniforme Apoio'!$BM$31+'Resumo Geral'!CC64*'Uniforme Apoio'!$BM$32+'Resumo Geral'!CF64*'Uniforme Apoio'!$BM$33+'Resumo Geral'!CI64*'Uniforme Apoio'!$BM$34+'Resumo Geral'!CL64*'Uniforme Apoio'!$BM$35+'Resumo Geral'!CO64*'Uniforme Apoio'!$BM$36+'Resumo Geral'!CR64*'Uniforme Apoio'!$BM$37+'Resumo Geral'!CU64*'Uniforme Apoio'!$BM$38+'Resumo Geral'!CX64*'Uniforme Apoio'!$BM$39+'Resumo Geral'!DA64*'Uniforme Apoio'!$BM$40</f>
        <v>103.18</v>
      </c>
      <c r="DY64" s="164"/>
      <c r="DZ64" s="164">
        <f>AP64*'Equipamentos Jardinagem'!$H$7</f>
        <v>0</v>
      </c>
      <c r="EA64" s="164"/>
      <c r="EB64" s="164">
        <f t="shared" si="43"/>
        <v>103.18</v>
      </c>
      <c r="EC64" s="164">
        <f t="shared" si="44"/>
        <v>422.07</v>
      </c>
      <c r="ED64" s="164">
        <f t="shared" si="19"/>
        <v>31.66</v>
      </c>
      <c r="EE64" s="164">
        <f t="shared" si="20"/>
        <v>21.1</v>
      </c>
      <c r="EF64" s="164">
        <f t="shared" si="21"/>
        <v>4.22</v>
      </c>
      <c r="EG64" s="164">
        <f t="shared" si="22"/>
        <v>52.76</v>
      </c>
      <c r="EH64" s="164">
        <f t="shared" si="23"/>
        <v>168.83</v>
      </c>
      <c r="EI64" s="164">
        <f t="shared" si="24"/>
        <v>63.31</v>
      </c>
      <c r="EJ64" s="164">
        <f t="shared" si="25"/>
        <v>12.66</v>
      </c>
      <c r="EK64" s="164">
        <f t="shared" si="45"/>
        <v>776.61</v>
      </c>
      <c r="EL64" s="164">
        <f t="shared" si="46"/>
        <v>175.79</v>
      </c>
      <c r="EM64" s="164">
        <f t="shared" si="47"/>
        <v>58.67</v>
      </c>
      <c r="EN64" s="164">
        <f t="shared" si="48"/>
        <v>86.31</v>
      </c>
      <c r="EO64" s="164">
        <f t="shared" si="49"/>
        <v>320.77</v>
      </c>
      <c r="EP64" s="164">
        <f t="shared" si="50"/>
        <v>2.74</v>
      </c>
      <c r="EQ64" s="164">
        <f t="shared" si="51"/>
        <v>1.06</v>
      </c>
      <c r="ER64" s="164">
        <f t="shared" si="52"/>
        <v>3.8</v>
      </c>
      <c r="ES64" s="164">
        <f t="shared" si="53"/>
        <v>15.83</v>
      </c>
      <c r="ET64" s="164">
        <f t="shared" si="54"/>
        <v>1.27</v>
      </c>
      <c r="EU64" s="164">
        <f t="shared" si="55"/>
        <v>0.63</v>
      </c>
      <c r="EV64" s="164">
        <f t="shared" si="56"/>
        <v>7.39</v>
      </c>
      <c r="EW64" s="164">
        <f t="shared" si="57"/>
        <v>2.74</v>
      </c>
      <c r="EX64" s="164">
        <f t="shared" si="58"/>
        <v>90.75</v>
      </c>
      <c r="EY64" s="164">
        <f t="shared" si="59"/>
        <v>3.59</v>
      </c>
      <c r="EZ64" s="164">
        <f t="shared" si="60"/>
        <v>122.2</v>
      </c>
      <c r="FA64" s="164">
        <f t="shared" si="61"/>
        <v>175.79</v>
      </c>
      <c r="FB64" s="164">
        <f t="shared" si="62"/>
        <v>29.33</v>
      </c>
      <c r="FC64" s="164">
        <f t="shared" si="63"/>
        <v>17.73</v>
      </c>
      <c r="FD64" s="164">
        <f t="shared" si="64"/>
        <v>6.96</v>
      </c>
      <c r="FE64" s="164">
        <f t="shared" si="65"/>
        <v>0</v>
      </c>
      <c r="FF64" s="164">
        <f t="shared" si="66"/>
        <v>84.63</v>
      </c>
      <c r="FG64" s="164">
        <f t="shared" si="67"/>
        <v>314.44</v>
      </c>
      <c r="FH64" s="164">
        <f t="shared" si="86"/>
        <v>1537.82</v>
      </c>
      <c r="FI64" s="164">
        <f t="shared" si="87"/>
        <v>4196.8999999999996</v>
      </c>
      <c r="FJ64" s="164">
        <f t="shared" si="68"/>
        <v>206.27</v>
      </c>
      <c r="FK64" s="165">
        <f t="shared" si="88"/>
        <v>2</v>
      </c>
      <c r="FL64" s="165">
        <f t="shared" si="29"/>
        <v>11.25</v>
      </c>
      <c r="FM64" s="166">
        <f t="shared" si="30"/>
        <v>2.25</v>
      </c>
      <c r="FN64" s="164">
        <f t="shared" si="69"/>
        <v>102.35</v>
      </c>
      <c r="FO64" s="166">
        <f t="shared" si="31"/>
        <v>8.56</v>
      </c>
      <c r="FP64" s="164">
        <f t="shared" si="70"/>
        <v>389.39</v>
      </c>
      <c r="FQ64" s="166">
        <f t="shared" si="32"/>
        <v>1.86</v>
      </c>
      <c r="FR64" s="164">
        <f t="shared" si="71"/>
        <v>84.61</v>
      </c>
      <c r="FS64" s="164">
        <f t="shared" si="72"/>
        <v>145.76</v>
      </c>
      <c r="FT64" s="164">
        <f t="shared" si="73"/>
        <v>928.38</v>
      </c>
      <c r="FU64" s="167">
        <f t="shared" si="74"/>
        <v>5125.28</v>
      </c>
    </row>
    <row r="65" spans="1:177" ht="15" customHeight="1">
      <c r="A65" s="453" t="str">
        <f>CCT!D72</f>
        <v>Sete Lagoas</v>
      </c>
      <c r="B65" s="454" t="str">
        <f>CCT!C72</f>
        <v>Sete Lagoas</v>
      </c>
      <c r="C65" s="629"/>
      <c r="D65" s="630"/>
      <c r="E65" s="630"/>
      <c r="F65" s="631"/>
      <c r="G65" s="630"/>
      <c r="H65" s="630"/>
      <c r="I65" s="631"/>
      <c r="J65" s="630"/>
      <c r="K65" s="630"/>
      <c r="L65" s="630"/>
      <c r="M65" s="630"/>
      <c r="N65" s="630"/>
      <c r="O65" s="630"/>
      <c r="P65" s="630"/>
      <c r="Q65" s="630"/>
      <c r="R65" s="630"/>
      <c r="S65" s="630"/>
      <c r="T65" s="630"/>
      <c r="U65" s="631"/>
      <c r="V65" s="630"/>
      <c r="W65" s="630"/>
      <c r="X65" s="631"/>
      <c r="Y65" s="630"/>
      <c r="Z65" s="630"/>
      <c r="AA65" s="630"/>
      <c r="AB65" s="630"/>
      <c r="AC65" s="630"/>
      <c r="AD65" s="630"/>
      <c r="AE65" s="630"/>
      <c r="AF65" s="630"/>
      <c r="AG65" s="631"/>
      <c r="AH65" s="630"/>
      <c r="AI65" s="630"/>
      <c r="AJ65" s="630"/>
      <c r="AK65" s="630"/>
      <c r="AL65" s="630"/>
      <c r="AM65" s="631"/>
      <c r="AN65" s="630"/>
      <c r="AO65" s="630"/>
      <c r="AP65" s="630"/>
      <c r="AQ65" s="630"/>
      <c r="AR65" s="630"/>
      <c r="AS65" s="630"/>
      <c r="AT65" s="630"/>
      <c r="AU65" s="630"/>
      <c r="AV65" s="631"/>
      <c r="AW65" s="630"/>
      <c r="AX65" s="630"/>
      <c r="AY65" s="630"/>
      <c r="AZ65" s="630"/>
      <c r="BA65" s="630"/>
      <c r="BB65" s="629"/>
      <c r="BC65" s="630"/>
      <c r="BD65" s="630">
        <f t="shared" si="90"/>
        <v>0</v>
      </c>
      <c r="BE65" s="631"/>
      <c r="BF65" s="630"/>
      <c r="BG65" s="630"/>
      <c r="BH65" s="630"/>
      <c r="BI65" s="630"/>
      <c r="BJ65" s="630"/>
      <c r="BK65" s="630"/>
      <c r="BL65" s="630"/>
      <c r="BM65" s="630"/>
      <c r="BN65" s="631"/>
      <c r="BO65" s="630"/>
      <c r="BP65" s="630"/>
      <c r="BQ65" s="631">
        <f>CCT!AX72</f>
        <v>2</v>
      </c>
      <c r="BR65" s="630">
        <f>CCT!AW72</f>
        <v>1134.79</v>
      </c>
      <c r="BS65" s="630">
        <f t="shared" si="8"/>
        <v>2269.58</v>
      </c>
      <c r="BT65" s="631">
        <f>CCT!AZ72</f>
        <v>2</v>
      </c>
      <c r="BU65" s="630">
        <f>CCT!AY72</f>
        <v>1134.79</v>
      </c>
      <c r="BV65" s="630">
        <f t="shared" si="9"/>
        <v>2269.58</v>
      </c>
      <c r="BW65" s="631"/>
      <c r="BX65" s="630"/>
      <c r="BY65" s="630"/>
      <c r="BZ65" s="632"/>
      <c r="CA65" s="630"/>
      <c r="CB65" s="630"/>
      <c r="CC65" s="630"/>
      <c r="CD65" s="630"/>
      <c r="CE65" s="630"/>
      <c r="CF65" s="631"/>
      <c r="CG65" s="630"/>
      <c r="CH65" s="630"/>
      <c r="CI65" s="630"/>
      <c r="CJ65" s="630"/>
      <c r="CK65" s="630"/>
      <c r="CL65" s="631"/>
      <c r="CM65" s="630"/>
      <c r="CN65" s="630"/>
      <c r="CO65" s="630"/>
      <c r="CP65" s="630"/>
      <c r="CQ65" s="630"/>
      <c r="CR65" s="630"/>
      <c r="CS65" s="630"/>
      <c r="CT65" s="630">
        <f t="shared" si="79"/>
        <v>0</v>
      </c>
      <c r="CU65" s="630"/>
      <c r="CV65" s="630"/>
      <c r="CW65" s="630"/>
      <c r="CX65" s="630"/>
      <c r="CY65" s="630"/>
      <c r="CZ65" s="630"/>
      <c r="DA65" s="631"/>
      <c r="DB65" s="630"/>
      <c r="DC65" s="630"/>
      <c r="DD65" s="1419">
        <f t="shared" si="36"/>
        <v>4</v>
      </c>
      <c r="DE65" s="164">
        <f t="shared" si="37"/>
        <v>4539.16</v>
      </c>
      <c r="DF65" s="164"/>
      <c r="DG65" s="164"/>
      <c r="DH65" s="164">
        <f t="shared" si="89"/>
        <v>328.92</v>
      </c>
      <c r="DI65" s="164"/>
      <c r="DJ65" s="164">
        <f t="shared" si="38"/>
        <v>361.38</v>
      </c>
      <c r="DK65" s="164">
        <f t="shared" si="39"/>
        <v>123.8</v>
      </c>
      <c r="DL65" s="164"/>
      <c r="DM65" s="164">
        <f t="shared" si="40"/>
        <v>5353.26</v>
      </c>
      <c r="DN65" s="164"/>
      <c r="DO65" s="164">
        <f t="shared" si="92"/>
        <v>1116</v>
      </c>
      <c r="DP65" s="164">
        <f t="shared" si="83"/>
        <v>223.65</v>
      </c>
      <c r="DQ65" s="164"/>
      <c r="DR65" s="164">
        <f t="shared" si="41"/>
        <v>12.48</v>
      </c>
      <c r="DS65" s="164">
        <f>VLOOKUP('Resumo Geral'!A65,PARAMETROAPOIO,2,FALSE)*DD65</f>
        <v>112.76</v>
      </c>
      <c r="DT65" s="164">
        <f t="shared" si="84"/>
        <v>0</v>
      </c>
      <c r="DU65" s="164">
        <f t="shared" si="85"/>
        <v>0</v>
      </c>
      <c r="DV65" s="164">
        <f>BB65*Parâmetro!$E$147</f>
        <v>0</v>
      </c>
      <c r="DW65" s="164">
        <f t="shared" si="42"/>
        <v>1464.89</v>
      </c>
      <c r="DX65" s="164">
        <f>C65*'Uniforme Apoio'!$BM$9+'Resumo Geral'!F65*'Uniforme Apoio'!$BM$10+'Resumo Geral'!I65*'Uniforme Apoio'!$BM$11+'Resumo Geral'!L65*'Uniforme Apoio'!$BM$12+'Resumo Geral'!O65*'Uniforme Apoio'!$BM$13+'Resumo Geral'!R65*'Uniforme Apoio'!$BM$14+'Resumo Geral'!U65*'Uniforme Apoio'!$BM$15+'Resumo Geral'!X65*'Uniforme Apoio'!$BM$17+AA65*'Uniforme Apoio'!$BM$16+'Resumo Geral'!AD65*'Uniforme Apoio'!$BM$18+'Resumo Geral'!AG65*'Uniforme Apoio'!$BM$19+'Resumo Geral'!AJ65*'Uniforme Apoio'!$BM$20+'Resumo Geral'!AM65*'Uniforme Apoio'!$BM$21+'Resumo Geral'!AP65*'Uniforme Apoio'!$BM$22+'Resumo Geral'!AS65*'Uniforme Apoio'!$BM$23+'Resumo Geral'!AV65*'Uniforme Apoio'!$BM$24+'Resumo Geral'!AY65*'Uniforme Apoio'!$BM$25+'Resumo Geral'!BB65*'Uniforme Apoio'!$BM$26+BE65*'Uniforme Apoio'!$BM$27+'Resumo Geral'!BH65*'Uniforme Apoio'!$BM$28+'Resumo Geral'!BK65*'Uniforme Apoio'!$BM$29+'Resumo Geral'!BN65*'Uniforme Apoio'!$BM$30+'Resumo Geral'!BQ65*'Uniforme Apoio'!$BM$30+'Resumo Geral'!BT65*'Uniforme Apoio'!$BM$30+'Resumo Geral'!BW65*'Uniforme Apoio'!$BM$31+'Resumo Geral'!BZ65*'Uniforme Apoio'!$BM$31+'Resumo Geral'!CC65*'Uniforme Apoio'!$BM$32+'Resumo Geral'!CF65*'Uniforme Apoio'!$BM$33+'Resumo Geral'!CI65*'Uniforme Apoio'!$BM$34+'Resumo Geral'!CL65*'Uniforme Apoio'!$BM$35+'Resumo Geral'!CO65*'Uniforme Apoio'!$BM$36+'Resumo Geral'!CR65*'Uniforme Apoio'!$BM$37+'Resumo Geral'!CU65*'Uniforme Apoio'!$BM$38+'Resumo Geral'!CX65*'Uniforme Apoio'!$BM$39+'Resumo Geral'!DA65*'Uniforme Apoio'!$BM$40</f>
        <v>342.72</v>
      </c>
      <c r="DY65" s="164"/>
      <c r="DZ65" s="164">
        <f>AP65*'Equipamentos Jardinagem'!$H$7</f>
        <v>0</v>
      </c>
      <c r="EA65" s="164"/>
      <c r="EB65" s="164">
        <f t="shared" si="43"/>
        <v>342.72</v>
      </c>
      <c r="EC65" s="164">
        <f t="shared" si="44"/>
        <v>1070.6500000000001</v>
      </c>
      <c r="ED65" s="164">
        <f t="shared" si="19"/>
        <v>80.3</v>
      </c>
      <c r="EE65" s="164">
        <f t="shared" si="20"/>
        <v>53.53</v>
      </c>
      <c r="EF65" s="164">
        <f t="shared" si="21"/>
        <v>10.71</v>
      </c>
      <c r="EG65" s="164">
        <f t="shared" si="22"/>
        <v>133.83000000000001</v>
      </c>
      <c r="EH65" s="164">
        <f t="shared" si="23"/>
        <v>428.26</v>
      </c>
      <c r="EI65" s="164">
        <f t="shared" si="24"/>
        <v>160.6</v>
      </c>
      <c r="EJ65" s="164">
        <f t="shared" si="25"/>
        <v>32.119999999999997</v>
      </c>
      <c r="EK65" s="164">
        <f t="shared" si="45"/>
        <v>1970</v>
      </c>
      <c r="EL65" s="164">
        <f t="shared" si="46"/>
        <v>445.93</v>
      </c>
      <c r="EM65" s="164">
        <f t="shared" si="47"/>
        <v>148.82</v>
      </c>
      <c r="EN65" s="164">
        <f t="shared" si="48"/>
        <v>218.95</v>
      </c>
      <c r="EO65" s="164">
        <f t="shared" si="49"/>
        <v>813.7</v>
      </c>
      <c r="EP65" s="164">
        <f t="shared" si="50"/>
        <v>6.96</v>
      </c>
      <c r="EQ65" s="164">
        <f t="shared" si="51"/>
        <v>2.68</v>
      </c>
      <c r="ER65" s="164">
        <f t="shared" si="52"/>
        <v>9.64</v>
      </c>
      <c r="ES65" s="164">
        <f t="shared" si="53"/>
        <v>40.15</v>
      </c>
      <c r="ET65" s="164">
        <f t="shared" si="54"/>
        <v>3.21</v>
      </c>
      <c r="EU65" s="164">
        <f t="shared" si="55"/>
        <v>1.61</v>
      </c>
      <c r="EV65" s="164">
        <f t="shared" si="56"/>
        <v>18.739999999999998</v>
      </c>
      <c r="EW65" s="164">
        <f t="shared" si="57"/>
        <v>6.96</v>
      </c>
      <c r="EX65" s="164">
        <f t="shared" si="58"/>
        <v>230.19</v>
      </c>
      <c r="EY65" s="164">
        <f t="shared" si="59"/>
        <v>9.1</v>
      </c>
      <c r="EZ65" s="164">
        <f t="shared" si="60"/>
        <v>309.95999999999998</v>
      </c>
      <c r="FA65" s="164">
        <f t="shared" si="61"/>
        <v>445.93</v>
      </c>
      <c r="FB65" s="164">
        <f t="shared" si="62"/>
        <v>74.41</v>
      </c>
      <c r="FC65" s="164">
        <f t="shared" si="63"/>
        <v>44.97</v>
      </c>
      <c r="FD65" s="164">
        <f t="shared" si="64"/>
        <v>17.670000000000002</v>
      </c>
      <c r="FE65" s="164">
        <f t="shared" si="65"/>
        <v>0</v>
      </c>
      <c r="FF65" s="164">
        <f t="shared" si="66"/>
        <v>214.67</v>
      </c>
      <c r="FG65" s="164">
        <f t="shared" si="67"/>
        <v>797.65</v>
      </c>
      <c r="FH65" s="164">
        <f t="shared" si="86"/>
        <v>3900.95</v>
      </c>
      <c r="FI65" s="164">
        <f t="shared" si="87"/>
        <v>11061.82</v>
      </c>
      <c r="FJ65" s="164">
        <f t="shared" si="68"/>
        <v>825.08</v>
      </c>
      <c r="FK65" s="165">
        <f t="shared" si="88"/>
        <v>3</v>
      </c>
      <c r="FL65" s="165">
        <f t="shared" si="29"/>
        <v>12.25</v>
      </c>
      <c r="FM65" s="166">
        <f t="shared" si="30"/>
        <v>3.42</v>
      </c>
      <c r="FN65" s="164">
        <f t="shared" si="69"/>
        <v>426.47</v>
      </c>
      <c r="FO65" s="166">
        <f t="shared" si="31"/>
        <v>8.66</v>
      </c>
      <c r="FP65" s="164">
        <f t="shared" si="70"/>
        <v>1079.9000000000001</v>
      </c>
      <c r="FQ65" s="166">
        <f t="shared" si="32"/>
        <v>1.88</v>
      </c>
      <c r="FR65" s="164">
        <f t="shared" si="71"/>
        <v>234.43</v>
      </c>
      <c r="FS65" s="164">
        <f t="shared" si="72"/>
        <v>583.04</v>
      </c>
      <c r="FT65" s="164">
        <f t="shared" si="73"/>
        <v>3148.92</v>
      </c>
      <c r="FU65" s="167">
        <f t="shared" si="74"/>
        <v>14210.74</v>
      </c>
    </row>
    <row r="66" spans="1:177" ht="15" customHeight="1">
      <c r="A66" s="1423" t="str">
        <f>CCT!D73</f>
        <v>Rodoviários de Sete Lagoas + SEAC-MG</v>
      </c>
      <c r="B66" s="452" t="str">
        <f>CCT!C73</f>
        <v>Sete Lagoas</v>
      </c>
      <c r="C66" s="629"/>
      <c r="D66" s="630"/>
      <c r="E66" s="630">
        <f t="shared" si="0"/>
        <v>0</v>
      </c>
      <c r="F66" s="631"/>
      <c r="G66" s="630"/>
      <c r="H66" s="630">
        <f t="shared" si="33"/>
        <v>0</v>
      </c>
      <c r="I66" s="631"/>
      <c r="J66" s="630"/>
      <c r="K66" s="630">
        <f t="shared" si="34"/>
        <v>0</v>
      </c>
      <c r="L66" s="630"/>
      <c r="M66" s="630"/>
      <c r="N66" s="630"/>
      <c r="O66" s="630"/>
      <c r="P66" s="630"/>
      <c r="Q66" s="630"/>
      <c r="R66" s="630"/>
      <c r="S66" s="630"/>
      <c r="T66" s="630"/>
      <c r="U66" s="631"/>
      <c r="V66" s="630"/>
      <c r="W66" s="630">
        <f t="shared" si="1"/>
        <v>0</v>
      </c>
      <c r="X66" s="631"/>
      <c r="Y66" s="630"/>
      <c r="Z66" s="630">
        <f t="shared" si="2"/>
        <v>0</v>
      </c>
      <c r="AA66" s="630"/>
      <c r="AB66" s="630"/>
      <c r="AC66" s="630"/>
      <c r="AD66" s="630"/>
      <c r="AE66" s="630"/>
      <c r="AF66" s="630"/>
      <c r="AG66" s="631"/>
      <c r="AH66" s="630"/>
      <c r="AI66" s="630">
        <f t="shared" si="3"/>
        <v>0</v>
      </c>
      <c r="AJ66" s="630"/>
      <c r="AK66" s="630"/>
      <c r="AL66" s="630"/>
      <c r="AM66" s="631"/>
      <c r="AN66" s="630"/>
      <c r="AO66" s="630">
        <f t="shared" si="4"/>
        <v>0</v>
      </c>
      <c r="AP66" s="630"/>
      <c r="AQ66" s="630"/>
      <c r="AR66" s="630"/>
      <c r="AS66" s="630"/>
      <c r="AT66" s="630"/>
      <c r="AU66" s="630"/>
      <c r="AV66" s="631"/>
      <c r="AW66" s="630"/>
      <c r="AX66" s="630">
        <f t="shared" si="5"/>
        <v>0</v>
      </c>
      <c r="AY66" s="630"/>
      <c r="AZ66" s="630"/>
      <c r="BA66" s="630"/>
      <c r="BB66" s="629">
        <f>CCT!AN73</f>
        <v>1</v>
      </c>
      <c r="BC66" s="630">
        <f>CCT!AM73</f>
        <v>2507.27</v>
      </c>
      <c r="BD66" s="630">
        <f t="shared" si="90"/>
        <v>2507.27</v>
      </c>
      <c r="BE66" s="631"/>
      <c r="BF66" s="630"/>
      <c r="BG66" s="630">
        <f t="shared" si="6"/>
        <v>0</v>
      </c>
      <c r="BH66" s="630"/>
      <c r="BI66" s="630"/>
      <c r="BJ66" s="630"/>
      <c r="BK66" s="630"/>
      <c r="BL66" s="630"/>
      <c r="BM66" s="630"/>
      <c r="BN66" s="631"/>
      <c r="BO66" s="630"/>
      <c r="BP66" s="630">
        <f t="shared" si="7"/>
        <v>0</v>
      </c>
      <c r="BQ66" s="631"/>
      <c r="BR66" s="630"/>
      <c r="BS66" s="630">
        <f t="shared" si="8"/>
        <v>0</v>
      </c>
      <c r="BT66" s="631"/>
      <c r="BU66" s="630"/>
      <c r="BV66" s="630">
        <f t="shared" si="9"/>
        <v>0</v>
      </c>
      <c r="BW66" s="631"/>
      <c r="BX66" s="630"/>
      <c r="BY66" s="630">
        <f t="shared" si="10"/>
        <v>0</v>
      </c>
      <c r="BZ66" s="632"/>
      <c r="CA66" s="630"/>
      <c r="CB66" s="630">
        <f>BZ66*CA66</f>
        <v>0</v>
      </c>
      <c r="CC66" s="630"/>
      <c r="CD66" s="630"/>
      <c r="CE66" s="630"/>
      <c r="CF66" s="631"/>
      <c r="CG66" s="630"/>
      <c r="CH66" s="630">
        <f t="shared" si="12"/>
        <v>0</v>
      </c>
      <c r="CI66" s="630"/>
      <c r="CJ66" s="630"/>
      <c r="CK66" s="630"/>
      <c r="CL66" s="631"/>
      <c r="CM66" s="630"/>
      <c r="CN66" s="630">
        <f t="shared" si="13"/>
        <v>0</v>
      </c>
      <c r="CO66" s="630"/>
      <c r="CP66" s="630"/>
      <c r="CQ66" s="630"/>
      <c r="CR66" s="630"/>
      <c r="CS66" s="630"/>
      <c r="CT66" s="630">
        <f t="shared" si="79"/>
        <v>0</v>
      </c>
      <c r="CU66" s="630"/>
      <c r="CV66" s="630"/>
      <c r="CW66" s="630"/>
      <c r="CX66" s="630"/>
      <c r="CY66" s="630"/>
      <c r="CZ66" s="630"/>
      <c r="DA66" s="631"/>
      <c r="DB66" s="630"/>
      <c r="DC66" s="630">
        <f t="shared" si="14"/>
        <v>0</v>
      </c>
      <c r="DD66" s="1419">
        <f t="shared" si="36"/>
        <v>1</v>
      </c>
      <c r="DE66" s="164">
        <f t="shared" si="37"/>
        <v>2507.27</v>
      </c>
      <c r="DF66" s="164"/>
      <c r="DG66" s="164"/>
      <c r="DH66" s="164">
        <f t="shared" si="89"/>
        <v>0</v>
      </c>
      <c r="DI66" s="164"/>
      <c r="DJ66" s="164">
        <f t="shared" si="38"/>
        <v>0</v>
      </c>
      <c r="DK66" s="164">
        <f t="shared" si="39"/>
        <v>0</v>
      </c>
      <c r="DL66" s="164"/>
      <c r="DM66" s="164">
        <f t="shared" si="40"/>
        <v>2507.27</v>
      </c>
      <c r="DN66" s="164"/>
      <c r="DO66" s="164">
        <f t="shared" si="92"/>
        <v>279</v>
      </c>
      <c r="DP66" s="164">
        <f t="shared" si="83"/>
        <v>0</v>
      </c>
      <c r="DQ66" s="164"/>
      <c r="DR66" s="164">
        <f t="shared" si="41"/>
        <v>3.12</v>
      </c>
      <c r="DS66" s="164">
        <f>VLOOKUP('Resumo Geral'!A66,PARAMETROAPOIO,2,FALSE)*DD66</f>
        <v>0</v>
      </c>
      <c r="DT66" s="164">
        <f t="shared" si="84"/>
        <v>0</v>
      </c>
      <c r="DU66" s="164">
        <f t="shared" si="85"/>
        <v>0</v>
      </c>
      <c r="DV66" s="164">
        <f>BB66*Parâmetro!$E$147</f>
        <v>247.42</v>
      </c>
      <c r="DW66" s="164">
        <f t="shared" si="42"/>
        <v>529.54</v>
      </c>
      <c r="DX66" s="164">
        <f>C66*'Uniforme Apoio'!$BM$9+'Resumo Geral'!F66*'Uniforme Apoio'!$BM$10+'Resumo Geral'!I66*'Uniforme Apoio'!$BM$11+'Resumo Geral'!L66*'Uniforme Apoio'!$BM$12+'Resumo Geral'!O66*'Uniforme Apoio'!$BM$13+'Resumo Geral'!R66*'Uniforme Apoio'!$BM$14+'Resumo Geral'!U66*'Uniforme Apoio'!$BM$15+'Resumo Geral'!X66*'Uniforme Apoio'!$BM$17+AA66*'Uniforme Apoio'!$BM$16+'Resumo Geral'!AD66*'Uniforme Apoio'!$BM$18+'Resumo Geral'!AG66*'Uniforme Apoio'!$BM$19+'Resumo Geral'!AJ66*'Uniforme Apoio'!$BM$20+'Resumo Geral'!AM66*'Uniforme Apoio'!$BM$21+'Resumo Geral'!AP66*'Uniforme Apoio'!$BM$22+'Resumo Geral'!AS66*'Uniforme Apoio'!$BM$23+'Resumo Geral'!AV66*'Uniforme Apoio'!$BM$24+'Resumo Geral'!AY66*'Uniforme Apoio'!$BM$25+'Resumo Geral'!BB66*'Uniforme Apoio'!$BM$26+BE66*'Uniforme Apoio'!$BM$27+'Resumo Geral'!BH66*'Uniforme Apoio'!$BM$28+'Resumo Geral'!BK66*'Uniforme Apoio'!$BM$29+'Resumo Geral'!BN66*'Uniforme Apoio'!$BM$30+'Resumo Geral'!BQ66*'Uniforme Apoio'!$BM$30+'Resumo Geral'!BT66*'Uniforme Apoio'!$BM$30+'Resumo Geral'!BW66*'Uniforme Apoio'!$BM$31+'Resumo Geral'!BZ66*'Uniforme Apoio'!$BM$31+'Resumo Geral'!CC66*'Uniforme Apoio'!$BM$32+'Resumo Geral'!CF66*'Uniforme Apoio'!$BM$33+'Resumo Geral'!CI66*'Uniforme Apoio'!$BM$34+'Resumo Geral'!CL66*'Uniforme Apoio'!$BM$35+'Resumo Geral'!CO66*'Uniforme Apoio'!$BM$36+'Resumo Geral'!CR66*'Uniforme Apoio'!$BM$37+'Resumo Geral'!CU66*'Uniforme Apoio'!$BM$38+'Resumo Geral'!CX66*'Uniforme Apoio'!$BM$39+'Resumo Geral'!DA66*'Uniforme Apoio'!$BM$40</f>
        <v>103.18</v>
      </c>
      <c r="DY66" s="164"/>
      <c r="DZ66" s="164">
        <f>AP66*'Equipamentos Jardinagem'!$H$7</f>
        <v>0</v>
      </c>
      <c r="EA66" s="164"/>
      <c r="EB66" s="164">
        <f t="shared" si="43"/>
        <v>103.18</v>
      </c>
      <c r="EC66" s="164">
        <f t="shared" si="44"/>
        <v>501.45</v>
      </c>
      <c r="ED66" s="164">
        <f t="shared" si="19"/>
        <v>37.61</v>
      </c>
      <c r="EE66" s="164">
        <f t="shared" si="20"/>
        <v>25.07</v>
      </c>
      <c r="EF66" s="164">
        <f t="shared" si="21"/>
        <v>5.01</v>
      </c>
      <c r="EG66" s="164">
        <f t="shared" si="22"/>
        <v>62.68</v>
      </c>
      <c r="EH66" s="164">
        <f t="shared" si="23"/>
        <v>200.58</v>
      </c>
      <c r="EI66" s="164">
        <f t="shared" si="24"/>
        <v>75.22</v>
      </c>
      <c r="EJ66" s="164">
        <f t="shared" si="25"/>
        <v>15.04</v>
      </c>
      <c r="EK66" s="164">
        <f t="shared" si="45"/>
        <v>922.66</v>
      </c>
      <c r="EL66" s="164">
        <f t="shared" si="46"/>
        <v>208.86</v>
      </c>
      <c r="EM66" s="164">
        <f t="shared" si="47"/>
        <v>69.7</v>
      </c>
      <c r="EN66" s="164">
        <f t="shared" si="48"/>
        <v>102.55</v>
      </c>
      <c r="EO66" s="164">
        <f t="shared" si="49"/>
        <v>381.11</v>
      </c>
      <c r="EP66" s="164">
        <f t="shared" si="50"/>
        <v>3.26</v>
      </c>
      <c r="EQ66" s="164">
        <f t="shared" si="51"/>
        <v>1.25</v>
      </c>
      <c r="ER66" s="164">
        <f t="shared" si="52"/>
        <v>4.51</v>
      </c>
      <c r="ES66" s="164">
        <f t="shared" si="53"/>
        <v>18.8</v>
      </c>
      <c r="ET66" s="164">
        <f t="shared" si="54"/>
        <v>1.5</v>
      </c>
      <c r="EU66" s="164">
        <f t="shared" si="55"/>
        <v>0.75</v>
      </c>
      <c r="EV66" s="164">
        <f t="shared" si="56"/>
        <v>8.7799999999999994</v>
      </c>
      <c r="EW66" s="164">
        <f t="shared" si="57"/>
        <v>3.26</v>
      </c>
      <c r="EX66" s="164">
        <f t="shared" si="58"/>
        <v>107.81</v>
      </c>
      <c r="EY66" s="164">
        <f t="shared" si="59"/>
        <v>4.26</v>
      </c>
      <c r="EZ66" s="164">
        <f t="shared" si="60"/>
        <v>145.16</v>
      </c>
      <c r="FA66" s="164">
        <f t="shared" si="61"/>
        <v>208.86</v>
      </c>
      <c r="FB66" s="164">
        <f t="shared" si="62"/>
        <v>34.85</v>
      </c>
      <c r="FC66" s="164">
        <f t="shared" si="63"/>
        <v>21.06</v>
      </c>
      <c r="FD66" s="164">
        <f t="shared" si="64"/>
        <v>8.27</v>
      </c>
      <c r="FE66" s="164">
        <f t="shared" si="65"/>
        <v>0</v>
      </c>
      <c r="FF66" s="164">
        <f t="shared" si="66"/>
        <v>100.54</v>
      </c>
      <c r="FG66" s="164">
        <f t="shared" si="67"/>
        <v>373.58</v>
      </c>
      <c r="FH66" s="164">
        <f t="shared" si="86"/>
        <v>1827.02</v>
      </c>
      <c r="FI66" s="164">
        <f t="shared" si="87"/>
        <v>4967.01</v>
      </c>
      <c r="FJ66" s="164">
        <f t="shared" si="68"/>
        <v>206.27</v>
      </c>
      <c r="FK66" s="165">
        <f t="shared" si="88"/>
        <v>3</v>
      </c>
      <c r="FL66" s="165">
        <f t="shared" si="29"/>
        <v>12.25</v>
      </c>
      <c r="FM66" s="166">
        <f t="shared" si="30"/>
        <v>3.42</v>
      </c>
      <c r="FN66" s="164">
        <f t="shared" si="69"/>
        <v>181.91</v>
      </c>
      <c r="FO66" s="166">
        <f t="shared" si="31"/>
        <v>8.66</v>
      </c>
      <c r="FP66" s="164">
        <f t="shared" si="70"/>
        <v>460.63</v>
      </c>
      <c r="FQ66" s="166">
        <f t="shared" si="32"/>
        <v>1.88</v>
      </c>
      <c r="FR66" s="164">
        <f t="shared" si="71"/>
        <v>100</v>
      </c>
      <c r="FS66" s="164">
        <f t="shared" si="72"/>
        <v>145.76</v>
      </c>
      <c r="FT66" s="164">
        <f t="shared" si="73"/>
        <v>1094.57</v>
      </c>
      <c r="FU66" s="167">
        <f t="shared" si="74"/>
        <v>6061.58</v>
      </c>
    </row>
    <row r="67" spans="1:177" ht="15" customHeight="1">
      <c r="A67" s="441" t="str">
        <f>CCT!D74</f>
        <v>Teófilo Otoni</v>
      </c>
      <c r="B67" s="1420" t="str">
        <f>CCT!C74</f>
        <v>Teófilo Otoni</v>
      </c>
      <c r="C67" s="629"/>
      <c r="D67" s="630"/>
      <c r="E67" s="630">
        <f t="shared" si="0"/>
        <v>0</v>
      </c>
      <c r="F67" s="631"/>
      <c r="G67" s="630"/>
      <c r="H67" s="630">
        <f t="shared" si="33"/>
        <v>0</v>
      </c>
      <c r="I67" s="631"/>
      <c r="J67" s="630"/>
      <c r="K67" s="630">
        <f t="shared" si="34"/>
        <v>0</v>
      </c>
      <c r="L67" s="630"/>
      <c r="M67" s="630"/>
      <c r="N67" s="630"/>
      <c r="O67" s="630"/>
      <c r="P67" s="630"/>
      <c r="Q67" s="630"/>
      <c r="R67" s="630"/>
      <c r="S67" s="630"/>
      <c r="T67" s="630"/>
      <c r="U67" s="631"/>
      <c r="V67" s="630"/>
      <c r="W67" s="630">
        <f t="shared" si="1"/>
        <v>0</v>
      </c>
      <c r="X67" s="631"/>
      <c r="Y67" s="630"/>
      <c r="Z67" s="630">
        <f t="shared" si="2"/>
        <v>0</v>
      </c>
      <c r="AA67" s="630"/>
      <c r="AB67" s="630"/>
      <c r="AC67" s="630"/>
      <c r="AD67" s="630"/>
      <c r="AE67" s="630"/>
      <c r="AF67" s="630"/>
      <c r="AG67" s="631"/>
      <c r="AH67" s="630"/>
      <c r="AI67" s="630">
        <f t="shared" si="3"/>
        <v>0</v>
      </c>
      <c r="AJ67" s="630"/>
      <c r="AK67" s="630"/>
      <c r="AL67" s="630"/>
      <c r="AM67" s="631"/>
      <c r="AN67" s="630"/>
      <c r="AO67" s="630">
        <f t="shared" si="4"/>
        <v>0</v>
      </c>
      <c r="AP67" s="630"/>
      <c r="AQ67" s="630"/>
      <c r="AR67" s="630"/>
      <c r="AS67" s="630"/>
      <c r="AT67" s="630"/>
      <c r="AU67" s="630"/>
      <c r="AV67" s="631"/>
      <c r="AW67" s="630"/>
      <c r="AX67" s="630">
        <f t="shared" si="5"/>
        <v>0</v>
      </c>
      <c r="AY67" s="630"/>
      <c r="AZ67" s="630"/>
      <c r="BA67" s="630"/>
      <c r="BB67" s="629"/>
      <c r="BC67" s="630"/>
      <c r="BD67" s="630">
        <f t="shared" si="90"/>
        <v>0</v>
      </c>
      <c r="BE67" s="631"/>
      <c r="BF67" s="630"/>
      <c r="BG67" s="630">
        <f t="shared" si="6"/>
        <v>0</v>
      </c>
      <c r="BH67" s="630"/>
      <c r="BI67" s="630"/>
      <c r="BJ67" s="630"/>
      <c r="BK67" s="630"/>
      <c r="BL67" s="630"/>
      <c r="BM67" s="630"/>
      <c r="BN67" s="631"/>
      <c r="BO67" s="630"/>
      <c r="BP67" s="630">
        <f t="shared" si="7"/>
        <v>0</v>
      </c>
      <c r="BQ67" s="631">
        <f>CCT!AX74</f>
        <v>4</v>
      </c>
      <c r="BR67" s="630">
        <f>CCT!AW74</f>
        <v>1134.79</v>
      </c>
      <c r="BS67" s="630">
        <f t="shared" si="8"/>
        <v>4539.16</v>
      </c>
      <c r="BT67" s="631">
        <f>CCT!AZ74</f>
        <v>4</v>
      </c>
      <c r="BU67" s="630">
        <f>CCT!AY74</f>
        <v>1134.79</v>
      </c>
      <c r="BV67" s="630">
        <f t="shared" si="9"/>
        <v>4539.16</v>
      </c>
      <c r="BW67" s="631"/>
      <c r="BX67" s="630"/>
      <c r="BY67" s="630">
        <f t="shared" si="10"/>
        <v>0</v>
      </c>
      <c r="BZ67" s="632"/>
      <c r="CA67" s="630"/>
      <c r="CB67" s="630">
        <f>BZ67*CA67</f>
        <v>0</v>
      </c>
      <c r="CC67" s="630"/>
      <c r="CD67" s="630"/>
      <c r="CE67" s="630"/>
      <c r="CF67" s="631"/>
      <c r="CG67" s="630"/>
      <c r="CH67" s="630">
        <f t="shared" si="12"/>
        <v>0</v>
      </c>
      <c r="CI67" s="630"/>
      <c r="CJ67" s="630"/>
      <c r="CK67" s="630"/>
      <c r="CL67" s="631"/>
      <c r="CM67" s="630"/>
      <c r="CN67" s="630">
        <f t="shared" si="13"/>
        <v>0</v>
      </c>
      <c r="CO67" s="630"/>
      <c r="CP67" s="630"/>
      <c r="CQ67" s="630"/>
      <c r="CR67" s="630"/>
      <c r="CS67" s="630"/>
      <c r="CT67" s="630">
        <f t="shared" si="79"/>
        <v>0</v>
      </c>
      <c r="CU67" s="630"/>
      <c r="CV67" s="630"/>
      <c r="CW67" s="630"/>
      <c r="CX67" s="630"/>
      <c r="CY67" s="630"/>
      <c r="CZ67" s="630"/>
      <c r="DA67" s="631"/>
      <c r="DB67" s="630"/>
      <c r="DC67" s="630">
        <f t="shared" si="14"/>
        <v>0</v>
      </c>
      <c r="DD67" s="1419">
        <f t="shared" si="36"/>
        <v>8</v>
      </c>
      <c r="DE67" s="164">
        <f t="shared" si="37"/>
        <v>9078.32</v>
      </c>
      <c r="DF67" s="164"/>
      <c r="DG67" s="164"/>
      <c r="DH67" s="164">
        <f t="shared" si="89"/>
        <v>657.84</v>
      </c>
      <c r="DI67" s="164"/>
      <c r="DJ67" s="164">
        <f t="shared" si="38"/>
        <v>722.76</v>
      </c>
      <c r="DK67" s="164">
        <f t="shared" si="39"/>
        <v>247.59</v>
      </c>
      <c r="DL67" s="164"/>
      <c r="DM67" s="164">
        <f t="shared" si="40"/>
        <v>10706.51</v>
      </c>
      <c r="DN67" s="164"/>
      <c r="DO67" s="164">
        <f t="shared" si="92"/>
        <v>2232</v>
      </c>
      <c r="DP67" s="164">
        <f t="shared" si="83"/>
        <v>447.3</v>
      </c>
      <c r="DQ67" s="164"/>
      <c r="DR67" s="164">
        <f t="shared" si="41"/>
        <v>24.96</v>
      </c>
      <c r="DS67" s="164">
        <f>VLOOKUP('Resumo Geral'!A67,PARAMETROAPOIO,2,FALSE)*DD67</f>
        <v>225.52</v>
      </c>
      <c r="DT67" s="164">
        <f t="shared" si="84"/>
        <v>0</v>
      </c>
      <c r="DU67" s="164">
        <f t="shared" si="85"/>
        <v>0</v>
      </c>
      <c r="DV67" s="164">
        <f>BB67*Parâmetro!$E$147</f>
        <v>0</v>
      </c>
      <c r="DW67" s="164">
        <f t="shared" si="42"/>
        <v>2929.78</v>
      </c>
      <c r="DX67" s="164">
        <f>C67*'Uniforme Apoio'!$BM$9+'Resumo Geral'!F67*'Uniforme Apoio'!$BM$10+'Resumo Geral'!I67*'Uniforme Apoio'!$BM$11+'Resumo Geral'!L67*'Uniforme Apoio'!$BM$12+'Resumo Geral'!O67*'Uniforme Apoio'!$BM$13+'Resumo Geral'!R67*'Uniforme Apoio'!$BM$14+'Resumo Geral'!U67*'Uniforme Apoio'!$BM$15+'Resumo Geral'!X67*'Uniforme Apoio'!$BM$17+AA67*'Uniforme Apoio'!$BM$16+'Resumo Geral'!AD67*'Uniforme Apoio'!$BM$18+'Resumo Geral'!AG67*'Uniforme Apoio'!$BM$19+'Resumo Geral'!AJ67*'Uniforme Apoio'!$BM$20+'Resumo Geral'!AM67*'Uniforme Apoio'!$BM$21+'Resumo Geral'!AP67*'Uniforme Apoio'!$BM$22+'Resumo Geral'!AS67*'Uniforme Apoio'!$BM$23+'Resumo Geral'!AV67*'Uniforme Apoio'!$BM$24+'Resumo Geral'!AY67*'Uniforme Apoio'!$BM$25+'Resumo Geral'!BB67*'Uniforme Apoio'!$BM$26+BE67*'Uniforme Apoio'!$BM$27+'Resumo Geral'!BH67*'Uniforme Apoio'!$BM$28+'Resumo Geral'!BK67*'Uniforme Apoio'!$BM$29+'Resumo Geral'!BN67*'Uniforme Apoio'!$BM$30+'Resumo Geral'!BQ67*'Uniforme Apoio'!$BM$30+'Resumo Geral'!BT67*'Uniforme Apoio'!$BM$30+'Resumo Geral'!BW67*'Uniforme Apoio'!$BM$31+'Resumo Geral'!BZ67*'Uniforme Apoio'!$BM$31+'Resumo Geral'!CC67*'Uniforme Apoio'!$BM$32+'Resumo Geral'!CF67*'Uniforme Apoio'!$BM$33+'Resumo Geral'!CI67*'Uniforme Apoio'!$BM$34+'Resumo Geral'!CL67*'Uniforme Apoio'!$BM$35+'Resumo Geral'!CO67*'Uniforme Apoio'!$BM$36+'Resumo Geral'!CR67*'Uniforme Apoio'!$BM$37+'Resumo Geral'!CU67*'Uniforme Apoio'!$BM$38+'Resumo Geral'!CX67*'Uniforme Apoio'!$BM$39+'Resumo Geral'!DA67*'Uniforme Apoio'!$BM$40</f>
        <v>685.44</v>
      </c>
      <c r="DY67" s="164"/>
      <c r="DZ67" s="164">
        <f>AP67*'Equipamentos Jardinagem'!$H$7</f>
        <v>0</v>
      </c>
      <c r="EA67" s="164"/>
      <c r="EB67" s="164">
        <f t="shared" si="43"/>
        <v>685.44</v>
      </c>
      <c r="EC67" s="164">
        <f t="shared" si="44"/>
        <v>2141.3000000000002</v>
      </c>
      <c r="ED67" s="164">
        <f t="shared" si="19"/>
        <v>160.6</v>
      </c>
      <c r="EE67" s="164">
        <f t="shared" si="20"/>
        <v>107.07</v>
      </c>
      <c r="EF67" s="164">
        <f t="shared" si="21"/>
        <v>21.41</v>
      </c>
      <c r="EG67" s="164">
        <f t="shared" si="22"/>
        <v>267.66000000000003</v>
      </c>
      <c r="EH67" s="164">
        <f t="shared" si="23"/>
        <v>856.52</v>
      </c>
      <c r="EI67" s="164">
        <f t="shared" si="24"/>
        <v>321.2</v>
      </c>
      <c r="EJ67" s="164">
        <f t="shared" si="25"/>
        <v>64.239999999999995</v>
      </c>
      <c r="EK67" s="164">
        <f t="shared" si="45"/>
        <v>3940</v>
      </c>
      <c r="EL67" s="164">
        <f t="shared" si="46"/>
        <v>891.85</v>
      </c>
      <c r="EM67" s="164">
        <f t="shared" si="47"/>
        <v>297.64</v>
      </c>
      <c r="EN67" s="164">
        <f t="shared" si="48"/>
        <v>437.9</v>
      </c>
      <c r="EO67" s="164">
        <f t="shared" si="49"/>
        <v>1627.39</v>
      </c>
      <c r="EP67" s="164">
        <f t="shared" si="50"/>
        <v>13.92</v>
      </c>
      <c r="EQ67" s="164">
        <f t="shared" si="51"/>
        <v>5.35</v>
      </c>
      <c r="ER67" s="164">
        <f t="shared" si="52"/>
        <v>19.27</v>
      </c>
      <c r="ES67" s="164">
        <f t="shared" si="53"/>
        <v>80.3</v>
      </c>
      <c r="ET67" s="164">
        <f t="shared" si="54"/>
        <v>6.42</v>
      </c>
      <c r="EU67" s="164">
        <f t="shared" si="55"/>
        <v>3.21</v>
      </c>
      <c r="EV67" s="164">
        <f t="shared" si="56"/>
        <v>37.47</v>
      </c>
      <c r="EW67" s="164">
        <f t="shared" si="57"/>
        <v>13.92</v>
      </c>
      <c r="EX67" s="164">
        <f t="shared" si="58"/>
        <v>460.38</v>
      </c>
      <c r="EY67" s="164">
        <f t="shared" si="59"/>
        <v>18.2</v>
      </c>
      <c r="EZ67" s="164">
        <f t="shared" si="60"/>
        <v>619.9</v>
      </c>
      <c r="FA67" s="164">
        <f t="shared" si="61"/>
        <v>891.85</v>
      </c>
      <c r="FB67" s="164">
        <f t="shared" si="62"/>
        <v>148.82</v>
      </c>
      <c r="FC67" s="164">
        <f t="shared" si="63"/>
        <v>89.93</v>
      </c>
      <c r="FD67" s="164">
        <f t="shared" si="64"/>
        <v>35.33</v>
      </c>
      <c r="FE67" s="164">
        <f t="shared" si="65"/>
        <v>0</v>
      </c>
      <c r="FF67" s="164">
        <f t="shared" si="66"/>
        <v>429.33</v>
      </c>
      <c r="FG67" s="164">
        <f t="shared" si="67"/>
        <v>1595.26</v>
      </c>
      <c r="FH67" s="164">
        <f t="shared" si="86"/>
        <v>7801.82</v>
      </c>
      <c r="FI67" s="164">
        <f t="shared" si="87"/>
        <v>22123.55</v>
      </c>
      <c r="FJ67" s="164">
        <f t="shared" si="68"/>
        <v>1650.16</v>
      </c>
      <c r="FK67" s="165">
        <f t="shared" si="88"/>
        <v>2</v>
      </c>
      <c r="FL67" s="165">
        <f t="shared" si="29"/>
        <v>11.25</v>
      </c>
      <c r="FM67" s="166">
        <f t="shared" si="30"/>
        <v>2.25</v>
      </c>
      <c r="FN67" s="164">
        <f t="shared" si="69"/>
        <v>561.15</v>
      </c>
      <c r="FO67" s="166">
        <f t="shared" si="31"/>
        <v>8.56</v>
      </c>
      <c r="FP67" s="164">
        <f t="shared" si="70"/>
        <v>2134.85</v>
      </c>
      <c r="FQ67" s="166">
        <f t="shared" si="32"/>
        <v>1.86</v>
      </c>
      <c r="FR67" s="164">
        <f t="shared" si="71"/>
        <v>463.88</v>
      </c>
      <c r="FS67" s="164">
        <f t="shared" si="72"/>
        <v>1166.08</v>
      </c>
      <c r="FT67" s="164">
        <f t="shared" si="73"/>
        <v>5976.12</v>
      </c>
      <c r="FU67" s="167">
        <f t="shared" si="74"/>
        <v>28099.67</v>
      </c>
    </row>
    <row r="68" spans="1:177" ht="15" customHeight="1">
      <c r="A68" s="1423" t="str">
        <f>CCT!D75</f>
        <v>Rodoviários de Teófilo Otoni + SEAC-MG</v>
      </c>
      <c r="B68" s="452" t="str">
        <f>CCT!C75</f>
        <v>Teófilo Otoni</v>
      </c>
      <c r="C68" s="629"/>
      <c r="D68" s="633"/>
      <c r="E68" s="630">
        <f t="shared" si="0"/>
        <v>0</v>
      </c>
      <c r="F68" s="631"/>
      <c r="G68" s="633"/>
      <c r="H68" s="630">
        <f t="shared" si="33"/>
        <v>0</v>
      </c>
      <c r="I68" s="631"/>
      <c r="J68" s="633"/>
      <c r="K68" s="630">
        <f t="shared" si="34"/>
        <v>0</v>
      </c>
      <c r="L68" s="630"/>
      <c r="M68" s="630"/>
      <c r="N68" s="630"/>
      <c r="O68" s="630"/>
      <c r="P68" s="630"/>
      <c r="Q68" s="630"/>
      <c r="R68" s="630"/>
      <c r="S68" s="630"/>
      <c r="T68" s="630"/>
      <c r="U68" s="631"/>
      <c r="V68" s="633"/>
      <c r="W68" s="630">
        <f t="shared" si="1"/>
        <v>0</v>
      </c>
      <c r="X68" s="631"/>
      <c r="Y68" s="633"/>
      <c r="Z68" s="630">
        <f t="shared" si="2"/>
        <v>0</v>
      </c>
      <c r="AA68" s="630"/>
      <c r="AB68" s="630"/>
      <c r="AC68" s="630"/>
      <c r="AD68" s="630"/>
      <c r="AE68" s="630"/>
      <c r="AF68" s="630"/>
      <c r="AG68" s="631"/>
      <c r="AH68" s="630"/>
      <c r="AI68" s="630">
        <f t="shared" si="3"/>
        <v>0</v>
      </c>
      <c r="AJ68" s="630"/>
      <c r="AK68" s="630"/>
      <c r="AL68" s="630"/>
      <c r="AM68" s="631"/>
      <c r="AN68" s="633"/>
      <c r="AO68" s="630">
        <f t="shared" si="4"/>
        <v>0</v>
      </c>
      <c r="AP68" s="630"/>
      <c r="AQ68" s="630"/>
      <c r="AR68" s="630"/>
      <c r="AS68" s="630"/>
      <c r="AT68" s="630"/>
      <c r="AU68" s="630"/>
      <c r="AV68" s="634"/>
      <c r="AW68" s="633"/>
      <c r="AX68" s="630">
        <f t="shared" si="5"/>
        <v>0</v>
      </c>
      <c r="AY68" s="630"/>
      <c r="AZ68" s="630"/>
      <c r="BA68" s="630"/>
      <c r="BB68" s="629">
        <f>CCT!AN75</f>
        <v>3</v>
      </c>
      <c r="BC68" s="630">
        <f>CCT!AM75</f>
        <v>2507.27</v>
      </c>
      <c r="BD68" s="630">
        <f t="shared" si="90"/>
        <v>7521.81</v>
      </c>
      <c r="BE68" s="634"/>
      <c r="BF68" s="633"/>
      <c r="BG68" s="630">
        <f t="shared" si="6"/>
        <v>0</v>
      </c>
      <c r="BH68" s="630"/>
      <c r="BI68" s="630"/>
      <c r="BJ68" s="630"/>
      <c r="BK68" s="630"/>
      <c r="BL68" s="630"/>
      <c r="BM68" s="630"/>
      <c r="BN68" s="631"/>
      <c r="BO68" s="630"/>
      <c r="BP68" s="630">
        <f t="shared" si="7"/>
        <v>0</v>
      </c>
      <c r="BQ68" s="631"/>
      <c r="BR68" s="630"/>
      <c r="BS68" s="630">
        <f t="shared" si="8"/>
        <v>0</v>
      </c>
      <c r="BT68" s="631"/>
      <c r="BU68" s="630"/>
      <c r="BV68" s="630">
        <f t="shared" si="9"/>
        <v>0</v>
      </c>
      <c r="BW68" s="631"/>
      <c r="BX68" s="630"/>
      <c r="BY68" s="630">
        <f t="shared" si="10"/>
        <v>0</v>
      </c>
      <c r="BZ68" s="635"/>
      <c r="CA68" s="633"/>
      <c r="CB68" s="630">
        <f>BZ68*CA68</f>
        <v>0</v>
      </c>
      <c r="CC68" s="630"/>
      <c r="CD68" s="630"/>
      <c r="CE68" s="630"/>
      <c r="CF68" s="634"/>
      <c r="CG68" s="633"/>
      <c r="CH68" s="630">
        <f t="shared" si="12"/>
        <v>0</v>
      </c>
      <c r="CI68" s="630"/>
      <c r="CJ68" s="630"/>
      <c r="CK68" s="630"/>
      <c r="CL68" s="634"/>
      <c r="CM68" s="633"/>
      <c r="CN68" s="630">
        <f t="shared" si="13"/>
        <v>0</v>
      </c>
      <c r="CO68" s="630"/>
      <c r="CP68" s="630"/>
      <c r="CQ68" s="630"/>
      <c r="CR68" s="630"/>
      <c r="CS68" s="630"/>
      <c r="CT68" s="630">
        <f t="shared" si="79"/>
        <v>0</v>
      </c>
      <c r="CU68" s="630"/>
      <c r="CV68" s="630"/>
      <c r="CW68" s="630"/>
      <c r="CX68" s="630"/>
      <c r="CY68" s="630"/>
      <c r="CZ68" s="630"/>
      <c r="DA68" s="634"/>
      <c r="DB68" s="633"/>
      <c r="DC68" s="630">
        <f t="shared" si="14"/>
        <v>0</v>
      </c>
      <c r="DD68" s="1419">
        <f t="shared" si="36"/>
        <v>3</v>
      </c>
      <c r="DE68" s="164">
        <f t="shared" si="37"/>
        <v>7521.81</v>
      </c>
      <c r="DF68" s="164"/>
      <c r="DG68" s="164"/>
      <c r="DH68" s="164">
        <f t="shared" si="89"/>
        <v>0</v>
      </c>
      <c r="DI68" s="164"/>
      <c r="DJ68" s="164">
        <f t="shared" si="38"/>
        <v>0</v>
      </c>
      <c r="DK68" s="164">
        <f t="shared" si="39"/>
        <v>0</v>
      </c>
      <c r="DL68" s="164"/>
      <c r="DM68" s="164">
        <f t="shared" si="40"/>
        <v>7521.81</v>
      </c>
      <c r="DN68" s="164"/>
      <c r="DO68" s="164">
        <f t="shared" si="92"/>
        <v>837</v>
      </c>
      <c r="DP68" s="164">
        <f t="shared" ref="DP68:DP86" si="94">(VLOOKUP(B68,VT_INCLUSOMOTORISTAS,4,FALSE)*2*20*DD68)-(IF(DE68*6%&lt;=(VLOOKUP(B68,VT_INCLUSOMOTORISTAS,4,FALSE)*2*20*DD68),DE68*6%,(VLOOKUP(B68,VT_INCLUSOMOTORISTAS,4,FALSE)*2*20*DD68)))</f>
        <v>0</v>
      </c>
      <c r="DQ68" s="164"/>
      <c r="DR68" s="164">
        <f t="shared" si="41"/>
        <v>9.36</v>
      </c>
      <c r="DS68" s="164">
        <f>VLOOKUP('Resumo Geral'!A68,PARAMETROAPOIO,2,FALSE)*DD68</f>
        <v>0</v>
      </c>
      <c r="DT68" s="164">
        <f t="shared" ref="DT68:DT86" si="95">VLOOKUP(A68,PARAMETROAPOIO,4,FALSE)*DD68</f>
        <v>0</v>
      </c>
      <c r="DU68" s="164">
        <f t="shared" ref="DU68:DU86" si="96">VLOOKUP(A68,PARAMETROAPOIO,3,FALSE)*DD68</f>
        <v>0</v>
      </c>
      <c r="DV68" s="164">
        <f>BB68*Parâmetro!$E$147</f>
        <v>742.26</v>
      </c>
      <c r="DW68" s="164">
        <f t="shared" si="42"/>
        <v>1588.62</v>
      </c>
      <c r="DX68" s="164">
        <f>C68*'Uniforme Apoio'!$BM$9+'Resumo Geral'!F68*'Uniforme Apoio'!$BM$10+'Resumo Geral'!I68*'Uniforme Apoio'!$BM$11+'Resumo Geral'!L68*'Uniforme Apoio'!$BM$12+'Resumo Geral'!O68*'Uniforme Apoio'!$BM$13+'Resumo Geral'!R68*'Uniforme Apoio'!$BM$14+'Resumo Geral'!U68*'Uniforme Apoio'!$BM$15+'Resumo Geral'!X68*'Uniforme Apoio'!$BM$17+AA68*'Uniforme Apoio'!$BM$16+'Resumo Geral'!AD68*'Uniforme Apoio'!$BM$18+'Resumo Geral'!AG68*'Uniforme Apoio'!$BM$19+'Resumo Geral'!AJ68*'Uniforme Apoio'!$BM$20+'Resumo Geral'!AM68*'Uniforme Apoio'!$BM$21+'Resumo Geral'!AP68*'Uniforme Apoio'!$BM$22+'Resumo Geral'!AS68*'Uniforme Apoio'!$BM$23+'Resumo Geral'!AV68*'Uniforme Apoio'!$BM$24+'Resumo Geral'!AY68*'Uniforme Apoio'!$BM$25+'Resumo Geral'!BB68*'Uniforme Apoio'!$BM$26+BE68*'Uniforme Apoio'!$BM$27+'Resumo Geral'!BH68*'Uniforme Apoio'!$BM$28+'Resumo Geral'!BK68*'Uniforme Apoio'!$BM$29+'Resumo Geral'!BN68*'Uniforme Apoio'!$BM$30+'Resumo Geral'!BQ68*'Uniforme Apoio'!$BM$30+'Resumo Geral'!BT68*'Uniforme Apoio'!$BM$30+'Resumo Geral'!BW68*'Uniforme Apoio'!$BM$31+'Resumo Geral'!BZ68*'Uniforme Apoio'!$BM$31+'Resumo Geral'!CC68*'Uniforme Apoio'!$BM$32+'Resumo Geral'!CF68*'Uniforme Apoio'!$BM$33+'Resumo Geral'!CI68*'Uniforme Apoio'!$BM$34+'Resumo Geral'!CL68*'Uniforme Apoio'!$BM$35+'Resumo Geral'!CO68*'Uniforme Apoio'!$BM$36+'Resumo Geral'!CR68*'Uniforme Apoio'!$BM$37+'Resumo Geral'!CU68*'Uniforme Apoio'!$BM$38+'Resumo Geral'!CX68*'Uniforme Apoio'!$BM$39+'Resumo Geral'!DA68*'Uniforme Apoio'!$BM$40</f>
        <v>309.54000000000002</v>
      </c>
      <c r="DY68" s="164"/>
      <c r="DZ68" s="164">
        <f>AP68*'Equipamentos Jardinagem'!$H$7</f>
        <v>0</v>
      </c>
      <c r="EA68" s="164"/>
      <c r="EB68" s="164">
        <f t="shared" si="43"/>
        <v>309.54000000000002</v>
      </c>
      <c r="EC68" s="164">
        <f t="shared" si="44"/>
        <v>1504.36</v>
      </c>
      <c r="ED68" s="164">
        <f t="shared" si="19"/>
        <v>112.83</v>
      </c>
      <c r="EE68" s="164">
        <f t="shared" si="20"/>
        <v>75.22</v>
      </c>
      <c r="EF68" s="164">
        <f t="shared" si="21"/>
        <v>15.04</v>
      </c>
      <c r="EG68" s="164">
        <f t="shared" si="22"/>
        <v>188.05</v>
      </c>
      <c r="EH68" s="164">
        <f t="shared" si="23"/>
        <v>601.74</v>
      </c>
      <c r="EI68" s="164">
        <f t="shared" si="24"/>
        <v>225.65</v>
      </c>
      <c r="EJ68" s="164">
        <f t="shared" si="25"/>
        <v>45.13</v>
      </c>
      <c r="EK68" s="164">
        <f t="shared" si="45"/>
        <v>2768.02</v>
      </c>
      <c r="EL68" s="164">
        <f t="shared" si="46"/>
        <v>626.57000000000005</v>
      </c>
      <c r="EM68" s="164">
        <f t="shared" si="47"/>
        <v>209.11</v>
      </c>
      <c r="EN68" s="164">
        <f t="shared" si="48"/>
        <v>307.64</v>
      </c>
      <c r="EO68" s="164">
        <f t="shared" si="49"/>
        <v>1143.32</v>
      </c>
      <c r="EP68" s="164">
        <f t="shared" si="50"/>
        <v>9.7799999999999994</v>
      </c>
      <c r="EQ68" s="164">
        <f t="shared" si="51"/>
        <v>3.76</v>
      </c>
      <c r="ER68" s="164">
        <f t="shared" si="52"/>
        <v>13.54</v>
      </c>
      <c r="ES68" s="164">
        <f t="shared" si="53"/>
        <v>56.41</v>
      </c>
      <c r="ET68" s="164">
        <f t="shared" si="54"/>
        <v>4.51</v>
      </c>
      <c r="EU68" s="164">
        <f t="shared" si="55"/>
        <v>2.2599999999999998</v>
      </c>
      <c r="EV68" s="164">
        <f t="shared" si="56"/>
        <v>26.33</v>
      </c>
      <c r="EW68" s="164">
        <f t="shared" si="57"/>
        <v>9.7799999999999994</v>
      </c>
      <c r="EX68" s="164">
        <f t="shared" si="58"/>
        <v>323.44</v>
      </c>
      <c r="EY68" s="164">
        <f t="shared" si="59"/>
        <v>12.79</v>
      </c>
      <c r="EZ68" s="164">
        <f t="shared" si="60"/>
        <v>435.52</v>
      </c>
      <c r="FA68" s="164">
        <f t="shared" si="61"/>
        <v>626.57000000000005</v>
      </c>
      <c r="FB68" s="164">
        <f t="shared" si="62"/>
        <v>104.55</v>
      </c>
      <c r="FC68" s="164">
        <f t="shared" si="63"/>
        <v>63.18</v>
      </c>
      <c r="FD68" s="164">
        <f t="shared" si="64"/>
        <v>24.82</v>
      </c>
      <c r="FE68" s="164">
        <f t="shared" si="65"/>
        <v>0</v>
      </c>
      <c r="FF68" s="164">
        <f t="shared" si="66"/>
        <v>301.62</v>
      </c>
      <c r="FG68" s="164">
        <f t="shared" si="67"/>
        <v>1120.74</v>
      </c>
      <c r="FH68" s="164">
        <f t="shared" ref="FH68:FH86" si="97">EK68+EO68+ER68+EZ68+FG68</f>
        <v>5481.14</v>
      </c>
      <c r="FI68" s="164">
        <f t="shared" ref="FI68:FI86" si="98">DM68+DW68+EB68+FH68</f>
        <v>14901.11</v>
      </c>
      <c r="FJ68" s="164">
        <f t="shared" si="68"/>
        <v>618.80999999999995</v>
      </c>
      <c r="FK68" s="165">
        <f t="shared" ref="FK68:FK86" si="99">VLOOKUP(B68,ISS_apoio,2,FALSE)*100</f>
        <v>2</v>
      </c>
      <c r="FL68" s="165">
        <f t="shared" si="29"/>
        <v>11.25</v>
      </c>
      <c r="FM68" s="166">
        <f t="shared" si="30"/>
        <v>2.25</v>
      </c>
      <c r="FN68" s="164">
        <f t="shared" si="69"/>
        <v>359.04</v>
      </c>
      <c r="FO68" s="166">
        <f t="shared" si="31"/>
        <v>8.56</v>
      </c>
      <c r="FP68" s="164">
        <f t="shared" si="70"/>
        <v>1365.94</v>
      </c>
      <c r="FQ68" s="166">
        <f t="shared" si="32"/>
        <v>1.86</v>
      </c>
      <c r="FR68" s="164">
        <f t="shared" si="71"/>
        <v>296.8</v>
      </c>
      <c r="FS68" s="164">
        <f t="shared" si="72"/>
        <v>437.28</v>
      </c>
      <c r="FT68" s="164">
        <f t="shared" si="73"/>
        <v>3077.87</v>
      </c>
      <c r="FU68" s="167">
        <f t="shared" si="74"/>
        <v>17978.98</v>
      </c>
    </row>
    <row r="69" spans="1:177" ht="15" customHeight="1">
      <c r="A69" s="441" t="str">
        <f>CCT!D76</f>
        <v>Região de São Lourenço</v>
      </c>
      <c r="B69" s="1420" t="str">
        <f>CCT!C76</f>
        <v>Três Pontas</v>
      </c>
      <c r="C69" s="629"/>
      <c r="D69" s="633"/>
      <c r="E69" s="630">
        <f t="shared" si="0"/>
        <v>0</v>
      </c>
      <c r="F69" s="631"/>
      <c r="G69" s="633"/>
      <c r="H69" s="630">
        <f t="shared" si="33"/>
        <v>0</v>
      </c>
      <c r="I69" s="631"/>
      <c r="J69" s="633"/>
      <c r="K69" s="630">
        <f t="shared" si="34"/>
        <v>0</v>
      </c>
      <c r="L69" s="630"/>
      <c r="M69" s="630"/>
      <c r="N69" s="630"/>
      <c r="O69" s="630"/>
      <c r="P69" s="630"/>
      <c r="Q69" s="630"/>
      <c r="R69" s="630"/>
      <c r="S69" s="630"/>
      <c r="T69" s="630"/>
      <c r="U69" s="631"/>
      <c r="V69" s="633"/>
      <c r="W69" s="630">
        <f t="shared" si="1"/>
        <v>0</v>
      </c>
      <c r="X69" s="631"/>
      <c r="Y69" s="633"/>
      <c r="Z69" s="630">
        <f t="shared" si="2"/>
        <v>0</v>
      </c>
      <c r="AA69" s="630"/>
      <c r="AB69" s="630"/>
      <c r="AC69" s="630"/>
      <c r="AD69" s="630"/>
      <c r="AE69" s="630"/>
      <c r="AF69" s="630"/>
      <c r="AG69" s="631"/>
      <c r="AH69" s="630"/>
      <c r="AI69" s="630">
        <f t="shared" si="3"/>
        <v>0</v>
      </c>
      <c r="AJ69" s="630"/>
      <c r="AK69" s="630"/>
      <c r="AL69" s="630"/>
      <c r="AM69" s="631"/>
      <c r="AN69" s="633"/>
      <c r="AO69" s="630">
        <f t="shared" si="4"/>
        <v>0</v>
      </c>
      <c r="AP69" s="630"/>
      <c r="AQ69" s="630"/>
      <c r="AR69" s="630"/>
      <c r="AS69" s="630"/>
      <c r="AT69" s="630"/>
      <c r="AU69" s="630"/>
      <c r="AV69" s="634"/>
      <c r="AW69" s="633"/>
      <c r="AX69" s="630">
        <f t="shared" si="5"/>
        <v>0</v>
      </c>
      <c r="AY69" s="630"/>
      <c r="AZ69" s="630"/>
      <c r="BA69" s="630"/>
      <c r="BB69" s="629"/>
      <c r="BC69" s="630"/>
      <c r="BD69" s="630">
        <f t="shared" si="90"/>
        <v>0</v>
      </c>
      <c r="BE69" s="634"/>
      <c r="BF69" s="633"/>
      <c r="BG69" s="630">
        <f t="shared" si="6"/>
        <v>0</v>
      </c>
      <c r="BH69" s="630"/>
      <c r="BI69" s="630"/>
      <c r="BJ69" s="630"/>
      <c r="BK69" s="630"/>
      <c r="BL69" s="630"/>
      <c r="BM69" s="630"/>
      <c r="BN69" s="631"/>
      <c r="BO69" s="630"/>
      <c r="BP69" s="630">
        <f t="shared" si="7"/>
        <v>0</v>
      </c>
      <c r="BQ69" s="631">
        <f>CCT!AX76</f>
        <v>2</v>
      </c>
      <c r="BR69" s="630">
        <f>CCT!AW76</f>
        <v>1043.74</v>
      </c>
      <c r="BS69" s="630">
        <f t="shared" si="8"/>
        <v>2087.48</v>
      </c>
      <c r="BT69" s="631">
        <f>CCT!AZ76</f>
        <v>2</v>
      </c>
      <c r="BU69" s="630">
        <f>CCT!AY76</f>
        <v>1043.74</v>
      </c>
      <c r="BV69" s="630">
        <f t="shared" si="9"/>
        <v>2087.48</v>
      </c>
      <c r="BW69" s="631"/>
      <c r="BX69" s="630"/>
      <c r="BY69" s="630">
        <f t="shared" si="10"/>
        <v>0</v>
      </c>
      <c r="BZ69" s="635"/>
      <c r="CA69" s="633"/>
      <c r="CB69" s="630">
        <f>BZ69*CA69</f>
        <v>0</v>
      </c>
      <c r="CC69" s="630"/>
      <c r="CD69" s="630"/>
      <c r="CE69" s="630"/>
      <c r="CF69" s="634"/>
      <c r="CG69" s="633"/>
      <c r="CH69" s="630">
        <f t="shared" si="12"/>
        <v>0</v>
      </c>
      <c r="CI69" s="630"/>
      <c r="CJ69" s="630"/>
      <c r="CK69" s="630"/>
      <c r="CL69" s="634"/>
      <c r="CM69" s="633"/>
      <c r="CN69" s="630">
        <f t="shared" si="13"/>
        <v>0</v>
      </c>
      <c r="CO69" s="630"/>
      <c r="CP69" s="630"/>
      <c r="CQ69" s="630"/>
      <c r="CR69" s="630"/>
      <c r="CS69" s="630"/>
      <c r="CT69" s="630">
        <f t="shared" si="79"/>
        <v>0</v>
      </c>
      <c r="CU69" s="630"/>
      <c r="CV69" s="630"/>
      <c r="CW69" s="630"/>
      <c r="CX69" s="630"/>
      <c r="CY69" s="630"/>
      <c r="CZ69" s="630"/>
      <c r="DA69" s="634"/>
      <c r="DB69" s="633"/>
      <c r="DC69" s="630">
        <f t="shared" si="14"/>
        <v>0</v>
      </c>
      <c r="DD69" s="1419">
        <f t="shared" ref="DD69:DD86" si="100">DA69+CX69+CU69+CR69+CO69+CL69+CI69+CF69+CC69+BZ69+BW69+BT69+BQ69+BN69+BK69+BH69+BE69+BB69+AY69+AV69+AS69+AP69+AM69+AJ69+AG69+AD69+AA69+X69+U69+R69+O69+L69+I69+F69+C69</f>
        <v>4</v>
      </c>
      <c r="DE69" s="164">
        <f t="shared" ref="DE69:DE86" si="101">DC69+CZ69+CW69+CT69+CQ69+CN69+CK69+CH69+CE69+CB69+BY69+BV69+BS69+BP69+BM69+BJ69+BG69+BD69+BA69+AX69+AU69+AR69+AO69+AL69+AI69+AF69+AC69+Z69+W69+T69+Q69+N69+K69+H69+E69</f>
        <v>4174.96</v>
      </c>
      <c r="DF69" s="164"/>
      <c r="DG69" s="164"/>
      <c r="DH69" s="164">
        <f t="shared" si="89"/>
        <v>302.52999999999997</v>
      </c>
      <c r="DI69" s="164"/>
      <c r="DJ69" s="164">
        <f t="shared" ref="DJ69:DJ86" si="102">(BO69/220*20*BN69)+((BR69+BR69/220*12*6/12)/220*15.5*BQ69)+((BU69+BU69/220*12*6/12)/220*1.2*15.5*BT69)</f>
        <v>332.38</v>
      </c>
      <c r="DK69" s="164">
        <f t="shared" ref="DK69:DK86" si="103">(BR69/220*12*6/12*BQ69)+(BU69/220*12*6/12*BT69)</f>
        <v>113.86</v>
      </c>
      <c r="DL69" s="164"/>
      <c r="DM69" s="164">
        <f t="shared" ref="DM69:DM85" si="104">SUM(DE69:DL69)</f>
        <v>4923.7299999999996</v>
      </c>
      <c r="DN69" s="164"/>
      <c r="DO69" s="164">
        <f t="shared" si="92"/>
        <v>1116</v>
      </c>
      <c r="DP69" s="164">
        <f t="shared" si="94"/>
        <v>245.5</v>
      </c>
      <c r="DQ69" s="164"/>
      <c r="DR69" s="164">
        <f t="shared" ref="DR69:DR86" si="105">$DR$2*DD69</f>
        <v>12.48</v>
      </c>
      <c r="DS69" s="164">
        <v>0</v>
      </c>
      <c r="DT69" s="164">
        <f t="shared" si="95"/>
        <v>0</v>
      </c>
      <c r="DU69" s="164">
        <f t="shared" si="96"/>
        <v>0</v>
      </c>
      <c r="DV69" s="164">
        <f>BB69*Parâmetro!$E$147</f>
        <v>0</v>
      </c>
      <c r="DW69" s="164">
        <f t="shared" ref="DW69:DW85" si="106">SUM(DN69:DV69)</f>
        <v>1373.98</v>
      </c>
      <c r="DX69" s="164">
        <f>C69*'Uniforme Apoio'!$BM$9+'Resumo Geral'!F69*'Uniforme Apoio'!$BM$10+'Resumo Geral'!I69*'Uniforme Apoio'!$BM$11+'Resumo Geral'!L69*'Uniforme Apoio'!$BM$12+'Resumo Geral'!O69*'Uniforme Apoio'!$BM$13+'Resumo Geral'!R69*'Uniforme Apoio'!$BM$14+'Resumo Geral'!U69*'Uniforme Apoio'!$BM$15+'Resumo Geral'!X69*'Uniforme Apoio'!$BM$17+AA69*'Uniforme Apoio'!$BM$16+'Resumo Geral'!AD69*'Uniforme Apoio'!$BM$18+'Resumo Geral'!AG69*'Uniforme Apoio'!$BM$19+'Resumo Geral'!AJ69*'Uniforme Apoio'!$BM$20+'Resumo Geral'!AM69*'Uniforme Apoio'!$BM$21+'Resumo Geral'!AP69*'Uniforme Apoio'!$BM$22+'Resumo Geral'!AS69*'Uniforme Apoio'!$BM$23+'Resumo Geral'!AV69*'Uniforme Apoio'!$BM$24+'Resumo Geral'!AY69*'Uniforme Apoio'!$BM$25+'Resumo Geral'!BB69*'Uniforme Apoio'!$BM$26+BE69*'Uniforme Apoio'!$BM$27+'Resumo Geral'!BH69*'Uniforme Apoio'!$BM$28+'Resumo Geral'!BK69*'Uniforme Apoio'!$BM$29+'Resumo Geral'!BN69*'Uniforme Apoio'!$BM$30+'Resumo Geral'!BQ69*'Uniforme Apoio'!$BM$30+'Resumo Geral'!BT69*'Uniforme Apoio'!$BM$30+'Resumo Geral'!BW69*'Uniforme Apoio'!$BM$31+'Resumo Geral'!BZ69*'Uniforme Apoio'!$BM$31+'Resumo Geral'!CC69*'Uniforme Apoio'!$BM$32+'Resumo Geral'!CF69*'Uniforme Apoio'!$BM$33+'Resumo Geral'!CI69*'Uniforme Apoio'!$BM$34+'Resumo Geral'!CL69*'Uniforme Apoio'!$BM$35+'Resumo Geral'!CO69*'Uniforme Apoio'!$BM$36+'Resumo Geral'!CR69*'Uniforme Apoio'!$BM$37+'Resumo Geral'!CU69*'Uniforme Apoio'!$BM$38+'Resumo Geral'!CX69*'Uniforme Apoio'!$BM$39+'Resumo Geral'!DA69*'Uniforme Apoio'!$BM$40</f>
        <v>342.72</v>
      </c>
      <c r="DY69" s="164"/>
      <c r="DZ69" s="164">
        <f>AP69*'Equipamentos Jardinagem'!$H$7</f>
        <v>0</v>
      </c>
      <c r="EA69" s="164"/>
      <c r="EB69" s="164">
        <f t="shared" ref="EB69:EB85" si="107">SUM(DX69:EA69)</f>
        <v>342.72</v>
      </c>
      <c r="EC69" s="164">
        <f t="shared" ref="EC69:EC86" si="108">DM69*$EC$2</f>
        <v>984.75</v>
      </c>
      <c r="ED69" s="164">
        <f t="shared" si="19"/>
        <v>73.86</v>
      </c>
      <c r="EE69" s="164">
        <f t="shared" si="20"/>
        <v>49.24</v>
      </c>
      <c r="EF69" s="164">
        <f t="shared" si="21"/>
        <v>9.85</v>
      </c>
      <c r="EG69" s="164">
        <f t="shared" si="22"/>
        <v>123.09</v>
      </c>
      <c r="EH69" s="164">
        <f t="shared" si="23"/>
        <v>393.9</v>
      </c>
      <c r="EI69" s="164">
        <f t="shared" si="24"/>
        <v>147.71</v>
      </c>
      <c r="EJ69" s="164">
        <f t="shared" si="25"/>
        <v>29.54</v>
      </c>
      <c r="EK69" s="164">
        <f t="shared" ref="EK69:EK86" si="109">SUM(EC69:EJ69)</f>
        <v>1811.94</v>
      </c>
      <c r="EL69" s="164">
        <f t="shared" ref="EL69:EL86" si="110">$EL$2*DM69</f>
        <v>410.15</v>
      </c>
      <c r="EM69" s="164">
        <f t="shared" ref="EM69:EM86" si="111">$EM$2*DM69</f>
        <v>136.88</v>
      </c>
      <c r="EN69" s="164">
        <f t="shared" ref="EN69:EN86" si="112">$EN$2*DM69</f>
        <v>201.38</v>
      </c>
      <c r="EO69" s="164">
        <f t="shared" ref="EO69:EO86" si="113">SUM(EL69:EN69)</f>
        <v>748.41</v>
      </c>
      <c r="EP69" s="164">
        <f t="shared" ref="EP69:EP86" si="114">$EP$2*DM69</f>
        <v>6.4</v>
      </c>
      <c r="EQ69" s="164">
        <f t="shared" ref="EQ69:EQ86" si="115">$EQ$2*DM69</f>
        <v>2.46</v>
      </c>
      <c r="ER69" s="164">
        <f t="shared" ref="ER69:ER86" si="116">SUM(EP69:EQ69)</f>
        <v>8.86</v>
      </c>
      <c r="ES69" s="164">
        <f t="shared" ref="ES69:ES86" si="117">$ES$2*DM69</f>
        <v>36.93</v>
      </c>
      <c r="ET69" s="164">
        <f t="shared" ref="ET69:ET86" si="118">$ET$2*DM69</f>
        <v>2.95</v>
      </c>
      <c r="EU69" s="164">
        <f t="shared" ref="EU69:EU86" si="119">$EU$2*DM69</f>
        <v>1.48</v>
      </c>
      <c r="EV69" s="164">
        <f t="shared" ref="EV69:EV86" si="120">$EV$2*DM69</f>
        <v>17.23</v>
      </c>
      <c r="EW69" s="164">
        <f t="shared" ref="EW69:EW86" si="121">$EW$2*DM69</f>
        <v>6.4</v>
      </c>
      <c r="EX69" s="164">
        <f t="shared" ref="EX69:EX86" si="122">$EX$2*DM69</f>
        <v>211.72</v>
      </c>
      <c r="EY69" s="164">
        <f t="shared" ref="EY69:EY86" si="123">$EY$2*DM69</f>
        <v>8.3699999999999992</v>
      </c>
      <c r="EZ69" s="164">
        <f t="shared" ref="EZ69:EZ86" si="124">SUM(ES69:EY69)</f>
        <v>285.08</v>
      </c>
      <c r="FA69" s="164">
        <f t="shared" ref="FA69:FA86" si="125">$FA$2*DM69</f>
        <v>410.15</v>
      </c>
      <c r="FB69" s="164">
        <f t="shared" ref="FB69:FB86" si="126">$FB$2*DM69</f>
        <v>68.44</v>
      </c>
      <c r="FC69" s="164">
        <f t="shared" ref="FC69:FC86" si="127">$FC$2*DM69</f>
        <v>41.36</v>
      </c>
      <c r="FD69" s="164">
        <f t="shared" ref="FD69:FD86" si="128">$FD$2*DM69</f>
        <v>16.25</v>
      </c>
      <c r="FE69" s="164">
        <f t="shared" ref="FE69:FE86" si="129">$FE$2*DM69</f>
        <v>0</v>
      </c>
      <c r="FF69" s="164">
        <f t="shared" ref="FF69:FF86" si="130">$FF$2*DM69</f>
        <v>197.44</v>
      </c>
      <c r="FG69" s="164">
        <f t="shared" ref="FG69:FG86" si="131">SUM(FA69:FF69)</f>
        <v>733.64</v>
      </c>
      <c r="FH69" s="164">
        <f t="shared" si="97"/>
        <v>3587.93</v>
      </c>
      <c r="FI69" s="164">
        <f t="shared" si="98"/>
        <v>10228.36</v>
      </c>
      <c r="FJ69" s="164">
        <f t="shared" ref="FJ69:FJ86" si="132">$FJ$2*DD69</f>
        <v>825.08</v>
      </c>
      <c r="FK69" s="165">
        <f t="shared" si="99"/>
        <v>2.5</v>
      </c>
      <c r="FL69" s="165">
        <f t="shared" si="29"/>
        <v>11.75</v>
      </c>
      <c r="FM69" s="166">
        <f t="shared" si="30"/>
        <v>2.83</v>
      </c>
      <c r="FN69" s="164">
        <f t="shared" si="69"/>
        <v>329.31</v>
      </c>
      <c r="FO69" s="166">
        <f t="shared" si="31"/>
        <v>8.61</v>
      </c>
      <c r="FP69" s="164">
        <f t="shared" si="70"/>
        <v>1001.9</v>
      </c>
      <c r="FQ69" s="166">
        <f t="shared" si="32"/>
        <v>1.87</v>
      </c>
      <c r="FR69" s="164">
        <f t="shared" si="71"/>
        <v>217.6</v>
      </c>
      <c r="FS69" s="164">
        <f t="shared" ref="FS69:FS86" si="133">$FS$2*DD69</f>
        <v>583.04</v>
      </c>
      <c r="FT69" s="164">
        <f t="shared" si="73"/>
        <v>2956.93</v>
      </c>
      <c r="FU69" s="167">
        <f t="shared" si="74"/>
        <v>13185.29</v>
      </c>
    </row>
    <row r="70" spans="1:177" ht="15" customHeight="1">
      <c r="A70" s="446" t="str">
        <f>CCT!D77</f>
        <v>Cataguases</v>
      </c>
      <c r="B70" s="1421" t="str">
        <f>CCT!C77</f>
        <v>Ubá</v>
      </c>
      <c r="C70" s="629"/>
      <c r="D70" s="633"/>
      <c r="E70" s="630"/>
      <c r="F70" s="631"/>
      <c r="G70" s="633"/>
      <c r="H70" s="630"/>
      <c r="I70" s="631"/>
      <c r="J70" s="633"/>
      <c r="K70" s="630"/>
      <c r="L70" s="630"/>
      <c r="M70" s="630"/>
      <c r="N70" s="630"/>
      <c r="O70" s="630"/>
      <c r="P70" s="630"/>
      <c r="Q70" s="630"/>
      <c r="R70" s="630"/>
      <c r="S70" s="630"/>
      <c r="T70" s="630"/>
      <c r="U70" s="631"/>
      <c r="V70" s="633"/>
      <c r="W70" s="630"/>
      <c r="X70" s="631"/>
      <c r="Y70" s="633"/>
      <c r="Z70" s="630"/>
      <c r="AA70" s="630"/>
      <c r="AB70" s="630"/>
      <c r="AC70" s="630"/>
      <c r="AD70" s="630"/>
      <c r="AE70" s="630"/>
      <c r="AF70" s="630"/>
      <c r="AG70" s="631"/>
      <c r="AH70" s="630"/>
      <c r="AI70" s="630"/>
      <c r="AJ70" s="630"/>
      <c r="AK70" s="630"/>
      <c r="AL70" s="630"/>
      <c r="AM70" s="631"/>
      <c r="AN70" s="633"/>
      <c r="AO70" s="630"/>
      <c r="AP70" s="630"/>
      <c r="AQ70" s="630"/>
      <c r="AR70" s="630"/>
      <c r="AS70" s="630"/>
      <c r="AT70" s="630"/>
      <c r="AU70" s="630"/>
      <c r="AV70" s="634"/>
      <c r="AW70" s="633"/>
      <c r="AX70" s="630"/>
      <c r="AY70" s="630"/>
      <c r="AZ70" s="630"/>
      <c r="BA70" s="630"/>
      <c r="BB70" s="629"/>
      <c r="BC70" s="630"/>
      <c r="BD70" s="630">
        <f t="shared" si="90"/>
        <v>0</v>
      </c>
      <c r="BE70" s="634"/>
      <c r="BF70" s="633"/>
      <c r="BG70" s="630"/>
      <c r="BH70" s="630"/>
      <c r="BI70" s="630"/>
      <c r="BJ70" s="630"/>
      <c r="BK70" s="630"/>
      <c r="BL70" s="630"/>
      <c r="BM70" s="630"/>
      <c r="BN70" s="631">
        <f>CCT!AV77</f>
        <v>1</v>
      </c>
      <c r="BO70" s="630">
        <f>CCT!AU77</f>
        <v>1043.74</v>
      </c>
      <c r="BP70" s="630">
        <f t="shared" si="7"/>
        <v>1043.74</v>
      </c>
      <c r="BQ70" s="631"/>
      <c r="BR70" s="630"/>
      <c r="BS70" s="630"/>
      <c r="BT70" s="631"/>
      <c r="BU70" s="630"/>
      <c r="BV70" s="630"/>
      <c r="BW70" s="631"/>
      <c r="BX70" s="630"/>
      <c r="BY70" s="630"/>
      <c r="BZ70" s="635"/>
      <c r="CA70" s="633"/>
      <c r="CB70" s="630"/>
      <c r="CC70" s="630"/>
      <c r="CD70" s="630"/>
      <c r="CE70" s="630"/>
      <c r="CF70" s="634"/>
      <c r="CG70" s="633"/>
      <c r="CH70" s="630"/>
      <c r="CI70" s="630"/>
      <c r="CJ70" s="630"/>
      <c r="CK70" s="630"/>
      <c r="CL70" s="634"/>
      <c r="CM70" s="633"/>
      <c r="CN70" s="630"/>
      <c r="CO70" s="630"/>
      <c r="CP70" s="630"/>
      <c r="CQ70" s="630"/>
      <c r="CR70" s="630"/>
      <c r="CS70" s="630"/>
      <c r="CT70" s="630">
        <f t="shared" si="79"/>
        <v>0</v>
      </c>
      <c r="CU70" s="630"/>
      <c r="CV70" s="630"/>
      <c r="CW70" s="630"/>
      <c r="CX70" s="630"/>
      <c r="CY70" s="630"/>
      <c r="CZ70" s="630"/>
      <c r="DA70" s="634"/>
      <c r="DB70" s="633"/>
      <c r="DC70" s="630"/>
      <c r="DD70" s="1419">
        <f t="shared" si="100"/>
        <v>1</v>
      </c>
      <c r="DE70" s="164">
        <f t="shared" si="101"/>
        <v>1043.74</v>
      </c>
      <c r="DF70" s="164"/>
      <c r="DG70" s="164"/>
      <c r="DH70" s="164">
        <f t="shared" si="89"/>
        <v>0</v>
      </c>
      <c r="DI70" s="164"/>
      <c r="DJ70" s="164">
        <f t="shared" si="102"/>
        <v>94.89</v>
      </c>
      <c r="DK70" s="164">
        <f t="shared" si="103"/>
        <v>0</v>
      </c>
      <c r="DL70" s="164"/>
      <c r="DM70" s="164">
        <f t="shared" si="104"/>
        <v>1138.6300000000001</v>
      </c>
      <c r="DN70" s="164"/>
      <c r="DO70" s="164">
        <f t="shared" si="92"/>
        <v>279</v>
      </c>
      <c r="DP70" s="164">
        <f t="shared" si="94"/>
        <v>61.38</v>
      </c>
      <c r="DQ70" s="164"/>
      <c r="DR70" s="164">
        <f t="shared" si="105"/>
        <v>3.12</v>
      </c>
      <c r="DS70" s="164">
        <f>VLOOKUP('Resumo Geral'!A70,PARAMETROAPOIO,2,FALSE)*DD70</f>
        <v>32.049999999999997</v>
      </c>
      <c r="DT70" s="164">
        <f t="shared" si="95"/>
        <v>0</v>
      </c>
      <c r="DU70" s="164">
        <f t="shared" si="96"/>
        <v>0</v>
      </c>
      <c r="DV70" s="164">
        <f>BB70*Parâmetro!$E$147</f>
        <v>0</v>
      </c>
      <c r="DW70" s="164">
        <f t="shared" si="106"/>
        <v>375.55</v>
      </c>
      <c r="DX70" s="164">
        <f>C70*'Uniforme Apoio'!$BM$9+'Resumo Geral'!F70*'Uniforme Apoio'!$BM$10+'Resumo Geral'!I70*'Uniforme Apoio'!$BM$11+'Resumo Geral'!L70*'Uniforme Apoio'!$BM$12+'Resumo Geral'!O70*'Uniforme Apoio'!$BM$13+'Resumo Geral'!R70*'Uniforme Apoio'!$BM$14+'Resumo Geral'!U70*'Uniforme Apoio'!$BM$15+'Resumo Geral'!X70*'Uniforme Apoio'!$BM$17+AA70*'Uniforme Apoio'!$BM$16+'Resumo Geral'!AD70*'Uniforme Apoio'!$BM$18+'Resumo Geral'!AG70*'Uniforme Apoio'!$BM$19+'Resumo Geral'!AJ70*'Uniforme Apoio'!$BM$20+'Resumo Geral'!AM70*'Uniforme Apoio'!$BM$21+'Resumo Geral'!AP70*'Uniforme Apoio'!$BM$22+'Resumo Geral'!AS70*'Uniforme Apoio'!$BM$23+'Resumo Geral'!AV70*'Uniforme Apoio'!$BM$24+'Resumo Geral'!AY70*'Uniforme Apoio'!$BM$25+'Resumo Geral'!BB70*'Uniforme Apoio'!$BM$26+BE70*'Uniforme Apoio'!$BM$27+'Resumo Geral'!BH70*'Uniforme Apoio'!$BM$28+'Resumo Geral'!BK70*'Uniforme Apoio'!$BM$29+'Resumo Geral'!BN70*'Uniforme Apoio'!$BM$30+'Resumo Geral'!BQ70*'Uniforme Apoio'!$BM$30+'Resumo Geral'!BT70*'Uniforme Apoio'!$BM$30+'Resumo Geral'!BW70*'Uniforme Apoio'!$BM$31+'Resumo Geral'!BZ70*'Uniforme Apoio'!$BM$31+'Resumo Geral'!CC70*'Uniforme Apoio'!$BM$32+'Resumo Geral'!CF70*'Uniforme Apoio'!$BM$33+'Resumo Geral'!CI70*'Uniforme Apoio'!$BM$34+'Resumo Geral'!CL70*'Uniforme Apoio'!$BM$35+'Resumo Geral'!CO70*'Uniforme Apoio'!$BM$36+'Resumo Geral'!CR70*'Uniforme Apoio'!$BM$37+'Resumo Geral'!CU70*'Uniforme Apoio'!$BM$38+'Resumo Geral'!CX70*'Uniforme Apoio'!$BM$39+'Resumo Geral'!DA70*'Uniforme Apoio'!$BM$40</f>
        <v>85.68</v>
      </c>
      <c r="DY70" s="164"/>
      <c r="DZ70" s="164">
        <f>AP70*'Equipamentos Jardinagem'!$H$7</f>
        <v>0</v>
      </c>
      <c r="EA70" s="164"/>
      <c r="EB70" s="164">
        <f t="shared" si="107"/>
        <v>85.68</v>
      </c>
      <c r="EC70" s="164">
        <f t="shared" si="108"/>
        <v>227.73</v>
      </c>
      <c r="ED70" s="164">
        <f t="shared" si="19"/>
        <v>17.079999999999998</v>
      </c>
      <c r="EE70" s="164">
        <f t="shared" si="20"/>
        <v>11.39</v>
      </c>
      <c r="EF70" s="164">
        <f t="shared" si="21"/>
        <v>2.2799999999999998</v>
      </c>
      <c r="EG70" s="164">
        <f t="shared" si="22"/>
        <v>28.47</v>
      </c>
      <c r="EH70" s="164">
        <f t="shared" si="23"/>
        <v>91.09</v>
      </c>
      <c r="EI70" s="164">
        <f t="shared" si="24"/>
        <v>34.159999999999997</v>
      </c>
      <c r="EJ70" s="164">
        <f t="shared" si="25"/>
        <v>6.83</v>
      </c>
      <c r="EK70" s="164">
        <f t="shared" si="109"/>
        <v>419.03</v>
      </c>
      <c r="EL70" s="164">
        <f t="shared" si="110"/>
        <v>94.85</v>
      </c>
      <c r="EM70" s="164">
        <f t="shared" si="111"/>
        <v>31.65</v>
      </c>
      <c r="EN70" s="164">
        <f t="shared" si="112"/>
        <v>46.57</v>
      </c>
      <c r="EO70" s="164">
        <f t="shared" si="113"/>
        <v>173.07</v>
      </c>
      <c r="EP70" s="164">
        <f t="shared" si="114"/>
        <v>1.48</v>
      </c>
      <c r="EQ70" s="164">
        <f t="shared" si="115"/>
        <v>0.56999999999999995</v>
      </c>
      <c r="ER70" s="164">
        <f t="shared" si="116"/>
        <v>2.0499999999999998</v>
      </c>
      <c r="ES70" s="164">
        <f t="shared" si="117"/>
        <v>8.5399999999999991</v>
      </c>
      <c r="ET70" s="164">
        <f t="shared" si="118"/>
        <v>0.68</v>
      </c>
      <c r="EU70" s="164">
        <f t="shared" si="119"/>
        <v>0.34</v>
      </c>
      <c r="EV70" s="164">
        <f t="shared" si="120"/>
        <v>3.99</v>
      </c>
      <c r="EW70" s="164">
        <f t="shared" si="121"/>
        <v>1.48</v>
      </c>
      <c r="EX70" s="164">
        <f t="shared" si="122"/>
        <v>48.96</v>
      </c>
      <c r="EY70" s="164">
        <f t="shared" si="123"/>
        <v>1.94</v>
      </c>
      <c r="EZ70" s="164">
        <f t="shared" si="124"/>
        <v>65.930000000000007</v>
      </c>
      <c r="FA70" s="164">
        <f t="shared" si="125"/>
        <v>94.85</v>
      </c>
      <c r="FB70" s="164">
        <f t="shared" si="126"/>
        <v>15.83</v>
      </c>
      <c r="FC70" s="164">
        <f t="shared" si="127"/>
        <v>9.56</v>
      </c>
      <c r="FD70" s="164">
        <f t="shared" si="128"/>
        <v>3.76</v>
      </c>
      <c r="FE70" s="164">
        <f t="shared" si="129"/>
        <v>0</v>
      </c>
      <c r="FF70" s="164">
        <f t="shared" si="130"/>
        <v>45.66</v>
      </c>
      <c r="FG70" s="164">
        <f t="shared" si="131"/>
        <v>169.66</v>
      </c>
      <c r="FH70" s="164">
        <f t="shared" si="97"/>
        <v>829.74</v>
      </c>
      <c r="FI70" s="164">
        <f t="shared" si="98"/>
        <v>2429.6</v>
      </c>
      <c r="FJ70" s="164">
        <f t="shared" si="132"/>
        <v>206.27</v>
      </c>
      <c r="FK70" s="165">
        <f t="shared" si="99"/>
        <v>3</v>
      </c>
      <c r="FL70" s="165">
        <f t="shared" ref="FL70:FL86" si="134">FK70+7.6+1.65</f>
        <v>12.25</v>
      </c>
      <c r="FM70" s="166">
        <f t="shared" ref="FM70:FM86" si="135">((100/((100-FL70)%)-100)*FK70)/FL70</f>
        <v>3.42</v>
      </c>
      <c r="FN70" s="164">
        <f t="shared" si="69"/>
        <v>95.13</v>
      </c>
      <c r="FO70" s="166">
        <f t="shared" si="31"/>
        <v>8.66</v>
      </c>
      <c r="FP70" s="164">
        <f t="shared" si="70"/>
        <v>240.89</v>
      </c>
      <c r="FQ70" s="166">
        <f t="shared" si="32"/>
        <v>1.88</v>
      </c>
      <c r="FR70" s="164">
        <f t="shared" si="71"/>
        <v>52.29</v>
      </c>
      <c r="FS70" s="164">
        <f t="shared" si="133"/>
        <v>145.76</v>
      </c>
      <c r="FT70" s="164">
        <f t="shared" si="73"/>
        <v>740.34</v>
      </c>
      <c r="FU70" s="167">
        <f t="shared" si="74"/>
        <v>3169.94</v>
      </c>
    </row>
    <row r="71" spans="1:177" ht="15" customHeight="1">
      <c r="A71" s="1423" t="str">
        <f>CCT!D78</f>
        <v>Rodoviários de Juiz de Fora + SEAC-MG</v>
      </c>
      <c r="B71" s="452" t="str">
        <f>CCT!C78</f>
        <v>Ubá</v>
      </c>
      <c r="C71" s="629"/>
      <c r="D71" s="633"/>
      <c r="E71" s="630">
        <f t="shared" si="0"/>
        <v>0</v>
      </c>
      <c r="F71" s="631"/>
      <c r="G71" s="633"/>
      <c r="H71" s="630">
        <f t="shared" si="33"/>
        <v>0</v>
      </c>
      <c r="I71" s="631"/>
      <c r="J71" s="633"/>
      <c r="K71" s="630">
        <f t="shared" si="34"/>
        <v>0</v>
      </c>
      <c r="L71" s="630"/>
      <c r="M71" s="630"/>
      <c r="N71" s="630"/>
      <c r="O71" s="630"/>
      <c r="P71" s="630"/>
      <c r="Q71" s="630"/>
      <c r="R71" s="630"/>
      <c r="S71" s="630"/>
      <c r="T71" s="630"/>
      <c r="U71" s="631"/>
      <c r="V71" s="633"/>
      <c r="W71" s="630">
        <f t="shared" si="1"/>
        <v>0</v>
      </c>
      <c r="X71" s="631"/>
      <c r="Y71" s="633"/>
      <c r="Z71" s="630">
        <f t="shared" si="2"/>
        <v>0</v>
      </c>
      <c r="AA71" s="630"/>
      <c r="AB71" s="630"/>
      <c r="AC71" s="630"/>
      <c r="AD71" s="630"/>
      <c r="AE71" s="630"/>
      <c r="AF71" s="630"/>
      <c r="AG71" s="631"/>
      <c r="AH71" s="630"/>
      <c r="AI71" s="630">
        <f t="shared" si="3"/>
        <v>0</v>
      </c>
      <c r="AJ71" s="630"/>
      <c r="AK71" s="630"/>
      <c r="AL71" s="630"/>
      <c r="AM71" s="631"/>
      <c r="AN71" s="633"/>
      <c r="AO71" s="630">
        <f t="shared" si="4"/>
        <v>0</v>
      </c>
      <c r="AP71" s="630"/>
      <c r="AQ71" s="630"/>
      <c r="AR71" s="630"/>
      <c r="AS71" s="630"/>
      <c r="AT71" s="630"/>
      <c r="AU71" s="630"/>
      <c r="AV71" s="634"/>
      <c r="AW71" s="633"/>
      <c r="AX71" s="630">
        <f t="shared" si="5"/>
        <v>0</v>
      </c>
      <c r="AY71" s="630"/>
      <c r="AZ71" s="630"/>
      <c r="BA71" s="630"/>
      <c r="BB71" s="629">
        <f>CCT!AN78</f>
        <v>1</v>
      </c>
      <c r="BC71" s="630">
        <f>CCT!AM78</f>
        <v>2507.27</v>
      </c>
      <c r="BD71" s="630">
        <f t="shared" si="90"/>
        <v>2507.27</v>
      </c>
      <c r="BE71" s="634"/>
      <c r="BF71" s="633"/>
      <c r="BG71" s="630">
        <f t="shared" si="6"/>
        <v>0</v>
      </c>
      <c r="BH71" s="630"/>
      <c r="BI71" s="630"/>
      <c r="BJ71" s="630"/>
      <c r="BK71" s="630"/>
      <c r="BL71" s="630"/>
      <c r="BM71" s="630"/>
      <c r="BN71" s="631"/>
      <c r="BO71" s="630"/>
      <c r="BP71" s="630">
        <f t="shared" si="7"/>
        <v>0</v>
      </c>
      <c r="BQ71" s="631"/>
      <c r="BR71" s="630"/>
      <c r="BS71" s="630">
        <f t="shared" si="8"/>
        <v>0</v>
      </c>
      <c r="BT71" s="631">
        <f>CCT!AZ61</f>
        <v>0</v>
      </c>
      <c r="BU71" s="630">
        <f>CCT!AY61</f>
        <v>0</v>
      </c>
      <c r="BV71" s="630">
        <f t="shared" si="9"/>
        <v>0</v>
      </c>
      <c r="BW71" s="631"/>
      <c r="BX71" s="630"/>
      <c r="BY71" s="630">
        <f t="shared" si="10"/>
        <v>0</v>
      </c>
      <c r="BZ71" s="635"/>
      <c r="CA71" s="633"/>
      <c r="CB71" s="630">
        <f>BZ71*CA71</f>
        <v>0</v>
      </c>
      <c r="CC71" s="630"/>
      <c r="CD71" s="630"/>
      <c r="CE71" s="630"/>
      <c r="CF71" s="634"/>
      <c r="CG71" s="633"/>
      <c r="CH71" s="630">
        <f t="shared" si="12"/>
        <v>0</v>
      </c>
      <c r="CI71" s="630"/>
      <c r="CJ71" s="630"/>
      <c r="CK71" s="630"/>
      <c r="CL71" s="634"/>
      <c r="CM71" s="633"/>
      <c r="CN71" s="630">
        <f t="shared" si="13"/>
        <v>0</v>
      </c>
      <c r="CO71" s="630"/>
      <c r="CP71" s="630"/>
      <c r="CQ71" s="630"/>
      <c r="CR71" s="630"/>
      <c r="CS71" s="630"/>
      <c r="CT71" s="630">
        <f t="shared" si="79"/>
        <v>0</v>
      </c>
      <c r="CU71" s="630"/>
      <c r="CV71" s="630"/>
      <c r="CW71" s="630"/>
      <c r="CX71" s="630"/>
      <c r="CY71" s="630"/>
      <c r="CZ71" s="630"/>
      <c r="DA71" s="634"/>
      <c r="DB71" s="633"/>
      <c r="DC71" s="630">
        <f t="shared" si="14"/>
        <v>0</v>
      </c>
      <c r="DD71" s="1419">
        <f t="shared" si="100"/>
        <v>1</v>
      </c>
      <c r="DE71" s="164">
        <f t="shared" si="101"/>
        <v>2507.27</v>
      </c>
      <c r="DF71" s="164"/>
      <c r="DG71" s="164"/>
      <c r="DH71" s="164">
        <f t="shared" si="89"/>
        <v>0</v>
      </c>
      <c r="DI71" s="164"/>
      <c r="DJ71" s="164">
        <f t="shared" si="102"/>
        <v>0</v>
      </c>
      <c r="DK71" s="164">
        <f t="shared" si="103"/>
        <v>0</v>
      </c>
      <c r="DL71" s="164"/>
      <c r="DM71" s="164">
        <f t="shared" si="104"/>
        <v>2507.27</v>
      </c>
      <c r="DN71" s="164"/>
      <c r="DO71" s="164">
        <f t="shared" si="92"/>
        <v>279</v>
      </c>
      <c r="DP71" s="164">
        <f t="shared" si="94"/>
        <v>0</v>
      </c>
      <c r="DQ71" s="164"/>
      <c r="DR71" s="164">
        <f t="shared" si="105"/>
        <v>3.12</v>
      </c>
      <c r="DS71" s="164">
        <f>VLOOKUP('Resumo Geral'!A71,PARAMETROAPOIO,2,FALSE)*DD71</f>
        <v>0</v>
      </c>
      <c r="DT71" s="164">
        <f t="shared" si="95"/>
        <v>0</v>
      </c>
      <c r="DU71" s="164">
        <f t="shared" si="96"/>
        <v>0</v>
      </c>
      <c r="DV71" s="164">
        <f>BB71*Parâmetro!$E$147</f>
        <v>247.42</v>
      </c>
      <c r="DW71" s="164">
        <f t="shared" si="106"/>
        <v>529.54</v>
      </c>
      <c r="DX71" s="164">
        <f>C71*'Uniforme Apoio'!$BM$9+'Resumo Geral'!F71*'Uniforme Apoio'!$BM$10+'Resumo Geral'!I71*'Uniforme Apoio'!$BM$11+'Resumo Geral'!L71*'Uniforme Apoio'!$BM$12+'Resumo Geral'!O71*'Uniforme Apoio'!$BM$13+'Resumo Geral'!R71*'Uniforme Apoio'!$BM$14+'Resumo Geral'!U71*'Uniforme Apoio'!$BM$15+'Resumo Geral'!X71*'Uniforme Apoio'!$BM$17+AA71*'Uniforme Apoio'!$BM$16+'Resumo Geral'!AD71*'Uniforme Apoio'!$BM$18+'Resumo Geral'!AG71*'Uniforme Apoio'!$BM$19+'Resumo Geral'!AJ71*'Uniforme Apoio'!$BM$20+'Resumo Geral'!AM71*'Uniforme Apoio'!$BM$21+'Resumo Geral'!AP71*'Uniforme Apoio'!$BM$22+'Resumo Geral'!AS71*'Uniforme Apoio'!$BM$23+'Resumo Geral'!AV71*'Uniforme Apoio'!$BM$24+'Resumo Geral'!AY71*'Uniforme Apoio'!$BM$25+'Resumo Geral'!BB71*'Uniforme Apoio'!$BM$26+BE71*'Uniforme Apoio'!$BM$27+'Resumo Geral'!BH71*'Uniforme Apoio'!$BM$28+'Resumo Geral'!BK71*'Uniforme Apoio'!$BM$29+'Resumo Geral'!BN71*'Uniforme Apoio'!$BM$30+'Resumo Geral'!BQ71*'Uniforme Apoio'!$BM$30+'Resumo Geral'!BT71*'Uniforme Apoio'!$BM$30+'Resumo Geral'!BW71*'Uniforme Apoio'!$BM$31+'Resumo Geral'!BZ71*'Uniforme Apoio'!$BM$31+'Resumo Geral'!CC71*'Uniforme Apoio'!$BM$32+'Resumo Geral'!CF71*'Uniforme Apoio'!$BM$33+'Resumo Geral'!CI71*'Uniforme Apoio'!$BM$34+'Resumo Geral'!CL71*'Uniforme Apoio'!$BM$35+'Resumo Geral'!CO71*'Uniforme Apoio'!$BM$36+'Resumo Geral'!CR71*'Uniforme Apoio'!$BM$37+'Resumo Geral'!CU71*'Uniforme Apoio'!$BM$38+'Resumo Geral'!CX71*'Uniforme Apoio'!$BM$39+'Resumo Geral'!DA71*'Uniforme Apoio'!$BM$40</f>
        <v>103.18</v>
      </c>
      <c r="DY71" s="164"/>
      <c r="DZ71" s="164">
        <f>AP71*'Equipamentos Jardinagem'!$H$7</f>
        <v>0</v>
      </c>
      <c r="EA71" s="164"/>
      <c r="EB71" s="164">
        <f t="shared" si="107"/>
        <v>103.18</v>
      </c>
      <c r="EC71" s="164">
        <f t="shared" si="108"/>
        <v>501.45</v>
      </c>
      <c r="ED71" s="164">
        <f t="shared" si="19"/>
        <v>37.61</v>
      </c>
      <c r="EE71" s="164">
        <f t="shared" si="20"/>
        <v>25.07</v>
      </c>
      <c r="EF71" s="164">
        <f t="shared" si="21"/>
        <v>5.01</v>
      </c>
      <c r="EG71" s="164">
        <f t="shared" si="22"/>
        <v>62.68</v>
      </c>
      <c r="EH71" s="164">
        <f t="shared" si="23"/>
        <v>200.58</v>
      </c>
      <c r="EI71" s="164">
        <f t="shared" si="24"/>
        <v>75.22</v>
      </c>
      <c r="EJ71" s="164">
        <f t="shared" si="25"/>
        <v>15.04</v>
      </c>
      <c r="EK71" s="164">
        <f t="shared" si="109"/>
        <v>922.66</v>
      </c>
      <c r="EL71" s="164">
        <f t="shared" si="110"/>
        <v>208.86</v>
      </c>
      <c r="EM71" s="164">
        <f t="shared" si="111"/>
        <v>69.7</v>
      </c>
      <c r="EN71" s="164">
        <f t="shared" si="112"/>
        <v>102.55</v>
      </c>
      <c r="EO71" s="164">
        <f t="shared" si="113"/>
        <v>381.11</v>
      </c>
      <c r="EP71" s="164">
        <f t="shared" si="114"/>
        <v>3.26</v>
      </c>
      <c r="EQ71" s="164">
        <f t="shared" si="115"/>
        <v>1.25</v>
      </c>
      <c r="ER71" s="164">
        <f t="shared" si="116"/>
        <v>4.51</v>
      </c>
      <c r="ES71" s="164">
        <f t="shared" si="117"/>
        <v>18.8</v>
      </c>
      <c r="ET71" s="164">
        <f t="shared" si="118"/>
        <v>1.5</v>
      </c>
      <c r="EU71" s="164">
        <f t="shared" si="119"/>
        <v>0.75</v>
      </c>
      <c r="EV71" s="164">
        <f t="shared" si="120"/>
        <v>8.7799999999999994</v>
      </c>
      <c r="EW71" s="164">
        <f t="shared" si="121"/>
        <v>3.26</v>
      </c>
      <c r="EX71" s="164">
        <f t="shared" si="122"/>
        <v>107.81</v>
      </c>
      <c r="EY71" s="164">
        <f t="shared" si="123"/>
        <v>4.26</v>
      </c>
      <c r="EZ71" s="164">
        <f t="shared" si="124"/>
        <v>145.16</v>
      </c>
      <c r="FA71" s="164">
        <f t="shared" si="125"/>
        <v>208.86</v>
      </c>
      <c r="FB71" s="164">
        <f t="shared" si="126"/>
        <v>34.85</v>
      </c>
      <c r="FC71" s="164">
        <f t="shared" si="127"/>
        <v>21.06</v>
      </c>
      <c r="FD71" s="164">
        <f t="shared" si="128"/>
        <v>8.27</v>
      </c>
      <c r="FE71" s="164">
        <f t="shared" si="129"/>
        <v>0</v>
      </c>
      <c r="FF71" s="164">
        <f t="shared" si="130"/>
        <v>100.54</v>
      </c>
      <c r="FG71" s="164">
        <f t="shared" si="131"/>
        <v>373.58</v>
      </c>
      <c r="FH71" s="164">
        <f t="shared" si="97"/>
        <v>1827.02</v>
      </c>
      <c r="FI71" s="164">
        <f t="shared" si="98"/>
        <v>4967.01</v>
      </c>
      <c r="FJ71" s="164">
        <f t="shared" si="132"/>
        <v>206.27</v>
      </c>
      <c r="FK71" s="165">
        <f t="shared" si="99"/>
        <v>3</v>
      </c>
      <c r="FL71" s="165">
        <f t="shared" si="134"/>
        <v>12.25</v>
      </c>
      <c r="FM71" s="166">
        <f t="shared" si="135"/>
        <v>3.42</v>
      </c>
      <c r="FN71" s="164">
        <f t="shared" ref="FN71:FN86" si="136">FM71*(FI71+FJ71+FS71)%</f>
        <v>181.91</v>
      </c>
      <c r="FO71" s="166">
        <f t="shared" si="31"/>
        <v>8.66</v>
      </c>
      <c r="FP71" s="164">
        <f t="shared" ref="FP71:FP86" si="137">FO71*(FI71+FJ71+FS71)%</f>
        <v>460.63</v>
      </c>
      <c r="FQ71" s="166">
        <f t="shared" si="32"/>
        <v>1.88</v>
      </c>
      <c r="FR71" s="164">
        <f t="shared" ref="FR71:FR86" si="138">FQ71*(FI71+FJ71+FS71)%</f>
        <v>100</v>
      </c>
      <c r="FS71" s="164">
        <f t="shared" si="133"/>
        <v>145.76</v>
      </c>
      <c r="FT71" s="164">
        <f t="shared" ref="FT71:FT86" si="139">FJ71+FN71+FP71+FR71+FS71</f>
        <v>1094.57</v>
      </c>
      <c r="FU71" s="167">
        <f t="shared" ref="FU71:FU86" si="140">FI71+FT71</f>
        <v>6061.58</v>
      </c>
    </row>
    <row r="72" spans="1:177" ht="15" customHeight="1">
      <c r="A72" s="441" t="str">
        <f>CCT!D79</f>
        <v>Uberaba</v>
      </c>
      <c r="B72" s="1422" t="str">
        <f>CCT!C79</f>
        <v>Uberaba</v>
      </c>
      <c r="C72" s="629"/>
      <c r="D72" s="630"/>
      <c r="E72" s="630">
        <f t="shared" si="0"/>
        <v>0</v>
      </c>
      <c r="F72" s="631"/>
      <c r="G72" s="630"/>
      <c r="H72" s="630">
        <f t="shared" si="33"/>
        <v>0</v>
      </c>
      <c r="I72" s="631"/>
      <c r="J72" s="630"/>
      <c r="K72" s="630">
        <f t="shared" si="34"/>
        <v>0</v>
      </c>
      <c r="L72" s="630"/>
      <c r="M72" s="630"/>
      <c r="N72" s="630"/>
      <c r="O72" s="630"/>
      <c r="P72" s="630"/>
      <c r="Q72" s="630"/>
      <c r="R72" s="630"/>
      <c r="S72" s="630"/>
      <c r="T72" s="630"/>
      <c r="U72" s="631"/>
      <c r="V72" s="630"/>
      <c r="W72" s="630">
        <f t="shared" si="1"/>
        <v>0</v>
      </c>
      <c r="X72" s="631"/>
      <c r="Y72" s="630"/>
      <c r="Z72" s="630">
        <f t="shared" si="2"/>
        <v>0</v>
      </c>
      <c r="AA72" s="630"/>
      <c r="AB72" s="630"/>
      <c r="AC72" s="630"/>
      <c r="AD72" s="630"/>
      <c r="AE72" s="630"/>
      <c r="AF72" s="630"/>
      <c r="AG72" s="631"/>
      <c r="AH72" s="630"/>
      <c r="AI72" s="630">
        <f t="shared" si="3"/>
        <v>0</v>
      </c>
      <c r="AJ72" s="630"/>
      <c r="AK72" s="630"/>
      <c r="AL72" s="630"/>
      <c r="AM72" s="631"/>
      <c r="AN72" s="630"/>
      <c r="AO72" s="630">
        <f t="shared" si="4"/>
        <v>0</v>
      </c>
      <c r="AP72" s="630"/>
      <c r="AQ72" s="630"/>
      <c r="AR72" s="630"/>
      <c r="AS72" s="630"/>
      <c r="AT72" s="630"/>
      <c r="AU72" s="630"/>
      <c r="AV72" s="631"/>
      <c r="AW72" s="630"/>
      <c r="AX72" s="630">
        <f t="shared" si="5"/>
        <v>0</v>
      </c>
      <c r="AY72" s="630"/>
      <c r="AZ72" s="630"/>
      <c r="BA72" s="630"/>
      <c r="BB72" s="629"/>
      <c r="BC72" s="630"/>
      <c r="BD72" s="630"/>
      <c r="BE72" s="631"/>
      <c r="BF72" s="630"/>
      <c r="BG72" s="630">
        <f t="shared" si="6"/>
        <v>0</v>
      </c>
      <c r="BH72" s="630"/>
      <c r="BI72" s="630"/>
      <c r="BJ72" s="630"/>
      <c r="BK72" s="630"/>
      <c r="BL72" s="630"/>
      <c r="BM72" s="630"/>
      <c r="BN72" s="631"/>
      <c r="BO72" s="630"/>
      <c r="BP72" s="630">
        <f t="shared" si="7"/>
        <v>0</v>
      </c>
      <c r="BQ72" s="631"/>
      <c r="BR72" s="630"/>
      <c r="BS72" s="630">
        <f t="shared" si="8"/>
        <v>0</v>
      </c>
      <c r="BT72" s="631"/>
      <c r="BU72" s="630"/>
      <c r="BV72" s="630">
        <f t="shared" si="9"/>
        <v>0</v>
      </c>
      <c r="BW72" s="631"/>
      <c r="BX72" s="630"/>
      <c r="BY72" s="630">
        <f t="shared" si="10"/>
        <v>0</v>
      </c>
      <c r="BZ72" s="632">
        <f>CCT!BD79</f>
        <v>1</v>
      </c>
      <c r="CA72" s="630">
        <f>CCT!BC79</f>
        <v>1231.31</v>
      </c>
      <c r="CB72" s="630">
        <f>BZ72*CA72</f>
        <v>1231.31</v>
      </c>
      <c r="CC72" s="630"/>
      <c r="CD72" s="630"/>
      <c r="CE72" s="630"/>
      <c r="CF72" s="631"/>
      <c r="CG72" s="630"/>
      <c r="CH72" s="630">
        <f t="shared" si="12"/>
        <v>0</v>
      </c>
      <c r="CI72" s="630"/>
      <c r="CJ72" s="630"/>
      <c r="CK72" s="630"/>
      <c r="CL72" s="631"/>
      <c r="CM72" s="630"/>
      <c r="CN72" s="630">
        <f t="shared" si="13"/>
        <v>0</v>
      </c>
      <c r="CO72" s="630"/>
      <c r="CP72" s="630"/>
      <c r="CQ72" s="630"/>
      <c r="CR72" s="630"/>
      <c r="CS72" s="630"/>
      <c r="CT72" s="630">
        <f t="shared" si="79"/>
        <v>0</v>
      </c>
      <c r="CU72" s="630"/>
      <c r="CV72" s="630"/>
      <c r="CW72" s="630"/>
      <c r="CX72" s="630"/>
      <c r="CY72" s="630"/>
      <c r="CZ72" s="630"/>
      <c r="DA72" s="631"/>
      <c r="DB72" s="630"/>
      <c r="DC72" s="630">
        <f t="shared" si="14"/>
        <v>0</v>
      </c>
      <c r="DD72" s="1419">
        <f t="shared" si="100"/>
        <v>1</v>
      </c>
      <c r="DE72" s="164">
        <f t="shared" si="101"/>
        <v>1231.31</v>
      </c>
      <c r="DF72" s="164"/>
      <c r="DG72" s="164"/>
      <c r="DH72" s="164">
        <f t="shared" si="89"/>
        <v>0</v>
      </c>
      <c r="DI72" s="164"/>
      <c r="DJ72" s="164">
        <f t="shared" si="102"/>
        <v>0</v>
      </c>
      <c r="DK72" s="164">
        <f t="shared" si="103"/>
        <v>0</v>
      </c>
      <c r="DL72" s="164"/>
      <c r="DM72" s="164">
        <f t="shared" si="104"/>
        <v>1231.31</v>
      </c>
      <c r="DN72" s="164"/>
      <c r="DO72" s="164">
        <f t="shared" si="92"/>
        <v>279</v>
      </c>
      <c r="DP72" s="164">
        <f t="shared" si="94"/>
        <v>50.12</v>
      </c>
      <c r="DQ72" s="164"/>
      <c r="DR72" s="164">
        <f t="shared" si="105"/>
        <v>3.12</v>
      </c>
      <c r="DS72" s="164">
        <f>VLOOKUP('Resumo Geral'!A72,PARAMETROAPOIO,2,FALSE)*DD72</f>
        <v>28.19</v>
      </c>
      <c r="DT72" s="164">
        <f t="shared" si="95"/>
        <v>0</v>
      </c>
      <c r="DU72" s="164">
        <f t="shared" si="96"/>
        <v>0</v>
      </c>
      <c r="DV72" s="164">
        <f>BB72*Parâmetro!$E$147</f>
        <v>0</v>
      </c>
      <c r="DW72" s="164">
        <f t="shared" si="106"/>
        <v>360.43</v>
      </c>
      <c r="DX72" s="164">
        <f>C72*'Uniforme Apoio'!$BM$9+'Resumo Geral'!F72*'Uniforme Apoio'!$BM$10+'Resumo Geral'!I72*'Uniforme Apoio'!$BM$11+'Resumo Geral'!L72*'Uniforme Apoio'!$BM$12+'Resumo Geral'!O72*'Uniforme Apoio'!$BM$13+'Resumo Geral'!R72*'Uniforme Apoio'!$BM$14+'Resumo Geral'!U72*'Uniforme Apoio'!$BM$15+'Resumo Geral'!X72*'Uniforme Apoio'!$BM$17+AA72*'Uniforme Apoio'!$BM$16+'Resumo Geral'!AD72*'Uniforme Apoio'!$BM$18+'Resumo Geral'!AG72*'Uniforme Apoio'!$BM$19+'Resumo Geral'!AJ72*'Uniforme Apoio'!$BM$20+'Resumo Geral'!AM72*'Uniforme Apoio'!$BM$21+'Resumo Geral'!AP72*'Uniforme Apoio'!$BM$22+'Resumo Geral'!AS72*'Uniforme Apoio'!$BM$23+'Resumo Geral'!AV72*'Uniforme Apoio'!$BM$24+'Resumo Geral'!AY72*'Uniforme Apoio'!$BM$25+'Resumo Geral'!BB72*'Uniforme Apoio'!$BM$26+BE72*'Uniforme Apoio'!$BM$27+'Resumo Geral'!BH72*'Uniforme Apoio'!$BM$28+'Resumo Geral'!BK72*'Uniforme Apoio'!$BM$29+'Resumo Geral'!BN72*'Uniforme Apoio'!$BM$30+'Resumo Geral'!BQ72*'Uniforme Apoio'!$BM$30+'Resumo Geral'!BT72*'Uniforme Apoio'!$BM$30+'Resumo Geral'!BW72*'Uniforme Apoio'!$BM$31+'Resumo Geral'!BZ72*'Uniforme Apoio'!$BM$31+'Resumo Geral'!CC72*'Uniforme Apoio'!$BM$32+'Resumo Geral'!CF72*'Uniforme Apoio'!$BM$33+'Resumo Geral'!CI72*'Uniforme Apoio'!$BM$34+'Resumo Geral'!CL72*'Uniforme Apoio'!$BM$35+'Resumo Geral'!CO72*'Uniforme Apoio'!$BM$36+'Resumo Geral'!CR72*'Uniforme Apoio'!$BM$37+'Resumo Geral'!CU72*'Uniforme Apoio'!$BM$38+'Resumo Geral'!CX72*'Uniforme Apoio'!$BM$39+'Resumo Geral'!DA72*'Uniforme Apoio'!$BM$40</f>
        <v>81.430000000000007</v>
      </c>
      <c r="DY72" s="164"/>
      <c r="DZ72" s="164">
        <f>AP72*'Equipamentos Jardinagem'!$H$7</f>
        <v>0</v>
      </c>
      <c r="EA72" s="164"/>
      <c r="EB72" s="164">
        <f t="shared" si="107"/>
        <v>81.430000000000007</v>
      </c>
      <c r="EC72" s="164">
        <f t="shared" si="108"/>
        <v>246.26</v>
      </c>
      <c r="ED72" s="164">
        <f t="shared" si="19"/>
        <v>18.47</v>
      </c>
      <c r="EE72" s="164">
        <f t="shared" si="20"/>
        <v>12.31</v>
      </c>
      <c r="EF72" s="164">
        <f t="shared" si="21"/>
        <v>2.46</v>
      </c>
      <c r="EG72" s="164">
        <f t="shared" si="22"/>
        <v>30.78</v>
      </c>
      <c r="EH72" s="164">
        <f t="shared" si="23"/>
        <v>98.5</v>
      </c>
      <c r="EI72" s="164">
        <f t="shared" si="24"/>
        <v>36.94</v>
      </c>
      <c r="EJ72" s="164">
        <f t="shared" si="25"/>
        <v>7.39</v>
      </c>
      <c r="EK72" s="164">
        <f t="shared" si="109"/>
        <v>453.11</v>
      </c>
      <c r="EL72" s="164">
        <f t="shared" si="110"/>
        <v>102.57</v>
      </c>
      <c r="EM72" s="164">
        <f t="shared" si="111"/>
        <v>34.229999999999997</v>
      </c>
      <c r="EN72" s="164">
        <f t="shared" si="112"/>
        <v>50.36</v>
      </c>
      <c r="EO72" s="164">
        <f t="shared" si="113"/>
        <v>187.16</v>
      </c>
      <c r="EP72" s="164">
        <f t="shared" si="114"/>
        <v>1.6</v>
      </c>
      <c r="EQ72" s="164">
        <f t="shared" si="115"/>
        <v>0.62</v>
      </c>
      <c r="ER72" s="164">
        <f t="shared" si="116"/>
        <v>2.2200000000000002</v>
      </c>
      <c r="ES72" s="164">
        <f t="shared" si="117"/>
        <v>9.23</v>
      </c>
      <c r="ET72" s="164">
        <f t="shared" si="118"/>
        <v>0.74</v>
      </c>
      <c r="EU72" s="164">
        <f t="shared" si="119"/>
        <v>0.37</v>
      </c>
      <c r="EV72" s="164">
        <f t="shared" si="120"/>
        <v>4.3099999999999996</v>
      </c>
      <c r="EW72" s="164">
        <f t="shared" si="121"/>
        <v>1.6</v>
      </c>
      <c r="EX72" s="164">
        <f t="shared" si="122"/>
        <v>52.95</v>
      </c>
      <c r="EY72" s="164">
        <f t="shared" si="123"/>
        <v>2.09</v>
      </c>
      <c r="EZ72" s="164">
        <f t="shared" si="124"/>
        <v>71.290000000000006</v>
      </c>
      <c r="FA72" s="164">
        <f t="shared" si="125"/>
        <v>102.57</v>
      </c>
      <c r="FB72" s="164">
        <f t="shared" si="126"/>
        <v>17.12</v>
      </c>
      <c r="FC72" s="164">
        <f t="shared" si="127"/>
        <v>10.34</v>
      </c>
      <c r="FD72" s="164">
        <f t="shared" si="128"/>
        <v>4.0599999999999996</v>
      </c>
      <c r="FE72" s="164">
        <f t="shared" si="129"/>
        <v>0</v>
      </c>
      <c r="FF72" s="164">
        <f t="shared" si="130"/>
        <v>49.38</v>
      </c>
      <c r="FG72" s="164">
        <f t="shared" si="131"/>
        <v>183.47</v>
      </c>
      <c r="FH72" s="164">
        <f t="shared" si="97"/>
        <v>897.25</v>
      </c>
      <c r="FI72" s="164">
        <f t="shared" si="98"/>
        <v>2570.42</v>
      </c>
      <c r="FJ72" s="164">
        <f t="shared" si="132"/>
        <v>206.27</v>
      </c>
      <c r="FK72" s="165">
        <f t="shared" si="99"/>
        <v>3</v>
      </c>
      <c r="FL72" s="165">
        <f t="shared" si="134"/>
        <v>12.25</v>
      </c>
      <c r="FM72" s="166">
        <f t="shared" si="135"/>
        <v>3.42</v>
      </c>
      <c r="FN72" s="164">
        <f t="shared" si="136"/>
        <v>99.95</v>
      </c>
      <c r="FO72" s="166">
        <f t="shared" si="31"/>
        <v>8.66</v>
      </c>
      <c r="FP72" s="164">
        <f t="shared" si="137"/>
        <v>253.08</v>
      </c>
      <c r="FQ72" s="166">
        <f t="shared" si="32"/>
        <v>1.88</v>
      </c>
      <c r="FR72" s="164">
        <f t="shared" si="138"/>
        <v>54.94</v>
      </c>
      <c r="FS72" s="164">
        <f t="shared" si="133"/>
        <v>145.76</v>
      </c>
      <c r="FT72" s="164">
        <f t="shared" si="139"/>
        <v>760</v>
      </c>
      <c r="FU72" s="167">
        <f t="shared" si="140"/>
        <v>3330.42</v>
      </c>
    </row>
    <row r="73" spans="1:177" ht="15" customHeight="1">
      <c r="A73" s="446" t="str">
        <f>CCT!D80</f>
        <v>Settaspoc</v>
      </c>
      <c r="B73" s="1421" t="str">
        <f>CCT!C80</f>
        <v>Uberaba</v>
      </c>
      <c r="C73" s="629"/>
      <c r="D73" s="630"/>
      <c r="E73" s="630"/>
      <c r="F73" s="631"/>
      <c r="G73" s="630"/>
      <c r="H73" s="630"/>
      <c r="I73" s="631"/>
      <c r="J73" s="630"/>
      <c r="K73" s="630"/>
      <c r="L73" s="630"/>
      <c r="M73" s="630"/>
      <c r="N73" s="630"/>
      <c r="O73" s="630"/>
      <c r="P73" s="630"/>
      <c r="Q73" s="630"/>
      <c r="R73" s="630"/>
      <c r="S73" s="630"/>
      <c r="T73" s="630"/>
      <c r="U73" s="631"/>
      <c r="V73" s="630"/>
      <c r="W73" s="630"/>
      <c r="X73" s="631"/>
      <c r="Y73" s="630"/>
      <c r="Z73" s="630"/>
      <c r="AA73" s="630"/>
      <c r="AB73" s="630"/>
      <c r="AC73" s="630"/>
      <c r="AD73" s="630"/>
      <c r="AE73" s="630"/>
      <c r="AF73" s="630"/>
      <c r="AG73" s="631"/>
      <c r="AH73" s="630"/>
      <c r="AI73" s="630"/>
      <c r="AJ73" s="630"/>
      <c r="AK73" s="630"/>
      <c r="AL73" s="630"/>
      <c r="AM73" s="631"/>
      <c r="AN73" s="630"/>
      <c r="AO73" s="630"/>
      <c r="AP73" s="630"/>
      <c r="AQ73" s="630"/>
      <c r="AR73" s="630"/>
      <c r="AS73" s="630"/>
      <c r="AT73" s="630"/>
      <c r="AU73" s="630"/>
      <c r="AV73" s="631"/>
      <c r="AW73" s="630"/>
      <c r="AX73" s="630"/>
      <c r="AY73" s="630"/>
      <c r="AZ73" s="630"/>
      <c r="BA73" s="630"/>
      <c r="BB73" s="629"/>
      <c r="BC73" s="630"/>
      <c r="BD73" s="630">
        <f>BB73*BC73</f>
        <v>0</v>
      </c>
      <c r="BE73" s="631"/>
      <c r="BF73" s="630"/>
      <c r="BG73" s="630"/>
      <c r="BH73" s="630"/>
      <c r="BI73" s="630"/>
      <c r="BJ73" s="630"/>
      <c r="BK73" s="630"/>
      <c r="BL73" s="630"/>
      <c r="BM73" s="630"/>
      <c r="BN73" s="631"/>
      <c r="BO73" s="630"/>
      <c r="BP73" s="630"/>
      <c r="BQ73" s="631"/>
      <c r="BR73" s="630"/>
      <c r="BS73" s="630"/>
      <c r="BT73" s="631"/>
      <c r="BU73" s="630"/>
      <c r="BV73" s="630"/>
      <c r="BW73" s="631"/>
      <c r="BX73" s="630"/>
      <c r="BY73" s="630"/>
      <c r="BZ73" s="632"/>
      <c r="CA73" s="630"/>
      <c r="CB73" s="630"/>
      <c r="CC73" s="630"/>
      <c r="CD73" s="630"/>
      <c r="CE73" s="630"/>
      <c r="CF73" s="631"/>
      <c r="CG73" s="630"/>
      <c r="CH73" s="630"/>
      <c r="CI73" s="630"/>
      <c r="CJ73" s="630"/>
      <c r="CK73" s="630"/>
      <c r="CL73" s="631"/>
      <c r="CM73" s="630"/>
      <c r="CN73" s="630"/>
      <c r="CO73" s="630"/>
      <c r="CP73" s="630"/>
      <c r="CQ73" s="630"/>
      <c r="CR73" s="629">
        <f>CCT!BP80</f>
        <v>1</v>
      </c>
      <c r="CS73" s="630">
        <f>CCT!BO80</f>
        <v>2180.8200000000002</v>
      </c>
      <c r="CT73" s="630">
        <f t="shared" si="79"/>
        <v>2180.8200000000002</v>
      </c>
      <c r="CU73" s="630"/>
      <c r="CV73" s="630"/>
      <c r="CW73" s="630"/>
      <c r="CX73" s="630"/>
      <c r="CY73" s="630"/>
      <c r="CZ73" s="630"/>
      <c r="DA73" s="631"/>
      <c r="DB73" s="630"/>
      <c r="DC73" s="630"/>
      <c r="DD73" s="1419">
        <f t="shared" si="100"/>
        <v>1</v>
      </c>
      <c r="DE73" s="164">
        <f t="shared" si="101"/>
        <v>2180.8200000000002</v>
      </c>
      <c r="DF73" s="164"/>
      <c r="DG73" s="164"/>
      <c r="DH73" s="164">
        <f t="shared" si="89"/>
        <v>0</v>
      </c>
      <c r="DI73" s="164"/>
      <c r="DJ73" s="164">
        <f t="shared" si="102"/>
        <v>0</v>
      </c>
      <c r="DK73" s="164">
        <f t="shared" si="103"/>
        <v>0</v>
      </c>
      <c r="DL73" s="164"/>
      <c r="DM73" s="164">
        <f t="shared" si="104"/>
        <v>2180.8200000000002</v>
      </c>
      <c r="DN73" s="164"/>
      <c r="DO73" s="164">
        <f t="shared" si="92"/>
        <v>279</v>
      </c>
      <c r="DP73" s="164">
        <f t="shared" si="94"/>
        <v>0</v>
      </c>
      <c r="DQ73" s="164"/>
      <c r="DR73" s="164">
        <f t="shared" si="105"/>
        <v>3.12</v>
      </c>
      <c r="DS73" s="164">
        <f>VLOOKUP('Resumo Geral'!A73,PARAMETROAPOIO,2,FALSE)*DD73</f>
        <v>15.65</v>
      </c>
      <c r="DT73" s="164">
        <f t="shared" si="95"/>
        <v>0</v>
      </c>
      <c r="DU73" s="164">
        <f t="shared" si="96"/>
        <v>0</v>
      </c>
      <c r="DV73" s="164">
        <f>BB73*Parâmetro!$E$147</f>
        <v>0</v>
      </c>
      <c r="DW73" s="164">
        <f t="shared" si="106"/>
        <v>297.77</v>
      </c>
      <c r="DX73" s="164">
        <f>C73*'Uniforme Apoio'!$BM$9+'Resumo Geral'!F73*'Uniforme Apoio'!$BM$10+'Resumo Geral'!I73*'Uniforme Apoio'!$BM$11+'Resumo Geral'!L73*'Uniforme Apoio'!$BM$12+'Resumo Geral'!O73*'Uniforme Apoio'!$BM$13+'Resumo Geral'!R73*'Uniforme Apoio'!$BM$14+'Resumo Geral'!U73*'Uniforme Apoio'!$BM$15+'Resumo Geral'!X73*'Uniforme Apoio'!$BM$17+AA73*'Uniforme Apoio'!$BM$16+'Resumo Geral'!AD73*'Uniforme Apoio'!$BM$18+'Resumo Geral'!AG73*'Uniforme Apoio'!$BM$19+'Resumo Geral'!AJ73*'Uniforme Apoio'!$BM$20+'Resumo Geral'!AM73*'Uniforme Apoio'!$BM$21+'Resumo Geral'!AP73*'Uniforme Apoio'!$BM$22+'Resumo Geral'!AS73*'Uniforme Apoio'!$BM$23+'Resumo Geral'!AV73*'Uniforme Apoio'!$BM$24+'Resumo Geral'!AY73*'Uniforme Apoio'!$BM$25+'Resumo Geral'!BB73*'Uniforme Apoio'!$BM$26+BE73*'Uniforme Apoio'!$BM$27+'Resumo Geral'!BH73*'Uniforme Apoio'!$BM$28+'Resumo Geral'!BK73*'Uniforme Apoio'!$BM$29+'Resumo Geral'!BN73*'Uniforme Apoio'!$BM$30+'Resumo Geral'!BQ73*'Uniforme Apoio'!$BM$30+'Resumo Geral'!BT73*'Uniforme Apoio'!$BM$30+'Resumo Geral'!BW73*'Uniforme Apoio'!$BM$31+'Resumo Geral'!BZ73*'Uniforme Apoio'!$BM$31+'Resumo Geral'!CC73*'Uniforme Apoio'!$BM$32+'Resumo Geral'!CF73*'Uniforme Apoio'!$BM$33+'Resumo Geral'!CI73*'Uniforme Apoio'!$BM$34+'Resumo Geral'!CL73*'Uniforme Apoio'!$BM$35+'Resumo Geral'!CO73*'Uniforme Apoio'!$BM$36+'Resumo Geral'!CR73*'Uniforme Apoio'!$BM$37+'Resumo Geral'!CU73*'Uniforme Apoio'!$BM$38+'Resumo Geral'!CX73*'Uniforme Apoio'!$BM$39+'Resumo Geral'!DA73*'Uniforme Apoio'!$BM$40</f>
        <v>35.9</v>
      </c>
      <c r="DY73" s="164"/>
      <c r="DZ73" s="164">
        <f>AP73*'Equipamentos Jardinagem'!$H$7</f>
        <v>0</v>
      </c>
      <c r="EA73" s="164"/>
      <c r="EB73" s="164">
        <f t="shared" si="107"/>
        <v>35.9</v>
      </c>
      <c r="EC73" s="164">
        <f t="shared" si="108"/>
        <v>436.16</v>
      </c>
      <c r="ED73" s="164">
        <f t="shared" si="19"/>
        <v>32.71</v>
      </c>
      <c r="EE73" s="164">
        <f t="shared" si="20"/>
        <v>21.81</v>
      </c>
      <c r="EF73" s="164">
        <f t="shared" si="21"/>
        <v>4.3600000000000003</v>
      </c>
      <c r="EG73" s="164">
        <f t="shared" si="22"/>
        <v>54.52</v>
      </c>
      <c r="EH73" s="164">
        <f t="shared" si="23"/>
        <v>174.47</v>
      </c>
      <c r="EI73" s="164">
        <f t="shared" si="24"/>
        <v>65.42</v>
      </c>
      <c r="EJ73" s="164">
        <f t="shared" si="25"/>
        <v>13.08</v>
      </c>
      <c r="EK73" s="164">
        <f t="shared" si="109"/>
        <v>802.53</v>
      </c>
      <c r="EL73" s="164">
        <f t="shared" si="110"/>
        <v>181.66</v>
      </c>
      <c r="EM73" s="164">
        <f t="shared" si="111"/>
        <v>60.63</v>
      </c>
      <c r="EN73" s="164">
        <f t="shared" si="112"/>
        <v>89.2</v>
      </c>
      <c r="EO73" s="164">
        <f t="shared" si="113"/>
        <v>331.49</v>
      </c>
      <c r="EP73" s="164">
        <f t="shared" si="114"/>
        <v>2.84</v>
      </c>
      <c r="EQ73" s="164">
        <f t="shared" si="115"/>
        <v>1.0900000000000001</v>
      </c>
      <c r="ER73" s="164">
        <f t="shared" si="116"/>
        <v>3.93</v>
      </c>
      <c r="ES73" s="164">
        <f t="shared" si="117"/>
        <v>16.36</v>
      </c>
      <c r="ET73" s="164">
        <f t="shared" si="118"/>
        <v>1.31</v>
      </c>
      <c r="EU73" s="164">
        <f t="shared" si="119"/>
        <v>0.65</v>
      </c>
      <c r="EV73" s="164">
        <f t="shared" si="120"/>
        <v>7.63</v>
      </c>
      <c r="EW73" s="164">
        <f t="shared" si="121"/>
        <v>2.84</v>
      </c>
      <c r="EX73" s="164">
        <f t="shared" si="122"/>
        <v>93.78</v>
      </c>
      <c r="EY73" s="164">
        <f t="shared" si="123"/>
        <v>3.71</v>
      </c>
      <c r="EZ73" s="164">
        <f t="shared" si="124"/>
        <v>126.28</v>
      </c>
      <c r="FA73" s="164">
        <f t="shared" si="125"/>
        <v>181.66</v>
      </c>
      <c r="FB73" s="164">
        <f t="shared" si="126"/>
        <v>30.31</v>
      </c>
      <c r="FC73" s="164">
        <f t="shared" si="127"/>
        <v>18.32</v>
      </c>
      <c r="FD73" s="164">
        <f t="shared" si="128"/>
        <v>7.2</v>
      </c>
      <c r="FE73" s="164">
        <f t="shared" si="129"/>
        <v>0</v>
      </c>
      <c r="FF73" s="164">
        <f t="shared" si="130"/>
        <v>87.45</v>
      </c>
      <c r="FG73" s="164">
        <f t="shared" si="131"/>
        <v>324.94</v>
      </c>
      <c r="FH73" s="164">
        <f t="shared" si="97"/>
        <v>1589.17</v>
      </c>
      <c r="FI73" s="164">
        <f t="shared" si="98"/>
        <v>4103.66</v>
      </c>
      <c r="FJ73" s="164">
        <f t="shared" si="132"/>
        <v>206.27</v>
      </c>
      <c r="FK73" s="165">
        <f t="shared" si="99"/>
        <v>3</v>
      </c>
      <c r="FL73" s="165">
        <f t="shared" si="134"/>
        <v>12.25</v>
      </c>
      <c r="FM73" s="166">
        <f t="shared" si="135"/>
        <v>3.42</v>
      </c>
      <c r="FN73" s="164">
        <f t="shared" si="136"/>
        <v>152.38</v>
      </c>
      <c r="FO73" s="166">
        <f t="shared" si="31"/>
        <v>8.66</v>
      </c>
      <c r="FP73" s="164">
        <f t="shared" si="137"/>
        <v>385.86</v>
      </c>
      <c r="FQ73" s="166">
        <f t="shared" si="32"/>
        <v>1.88</v>
      </c>
      <c r="FR73" s="164">
        <f t="shared" si="138"/>
        <v>83.77</v>
      </c>
      <c r="FS73" s="164">
        <f t="shared" si="133"/>
        <v>145.76</v>
      </c>
      <c r="FT73" s="164">
        <f t="shared" si="139"/>
        <v>974.04</v>
      </c>
      <c r="FU73" s="167">
        <f t="shared" si="140"/>
        <v>5077.7</v>
      </c>
    </row>
    <row r="74" spans="1:177" ht="15" customHeight="1">
      <c r="A74" s="452" t="str">
        <f>CCT!D81</f>
        <v>Rodoviários de Uberaba + SEAC-MG</v>
      </c>
      <c r="B74" s="442" t="str">
        <f>CCT!C81</f>
        <v>Uberaba</v>
      </c>
      <c r="C74" s="629"/>
      <c r="D74" s="633"/>
      <c r="E74" s="630">
        <f t="shared" si="0"/>
        <v>0</v>
      </c>
      <c r="F74" s="631"/>
      <c r="G74" s="633"/>
      <c r="H74" s="630">
        <f t="shared" si="33"/>
        <v>0</v>
      </c>
      <c r="I74" s="631"/>
      <c r="J74" s="633"/>
      <c r="K74" s="630">
        <f t="shared" si="34"/>
        <v>0</v>
      </c>
      <c r="L74" s="630"/>
      <c r="M74" s="630"/>
      <c r="N74" s="630"/>
      <c r="O74" s="630"/>
      <c r="P74" s="630"/>
      <c r="Q74" s="630"/>
      <c r="R74" s="630"/>
      <c r="S74" s="630"/>
      <c r="T74" s="630"/>
      <c r="U74" s="631"/>
      <c r="V74" s="633"/>
      <c r="W74" s="630">
        <f t="shared" si="1"/>
        <v>0</v>
      </c>
      <c r="X74" s="631"/>
      <c r="Y74" s="633"/>
      <c r="Z74" s="630">
        <f t="shared" si="2"/>
        <v>0</v>
      </c>
      <c r="AA74" s="630"/>
      <c r="AB74" s="630"/>
      <c r="AC74" s="630"/>
      <c r="AD74" s="630"/>
      <c r="AE74" s="630"/>
      <c r="AF74" s="630"/>
      <c r="AG74" s="631"/>
      <c r="AH74" s="630"/>
      <c r="AI74" s="630">
        <f t="shared" si="3"/>
        <v>0</v>
      </c>
      <c r="AJ74" s="630"/>
      <c r="AK74" s="630"/>
      <c r="AL74" s="630"/>
      <c r="AM74" s="631"/>
      <c r="AN74" s="633"/>
      <c r="AO74" s="630">
        <f t="shared" si="4"/>
        <v>0</v>
      </c>
      <c r="AP74" s="630"/>
      <c r="AQ74" s="630"/>
      <c r="AR74" s="630"/>
      <c r="AS74" s="630"/>
      <c r="AT74" s="630"/>
      <c r="AU74" s="630"/>
      <c r="AV74" s="634"/>
      <c r="AW74" s="633"/>
      <c r="AX74" s="630">
        <f t="shared" si="5"/>
        <v>0</v>
      </c>
      <c r="AY74" s="630"/>
      <c r="AZ74" s="630"/>
      <c r="BA74" s="630"/>
      <c r="BB74" s="629">
        <f>CCT!AN81</f>
        <v>4</v>
      </c>
      <c r="BC74" s="630">
        <f>CCT!AM81</f>
        <v>2507.27</v>
      </c>
      <c r="BD74" s="630">
        <f>BB74*BC74</f>
        <v>10029.08</v>
      </c>
      <c r="BE74" s="634"/>
      <c r="BF74" s="633"/>
      <c r="BG74" s="630">
        <f t="shared" si="6"/>
        <v>0</v>
      </c>
      <c r="BH74" s="630"/>
      <c r="BI74" s="630"/>
      <c r="BJ74" s="630"/>
      <c r="BK74" s="630"/>
      <c r="BL74" s="630"/>
      <c r="BM74" s="630"/>
      <c r="BN74" s="631"/>
      <c r="BO74" s="630"/>
      <c r="BP74" s="630">
        <f t="shared" si="7"/>
        <v>0</v>
      </c>
      <c r="BQ74" s="631"/>
      <c r="BR74" s="630"/>
      <c r="BS74" s="630">
        <f t="shared" si="8"/>
        <v>0</v>
      </c>
      <c r="BT74" s="631"/>
      <c r="BU74" s="630"/>
      <c r="BV74" s="630">
        <f t="shared" si="9"/>
        <v>0</v>
      </c>
      <c r="BW74" s="631"/>
      <c r="BX74" s="630"/>
      <c r="BY74" s="630">
        <f t="shared" si="10"/>
        <v>0</v>
      </c>
      <c r="BZ74" s="635"/>
      <c r="CA74" s="633"/>
      <c r="CB74" s="630">
        <f t="shared" ref="CB74:CB80" si="141">BZ74*CA74</f>
        <v>0</v>
      </c>
      <c r="CC74" s="630"/>
      <c r="CD74" s="630"/>
      <c r="CE74" s="630"/>
      <c r="CF74" s="634"/>
      <c r="CG74" s="633"/>
      <c r="CH74" s="630">
        <f t="shared" si="12"/>
        <v>0</v>
      </c>
      <c r="CI74" s="630"/>
      <c r="CJ74" s="630"/>
      <c r="CK74" s="630"/>
      <c r="CL74" s="634"/>
      <c r="CM74" s="633"/>
      <c r="CN74" s="630">
        <f t="shared" si="13"/>
        <v>0</v>
      </c>
      <c r="CO74" s="630"/>
      <c r="CP74" s="630"/>
      <c r="CQ74" s="630"/>
      <c r="CR74" s="630"/>
      <c r="CS74" s="630"/>
      <c r="CT74" s="630">
        <f t="shared" si="79"/>
        <v>0</v>
      </c>
      <c r="CU74" s="630"/>
      <c r="CV74" s="630"/>
      <c r="CW74" s="630"/>
      <c r="CX74" s="630"/>
      <c r="CY74" s="630"/>
      <c r="CZ74" s="630"/>
      <c r="DA74" s="634"/>
      <c r="DB74" s="633"/>
      <c r="DC74" s="630">
        <f t="shared" si="14"/>
        <v>0</v>
      </c>
      <c r="DD74" s="1419">
        <f t="shared" si="100"/>
        <v>4</v>
      </c>
      <c r="DE74" s="164">
        <f t="shared" si="101"/>
        <v>10029.08</v>
      </c>
      <c r="DF74" s="164"/>
      <c r="DG74" s="164"/>
      <c r="DH74" s="164">
        <f t="shared" si="89"/>
        <v>0</v>
      </c>
      <c r="DI74" s="164"/>
      <c r="DJ74" s="164">
        <f t="shared" si="102"/>
        <v>0</v>
      </c>
      <c r="DK74" s="164">
        <f t="shared" si="103"/>
        <v>0</v>
      </c>
      <c r="DL74" s="164"/>
      <c r="DM74" s="164">
        <f t="shared" si="104"/>
        <v>10029.08</v>
      </c>
      <c r="DN74" s="164"/>
      <c r="DO74" s="164">
        <f t="shared" si="92"/>
        <v>1116</v>
      </c>
      <c r="DP74" s="164">
        <f t="shared" si="94"/>
        <v>0</v>
      </c>
      <c r="DQ74" s="164"/>
      <c r="DR74" s="164">
        <f t="shared" si="105"/>
        <v>12.48</v>
      </c>
      <c r="DS74" s="164">
        <f>VLOOKUP('Resumo Geral'!A74,PARAMETROAPOIO,2,FALSE)*DD74</f>
        <v>0</v>
      </c>
      <c r="DT74" s="164">
        <f t="shared" si="95"/>
        <v>0</v>
      </c>
      <c r="DU74" s="164">
        <f t="shared" si="96"/>
        <v>0</v>
      </c>
      <c r="DV74" s="164">
        <f>BB74*Parâmetro!$E$147</f>
        <v>989.68</v>
      </c>
      <c r="DW74" s="164">
        <f t="shared" si="106"/>
        <v>2118.16</v>
      </c>
      <c r="DX74" s="164">
        <f>C74*'Uniforme Apoio'!$BM$9+'Resumo Geral'!F74*'Uniforme Apoio'!$BM$10+'Resumo Geral'!I74*'Uniforme Apoio'!$BM$11+'Resumo Geral'!L74*'Uniforme Apoio'!$BM$12+'Resumo Geral'!O74*'Uniforme Apoio'!$BM$13+'Resumo Geral'!R74*'Uniforme Apoio'!$BM$14+'Resumo Geral'!U74*'Uniforme Apoio'!$BM$15+'Resumo Geral'!X74*'Uniforme Apoio'!$BM$17+AA74*'Uniforme Apoio'!$BM$16+'Resumo Geral'!AD74*'Uniforme Apoio'!$BM$18+'Resumo Geral'!AG74*'Uniforme Apoio'!$BM$19+'Resumo Geral'!AJ74*'Uniforme Apoio'!$BM$20+'Resumo Geral'!AM74*'Uniforme Apoio'!$BM$21+'Resumo Geral'!AP74*'Uniforme Apoio'!$BM$22+'Resumo Geral'!AS74*'Uniforme Apoio'!$BM$23+'Resumo Geral'!AV74*'Uniforme Apoio'!$BM$24+'Resumo Geral'!AY74*'Uniforme Apoio'!$BM$25+'Resumo Geral'!BB74*'Uniforme Apoio'!$BM$26+BE74*'Uniforme Apoio'!$BM$27+'Resumo Geral'!BH74*'Uniforme Apoio'!$BM$28+'Resumo Geral'!BK74*'Uniforme Apoio'!$BM$29+'Resumo Geral'!BN74*'Uniforme Apoio'!$BM$30+'Resumo Geral'!BQ74*'Uniforme Apoio'!$BM$30+'Resumo Geral'!BT74*'Uniforme Apoio'!$BM$30+'Resumo Geral'!BW74*'Uniforme Apoio'!$BM$31+'Resumo Geral'!BZ74*'Uniforme Apoio'!$BM$31+'Resumo Geral'!CC74*'Uniforme Apoio'!$BM$32+'Resumo Geral'!CF74*'Uniforme Apoio'!$BM$33+'Resumo Geral'!CI74*'Uniforme Apoio'!$BM$34+'Resumo Geral'!CL74*'Uniforme Apoio'!$BM$35+'Resumo Geral'!CO74*'Uniforme Apoio'!$BM$36+'Resumo Geral'!CR74*'Uniforme Apoio'!$BM$37+'Resumo Geral'!CU74*'Uniforme Apoio'!$BM$38+'Resumo Geral'!CX74*'Uniforme Apoio'!$BM$39+'Resumo Geral'!DA74*'Uniforme Apoio'!$BM$40</f>
        <v>412.72</v>
      </c>
      <c r="DY74" s="164"/>
      <c r="DZ74" s="164">
        <f>AP74*'Equipamentos Jardinagem'!$H$7</f>
        <v>0</v>
      </c>
      <c r="EA74" s="164"/>
      <c r="EB74" s="164">
        <f t="shared" si="107"/>
        <v>412.72</v>
      </c>
      <c r="EC74" s="164">
        <f t="shared" si="108"/>
        <v>2005.82</v>
      </c>
      <c r="ED74" s="164">
        <f t="shared" si="19"/>
        <v>150.44</v>
      </c>
      <c r="EE74" s="164">
        <f t="shared" si="20"/>
        <v>100.29</v>
      </c>
      <c r="EF74" s="164">
        <f t="shared" si="21"/>
        <v>20.059999999999999</v>
      </c>
      <c r="EG74" s="164">
        <f t="shared" si="22"/>
        <v>250.73</v>
      </c>
      <c r="EH74" s="164">
        <f t="shared" si="23"/>
        <v>802.33</v>
      </c>
      <c r="EI74" s="164">
        <f t="shared" si="24"/>
        <v>300.87</v>
      </c>
      <c r="EJ74" s="164">
        <f t="shared" si="25"/>
        <v>60.17</v>
      </c>
      <c r="EK74" s="164">
        <f t="shared" si="109"/>
        <v>3690.71</v>
      </c>
      <c r="EL74" s="164">
        <f t="shared" si="110"/>
        <v>835.42</v>
      </c>
      <c r="EM74" s="164">
        <f t="shared" si="111"/>
        <v>278.81</v>
      </c>
      <c r="EN74" s="164">
        <f t="shared" si="112"/>
        <v>410.19</v>
      </c>
      <c r="EO74" s="164">
        <f t="shared" si="113"/>
        <v>1524.42</v>
      </c>
      <c r="EP74" s="164">
        <f t="shared" si="114"/>
        <v>13.04</v>
      </c>
      <c r="EQ74" s="164">
        <f t="shared" si="115"/>
        <v>5.01</v>
      </c>
      <c r="ER74" s="164">
        <f t="shared" si="116"/>
        <v>18.05</v>
      </c>
      <c r="ES74" s="164">
        <f t="shared" si="117"/>
        <v>75.22</v>
      </c>
      <c r="ET74" s="164">
        <f t="shared" si="118"/>
        <v>6.02</v>
      </c>
      <c r="EU74" s="164">
        <f t="shared" si="119"/>
        <v>3.01</v>
      </c>
      <c r="EV74" s="164">
        <f t="shared" si="120"/>
        <v>35.1</v>
      </c>
      <c r="EW74" s="164">
        <f t="shared" si="121"/>
        <v>13.04</v>
      </c>
      <c r="EX74" s="164">
        <f t="shared" si="122"/>
        <v>431.25</v>
      </c>
      <c r="EY74" s="164">
        <f t="shared" si="123"/>
        <v>17.05</v>
      </c>
      <c r="EZ74" s="164">
        <f t="shared" si="124"/>
        <v>580.69000000000005</v>
      </c>
      <c r="FA74" s="164">
        <f t="shared" si="125"/>
        <v>835.42</v>
      </c>
      <c r="FB74" s="164">
        <f t="shared" si="126"/>
        <v>139.4</v>
      </c>
      <c r="FC74" s="164">
        <f t="shared" si="127"/>
        <v>84.24</v>
      </c>
      <c r="FD74" s="164">
        <f t="shared" si="128"/>
        <v>33.1</v>
      </c>
      <c r="FE74" s="164">
        <f t="shared" si="129"/>
        <v>0</v>
      </c>
      <c r="FF74" s="164">
        <f t="shared" si="130"/>
        <v>402.17</v>
      </c>
      <c r="FG74" s="164">
        <f t="shared" si="131"/>
        <v>1494.33</v>
      </c>
      <c r="FH74" s="164">
        <f t="shared" si="97"/>
        <v>7308.2</v>
      </c>
      <c r="FI74" s="164">
        <f t="shared" si="98"/>
        <v>19868.16</v>
      </c>
      <c r="FJ74" s="164">
        <f t="shared" si="132"/>
        <v>825.08</v>
      </c>
      <c r="FK74" s="165">
        <f t="shared" si="99"/>
        <v>3</v>
      </c>
      <c r="FL74" s="165">
        <f t="shared" si="134"/>
        <v>12.25</v>
      </c>
      <c r="FM74" s="166">
        <f t="shared" si="135"/>
        <v>3.42</v>
      </c>
      <c r="FN74" s="164">
        <f t="shared" si="136"/>
        <v>727.65</v>
      </c>
      <c r="FO74" s="166">
        <f t="shared" si="31"/>
        <v>8.66</v>
      </c>
      <c r="FP74" s="164">
        <f t="shared" si="137"/>
        <v>1842.53</v>
      </c>
      <c r="FQ74" s="166">
        <f t="shared" si="32"/>
        <v>1.88</v>
      </c>
      <c r="FR74" s="164">
        <f t="shared" si="138"/>
        <v>399.99</v>
      </c>
      <c r="FS74" s="164">
        <f t="shared" si="133"/>
        <v>583.04</v>
      </c>
      <c r="FT74" s="164">
        <f t="shared" si="139"/>
        <v>4378.29</v>
      </c>
      <c r="FU74" s="167">
        <f t="shared" si="140"/>
        <v>24246.45</v>
      </c>
    </row>
    <row r="75" spans="1:177" ht="15" customHeight="1">
      <c r="A75" s="446" t="str">
        <f>CCT!D82</f>
        <v>Uberlândia</v>
      </c>
      <c r="B75" s="447" t="str">
        <f>CCT!C82</f>
        <v>Uberlândia</v>
      </c>
      <c r="C75" s="629"/>
      <c r="D75" s="633"/>
      <c r="E75" s="630"/>
      <c r="F75" s="631"/>
      <c r="G75" s="633"/>
      <c r="H75" s="630"/>
      <c r="I75" s="631"/>
      <c r="J75" s="633"/>
      <c r="K75" s="630"/>
      <c r="L75" s="630"/>
      <c r="M75" s="630"/>
      <c r="N75" s="630"/>
      <c r="O75" s="630"/>
      <c r="P75" s="630"/>
      <c r="Q75" s="630"/>
      <c r="R75" s="630"/>
      <c r="S75" s="630"/>
      <c r="T75" s="630"/>
      <c r="U75" s="631"/>
      <c r="V75" s="633"/>
      <c r="W75" s="630"/>
      <c r="X75" s="631"/>
      <c r="Y75" s="633"/>
      <c r="Z75" s="630"/>
      <c r="AA75" s="630"/>
      <c r="AB75" s="630"/>
      <c r="AC75" s="630"/>
      <c r="AD75" s="630"/>
      <c r="AE75" s="630"/>
      <c r="AF75" s="630"/>
      <c r="AG75" s="631"/>
      <c r="AH75" s="630"/>
      <c r="AI75" s="630"/>
      <c r="AJ75" s="630"/>
      <c r="AK75" s="630"/>
      <c r="AL75" s="630"/>
      <c r="AM75" s="631"/>
      <c r="AN75" s="633"/>
      <c r="AO75" s="630"/>
      <c r="AP75" s="630"/>
      <c r="AQ75" s="630"/>
      <c r="AR75" s="630"/>
      <c r="AS75" s="630"/>
      <c r="AT75" s="630"/>
      <c r="AU75" s="630"/>
      <c r="AV75" s="634"/>
      <c r="AW75" s="633"/>
      <c r="AX75" s="630"/>
      <c r="AY75" s="630"/>
      <c r="AZ75" s="630"/>
      <c r="BA75" s="630"/>
      <c r="BB75" s="629"/>
      <c r="BC75" s="630"/>
      <c r="BD75" s="630">
        <f>BB75*BC75</f>
        <v>0</v>
      </c>
      <c r="BE75" s="634"/>
      <c r="BF75" s="633"/>
      <c r="BG75" s="630"/>
      <c r="BH75" s="630"/>
      <c r="BI75" s="630"/>
      <c r="BJ75" s="630"/>
      <c r="BK75" s="630"/>
      <c r="BL75" s="630"/>
      <c r="BM75" s="630"/>
      <c r="BN75" s="631">
        <f>CCT!AV82</f>
        <v>2</v>
      </c>
      <c r="BO75" s="630">
        <f>CCT!AU82</f>
        <v>1134.79</v>
      </c>
      <c r="BP75" s="630">
        <f t="shared" si="7"/>
        <v>2269.58</v>
      </c>
      <c r="BQ75" s="631"/>
      <c r="BR75" s="630"/>
      <c r="BS75" s="630"/>
      <c r="BT75" s="631"/>
      <c r="BU75" s="630"/>
      <c r="BV75" s="630"/>
      <c r="BW75" s="631"/>
      <c r="BX75" s="630"/>
      <c r="BY75" s="630"/>
      <c r="BZ75" s="635">
        <f>CCT!BD82</f>
        <v>3</v>
      </c>
      <c r="CA75" s="633">
        <f>CCT!BC82</f>
        <v>1231.31</v>
      </c>
      <c r="CB75" s="630">
        <f t="shared" si="141"/>
        <v>3693.93</v>
      </c>
      <c r="CC75" s="630"/>
      <c r="CD75" s="630"/>
      <c r="CE75" s="630"/>
      <c r="CF75" s="634"/>
      <c r="CG75" s="633"/>
      <c r="CH75" s="630"/>
      <c r="CI75" s="630"/>
      <c r="CJ75" s="630"/>
      <c r="CK75" s="630"/>
      <c r="CL75" s="634"/>
      <c r="CM75" s="633"/>
      <c r="CN75" s="630"/>
      <c r="CO75" s="630"/>
      <c r="CP75" s="630"/>
      <c r="CQ75" s="630"/>
      <c r="CR75" s="630"/>
      <c r="CS75" s="630"/>
      <c r="CT75" s="630">
        <f t="shared" si="79"/>
        <v>0</v>
      </c>
      <c r="CU75" s="630"/>
      <c r="CV75" s="630"/>
      <c r="CW75" s="630"/>
      <c r="CX75" s="630"/>
      <c r="CY75" s="630"/>
      <c r="CZ75" s="630"/>
      <c r="DA75" s="634"/>
      <c r="DB75" s="633"/>
      <c r="DC75" s="630"/>
      <c r="DD75" s="1419">
        <f t="shared" si="100"/>
        <v>5</v>
      </c>
      <c r="DE75" s="164">
        <f t="shared" si="101"/>
        <v>5963.51</v>
      </c>
      <c r="DF75" s="164"/>
      <c r="DG75" s="164"/>
      <c r="DH75" s="164">
        <f t="shared" si="89"/>
        <v>0</v>
      </c>
      <c r="DI75" s="164"/>
      <c r="DJ75" s="164">
        <f t="shared" si="102"/>
        <v>206.33</v>
      </c>
      <c r="DK75" s="164">
        <f t="shared" si="103"/>
        <v>0</v>
      </c>
      <c r="DL75" s="164"/>
      <c r="DM75" s="164">
        <f t="shared" si="104"/>
        <v>6169.84</v>
      </c>
      <c r="DN75" s="164"/>
      <c r="DO75" s="164">
        <f>(VLOOKUP(A75,PARAMETROAPOIO,6,FALSE))*DD75</f>
        <v>1095.0999999999999</v>
      </c>
      <c r="DP75" s="164">
        <f t="shared" si="94"/>
        <v>262.19</v>
      </c>
      <c r="DQ75" s="164"/>
      <c r="DR75" s="164">
        <f t="shared" si="105"/>
        <v>15.6</v>
      </c>
      <c r="DS75" s="164">
        <f>VLOOKUP('Resumo Geral'!A75,PARAMETROAPOIO,2,FALSE)*DD75</f>
        <v>97.2</v>
      </c>
      <c r="DT75" s="164">
        <f t="shared" si="95"/>
        <v>0</v>
      </c>
      <c r="DU75" s="164">
        <f t="shared" si="96"/>
        <v>0</v>
      </c>
      <c r="DV75" s="164">
        <f>BB75*Parâmetro!$E$147</f>
        <v>0</v>
      </c>
      <c r="DW75" s="164">
        <f t="shared" si="106"/>
        <v>1470.09</v>
      </c>
      <c r="DX75" s="164">
        <f>C75*'Uniforme Apoio'!$BM$9+'Resumo Geral'!F75*'Uniforme Apoio'!$BM$10+'Resumo Geral'!I75*'Uniforme Apoio'!$BM$11+'Resumo Geral'!L75*'Uniforme Apoio'!$BM$12+'Resumo Geral'!O75*'Uniforme Apoio'!$BM$13+'Resumo Geral'!R75*'Uniforme Apoio'!$BM$14+'Resumo Geral'!U75*'Uniforme Apoio'!$BM$15+'Resumo Geral'!X75*'Uniforme Apoio'!$BM$17+AA75*'Uniforme Apoio'!$BM$16+'Resumo Geral'!AD75*'Uniforme Apoio'!$BM$18+'Resumo Geral'!AG75*'Uniforme Apoio'!$BM$19+'Resumo Geral'!AJ75*'Uniforme Apoio'!$BM$20+'Resumo Geral'!AM75*'Uniforme Apoio'!$BM$21+'Resumo Geral'!AP75*'Uniforme Apoio'!$BM$22+'Resumo Geral'!AS75*'Uniforme Apoio'!$BM$23+'Resumo Geral'!AV75*'Uniforme Apoio'!$BM$24+'Resumo Geral'!AY75*'Uniforme Apoio'!$BM$25+'Resumo Geral'!BB75*'Uniforme Apoio'!$BM$26+BE75*'Uniforme Apoio'!$BM$27+'Resumo Geral'!BH75*'Uniforme Apoio'!$BM$28+'Resumo Geral'!BK75*'Uniforme Apoio'!$BM$29+'Resumo Geral'!BN75*'Uniforme Apoio'!$BM$30+'Resumo Geral'!BQ75*'Uniforme Apoio'!$BM$30+'Resumo Geral'!BT75*'Uniforme Apoio'!$BM$30+'Resumo Geral'!BW75*'Uniforme Apoio'!$BM$31+'Resumo Geral'!BZ75*'Uniforme Apoio'!$BM$31+'Resumo Geral'!CC75*'Uniforme Apoio'!$BM$32+'Resumo Geral'!CF75*'Uniforme Apoio'!$BM$33+'Resumo Geral'!CI75*'Uniforme Apoio'!$BM$34+'Resumo Geral'!CL75*'Uniforme Apoio'!$BM$35+'Resumo Geral'!CO75*'Uniforme Apoio'!$BM$36+'Resumo Geral'!CR75*'Uniforme Apoio'!$BM$37+'Resumo Geral'!CU75*'Uniforme Apoio'!$BM$38+'Resumo Geral'!CX75*'Uniforme Apoio'!$BM$39+'Resumo Geral'!DA75*'Uniforme Apoio'!$BM$40</f>
        <v>415.65</v>
      </c>
      <c r="DY75" s="164"/>
      <c r="DZ75" s="164">
        <f>AP75*'Equipamentos Jardinagem'!$H$7</f>
        <v>0</v>
      </c>
      <c r="EA75" s="164"/>
      <c r="EB75" s="164">
        <f t="shared" si="107"/>
        <v>415.65</v>
      </c>
      <c r="EC75" s="164">
        <f t="shared" si="108"/>
        <v>1233.97</v>
      </c>
      <c r="ED75" s="164">
        <f t="shared" si="19"/>
        <v>92.55</v>
      </c>
      <c r="EE75" s="164">
        <f t="shared" si="20"/>
        <v>61.7</v>
      </c>
      <c r="EF75" s="164">
        <f t="shared" si="21"/>
        <v>12.34</v>
      </c>
      <c r="EG75" s="164">
        <f t="shared" si="22"/>
        <v>154.25</v>
      </c>
      <c r="EH75" s="164">
        <f t="shared" si="23"/>
        <v>493.59</v>
      </c>
      <c r="EI75" s="164">
        <f t="shared" si="24"/>
        <v>185.1</v>
      </c>
      <c r="EJ75" s="164">
        <f t="shared" si="25"/>
        <v>37.020000000000003</v>
      </c>
      <c r="EK75" s="164">
        <f t="shared" si="109"/>
        <v>2270.52</v>
      </c>
      <c r="EL75" s="164">
        <f t="shared" si="110"/>
        <v>513.95000000000005</v>
      </c>
      <c r="EM75" s="164">
        <f t="shared" si="111"/>
        <v>171.52</v>
      </c>
      <c r="EN75" s="164">
        <f t="shared" si="112"/>
        <v>252.35</v>
      </c>
      <c r="EO75" s="164">
        <f t="shared" si="113"/>
        <v>937.82</v>
      </c>
      <c r="EP75" s="164">
        <f t="shared" si="114"/>
        <v>8.02</v>
      </c>
      <c r="EQ75" s="164">
        <f t="shared" si="115"/>
        <v>3.08</v>
      </c>
      <c r="ER75" s="164">
        <f t="shared" si="116"/>
        <v>11.1</v>
      </c>
      <c r="ES75" s="164">
        <f t="shared" si="117"/>
        <v>46.27</v>
      </c>
      <c r="ET75" s="164">
        <f t="shared" si="118"/>
        <v>3.7</v>
      </c>
      <c r="EU75" s="164">
        <f t="shared" si="119"/>
        <v>1.85</v>
      </c>
      <c r="EV75" s="164">
        <f t="shared" si="120"/>
        <v>21.59</v>
      </c>
      <c r="EW75" s="164">
        <f t="shared" si="121"/>
        <v>8.02</v>
      </c>
      <c r="EX75" s="164">
        <f t="shared" si="122"/>
        <v>265.3</v>
      </c>
      <c r="EY75" s="164">
        <f t="shared" si="123"/>
        <v>10.49</v>
      </c>
      <c r="EZ75" s="164">
        <f t="shared" si="124"/>
        <v>357.22</v>
      </c>
      <c r="FA75" s="164">
        <f t="shared" si="125"/>
        <v>513.95000000000005</v>
      </c>
      <c r="FB75" s="164">
        <f t="shared" si="126"/>
        <v>85.76</v>
      </c>
      <c r="FC75" s="164">
        <f t="shared" si="127"/>
        <v>51.83</v>
      </c>
      <c r="FD75" s="164">
        <f t="shared" si="128"/>
        <v>20.36</v>
      </c>
      <c r="FE75" s="164">
        <f t="shared" si="129"/>
        <v>0</v>
      </c>
      <c r="FF75" s="164">
        <f t="shared" si="130"/>
        <v>247.41</v>
      </c>
      <c r="FG75" s="164">
        <f t="shared" si="131"/>
        <v>919.31</v>
      </c>
      <c r="FH75" s="164">
        <f t="shared" si="97"/>
        <v>4495.97</v>
      </c>
      <c r="FI75" s="164">
        <f t="shared" si="98"/>
        <v>12551.55</v>
      </c>
      <c r="FJ75" s="164">
        <f t="shared" si="132"/>
        <v>1031.3499999999999</v>
      </c>
      <c r="FK75" s="165">
        <f t="shared" si="99"/>
        <v>2</v>
      </c>
      <c r="FL75" s="165">
        <f t="shared" si="134"/>
        <v>11.25</v>
      </c>
      <c r="FM75" s="166">
        <f t="shared" si="135"/>
        <v>2.25</v>
      </c>
      <c r="FN75" s="164">
        <f t="shared" si="136"/>
        <v>322.01</v>
      </c>
      <c r="FO75" s="166">
        <f t="shared" si="31"/>
        <v>8.56</v>
      </c>
      <c r="FP75" s="164">
        <f t="shared" si="137"/>
        <v>1225.08</v>
      </c>
      <c r="FQ75" s="166">
        <f t="shared" si="32"/>
        <v>1.86</v>
      </c>
      <c r="FR75" s="164">
        <f t="shared" si="138"/>
        <v>266.2</v>
      </c>
      <c r="FS75" s="164">
        <f t="shared" si="133"/>
        <v>728.8</v>
      </c>
      <c r="FT75" s="164">
        <f t="shared" si="139"/>
        <v>3573.44</v>
      </c>
      <c r="FU75" s="167">
        <f t="shared" si="140"/>
        <v>16124.99</v>
      </c>
    </row>
    <row r="76" spans="1:177" ht="15" customHeight="1">
      <c r="A76" s="441" t="str">
        <f>CCT!D83</f>
        <v>Settaspoc</v>
      </c>
      <c r="B76" s="442" t="str">
        <f>CCT!C83</f>
        <v>Uberlândia</v>
      </c>
      <c r="C76" s="629"/>
      <c r="D76" s="630"/>
      <c r="E76" s="630">
        <f t="shared" si="0"/>
        <v>0</v>
      </c>
      <c r="F76" s="631"/>
      <c r="G76" s="630"/>
      <c r="H76" s="630">
        <f t="shared" si="33"/>
        <v>0</v>
      </c>
      <c r="I76" s="631"/>
      <c r="J76" s="630"/>
      <c r="K76" s="630">
        <f t="shared" si="34"/>
        <v>0</v>
      </c>
      <c r="L76" s="630"/>
      <c r="M76" s="630"/>
      <c r="N76" s="630"/>
      <c r="O76" s="630"/>
      <c r="P76" s="630"/>
      <c r="Q76" s="630"/>
      <c r="R76" s="630"/>
      <c r="S76" s="630"/>
      <c r="T76" s="630"/>
      <c r="U76" s="631"/>
      <c r="V76" s="630"/>
      <c r="W76" s="630">
        <f t="shared" si="1"/>
        <v>0</v>
      </c>
      <c r="X76" s="631"/>
      <c r="Y76" s="630"/>
      <c r="Z76" s="630">
        <f t="shared" si="2"/>
        <v>0</v>
      </c>
      <c r="AA76" s="630"/>
      <c r="AB76" s="630"/>
      <c r="AC76" s="630"/>
      <c r="AD76" s="630"/>
      <c r="AE76" s="630"/>
      <c r="AF76" s="630"/>
      <c r="AG76" s="631"/>
      <c r="AH76" s="630"/>
      <c r="AI76" s="630">
        <f t="shared" si="3"/>
        <v>0</v>
      </c>
      <c r="AJ76" s="630"/>
      <c r="AK76" s="630"/>
      <c r="AL76" s="630"/>
      <c r="AM76" s="631"/>
      <c r="AN76" s="630"/>
      <c r="AO76" s="630">
        <f t="shared" si="4"/>
        <v>0</v>
      </c>
      <c r="AP76" s="630"/>
      <c r="AQ76" s="630"/>
      <c r="AR76" s="630"/>
      <c r="AS76" s="630"/>
      <c r="AT76" s="630"/>
      <c r="AU76" s="630"/>
      <c r="AV76" s="631"/>
      <c r="AW76" s="630"/>
      <c r="AX76" s="630">
        <f t="shared" si="5"/>
        <v>0</v>
      </c>
      <c r="AY76" s="630"/>
      <c r="AZ76" s="630"/>
      <c r="BA76" s="630"/>
      <c r="BB76" s="629"/>
      <c r="BC76" s="630"/>
      <c r="BD76" s="630"/>
      <c r="BE76" s="631"/>
      <c r="BF76" s="630"/>
      <c r="BG76" s="630">
        <f t="shared" si="6"/>
        <v>0</v>
      </c>
      <c r="BH76" s="630"/>
      <c r="BI76" s="630"/>
      <c r="BJ76" s="630"/>
      <c r="BK76" s="630"/>
      <c r="BL76" s="630"/>
      <c r="BM76" s="630"/>
      <c r="BN76" s="631"/>
      <c r="BO76" s="630"/>
      <c r="BP76" s="630">
        <f t="shared" si="7"/>
        <v>0</v>
      </c>
      <c r="BQ76" s="631"/>
      <c r="BR76" s="630"/>
      <c r="BS76" s="630">
        <f t="shared" si="8"/>
        <v>0</v>
      </c>
      <c r="BT76" s="631"/>
      <c r="BU76" s="630"/>
      <c r="BV76" s="630">
        <f t="shared" si="9"/>
        <v>0</v>
      </c>
      <c r="BW76" s="631"/>
      <c r="BX76" s="630"/>
      <c r="BY76" s="630">
        <f t="shared" si="10"/>
        <v>0</v>
      </c>
      <c r="BZ76" s="632"/>
      <c r="CA76" s="630"/>
      <c r="CB76" s="630">
        <f t="shared" si="141"/>
        <v>0</v>
      </c>
      <c r="CC76" s="630"/>
      <c r="CD76" s="630"/>
      <c r="CE76" s="630"/>
      <c r="CF76" s="631"/>
      <c r="CG76" s="630"/>
      <c r="CH76" s="630">
        <f t="shared" si="12"/>
        <v>0</v>
      </c>
      <c r="CI76" s="630"/>
      <c r="CJ76" s="630"/>
      <c r="CK76" s="630"/>
      <c r="CL76" s="631"/>
      <c r="CM76" s="630"/>
      <c r="CN76" s="630">
        <f t="shared" si="13"/>
        <v>0</v>
      </c>
      <c r="CO76" s="630"/>
      <c r="CP76" s="630"/>
      <c r="CQ76" s="630"/>
      <c r="CR76" s="629">
        <f>CCT!BP83</f>
        <v>1</v>
      </c>
      <c r="CS76" s="630">
        <f>CCT!BO83</f>
        <v>2180.8200000000002</v>
      </c>
      <c r="CT76" s="630">
        <f t="shared" si="79"/>
        <v>2180.8200000000002</v>
      </c>
      <c r="CU76" s="630"/>
      <c r="CV76" s="630"/>
      <c r="CW76" s="630"/>
      <c r="CX76" s="630"/>
      <c r="CY76" s="630"/>
      <c r="CZ76" s="630"/>
      <c r="DA76" s="631"/>
      <c r="DB76" s="630"/>
      <c r="DC76" s="630">
        <f t="shared" si="14"/>
        <v>0</v>
      </c>
      <c r="DD76" s="1419">
        <f t="shared" si="100"/>
        <v>1</v>
      </c>
      <c r="DE76" s="164">
        <f t="shared" si="101"/>
        <v>2180.8200000000002</v>
      </c>
      <c r="DF76" s="164"/>
      <c r="DG76" s="164"/>
      <c r="DH76" s="164">
        <f t="shared" si="89"/>
        <v>0</v>
      </c>
      <c r="DI76" s="164"/>
      <c r="DJ76" s="164">
        <f t="shared" si="102"/>
        <v>0</v>
      </c>
      <c r="DK76" s="164">
        <f t="shared" si="103"/>
        <v>0</v>
      </c>
      <c r="DL76" s="164"/>
      <c r="DM76" s="164">
        <f t="shared" si="104"/>
        <v>2180.8200000000002</v>
      </c>
      <c r="DN76" s="164"/>
      <c r="DO76" s="164">
        <f t="shared" ref="DO76:DO86" si="142">(VLOOKUP(A76,PARAMETROAPOIO,6,FALSE)*20-1)*DD76</f>
        <v>279</v>
      </c>
      <c r="DP76" s="164">
        <f t="shared" si="94"/>
        <v>0</v>
      </c>
      <c r="DQ76" s="164"/>
      <c r="DR76" s="164">
        <f t="shared" si="105"/>
        <v>3.12</v>
      </c>
      <c r="DS76" s="164">
        <f>VLOOKUP('Resumo Geral'!A76,PARAMETROAPOIO,2,FALSE)*DD76</f>
        <v>15.65</v>
      </c>
      <c r="DT76" s="164">
        <f t="shared" si="95"/>
        <v>0</v>
      </c>
      <c r="DU76" s="164">
        <f t="shared" si="96"/>
        <v>0</v>
      </c>
      <c r="DV76" s="164">
        <f>BB76*Parâmetro!$E$147</f>
        <v>0</v>
      </c>
      <c r="DW76" s="164">
        <f t="shared" si="106"/>
        <v>297.77</v>
      </c>
      <c r="DX76" s="164">
        <f>C76*'Uniforme Apoio'!$BM$9+'Resumo Geral'!F76*'Uniforme Apoio'!$BM$10+'Resumo Geral'!I76*'Uniforme Apoio'!$BM$11+'Resumo Geral'!L76*'Uniforme Apoio'!$BM$12+'Resumo Geral'!O76*'Uniforme Apoio'!$BM$13+'Resumo Geral'!R76*'Uniforme Apoio'!$BM$14+'Resumo Geral'!U76*'Uniforme Apoio'!$BM$15+'Resumo Geral'!X76*'Uniforme Apoio'!$BM$17+AA76*'Uniforme Apoio'!$BM$16+'Resumo Geral'!AD76*'Uniforme Apoio'!$BM$18+'Resumo Geral'!AG76*'Uniforme Apoio'!$BM$19+'Resumo Geral'!AJ76*'Uniforme Apoio'!$BM$20+'Resumo Geral'!AM76*'Uniforme Apoio'!$BM$21+'Resumo Geral'!AP76*'Uniforme Apoio'!$BM$22+'Resumo Geral'!AS76*'Uniforme Apoio'!$BM$23+'Resumo Geral'!AV76*'Uniforme Apoio'!$BM$24+'Resumo Geral'!AY76*'Uniforme Apoio'!$BM$25+'Resumo Geral'!BB76*'Uniforme Apoio'!$BM$26+BE76*'Uniforme Apoio'!$BM$27+'Resumo Geral'!BH76*'Uniforme Apoio'!$BM$28+'Resumo Geral'!BK76*'Uniforme Apoio'!$BM$29+'Resumo Geral'!BN76*'Uniforme Apoio'!$BM$30+'Resumo Geral'!BQ76*'Uniforme Apoio'!$BM$30+'Resumo Geral'!BT76*'Uniforme Apoio'!$BM$30+'Resumo Geral'!BW76*'Uniforme Apoio'!$BM$31+'Resumo Geral'!BZ76*'Uniforme Apoio'!$BM$31+'Resumo Geral'!CC76*'Uniforme Apoio'!$BM$32+'Resumo Geral'!CF76*'Uniforme Apoio'!$BM$33+'Resumo Geral'!CI76*'Uniforme Apoio'!$BM$34+'Resumo Geral'!CL76*'Uniforme Apoio'!$BM$35+'Resumo Geral'!CO76*'Uniforme Apoio'!$BM$36+'Resumo Geral'!CR76*'Uniforme Apoio'!$BM$37+'Resumo Geral'!CU76*'Uniforme Apoio'!$BM$38+'Resumo Geral'!CX76*'Uniforme Apoio'!$BM$39+'Resumo Geral'!DA76*'Uniforme Apoio'!$BM$40</f>
        <v>35.9</v>
      </c>
      <c r="DY76" s="164"/>
      <c r="DZ76" s="164">
        <f>AP76*'Equipamentos Jardinagem'!$H$7</f>
        <v>0</v>
      </c>
      <c r="EA76" s="164"/>
      <c r="EB76" s="164">
        <f t="shared" si="107"/>
        <v>35.9</v>
      </c>
      <c r="EC76" s="164">
        <f t="shared" si="108"/>
        <v>436.16</v>
      </c>
      <c r="ED76" s="164">
        <f t="shared" si="19"/>
        <v>32.71</v>
      </c>
      <c r="EE76" s="164">
        <f t="shared" si="20"/>
        <v>21.81</v>
      </c>
      <c r="EF76" s="164">
        <f t="shared" si="21"/>
        <v>4.3600000000000003</v>
      </c>
      <c r="EG76" s="164">
        <f t="shared" si="22"/>
        <v>54.52</v>
      </c>
      <c r="EH76" s="164">
        <f t="shared" si="23"/>
        <v>174.47</v>
      </c>
      <c r="EI76" s="164">
        <f t="shared" si="24"/>
        <v>65.42</v>
      </c>
      <c r="EJ76" s="164">
        <f t="shared" si="25"/>
        <v>13.08</v>
      </c>
      <c r="EK76" s="164">
        <f t="shared" si="109"/>
        <v>802.53</v>
      </c>
      <c r="EL76" s="164">
        <f t="shared" si="110"/>
        <v>181.66</v>
      </c>
      <c r="EM76" s="164">
        <f t="shared" si="111"/>
        <v>60.63</v>
      </c>
      <c r="EN76" s="164">
        <f t="shared" si="112"/>
        <v>89.2</v>
      </c>
      <c r="EO76" s="164">
        <f t="shared" si="113"/>
        <v>331.49</v>
      </c>
      <c r="EP76" s="164">
        <f t="shared" si="114"/>
        <v>2.84</v>
      </c>
      <c r="EQ76" s="164">
        <f t="shared" si="115"/>
        <v>1.0900000000000001</v>
      </c>
      <c r="ER76" s="164">
        <f t="shared" si="116"/>
        <v>3.93</v>
      </c>
      <c r="ES76" s="164">
        <f t="shared" si="117"/>
        <v>16.36</v>
      </c>
      <c r="ET76" s="164">
        <f t="shared" si="118"/>
        <v>1.31</v>
      </c>
      <c r="EU76" s="164">
        <f t="shared" si="119"/>
        <v>0.65</v>
      </c>
      <c r="EV76" s="164">
        <f t="shared" si="120"/>
        <v>7.63</v>
      </c>
      <c r="EW76" s="164">
        <f t="shared" si="121"/>
        <v>2.84</v>
      </c>
      <c r="EX76" s="164">
        <f t="shared" si="122"/>
        <v>93.78</v>
      </c>
      <c r="EY76" s="164">
        <f t="shared" si="123"/>
        <v>3.71</v>
      </c>
      <c r="EZ76" s="164">
        <f t="shared" si="124"/>
        <v>126.28</v>
      </c>
      <c r="FA76" s="164">
        <f t="shared" si="125"/>
        <v>181.66</v>
      </c>
      <c r="FB76" s="164">
        <f t="shared" si="126"/>
        <v>30.31</v>
      </c>
      <c r="FC76" s="164">
        <f t="shared" si="127"/>
        <v>18.32</v>
      </c>
      <c r="FD76" s="164">
        <f t="shared" si="128"/>
        <v>7.2</v>
      </c>
      <c r="FE76" s="164">
        <f t="shared" si="129"/>
        <v>0</v>
      </c>
      <c r="FF76" s="164">
        <f t="shared" si="130"/>
        <v>87.45</v>
      </c>
      <c r="FG76" s="164">
        <f t="shared" si="131"/>
        <v>324.94</v>
      </c>
      <c r="FH76" s="164">
        <f t="shared" si="97"/>
        <v>1589.17</v>
      </c>
      <c r="FI76" s="164">
        <f t="shared" si="98"/>
        <v>4103.66</v>
      </c>
      <c r="FJ76" s="164">
        <f t="shared" si="132"/>
        <v>206.27</v>
      </c>
      <c r="FK76" s="165">
        <f t="shared" si="99"/>
        <v>2</v>
      </c>
      <c r="FL76" s="165">
        <f t="shared" si="134"/>
        <v>11.25</v>
      </c>
      <c r="FM76" s="166">
        <f t="shared" si="135"/>
        <v>2.25</v>
      </c>
      <c r="FN76" s="164">
        <f t="shared" si="136"/>
        <v>100.25</v>
      </c>
      <c r="FO76" s="166">
        <f t="shared" si="31"/>
        <v>8.56</v>
      </c>
      <c r="FP76" s="164">
        <f t="shared" si="137"/>
        <v>381.41</v>
      </c>
      <c r="FQ76" s="166">
        <f t="shared" si="32"/>
        <v>1.86</v>
      </c>
      <c r="FR76" s="164">
        <f t="shared" si="138"/>
        <v>82.88</v>
      </c>
      <c r="FS76" s="164">
        <f t="shared" si="133"/>
        <v>145.76</v>
      </c>
      <c r="FT76" s="164">
        <f t="shared" si="139"/>
        <v>916.57</v>
      </c>
      <c r="FU76" s="167">
        <f t="shared" si="140"/>
        <v>5020.2299999999996</v>
      </c>
    </row>
    <row r="77" spans="1:177" ht="15" customHeight="1">
      <c r="A77" s="452" t="str">
        <f>CCT!D84</f>
        <v>Rodoviários de Uberlândia + SEAC-MG</v>
      </c>
      <c r="B77" s="442" t="str">
        <f>CCT!C84</f>
        <v>Uberlândia</v>
      </c>
      <c r="C77" s="629"/>
      <c r="D77" s="630"/>
      <c r="E77" s="630">
        <f t="shared" si="0"/>
        <v>0</v>
      </c>
      <c r="F77" s="631"/>
      <c r="G77" s="630"/>
      <c r="H77" s="630">
        <f t="shared" si="33"/>
        <v>0</v>
      </c>
      <c r="I77" s="631"/>
      <c r="J77" s="630"/>
      <c r="K77" s="630">
        <f t="shared" si="34"/>
        <v>0</v>
      </c>
      <c r="L77" s="630"/>
      <c r="M77" s="630"/>
      <c r="N77" s="630"/>
      <c r="O77" s="630"/>
      <c r="P77" s="630"/>
      <c r="Q77" s="630"/>
      <c r="R77" s="630"/>
      <c r="S77" s="630"/>
      <c r="T77" s="630"/>
      <c r="U77" s="631"/>
      <c r="V77" s="630"/>
      <c r="W77" s="630">
        <f t="shared" si="1"/>
        <v>0</v>
      </c>
      <c r="X77" s="631"/>
      <c r="Y77" s="630"/>
      <c r="Z77" s="630">
        <f t="shared" si="2"/>
        <v>0</v>
      </c>
      <c r="AA77" s="630"/>
      <c r="AB77" s="630"/>
      <c r="AC77" s="630"/>
      <c r="AD77" s="630"/>
      <c r="AE77" s="630"/>
      <c r="AF77" s="630"/>
      <c r="AG77" s="631"/>
      <c r="AH77" s="630"/>
      <c r="AI77" s="630">
        <f t="shared" si="3"/>
        <v>0</v>
      </c>
      <c r="AJ77" s="630"/>
      <c r="AK77" s="630"/>
      <c r="AL77" s="630"/>
      <c r="AM77" s="631"/>
      <c r="AN77" s="630"/>
      <c r="AO77" s="630">
        <f t="shared" si="4"/>
        <v>0</v>
      </c>
      <c r="AP77" s="630"/>
      <c r="AQ77" s="630"/>
      <c r="AR77" s="630"/>
      <c r="AS77" s="630"/>
      <c r="AT77" s="630"/>
      <c r="AU77" s="630"/>
      <c r="AV77" s="631"/>
      <c r="AW77" s="630"/>
      <c r="AX77" s="630">
        <f t="shared" si="5"/>
        <v>0</v>
      </c>
      <c r="AY77" s="630"/>
      <c r="AZ77" s="630"/>
      <c r="BA77" s="630"/>
      <c r="BB77" s="629">
        <f>CCT!AN84</f>
        <v>5</v>
      </c>
      <c r="BC77" s="630">
        <f>CCT!AM84</f>
        <v>2507.27</v>
      </c>
      <c r="BD77" s="630">
        <f>BB77*BC77</f>
        <v>12536.35</v>
      </c>
      <c r="BE77" s="631"/>
      <c r="BF77" s="630"/>
      <c r="BG77" s="630">
        <f t="shared" si="6"/>
        <v>0</v>
      </c>
      <c r="BH77" s="630"/>
      <c r="BI77" s="630"/>
      <c r="BJ77" s="630"/>
      <c r="BK77" s="630"/>
      <c r="BL77" s="630"/>
      <c r="BM77" s="630"/>
      <c r="BN77" s="631"/>
      <c r="BO77" s="630"/>
      <c r="BP77" s="630">
        <f t="shared" si="7"/>
        <v>0</v>
      </c>
      <c r="BQ77" s="631"/>
      <c r="BR77" s="630"/>
      <c r="BS77" s="630">
        <f t="shared" si="8"/>
        <v>0</v>
      </c>
      <c r="BT77" s="631"/>
      <c r="BU77" s="630"/>
      <c r="BV77" s="630">
        <f t="shared" si="9"/>
        <v>0</v>
      </c>
      <c r="BW77" s="631"/>
      <c r="BX77" s="630"/>
      <c r="BY77" s="630">
        <f t="shared" si="10"/>
        <v>0</v>
      </c>
      <c r="BZ77" s="632"/>
      <c r="CA77" s="630"/>
      <c r="CB77" s="630">
        <f t="shared" si="141"/>
        <v>0</v>
      </c>
      <c r="CC77" s="630"/>
      <c r="CD77" s="630"/>
      <c r="CE77" s="630"/>
      <c r="CF77" s="631"/>
      <c r="CG77" s="630"/>
      <c r="CH77" s="630">
        <f t="shared" si="12"/>
        <v>0</v>
      </c>
      <c r="CI77" s="630"/>
      <c r="CJ77" s="630"/>
      <c r="CK77" s="630"/>
      <c r="CL77" s="631"/>
      <c r="CM77" s="630"/>
      <c r="CN77" s="630">
        <f t="shared" si="13"/>
        <v>0</v>
      </c>
      <c r="CO77" s="630"/>
      <c r="CP77" s="630"/>
      <c r="CQ77" s="630"/>
      <c r="CR77" s="630"/>
      <c r="CS77" s="630"/>
      <c r="CT77" s="630">
        <f t="shared" si="79"/>
        <v>0</v>
      </c>
      <c r="CU77" s="630"/>
      <c r="CV77" s="630"/>
      <c r="CW77" s="630"/>
      <c r="CX77" s="630"/>
      <c r="CY77" s="630"/>
      <c r="CZ77" s="630"/>
      <c r="DA77" s="631"/>
      <c r="DB77" s="630"/>
      <c r="DC77" s="630">
        <f t="shared" si="14"/>
        <v>0</v>
      </c>
      <c r="DD77" s="1419">
        <f t="shared" si="100"/>
        <v>5</v>
      </c>
      <c r="DE77" s="164">
        <f t="shared" si="101"/>
        <v>12536.35</v>
      </c>
      <c r="DF77" s="164"/>
      <c r="DG77" s="164"/>
      <c r="DH77" s="164">
        <f t="shared" si="89"/>
        <v>0</v>
      </c>
      <c r="DI77" s="164"/>
      <c r="DJ77" s="164">
        <f t="shared" si="102"/>
        <v>0</v>
      </c>
      <c r="DK77" s="164">
        <f t="shared" si="103"/>
        <v>0</v>
      </c>
      <c r="DL77" s="164"/>
      <c r="DM77" s="164">
        <f t="shared" si="104"/>
        <v>12536.35</v>
      </c>
      <c r="DN77" s="164"/>
      <c r="DO77" s="164">
        <f t="shared" si="142"/>
        <v>1395</v>
      </c>
      <c r="DP77" s="164">
        <f t="shared" si="94"/>
        <v>0</v>
      </c>
      <c r="DQ77" s="164"/>
      <c r="DR77" s="164">
        <f t="shared" si="105"/>
        <v>15.6</v>
      </c>
      <c r="DS77" s="164">
        <f>VLOOKUP('Resumo Geral'!A77,PARAMETROAPOIO,2,FALSE)*DD77</f>
        <v>0</v>
      </c>
      <c r="DT77" s="164">
        <f t="shared" si="95"/>
        <v>0</v>
      </c>
      <c r="DU77" s="164">
        <f t="shared" si="96"/>
        <v>0</v>
      </c>
      <c r="DV77" s="164">
        <f>BB77*Parâmetro!$E$147</f>
        <v>1237.0999999999999</v>
      </c>
      <c r="DW77" s="164">
        <f t="shared" si="106"/>
        <v>2647.7</v>
      </c>
      <c r="DX77" s="164">
        <f>C77*'Uniforme Apoio'!$BM$9+'Resumo Geral'!F77*'Uniforme Apoio'!$BM$10+'Resumo Geral'!I77*'Uniforme Apoio'!$BM$11+'Resumo Geral'!L77*'Uniforme Apoio'!$BM$12+'Resumo Geral'!O77*'Uniforme Apoio'!$BM$13+'Resumo Geral'!R77*'Uniforme Apoio'!$BM$14+'Resumo Geral'!U77*'Uniforme Apoio'!$BM$15+'Resumo Geral'!X77*'Uniforme Apoio'!$BM$17+AA77*'Uniforme Apoio'!$BM$16+'Resumo Geral'!AD77*'Uniforme Apoio'!$BM$18+'Resumo Geral'!AG77*'Uniforme Apoio'!$BM$19+'Resumo Geral'!AJ77*'Uniforme Apoio'!$BM$20+'Resumo Geral'!AM77*'Uniforme Apoio'!$BM$21+'Resumo Geral'!AP77*'Uniforme Apoio'!$BM$22+'Resumo Geral'!AS77*'Uniforme Apoio'!$BM$23+'Resumo Geral'!AV77*'Uniforme Apoio'!$BM$24+'Resumo Geral'!AY77*'Uniforme Apoio'!$BM$25+'Resumo Geral'!BB77*'Uniforme Apoio'!$BM$26+BE77*'Uniforme Apoio'!$BM$27+'Resumo Geral'!BH77*'Uniforme Apoio'!$BM$28+'Resumo Geral'!BK77*'Uniforme Apoio'!$BM$29+'Resumo Geral'!BN77*'Uniforme Apoio'!$BM$30+'Resumo Geral'!BQ77*'Uniforme Apoio'!$BM$30+'Resumo Geral'!BT77*'Uniforme Apoio'!$BM$30+'Resumo Geral'!BW77*'Uniforme Apoio'!$BM$31+'Resumo Geral'!BZ77*'Uniforme Apoio'!$BM$31+'Resumo Geral'!CC77*'Uniforme Apoio'!$BM$32+'Resumo Geral'!CF77*'Uniforme Apoio'!$BM$33+'Resumo Geral'!CI77*'Uniforme Apoio'!$BM$34+'Resumo Geral'!CL77*'Uniforme Apoio'!$BM$35+'Resumo Geral'!CO77*'Uniforme Apoio'!$BM$36+'Resumo Geral'!CR77*'Uniforme Apoio'!$BM$37+'Resumo Geral'!CU77*'Uniforme Apoio'!$BM$38+'Resumo Geral'!CX77*'Uniforme Apoio'!$BM$39+'Resumo Geral'!DA77*'Uniforme Apoio'!$BM$40</f>
        <v>515.9</v>
      </c>
      <c r="DY77" s="164"/>
      <c r="DZ77" s="164">
        <f>AP77*'Equipamentos Jardinagem'!$H$7</f>
        <v>0</v>
      </c>
      <c r="EA77" s="164"/>
      <c r="EB77" s="164">
        <f t="shared" si="107"/>
        <v>515.9</v>
      </c>
      <c r="EC77" s="164">
        <f t="shared" si="108"/>
        <v>2507.27</v>
      </c>
      <c r="ED77" s="164">
        <f t="shared" si="19"/>
        <v>188.05</v>
      </c>
      <c r="EE77" s="164">
        <f t="shared" si="20"/>
        <v>125.36</v>
      </c>
      <c r="EF77" s="164">
        <f t="shared" si="21"/>
        <v>25.07</v>
      </c>
      <c r="EG77" s="164">
        <f t="shared" si="22"/>
        <v>313.41000000000003</v>
      </c>
      <c r="EH77" s="164">
        <f t="shared" si="23"/>
        <v>1002.91</v>
      </c>
      <c r="EI77" s="164">
        <f t="shared" si="24"/>
        <v>376.09</v>
      </c>
      <c r="EJ77" s="164">
        <f t="shared" si="25"/>
        <v>75.22</v>
      </c>
      <c r="EK77" s="164">
        <f t="shared" si="109"/>
        <v>4613.38</v>
      </c>
      <c r="EL77" s="164">
        <f t="shared" si="110"/>
        <v>1044.28</v>
      </c>
      <c r="EM77" s="164">
        <f t="shared" si="111"/>
        <v>348.51</v>
      </c>
      <c r="EN77" s="164">
        <f t="shared" si="112"/>
        <v>512.74</v>
      </c>
      <c r="EO77" s="164">
        <f t="shared" si="113"/>
        <v>1905.53</v>
      </c>
      <c r="EP77" s="164">
        <f t="shared" si="114"/>
        <v>16.3</v>
      </c>
      <c r="EQ77" s="164">
        <f t="shared" si="115"/>
        <v>6.27</v>
      </c>
      <c r="ER77" s="164">
        <f t="shared" si="116"/>
        <v>22.57</v>
      </c>
      <c r="ES77" s="164">
        <f t="shared" si="117"/>
        <v>94.02</v>
      </c>
      <c r="ET77" s="164">
        <f t="shared" si="118"/>
        <v>7.52</v>
      </c>
      <c r="EU77" s="164">
        <f t="shared" si="119"/>
        <v>3.76</v>
      </c>
      <c r="EV77" s="164">
        <f t="shared" si="120"/>
        <v>43.88</v>
      </c>
      <c r="EW77" s="164">
        <f t="shared" si="121"/>
        <v>16.3</v>
      </c>
      <c r="EX77" s="164">
        <f t="shared" si="122"/>
        <v>539.05999999999995</v>
      </c>
      <c r="EY77" s="164">
        <f t="shared" si="123"/>
        <v>21.31</v>
      </c>
      <c r="EZ77" s="164">
        <f t="shared" si="124"/>
        <v>725.85</v>
      </c>
      <c r="FA77" s="164">
        <f t="shared" si="125"/>
        <v>1044.28</v>
      </c>
      <c r="FB77" s="164">
        <f t="shared" si="126"/>
        <v>174.26</v>
      </c>
      <c r="FC77" s="164">
        <f t="shared" si="127"/>
        <v>105.31</v>
      </c>
      <c r="FD77" s="164">
        <f t="shared" si="128"/>
        <v>41.37</v>
      </c>
      <c r="FE77" s="164">
        <f t="shared" si="129"/>
        <v>0</v>
      </c>
      <c r="FF77" s="164">
        <f t="shared" si="130"/>
        <v>502.71</v>
      </c>
      <c r="FG77" s="164">
        <f t="shared" si="131"/>
        <v>1867.93</v>
      </c>
      <c r="FH77" s="164">
        <f t="shared" si="97"/>
        <v>9135.26</v>
      </c>
      <c r="FI77" s="164">
        <f t="shared" si="98"/>
        <v>24835.21</v>
      </c>
      <c r="FJ77" s="164">
        <f t="shared" si="132"/>
        <v>1031.3499999999999</v>
      </c>
      <c r="FK77" s="165">
        <f t="shared" si="99"/>
        <v>2</v>
      </c>
      <c r="FL77" s="165">
        <f t="shared" si="134"/>
        <v>11.25</v>
      </c>
      <c r="FM77" s="166">
        <f t="shared" si="135"/>
        <v>2.25</v>
      </c>
      <c r="FN77" s="164">
        <f t="shared" si="136"/>
        <v>598.4</v>
      </c>
      <c r="FO77" s="166">
        <f t="shared" si="31"/>
        <v>8.56</v>
      </c>
      <c r="FP77" s="164">
        <f t="shared" si="137"/>
        <v>2276.56</v>
      </c>
      <c r="FQ77" s="166">
        <f t="shared" si="32"/>
        <v>1.86</v>
      </c>
      <c r="FR77" s="164">
        <f t="shared" si="138"/>
        <v>494.67</v>
      </c>
      <c r="FS77" s="164">
        <f t="shared" si="133"/>
        <v>728.8</v>
      </c>
      <c r="FT77" s="164">
        <f t="shared" si="139"/>
        <v>5129.78</v>
      </c>
      <c r="FU77" s="167">
        <f t="shared" si="140"/>
        <v>29964.99</v>
      </c>
    </row>
    <row r="78" spans="1:177" ht="15" customHeight="1">
      <c r="A78" s="441" t="str">
        <f>CCT!D85</f>
        <v>Sintel</v>
      </c>
      <c r="B78" s="442" t="str">
        <f>CCT!C85</f>
        <v>Uberlândia</v>
      </c>
      <c r="C78" s="629"/>
      <c r="D78" s="630"/>
      <c r="E78" s="630">
        <f t="shared" si="0"/>
        <v>0</v>
      </c>
      <c r="F78" s="631"/>
      <c r="G78" s="630"/>
      <c r="H78" s="630">
        <f t="shared" si="33"/>
        <v>0</v>
      </c>
      <c r="I78" s="631"/>
      <c r="J78" s="630"/>
      <c r="K78" s="630">
        <f t="shared" si="34"/>
        <v>0</v>
      </c>
      <c r="L78" s="630"/>
      <c r="M78" s="630"/>
      <c r="N78" s="630"/>
      <c r="O78" s="630"/>
      <c r="P78" s="630"/>
      <c r="Q78" s="630"/>
      <c r="R78" s="630"/>
      <c r="S78" s="630"/>
      <c r="T78" s="630"/>
      <c r="U78" s="631"/>
      <c r="V78" s="630"/>
      <c r="W78" s="630">
        <f t="shared" si="1"/>
        <v>0</v>
      </c>
      <c r="X78" s="631"/>
      <c r="Y78" s="630"/>
      <c r="Z78" s="630">
        <f t="shared" si="2"/>
        <v>0</v>
      </c>
      <c r="AA78" s="630"/>
      <c r="AB78" s="630"/>
      <c r="AC78" s="630"/>
      <c r="AD78" s="630"/>
      <c r="AE78" s="630"/>
      <c r="AF78" s="630"/>
      <c r="AG78" s="631"/>
      <c r="AH78" s="630"/>
      <c r="AI78" s="630">
        <f t="shared" si="3"/>
        <v>0</v>
      </c>
      <c r="AJ78" s="630"/>
      <c r="AK78" s="630"/>
      <c r="AL78" s="630"/>
      <c r="AM78" s="631"/>
      <c r="AN78" s="630"/>
      <c r="AO78" s="630">
        <f t="shared" si="4"/>
        <v>0</v>
      </c>
      <c r="AP78" s="630"/>
      <c r="AQ78" s="630"/>
      <c r="AR78" s="630"/>
      <c r="AS78" s="630"/>
      <c r="AT78" s="630"/>
      <c r="AU78" s="630"/>
      <c r="AV78" s="631"/>
      <c r="AW78" s="630"/>
      <c r="AX78" s="630">
        <f t="shared" si="5"/>
        <v>0</v>
      </c>
      <c r="AY78" s="630"/>
      <c r="AZ78" s="630"/>
      <c r="BA78" s="630"/>
      <c r="BB78" s="629"/>
      <c r="BC78" s="630"/>
      <c r="BD78" s="630"/>
      <c r="BE78" s="631"/>
      <c r="BF78" s="630"/>
      <c r="BG78" s="630">
        <f t="shared" si="6"/>
        <v>0</v>
      </c>
      <c r="BH78" s="630"/>
      <c r="BI78" s="630"/>
      <c r="BJ78" s="630"/>
      <c r="BK78" s="630"/>
      <c r="BL78" s="630"/>
      <c r="BM78" s="630"/>
      <c r="BN78" s="631"/>
      <c r="BO78" s="630"/>
      <c r="BP78" s="630">
        <f t="shared" si="7"/>
        <v>0</v>
      </c>
      <c r="BQ78" s="631"/>
      <c r="BR78" s="630"/>
      <c r="BS78" s="630">
        <f t="shared" si="8"/>
        <v>0</v>
      </c>
      <c r="BT78" s="631"/>
      <c r="BU78" s="630"/>
      <c r="BV78" s="630">
        <f t="shared" si="9"/>
        <v>0</v>
      </c>
      <c r="BW78" s="631"/>
      <c r="BX78" s="630"/>
      <c r="BY78" s="630">
        <f t="shared" si="10"/>
        <v>0</v>
      </c>
      <c r="BZ78" s="632"/>
      <c r="CA78" s="630"/>
      <c r="CB78" s="630">
        <f t="shared" si="141"/>
        <v>0</v>
      </c>
      <c r="CC78" s="630"/>
      <c r="CD78" s="630"/>
      <c r="CE78" s="630"/>
      <c r="CF78" s="631"/>
      <c r="CG78" s="630"/>
      <c r="CH78" s="630">
        <f t="shared" si="12"/>
        <v>0</v>
      </c>
      <c r="CI78" s="630"/>
      <c r="CJ78" s="630"/>
      <c r="CK78" s="630"/>
      <c r="CL78" s="631"/>
      <c r="CM78" s="630"/>
      <c r="CN78" s="630">
        <f t="shared" si="13"/>
        <v>0</v>
      </c>
      <c r="CO78" s="630"/>
      <c r="CP78" s="630"/>
      <c r="CQ78" s="630"/>
      <c r="CR78" s="630"/>
      <c r="CS78" s="630"/>
      <c r="CT78" s="630">
        <f t="shared" si="79"/>
        <v>0</v>
      </c>
      <c r="CU78" s="630"/>
      <c r="CV78" s="630"/>
      <c r="CW78" s="630"/>
      <c r="CX78" s="630"/>
      <c r="CY78" s="630"/>
      <c r="CZ78" s="630"/>
      <c r="DA78" s="631">
        <f>CCT!BV85</f>
        <v>1</v>
      </c>
      <c r="DB78" s="630">
        <f>CCT!BU85</f>
        <v>1355.23</v>
      </c>
      <c r="DC78" s="630">
        <f t="shared" si="14"/>
        <v>1355.23</v>
      </c>
      <c r="DD78" s="1419">
        <f t="shared" si="100"/>
        <v>1</v>
      </c>
      <c r="DE78" s="164">
        <f t="shared" si="101"/>
        <v>1355.23</v>
      </c>
      <c r="DF78" s="164"/>
      <c r="DG78" s="164"/>
      <c r="DH78" s="164">
        <f t="shared" si="89"/>
        <v>0</v>
      </c>
      <c r="DI78" s="164"/>
      <c r="DJ78" s="164">
        <f t="shared" si="102"/>
        <v>0</v>
      </c>
      <c r="DK78" s="164">
        <f t="shared" si="103"/>
        <v>0</v>
      </c>
      <c r="DL78" s="164"/>
      <c r="DM78" s="164">
        <f t="shared" si="104"/>
        <v>1355.23</v>
      </c>
      <c r="DN78" s="164"/>
      <c r="DO78" s="164">
        <f>(VLOOKUP(A78,PARAMETROAPOIO,6,FALSE)*20)*DD78</f>
        <v>255.6</v>
      </c>
      <c r="DP78" s="164">
        <f t="shared" si="94"/>
        <v>42.69</v>
      </c>
      <c r="DQ78" s="164"/>
      <c r="DR78" s="164">
        <f t="shared" si="105"/>
        <v>3.12</v>
      </c>
      <c r="DS78" s="164">
        <f>VLOOKUP('Resumo Geral'!A78,PARAMETROAPOIO,2,FALSE)*DD78</f>
        <v>0</v>
      </c>
      <c r="DT78" s="164">
        <f t="shared" si="95"/>
        <v>0</v>
      </c>
      <c r="DU78" s="164">
        <f t="shared" si="96"/>
        <v>0</v>
      </c>
      <c r="DV78" s="164">
        <f>BB78*Parâmetro!$E$147</f>
        <v>0</v>
      </c>
      <c r="DW78" s="164">
        <f t="shared" si="106"/>
        <v>301.41000000000003</v>
      </c>
      <c r="DX78" s="164">
        <f>C78*'Uniforme Apoio'!$BM$9+'Resumo Geral'!F78*'Uniforme Apoio'!$BM$10+'Resumo Geral'!I78*'Uniforme Apoio'!$BM$11+'Resumo Geral'!L78*'Uniforme Apoio'!$BM$12+'Resumo Geral'!O78*'Uniforme Apoio'!$BM$13+'Resumo Geral'!R78*'Uniforme Apoio'!$BM$14+'Resumo Geral'!U78*'Uniforme Apoio'!$BM$15+'Resumo Geral'!X78*'Uniforme Apoio'!$BM$17+AA78*'Uniforme Apoio'!$BM$16+'Resumo Geral'!AD78*'Uniforme Apoio'!$BM$18+'Resumo Geral'!AG78*'Uniforme Apoio'!$BM$19+'Resumo Geral'!AJ78*'Uniforme Apoio'!$BM$20+'Resumo Geral'!AM78*'Uniforme Apoio'!$BM$21+'Resumo Geral'!AP78*'Uniforme Apoio'!$BM$22+'Resumo Geral'!AS78*'Uniforme Apoio'!$BM$23+'Resumo Geral'!AV78*'Uniforme Apoio'!$BM$24+'Resumo Geral'!AY78*'Uniforme Apoio'!$BM$25+'Resumo Geral'!BB78*'Uniforme Apoio'!$BM$26+BE78*'Uniforme Apoio'!$BM$27+'Resumo Geral'!BH78*'Uniforme Apoio'!$BM$28+'Resumo Geral'!BK78*'Uniforme Apoio'!$BM$29+'Resumo Geral'!BN78*'Uniforme Apoio'!$BM$30+'Resumo Geral'!BQ78*'Uniforme Apoio'!$BM$30+'Resumo Geral'!BT78*'Uniforme Apoio'!$BM$30+'Resumo Geral'!BW78*'Uniforme Apoio'!$BM$31+'Resumo Geral'!BZ78*'Uniforme Apoio'!$BM$31+'Resumo Geral'!CC78*'Uniforme Apoio'!$BM$32+'Resumo Geral'!CF78*'Uniforme Apoio'!$BM$33+'Resumo Geral'!CI78*'Uniforme Apoio'!$BM$34+'Resumo Geral'!CL78*'Uniforme Apoio'!$BM$35+'Resumo Geral'!CO78*'Uniforme Apoio'!$BM$36+'Resumo Geral'!CR78*'Uniforme Apoio'!$BM$37+'Resumo Geral'!CU78*'Uniforme Apoio'!$BM$38+'Resumo Geral'!CX78*'Uniforme Apoio'!$BM$39+'Resumo Geral'!DA78*'Uniforme Apoio'!$BM$40</f>
        <v>81.430000000000007</v>
      </c>
      <c r="DY78" s="164"/>
      <c r="DZ78" s="164">
        <f>AP78*'Equipamentos Jardinagem'!$H$7</f>
        <v>0</v>
      </c>
      <c r="EA78" s="164"/>
      <c r="EB78" s="164">
        <f t="shared" si="107"/>
        <v>81.430000000000007</v>
      </c>
      <c r="EC78" s="164">
        <f t="shared" si="108"/>
        <v>271.05</v>
      </c>
      <c r="ED78" s="164">
        <f t="shared" si="19"/>
        <v>20.329999999999998</v>
      </c>
      <c r="EE78" s="164">
        <f t="shared" si="20"/>
        <v>13.55</v>
      </c>
      <c r="EF78" s="164">
        <f t="shared" si="21"/>
        <v>2.71</v>
      </c>
      <c r="EG78" s="164">
        <f t="shared" si="22"/>
        <v>33.880000000000003</v>
      </c>
      <c r="EH78" s="164">
        <f t="shared" si="23"/>
        <v>108.42</v>
      </c>
      <c r="EI78" s="164">
        <f t="shared" si="24"/>
        <v>40.659999999999997</v>
      </c>
      <c r="EJ78" s="164">
        <f t="shared" si="25"/>
        <v>8.1300000000000008</v>
      </c>
      <c r="EK78" s="164">
        <f t="shared" si="109"/>
        <v>498.73</v>
      </c>
      <c r="EL78" s="164">
        <f t="shared" si="110"/>
        <v>112.89</v>
      </c>
      <c r="EM78" s="164">
        <f t="shared" si="111"/>
        <v>37.68</v>
      </c>
      <c r="EN78" s="164">
        <f t="shared" si="112"/>
        <v>55.43</v>
      </c>
      <c r="EO78" s="164">
        <f t="shared" si="113"/>
        <v>206</v>
      </c>
      <c r="EP78" s="164">
        <f t="shared" si="114"/>
        <v>1.76</v>
      </c>
      <c r="EQ78" s="164">
        <f t="shared" si="115"/>
        <v>0.68</v>
      </c>
      <c r="ER78" s="164">
        <f t="shared" si="116"/>
        <v>2.44</v>
      </c>
      <c r="ES78" s="164">
        <f t="shared" si="117"/>
        <v>10.16</v>
      </c>
      <c r="ET78" s="164">
        <f t="shared" si="118"/>
        <v>0.81</v>
      </c>
      <c r="EU78" s="164">
        <f t="shared" si="119"/>
        <v>0.41</v>
      </c>
      <c r="EV78" s="164">
        <f t="shared" si="120"/>
        <v>4.74</v>
      </c>
      <c r="EW78" s="164">
        <f t="shared" si="121"/>
        <v>1.76</v>
      </c>
      <c r="EX78" s="164">
        <f t="shared" si="122"/>
        <v>58.27</v>
      </c>
      <c r="EY78" s="164">
        <f t="shared" si="123"/>
        <v>2.2999999999999998</v>
      </c>
      <c r="EZ78" s="164">
        <f t="shared" si="124"/>
        <v>78.45</v>
      </c>
      <c r="FA78" s="164">
        <f t="shared" si="125"/>
        <v>112.89</v>
      </c>
      <c r="FB78" s="164">
        <f t="shared" si="126"/>
        <v>18.84</v>
      </c>
      <c r="FC78" s="164">
        <f t="shared" si="127"/>
        <v>11.38</v>
      </c>
      <c r="FD78" s="164">
        <f t="shared" si="128"/>
        <v>4.47</v>
      </c>
      <c r="FE78" s="164">
        <f t="shared" si="129"/>
        <v>0</v>
      </c>
      <c r="FF78" s="164">
        <f t="shared" si="130"/>
        <v>54.34</v>
      </c>
      <c r="FG78" s="164">
        <f t="shared" si="131"/>
        <v>201.92</v>
      </c>
      <c r="FH78" s="164">
        <f t="shared" si="97"/>
        <v>987.54</v>
      </c>
      <c r="FI78" s="164">
        <f t="shared" si="98"/>
        <v>2725.61</v>
      </c>
      <c r="FJ78" s="164">
        <f t="shared" si="132"/>
        <v>206.27</v>
      </c>
      <c r="FK78" s="165">
        <f t="shared" si="99"/>
        <v>2</v>
      </c>
      <c r="FL78" s="165">
        <f t="shared" si="134"/>
        <v>11.25</v>
      </c>
      <c r="FM78" s="166">
        <f t="shared" si="135"/>
        <v>2.25</v>
      </c>
      <c r="FN78" s="164">
        <f t="shared" si="136"/>
        <v>69.25</v>
      </c>
      <c r="FO78" s="166">
        <f t="shared" si="31"/>
        <v>8.56</v>
      </c>
      <c r="FP78" s="164">
        <f t="shared" si="137"/>
        <v>263.45</v>
      </c>
      <c r="FQ78" s="166">
        <f t="shared" si="32"/>
        <v>1.86</v>
      </c>
      <c r="FR78" s="164">
        <f t="shared" si="138"/>
        <v>57.24</v>
      </c>
      <c r="FS78" s="164">
        <f t="shared" si="133"/>
        <v>145.76</v>
      </c>
      <c r="FT78" s="164">
        <f t="shared" si="139"/>
        <v>741.97</v>
      </c>
      <c r="FU78" s="167">
        <f t="shared" si="140"/>
        <v>3467.58</v>
      </c>
    </row>
    <row r="79" spans="1:177" ht="15" customHeight="1">
      <c r="A79" s="441" t="str">
        <f>CCT!D86</f>
        <v>Região de São Lourenço</v>
      </c>
      <c r="B79" s="442" t="str">
        <f>CCT!C86</f>
        <v>Varginha</v>
      </c>
      <c r="C79" s="629"/>
      <c r="D79" s="630"/>
      <c r="E79" s="630">
        <f t="shared" si="0"/>
        <v>0</v>
      </c>
      <c r="F79" s="631"/>
      <c r="G79" s="630"/>
      <c r="H79" s="630">
        <f t="shared" si="33"/>
        <v>0</v>
      </c>
      <c r="I79" s="631"/>
      <c r="J79" s="630"/>
      <c r="K79" s="630">
        <f t="shared" si="34"/>
        <v>0</v>
      </c>
      <c r="L79" s="630"/>
      <c r="M79" s="630"/>
      <c r="N79" s="630"/>
      <c r="O79" s="630"/>
      <c r="P79" s="630"/>
      <c r="Q79" s="630"/>
      <c r="R79" s="630"/>
      <c r="S79" s="630"/>
      <c r="T79" s="630"/>
      <c r="U79" s="631"/>
      <c r="V79" s="630"/>
      <c r="W79" s="630">
        <f t="shared" si="1"/>
        <v>0</v>
      </c>
      <c r="X79" s="631"/>
      <c r="Y79" s="630"/>
      <c r="Z79" s="630">
        <f t="shared" si="2"/>
        <v>0</v>
      </c>
      <c r="AA79" s="630"/>
      <c r="AB79" s="630"/>
      <c r="AC79" s="630"/>
      <c r="AD79" s="630"/>
      <c r="AE79" s="630"/>
      <c r="AF79" s="630"/>
      <c r="AG79" s="631"/>
      <c r="AH79" s="630"/>
      <c r="AI79" s="630">
        <f t="shared" si="3"/>
        <v>0</v>
      </c>
      <c r="AJ79" s="630"/>
      <c r="AK79" s="630"/>
      <c r="AL79" s="630"/>
      <c r="AM79" s="631"/>
      <c r="AN79" s="630"/>
      <c r="AO79" s="630">
        <f t="shared" si="4"/>
        <v>0</v>
      </c>
      <c r="AP79" s="630"/>
      <c r="AQ79" s="630"/>
      <c r="AR79" s="630"/>
      <c r="AS79" s="630"/>
      <c r="AT79" s="630"/>
      <c r="AU79" s="630"/>
      <c r="AV79" s="631"/>
      <c r="AW79" s="630"/>
      <c r="AX79" s="630">
        <f t="shared" si="5"/>
        <v>0</v>
      </c>
      <c r="AY79" s="630"/>
      <c r="AZ79" s="630"/>
      <c r="BA79" s="630"/>
      <c r="BB79" s="629"/>
      <c r="BC79" s="630"/>
      <c r="BD79" s="630"/>
      <c r="BE79" s="631"/>
      <c r="BF79" s="630"/>
      <c r="BG79" s="630">
        <f t="shared" si="6"/>
        <v>0</v>
      </c>
      <c r="BH79" s="630"/>
      <c r="BI79" s="630"/>
      <c r="BJ79" s="630"/>
      <c r="BK79" s="630"/>
      <c r="BL79" s="630"/>
      <c r="BM79" s="630"/>
      <c r="BN79" s="631"/>
      <c r="BO79" s="630"/>
      <c r="BP79" s="630">
        <f t="shared" si="7"/>
        <v>0</v>
      </c>
      <c r="BQ79" s="631"/>
      <c r="BR79" s="630"/>
      <c r="BS79" s="630">
        <f t="shared" si="8"/>
        <v>0</v>
      </c>
      <c r="BT79" s="631"/>
      <c r="BU79" s="630"/>
      <c r="BV79" s="630">
        <f t="shared" si="9"/>
        <v>0</v>
      </c>
      <c r="BW79" s="631"/>
      <c r="BX79" s="630"/>
      <c r="BY79" s="630">
        <f t="shared" si="10"/>
        <v>0</v>
      </c>
      <c r="BZ79" s="632">
        <f>CCT!BD86</f>
        <v>1</v>
      </c>
      <c r="CA79" s="630">
        <f>CCT!BC86</f>
        <v>1231.31</v>
      </c>
      <c r="CB79" s="630">
        <f t="shared" si="141"/>
        <v>1231.31</v>
      </c>
      <c r="CC79" s="630"/>
      <c r="CD79" s="630"/>
      <c r="CE79" s="630"/>
      <c r="CF79" s="631"/>
      <c r="CG79" s="630"/>
      <c r="CH79" s="630">
        <f t="shared" si="12"/>
        <v>0</v>
      </c>
      <c r="CI79" s="630"/>
      <c r="CJ79" s="630"/>
      <c r="CK79" s="630"/>
      <c r="CL79" s="631"/>
      <c r="CM79" s="630"/>
      <c r="CN79" s="630">
        <f t="shared" si="13"/>
        <v>0</v>
      </c>
      <c r="CO79" s="630"/>
      <c r="CP79" s="630"/>
      <c r="CQ79" s="630"/>
      <c r="CR79" s="630"/>
      <c r="CS79" s="630"/>
      <c r="CT79" s="630">
        <f t="shared" si="79"/>
        <v>0</v>
      </c>
      <c r="CU79" s="630"/>
      <c r="CV79" s="630"/>
      <c r="CW79" s="630"/>
      <c r="CX79" s="630"/>
      <c r="CY79" s="630"/>
      <c r="CZ79" s="630"/>
      <c r="DA79" s="631"/>
      <c r="DB79" s="630"/>
      <c r="DC79" s="630">
        <f t="shared" si="14"/>
        <v>0</v>
      </c>
      <c r="DD79" s="1419">
        <f t="shared" si="100"/>
        <v>1</v>
      </c>
      <c r="DE79" s="164">
        <f t="shared" si="101"/>
        <v>1231.31</v>
      </c>
      <c r="DF79" s="164"/>
      <c r="DG79" s="164"/>
      <c r="DH79" s="164">
        <f t="shared" si="89"/>
        <v>0</v>
      </c>
      <c r="DI79" s="164"/>
      <c r="DJ79" s="164">
        <f t="shared" si="102"/>
        <v>0</v>
      </c>
      <c r="DK79" s="164">
        <f t="shared" si="103"/>
        <v>0</v>
      </c>
      <c r="DL79" s="164"/>
      <c r="DM79" s="164">
        <f t="shared" si="104"/>
        <v>1231.31</v>
      </c>
      <c r="DN79" s="164"/>
      <c r="DO79" s="164">
        <f t="shared" si="142"/>
        <v>279</v>
      </c>
      <c r="DP79" s="164">
        <f t="shared" si="94"/>
        <v>50.12</v>
      </c>
      <c r="DQ79" s="164"/>
      <c r="DR79" s="164">
        <f t="shared" si="105"/>
        <v>3.12</v>
      </c>
      <c r="DS79" s="164">
        <f>VLOOKUP('Resumo Geral'!A79,PARAMETROAPOIO,2,FALSE)*DD79</f>
        <v>29.15</v>
      </c>
      <c r="DT79" s="164">
        <f t="shared" si="95"/>
        <v>0</v>
      </c>
      <c r="DU79" s="164">
        <f t="shared" si="96"/>
        <v>0</v>
      </c>
      <c r="DV79" s="164">
        <f>BB79*Parâmetro!$E$147</f>
        <v>0</v>
      </c>
      <c r="DW79" s="164">
        <f t="shared" si="106"/>
        <v>361.39</v>
      </c>
      <c r="DX79" s="164">
        <f>C79*'Uniforme Apoio'!$BM$9+'Resumo Geral'!F79*'Uniforme Apoio'!$BM$10+'Resumo Geral'!I79*'Uniforme Apoio'!$BM$11+'Resumo Geral'!L79*'Uniforme Apoio'!$BM$12+'Resumo Geral'!O79*'Uniforme Apoio'!$BM$13+'Resumo Geral'!R79*'Uniforme Apoio'!$BM$14+'Resumo Geral'!U79*'Uniforme Apoio'!$BM$15+'Resumo Geral'!X79*'Uniforme Apoio'!$BM$17+AA79*'Uniforme Apoio'!$BM$16+'Resumo Geral'!AD79*'Uniforme Apoio'!$BM$18+'Resumo Geral'!AG79*'Uniforme Apoio'!$BM$19+'Resumo Geral'!AJ79*'Uniforme Apoio'!$BM$20+'Resumo Geral'!AM79*'Uniforme Apoio'!$BM$21+'Resumo Geral'!AP79*'Uniforme Apoio'!$BM$22+'Resumo Geral'!AS79*'Uniforme Apoio'!$BM$23+'Resumo Geral'!AV79*'Uniforme Apoio'!$BM$24+'Resumo Geral'!AY79*'Uniforme Apoio'!$BM$25+'Resumo Geral'!BB79*'Uniforme Apoio'!$BM$26+BE79*'Uniforme Apoio'!$BM$27+'Resumo Geral'!BH79*'Uniforme Apoio'!$BM$28+'Resumo Geral'!BK79*'Uniforme Apoio'!$BM$29+'Resumo Geral'!BN79*'Uniforme Apoio'!$BM$30+'Resumo Geral'!BQ79*'Uniforme Apoio'!$BM$30+'Resumo Geral'!BT79*'Uniforme Apoio'!$BM$30+'Resumo Geral'!BW79*'Uniforme Apoio'!$BM$31+'Resumo Geral'!BZ79*'Uniforme Apoio'!$BM$31+'Resumo Geral'!CC79*'Uniforme Apoio'!$BM$32+'Resumo Geral'!CF79*'Uniforme Apoio'!$BM$33+'Resumo Geral'!CI79*'Uniforme Apoio'!$BM$34+'Resumo Geral'!CL79*'Uniforme Apoio'!$BM$35+'Resumo Geral'!CO79*'Uniforme Apoio'!$BM$36+'Resumo Geral'!CR79*'Uniforme Apoio'!$BM$37+'Resumo Geral'!CU79*'Uniforme Apoio'!$BM$38+'Resumo Geral'!CX79*'Uniforme Apoio'!$BM$39+'Resumo Geral'!DA79*'Uniforme Apoio'!$BM$40</f>
        <v>81.430000000000007</v>
      </c>
      <c r="DY79" s="164"/>
      <c r="DZ79" s="164">
        <f>AP79*'Equipamentos Jardinagem'!$H$7</f>
        <v>0</v>
      </c>
      <c r="EA79" s="164"/>
      <c r="EB79" s="164">
        <f t="shared" si="107"/>
        <v>81.430000000000007</v>
      </c>
      <c r="EC79" s="164">
        <f t="shared" si="108"/>
        <v>246.26</v>
      </c>
      <c r="ED79" s="164">
        <f t="shared" si="19"/>
        <v>18.47</v>
      </c>
      <c r="EE79" s="164">
        <f t="shared" si="20"/>
        <v>12.31</v>
      </c>
      <c r="EF79" s="164">
        <f t="shared" si="21"/>
        <v>2.46</v>
      </c>
      <c r="EG79" s="164">
        <f t="shared" si="22"/>
        <v>30.78</v>
      </c>
      <c r="EH79" s="164">
        <f t="shared" si="23"/>
        <v>98.5</v>
      </c>
      <c r="EI79" s="164">
        <f t="shared" si="24"/>
        <v>36.94</v>
      </c>
      <c r="EJ79" s="164">
        <f t="shared" si="25"/>
        <v>7.39</v>
      </c>
      <c r="EK79" s="164">
        <f t="shared" si="109"/>
        <v>453.11</v>
      </c>
      <c r="EL79" s="164">
        <f t="shared" si="110"/>
        <v>102.57</v>
      </c>
      <c r="EM79" s="164">
        <f t="shared" si="111"/>
        <v>34.229999999999997</v>
      </c>
      <c r="EN79" s="164">
        <f t="shared" si="112"/>
        <v>50.36</v>
      </c>
      <c r="EO79" s="164">
        <f t="shared" si="113"/>
        <v>187.16</v>
      </c>
      <c r="EP79" s="164">
        <f t="shared" si="114"/>
        <v>1.6</v>
      </c>
      <c r="EQ79" s="164">
        <f t="shared" si="115"/>
        <v>0.62</v>
      </c>
      <c r="ER79" s="164">
        <f t="shared" si="116"/>
        <v>2.2200000000000002</v>
      </c>
      <c r="ES79" s="164">
        <f t="shared" si="117"/>
        <v>9.23</v>
      </c>
      <c r="ET79" s="164">
        <f t="shared" si="118"/>
        <v>0.74</v>
      </c>
      <c r="EU79" s="164">
        <f t="shared" si="119"/>
        <v>0.37</v>
      </c>
      <c r="EV79" s="164">
        <f t="shared" si="120"/>
        <v>4.3099999999999996</v>
      </c>
      <c r="EW79" s="164">
        <f t="shared" si="121"/>
        <v>1.6</v>
      </c>
      <c r="EX79" s="164">
        <f t="shared" si="122"/>
        <v>52.95</v>
      </c>
      <c r="EY79" s="164">
        <f t="shared" si="123"/>
        <v>2.09</v>
      </c>
      <c r="EZ79" s="164">
        <f t="shared" si="124"/>
        <v>71.290000000000006</v>
      </c>
      <c r="FA79" s="164">
        <f t="shared" si="125"/>
        <v>102.57</v>
      </c>
      <c r="FB79" s="164">
        <f t="shared" si="126"/>
        <v>17.12</v>
      </c>
      <c r="FC79" s="164">
        <f t="shared" si="127"/>
        <v>10.34</v>
      </c>
      <c r="FD79" s="164">
        <f t="shared" si="128"/>
        <v>4.0599999999999996</v>
      </c>
      <c r="FE79" s="164">
        <f t="shared" si="129"/>
        <v>0</v>
      </c>
      <c r="FF79" s="164">
        <f t="shared" si="130"/>
        <v>49.38</v>
      </c>
      <c r="FG79" s="164">
        <f t="shared" si="131"/>
        <v>183.47</v>
      </c>
      <c r="FH79" s="164">
        <f t="shared" si="97"/>
        <v>897.25</v>
      </c>
      <c r="FI79" s="164">
        <f t="shared" si="98"/>
        <v>2571.38</v>
      </c>
      <c r="FJ79" s="164">
        <f t="shared" si="132"/>
        <v>206.27</v>
      </c>
      <c r="FK79" s="165">
        <f t="shared" si="99"/>
        <v>3</v>
      </c>
      <c r="FL79" s="165">
        <f t="shared" si="134"/>
        <v>12.25</v>
      </c>
      <c r="FM79" s="166">
        <f t="shared" si="135"/>
        <v>3.42</v>
      </c>
      <c r="FN79" s="164">
        <f t="shared" si="136"/>
        <v>99.98</v>
      </c>
      <c r="FO79" s="166">
        <f t="shared" si="31"/>
        <v>8.66</v>
      </c>
      <c r="FP79" s="164">
        <f t="shared" si="137"/>
        <v>253.17</v>
      </c>
      <c r="FQ79" s="166">
        <f t="shared" si="32"/>
        <v>1.88</v>
      </c>
      <c r="FR79" s="164">
        <f t="shared" si="138"/>
        <v>54.96</v>
      </c>
      <c r="FS79" s="164">
        <f t="shared" si="133"/>
        <v>145.76</v>
      </c>
      <c r="FT79" s="164">
        <f t="shared" si="139"/>
        <v>760.14</v>
      </c>
      <c r="FU79" s="167">
        <f t="shared" si="140"/>
        <v>3331.52</v>
      </c>
    </row>
    <row r="80" spans="1:177" ht="15" customHeight="1">
      <c r="A80" s="441" t="str">
        <f>CCT!D87</f>
        <v>Vespasiano</v>
      </c>
      <c r="B80" s="442" t="str">
        <f>CCT!C87</f>
        <v>Vespasiano</v>
      </c>
      <c r="C80" s="629"/>
      <c r="D80" s="630"/>
      <c r="E80" s="630">
        <f t="shared" si="0"/>
        <v>0</v>
      </c>
      <c r="F80" s="631"/>
      <c r="G80" s="630"/>
      <c r="H80" s="630">
        <f t="shared" si="33"/>
        <v>0</v>
      </c>
      <c r="I80" s="631"/>
      <c r="J80" s="630"/>
      <c r="K80" s="630">
        <f t="shared" si="34"/>
        <v>0</v>
      </c>
      <c r="L80" s="630"/>
      <c r="M80" s="630"/>
      <c r="N80" s="630"/>
      <c r="O80" s="630"/>
      <c r="P80" s="630"/>
      <c r="Q80" s="630"/>
      <c r="R80" s="630"/>
      <c r="S80" s="630"/>
      <c r="T80" s="630"/>
      <c r="U80" s="631"/>
      <c r="V80" s="630"/>
      <c r="W80" s="630">
        <f t="shared" si="1"/>
        <v>0</v>
      </c>
      <c r="X80" s="631"/>
      <c r="Y80" s="630"/>
      <c r="Z80" s="630">
        <f t="shared" si="2"/>
        <v>0</v>
      </c>
      <c r="AA80" s="630"/>
      <c r="AB80" s="630"/>
      <c r="AC80" s="630"/>
      <c r="AD80" s="630"/>
      <c r="AE80" s="630"/>
      <c r="AF80" s="630"/>
      <c r="AG80" s="631"/>
      <c r="AH80" s="630"/>
      <c r="AI80" s="630">
        <f t="shared" si="3"/>
        <v>0</v>
      </c>
      <c r="AJ80" s="630"/>
      <c r="AK80" s="630"/>
      <c r="AL80" s="630"/>
      <c r="AM80" s="631"/>
      <c r="AN80" s="630"/>
      <c r="AO80" s="630">
        <f t="shared" si="4"/>
        <v>0</v>
      </c>
      <c r="AP80" s="630"/>
      <c r="AQ80" s="630"/>
      <c r="AR80" s="630"/>
      <c r="AS80" s="630"/>
      <c r="AT80" s="630"/>
      <c r="AU80" s="630"/>
      <c r="AV80" s="631"/>
      <c r="AW80" s="630"/>
      <c r="AX80" s="630">
        <f t="shared" si="5"/>
        <v>0</v>
      </c>
      <c r="AY80" s="630"/>
      <c r="AZ80" s="630"/>
      <c r="BA80" s="630"/>
      <c r="BB80" s="629"/>
      <c r="BC80" s="630"/>
      <c r="BD80" s="630"/>
      <c r="BE80" s="631"/>
      <c r="BF80" s="630"/>
      <c r="BG80" s="630">
        <f t="shared" si="6"/>
        <v>0</v>
      </c>
      <c r="BH80" s="630"/>
      <c r="BI80" s="630"/>
      <c r="BJ80" s="630"/>
      <c r="BK80" s="630"/>
      <c r="BL80" s="630"/>
      <c r="BM80" s="630"/>
      <c r="BN80" s="631"/>
      <c r="BO80" s="630"/>
      <c r="BP80" s="630">
        <f t="shared" si="7"/>
        <v>0</v>
      </c>
      <c r="BQ80" s="631">
        <f>CCT!AX87</f>
        <v>2</v>
      </c>
      <c r="BR80" s="630">
        <f>CCT!AW87</f>
        <v>1134.79</v>
      </c>
      <c r="BS80" s="630">
        <f t="shared" si="8"/>
        <v>2269.58</v>
      </c>
      <c r="BT80" s="631">
        <f>CCT!AZ87</f>
        <v>2</v>
      </c>
      <c r="BU80" s="630">
        <f>CCT!AY87</f>
        <v>1134.79</v>
      </c>
      <c r="BV80" s="630">
        <f t="shared" si="9"/>
        <v>2269.58</v>
      </c>
      <c r="BW80" s="631"/>
      <c r="BX80" s="630"/>
      <c r="BY80" s="630">
        <f t="shared" si="10"/>
        <v>0</v>
      </c>
      <c r="BZ80" s="632">
        <f>CCT!BD87</f>
        <v>1</v>
      </c>
      <c r="CA80" s="630">
        <f>CCT!BC87</f>
        <v>1231.31</v>
      </c>
      <c r="CB80" s="630">
        <f t="shared" si="141"/>
        <v>1231.31</v>
      </c>
      <c r="CC80" s="630"/>
      <c r="CD80" s="630"/>
      <c r="CE80" s="630"/>
      <c r="CF80" s="631"/>
      <c r="CG80" s="630"/>
      <c r="CH80" s="630">
        <f t="shared" si="12"/>
        <v>0</v>
      </c>
      <c r="CI80" s="630"/>
      <c r="CJ80" s="630"/>
      <c r="CK80" s="630"/>
      <c r="CL80" s="631"/>
      <c r="CM80" s="630"/>
      <c r="CN80" s="630">
        <f t="shared" si="13"/>
        <v>0</v>
      </c>
      <c r="CO80" s="630"/>
      <c r="CP80" s="630"/>
      <c r="CQ80" s="630"/>
      <c r="CR80" s="630"/>
      <c r="CS80" s="630"/>
      <c r="CT80" s="630">
        <f t="shared" si="79"/>
        <v>0</v>
      </c>
      <c r="CU80" s="630"/>
      <c r="CV80" s="630"/>
      <c r="CW80" s="630"/>
      <c r="CX80" s="630"/>
      <c r="CY80" s="630"/>
      <c r="CZ80" s="630"/>
      <c r="DA80" s="631"/>
      <c r="DB80" s="630"/>
      <c r="DC80" s="630">
        <f t="shared" si="14"/>
        <v>0</v>
      </c>
      <c r="DD80" s="1419">
        <f t="shared" si="100"/>
        <v>5</v>
      </c>
      <c r="DE80" s="164">
        <f t="shared" si="101"/>
        <v>5770.47</v>
      </c>
      <c r="DF80" s="164"/>
      <c r="DG80" s="164"/>
      <c r="DH80" s="164">
        <f t="shared" si="89"/>
        <v>328.92</v>
      </c>
      <c r="DI80" s="164"/>
      <c r="DJ80" s="164">
        <f t="shared" si="102"/>
        <v>361.38</v>
      </c>
      <c r="DK80" s="164">
        <f t="shared" si="103"/>
        <v>123.8</v>
      </c>
      <c r="DL80" s="164"/>
      <c r="DM80" s="164">
        <f t="shared" si="104"/>
        <v>6584.57</v>
      </c>
      <c r="DN80" s="164"/>
      <c r="DO80" s="164">
        <f t="shared" si="142"/>
        <v>1395</v>
      </c>
      <c r="DP80" s="164">
        <f t="shared" si="94"/>
        <v>273.77</v>
      </c>
      <c r="DQ80" s="164"/>
      <c r="DR80" s="164">
        <f t="shared" si="105"/>
        <v>15.6</v>
      </c>
      <c r="DS80" s="164">
        <f>VLOOKUP('Resumo Geral'!A80,PARAMETROAPOIO,2,FALSE)*DD80</f>
        <v>0</v>
      </c>
      <c r="DT80" s="164">
        <f t="shared" si="95"/>
        <v>0</v>
      </c>
      <c r="DU80" s="164">
        <f t="shared" si="96"/>
        <v>0</v>
      </c>
      <c r="DV80" s="164">
        <f>BB80*Parâmetro!$E$147</f>
        <v>0</v>
      </c>
      <c r="DW80" s="164">
        <f t="shared" si="106"/>
        <v>1684.37</v>
      </c>
      <c r="DX80" s="164">
        <f>C80*'Uniforme Apoio'!$BM$9+'Resumo Geral'!F80*'Uniforme Apoio'!$BM$10+'Resumo Geral'!I80*'Uniforme Apoio'!$BM$11+'Resumo Geral'!L80*'Uniforme Apoio'!$BM$12+'Resumo Geral'!O80*'Uniforme Apoio'!$BM$13+'Resumo Geral'!R80*'Uniforme Apoio'!$BM$14+'Resumo Geral'!U80*'Uniforme Apoio'!$BM$15+'Resumo Geral'!X80*'Uniforme Apoio'!$BM$17+AA80*'Uniforme Apoio'!$BM$16+'Resumo Geral'!AD80*'Uniforme Apoio'!$BM$18+'Resumo Geral'!AG80*'Uniforme Apoio'!$BM$19+'Resumo Geral'!AJ80*'Uniforme Apoio'!$BM$20+'Resumo Geral'!AM80*'Uniforme Apoio'!$BM$21+'Resumo Geral'!AP80*'Uniforme Apoio'!$BM$22+'Resumo Geral'!AS80*'Uniforme Apoio'!$BM$23+'Resumo Geral'!AV80*'Uniforme Apoio'!$BM$24+'Resumo Geral'!AY80*'Uniforme Apoio'!$BM$25+'Resumo Geral'!BB80*'Uniforme Apoio'!$BM$26+BE80*'Uniforme Apoio'!$BM$27+'Resumo Geral'!BH80*'Uniforme Apoio'!$BM$28+'Resumo Geral'!BK80*'Uniforme Apoio'!$BM$29+'Resumo Geral'!BN80*'Uniforme Apoio'!$BM$30+'Resumo Geral'!BQ80*'Uniforme Apoio'!$BM$30+'Resumo Geral'!BT80*'Uniforme Apoio'!$BM$30+'Resumo Geral'!BW80*'Uniforme Apoio'!$BM$31+'Resumo Geral'!BZ80*'Uniforme Apoio'!$BM$31+'Resumo Geral'!CC80*'Uniforme Apoio'!$BM$32+'Resumo Geral'!CF80*'Uniforme Apoio'!$BM$33+'Resumo Geral'!CI80*'Uniforme Apoio'!$BM$34+'Resumo Geral'!CL80*'Uniforme Apoio'!$BM$35+'Resumo Geral'!CO80*'Uniforme Apoio'!$BM$36+'Resumo Geral'!CR80*'Uniforme Apoio'!$BM$37+'Resumo Geral'!CU80*'Uniforme Apoio'!$BM$38+'Resumo Geral'!CX80*'Uniforme Apoio'!$BM$39+'Resumo Geral'!DA80*'Uniforme Apoio'!$BM$40</f>
        <v>424.15</v>
      </c>
      <c r="DY80" s="164"/>
      <c r="DZ80" s="164">
        <f>AP80*'Equipamentos Jardinagem'!$H$7</f>
        <v>0</v>
      </c>
      <c r="EA80" s="164"/>
      <c r="EB80" s="164">
        <f t="shared" si="107"/>
        <v>424.15</v>
      </c>
      <c r="EC80" s="164">
        <f t="shared" si="108"/>
        <v>1316.91</v>
      </c>
      <c r="ED80" s="164">
        <f t="shared" si="19"/>
        <v>98.77</v>
      </c>
      <c r="EE80" s="164">
        <f t="shared" si="20"/>
        <v>65.849999999999994</v>
      </c>
      <c r="EF80" s="164">
        <f t="shared" si="21"/>
        <v>13.17</v>
      </c>
      <c r="EG80" s="164">
        <f t="shared" si="22"/>
        <v>164.61</v>
      </c>
      <c r="EH80" s="164">
        <f t="shared" si="23"/>
        <v>526.77</v>
      </c>
      <c r="EI80" s="164">
        <f t="shared" si="24"/>
        <v>197.54</v>
      </c>
      <c r="EJ80" s="164">
        <f t="shared" si="25"/>
        <v>39.51</v>
      </c>
      <c r="EK80" s="164">
        <f t="shared" si="109"/>
        <v>2423.13</v>
      </c>
      <c r="EL80" s="164">
        <f t="shared" si="110"/>
        <v>548.49</v>
      </c>
      <c r="EM80" s="164">
        <f t="shared" si="111"/>
        <v>183.05</v>
      </c>
      <c r="EN80" s="164">
        <f t="shared" si="112"/>
        <v>269.31</v>
      </c>
      <c r="EO80" s="164">
        <f t="shared" si="113"/>
        <v>1000.85</v>
      </c>
      <c r="EP80" s="164">
        <f t="shared" si="114"/>
        <v>8.56</v>
      </c>
      <c r="EQ80" s="164">
        <f t="shared" si="115"/>
        <v>3.29</v>
      </c>
      <c r="ER80" s="164">
        <f t="shared" si="116"/>
        <v>11.85</v>
      </c>
      <c r="ES80" s="164">
        <f t="shared" si="117"/>
        <v>49.38</v>
      </c>
      <c r="ET80" s="164">
        <f t="shared" si="118"/>
        <v>3.95</v>
      </c>
      <c r="EU80" s="164">
        <f t="shared" si="119"/>
        <v>1.98</v>
      </c>
      <c r="EV80" s="164">
        <f t="shared" si="120"/>
        <v>23.05</v>
      </c>
      <c r="EW80" s="164">
        <f t="shared" si="121"/>
        <v>8.56</v>
      </c>
      <c r="EX80" s="164">
        <f t="shared" si="122"/>
        <v>283.14</v>
      </c>
      <c r="EY80" s="164">
        <f t="shared" si="123"/>
        <v>11.19</v>
      </c>
      <c r="EZ80" s="164">
        <f t="shared" si="124"/>
        <v>381.25</v>
      </c>
      <c r="FA80" s="164">
        <f t="shared" si="125"/>
        <v>548.49</v>
      </c>
      <c r="FB80" s="164">
        <f t="shared" si="126"/>
        <v>91.53</v>
      </c>
      <c r="FC80" s="164">
        <f t="shared" si="127"/>
        <v>55.31</v>
      </c>
      <c r="FD80" s="164">
        <f t="shared" si="128"/>
        <v>21.73</v>
      </c>
      <c r="FE80" s="164">
        <f t="shared" si="129"/>
        <v>0</v>
      </c>
      <c r="FF80" s="164">
        <f t="shared" si="130"/>
        <v>264.04000000000002</v>
      </c>
      <c r="FG80" s="164">
        <f t="shared" si="131"/>
        <v>981.1</v>
      </c>
      <c r="FH80" s="164">
        <f t="shared" si="97"/>
        <v>4798.18</v>
      </c>
      <c r="FI80" s="164">
        <f t="shared" si="98"/>
        <v>13491.27</v>
      </c>
      <c r="FJ80" s="164">
        <f t="shared" si="132"/>
        <v>1031.3499999999999</v>
      </c>
      <c r="FK80" s="165">
        <f t="shared" si="99"/>
        <v>2</v>
      </c>
      <c r="FL80" s="165">
        <f t="shared" si="134"/>
        <v>11.25</v>
      </c>
      <c r="FM80" s="166">
        <f t="shared" si="135"/>
        <v>2.25</v>
      </c>
      <c r="FN80" s="164">
        <f t="shared" si="136"/>
        <v>343.16</v>
      </c>
      <c r="FO80" s="166">
        <f t="shared" si="31"/>
        <v>8.56</v>
      </c>
      <c r="FP80" s="164">
        <f t="shared" si="137"/>
        <v>1305.52</v>
      </c>
      <c r="FQ80" s="166">
        <f t="shared" si="32"/>
        <v>1.86</v>
      </c>
      <c r="FR80" s="164">
        <f t="shared" si="138"/>
        <v>283.68</v>
      </c>
      <c r="FS80" s="164">
        <f t="shared" si="133"/>
        <v>728.8</v>
      </c>
      <c r="FT80" s="164">
        <f t="shared" si="139"/>
        <v>3692.51</v>
      </c>
      <c r="FU80" s="167">
        <f>FI80+FT80</f>
        <v>17183.78</v>
      </c>
    </row>
    <row r="81" spans="1:179" ht="15" customHeight="1">
      <c r="A81" s="453" t="str">
        <f>CCT!D88</f>
        <v>CCT Rodoviários de Belo Horizonte e RMBH + SEAC-MG</v>
      </c>
      <c r="B81" s="447" t="str">
        <f>CCT!C88</f>
        <v>Vespasiano</v>
      </c>
      <c r="C81" s="629"/>
      <c r="D81" s="630"/>
      <c r="E81" s="630"/>
      <c r="F81" s="631"/>
      <c r="G81" s="630"/>
      <c r="H81" s="630"/>
      <c r="I81" s="631"/>
      <c r="J81" s="630"/>
      <c r="K81" s="630"/>
      <c r="L81" s="630"/>
      <c r="M81" s="630"/>
      <c r="N81" s="630"/>
      <c r="O81" s="630"/>
      <c r="P81" s="630"/>
      <c r="Q81" s="630"/>
      <c r="R81" s="630"/>
      <c r="S81" s="630"/>
      <c r="T81" s="630"/>
      <c r="U81" s="631"/>
      <c r="V81" s="630"/>
      <c r="W81" s="630"/>
      <c r="X81" s="631"/>
      <c r="Y81" s="630"/>
      <c r="Z81" s="630"/>
      <c r="AA81" s="630"/>
      <c r="AB81" s="630"/>
      <c r="AC81" s="630"/>
      <c r="AD81" s="630"/>
      <c r="AE81" s="630"/>
      <c r="AF81" s="630"/>
      <c r="AG81" s="631"/>
      <c r="AH81" s="630"/>
      <c r="AI81" s="630"/>
      <c r="AJ81" s="630"/>
      <c r="AK81" s="630"/>
      <c r="AL81" s="630"/>
      <c r="AM81" s="631"/>
      <c r="AN81" s="630"/>
      <c r="AO81" s="630"/>
      <c r="AP81" s="630"/>
      <c r="AQ81" s="630"/>
      <c r="AR81" s="630"/>
      <c r="AS81" s="630"/>
      <c r="AT81" s="630"/>
      <c r="AU81" s="630"/>
      <c r="AV81" s="631"/>
      <c r="AW81" s="630"/>
      <c r="AX81" s="630"/>
      <c r="AY81" s="630"/>
      <c r="AZ81" s="630"/>
      <c r="BA81" s="630"/>
      <c r="BB81" s="629">
        <f>CCT!AN88</f>
        <v>1</v>
      </c>
      <c r="BC81" s="630">
        <f>CCT!AM88</f>
        <v>2507.27</v>
      </c>
      <c r="BD81" s="630">
        <f>BB81*BC81</f>
        <v>2507.27</v>
      </c>
      <c r="BE81" s="631"/>
      <c r="BF81" s="630"/>
      <c r="BG81" s="630"/>
      <c r="BH81" s="630"/>
      <c r="BI81" s="630"/>
      <c r="BJ81" s="630"/>
      <c r="BK81" s="630"/>
      <c r="BL81" s="630"/>
      <c r="BM81" s="630"/>
      <c r="BN81" s="631"/>
      <c r="BO81" s="630"/>
      <c r="BP81" s="630"/>
      <c r="BQ81" s="631"/>
      <c r="BR81" s="630"/>
      <c r="BS81" s="630"/>
      <c r="BT81" s="631"/>
      <c r="BU81" s="630"/>
      <c r="BV81" s="630"/>
      <c r="BW81" s="631"/>
      <c r="BX81" s="630"/>
      <c r="BY81" s="630"/>
      <c r="BZ81" s="632"/>
      <c r="CA81" s="630"/>
      <c r="CB81" s="630"/>
      <c r="CC81" s="630"/>
      <c r="CD81" s="630"/>
      <c r="CE81" s="630"/>
      <c r="CF81" s="631"/>
      <c r="CG81" s="630"/>
      <c r="CH81" s="630"/>
      <c r="CI81" s="630"/>
      <c r="CJ81" s="630"/>
      <c r="CK81" s="630"/>
      <c r="CL81" s="631"/>
      <c r="CM81" s="630"/>
      <c r="CN81" s="630"/>
      <c r="CO81" s="630"/>
      <c r="CP81" s="630"/>
      <c r="CQ81" s="630"/>
      <c r="CR81" s="630"/>
      <c r="CS81" s="630"/>
      <c r="CT81" s="630">
        <f t="shared" si="79"/>
        <v>0</v>
      </c>
      <c r="CU81" s="630"/>
      <c r="CV81" s="630"/>
      <c r="CW81" s="630"/>
      <c r="CX81" s="630"/>
      <c r="CY81" s="630"/>
      <c r="CZ81" s="630"/>
      <c r="DA81" s="631"/>
      <c r="DB81" s="630"/>
      <c r="DC81" s="630"/>
      <c r="DD81" s="1419">
        <f t="shared" si="100"/>
        <v>1</v>
      </c>
      <c r="DE81" s="164">
        <f t="shared" si="101"/>
        <v>2507.27</v>
      </c>
      <c r="DF81" s="164"/>
      <c r="DG81" s="164"/>
      <c r="DH81" s="164">
        <f t="shared" si="89"/>
        <v>0</v>
      </c>
      <c r="DI81" s="164"/>
      <c r="DJ81" s="164">
        <f t="shared" si="102"/>
        <v>0</v>
      </c>
      <c r="DK81" s="164">
        <f t="shared" si="103"/>
        <v>0</v>
      </c>
      <c r="DL81" s="164"/>
      <c r="DM81" s="164">
        <f t="shared" si="104"/>
        <v>2507.27</v>
      </c>
      <c r="DN81" s="164"/>
      <c r="DO81" s="164">
        <f t="shared" si="142"/>
        <v>279</v>
      </c>
      <c r="DP81" s="164">
        <f t="shared" si="94"/>
        <v>0</v>
      </c>
      <c r="DQ81" s="164"/>
      <c r="DR81" s="164">
        <f t="shared" si="105"/>
        <v>3.12</v>
      </c>
      <c r="DS81" s="164">
        <f>VLOOKUP('Resumo Geral'!A81,PARAMETROAPOIO,2,FALSE)*DD81</f>
        <v>0</v>
      </c>
      <c r="DT81" s="164">
        <f t="shared" si="95"/>
        <v>0</v>
      </c>
      <c r="DU81" s="164">
        <f t="shared" si="96"/>
        <v>0</v>
      </c>
      <c r="DV81" s="164">
        <f>BB81*Parâmetro!$E$147</f>
        <v>247.42</v>
      </c>
      <c r="DW81" s="164">
        <f t="shared" si="106"/>
        <v>529.54</v>
      </c>
      <c r="DX81" s="164">
        <f>C81*'Uniforme Apoio'!$BM$9+'Resumo Geral'!F81*'Uniforme Apoio'!$BM$10+'Resumo Geral'!I81*'Uniforme Apoio'!$BM$11+'Resumo Geral'!L81*'Uniforme Apoio'!$BM$12+'Resumo Geral'!O81*'Uniforme Apoio'!$BM$13+'Resumo Geral'!R81*'Uniforme Apoio'!$BM$14+'Resumo Geral'!U81*'Uniforme Apoio'!$BM$15+'Resumo Geral'!X81*'Uniforme Apoio'!$BM$17+AA81*'Uniforme Apoio'!$BM$16+'Resumo Geral'!AD81*'Uniforme Apoio'!$BM$18+'Resumo Geral'!AG81*'Uniforme Apoio'!$BM$19+'Resumo Geral'!AJ81*'Uniforme Apoio'!$BM$20+'Resumo Geral'!AM81*'Uniforme Apoio'!$BM$21+'Resumo Geral'!AP81*'Uniforme Apoio'!$BM$22+'Resumo Geral'!AS81*'Uniforme Apoio'!$BM$23+'Resumo Geral'!AV81*'Uniforme Apoio'!$BM$24+'Resumo Geral'!AY81*'Uniforme Apoio'!$BM$25+'Resumo Geral'!BB81*'Uniforme Apoio'!$BM$26+BE81*'Uniforme Apoio'!$BM$27+'Resumo Geral'!BH81*'Uniforme Apoio'!$BM$28+'Resumo Geral'!BK81*'Uniforme Apoio'!$BM$29+'Resumo Geral'!BN81*'Uniforme Apoio'!$BM$30+'Resumo Geral'!BQ81*'Uniforme Apoio'!$BM$30+'Resumo Geral'!BT81*'Uniforme Apoio'!$BM$30+'Resumo Geral'!BW81*'Uniforme Apoio'!$BM$31+'Resumo Geral'!BZ81*'Uniforme Apoio'!$BM$31+'Resumo Geral'!CC81*'Uniforme Apoio'!$BM$32+'Resumo Geral'!CF81*'Uniforme Apoio'!$BM$33+'Resumo Geral'!CI81*'Uniforme Apoio'!$BM$34+'Resumo Geral'!CL81*'Uniforme Apoio'!$BM$35+'Resumo Geral'!CO81*'Uniforme Apoio'!$BM$36+'Resumo Geral'!CR81*'Uniforme Apoio'!$BM$37+'Resumo Geral'!CU81*'Uniforme Apoio'!$BM$38+'Resumo Geral'!CX81*'Uniforme Apoio'!$BM$39+'Resumo Geral'!DA81*'Uniforme Apoio'!$BM$40</f>
        <v>103.18</v>
      </c>
      <c r="DY81" s="164"/>
      <c r="DZ81" s="164">
        <f>AP81*'Equipamentos Jardinagem'!$H$7</f>
        <v>0</v>
      </c>
      <c r="EA81" s="164"/>
      <c r="EB81" s="164">
        <f t="shared" si="107"/>
        <v>103.18</v>
      </c>
      <c r="EC81" s="164">
        <f t="shared" si="108"/>
        <v>501.45</v>
      </c>
      <c r="ED81" s="164">
        <f t="shared" si="19"/>
        <v>37.61</v>
      </c>
      <c r="EE81" s="164">
        <f t="shared" si="20"/>
        <v>25.07</v>
      </c>
      <c r="EF81" s="164">
        <f t="shared" si="21"/>
        <v>5.01</v>
      </c>
      <c r="EG81" s="164">
        <f t="shared" si="22"/>
        <v>62.68</v>
      </c>
      <c r="EH81" s="164">
        <f t="shared" si="23"/>
        <v>200.58</v>
      </c>
      <c r="EI81" s="164">
        <f t="shared" si="24"/>
        <v>75.22</v>
      </c>
      <c r="EJ81" s="164">
        <f t="shared" si="25"/>
        <v>15.04</v>
      </c>
      <c r="EK81" s="164">
        <f t="shared" si="109"/>
        <v>922.66</v>
      </c>
      <c r="EL81" s="164">
        <f t="shared" si="110"/>
        <v>208.86</v>
      </c>
      <c r="EM81" s="164">
        <f t="shared" si="111"/>
        <v>69.7</v>
      </c>
      <c r="EN81" s="164">
        <f t="shared" si="112"/>
        <v>102.55</v>
      </c>
      <c r="EO81" s="164">
        <f t="shared" si="113"/>
        <v>381.11</v>
      </c>
      <c r="EP81" s="164">
        <f t="shared" si="114"/>
        <v>3.26</v>
      </c>
      <c r="EQ81" s="164">
        <f t="shared" si="115"/>
        <v>1.25</v>
      </c>
      <c r="ER81" s="164">
        <f t="shared" si="116"/>
        <v>4.51</v>
      </c>
      <c r="ES81" s="164">
        <f t="shared" si="117"/>
        <v>18.8</v>
      </c>
      <c r="ET81" s="164">
        <f t="shared" si="118"/>
        <v>1.5</v>
      </c>
      <c r="EU81" s="164">
        <f t="shared" si="119"/>
        <v>0.75</v>
      </c>
      <c r="EV81" s="164">
        <f t="shared" si="120"/>
        <v>8.7799999999999994</v>
      </c>
      <c r="EW81" s="164">
        <f t="shared" si="121"/>
        <v>3.26</v>
      </c>
      <c r="EX81" s="164">
        <f t="shared" si="122"/>
        <v>107.81</v>
      </c>
      <c r="EY81" s="164">
        <f t="shared" si="123"/>
        <v>4.26</v>
      </c>
      <c r="EZ81" s="164">
        <f t="shared" si="124"/>
        <v>145.16</v>
      </c>
      <c r="FA81" s="164">
        <f t="shared" si="125"/>
        <v>208.86</v>
      </c>
      <c r="FB81" s="164">
        <f t="shared" si="126"/>
        <v>34.85</v>
      </c>
      <c r="FC81" s="164">
        <f t="shared" si="127"/>
        <v>21.06</v>
      </c>
      <c r="FD81" s="164">
        <f t="shared" si="128"/>
        <v>8.27</v>
      </c>
      <c r="FE81" s="164">
        <f t="shared" si="129"/>
        <v>0</v>
      </c>
      <c r="FF81" s="164">
        <f t="shared" si="130"/>
        <v>100.54</v>
      </c>
      <c r="FG81" s="164">
        <f t="shared" si="131"/>
        <v>373.58</v>
      </c>
      <c r="FH81" s="164">
        <f t="shared" si="97"/>
        <v>1827.02</v>
      </c>
      <c r="FI81" s="164">
        <f t="shared" si="98"/>
        <v>4967.01</v>
      </c>
      <c r="FJ81" s="164">
        <f t="shared" si="132"/>
        <v>206.27</v>
      </c>
      <c r="FK81" s="165">
        <f t="shared" si="99"/>
        <v>2</v>
      </c>
      <c r="FL81" s="165">
        <f t="shared" si="134"/>
        <v>11.25</v>
      </c>
      <c r="FM81" s="166">
        <f t="shared" si="135"/>
        <v>2.25</v>
      </c>
      <c r="FN81" s="164">
        <f t="shared" si="136"/>
        <v>119.68</v>
      </c>
      <c r="FO81" s="166">
        <f t="shared" si="31"/>
        <v>8.56</v>
      </c>
      <c r="FP81" s="164">
        <f t="shared" si="137"/>
        <v>455.31</v>
      </c>
      <c r="FQ81" s="166">
        <f t="shared" si="32"/>
        <v>1.86</v>
      </c>
      <c r="FR81" s="164">
        <f t="shared" si="138"/>
        <v>98.93</v>
      </c>
      <c r="FS81" s="164">
        <f t="shared" si="133"/>
        <v>145.76</v>
      </c>
      <c r="FT81" s="164">
        <f t="shared" si="139"/>
        <v>1025.95</v>
      </c>
      <c r="FU81" s="167">
        <f>FI81+FT81</f>
        <v>5992.96</v>
      </c>
    </row>
    <row r="82" spans="1:179" ht="15" customHeight="1">
      <c r="A82" s="453" t="str">
        <f>CCT!D90</f>
        <v>SEAC</v>
      </c>
      <c r="B82" s="455" t="str">
        <f>CCT!C90</f>
        <v>Belo Horizonte</v>
      </c>
      <c r="C82" s="629">
        <f>CCT!F90</f>
        <v>6</v>
      </c>
      <c r="D82" s="630">
        <f>CCT!E90</f>
        <v>1220.6199999999999</v>
      </c>
      <c r="E82" s="630">
        <f t="shared" si="0"/>
        <v>7323.72</v>
      </c>
      <c r="F82" s="631">
        <f>CCT!H90</f>
        <v>2</v>
      </c>
      <c r="G82" s="630">
        <f>CCT!G90</f>
        <v>921.07</v>
      </c>
      <c r="H82" s="630">
        <f t="shared" si="33"/>
        <v>1842.14</v>
      </c>
      <c r="I82" s="631">
        <f>CCT!J90</f>
        <v>28</v>
      </c>
      <c r="J82" s="630">
        <f>CCT!I90</f>
        <v>1298.99</v>
      </c>
      <c r="K82" s="630">
        <f t="shared" si="34"/>
        <v>36371.72</v>
      </c>
      <c r="L82" s="629">
        <f>CCT!L90</f>
        <v>12</v>
      </c>
      <c r="M82" s="630">
        <f>CCT!K90</f>
        <v>1298.99</v>
      </c>
      <c r="N82" s="630">
        <f>L82*M82</f>
        <v>15587.88</v>
      </c>
      <c r="O82" s="629">
        <f>CCT!N90</f>
        <v>10</v>
      </c>
      <c r="P82" s="630">
        <f>CCT!M90</f>
        <v>1302</v>
      </c>
      <c r="Q82" s="630">
        <f>O82*P82</f>
        <v>13020</v>
      </c>
      <c r="R82" s="629">
        <f>CCT!P90</f>
        <v>3</v>
      </c>
      <c r="S82" s="630">
        <f>CCT!O90</f>
        <v>1953</v>
      </c>
      <c r="T82" s="630">
        <f>R82*S82</f>
        <v>5859</v>
      </c>
      <c r="U82" s="631">
        <f>CCT!R90</f>
        <v>12</v>
      </c>
      <c r="V82" s="630">
        <f>CCT!Q90</f>
        <v>876.66</v>
      </c>
      <c r="W82" s="630">
        <f t="shared" si="1"/>
        <v>10519.92</v>
      </c>
      <c r="X82" s="631">
        <f>CCT!T90</f>
        <v>13</v>
      </c>
      <c r="Y82" s="630">
        <f>CCT!S90</f>
        <v>876.66</v>
      </c>
      <c r="Z82" s="630">
        <f t="shared" si="2"/>
        <v>11396.58</v>
      </c>
      <c r="AA82" s="629">
        <f>CCT!V90</f>
        <v>16</v>
      </c>
      <c r="AB82" s="630">
        <f>CCT!U90</f>
        <v>876.66</v>
      </c>
      <c r="AC82" s="630">
        <f>AA82*AB82</f>
        <v>14026.56</v>
      </c>
      <c r="AD82" s="629">
        <f>CCT!X90</f>
        <v>2</v>
      </c>
      <c r="AE82" s="630">
        <f>CCT!W90</f>
        <v>1958.29</v>
      </c>
      <c r="AF82" s="630">
        <f>AD82*AE82</f>
        <v>3916.58</v>
      </c>
      <c r="AG82" s="631"/>
      <c r="AH82" s="630"/>
      <c r="AI82" s="630">
        <f t="shared" si="3"/>
        <v>0</v>
      </c>
      <c r="AJ82" s="629">
        <f>CCT!AB90</f>
        <v>10</v>
      </c>
      <c r="AK82" s="630">
        <f>CCT!AA90</f>
        <v>1953</v>
      </c>
      <c r="AL82" s="630">
        <f>AJ82*AK82</f>
        <v>19530</v>
      </c>
      <c r="AM82" s="629">
        <f>CCT!AD90</f>
        <v>12</v>
      </c>
      <c r="AN82" s="630">
        <f>CCT!AC90</f>
        <v>1958.29</v>
      </c>
      <c r="AO82" s="630">
        <f t="shared" si="4"/>
        <v>23499.48</v>
      </c>
      <c r="AP82" s="629">
        <f>CCT!AF90</f>
        <v>2</v>
      </c>
      <c r="AQ82" s="630">
        <f>CCT!AE90</f>
        <v>1220.5</v>
      </c>
      <c r="AR82" s="630">
        <f>AP82*AQ82</f>
        <v>2441</v>
      </c>
      <c r="AS82" s="629">
        <f>CCT!AH90</f>
        <v>2</v>
      </c>
      <c r="AT82" s="630">
        <f>CCT!AG90</f>
        <v>876.66</v>
      </c>
      <c r="AU82" s="630">
        <f>AS82*AT82</f>
        <v>1753.32</v>
      </c>
      <c r="AV82" s="631">
        <f>CCT!AJ90</f>
        <v>5</v>
      </c>
      <c r="AW82" s="630">
        <f>CCT!AI90</f>
        <v>1309.48</v>
      </c>
      <c r="AX82" s="630">
        <f t="shared" si="5"/>
        <v>6547.4</v>
      </c>
      <c r="AY82" s="629">
        <f>CCT!AL90</f>
        <v>7</v>
      </c>
      <c r="AZ82" s="630">
        <f>CCT!AK90</f>
        <v>1953</v>
      </c>
      <c r="BA82" s="630">
        <f>AY82*AZ82</f>
        <v>13671</v>
      </c>
      <c r="BB82" s="629"/>
      <c r="BC82" s="630"/>
      <c r="BD82" s="630"/>
      <c r="BE82" s="631"/>
      <c r="BF82" s="630"/>
      <c r="BG82" s="630">
        <f t="shared" si="6"/>
        <v>0</v>
      </c>
      <c r="BH82" s="629">
        <f>CCT!AR90</f>
        <v>2</v>
      </c>
      <c r="BI82" s="630">
        <f>CCT!AQ90</f>
        <v>1953</v>
      </c>
      <c r="BJ82" s="630">
        <f>BH82*BI82</f>
        <v>3906</v>
      </c>
      <c r="BK82" s="629">
        <f>CCT!AT90</f>
        <v>3</v>
      </c>
      <c r="BL82" s="630">
        <f>CCT!AS90</f>
        <v>1953</v>
      </c>
      <c r="BM82" s="630">
        <f>BK82*BL82</f>
        <v>5859</v>
      </c>
      <c r="BN82" s="631">
        <f>CCT!AV90</f>
        <v>4</v>
      </c>
      <c r="BO82" s="630">
        <f>CCT!AU90</f>
        <v>1134.78</v>
      </c>
      <c r="BP82" s="630">
        <f t="shared" si="7"/>
        <v>4539.12</v>
      </c>
      <c r="BQ82" s="631">
        <f>CCT!AX90</f>
        <v>16</v>
      </c>
      <c r="BR82" s="630">
        <f>CCT!AW90</f>
        <v>1134.78</v>
      </c>
      <c r="BS82" s="630">
        <f t="shared" si="8"/>
        <v>18156.48</v>
      </c>
      <c r="BT82" s="631">
        <f>CCT!AZ90</f>
        <v>18</v>
      </c>
      <c r="BU82" s="630">
        <f>CCT!AY90</f>
        <v>1134.78</v>
      </c>
      <c r="BV82" s="630">
        <f t="shared" si="9"/>
        <v>20426.04</v>
      </c>
      <c r="BW82" s="631">
        <f>CCT!BB90</f>
        <v>91</v>
      </c>
      <c r="BX82" s="630">
        <f>CCT!BA90</f>
        <v>1805.92</v>
      </c>
      <c r="BY82" s="630">
        <f t="shared" si="10"/>
        <v>164338.72</v>
      </c>
      <c r="BZ82" s="632">
        <f>CCT!BD90</f>
        <v>5</v>
      </c>
      <c r="CA82" s="630">
        <f>CCT!BC90</f>
        <v>1231.31</v>
      </c>
      <c r="CB82" s="630">
        <f>BZ82*CA82</f>
        <v>6156.55</v>
      </c>
      <c r="CC82" s="629">
        <f>CCT!BF90</f>
        <v>1</v>
      </c>
      <c r="CD82" s="630">
        <f>CCT!BE90</f>
        <v>1953</v>
      </c>
      <c r="CE82" s="630">
        <f>CC82*CD82</f>
        <v>1953</v>
      </c>
      <c r="CF82" s="631">
        <f>CCT!BH90</f>
        <v>1</v>
      </c>
      <c r="CG82" s="630">
        <f>CCT!BG90</f>
        <v>2366.2600000000002</v>
      </c>
      <c r="CH82" s="630">
        <f t="shared" si="12"/>
        <v>2366.2600000000002</v>
      </c>
      <c r="CI82" s="630"/>
      <c r="CJ82" s="630"/>
      <c r="CK82" s="630">
        <f>CI82*CJ82</f>
        <v>0</v>
      </c>
      <c r="CL82" s="631"/>
      <c r="CM82" s="630"/>
      <c r="CN82" s="630">
        <f t="shared" si="13"/>
        <v>0</v>
      </c>
      <c r="CO82" s="630"/>
      <c r="CP82" s="630"/>
      <c r="CQ82" s="630"/>
      <c r="CR82" s="630"/>
      <c r="CS82" s="630"/>
      <c r="CT82" s="630">
        <f t="shared" si="79"/>
        <v>0</v>
      </c>
      <c r="CU82" s="630"/>
      <c r="CV82" s="630"/>
      <c r="CW82" s="630"/>
      <c r="CX82" s="629">
        <f>CCT!BT90</f>
        <v>1</v>
      </c>
      <c r="CY82" s="630">
        <f>CCT!BS90</f>
        <v>1953</v>
      </c>
      <c r="CZ82" s="630">
        <f>CX82*CY82</f>
        <v>1953</v>
      </c>
      <c r="DA82" s="631"/>
      <c r="DB82" s="630"/>
      <c r="DC82" s="630">
        <f t="shared" si="14"/>
        <v>0</v>
      </c>
      <c r="DD82" s="1419">
        <f t="shared" si="100"/>
        <v>284</v>
      </c>
      <c r="DE82" s="164">
        <f t="shared" si="101"/>
        <v>416960.47</v>
      </c>
      <c r="DF82" s="164">
        <f>DF2*AK82*AJ82</f>
        <v>5859</v>
      </c>
      <c r="DG82" s="164">
        <f>DG2*(AP82+AS82+R82+AY82+BK82)</f>
        <v>2679.2</v>
      </c>
      <c r="DH82" s="164">
        <f t="shared" si="89"/>
        <v>2960.24</v>
      </c>
      <c r="DI82" s="164"/>
      <c r="DJ82" s="164">
        <f t="shared" si="102"/>
        <v>3500.77</v>
      </c>
      <c r="DK82" s="164">
        <f t="shared" si="103"/>
        <v>1052.25</v>
      </c>
      <c r="DL82" s="164"/>
      <c r="DM82" s="164">
        <f>SUM(DE82:DL82)</f>
        <v>433011.93</v>
      </c>
      <c r="DN82" s="164"/>
      <c r="DO82" s="164">
        <f t="shared" si="142"/>
        <v>79236</v>
      </c>
      <c r="DP82" s="164">
        <f>(VLOOKUP(B82,VT_INCLUSOMOTORISTAS,4,FALSE)*2*20*DD82)-(IF(DE82*6%&lt;=(VLOOKUP(B82,VT_INCLUSOMOTORISTAS,4,FALSE)*2*20*DD82),DE82*6%,(VLOOKUP(B82,VT_INCLUSOMOTORISTAS,4,FALSE)*2*20*DD82)))</f>
        <v>27579.17</v>
      </c>
      <c r="DQ82" s="164"/>
      <c r="DR82" s="164">
        <f t="shared" si="105"/>
        <v>886.08</v>
      </c>
      <c r="DS82" s="164">
        <f>VLOOKUP('Resumo Geral'!A82,PARAMETROAPOIO,2,FALSE)*DD82</f>
        <v>11652.52</v>
      </c>
      <c r="DT82" s="164">
        <f t="shared" si="95"/>
        <v>0</v>
      </c>
      <c r="DU82" s="164">
        <f t="shared" si="96"/>
        <v>2394.12</v>
      </c>
      <c r="DV82" s="164">
        <f>BB82*Parâmetro!$E$147+(C82+F82+I82+L82+O82+R82+U82+X82+AA82+AD82+AG82+AJ82+AM82+AP82+AS82+AV82+AY82+BE82+BH82+BK82+BN82+BQ82+BT82+BW82+BZ82+CC82+CF82+CI82+CL82+CO82+CR82+CU82+CX82+DA82)*Parâmetro!$E$148</f>
        <v>12507.36</v>
      </c>
      <c r="DW82" s="164">
        <f t="shared" si="106"/>
        <v>134255.25</v>
      </c>
      <c r="DX82" s="164">
        <f>C82*'Uniforme Apoio'!$BM$9+'Resumo Geral'!F82*'Uniforme Apoio'!$BM$10+'Resumo Geral'!I82*'Uniforme Apoio'!$BM$11+'Resumo Geral'!L82*'Uniforme Apoio'!$BM$12+'Resumo Geral'!O82*'Uniforme Apoio'!$BM$13+'Resumo Geral'!R82*'Uniforme Apoio'!$BM$14+'Resumo Geral'!U82*'Uniforme Apoio'!$BM$15+'Resumo Geral'!X82*'Uniforme Apoio'!$BM$17+AA82*'Uniforme Apoio'!$BM$16+'Resumo Geral'!AD82*'Uniforme Apoio'!$BM$18+'Resumo Geral'!AG82*'Uniforme Apoio'!$BM$19+'Resumo Geral'!AJ82*'Uniforme Apoio'!$BM$20+'Resumo Geral'!AM82*'Uniforme Apoio'!$BM$21+'Resumo Geral'!AP82*'Uniforme Apoio'!$BM$22+'Resumo Geral'!AS82*'Uniforme Apoio'!$BM$23+'Resumo Geral'!AV82*'Uniforme Apoio'!$BM$24+'Resumo Geral'!AY82*'Uniforme Apoio'!$BM$25+'Resumo Geral'!BB82*'Uniforme Apoio'!$BM$26+BE82*'Uniforme Apoio'!$BM$27+'Resumo Geral'!BH82*'Uniforme Apoio'!$BM$28+'Resumo Geral'!BK82*'Uniforme Apoio'!$BM$29+'Resumo Geral'!BN82*'Uniforme Apoio'!$BM$30+'Resumo Geral'!BQ82*'Uniforme Apoio'!$BM$30+'Resumo Geral'!BT82*'Uniforme Apoio'!$BM$30+'Resumo Geral'!BW82*'Uniforme Apoio'!$BM$31+'Resumo Geral'!BZ82*'Uniforme Apoio'!$BM$31+'Resumo Geral'!CC82*'Uniforme Apoio'!$BM$32+'Resumo Geral'!CF82*'Uniforme Apoio'!$BM$33+'Resumo Geral'!CI82*'Uniforme Apoio'!$BM$34+'Resumo Geral'!CL82*'Uniforme Apoio'!$BM$35+'Resumo Geral'!CO82*'Uniforme Apoio'!$BM$36+'Resumo Geral'!CR82*'Uniforme Apoio'!$BM$37+'Resumo Geral'!CU82*'Uniforme Apoio'!$BM$38+'Resumo Geral'!CX82*'Uniforme Apoio'!$BM$39+'Resumo Geral'!DA82*'Uniforme Apoio'!$BM$40</f>
        <v>18451.599999999999</v>
      </c>
      <c r="DY82" s="164">
        <f>'Material de consumo jardinagem'!G21*'Resumo Geral'!AP82</f>
        <v>81.34</v>
      </c>
      <c r="DZ82" s="164">
        <f>AP82*'Equipamentos Jardinagem'!$H$7</f>
        <v>31.54</v>
      </c>
      <c r="EA82" s="164"/>
      <c r="EB82" s="164">
        <f t="shared" si="107"/>
        <v>18564.48</v>
      </c>
      <c r="EC82" s="164">
        <f t="shared" si="108"/>
        <v>86602.39</v>
      </c>
      <c r="ED82" s="164">
        <f t="shared" si="19"/>
        <v>6495.18</v>
      </c>
      <c r="EE82" s="164">
        <f t="shared" si="20"/>
        <v>4330.12</v>
      </c>
      <c r="EF82" s="164">
        <f t="shared" si="21"/>
        <v>866.02</v>
      </c>
      <c r="EG82" s="164">
        <f t="shared" si="22"/>
        <v>10825.3</v>
      </c>
      <c r="EH82" s="164">
        <f t="shared" si="23"/>
        <v>34640.949999999997</v>
      </c>
      <c r="EI82" s="164">
        <f t="shared" si="24"/>
        <v>12990.36</v>
      </c>
      <c r="EJ82" s="164">
        <f t="shared" si="25"/>
        <v>2598.0700000000002</v>
      </c>
      <c r="EK82" s="164">
        <f t="shared" si="109"/>
        <v>159348.39000000001</v>
      </c>
      <c r="EL82" s="164">
        <f t="shared" si="110"/>
        <v>36069.89</v>
      </c>
      <c r="EM82" s="164">
        <f t="shared" si="111"/>
        <v>12037.73</v>
      </c>
      <c r="EN82" s="164">
        <f t="shared" si="112"/>
        <v>17710.189999999999</v>
      </c>
      <c r="EO82" s="164">
        <f t="shared" si="113"/>
        <v>65817.81</v>
      </c>
      <c r="EP82" s="164">
        <f t="shared" si="114"/>
        <v>562.91999999999996</v>
      </c>
      <c r="EQ82" s="164">
        <f t="shared" si="115"/>
        <v>216.51</v>
      </c>
      <c r="ER82" s="164">
        <f t="shared" si="116"/>
        <v>779.43</v>
      </c>
      <c r="ES82" s="164">
        <f t="shared" si="117"/>
        <v>3247.59</v>
      </c>
      <c r="ET82" s="164">
        <f t="shared" si="118"/>
        <v>259.81</v>
      </c>
      <c r="EU82" s="164">
        <f t="shared" si="119"/>
        <v>129.9</v>
      </c>
      <c r="EV82" s="164">
        <f t="shared" si="120"/>
        <v>1515.54</v>
      </c>
      <c r="EW82" s="164">
        <f t="shared" si="121"/>
        <v>562.91999999999996</v>
      </c>
      <c r="EX82" s="164">
        <f t="shared" si="122"/>
        <v>18619.509999999998</v>
      </c>
      <c r="EY82" s="164">
        <f t="shared" si="123"/>
        <v>736.12</v>
      </c>
      <c r="EZ82" s="164">
        <f t="shared" si="124"/>
        <v>25071.39</v>
      </c>
      <c r="FA82" s="164">
        <f t="shared" si="125"/>
        <v>36069.89</v>
      </c>
      <c r="FB82" s="164">
        <f t="shared" si="126"/>
        <v>6018.87</v>
      </c>
      <c r="FC82" s="164">
        <f t="shared" si="127"/>
        <v>3637.3</v>
      </c>
      <c r="FD82" s="164">
        <f t="shared" si="128"/>
        <v>1428.94</v>
      </c>
      <c r="FE82" s="164">
        <f t="shared" si="129"/>
        <v>0</v>
      </c>
      <c r="FF82" s="164">
        <f t="shared" si="130"/>
        <v>17363.78</v>
      </c>
      <c r="FG82" s="164">
        <f t="shared" si="131"/>
        <v>64518.78</v>
      </c>
      <c r="FH82" s="164">
        <f t="shared" si="97"/>
        <v>315535.8</v>
      </c>
      <c r="FI82" s="164">
        <f t="shared" si="98"/>
        <v>901367.46</v>
      </c>
      <c r="FJ82" s="164">
        <f t="shared" si="132"/>
        <v>58580.68</v>
      </c>
      <c r="FK82" s="165">
        <f t="shared" si="99"/>
        <v>5</v>
      </c>
      <c r="FL82" s="165">
        <f t="shared" si="134"/>
        <v>14.25</v>
      </c>
      <c r="FM82" s="166">
        <f t="shared" si="135"/>
        <v>5.83</v>
      </c>
      <c r="FN82" s="164">
        <f t="shared" si="136"/>
        <v>58378.35</v>
      </c>
      <c r="FO82" s="166">
        <f t="shared" si="31"/>
        <v>8.86</v>
      </c>
      <c r="FP82" s="164">
        <f t="shared" si="137"/>
        <v>88719.08</v>
      </c>
      <c r="FQ82" s="166">
        <f t="shared" si="32"/>
        <v>1.92</v>
      </c>
      <c r="FR82" s="164">
        <f t="shared" si="138"/>
        <v>19225.8</v>
      </c>
      <c r="FS82" s="164">
        <f t="shared" si="133"/>
        <v>41395.839999999997</v>
      </c>
      <c r="FT82" s="164">
        <f t="shared" si="139"/>
        <v>266299.75</v>
      </c>
      <c r="FU82" s="167">
        <f>FI82+FT82</f>
        <v>1167667.21</v>
      </c>
    </row>
    <row r="83" spans="1:179" ht="15" customHeight="1">
      <c r="A83" s="453" t="str">
        <f>CCT!D91</f>
        <v>Settaspoc</v>
      </c>
      <c r="B83" s="456" t="str">
        <f>CCT!C91</f>
        <v>Belo Horizonte</v>
      </c>
      <c r="C83" s="629"/>
      <c r="D83" s="630"/>
      <c r="E83" s="630"/>
      <c r="F83" s="631"/>
      <c r="G83" s="630"/>
      <c r="H83" s="630"/>
      <c r="I83" s="631"/>
      <c r="J83" s="630"/>
      <c r="K83" s="630"/>
      <c r="L83" s="630"/>
      <c r="M83" s="630"/>
      <c r="N83" s="630"/>
      <c r="O83" s="630"/>
      <c r="P83" s="630"/>
      <c r="Q83" s="630"/>
      <c r="R83" s="630"/>
      <c r="S83" s="630"/>
      <c r="T83" s="630"/>
      <c r="U83" s="631"/>
      <c r="V83" s="630"/>
      <c r="W83" s="630"/>
      <c r="X83" s="631"/>
      <c r="Y83" s="630"/>
      <c r="Z83" s="630"/>
      <c r="AA83" s="630"/>
      <c r="AB83" s="630"/>
      <c r="AC83" s="630"/>
      <c r="AD83" s="630"/>
      <c r="AE83" s="630"/>
      <c r="AF83" s="630"/>
      <c r="AG83" s="631">
        <f>CCT!Z91</f>
        <v>8</v>
      </c>
      <c r="AH83" s="630">
        <f>CCT!Y91</f>
        <v>977.74</v>
      </c>
      <c r="AI83" s="630">
        <f>AG83*AH83</f>
        <v>7821.92</v>
      </c>
      <c r="AJ83" s="630"/>
      <c r="AK83" s="630"/>
      <c r="AL83" s="630"/>
      <c r="AM83" s="631"/>
      <c r="AN83" s="630"/>
      <c r="AO83" s="630"/>
      <c r="AP83" s="630"/>
      <c r="AQ83" s="630"/>
      <c r="AR83" s="630"/>
      <c r="AS83" s="630"/>
      <c r="AT83" s="630"/>
      <c r="AU83" s="630"/>
      <c r="AV83" s="631"/>
      <c r="AW83" s="630"/>
      <c r="AX83" s="630"/>
      <c r="AY83" s="630"/>
      <c r="AZ83" s="630"/>
      <c r="BA83" s="630"/>
      <c r="BB83" s="629"/>
      <c r="BC83" s="630"/>
      <c r="BD83" s="630">
        <f>BB83*BC83</f>
        <v>0</v>
      </c>
      <c r="BE83" s="631">
        <f>CCT!AP91</f>
        <v>2</v>
      </c>
      <c r="BF83" s="630">
        <f>CCT!AO91</f>
        <v>976.28</v>
      </c>
      <c r="BG83" s="630">
        <f>BE83*BF83</f>
        <v>1952.56</v>
      </c>
      <c r="BH83" s="630"/>
      <c r="BI83" s="630"/>
      <c r="BJ83" s="630"/>
      <c r="BK83" s="630"/>
      <c r="BL83" s="630"/>
      <c r="BM83" s="630"/>
      <c r="BN83" s="631"/>
      <c r="BO83" s="630"/>
      <c r="BP83" s="630"/>
      <c r="BQ83" s="631"/>
      <c r="BR83" s="630"/>
      <c r="BS83" s="630"/>
      <c r="BT83" s="631"/>
      <c r="BU83" s="630"/>
      <c r="BV83" s="630"/>
      <c r="BW83" s="631"/>
      <c r="BX83" s="630"/>
      <c r="BY83" s="630"/>
      <c r="BZ83" s="632"/>
      <c r="CA83" s="630"/>
      <c r="CB83" s="630"/>
      <c r="CC83" s="630"/>
      <c r="CD83" s="630"/>
      <c r="CE83" s="630"/>
      <c r="CF83" s="631"/>
      <c r="CG83" s="630"/>
      <c r="CH83" s="630"/>
      <c r="CI83" s="630"/>
      <c r="CJ83" s="630"/>
      <c r="CK83" s="630"/>
      <c r="CL83" s="631">
        <f>CCT!BL91</f>
        <v>1</v>
      </c>
      <c r="CM83" s="630">
        <f>CCT!BK91</f>
        <v>2180.8200000000002</v>
      </c>
      <c r="CN83" s="630">
        <f>CL83*CM83</f>
        <v>2180.8200000000002</v>
      </c>
      <c r="CO83" s="629">
        <f>CCT!BN91</f>
        <v>18</v>
      </c>
      <c r="CP83" s="630">
        <f>CCT!BM91</f>
        <v>2180.8200000000002</v>
      </c>
      <c r="CQ83" s="630">
        <f>CO83*CP83</f>
        <v>39254.76</v>
      </c>
      <c r="CR83" s="630"/>
      <c r="CS83" s="630"/>
      <c r="CT83" s="630">
        <f t="shared" si="79"/>
        <v>0</v>
      </c>
      <c r="CU83" s="629">
        <f>CCT!BR91</f>
        <v>6</v>
      </c>
      <c r="CV83" s="630">
        <f>CCT!BQ91</f>
        <v>2616.9899999999998</v>
      </c>
      <c r="CW83" s="630">
        <f>CU83*CV83</f>
        <v>15701.94</v>
      </c>
      <c r="CX83" s="630"/>
      <c r="CY83" s="630"/>
      <c r="CZ83" s="630"/>
      <c r="DA83" s="631"/>
      <c r="DB83" s="630"/>
      <c r="DC83" s="630"/>
      <c r="DD83" s="1419">
        <f t="shared" si="100"/>
        <v>35</v>
      </c>
      <c r="DE83" s="164">
        <f t="shared" si="101"/>
        <v>66912</v>
      </c>
      <c r="DF83" s="164"/>
      <c r="DG83" s="164"/>
      <c r="DH83" s="164">
        <f t="shared" si="89"/>
        <v>0</v>
      </c>
      <c r="DI83" s="164"/>
      <c r="DJ83" s="164">
        <f t="shared" si="102"/>
        <v>0</v>
      </c>
      <c r="DK83" s="164">
        <f t="shared" si="103"/>
        <v>0</v>
      </c>
      <c r="DL83" s="164"/>
      <c r="DM83" s="164">
        <f t="shared" si="104"/>
        <v>66912</v>
      </c>
      <c r="DN83" s="164"/>
      <c r="DO83" s="164">
        <f t="shared" si="142"/>
        <v>9765</v>
      </c>
      <c r="DP83" s="164">
        <f t="shared" si="94"/>
        <v>2467.2800000000002</v>
      </c>
      <c r="DQ83" s="164"/>
      <c r="DR83" s="164">
        <f t="shared" si="105"/>
        <v>109.2</v>
      </c>
      <c r="DS83" s="164">
        <f>VLOOKUP('Resumo Geral'!A83,PARAMETROAPOIO,2,FALSE)*DD83</f>
        <v>547.75</v>
      </c>
      <c r="DT83" s="164">
        <f t="shared" si="95"/>
        <v>0</v>
      </c>
      <c r="DU83" s="164">
        <f t="shared" si="96"/>
        <v>0</v>
      </c>
      <c r="DV83" s="164">
        <f>BB83*Parâmetro!$E$147+(C83+F83+I83+L83+O83+R83+U83+X83+AA83+AD83+AG83+AJ83+AM83+AP83+AS83+AV83+AY83+BE83+BH83+BK83+BN83+BQ83+BT83+BW83+BZ83+CC83+CF83+CI83+CL83+CO83+CR83+CU83+CX83+DA83)*Parâmetro!$E$148</f>
        <v>1541.4</v>
      </c>
      <c r="DW83" s="164">
        <f t="shared" si="106"/>
        <v>14430.63</v>
      </c>
      <c r="DX83" s="164">
        <f>C83*'Uniforme Apoio'!$BM$9+'Resumo Geral'!F83*'Uniforme Apoio'!$BM$10+'Resumo Geral'!I83*'Uniforme Apoio'!$BM$11+'Resumo Geral'!L83*'Uniforme Apoio'!$BM$12+'Resumo Geral'!O83*'Uniforme Apoio'!$BM$13+'Resumo Geral'!R83*'Uniforme Apoio'!$BM$14+'Resumo Geral'!U83*'Uniforme Apoio'!$BM$15+'Resumo Geral'!X83*'Uniforme Apoio'!$BM$17+AA83*'Uniforme Apoio'!$BM$16+'Resumo Geral'!AD83*'Uniforme Apoio'!$BM$18+'Resumo Geral'!AG83*'Uniforme Apoio'!$BM$19+'Resumo Geral'!AJ83*'Uniforme Apoio'!$BM$20+'Resumo Geral'!AM83*'Uniforme Apoio'!$BM$21+'Resumo Geral'!AP83*'Uniforme Apoio'!$BM$22+'Resumo Geral'!AS83*'Uniforme Apoio'!$BM$23+'Resumo Geral'!AV83*'Uniforme Apoio'!$BM$24+'Resumo Geral'!AY83*'Uniforme Apoio'!$BM$25+'Resumo Geral'!BB83*'Uniforme Apoio'!$BM$26+BE83*'Uniforme Apoio'!$BM$27+'Resumo Geral'!BH83*'Uniforme Apoio'!$BM$28+'Resumo Geral'!BK83*'Uniforme Apoio'!$BM$29+'Resumo Geral'!BN83*'Uniforme Apoio'!$BM$30+'Resumo Geral'!BQ83*'Uniforme Apoio'!$BM$30+'Resumo Geral'!BT83*'Uniforme Apoio'!$BM$30+'Resumo Geral'!BW83*'Uniforme Apoio'!$BM$31+'Resumo Geral'!BZ83*'Uniforme Apoio'!$BM$31+'Resumo Geral'!CC83*'Uniforme Apoio'!$BM$32+'Resumo Geral'!CF83*'Uniforme Apoio'!$BM$33+'Resumo Geral'!CI83*'Uniforme Apoio'!$BM$34+'Resumo Geral'!CL83*'Uniforme Apoio'!$BM$35+'Resumo Geral'!CO83*'Uniforme Apoio'!$BM$36+'Resumo Geral'!CR83*'Uniforme Apoio'!$BM$37+'Resumo Geral'!CU83*'Uniforme Apoio'!$BM$38+'Resumo Geral'!CX83*'Uniforme Apoio'!$BM$39+'Resumo Geral'!DA83*'Uniforme Apoio'!$BM$40</f>
        <v>1256.5</v>
      </c>
      <c r="DY83" s="164"/>
      <c r="DZ83" s="164">
        <f>AP83*'Equipamentos Jardinagem'!$H$7</f>
        <v>0</v>
      </c>
      <c r="EA83" s="164"/>
      <c r="EB83" s="164">
        <f t="shared" si="107"/>
        <v>1256.5</v>
      </c>
      <c r="EC83" s="164">
        <f t="shared" si="108"/>
        <v>13382.4</v>
      </c>
      <c r="ED83" s="164">
        <f t="shared" si="19"/>
        <v>1003.68</v>
      </c>
      <c r="EE83" s="164">
        <f t="shared" si="20"/>
        <v>669.12</v>
      </c>
      <c r="EF83" s="164">
        <f t="shared" si="21"/>
        <v>133.82</v>
      </c>
      <c r="EG83" s="164">
        <f t="shared" si="22"/>
        <v>1672.8</v>
      </c>
      <c r="EH83" s="164">
        <f t="shared" si="23"/>
        <v>5352.96</v>
      </c>
      <c r="EI83" s="164">
        <f t="shared" si="24"/>
        <v>2007.36</v>
      </c>
      <c r="EJ83" s="164">
        <f t="shared" si="25"/>
        <v>401.47</v>
      </c>
      <c r="EK83" s="164">
        <f t="shared" si="109"/>
        <v>24623.61</v>
      </c>
      <c r="EL83" s="164">
        <f t="shared" si="110"/>
        <v>5573.77</v>
      </c>
      <c r="EM83" s="164">
        <f t="shared" si="111"/>
        <v>1860.15</v>
      </c>
      <c r="EN83" s="164">
        <f t="shared" si="112"/>
        <v>2736.7</v>
      </c>
      <c r="EO83" s="164">
        <f t="shared" si="113"/>
        <v>10170.620000000001</v>
      </c>
      <c r="EP83" s="164">
        <f t="shared" si="114"/>
        <v>86.99</v>
      </c>
      <c r="EQ83" s="164">
        <f t="shared" si="115"/>
        <v>33.46</v>
      </c>
      <c r="ER83" s="164">
        <f t="shared" si="116"/>
        <v>120.45</v>
      </c>
      <c r="ES83" s="164">
        <f t="shared" si="117"/>
        <v>501.84</v>
      </c>
      <c r="ET83" s="164">
        <f t="shared" si="118"/>
        <v>40.15</v>
      </c>
      <c r="EU83" s="164">
        <f t="shared" si="119"/>
        <v>20.07</v>
      </c>
      <c r="EV83" s="164">
        <f t="shared" si="120"/>
        <v>234.19</v>
      </c>
      <c r="EW83" s="164">
        <f t="shared" si="121"/>
        <v>86.99</v>
      </c>
      <c r="EX83" s="164">
        <f t="shared" si="122"/>
        <v>2877.22</v>
      </c>
      <c r="EY83" s="164">
        <f t="shared" si="123"/>
        <v>113.75</v>
      </c>
      <c r="EZ83" s="164">
        <f t="shared" si="124"/>
        <v>3874.21</v>
      </c>
      <c r="FA83" s="164">
        <f t="shared" si="125"/>
        <v>5573.77</v>
      </c>
      <c r="FB83" s="164">
        <f t="shared" si="126"/>
        <v>930.08</v>
      </c>
      <c r="FC83" s="164">
        <f t="shared" si="127"/>
        <v>562.05999999999995</v>
      </c>
      <c r="FD83" s="164">
        <f t="shared" si="128"/>
        <v>220.81</v>
      </c>
      <c r="FE83" s="164">
        <f t="shared" si="129"/>
        <v>0</v>
      </c>
      <c r="FF83" s="164">
        <f t="shared" si="130"/>
        <v>2683.17</v>
      </c>
      <c r="FG83" s="164">
        <f t="shared" si="131"/>
        <v>9969.89</v>
      </c>
      <c r="FH83" s="164">
        <f t="shared" si="97"/>
        <v>48758.78</v>
      </c>
      <c r="FI83" s="164">
        <f t="shared" si="98"/>
        <v>131357.91</v>
      </c>
      <c r="FJ83" s="164">
        <f t="shared" si="132"/>
        <v>7219.45</v>
      </c>
      <c r="FK83" s="165">
        <f t="shared" si="99"/>
        <v>5</v>
      </c>
      <c r="FL83" s="165">
        <f t="shared" si="134"/>
        <v>14.25</v>
      </c>
      <c r="FM83" s="166">
        <f t="shared" si="135"/>
        <v>5.83</v>
      </c>
      <c r="FN83" s="164">
        <f t="shared" si="136"/>
        <v>8376.48</v>
      </c>
      <c r="FO83" s="166">
        <f t="shared" si="31"/>
        <v>8.86</v>
      </c>
      <c r="FP83" s="164">
        <f t="shared" si="137"/>
        <v>12729.96</v>
      </c>
      <c r="FQ83" s="166">
        <f t="shared" si="32"/>
        <v>1.92</v>
      </c>
      <c r="FR83" s="164">
        <f t="shared" si="138"/>
        <v>2758.64</v>
      </c>
      <c r="FS83" s="164">
        <f t="shared" si="133"/>
        <v>5101.6000000000004</v>
      </c>
      <c r="FT83" s="164">
        <f t="shared" si="139"/>
        <v>36186.129999999997</v>
      </c>
      <c r="FU83" s="167">
        <f t="shared" si="140"/>
        <v>167544.04</v>
      </c>
    </row>
    <row r="84" spans="1:179" ht="15" customHeight="1">
      <c r="A84" s="453" t="str">
        <f>CCT!D92</f>
        <v>Sintel</v>
      </c>
      <c r="B84" s="456" t="str">
        <f>CCT!C92</f>
        <v>Belo Horizonte</v>
      </c>
      <c r="C84" s="629"/>
      <c r="D84" s="633"/>
      <c r="E84" s="630">
        <f t="shared" si="0"/>
        <v>0</v>
      </c>
      <c r="F84" s="631"/>
      <c r="G84" s="633"/>
      <c r="H84" s="630">
        <f t="shared" si="33"/>
        <v>0</v>
      </c>
      <c r="I84" s="631"/>
      <c r="J84" s="633"/>
      <c r="K84" s="630">
        <f t="shared" si="34"/>
        <v>0</v>
      </c>
      <c r="L84" s="630"/>
      <c r="M84" s="630"/>
      <c r="N84" s="630"/>
      <c r="O84" s="630"/>
      <c r="P84" s="630"/>
      <c r="Q84" s="630"/>
      <c r="R84" s="630"/>
      <c r="S84" s="630"/>
      <c r="T84" s="630"/>
      <c r="U84" s="631"/>
      <c r="V84" s="633"/>
      <c r="W84" s="630">
        <f t="shared" si="1"/>
        <v>0</v>
      </c>
      <c r="X84" s="631"/>
      <c r="Y84" s="633"/>
      <c r="Z84" s="630">
        <f t="shared" si="2"/>
        <v>0</v>
      </c>
      <c r="AA84" s="630"/>
      <c r="AB84" s="630"/>
      <c r="AC84" s="630"/>
      <c r="AD84" s="630"/>
      <c r="AE84" s="630"/>
      <c r="AF84" s="630"/>
      <c r="AG84" s="631"/>
      <c r="AH84" s="630"/>
      <c r="AI84" s="630">
        <f t="shared" si="3"/>
        <v>0</v>
      </c>
      <c r="AJ84" s="630"/>
      <c r="AK84" s="630"/>
      <c r="AL84" s="630"/>
      <c r="AM84" s="631"/>
      <c r="AN84" s="633"/>
      <c r="AO84" s="630">
        <f t="shared" si="4"/>
        <v>0</v>
      </c>
      <c r="AP84" s="630"/>
      <c r="AQ84" s="630"/>
      <c r="AR84" s="630"/>
      <c r="AS84" s="630"/>
      <c r="AT84" s="630"/>
      <c r="AU84" s="630"/>
      <c r="AV84" s="634"/>
      <c r="AW84" s="633"/>
      <c r="AX84" s="630">
        <f t="shared" si="5"/>
        <v>0</v>
      </c>
      <c r="AY84" s="630"/>
      <c r="AZ84" s="630"/>
      <c r="BA84" s="630"/>
      <c r="BB84" s="629"/>
      <c r="BC84" s="630"/>
      <c r="BD84" s="630"/>
      <c r="BE84" s="634"/>
      <c r="BF84" s="633"/>
      <c r="BG84" s="630">
        <f t="shared" si="6"/>
        <v>0</v>
      </c>
      <c r="BH84" s="630"/>
      <c r="BI84" s="630"/>
      <c r="BJ84" s="630"/>
      <c r="BK84" s="630"/>
      <c r="BL84" s="630"/>
      <c r="BM84" s="630"/>
      <c r="BN84" s="631"/>
      <c r="BO84" s="630"/>
      <c r="BP84" s="630">
        <f t="shared" si="7"/>
        <v>0</v>
      </c>
      <c r="BQ84" s="631"/>
      <c r="BR84" s="630"/>
      <c r="BS84" s="630">
        <f t="shared" si="8"/>
        <v>0</v>
      </c>
      <c r="BT84" s="631"/>
      <c r="BU84" s="630"/>
      <c r="BV84" s="630">
        <f t="shared" si="9"/>
        <v>0</v>
      </c>
      <c r="BW84" s="631"/>
      <c r="BX84" s="630"/>
      <c r="BY84" s="630">
        <f t="shared" si="10"/>
        <v>0</v>
      </c>
      <c r="BZ84" s="635"/>
      <c r="CA84" s="633"/>
      <c r="CB84" s="630">
        <f>BZ84*CA84</f>
        <v>0</v>
      </c>
      <c r="CC84" s="630"/>
      <c r="CD84" s="630"/>
      <c r="CE84" s="630"/>
      <c r="CF84" s="634"/>
      <c r="CG84" s="633"/>
      <c r="CH84" s="630">
        <f t="shared" si="12"/>
        <v>0</v>
      </c>
      <c r="CI84" s="630"/>
      <c r="CJ84" s="630"/>
      <c r="CK84" s="630"/>
      <c r="CL84" s="634"/>
      <c r="CM84" s="633"/>
      <c r="CN84" s="630">
        <f t="shared" si="13"/>
        <v>0</v>
      </c>
      <c r="CO84" s="630"/>
      <c r="CP84" s="630"/>
      <c r="CQ84" s="630"/>
      <c r="CR84" s="630"/>
      <c r="CS84" s="630"/>
      <c r="CT84" s="630">
        <f t="shared" si="79"/>
        <v>0</v>
      </c>
      <c r="CU84" s="630"/>
      <c r="CV84" s="630"/>
      <c r="CW84" s="630"/>
      <c r="CX84" s="630"/>
      <c r="CY84" s="630"/>
      <c r="CZ84" s="630"/>
      <c r="DA84" s="634">
        <f>CCT!BV92</f>
        <v>5</v>
      </c>
      <c r="DB84" s="633">
        <f>CCT!BU92</f>
        <v>1355.23</v>
      </c>
      <c r="DC84" s="630">
        <f t="shared" si="14"/>
        <v>6776.15</v>
      </c>
      <c r="DD84" s="1419">
        <f t="shared" si="100"/>
        <v>5</v>
      </c>
      <c r="DE84" s="164">
        <f t="shared" si="101"/>
        <v>6776.15</v>
      </c>
      <c r="DF84" s="164"/>
      <c r="DG84" s="164"/>
      <c r="DH84" s="164">
        <f t="shared" si="89"/>
        <v>0</v>
      </c>
      <c r="DI84" s="164"/>
      <c r="DJ84" s="164">
        <f t="shared" si="102"/>
        <v>0</v>
      </c>
      <c r="DK84" s="164">
        <f t="shared" si="103"/>
        <v>0</v>
      </c>
      <c r="DL84" s="164"/>
      <c r="DM84" s="164">
        <f t="shared" si="104"/>
        <v>6776.15</v>
      </c>
      <c r="DN84" s="164"/>
      <c r="DO84" s="164">
        <f>(VLOOKUP(A84,PARAMETROAPOIO,6,FALSE)*20)*DD84</f>
        <v>1278</v>
      </c>
      <c r="DP84" s="164">
        <f t="shared" si="94"/>
        <v>519.42999999999995</v>
      </c>
      <c r="DQ84" s="164"/>
      <c r="DR84" s="164">
        <f t="shared" si="105"/>
        <v>15.6</v>
      </c>
      <c r="DS84" s="164">
        <f>VLOOKUP('Resumo Geral'!A84,PARAMETROAPOIO,2,FALSE)*DD84</f>
        <v>0</v>
      </c>
      <c r="DT84" s="164">
        <f t="shared" si="95"/>
        <v>0</v>
      </c>
      <c r="DU84" s="164">
        <f t="shared" si="96"/>
        <v>0</v>
      </c>
      <c r="DV84" s="164">
        <f>BB84*Parâmetro!$E$147+(C84+F84+I84+L84+O84+R84+U84+X84+AA84+AD84+AG84+AJ84+AM84+AP84+AS84+AV84+AY84+BE84+BH84+BK84+BN84+BQ84+BT84+BW84+BZ84+CC84+CF84+CI84+CL84+CO84+CR84+CU84+CX84+DA84)*Parâmetro!$E$148</f>
        <v>220.2</v>
      </c>
      <c r="DW84" s="164">
        <f t="shared" si="106"/>
        <v>2033.23</v>
      </c>
      <c r="DX84" s="164">
        <f>C84*'Uniforme Apoio'!$BM$9+'Resumo Geral'!F84*'Uniforme Apoio'!$BM$10+'Resumo Geral'!I84*'Uniforme Apoio'!$BM$11+'Resumo Geral'!L84*'Uniforme Apoio'!$BM$12+'Resumo Geral'!O84*'Uniforme Apoio'!$BM$13+'Resumo Geral'!R84*'Uniforme Apoio'!$BM$14+'Resumo Geral'!U84*'Uniforme Apoio'!$BM$15+'Resumo Geral'!X84*'Uniforme Apoio'!$BM$17+AA84*'Uniforme Apoio'!$BM$16+'Resumo Geral'!AD84*'Uniforme Apoio'!$BM$18+'Resumo Geral'!AG84*'Uniforme Apoio'!$BM$19+'Resumo Geral'!AJ84*'Uniforme Apoio'!$BM$20+'Resumo Geral'!AM84*'Uniforme Apoio'!$BM$21+'Resumo Geral'!AP84*'Uniforme Apoio'!$BM$22+'Resumo Geral'!AS84*'Uniforme Apoio'!$BM$23+'Resumo Geral'!AV84*'Uniforme Apoio'!$BM$24+'Resumo Geral'!AY84*'Uniforme Apoio'!$BM$25+'Resumo Geral'!BB84*'Uniforme Apoio'!$BM$26+BE84*'Uniforme Apoio'!$BM$27+'Resumo Geral'!BH84*'Uniforme Apoio'!$BM$28+'Resumo Geral'!BK84*'Uniforme Apoio'!$BM$29+'Resumo Geral'!BN84*'Uniforme Apoio'!$BM$30+'Resumo Geral'!BQ84*'Uniforme Apoio'!$BM$30+'Resumo Geral'!BT84*'Uniforme Apoio'!$BM$30+'Resumo Geral'!BW84*'Uniforme Apoio'!$BM$31+'Resumo Geral'!BZ84*'Uniforme Apoio'!$BM$31+'Resumo Geral'!CC84*'Uniforme Apoio'!$BM$32+'Resumo Geral'!CF84*'Uniforme Apoio'!$BM$33+'Resumo Geral'!CI84*'Uniforme Apoio'!$BM$34+'Resumo Geral'!CL84*'Uniforme Apoio'!$BM$35+'Resumo Geral'!CO84*'Uniforme Apoio'!$BM$36+'Resumo Geral'!CR84*'Uniforme Apoio'!$BM$37+'Resumo Geral'!CU84*'Uniforme Apoio'!$BM$38+'Resumo Geral'!CX84*'Uniforme Apoio'!$BM$39+'Resumo Geral'!DA84*'Uniforme Apoio'!$BM$40</f>
        <v>407.15</v>
      </c>
      <c r="DY84" s="164"/>
      <c r="DZ84" s="164">
        <f>AP84*'Equipamentos Jardinagem'!$H$7</f>
        <v>0</v>
      </c>
      <c r="EA84" s="164"/>
      <c r="EB84" s="164">
        <f t="shared" si="107"/>
        <v>407.15</v>
      </c>
      <c r="EC84" s="164">
        <f t="shared" si="108"/>
        <v>1355.23</v>
      </c>
      <c r="ED84" s="164">
        <f t="shared" si="19"/>
        <v>101.64</v>
      </c>
      <c r="EE84" s="164">
        <f t="shared" si="20"/>
        <v>67.760000000000005</v>
      </c>
      <c r="EF84" s="164">
        <f t="shared" si="21"/>
        <v>13.55</v>
      </c>
      <c r="EG84" s="164">
        <f t="shared" si="22"/>
        <v>169.4</v>
      </c>
      <c r="EH84" s="164">
        <f t="shared" si="23"/>
        <v>542.09</v>
      </c>
      <c r="EI84" s="164">
        <f t="shared" si="24"/>
        <v>203.28</v>
      </c>
      <c r="EJ84" s="164">
        <f t="shared" si="25"/>
        <v>40.659999999999997</v>
      </c>
      <c r="EK84" s="164">
        <f t="shared" si="109"/>
        <v>2493.61</v>
      </c>
      <c r="EL84" s="164">
        <f t="shared" si="110"/>
        <v>564.45000000000005</v>
      </c>
      <c r="EM84" s="164">
        <f t="shared" si="111"/>
        <v>188.38</v>
      </c>
      <c r="EN84" s="164">
        <f t="shared" si="112"/>
        <v>277.14</v>
      </c>
      <c r="EO84" s="164">
        <f t="shared" si="113"/>
        <v>1029.97</v>
      </c>
      <c r="EP84" s="164">
        <f t="shared" si="114"/>
        <v>8.81</v>
      </c>
      <c r="EQ84" s="164">
        <f t="shared" si="115"/>
        <v>3.39</v>
      </c>
      <c r="ER84" s="164">
        <f t="shared" si="116"/>
        <v>12.2</v>
      </c>
      <c r="ES84" s="164">
        <f t="shared" si="117"/>
        <v>50.82</v>
      </c>
      <c r="ET84" s="164">
        <f>$ET$2*DM84</f>
        <v>4.07</v>
      </c>
      <c r="EU84" s="164">
        <f t="shared" si="119"/>
        <v>2.0299999999999998</v>
      </c>
      <c r="EV84" s="164">
        <f t="shared" si="120"/>
        <v>23.72</v>
      </c>
      <c r="EW84" s="164">
        <f t="shared" si="121"/>
        <v>8.81</v>
      </c>
      <c r="EX84" s="164">
        <f t="shared" si="122"/>
        <v>291.37</v>
      </c>
      <c r="EY84" s="164">
        <f t="shared" si="123"/>
        <v>11.52</v>
      </c>
      <c r="EZ84" s="164">
        <f t="shared" si="124"/>
        <v>392.34</v>
      </c>
      <c r="FA84" s="164">
        <f t="shared" si="125"/>
        <v>564.45000000000005</v>
      </c>
      <c r="FB84" s="164">
        <f t="shared" si="126"/>
        <v>94.19</v>
      </c>
      <c r="FC84" s="164">
        <f t="shared" si="127"/>
        <v>56.92</v>
      </c>
      <c r="FD84" s="164">
        <f t="shared" si="128"/>
        <v>22.36</v>
      </c>
      <c r="FE84" s="164">
        <f t="shared" si="129"/>
        <v>0</v>
      </c>
      <c r="FF84" s="164">
        <f t="shared" si="130"/>
        <v>271.72000000000003</v>
      </c>
      <c r="FG84" s="164">
        <f t="shared" si="131"/>
        <v>1009.64</v>
      </c>
      <c r="FH84" s="164">
        <f t="shared" si="97"/>
        <v>4937.76</v>
      </c>
      <c r="FI84" s="164">
        <f t="shared" si="98"/>
        <v>14154.29</v>
      </c>
      <c r="FJ84" s="164">
        <f t="shared" si="132"/>
        <v>1031.3499999999999</v>
      </c>
      <c r="FK84" s="165">
        <f t="shared" si="99"/>
        <v>5</v>
      </c>
      <c r="FL84" s="165">
        <f t="shared" si="134"/>
        <v>14.25</v>
      </c>
      <c r="FM84" s="166">
        <f t="shared" si="135"/>
        <v>5.83</v>
      </c>
      <c r="FN84" s="164">
        <f t="shared" si="136"/>
        <v>927.81</v>
      </c>
      <c r="FO84" s="166">
        <f t="shared" si="31"/>
        <v>8.86</v>
      </c>
      <c r="FP84" s="164">
        <f t="shared" si="137"/>
        <v>1410.02</v>
      </c>
      <c r="FQ84" s="166">
        <f t="shared" si="32"/>
        <v>1.92</v>
      </c>
      <c r="FR84" s="164">
        <f t="shared" si="138"/>
        <v>305.56</v>
      </c>
      <c r="FS84" s="164">
        <f t="shared" si="133"/>
        <v>728.8</v>
      </c>
      <c r="FT84" s="164">
        <f t="shared" si="139"/>
        <v>4403.54</v>
      </c>
      <c r="FU84" s="167">
        <f t="shared" si="140"/>
        <v>18557.830000000002</v>
      </c>
    </row>
    <row r="85" spans="1:179" ht="15" customHeight="1">
      <c r="A85" s="453" t="str">
        <f>CCT!D93</f>
        <v>Sintert</v>
      </c>
      <c r="B85" s="456" t="str">
        <f>CCT!C93</f>
        <v>Belo Horizonte</v>
      </c>
      <c r="C85" s="629"/>
      <c r="D85" s="633"/>
      <c r="E85" s="630"/>
      <c r="F85" s="631"/>
      <c r="G85" s="633"/>
      <c r="H85" s="630"/>
      <c r="I85" s="631"/>
      <c r="J85" s="633"/>
      <c r="K85" s="630"/>
      <c r="L85" s="630"/>
      <c r="M85" s="630"/>
      <c r="N85" s="630"/>
      <c r="O85" s="630"/>
      <c r="P85" s="630"/>
      <c r="Q85" s="630"/>
      <c r="R85" s="630"/>
      <c r="S85" s="630"/>
      <c r="T85" s="630"/>
      <c r="U85" s="631"/>
      <c r="V85" s="633"/>
      <c r="W85" s="630"/>
      <c r="X85" s="631"/>
      <c r="Y85" s="633"/>
      <c r="Z85" s="630"/>
      <c r="AA85" s="630"/>
      <c r="AB85" s="630"/>
      <c r="AC85" s="630"/>
      <c r="AD85" s="630"/>
      <c r="AE85" s="630"/>
      <c r="AF85" s="630"/>
      <c r="AG85" s="631"/>
      <c r="AH85" s="630"/>
      <c r="AI85" s="630"/>
      <c r="AJ85" s="630"/>
      <c r="AK85" s="630"/>
      <c r="AL85" s="630"/>
      <c r="AM85" s="631"/>
      <c r="AN85" s="633"/>
      <c r="AO85" s="630"/>
      <c r="AP85" s="630"/>
      <c r="AQ85" s="630"/>
      <c r="AR85" s="630"/>
      <c r="AS85" s="630"/>
      <c r="AT85" s="630"/>
      <c r="AU85" s="630"/>
      <c r="AV85" s="634"/>
      <c r="AW85" s="633"/>
      <c r="AX85" s="630"/>
      <c r="AY85" s="630"/>
      <c r="AZ85" s="630"/>
      <c r="BA85" s="630"/>
      <c r="BB85" s="629"/>
      <c r="BC85" s="630"/>
      <c r="BD85" s="630"/>
      <c r="BE85" s="634"/>
      <c r="BF85" s="633"/>
      <c r="BG85" s="630"/>
      <c r="BH85" s="630"/>
      <c r="BI85" s="630"/>
      <c r="BJ85" s="630"/>
      <c r="BK85" s="630"/>
      <c r="BL85" s="630"/>
      <c r="BM85" s="630"/>
      <c r="BN85" s="631"/>
      <c r="BO85" s="630"/>
      <c r="BP85" s="630"/>
      <c r="BQ85" s="631"/>
      <c r="BR85" s="630"/>
      <c r="BS85" s="630"/>
      <c r="BT85" s="631"/>
      <c r="BU85" s="630"/>
      <c r="BV85" s="630"/>
      <c r="BW85" s="631"/>
      <c r="BX85" s="630"/>
      <c r="BY85" s="630"/>
      <c r="BZ85" s="635"/>
      <c r="CA85" s="633"/>
      <c r="CB85" s="630"/>
      <c r="CC85" s="630"/>
      <c r="CD85" s="630"/>
      <c r="CE85" s="630"/>
      <c r="CF85" s="634"/>
      <c r="CG85" s="633"/>
      <c r="CH85" s="630"/>
      <c r="CI85" s="632">
        <f>CCT!BJ93</f>
        <v>4</v>
      </c>
      <c r="CJ85" s="630">
        <f>CCT!BI93</f>
        <v>2180.8200000000002</v>
      </c>
      <c r="CK85" s="630">
        <f>CI85*CJ85</f>
        <v>8723.2800000000007</v>
      </c>
      <c r="CL85" s="634"/>
      <c r="CM85" s="633"/>
      <c r="CN85" s="630"/>
      <c r="CO85" s="630"/>
      <c r="CP85" s="630"/>
      <c r="CQ85" s="630"/>
      <c r="CR85" s="630"/>
      <c r="CS85" s="630"/>
      <c r="CT85" s="630"/>
      <c r="CU85" s="630"/>
      <c r="CV85" s="630"/>
      <c r="CW85" s="630"/>
      <c r="CX85" s="630"/>
      <c r="CY85" s="630"/>
      <c r="CZ85" s="630"/>
      <c r="DA85" s="634"/>
      <c r="DB85" s="633"/>
      <c r="DC85" s="630"/>
      <c r="DD85" s="1419">
        <f t="shared" si="100"/>
        <v>4</v>
      </c>
      <c r="DE85" s="164">
        <f t="shared" si="101"/>
        <v>8723.2800000000007</v>
      </c>
      <c r="DF85" s="164"/>
      <c r="DG85" s="164"/>
      <c r="DH85" s="164">
        <f t="shared" si="89"/>
        <v>0</v>
      </c>
      <c r="DI85" s="164"/>
      <c r="DJ85" s="164">
        <f t="shared" si="102"/>
        <v>0</v>
      </c>
      <c r="DK85" s="164">
        <f t="shared" si="103"/>
        <v>0</v>
      </c>
      <c r="DL85" s="164"/>
      <c r="DM85" s="164">
        <f t="shared" si="104"/>
        <v>8723.2800000000007</v>
      </c>
      <c r="DN85" s="164"/>
      <c r="DO85" s="164">
        <f t="shared" si="142"/>
        <v>1116</v>
      </c>
      <c r="DP85" s="164">
        <f t="shared" si="94"/>
        <v>217.4</v>
      </c>
      <c r="DQ85" s="164"/>
      <c r="DR85" s="164">
        <f t="shared" si="105"/>
        <v>12.48</v>
      </c>
      <c r="DS85" s="164">
        <f>VLOOKUP('Resumo Geral'!A85,PARAMETROAPOIO,2,FALSE)*DD85</f>
        <v>164.12</v>
      </c>
      <c r="DT85" s="164">
        <f t="shared" si="95"/>
        <v>0</v>
      </c>
      <c r="DU85" s="164">
        <f t="shared" si="96"/>
        <v>33.72</v>
      </c>
      <c r="DV85" s="164">
        <f>BB85*Parâmetro!$E$147+(C85+F85+I85+L85+O85+R85+U85+X85+AA85+AD85+AG85+AJ85+AM85+AP85+AS85+AV85+AY85+BE85+BH85+BK85+BN85+BQ85+BT85+BW85+BZ85+CC85+CF85+CI85+CL85+CO85+CR85+CU85+CX85+DA85)*Parâmetro!$E$148</f>
        <v>176.16</v>
      </c>
      <c r="DW85" s="164">
        <f t="shared" si="106"/>
        <v>1719.88</v>
      </c>
      <c r="DX85" s="164">
        <f>C85*'Uniforme Apoio'!$BM$9+'Resumo Geral'!F85*'Uniforme Apoio'!$BM$10+'Resumo Geral'!I85*'Uniforme Apoio'!$BM$11+'Resumo Geral'!L85*'Uniforme Apoio'!$BM$12+'Resumo Geral'!O85*'Uniforme Apoio'!$BM$13+'Resumo Geral'!R85*'Uniforme Apoio'!$BM$14+'Resumo Geral'!U85*'Uniforme Apoio'!$BM$15+'Resumo Geral'!X85*'Uniforme Apoio'!$BM$17+AA85*'Uniforme Apoio'!$BM$16+'Resumo Geral'!AD85*'Uniforme Apoio'!$BM$18+'Resumo Geral'!AG85*'Uniforme Apoio'!$BM$19+'Resumo Geral'!AJ85*'Uniforme Apoio'!$BM$20+'Resumo Geral'!AM85*'Uniforme Apoio'!$BM$21+'Resumo Geral'!AP85*'Uniforme Apoio'!$BM$22+'Resumo Geral'!AS85*'Uniforme Apoio'!$BM$23+'Resumo Geral'!AV85*'Uniforme Apoio'!$BM$24+'Resumo Geral'!AY85*'Uniforme Apoio'!$BM$25+'Resumo Geral'!BB85*'Uniforme Apoio'!$BM$26+BE85*'Uniforme Apoio'!$BM$27+'Resumo Geral'!BH85*'Uniforme Apoio'!$BM$28+'Resumo Geral'!BK85*'Uniforme Apoio'!$BM$29+'Resumo Geral'!BN85*'Uniforme Apoio'!$BM$30+'Resumo Geral'!BQ85*'Uniforme Apoio'!$BM$30+'Resumo Geral'!BT85*'Uniforme Apoio'!$BM$30+'Resumo Geral'!BW85*'Uniforme Apoio'!$BM$31+'Resumo Geral'!BZ85*'Uniforme Apoio'!$BM$31+'Resumo Geral'!CC85*'Uniforme Apoio'!$BM$32+'Resumo Geral'!CF85*'Uniforme Apoio'!$BM$33+'Resumo Geral'!CI85*'Uniforme Apoio'!$BM$34+'Resumo Geral'!CL85*'Uniforme Apoio'!$BM$35+'Resumo Geral'!CO85*'Uniforme Apoio'!$BM$36+'Resumo Geral'!CR85*'Uniforme Apoio'!$BM$37+'Resumo Geral'!CU85*'Uniforme Apoio'!$BM$38+'Resumo Geral'!CX85*'Uniforme Apoio'!$BM$39+'Resumo Geral'!DA85*'Uniforme Apoio'!$BM$40</f>
        <v>282.68</v>
      </c>
      <c r="DY85" s="164"/>
      <c r="DZ85" s="164">
        <f>AP85*'Equipamentos Jardinagem'!$H$7</f>
        <v>0</v>
      </c>
      <c r="EA85" s="164"/>
      <c r="EB85" s="164">
        <f t="shared" si="107"/>
        <v>282.68</v>
      </c>
      <c r="EC85" s="164">
        <f t="shared" si="108"/>
        <v>1744.66</v>
      </c>
      <c r="ED85" s="164">
        <f t="shared" si="19"/>
        <v>130.85</v>
      </c>
      <c r="EE85" s="164">
        <f t="shared" si="20"/>
        <v>87.23</v>
      </c>
      <c r="EF85" s="164">
        <f t="shared" si="21"/>
        <v>17.45</v>
      </c>
      <c r="EG85" s="164">
        <f t="shared" si="22"/>
        <v>218.08</v>
      </c>
      <c r="EH85" s="164">
        <f t="shared" si="23"/>
        <v>697.86</v>
      </c>
      <c r="EI85" s="164">
        <f t="shared" si="24"/>
        <v>261.7</v>
      </c>
      <c r="EJ85" s="164">
        <f t="shared" si="25"/>
        <v>52.34</v>
      </c>
      <c r="EK85" s="164">
        <f t="shared" si="109"/>
        <v>3210.17</v>
      </c>
      <c r="EL85" s="164">
        <f t="shared" si="110"/>
        <v>726.65</v>
      </c>
      <c r="EM85" s="164">
        <f t="shared" si="111"/>
        <v>242.51</v>
      </c>
      <c r="EN85" s="164">
        <f t="shared" si="112"/>
        <v>356.78</v>
      </c>
      <c r="EO85" s="164">
        <f t="shared" si="113"/>
        <v>1325.94</v>
      </c>
      <c r="EP85" s="164">
        <f t="shared" si="114"/>
        <v>11.34</v>
      </c>
      <c r="EQ85" s="164">
        <f t="shared" si="115"/>
        <v>4.3600000000000003</v>
      </c>
      <c r="ER85" s="164">
        <f t="shared" si="116"/>
        <v>15.7</v>
      </c>
      <c r="ES85" s="164">
        <f t="shared" si="117"/>
        <v>65.42</v>
      </c>
      <c r="ET85" s="164">
        <f>$ET$2*DM85</f>
        <v>5.23</v>
      </c>
      <c r="EU85" s="164">
        <f t="shared" si="119"/>
        <v>2.62</v>
      </c>
      <c r="EV85" s="164">
        <f t="shared" si="120"/>
        <v>30.53</v>
      </c>
      <c r="EW85" s="164">
        <f t="shared" si="121"/>
        <v>11.34</v>
      </c>
      <c r="EX85" s="164">
        <f t="shared" si="122"/>
        <v>375.1</v>
      </c>
      <c r="EY85" s="164">
        <f t="shared" si="123"/>
        <v>14.83</v>
      </c>
      <c r="EZ85" s="164">
        <f t="shared" si="124"/>
        <v>505.07</v>
      </c>
      <c r="FA85" s="164">
        <f t="shared" si="125"/>
        <v>726.65</v>
      </c>
      <c r="FB85" s="164">
        <f t="shared" si="126"/>
        <v>121.25</v>
      </c>
      <c r="FC85" s="164">
        <f t="shared" si="127"/>
        <v>73.28</v>
      </c>
      <c r="FD85" s="164">
        <f t="shared" si="128"/>
        <v>28.79</v>
      </c>
      <c r="FE85" s="164">
        <f t="shared" si="129"/>
        <v>0</v>
      </c>
      <c r="FF85" s="164">
        <f t="shared" si="130"/>
        <v>349.8</v>
      </c>
      <c r="FG85" s="164">
        <f t="shared" si="131"/>
        <v>1299.77</v>
      </c>
      <c r="FH85" s="164">
        <f t="shared" si="97"/>
        <v>6356.65</v>
      </c>
      <c r="FI85" s="164">
        <f t="shared" si="98"/>
        <v>17082.490000000002</v>
      </c>
      <c r="FJ85" s="164">
        <f t="shared" si="132"/>
        <v>825.08</v>
      </c>
      <c r="FK85" s="165">
        <f t="shared" si="99"/>
        <v>5</v>
      </c>
      <c r="FL85" s="165">
        <f t="shared" si="134"/>
        <v>14.25</v>
      </c>
      <c r="FM85" s="166">
        <f t="shared" si="135"/>
        <v>5.83</v>
      </c>
      <c r="FN85" s="164">
        <f t="shared" si="136"/>
        <v>1078</v>
      </c>
      <c r="FO85" s="166">
        <f t="shared" si="31"/>
        <v>8.86</v>
      </c>
      <c r="FP85" s="164">
        <f t="shared" si="137"/>
        <v>1638.27</v>
      </c>
      <c r="FQ85" s="166">
        <f t="shared" si="32"/>
        <v>1.92</v>
      </c>
      <c r="FR85" s="164">
        <f t="shared" si="138"/>
        <v>355.02</v>
      </c>
      <c r="FS85" s="164">
        <f t="shared" si="133"/>
        <v>583.04</v>
      </c>
      <c r="FT85" s="164">
        <f t="shared" si="139"/>
        <v>4479.41</v>
      </c>
      <c r="FU85" s="167">
        <f t="shared" si="140"/>
        <v>21561.9</v>
      </c>
    </row>
    <row r="86" spans="1:179" ht="15" customHeight="1">
      <c r="A86" s="453" t="str">
        <f>CCT!D94</f>
        <v>Rodoviários de Belo Horizonte + SEAC-MG</v>
      </c>
      <c r="B86" s="456" t="str">
        <f>CCT!C94</f>
        <v>Belo Horizonte</v>
      </c>
      <c r="C86" s="629"/>
      <c r="D86" s="633"/>
      <c r="E86" s="630"/>
      <c r="F86" s="631"/>
      <c r="G86" s="633"/>
      <c r="H86" s="630"/>
      <c r="I86" s="631"/>
      <c r="J86" s="633"/>
      <c r="K86" s="630"/>
      <c r="L86" s="630"/>
      <c r="M86" s="630"/>
      <c r="N86" s="630"/>
      <c r="O86" s="630"/>
      <c r="P86" s="630"/>
      <c r="Q86" s="630"/>
      <c r="R86" s="630"/>
      <c r="S86" s="630"/>
      <c r="T86" s="630"/>
      <c r="U86" s="631"/>
      <c r="V86" s="633"/>
      <c r="W86" s="630"/>
      <c r="X86" s="631"/>
      <c r="Y86" s="633"/>
      <c r="Z86" s="630"/>
      <c r="AA86" s="630"/>
      <c r="AB86" s="630"/>
      <c r="AC86" s="630"/>
      <c r="AD86" s="630"/>
      <c r="AE86" s="630"/>
      <c r="AF86" s="630"/>
      <c r="AG86" s="631"/>
      <c r="AH86" s="630"/>
      <c r="AI86" s="630"/>
      <c r="AJ86" s="630"/>
      <c r="AK86" s="630"/>
      <c r="AL86" s="630"/>
      <c r="AM86" s="631"/>
      <c r="AN86" s="633"/>
      <c r="AO86" s="630"/>
      <c r="AP86" s="630"/>
      <c r="AQ86" s="630"/>
      <c r="AR86" s="630"/>
      <c r="AS86" s="630"/>
      <c r="AT86" s="630"/>
      <c r="AU86" s="630"/>
      <c r="AV86" s="634"/>
      <c r="AW86" s="633"/>
      <c r="AX86" s="630"/>
      <c r="AY86" s="630"/>
      <c r="AZ86" s="630"/>
      <c r="BA86" s="630"/>
      <c r="BB86" s="629">
        <f>CCT!AN94</f>
        <v>50</v>
      </c>
      <c r="BC86" s="630">
        <f>CCT!AM94</f>
        <v>2507.27</v>
      </c>
      <c r="BD86" s="630">
        <f>BB86*BC86</f>
        <v>125363.5</v>
      </c>
      <c r="BE86" s="634"/>
      <c r="BF86" s="633"/>
      <c r="BG86" s="630"/>
      <c r="BH86" s="630"/>
      <c r="BI86" s="630"/>
      <c r="BJ86" s="630"/>
      <c r="BK86" s="630"/>
      <c r="BL86" s="630"/>
      <c r="BM86" s="630"/>
      <c r="BN86" s="631"/>
      <c r="BO86" s="630"/>
      <c r="BP86" s="630"/>
      <c r="BQ86" s="631"/>
      <c r="BR86" s="630"/>
      <c r="BS86" s="630"/>
      <c r="BT86" s="631"/>
      <c r="BU86" s="630"/>
      <c r="BV86" s="630"/>
      <c r="BW86" s="631"/>
      <c r="BX86" s="630"/>
      <c r="BY86" s="630"/>
      <c r="BZ86" s="635"/>
      <c r="CA86" s="633"/>
      <c r="CB86" s="630"/>
      <c r="CC86" s="630"/>
      <c r="CD86" s="630"/>
      <c r="CE86" s="630"/>
      <c r="CF86" s="634"/>
      <c r="CG86" s="633"/>
      <c r="CH86" s="630"/>
      <c r="CI86" s="630"/>
      <c r="CJ86" s="630"/>
      <c r="CK86" s="630"/>
      <c r="CL86" s="634"/>
      <c r="CM86" s="633"/>
      <c r="CN86" s="630"/>
      <c r="CO86" s="630"/>
      <c r="CP86" s="630"/>
      <c r="CQ86" s="630"/>
      <c r="CR86" s="630"/>
      <c r="CS86" s="630"/>
      <c r="CT86" s="630">
        <f t="shared" si="79"/>
        <v>0</v>
      </c>
      <c r="CU86" s="630"/>
      <c r="CV86" s="630"/>
      <c r="CW86" s="630"/>
      <c r="CX86" s="630"/>
      <c r="CY86" s="630"/>
      <c r="CZ86" s="630"/>
      <c r="DA86" s="634"/>
      <c r="DB86" s="633"/>
      <c r="DC86" s="630"/>
      <c r="DD86" s="1419">
        <f t="shared" si="100"/>
        <v>50</v>
      </c>
      <c r="DE86" s="164">
        <f t="shared" si="101"/>
        <v>125363.5</v>
      </c>
      <c r="DF86" s="164"/>
      <c r="DG86" s="164"/>
      <c r="DH86" s="164">
        <f t="shared" si="89"/>
        <v>0</v>
      </c>
      <c r="DI86" s="164"/>
      <c r="DJ86" s="164">
        <f t="shared" si="102"/>
        <v>0</v>
      </c>
      <c r="DK86" s="164">
        <f t="shared" si="103"/>
        <v>0</v>
      </c>
      <c r="DL86" s="164"/>
      <c r="DM86" s="164">
        <f>SUM(DE86:DL86)</f>
        <v>125363.5</v>
      </c>
      <c r="DN86" s="164"/>
      <c r="DO86" s="164">
        <f t="shared" si="142"/>
        <v>13950</v>
      </c>
      <c r="DP86" s="164">
        <f t="shared" si="94"/>
        <v>1738.19</v>
      </c>
      <c r="DQ86" s="164"/>
      <c r="DR86" s="164">
        <f t="shared" si="105"/>
        <v>156</v>
      </c>
      <c r="DS86" s="164">
        <f>VLOOKUP('Resumo Geral'!A86,PARAMETROAPOIO,2,FALSE)*DD86</f>
        <v>0</v>
      </c>
      <c r="DT86" s="164">
        <f t="shared" si="95"/>
        <v>0</v>
      </c>
      <c r="DU86" s="164">
        <f t="shared" si="96"/>
        <v>0</v>
      </c>
      <c r="DV86" s="164">
        <f>BB86*Parâmetro!$E$147+(C86+F86+I86+L86+O86+R86+U86+X86+AA86+AD86+AG86+AJ86+AM86+AP86+AS86+AV86+AY86+BE86+BH86+BK86+BN86+BQ86+BT86+BW86+BZ86+CC86+CF86+CI86+CL86+CO86+CR86+CU86+CX86+DA86)*Parâmetro!$E$148</f>
        <v>12371</v>
      </c>
      <c r="DW86" s="164">
        <f>SUM(DN86:DV86)</f>
        <v>28215.19</v>
      </c>
      <c r="DX86" s="164">
        <f>C86*'Uniforme Apoio'!$BM$9+'Resumo Geral'!F86*'Uniforme Apoio'!$BM$10+'Resumo Geral'!I86*'Uniforme Apoio'!$BM$11+'Resumo Geral'!L86*'Uniforme Apoio'!$BM$12+'Resumo Geral'!O86*'Uniforme Apoio'!$BM$13+'Resumo Geral'!R86*'Uniforme Apoio'!$BM$14+'Resumo Geral'!U86*'Uniforme Apoio'!$BM$15+'Resumo Geral'!X86*'Uniforme Apoio'!$BM$17+AA86*'Uniforme Apoio'!$BM$16+'Resumo Geral'!AD86*'Uniforme Apoio'!$BM$18+'Resumo Geral'!AG86*'Uniforme Apoio'!$BM$19+'Resumo Geral'!AJ86*'Uniforme Apoio'!$BM$20+'Resumo Geral'!AM86*'Uniforme Apoio'!$BM$21+'Resumo Geral'!AP86*'Uniforme Apoio'!$BM$22+'Resumo Geral'!AS86*'Uniforme Apoio'!$BM$23+'Resumo Geral'!AV86*'Uniforme Apoio'!$BM$24+'Resumo Geral'!AY86*'Uniforme Apoio'!$BM$25+'Resumo Geral'!BB86*'Uniforme Apoio'!$BM$26+BE86*'Uniforme Apoio'!$BM$27+'Resumo Geral'!BH86*'Uniforme Apoio'!$BM$28+'Resumo Geral'!BK86*'Uniforme Apoio'!$BM$29+'Resumo Geral'!BN86*'Uniforme Apoio'!$BM$30+'Resumo Geral'!BQ86*'Uniforme Apoio'!$BM$30+'Resumo Geral'!BT86*'Uniforme Apoio'!$BM$30+'Resumo Geral'!BW86*'Uniforme Apoio'!$BM$31+'Resumo Geral'!BZ86*'Uniforme Apoio'!$BM$31+'Resumo Geral'!CC86*'Uniforme Apoio'!$BM$32+'Resumo Geral'!CF86*'Uniforme Apoio'!$BM$33+'Resumo Geral'!CI86*'Uniforme Apoio'!$BM$34+'Resumo Geral'!CL86*'Uniforme Apoio'!$BM$35+'Resumo Geral'!CO86*'Uniforme Apoio'!$BM$36+'Resumo Geral'!CR86*'Uniforme Apoio'!$BM$37+'Resumo Geral'!CU86*'Uniforme Apoio'!$BM$38+'Resumo Geral'!CX86*'Uniforme Apoio'!$BM$39+'Resumo Geral'!DA86*'Uniforme Apoio'!$BM$40</f>
        <v>5159</v>
      </c>
      <c r="DY86" s="164"/>
      <c r="DZ86" s="164">
        <f>AP86*'Equipamentos Jardinagem'!$H$7</f>
        <v>0</v>
      </c>
      <c r="EA86" s="164"/>
      <c r="EB86" s="164">
        <f>SUM(DX86:EA86)</f>
        <v>5159</v>
      </c>
      <c r="EC86" s="164">
        <f t="shared" si="108"/>
        <v>25072.7</v>
      </c>
      <c r="ED86" s="164">
        <f t="shared" si="19"/>
        <v>1880.45</v>
      </c>
      <c r="EE86" s="164">
        <f t="shared" si="20"/>
        <v>1253.6400000000001</v>
      </c>
      <c r="EF86" s="164">
        <f t="shared" si="21"/>
        <v>250.73</v>
      </c>
      <c r="EG86" s="164">
        <f t="shared" si="22"/>
        <v>3134.09</v>
      </c>
      <c r="EH86" s="164">
        <f t="shared" si="23"/>
        <v>10029.08</v>
      </c>
      <c r="EI86" s="164">
        <f t="shared" si="24"/>
        <v>3760.91</v>
      </c>
      <c r="EJ86" s="164">
        <f t="shared" si="25"/>
        <v>752.18</v>
      </c>
      <c r="EK86" s="164">
        <f t="shared" si="109"/>
        <v>46133.78</v>
      </c>
      <c r="EL86" s="164">
        <f t="shared" si="110"/>
        <v>10442.780000000001</v>
      </c>
      <c r="EM86" s="164">
        <f t="shared" si="111"/>
        <v>3485.11</v>
      </c>
      <c r="EN86" s="164">
        <f t="shared" si="112"/>
        <v>5127.37</v>
      </c>
      <c r="EO86" s="164">
        <f t="shared" si="113"/>
        <v>19055.259999999998</v>
      </c>
      <c r="EP86" s="164">
        <f t="shared" si="114"/>
        <v>162.97</v>
      </c>
      <c r="EQ86" s="164">
        <f t="shared" si="115"/>
        <v>62.68</v>
      </c>
      <c r="ER86" s="164">
        <f t="shared" si="116"/>
        <v>225.65</v>
      </c>
      <c r="ES86" s="164">
        <f t="shared" si="117"/>
        <v>940.23</v>
      </c>
      <c r="ET86" s="164">
        <f t="shared" si="118"/>
        <v>75.22</v>
      </c>
      <c r="EU86" s="164">
        <f t="shared" si="119"/>
        <v>37.61</v>
      </c>
      <c r="EV86" s="164">
        <f t="shared" si="120"/>
        <v>438.77</v>
      </c>
      <c r="EW86" s="164">
        <f t="shared" si="121"/>
        <v>162.97</v>
      </c>
      <c r="EX86" s="164">
        <f t="shared" si="122"/>
        <v>5390.63</v>
      </c>
      <c r="EY86" s="164">
        <f t="shared" si="123"/>
        <v>213.12</v>
      </c>
      <c r="EZ86" s="164">
        <f t="shared" si="124"/>
        <v>7258.55</v>
      </c>
      <c r="FA86" s="164">
        <f t="shared" si="125"/>
        <v>10442.780000000001</v>
      </c>
      <c r="FB86" s="164">
        <f t="shared" si="126"/>
        <v>1742.55</v>
      </c>
      <c r="FC86" s="164">
        <f t="shared" si="127"/>
        <v>1053.05</v>
      </c>
      <c r="FD86" s="164">
        <f t="shared" si="128"/>
        <v>413.7</v>
      </c>
      <c r="FE86" s="164">
        <f t="shared" si="129"/>
        <v>0</v>
      </c>
      <c r="FF86" s="164">
        <f t="shared" si="130"/>
        <v>5027.08</v>
      </c>
      <c r="FG86" s="164">
        <f t="shared" si="131"/>
        <v>18679.16</v>
      </c>
      <c r="FH86" s="164">
        <f t="shared" si="97"/>
        <v>91352.4</v>
      </c>
      <c r="FI86" s="164">
        <f t="shared" si="98"/>
        <v>250090.09</v>
      </c>
      <c r="FJ86" s="164">
        <f t="shared" si="132"/>
        <v>10313.5</v>
      </c>
      <c r="FK86" s="165">
        <f t="shared" si="99"/>
        <v>5</v>
      </c>
      <c r="FL86" s="165">
        <f t="shared" si="134"/>
        <v>14.25</v>
      </c>
      <c r="FM86" s="166">
        <f t="shared" si="135"/>
        <v>5.83</v>
      </c>
      <c r="FN86" s="164">
        <f t="shared" si="136"/>
        <v>15606.42</v>
      </c>
      <c r="FO86" s="166">
        <f t="shared" si="31"/>
        <v>8.86</v>
      </c>
      <c r="FP86" s="164">
        <f t="shared" si="137"/>
        <v>23717.47</v>
      </c>
      <c r="FQ86" s="166">
        <f t="shared" si="32"/>
        <v>1.92</v>
      </c>
      <c r="FR86" s="164">
        <f t="shared" si="138"/>
        <v>5139.68</v>
      </c>
      <c r="FS86" s="164">
        <f t="shared" si="133"/>
        <v>7288</v>
      </c>
      <c r="FT86" s="164">
        <f t="shared" si="139"/>
        <v>62065.07</v>
      </c>
      <c r="FU86" s="167">
        <f t="shared" si="140"/>
        <v>312155.15999999997</v>
      </c>
    </row>
    <row r="87" spans="1:179" ht="15" customHeight="1" thickBot="1">
      <c r="A87" s="289"/>
      <c r="B87" s="290"/>
      <c r="C87" s="629"/>
      <c r="D87" s="630"/>
      <c r="E87" s="630"/>
      <c r="F87" s="631"/>
      <c r="G87" s="630"/>
      <c r="H87" s="630"/>
      <c r="I87" s="631"/>
      <c r="J87" s="630"/>
      <c r="K87" s="630"/>
      <c r="L87" s="630"/>
      <c r="M87" s="630"/>
      <c r="N87" s="630"/>
      <c r="O87" s="630"/>
      <c r="P87" s="630"/>
      <c r="Q87" s="630"/>
      <c r="R87" s="630"/>
      <c r="S87" s="630"/>
      <c r="T87" s="630"/>
      <c r="U87" s="631"/>
      <c r="V87" s="630"/>
      <c r="W87" s="630"/>
      <c r="X87" s="631"/>
      <c r="Y87" s="630"/>
      <c r="Z87" s="630"/>
      <c r="AA87" s="630"/>
      <c r="AB87" s="630"/>
      <c r="AC87" s="630"/>
      <c r="AD87" s="630"/>
      <c r="AE87" s="630"/>
      <c r="AF87" s="630"/>
      <c r="AG87" s="631"/>
      <c r="AH87" s="630"/>
      <c r="AI87" s="630"/>
      <c r="AJ87" s="630"/>
      <c r="AK87" s="630"/>
      <c r="AL87" s="630"/>
      <c r="AM87" s="631"/>
      <c r="AN87" s="630"/>
      <c r="AO87" s="630"/>
      <c r="AP87" s="630"/>
      <c r="AQ87" s="630"/>
      <c r="AR87" s="630"/>
      <c r="AS87" s="630"/>
      <c r="AT87" s="630"/>
      <c r="AU87" s="630"/>
      <c r="AV87" s="631"/>
      <c r="AW87" s="630"/>
      <c r="AX87" s="630"/>
      <c r="AY87" s="630"/>
      <c r="AZ87" s="630"/>
      <c r="BA87" s="630"/>
      <c r="BB87" s="630"/>
      <c r="BC87" s="630"/>
      <c r="BD87" s="630"/>
      <c r="BE87" s="631"/>
      <c r="BF87" s="630"/>
      <c r="BG87" s="630"/>
      <c r="BH87" s="630"/>
      <c r="BI87" s="630"/>
      <c r="BJ87" s="630"/>
      <c r="BK87" s="630"/>
      <c r="BL87" s="630"/>
      <c r="BM87" s="630"/>
      <c r="BN87" s="631"/>
      <c r="BO87" s="630"/>
      <c r="BP87" s="630"/>
      <c r="BQ87" s="631"/>
      <c r="BR87" s="630"/>
      <c r="BS87" s="630"/>
      <c r="BT87" s="631"/>
      <c r="BU87" s="630"/>
      <c r="BV87" s="630"/>
      <c r="BW87" s="631"/>
      <c r="BX87" s="630"/>
      <c r="BY87" s="630"/>
      <c r="BZ87" s="632"/>
      <c r="CA87" s="630"/>
      <c r="CB87" s="630"/>
      <c r="CC87" s="630"/>
      <c r="CD87" s="630"/>
      <c r="CE87" s="630"/>
      <c r="CF87" s="631"/>
      <c r="CG87" s="630"/>
      <c r="CH87" s="630"/>
      <c r="CI87" s="630"/>
      <c r="CJ87" s="630"/>
      <c r="CK87" s="630"/>
      <c r="CL87" s="631"/>
      <c r="CM87" s="630"/>
      <c r="CN87" s="630"/>
      <c r="CO87" s="630"/>
      <c r="CP87" s="630"/>
      <c r="CQ87" s="630"/>
      <c r="CR87" s="630"/>
      <c r="CS87" s="630"/>
      <c r="CT87" s="630"/>
      <c r="CU87" s="630"/>
      <c r="CV87" s="630"/>
      <c r="CW87" s="630"/>
      <c r="CX87" s="630"/>
      <c r="CY87" s="630"/>
      <c r="CZ87" s="630"/>
      <c r="DA87" s="631"/>
      <c r="DB87" s="630"/>
      <c r="DC87" s="630"/>
      <c r="DD87" s="163"/>
      <c r="DE87" s="164"/>
      <c r="DF87" s="164"/>
      <c r="DG87" s="164"/>
      <c r="DH87" s="164"/>
      <c r="DI87" s="164"/>
      <c r="DJ87" s="164"/>
      <c r="DK87" s="164"/>
      <c r="DL87" s="164"/>
      <c r="DM87" s="164"/>
      <c r="DN87" s="164"/>
      <c r="DO87" s="164"/>
      <c r="DP87" s="164"/>
      <c r="DQ87" s="164"/>
      <c r="DR87" s="164"/>
      <c r="DS87" s="164"/>
      <c r="DT87" s="164"/>
      <c r="DU87" s="164"/>
      <c r="DV87" s="164"/>
      <c r="DW87" s="164"/>
      <c r="DX87" s="164"/>
      <c r="DY87" s="164"/>
      <c r="DZ87" s="164"/>
      <c r="EA87" s="164"/>
      <c r="EB87" s="164"/>
      <c r="EC87" s="164"/>
      <c r="ED87" s="164"/>
      <c r="EE87" s="164"/>
      <c r="EF87" s="164"/>
      <c r="EG87" s="164"/>
      <c r="EH87" s="164"/>
      <c r="EI87" s="164"/>
      <c r="EJ87" s="164"/>
      <c r="EK87" s="164"/>
      <c r="EL87" s="164"/>
      <c r="EM87" s="164"/>
      <c r="EN87" s="164"/>
      <c r="EO87" s="164"/>
      <c r="EP87" s="164"/>
      <c r="EQ87" s="164"/>
      <c r="ER87" s="164"/>
      <c r="ES87" s="164"/>
      <c r="ET87" s="164"/>
      <c r="EU87" s="164"/>
      <c r="EV87" s="164"/>
      <c r="EW87" s="164"/>
      <c r="EX87" s="164"/>
      <c r="EY87" s="164"/>
      <c r="EZ87" s="164"/>
      <c r="FA87" s="164"/>
      <c r="FB87" s="164"/>
      <c r="FC87" s="164"/>
      <c r="FD87" s="164"/>
      <c r="FE87" s="164"/>
      <c r="FF87" s="164"/>
      <c r="FG87" s="164"/>
      <c r="FH87" s="164"/>
      <c r="FI87" s="164"/>
      <c r="FJ87" s="164"/>
      <c r="FK87" s="165"/>
      <c r="FL87" s="165"/>
      <c r="FM87" s="166"/>
      <c r="FN87" s="164"/>
      <c r="FO87" s="166"/>
      <c r="FP87" s="164"/>
      <c r="FQ87" s="166"/>
      <c r="FR87" s="164"/>
      <c r="FS87" s="164"/>
      <c r="FT87" s="164"/>
      <c r="FU87" s="167"/>
    </row>
    <row r="88" spans="1:179" ht="27.75" customHeight="1" thickBot="1">
      <c r="A88" s="169"/>
      <c r="B88" s="170"/>
      <c r="C88" s="171">
        <f>SUM(C4:C87)</f>
        <v>6</v>
      </c>
      <c r="D88" s="172"/>
      <c r="E88" s="172">
        <f>SUM(E4:E87)</f>
        <v>7323.72</v>
      </c>
      <c r="F88" s="171">
        <f>SUM(F4:F87)</f>
        <v>2</v>
      </c>
      <c r="G88" s="172"/>
      <c r="H88" s="172">
        <f>SUM(H4:H87)</f>
        <v>1842.14</v>
      </c>
      <c r="I88" s="171">
        <f>SUM(I4:I87)</f>
        <v>28</v>
      </c>
      <c r="J88" s="172"/>
      <c r="K88" s="172">
        <f>SUM(K4:K87)</f>
        <v>36371.72</v>
      </c>
      <c r="L88" s="171">
        <f>SUM(L4:L87)</f>
        <v>12</v>
      </c>
      <c r="M88" s="172"/>
      <c r="N88" s="172">
        <f>SUM(N4:N87)</f>
        <v>15587.88</v>
      </c>
      <c r="O88" s="199">
        <f>SUM(O4:O87)</f>
        <v>10</v>
      </c>
      <c r="P88" s="172"/>
      <c r="Q88" s="172">
        <f>SUM(Q4:Q87)</f>
        <v>13020</v>
      </c>
      <c r="R88" s="199">
        <f>SUM(R4:R87)</f>
        <v>3</v>
      </c>
      <c r="S88" s="172"/>
      <c r="T88" s="172">
        <f>SUM(T4:T87)</f>
        <v>5859</v>
      </c>
      <c r="U88" s="171">
        <f>SUM(U4:U87)</f>
        <v>12</v>
      </c>
      <c r="V88" s="172"/>
      <c r="W88" s="172">
        <f>SUM(W4:W87)</f>
        <v>10519.92</v>
      </c>
      <c r="X88" s="171">
        <f>SUM(X4:X87)</f>
        <v>14</v>
      </c>
      <c r="Y88" s="172"/>
      <c r="Z88" s="172">
        <f>SUM(Z4:Z87)</f>
        <v>12273.24</v>
      </c>
      <c r="AA88" s="171">
        <f>SUM(AA4:AA87)</f>
        <v>16</v>
      </c>
      <c r="AB88" s="172"/>
      <c r="AC88" s="172">
        <f>SUM(AC4:AC87)</f>
        <v>14026.56</v>
      </c>
      <c r="AD88" s="171">
        <f>SUM(AD4:AD87)</f>
        <v>2</v>
      </c>
      <c r="AE88" s="172"/>
      <c r="AF88" s="172">
        <f>SUM(AF4:AF87)</f>
        <v>3916.58</v>
      </c>
      <c r="AG88" s="171">
        <f>SUM(AG4:AG87)</f>
        <v>8</v>
      </c>
      <c r="AH88" s="172"/>
      <c r="AI88" s="172">
        <f>SUM(AI4:AI87)</f>
        <v>7821.92</v>
      </c>
      <c r="AJ88" s="199">
        <f>SUM(AJ4:AJ87)</f>
        <v>10</v>
      </c>
      <c r="AK88" s="172"/>
      <c r="AL88" s="172">
        <f>SUM(AL4:AL87)</f>
        <v>19530</v>
      </c>
      <c r="AM88" s="171">
        <f>SUM(AM4:AM87)</f>
        <v>12</v>
      </c>
      <c r="AN88" s="172"/>
      <c r="AO88" s="172">
        <f>SUM(AO4:AO87)</f>
        <v>23499.48</v>
      </c>
      <c r="AP88" s="171">
        <f>SUM(AP4:AP87)</f>
        <v>2</v>
      </c>
      <c r="AQ88" s="172"/>
      <c r="AR88" s="172">
        <f>SUM(AR4:AR87)</f>
        <v>2441</v>
      </c>
      <c r="AS88" s="199">
        <f>SUM(AS4:AS87)</f>
        <v>2</v>
      </c>
      <c r="AT88" s="172"/>
      <c r="AU88" s="172">
        <f>SUM(AU4:AU87)</f>
        <v>1753.32</v>
      </c>
      <c r="AV88" s="171">
        <f>SUM(AV4:AV87)</f>
        <v>5</v>
      </c>
      <c r="AW88" s="172"/>
      <c r="AX88" s="172">
        <f>SUM(AX4:AX87)</f>
        <v>6547.4</v>
      </c>
      <c r="AY88" s="199">
        <f>SUM(AY4:AY87)</f>
        <v>7</v>
      </c>
      <c r="AZ88" s="172"/>
      <c r="BA88" s="172">
        <f>SUM(BA4:BA87)</f>
        <v>13671</v>
      </c>
      <c r="BB88" s="199">
        <f>SUM(BB4:BB87)</f>
        <v>97</v>
      </c>
      <c r="BC88" s="172"/>
      <c r="BD88" s="172">
        <f>SUM(BD4:BD87)</f>
        <v>241865</v>
      </c>
      <c r="BE88" s="171">
        <f>SUM(BE4:BE87)</f>
        <v>2</v>
      </c>
      <c r="BF88" s="172"/>
      <c r="BG88" s="172">
        <f>SUM(BG4:BG87)</f>
        <v>1952.56</v>
      </c>
      <c r="BH88" s="171">
        <f>SUM(BH4:BH87)</f>
        <v>2</v>
      </c>
      <c r="BI88" s="172"/>
      <c r="BJ88" s="172">
        <f>SUM(BJ4:BJ87)</f>
        <v>3906</v>
      </c>
      <c r="BK88" s="171">
        <f>SUM(BK4:BK87)</f>
        <v>3</v>
      </c>
      <c r="BL88" s="172"/>
      <c r="BM88" s="172">
        <f>SUM(BM4:BM87)</f>
        <v>5859</v>
      </c>
      <c r="BN88" s="171">
        <f>SUM(BN4:BN87)</f>
        <v>28</v>
      </c>
      <c r="BO88" s="172"/>
      <c r="BP88" s="172">
        <f>SUM(BP4:BP87)</f>
        <v>29771.47</v>
      </c>
      <c r="BQ88" s="171">
        <f>SUM(BQ4:BQ87)</f>
        <v>46</v>
      </c>
      <c r="BR88" s="172"/>
      <c r="BS88" s="172">
        <f>SUM(BS4:BS87)</f>
        <v>51289.64</v>
      </c>
      <c r="BT88" s="171">
        <f>SUM(BT4:BT87)</f>
        <v>48</v>
      </c>
      <c r="BU88" s="172"/>
      <c r="BV88" s="172">
        <f>SUM(BV4:BV87)</f>
        <v>53559.199999999997</v>
      </c>
      <c r="BW88" s="171">
        <f>SUM(BW4:BW87)</f>
        <v>91</v>
      </c>
      <c r="BX88" s="172"/>
      <c r="BY88" s="172">
        <f>SUM(BY4:BY87)</f>
        <v>164338.72</v>
      </c>
      <c r="BZ88" s="171">
        <f>SUM(BZ4:BZ87)</f>
        <v>24</v>
      </c>
      <c r="CA88" s="172"/>
      <c r="CB88" s="172">
        <f>SUM(CB4:CB87)</f>
        <v>29551.43</v>
      </c>
      <c r="CC88" s="171">
        <f>SUM(CC4:CC87)</f>
        <v>1</v>
      </c>
      <c r="CD88" s="172"/>
      <c r="CE88" s="172">
        <f>SUM(CE4:CE87)</f>
        <v>1953</v>
      </c>
      <c r="CF88" s="171">
        <f>SUM(CF4:CF87)</f>
        <v>1</v>
      </c>
      <c r="CG88" s="172"/>
      <c r="CH88" s="172">
        <f>SUM(CH4:CH87)</f>
        <v>2366.2600000000002</v>
      </c>
      <c r="CI88" s="171">
        <f>SUM(CI4:CI87)</f>
        <v>4</v>
      </c>
      <c r="CJ88" s="172"/>
      <c r="CK88" s="172">
        <f>SUM(CK4:CK87)</f>
        <v>8723.2800000000007</v>
      </c>
      <c r="CL88" s="171">
        <f>SUM(CL4:CL87)</f>
        <v>1</v>
      </c>
      <c r="CM88" s="172"/>
      <c r="CN88" s="172">
        <f>SUM(CN4:CN87)</f>
        <v>2180.8200000000002</v>
      </c>
      <c r="CO88" s="171">
        <f>SUM(CO4:CO87)</f>
        <v>18</v>
      </c>
      <c r="CP88" s="172"/>
      <c r="CQ88" s="172">
        <f>SUM(CQ4:CQ87)</f>
        <v>39254.76</v>
      </c>
      <c r="CR88" s="171">
        <f>SUM(CR4:CR87)</f>
        <v>6</v>
      </c>
      <c r="CS88" s="172"/>
      <c r="CT88" s="172">
        <f>SUM(CT4:CT87)</f>
        <v>13084.92</v>
      </c>
      <c r="CU88" s="171">
        <f>SUM(CU4:CU87)</f>
        <v>6</v>
      </c>
      <c r="CV88" s="172"/>
      <c r="CW88" s="172">
        <f>SUM(CW4:CW87)</f>
        <v>15701.94</v>
      </c>
      <c r="CX88" s="171">
        <f>SUM(CX4:CX87)</f>
        <v>1</v>
      </c>
      <c r="CY88" s="172"/>
      <c r="CZ88" s="172">
        <f>SUM(CZ4:CZ87)</f>
        <v>1953</v>
      </c>
      <c r="DA88" s="171">
        <f>SUM(DA4:DA87)</f>
        <v>6</v>
      </c>
      <c r="DB88" s="172"/>
      <c r="DC88" s="172">
        <f t="shared" ref="DC88:DJ88" si="143">SUM(DC4:DC87)</f>
        <v>8131.38</v>
      </c>
      <c r="DD88" s="199">
        <f t="shared" si="143"/>
        <v>536</v>
      </c>
      <c r="DE88" s="172">
        <f t="shared" si="143"/>
        <v>871447.26</v>
      </c>
      <c r="DF88" s="172">
        <f t="shared" si="143"/>
        <v>5859</v>
      </c>
      <c r="DG88" s="172">
        <f>SUM(DG4:DG87)</f>
        <v>2679.2</v>
      </c>
      <c r="DH88" s="172">
        <f t="shared" si="143"/>
        <v>7762.09</v>
      </c>
      <c r="DI88" s="172">
        <f t="shared" si="143"/>
        <v>0</v>
      </c>
      <c r="DJ88" s="172">
        <f t="shared" si="143"/>
        <v>11070.41</v>
      </c>
      <c r="DK88" s="172">
        <f>SUM(DK4:DK87)</f>
        <v>2859.52</v>
      </c>
      <c r="DL88" s="172">
        <f>SUM(DL4:DL87)</f>
        <v>0</v>
      </c>
      <c r="DM88" s="173">
        <f>SUM(DM4:DM87)</f>
        <v>901677.48</v>
      </c>
      <c r="DN88" s="173">
        <f t="shared" ref="DN88:ER88" si="144">SUM(DN4:DN87)</f>
        <v>0</v>
      </c>
      <c r="DO88" s="173">
        <f t="shared" si="144"/>
        <v>148519.78</v>
      </c>
      <c r="DP88" s="173">
        <f t="shared" si="144"/>
        <v>38513.99</v>
      </c>
      <c r="DQ88" s="173">
        <f t="shared" si="144"/>
        <v>0</v>
      </c>
      <c r="DR88" s="173">
        <f t="shared" si="144"/>
        <v>1672.32</v>
      </c>
      <c r="DS88" s="173">
        <f t="shared" si="144"/>
        <v>14030.23</v>
      </c>
      <c r="DT88" s="173">
        <f t="shared" si="144"/>
        <v>492.36</v>
      </c>
      <c r="DU88" s="173">
        <f t="shared" si="144"/>
        <v>2663.88</v>
      </c>
      <c r="DV88" s="173">
        <f>SUM(DV4:DV87)</f>
        <v>38444.86</v>
      </c>
      <c r="DW88" s="173">
        <f>SUM(DW4:DW87)</f>
        <v>244337.42</v>
      </c>
      <c r="DX88" s="173">
        <f t="shared" si="144"/>
        <v>39491.54</v>
      </c>
      <c r="DY88" s="173">
        <f>SUM(DY4:DY87)</f>
        <v>81.34</v>
      </c>
      <c r="DZ88" s="173">
        <f t="shared" si="144"/>
        <v>31.54</v>
      </c>
      <c r="EA88" s="173"/>
      <c r="EB88" s="173">
        <f>SUM(EB4:EB87)</f>
        <v>39604.42</v>
      </c>
      <c r="EC88" s="172">
        <f t="shared" si="144"/>
        <v>180335.5</v>
      </c>
      <c r="ED88" s="172">
        <f t="shared" si="144"/>
        <v>13525.26</v>
      </c>
      <c r="EE88" s="172">
        <f t="shared" si="144"/>
        <v>9016.84</v>
      </c>
      <c r="EF88" s="172">
        <f t="shared" si="144"/>
        <v>1803.35</v>
      </c>
      <c r="EG88" s="172">
        <f t="shared" si="144"/>
        <v>22541.96</v>
      </c>
      <c r="EH88" s="172">
        <f t="shared" si="144"/>
        <v>72134.17</v>
      </c>
      <c r="EI88" s="172">
        <f t="shared" si="144"/>
        <v>27050.36</v>
      </c>
      <c r="EJ88" s="172">
        <f t="shared" si="144"/>
        <v>5410</v>
      </c>
      <c r="EK88" s="172">
        <f t="shared" si="144"/>
        <v>331817.44</v>
      </c>
      <c r="EL88" s="172">
        <f t="shared" si="144"/>
        <v>75109.83</v>
      </c>
      <c r="EM88" s="172">
        <f t="shared" si="144"/>
        <v>25066.57</v>
      </c>
      <c r="EN88" s="172">
        <f t="shared" si="144"/>
        <v>36878.639999999999</v>
      </c>
      <c r="EO88" s="172">
        <f t="shared" si="144"/>
        <v>137055.04000000001</v>
      </c>
      <c r="EP88" s="172">
        <f t="shared" si="144"/>
        <v>1172.23</v>
      </c>
      <c r="EQ88" s="172">
        <f t="shared" si="144"/>
        <v>450.83</v>
      </c>
      <c r="ER88" s="172">
        <f t="shared" si="144"/>
        <v>1623.06</v>
      </c>
      <c r="ES88" s="172">
        <f t="shared" ref="ES88:FC88" si="145">SUM(ES4:ES87)</f>
        <v>6762.49</v>
      </c>
      <c r="ET88" s="172">
        <f t="shared" si="145"/>
        <v>540.86</v>
      </c>
      <c r="EU88" s="172">
        <f t="shared" si="145"/>
        <v>270.47000000000003</v>
      </c>
      <c r="EV88" s="172">
        <f t="shared" si="145"/>
        <v>3155.97</v>
      </c>
      <c r="EW88" s="172">
        <f t="shared" si="145"/>
        <v>1172.23</v>
      </c>
      <c r="EX88" s="172">
        <f t="shared" si="145"/>
        <v>38772.18</v>
      </c>
      <c r="EY88" s="172">
        <f t="shared" si="145"/>
        <v>1532.86</v>
      </c>
      <c r="EZ88" s="172">
        <f t="shared" si="145"/>
        <v>52207.06</v>
      </c>
      <c r="FA88" s="172">
        <f t="shared" si="145"/>
        <v>75109.83</v>
      </c>
      <c r="FB88" s="172">
        <f t="shared" si="145"/>
        <v>12533.36</v>
      </c>
      <c r="FC88" s="172">
        <f t="shared" si="145"/>
        <v>7573.97</v>
      </c>
      <c r="FD88" s="172">
        <f t="shared" ref="FD88:FJ88" si="146">SUM(FD4:FD87)</f>
        <v>2975.58</v>
      </c>
      <c r="FE88" s="172">
        <f t="shared" si="146"/>
        <v>0</v>
      </c>
      <c r="FF88" s="172">
        <f t="shared" si="146"/>
        <v>36157.269999999997</v>
      </c>
      <c r="FG88" s="172">
        <f t="shared" si="146"/>
        <v>134350.01</v>
      </c>
      <c r="FH88" s="172">
        <f t="shared" si="146"/>
        <v>657052.61</v>
      </c>
      <c r="FI88" s="172">
        <f t="shared" si="146"/>
        <v>1842671.93</v>
      </c>
      <c r="FJ88" s="1469">
        <f t="shared" si="146"/>
        <v>110560.72</v>
      </c>
      <c r="FK88" s="174"/>
      <c r="FL88" s="174"/>
      <c r="FM88" s="175"/>
      <c r="FN88" s="172">
        <f>SUM(FN4:FN87)</f>
        <v>104625.96</v>
      </c>
      <c r="FO88" s="172"/>
      <c r="FP88" s="172">
        <f>SUM(FP4:FP87)</f>
        <v>178827.38</v>
      </c>
      <c r="FQ88" s="172"/>
      <c r="FR88" s="172">
        <f>SUM(FR4:FR87)</f>
        <v>38771.870000000003</v>
      </c>
      <c r="FS88" s="1469">
        <f>SUM(FS4:FS87)</f>
        <v>78127.360000000001</v>
      </c>
      <c r="FT88" s="172">
        <f>SUM(FT4:FT87)</f>
        <v>510913.29</v>
      </c>
      <c r="FU88" s="1470">
        <f>SUM(FU4:FU87)</f>
        <v>2353585.2200000002</v>
      </c>
      <c r="FV88" s="176"/>
      <c r="FW88" s="86"/>
    </row>
    <row r="89" spans="1:179" ht="12" customHeight="1">
      <c r="B89" s="1671"/>
      <c r="C89" s="1672"/>
      <c r="D89" s="1672"/>
      <c r="E89" s="1672"/>
      <c r="DE89" s="86"/>
      <c r="DF89" s="86"/>
      <c r="DG89" s="86"/>
      <c r="DH89" s="86"/>
      <c r="DI89" s="86"/>
      <c r="DJ89" s="86"/>
      <c r="DK89" s="86"/>
      <c r="DL89" s="86"/>
      <c r="DM89" s="86"/>
      <c r="DN89" s="86"/>
      <c r="DO89" s="86"/>
      <c r="DP89" s="86"/>
      <c r="DQ89" s="86"/>
      <c r="DR89" s="86"/>
      <c r="DS89" s="86"/>
      <c r="DT89" s="86"/>
      <c r="DU89" s="86"/>
      <c r="DV89" s="86"/>
      <c r="DW89" s="86"/>
      <c r="DX89" s="86"/>
      <c r="DY89" s="86"/>
      <c r="DZ89" s="86"/>
      <c r="EA89" s="86"/>
      <c r="EB89" s="86"/>
      <c r="FI89" s="86"/>
    </row>
    <row r="90" spans="1:179" ht="12.75" customHeight="1">
      <c r="C90" s="87"/>
      <c r="F90" s="87"/>
      <c r="I90" s="87"/>
      <c r="BH90" s="89"/>
      <c r="BI90" s="89"/>
      <c r="BJ90" s="89"/>
      <c r="BK90" s="89"/>
      <c r="BL90" s="89"/>
      <c r="BM90" s="89"/>
      <c r="BN90" s="88"/>
      <c r="BO90" s="89"/>
      <c r="BP90" s="89"/>
      <c r="BQ90" s="85"/>
      <c r="BR90" s="89"/>
      <c r="BS90" s="89"/>
      <c r="BT90" s="85"/>
      <c r="BU90" s="89"/>
      <c r="BV90" s="89"/>
      <c r="DE90" s="86">
        <f>DE88-CCT!DG96</f>
        <v>0</v>
      </c>
      <c r="DG90" s="79"/>
      <c r="DM90" s="86"/>
      <c r="DN90" s="86"/>
      <c r="DO90" s="86"/>
      <c r="DP90" s="86"/>
      <c r="DQ90" s="86"/>
      <c r="DR90" s="86"/>
      <c r="DS90" s="86"/>
      <c r="DT90" s="86"/>
      <c r="DU90" s="86"/>
      <c r="DV90" s="86"/>
      <c r="DW90" s="86"/>
      <c r="DX90" s="86"/>
      <c r="DY90" s="86"/>
      <c r="DZ90" s="86"/>
      <c r="EA90" s="86"/>
      <c r="EB90" s="86"/>
      <c r="FI90" s="1471"/>
      <c r="FJ90" s="1471"/>
      <c r="FR90" s="90"/>
      <c r="FS90" s="1673" t="s">
        <v>963</v>
      </c>
      <c r="FT90" s="1674"/>
      <c r="FU90" s="1475">
        <f>FU88*12</f>
        <v>28243022.640000001</v>
      </c>
      <c r="FV90" s="1323"/>
      <c r="FW90" s="92"/>
    </row>
    <row r="91" spans="1:179" ht="12.75" customHeight="1">
      <c r="B91" s="311"/>
      <c r="C91" s="87"/>
      <c r="D91" s="311"/>
      <c r="E91" s="311"/>
      <c r="F91" s="311"/>
      <c r="G91" s="311"/>
      <c r="H91" s="311"/>
      <c r="I91" s="311"/>
      <c r="J91" s="311"/>
      <c r="K91" s="311"/>
      <c r="L91" s="311"/>
      <c r="M91" s="311"/>
      <c r="N91" s="311"/>
      <c r="O91" s="311"/>
      <c r="P91" s="311"/>
      <c r="Q91" s="311"/>
      <c r="R91" s="311"/>
      <c r="S91" s="311"/>
      <c r="T91" s="311"/>
      <c r="U91" s="311"/>
      <c r="V91" s="311"/>
      <c r="BH91" s="89"/>
      <c r="BI91" s="89"/>
      <c r="BJ91" s="89"/>
      <c r="BK91" s="89"/>
      <c r="BL91" s="89"/>
      <c r="BM91" s="89"/>
      <c r="BN91" s="85"/>
      <c r="BO91" s="89"/>
      <c r="BP91" s="89"/>
      <c r="BQ91" s="88"/>
      <c r="BR91" s="89"/>
      <c r="BS91" s="89"/>
      <c r="BT91" s="89"/>
      <c r="BU91" s="89"/>
      <c r="BV91" s="89"/>
      <c r="DW91" s="293"/>
      <c r="FR91" s="91"/>
      <c r="FS91" s="91"/>
    </row>
    <row r="92" spans="1:179" ht="12.75" customHeight="1">
      <c r="C92" s="87"/>
      <c r="BH92" s="89"/>
      <c r="BI92" s="89"/>
      <c r="BJ92" s="89"/>
      <c r="BK92" s="89"/>
      <c r="BL92" s="89"/>
      <c r="BM92" s="89"/>
      <c r="BN92" s="88"/>
      <c r="BO92" s="89"/>
      <c r="BP92" s="89"/>
      <c r="BQ92" s="88"/>
      <c r="BR92" s="89"/>
      <c r="BS92" s="89"/>
      <c r="BT92" s="89"/>
      <c r="BU92" s="89"/>
      <c r="BV92" s="89"/>
      <c r="DF92" s="88"/>
      <c r="FJ92" s="1471"/>
      <c r="FU92" s="92"/>
    </row>
    <row r="93" spans="1:179" ht="12.75" customHeight="1">
      <c r="B93" s="311"/>
      <c r="C93" s="87"/>
      <c r="D93" s="311"/>
      <c r="E93" s="311"/>
      <c r="F93" s="311"/>
      <c r="G93" s="311"/>
      <c r="H93" s="311"/>
      <c r="I93" s="312"/>
      <c r="J93" s="312"/>
      <c r="FS93" s="1472"/>
    </row>
    <row r="94" spans="1:179" ht="12.75" customHeight="1">
      <c r="B94" s="311"/>
      <c r="C94" s="87"/>
      <c r="D94" s="311"/>
      <c r="E94" s="311"/>
      <c r="F94" s="311"/>
      <c r="G94" s="311"/>
      <c r="H94" s="311"/>
      <c r="I94" s="311"/>
    </row>
    <row r="95" spans="1:179" ht="12.75" customHeight="1">
      <c r="C95" s="87"/>
      <c r="DP95"/>
    </row>
    <row r="96" spans="1:179" ht="12.75" customHeight="1">
      <c r="B96" s="311"/>
      <c r="C96" s="87"/>
      <c r="D96" s="311"/>
      <c r="E96" s="311"/>
      <c r="F96" s="311"/>
      <c r="G96" s="311"/>
      <c r="H96" s="311"/>
      <c r="I96" s="311"/>
    </row>
    <row r="97" spans="2:166" ht="12.75" customHeight="1">
      <c r="C97" s="87"/>
      <c r="D97" s="83"/>
      <c r="E97" s="83"/>
      <c r="F97" s="83"/>
      <c r="G97" s="83"/>
      <c r="H97" s="83"/>
      <c r="I97" s="83"/>
      <c r="J97" s="83"/>
      <c r="K97" s="83"/>
      <c r="L97" s="83"/>
      <c r="M97" s="83"/>
      <c r="N97" s="83"/>
    </row>
    <row r="98" spans="2:166" ht="12.75" customHeight="1">
      <c r="C98" s="87"/>
    </row>
    <row r="99" spans="2:166" ht="12.75" customHeight="1">
      <c r="C99" s="87"/>
    </row>
    <row r="100" spans="2:166" ht="12.75" customHeight="1">
      <c r="C100" s="87"/>
    </row>
    <row r="101" spans="2:166" ht="12.75" customHeight="1">
      <c r="C101" s="87"/>
    </row>
    <row r="102" spans="2:166" ht="12.75" customHeight="1">
      <c r="C102" s="87"/>
    </row>
    <row r="103" spans="2:166" ht="12.75" customHeight="1">
      <c r="B103" s="93"/>
      <c r="C103" s="87"/>
      <c r="D103" s="93"/>
      <c r="E103" s="93"/>
      <c r="F103" s="93"/>
      <c r="G103" s="93"/>
      <c r="H103" s="93"/>
      <c r="I103" s="93"/>
      <c r="J103" s="93"/>
      <c r="K103" s="93"/>
      <c r="L103" s="93"/>
      <c r="M103" s="93"/>
      <c r="N103" s="93"/>
      <c r="O103" s="93"/>
      <c r="P103" s="93"/>
      <c r="Q103" s="93"/>
      <c r="R103" s="93"/>
      <c r="S103" s="93"/>
      <c r="T103" s="93"/>
      <c r="U103" s="93"/>
      <c r="V103" s="93"/>
      <c r="W103" s="93"/>
      <c r="X103" s="93"/>
      <c r="Y103" s="93"/>
      <c r="Z103" s="93"/>
      <c r="AA103" s="93"/>
      <c r="AB103" s="93"/>
      <c r="AC103" s="93"/>
      <c r="AD103" s="93"/>
      <c r="AE103" s="93"/>
      <c r="AF103" s="93"/>
      <c r="AG103" s="93"/>
      <c r="AH103" s="93"/>
      <c r="AI103" s="93"/>
      <c r="AJ103" s="93"/>
      <c r="AK103" s="93"/>
      <c r="AL103" s="93"/>
      <c r="AM103" s="93"/>
      <c r="AN103" s="93"/>
      <c r="AO103" s="93"/>
      <c r="AP103" s="93"/>
      <c r="AQ103" s="93"/>
      <c r="AR103" s="93"/>
      <c r="AS103" s="93"/>
      <c r="AT103" s="93"/>
      <c r="AU103" s="93"/>
      <c r="AV103" s="93"/>
      <c r="AW103" s="93"/>
      <c r="AX103" s="93"/>
      <c r="AY103" s="93"/>
      <c r="AZ103" s="93"/>
      <c r="BA103" s="93"/>
      <c r="BB103" s="93"/>
      <c r="BC103" s="93"/>
      <c r="BD103" s="93"/>
      <c r="BE103" s="93"/>
      <c r="BF103" s="93"/>
      <c r="BG103" s="93"/>
      <c r="BH103" s="93"/>
      <c r="BI103" s="93"/>
      <c r="BJ103" s="93"/>
      <c r="BK103" s="93"/>
      <c r="BL103" s="93"/>
      <c r="BM103" s="93"/>
      <c r="BN103" s="93"/>
      <c r="BO103" s="93"/>
      <c r="BP103" s="93"/>
      <c r="BQ103" s="93"/>
      <c r="BR103" s="93"/>
      <c r="BS103" s="93"/>
      <c r="BT103" s="93"/>
      <c r="BU103" s="93"/>
      <c r="BV103" s="93"/>
      <c r="BW103" s="93"/>
      <c r="BX103" s="93"/>
      <c r="BY103" s="93"/>
      <c r="BZ103" s="93"/>
      <c r="CA103" s="93"/>
      <c r="CB103" s="93"/>
      <c r="CC103" s="93"/>
      <c r="CD103" s="93"/>
      <c r="CE103" s="93"/>
      <c r="CF103" s="93"/>
      <c r="CG103" s="93"/>
      <c r="CH103" s="93"/>
      <c r="CI103" s="93"/>
      <c r="CJ103" s="93"/>
      <c r="CK103" s="93"/>
      <c r="CL103" s="93"/>
      <c r="CM103" s="93"/>
      <c r="CN103" s="93"/>
      <c r="CO103" s="93"/>
      <c r="CP103" s="93"/>
      <c r="CQ103" s="93"/>
      <c r="CR103" s="93"/>
      <c r="CS103" s="93"/>
      <c r="CT103" s="93"/>
      <c r="CU103" s="93"/>
      <c r="CV103" s="93"/>
      <c r="CW103" s="93"/>
      <c r="CX103" s="93"/>
      <c r="CY103" s="93"/>
      <c r="CZ103" s="93"/>
      <c r="DA103" s="93"/>
      <c r="DB103" s="93"/>
      <c r="DC103" s="93"/>
      <c r="DD103" s="93"/>
      <c r="DE103" s="93"/>
      <c r="DF103" s="93"/>
      <c r="DG103" s="93"/>
      <c r="DH103" s="93"/>
      <c r="DI103" s="93"/>
      <c r="DJ103" s="93"/>
      <c r="DK103" s="93"/>
      <c r="DL103" s="93"/>
      <c r="DM103" s="93"/>
      <c r="DN103" s="93"/>
      <c r="DO103" s="93"/>
      <c r="DP103" s="93"/>
      <c r="DQ103" s="93"/>
      <c r="DR103" s="93"/>
      <c r="DS103" s="93"/>
      <c r="DT103" s="93"/>
      <c r="DU103" s="93"/>
      <c r="DV103" s="93"/>
      <c r="DW103" s="93"/>
      <c r="DX103" s="93"/>
      <c r="DY103" s="93"/>
      <c r="DZ103" s="93"/>
      <c r="EA103" s="93"/>
      <c r="EB103" s="93"/>
      <c r="EC103" s="93"/>
      <c r="ED103" s="93"/>
      <c r="EE103" s="93"/>
      <c r="EF103" s="93"/>
      <c r="EG103" s="93"/>
      <c r="EH103" s="93"/>
      <c r="EI103" s="93"/>
      <c r="EJ103" s="93"/>
      <c r="EK103" s="93"/>
      <c r="EL103" s="93"/>
      <c r="EM103" s="93"/>
      <c r="EN103" s="93"/>
      <c r="EO103" s="93"/>
      <c r="EP103" s="93"/>
      <c r="EQ103" s="93"/>
      <c r="ER103" s="93"/>
      <c r="ES103" s="93"/>
      <c r="ET103" s="93"/>
      <c r="EU103" s="93"/>
      <c r="EV103" s="93"/>
      <c r="EW103" s="93"/>
      <c r="EX103" s="93"/>
      <c r="EY103" s="93"/>
      <c r="EZ103" s="93"/>
      <c r="FA103" s="93"/>
      <c r="FB103" s="93"/>
      <c r="FC103" s="93"/>
      <c r="FD103" s="93"/>
      <c r="FE103" s="93"/>
      <c r="FF103" s="93"/>
      <c r="FG103" s="93"/>
      <c r="FH103" s="93"/>
      <c r="FI103" s="93"/>
      <c r="FJ103" s="93"/>
    </row>
    <row r="104" spans="2:166" ht="12.75" customHeight="1">
      <c r="B104" s="93"/>
      <c r="C104" s="87"/>
      <c r="D104" s="94"/>
      <c r="E104" s="94"/>
      <c r="F104" s="93"/>
      <c r="G104" s="94"/>
      <c r="H104" s="94"/>
      <c r="I104" s="93"/>
      <c r="J104" s="94"/>
      <c r="K104" s="94"/>
      <c r="L104" s="94"/>
      <c r="M104" s="94"/>
      <c r="N104" s="94"/>
      <c r="O104" s="94"/>
      <c r="P104" s="94"/>
      <c r="Q104" s="94"/>
      <c r="R104" s="94"/>
      <c r="S104" s="94"/>
      <c r="T104" s="94"/>
      <c r="U104" s="93"/>
      <c r="V104" s="94"/>
      <c r="W104" s="94"/>
      <c r="X104" s="93"/>
      <c r="Y104" s="94"/>
      <c r="Z104" s="94"/>
      <c r="AA104" s="94"/>
      <c r="AB104" s="94"/>
      <c r="AC104" s="94"/>
      <c r="AD104" s="94"/>
      <c r="AE104" s="94"/>
      <c r="AF104" s="94"/>
      <c r="AG104" s="93"/>
      <c r="AH104" s="94"/>
      <c r="AI104" s="94"/>
      <c r="AJ104" s="94"/>
      <c r="AK104" s="94"/>
      <c r="AL104" s="94"/>
      <c r="AM104" s="93"/>
      <c r="AN104" s="94"/>
      <c r="AO104" s="94"/>
      <c r="AP104" s="94"/>
      <c r="AQ104" s="94"/>
      <c r="AR104" s="94"/>
      <c r="AS104" s="94"/>
      <c r="AT104" s="94"/>
      <c r="AU104" s="94"/>
      <c r="AV104" s="93"/>
      <c r="AW104" s="94"/>
      <c r="AX104" s="94"/>
      <c r="AY104" s="94"/>
      <c r="AZ104" s="94"/>
      <c r="BA104" s="94"/>
      <c r="BB104" s="94"/>
      <c r="BC104" s="94"/>
      <c r="BD104" s="94"/>
      <c r="BE104" s="93"/>
      <c r="BF104" s="94"/>
      <c r="BG104" s="94"/>
      <c r="BH104" s="94"/>
      <c r="BI104" s="94"/>
      <c r="BJ104" s="94"/>
      <c r="BK104" s="94"/>
      <c r="BL104" s="94"/>
      <c r="BM104" s="94"/>
      <c r="BN104" s="93"/>
      <c r="BO104" s="94"/>
      <c r="BP104" s="94"/>
      <c r="BQ104" s="93"/>
      <c r="BR104" s="94"/>
      <c r="BS104" s="94"/>
      <c r="BT104" s="94"/>
      <c r="BU104" s="94"/>
      <c r="BV104" s="94"/>
      <c r="BW104" s="94"/>
      <c r="BX104" s="94"/>
      <c r="BY104" s="94"/>
      <c r="BZ104" s="94"/>
      <c r="CA104" s="94"/>
      <c r="CB104" s="94"/>
      <c r="CC104" s="94"/>
      <c r="CD104" s="94"/>
      <c r="CE104" s="94"/>
      <c r="CF104" s="94"/>
      <c r="CG104" s="94"/>
      <c r="CH104" s="94"/>
      <c r="CI104" s="94"/>
      <c r="CJ104" s="94"/>
      <c r="CK104" s="94"/>
      <c r="CL104" s="94"/>
      <c r="CM104" s="94"/>
      <c r="CN104" s="94"/>
      <c r="CO104" s="94"/>
      <c r="CP104" s="94"/>
      <c r="CQ104" s="94"/>
      <c r="CR104" s="94"/>
      <c r="CS104" s="94"/>
      <c r="CT104" s="94"/>
      <c r="CU104" s="94"/>
      <c r="CV104" s="94"/>
      <c r="CW104" s="94"/>
      <c r="CX104" s="94"/>
      <c r="CY104" s="94"/>
      <c r="CZ104" s="94"/>
      <c r="DA104" s="94"/>
      <c r="DB104" s="94"/>
      <c r="DC104" s="94"/>
      <c r="DD104" s="93"/>
      <c r="DE104" s="93"/>
      <c r="DF104" s="93"/>
      <c r="DG104" s="93"/>
      <c r="DH104" s="93"/>
      <c r="DI104" s="93"/>
      <c r="DJ104" s="93"/>
      <c r="DK104" s="93"/>
      <c r="DL104" s="93"/>
      <c r="DM104" s="93"/>
      <c r="DN104" s="93"/>
      <c r="DO104" s="93"/>
      <c r="DP104" s="93"/>
      <c r="DQ104" s="93"/>
      <c r="DR104" s="93"/>
      <c r="DS104" s="93"/>
      <c r="DT104" s="93"/>
      <c r="DU104" s="93"/>
      <c r="DV104" s="93"/>
      <c r="DW104" s="93"/>
      <c r="DX104" s="93"/>
      <c r="DY104" s="93"/>
      <c r="DZ104" s="93"/>
      <c r="EA104" s="93"/>
      <c r="EB104" s="93"/>
      <c r="EC104" s="93"/>
      <c r="ED104" s="93"/>
      <c r="EE104" s="93"/>
      <c r="EF104" s="93"/>
      <c r="EG104" s="93"/>
      <c r="EH104" s="93"/>
      <c r="EI104" s="93"/>
      <c r="EJ104" s="93"/>
      <c r="EK104" s="93"/>
      <c r="EL104" s="93"/>
      <c r="EM104" s="93"/>
      <c r="EN104" s="93"/>
      <c r="EO104" s="93"/>
      <c r="EP104" s="93"/>
      <c r="EQ104" s="93"/>
      <c r="ER104" s="93"/>
      <c r="ES104" s="93"/>
      <c r="ET104" s="93"/>
      <c r="EU104" s="93"/>
      <c r="EV104" s="93"/>
      <c r="EW104" s="93"/>
      <c r="EX104" s="93"/>
      <c r="EY104" s="93"/>
      <c r="EZ104" s="93"/>
      <c r="FA104" s="93"/>
      <c r="FB104" s="93"/>
      <c r="FC104" s="93"/>
      <c r="FD104" s="93"/>
      <c r="FE104" s="93"/>
      <c r="FF104" s="93"/>
      <c r="FG104" s="93"/>
      <c r="FH104" s="93"/>
      <c r="FI104" s="93"/>
      <c r="FJ104" s="93"/>
    </row>
    <row r="105" spans="2:166" ht="12.75" customHeight="1">
      <c r="C105" s="87"/>
    </row>
    <row r="106" spans="2:166" ht="12.75" customHeight="1">
      <c r="C106" s="87"/>
    </row>
    <row r="107" spans="2:166" ht="12.75" customHeight="1">
      <c r="C107" s="87"/>
    </row>
    <row r="108" spans="2:166" ht="12.75" customHeight="1">
      <c r="C108" s="87"/>
    </row>
    <row r="109" spans="2:166" ht="12.75" customHeight="1">
      <c r="C109" s="87"/>
    </row>
    <row r="110" spans="2:166" ht="12.75" customHeight="1">
      <c r="C110" s="87"/>
    </row>
    <row r="111" spans="2:166" ht="12.75" customHeight="1">
      <c r="C111" s="87"/>
    </row>
    <row r="112" spans="2:166" ht="12.75" customHeight="1">
      <c r="C112" s="87"/>
    </row>
    <row r="113" spans="3:3" ht="12.75" customHeight="1">
      <c r="C113" s="87"/>
    </row>
    <row r="114" spans="3:3" ht="12.75" customHeight="1">
      <c r="C114" s="87"/>
    </row>
    <row r="115" spans="3:3" ht="12.75" customHeight="1">
      <c r="C115" s="87"/>
    </row>
    <row r="116" spans="3:3" ht="12.75" customHeight="1">
      <c r="C116" s="87"/>
    </row>
    <row r="117" spans="3:3" ht="12.75" customHeight="1">
      <c r="C117" s="87"/>
    </row>
    <row r="118" spans="3:3" ht="12.75" customHeight="1">
      <c r="C118" s="87"/>
    </row>
    <row r="119" spans="3:3" ht="12.75" customHeight="1">
      <c r="C119" s="87"/>
    </row>
    <row r="120" spans="3:3" ht="12.75" customHeight="1">
      <c r="C120" s="87"/>
    </row>
    <row r="121" spans="3:3" ht="12.75" customHeight="1">
      <c r="C121" s="87"/>
    </row>
    <row r="122" spans="3:3" ht="12.75" customHeight="1">
      <c r="C122" s="87"/>
    </row>
    <row r="123" spans="3:3" ht="12.75" customHeight="1">
      <c r="C123" s="87"/>
    </row>
    <row r="124" spans="3:3" ht="12.75" customHeight="1">
      <c r="C124" s="87"/>
    </row>
    <row r="125" spans="3:3" ht="12.75" customHeight="1">
      <c r="C125" s="87"/>
    </row>
    <row r="126" spans="3:3" ht="12.75" customHeight="1">
      <c r="C126" s="87"/>
    </row>
    <row r="127" spans="3:3" ht="12.75" customHeight="1">
      <c r="C127" s="87"/>
    </row>
    <row r="128" spans="3:3" ht="12.75" customHeight="1">
      <c r="C128" s="87"/>
    </row>
    <row r="129" spans="3:3" ht="12.75" customHeight="1">
      <c r="C129" s="87"/>
    </row>
    <row r="130" spans="3:3" ht="12.75" customHeight="1">
      <c r="C130" s="87"/>
    </row>
    <row r="131" spans="3:3" ht="12.75" customHeight="1">
      <c r="C131" s="87"/>
    </row>
    <row r="132" spans="3:3" ht="12.75" customHeight="1">
      <c r="C132" s="87"/>
    </row>
    <row r="133" spans="3:3" ht="12.75" customHeight="1">
      <c r="C133" s="87"/>
    </row>
    <row r="134" spans="3:3" ht="12.75" customHeight="1">
      <c r="C134" s="87"/>
    </row>
    <row r="135" spans="3:3" ht="12.75" customHeight="1">
      <c r="C135" s="87"/>
    </row>
    <row r="136" spans="3:3" ht="12.75" customHeight="1">
      <c r="C136" s="87"/>
    </row>
    <row r="137" spans="3:3" ht="12.75" customHeight="1">
      <c r="C137" s="87"/>
    </row>
    <row r="138" spans="3:3" ht="12.75" customHeight="1">
      <c r="C138" s="87"/>
    </row>
    <row r="139" spans="3:3" ht="12.75" customHeight="1">
      <c r="C139" s="87"/>
    </row>
    <row r="140" spans="3:3" ht="12.75" customHeight="1">
      <c r="C140" s="87"/>
    </row>
    <row r="141" spans="3:3" ht="12.75" customHeight="1">
      <c r="C141" s="87"/>
    </row>
    <row r="142" spans="3:3" ht="12.75" customHeight="1">
      <c r="C142" s="87"/>
    </row>
    <row r="143" spans="3:3" ht="12.75" customHeight="1">
      <c r="C143" s="87"/>
    </row>
    <row r="144" spans="3:3" ht="12.75" customHeight="1">
      <c r="C144" s="87"/>
    </row>
    <row r="145" spans="3:3" ht="12.75" customHeight="1">
      <c r="C145" s="87"/>
    </row>
    <row r="146" spans="3:3" ht="12.75" customHeight="1">
      <c r="C146" s="87"/>
    </row>
    <row r="147" spans="3:3" ht="12.75" customHeight="1">
      <c r="C147" s="87"/>
    </row>
    <row r="148" spans="3:3" ht="12.75" customHeight="1">
      <c r="C148" s="87"/>
    </row>
    <row r="149" spans="3:3" ht="12.75" customHeight="1">
      <c r="C149" s="87"/>
    </row>
    <row r="150" spans="3:3" ht="12.75" customHeight="1">
      <c r="C150" s="87"/>
    </row>
    <row r="151" spans="3:3" ht="12.75" customHeight="1">
      <c r="C151" s="87"/>
    </row>
    <row r="152" spans="3:3" ht="12.75" customHeight="1">
      <c r="C152" s="87"/>
    </row>
    <row r="153" spans="3:3" ht="12.75" customHeight="1">
      <c r="C153" s="87"/>
    </row>
    <row r="154" spans="3:3" ht="12.75" customHeight="1">
      <c r="C154" s="87"/>
    </row>
    <row r="155" spans="3:3" ht="12.75" customHeight="1">
      <c r="C155" s="87"/>
    </row>
    <row r="156" spans="3:3" ht="12.75" customHeight="1">
      <c r="C156" s="87"/>
    </row>
    <row r="157" spans="3:3" ht="12.75" customHeight="1">
      <c r="C157" s="87"/>
    </row>
    <row r="158" spans="3:3" ht="12.75" customHeight="1">
      <c r="C158" s="87"/>
    </row>
    <row r="159" spans="3:3" ht="12.75" customHeight="1">
      <c r="C159" s="87"/>
    </row>
    <row r="160" spans="3:3" ht="12.75" customHeight="1">
      <c r="C160" s="87"/>
    </row>
    <row r="161" spans="3:3" ht="12.75" customHeight="1">
      <c r="C161" s="87"/>
    </row>
    <row r="162" spans="3:3" ht="12.75" customHeight="1">
      <c r="C162" s="87"/>
    </row>
    <row r="163" spans="3:3" ht="12.75" customHeight="1">
      <c r="C163" s="87"/>
    </row>
    <row r="164" spans="3:3" ht="12.75" customHeight="1">
      <c r="C164" s="87"/>
    </row>
    <row r="165" spans="3:3" ht="12.75" customHeight="1">
      <c r="C165" s="87"/>
    </row>
    <row r="166" spans="3:3" ht="12.75" customHeight="1">
      <c r="C166" s="87"/>
    </row>
    <row r="167" spans="3:3" ht="12.75" customHeight="1">
      <c r="C167" s="87"/>
    </row>
    <row r="168" spans="3:3" ht="12.75" customHeight="1">
      <c r="C168" s="87"/>
    </row>
    <row r="169" spans="3:3" ht="12.75" customHeight="1">
      <c r="C169" s="87"/>
    </row>
    <row r="170" spans="3:3" ht="12.75" customHeight="1">
      <c r="C170" s="87"/>
    </row>
    <row r="171" spans="3:3" ht="12.75" customHeight="1">
      <c r="C171" s="87"/>
    </row>
    <row r="172" spans="3:3" ht="12.75" customHeight="1">
      <c r="C172" s="87"/>
    </row>
    <row r="173" spans="3:3" ht="12.75" customHeight="1">
      <c r="C173" s="87"/>
    </row>
    <row r="174" spans="3:3" ht="12.75" customHeight="1">
      <c r="C174" s="87"/>
    </row>
    <row r="175" spans="3:3" ht="12.75" customHeight="1">
      <c r="C175" s="87"/>
    </row>
    <row r="176" spans="3:3" ht="12.75" customHeight="1">
      <c r="C176" s="87"/>
    </row>
    <row r="177" spans="3:3" ht="12.75" customHeight="1">
      <c r="C177" s="87"/>
    </row>
    <row r="178" spans="3:3" ht="12.75" customHeight="1">
      <c r="C178" s="87"/>
    </row>
    <row r="179" spans="3:3" ht="12.75" customHeight="1">
      <c r="C179" s="87"/>
    </row>
    <row r="180" spans="3:3" ht="12.75" customHeight="1">
      <c r="C180" s="87"/>
    </row>
    <row r="181" spans="3:3" ht="12.75" customHeight="1">
      <c r="C181" s="87"/>
    </row>
    <row r="182" spans="3:3" ht="12.75" customHeight="1">
      <c r="C182" s="87"/>
    </row>
    <row r="183" spans="3:3" ht="12.75" customHeight="1">
      <c r="C183" s="87"/>
    </row>
    <row r="184" spans="3:3" ht="12.75" customHeight="1">
      <c r="C184" s="87"/>
    </row>
    <row r="185" spans="3:3" ht="12.75" customHeight="1">
      <c r="C185" s="87"/>
    </row>
    <row r="186" spans="3:3" ht="12.75" customHeight="1">
      <c r="C186" s="87"/>
    </row>
    <row r="187" spans="3:3" ht="12.75" customHeight="1">
      <c r="C187" s="87"/>
    </row>
    <row r="188" spans="3:3" ht="12.75" customHeight="1">
      <c r="C188" s="87"/>
    </row>
    <row r="189" spans="3:3" ht="12.75" customHeight="1">
      <c r="C189" s="87"/>
    </row>
    <row r="190" spans="3:3" ht="12.75" customHeight="1">
      <c r="C190" s="87"/>
    </row>
    <row r="191" spans="3:3" ht="12.75" customHeight="1">
      <c r="C191" s="87"/>
    </row>
    <row r="192" spans="3:3" ht="12.75" customHeight="1">
      <c r="C192" s="87"/>
    </row>
    <row r="193" spans="3:3" ht="12.75" customHeight="1">
      <c r="C193" s="87"/>
    </row>
    <row r="194" spans="3:3" ht="12.75" customHeight="1">
      <c r="C194" s="87"/>
    </row>
    <row r="195" spans="3:3" ht="12.75" customHeight="1">
      <c r="C195" s="87"/>
    </row>
    <row r="196" spans="3:3" ht="12.75" customHeight="1">
      <c r="C196" s="87"/>
    </row>
    <row r="197" spans="3:3" ht="12.75" customHeight="1">
      <c r="C197" s="87"/>
    </row>
    <row r="198" spans="3:3" ht="12.75" customHeight="1">
      <c r="C198" s="87"/>
    </row>
    <row r="199" spans="3:3" ht="12.75" customHeight="1">
      <c r="C199" s="87"/>
    </row>
    <row r="200" spans="3:3" ht="12.75" customHeight="1">
      <c r="C200" s="87"/>
    </row>
    <row r="201" spans="3:3" ht="12.75" customHeight="1">
      <c r="C201" s="87"/>
    </row>
    <row r="202" spans="3:3" ht="12.75" customHeight="1">
      <c r="C202" s="87"/>
    </row>
    <row r="203" spans="3:3" ht="12.75" customHeight="1">
      <c r="C203" s="87"/>
    </row>
    <row r="204" spans="3:3" ht="12.75" customHeight="1">
      <c r="C204" s="87"/>
    </row>
    <row r="205" spans="3:3" ht="12.75" customHeight="1">
      <c r="C205" s="87"/>
    </row>
    <row r="206" spans="3:3" ht="12.75" customHeight="1">
      <c r="C206" s="87"/>
    </row>
    <row r="207" spans="3:3" ht="12.75" customHeight="1">
      <c r="C207" s="87"/>
    </row>
    <row r="208" spans="3:3" ht="12.75" customHeight="1">
      <c r="C208" s="87"/>
    </row>
    <row r="209" spans="3:3" ht="12.75" customHeight="1">
      <c r="C209" s="87"/>
    </row>
    <row r="210" spans="3:3" ht="12.75" customHeight="1">
      <c r="C210" s="87"/>
    </row>
    <row r="211" spans="3:3" ht="12.75" customHeight="1">
      <c r="C211" s="87"/>
    </row>
    <row r="212" spans="3:3" ht="12.75" customHeight="1">
      <c r="C212" s="87"/>
    </row>
    <row r="213" spans="3:3" ht="12.75" customHeight="1">
      <c r="C213" s="87"/>
    </row>
    <row r="214" spans="3:3" ht="12.75" customHeight="1">
      <c r="C214" s="87"/>
    </row>
    <row r="215" spans="3:3" ht="12.75" customHeight="1">
      <c r="C215" s="87"/>
    </row>
    <row r="216" spans="3:3" ht="12.75" customHeight="1">
      <c r="C216" s="87"/>
    </row>
    <row r="217" spans="3:3" ht="12.75" customHeight="1">
      <c r="C217" s="87"/>
    </row>
    <row r="218" spans="3:3" ht="12.75" customHeight="1">
      <c r="C218" s="87"/>
    </row>
    <row r="219" spans="3:3" ht="12.75" customHeight="1">
      <c r="C219" s="87"/>
    </row>
    <row r="220" spans="3:3" ht="12.75" customHeight="1">
      <c r="C220" s="87"/>
    </row>
    <row r="221" spans="3:3" ht="12.75" customHeight="1">
      <c r="C221" s="87"/>
    </row>
    <row r="222" spans="3:3" ht="12.75" customHeight="1">
      <c r="C222" s="87"/>
    </row>
    <row r="223" spans="3:3" ht="12.75" customHeight="1">
      <c r="C223" s="87"/>
    </row>
  </sheetData>
  <sheetProtection password="E676" sheet="1" objects="1" scenarios="1"/>
  <autoFilter ref="A3:FW88"/>
  <mergeCells count="2">
    <mergeCell ref="B89:E89"/>
    <mergeCell ref="FS90:FT90"/>
  </mergeCells>
  <phoneticPr fontId="45" type="noConversion"/>
  <dataValidations count="2">
    <dataValidation type="list" allowBlank="1" showInputMessage="1" showErrorMessage="1" sqref="B4:B9 B87 B72:B81 B69:B70 B67 B61:B62 B47:B59 B41:B44 B39 B35:B37 B27:B33 B24:B25 B22 B20 B17:B18 B15 B13 B11">
      <formula1>cidades</formula1>
    </dataValidation>
    <dataValidation type="list" allowBlank="1" showInputMessage="1" showErrorMessage="1" sqref="A4:A9 A87 A78:A80 A75:A76 A72:A73 A69:A70 A67 A57 A55 A49:A52 A47 A39 A35:A37 A27:A33 A24:A25 A41:A44 A20 A17:A18 A15 A13 A11">
      <formula1>conven</formula1>
    </dataValidation>
  </dataValidations>
  <pageMargins left="0.23622047244094491" right="0.23622047244094491" top="0.74803149606299213" bottom="0.74803149606299213" header="0.31496062992125984" footer="0.31496062992125984"/>
  <pageSetup paperSize="9" scale="53" firstPageNumber="38" orientation="portrait" horizontalDpi="300" verticalDpi="300" r:id="rId1"/>
  <headerFooter alignWithMargins="0"/>
  <colBreaks count="1" manualBreakCount="1">
    <brk id="83" min="1" max="90" man="1"/>
  </colBreaks>
  <legacyDrawing r:id="rId2"/>
</worksheet>
</file>

<file path=xl/worksheets/sheet8.xml><?xml version="1.0" encoding="utf-8"?>
<worksheet xmlns="http://schemas.openxmlformats.org/spreadsheetml/2006/main" xmlns:r="http://schemas.openxmlformats.org/officeDocument/2006/relationships">
  <sheetPr>
    <tabColor rgb="FF00B0F0"/>
  </sheetPr>
  <dimension ref="B1:S146"/>
  <sheetViews>
    <sheetView showGridLines="0" view="pageBreakPreview" zoomScaleNormal="100" zoomScaleSheetLayoutView="100" workbookViewId="0">
      <selection activeCell="J141" sqref="J141"/>
    </sheetView>
  </sheetViews>
  <sheetFormatPr defaultRowHeight="18" customHeight="1"/>
  <cols>
    <col min="1" max="1" width="2.28515625" style="177" customWidth="1"/>
    <col min="2" max="2" width="7.5703125" style="177" customWidth="1"/>
    <col min="3" max="3" width="22" style="181" customWidth="1"/>
    <col min="4" max="4" width="42.85546875" style="177" customWidth="1"/>
    <col min="5" max="5" width="12.140625" style="182" customWidth="1"/>
    <col min="6" max="6" width="13.7109375" style="183" bestFit="1" customWidth="1"/>
    <col min="7" max="7" width="16.140625" style="183" customWidth="1"/>
    <col min="8" max="8" width="15.5703125" style="177" hidden="1" customWidth="1"/>
    <col min="9" max="9" width="15.5703125" style="177" customWidth="1"/>
    <col min="10" max="10" width="18.42578125" style="478" customWidth="1"/>
    <col min="11" max="11" width="14" style="479" customWidth="1"/>
    <col min="12" max="12" width="19" style="479" customWidth="1"/>
    <col min="13" max="13" width="15.5703125" style="479" customWidth="1"/>
    <col min="14" max="16384" width="9.140625" style="177"/>
  </cols>
  <sheetData>
    <row r="1" spans="2:19" ht="30" customHeight="1">
      <c r="B1" s="1678" t="s">
        <v>535</v>
      </c>
      <c r="C1" s="1678"/>
      <c r="D1" s="1678"/>
      <c r="E1" s="1678"/>
      <c r="F1" s="1678"/>
      <c r="G1" s="1678"/>
    </row>
    <row r="2" spans="2:19" ht="33" customHeight="1" thickBot="1">
      <c r="B2" s="1678" t="s">
        <v>1333</v>
      </c>
      <c r="C2" s="1678"/>
      <c r="D2" s="1678"/>
      <c r="E2" s="1678"/>
      <c r="F2" s="1678"/>
      <c r="G2" s="1678"/>
    </row>
    <row r="3" spans="2:19" ht="37.5" customHeight="1" thickBot="1">
      <c r="B3" s="178" t="s">
        <v>536</v>
      </c>
      <c r="C3" s="179" t="s">
        <v>537</v>
      </c>
      <c r="D3" s="179" t="s">
        <v>538</v>
      </c>
      <c r="E3" s="179" t="s">
        <v>539</v>
      </c>
      <c r="F3" s="1424" t="s">
        <v>540</v>
      </c>
      <c r="G3" s="389" t="s">
        <v>541</v>
      </c>
      <c r="H3" s="482"/>
      <c r="I3" s="483"/>
      <c r="J3" s="1675" t="s">
        <v>668</v>
      </c>
      <c r="K3" s="1675"/>
      <c r="L3" s="1675" t="s">
        <v>668</v>
      </c>
      <c r="M3" s="1675"/>
      <c r="N3" s="301"/>
    </row>
    <row r="4" spans="2:19" ht="17.25" customHeight="1" thickBot="1">
      <c r="B4" s="347">
        <v>1</v>
      </c>
      <c r="C4" s="382" t="s">
        <v>386</v>
      </c>
      <c r="D4" s="350" t="str">
        <f>'Resumo Geral'!BN3</f>
        <v>Porteiro - 220 h</v>
      </c>
      <c r="E4" s="1434">
        <f>CCT!AV11</f>
        <v>1</v>
      </c>
      <c r="F4" s="1425">
        <f>' PORTEIRO ALMENARA 220  '!D113</f>
        <v>2945.05</v>
      </c>
      <c r="G4" s="351">
        <f t="shared" ref="G4:G51" si="0">E4*F4</f>
        <v>2945.05</v>
      </c>
      <c r="H4" s="484"/>
      <c r="I4" s="485"/>
      <c r="J4" s="1447">
        <f>VLOOKUP(C4,'Resumo Geral'!$B$4:$FU$86,176,FALSE)</f>
        <v>2945.06</v>
      </c>
      <c r="K4" s="1447">
        <f>J4-G4</f>
        <v>0.01</v>
      </c>
      <c r="L4" s="1447">
        <f>'CARGOS ALMENARA'!D156</f>
        <v>2945.06</v>
      </c>
      <c r="M4" s="1447">
        <f>L4-G4</f>
        <v>0.01</v>
      </c>
      <c r="N4" s="301"/>
    </row>
    <row r="5" spans="2:19" ht="17.25" customHeight="1" thickBot="1">
      <c r="B5" s="348">
        <v>2</v>
      </c>
      <c r="C5" s="383" t="s">
        <v>387</v>
      </c>
      <c r="D5" s="352" t="str">
        <f>'Resumo Geral'!BN3</f>
        <v>Porteiro - 220 h</v>
      </c>
      <c r="E5" s="1435">
        <f>CCT!AV12</f>
        <v>1</v>
      </c>
      <c r="F5" s="1426">
        <f>' PORTEIRO ARAÇUAÍ 220 '!D113</f>
        <v>3143.01</v>
      </c>
      <c r="G5" s="353">
        <f>E5*F5</f>
        <v>3143.01</v>
      </c>
      <c r="H5" s="484"/>
      <c r="I5" s="485"/>
      <c r="J5" s="1447">
        <f>VLOOKUP(C5,'Resumo Geral'!$B$4:$FU$86,176,FALSE)</f>
        <v>3143.02</v>
      </c>
      <c r="K5" s="1447">
        <f>J5-G5</f>
        <v>0.01</v>
      </c>
      <c r="L5" s="1447">
        <f>'CARGOS ARAÇUAÍ'!D156</f>
        <v>3143.02</v>
      </c>
      <c r="M5" s="1447">
        <f>L5-G5</f>
        <v>0.01</v>
      </c>
      <c r="N5" s="301"/>
    </row>
    <row r="6" spans="2:19" ht="17.25" customHeight="1" thickBot="1">
      <c r="B6" s="348">
        <v>3</v>
      </c>
      <c r="C6" s="384" t="s">
        <v>388</v>
      </c>
      <c r="D6" s="354" t="str">
        <f>'Resumo Geral'!BN3</f>
        <v>Porteiro - 220 h</v>
      </c>
      <c r="E6" s="1436">
        <f>CCT!AV13</f>
        <v>1</v>
      </c>
      <c r="F6" s="1427">
        <f>' PORTEIRO ARAGUARI 220 '!D113</f>
        <v>3087.2</v>
      </c>
      <c r="G6" s="355">
        <f t="shared" si="0"/>
        <v>3087.2</v>
      </c>
      <c r="H6" s="484"/>
      <c r="I6" s="485"/>
      <c r="J6" s="1447">
        <f>VLOOKUP(C6,'Resumo Geral'!$B$4:$FU$86,176,FALSE)</f>
        <v>3087.22</v>
      </c>
      <c r="K6" s="1447">
        <f>J6-G6</f>
        <v>0.02</v>
      </c>
      <c r="L6" s="1447">
        <f>'CARGOS ARAGUARI'!D156</f>
        <v>3087.22</v>
      </c>
      <c r="M6" s="1447">
        <f>L6-G6</f>
        <v>0.02</v>
      </c>
      <c r="N6" s="301"/>
    </row>
    <row r="7" spans="2:19" ht="17.25" customHeight="1" thickBot="1">
      <c r="B7" s="1679">
        <v>4</v>
      </c>
      <c r="C7" s="1681" t="s">
        <v>389</v>
      </c>
      <c r="D7" s="356" t="str">
        <f>'Resumo Geral'!BN3</f>
        <v>Porteiro - 220 h</v>
      </c>
      <c r="E7" s="1437">
        <f>CCT!AV14</f>
        <v>1</v>
      </c>
      <c r="F7" s="1428">
        <f>' PORTEIRO 220 - ARAXÁ '!D113</f>
        <v>3322.63</v>
      </c>
      <c r="G7" s="357">
        <f t="shared" si="0"/>
        <v>3322.63</v>
      </c>
      <c r="H7" s="484"/>
      <c r="I7" s="485"/>
      <c r="J7" s="1676">
        <f>VLOOKUP(C7,'Resumo Geral'!$B$4:$FU$86,176,FALSE)</f>
        <v>6621.03</v>
      </c>
      <c r="K7" s="1676">
        <f>J7-G7-G8</f>
        <v>0.02</v>
      </c>
      <c r="L7" s="1676">
        <f>'CARGOS ARAXÁ'!D156</f>
        <v>6621.03</v>
      </c>
      <c r="M7" s="1676">
        <f>L7-G7-G8</f>
        <v>0.02</v>
      </c>
      <c r="N7" s="301"/>
    </row>
    <row r="8" spans="2:19" ht="17.25" customHeight="1" thickBot="1">
      <c r="B8" s="1680"/>
      <c r="C8" s="1680"/>
      <c r="D8" s="358" t="str">
        <f>'Resumo Geral'!BZ3</f>
        <v>Recepcionista - 150h</v>
      </c>
      <c r="E8" s="1438">
        <f>CCT!BD14</f>
        <v>1</v>
      </c>
      <c r="F8" s="1429">
        <f>' RECEPCIONISTA ARAXÁ 150'!D113</f>
        <v>3298.38</v>
      </c>
      <c r="G8" s="359">
        <f t="shared" si="0"/>
        <v>3298.38</v>
      </c>
      <c r="H8" s="484"/>
      <c r="I8" s="485"/>
      <c r="J8" s="1676" t="e">
        <f>VLOOKUP(C8,'Resumo Geral'!$B$4:$FU$86,176,FALSE)</f>
        <v>#N/A</v>
      </c>
      <c r="K8" s="1676"/>
      <c r="L8" s="1676"/>
      <c r="M8" s="1676"/>
      <c r="N8" s="301"/>
    </row>
    <row r="9" spans="2:19" ht="17.25" customHeight="1" thickBot="1">
      <c r="B9" s="349">
        <v>5</v>
      </c>
      <c r="C9" s="348" t="s">
        <v>390</v>
      </c>
      <c r="D9" s="352" t="str">
        <f>'Resumo Geral'!BZ3</f>
        <v>Recepcionista - 150h</v>
      </c>
      <c r="E9" s="1435">
        <f>CCT!BD15</f>
        <v>1</v>
      </c>
      <c r="F9" s="1426">
        <f>' RECEPCIONISTA ARCOS 150'!D113</f>
        <v>3292.72</v>
      </c>
      <c r="G9" s="353">
        <f t="shared" si="0"/>
        <v>3292.72</v>
      </c>
      <c r="H9" s="484"/>
      <c r="I9" s="485"/>
      <c r="J9" s="1447">
        <f>VLOOKUP(C9,'Resumo Geral'!$B$4:$FU$86,176,FALSE)</f>
        <v>3292.73</v>
      </c>
      <c r="K9" s="1447">
        <f>J9-G9</f>
        <v>0.01</v>
      </c>
      <c r="L9" s="1447">
        <f>'CARGOS ARCOS'!D156</f>
        <v>3292.73</v>
      </c>
      <c r="M9" s="1447">
        <f>L9-G9</f>
        <v>0.01</v>
      </c>
      <c r="N9" s="301"/>
      <c r="S9" s="180"/>
    </row>
    <row r="10" spans="2:19" ht="17.25" customHeight="1" thickBot="1">
      <c r="B10" s="348">
        <v>6</v>
      </c>
      <c r="C10" s="348" t="s">
        <v>502</v>
      </c>
      <c r="D10" s="352" t="str">
        <f>'Resumo Geral'!BN3</f>
        <v>Porteiro - 220 h</v>
      </c>
      <c r="E10" s="1435">
        <f>CCT!AV16</f>
        <v>1</v>
      </c>
      <c r="F10" s="1426">
        <f>' PORTEIRO ARINOS 220 '!D113</f>
        <v>3143.01</v>
      </c>
      <c r="G10" s="353">
        <f t="shared" si="0"/>
        <v>3143.01</v>
      </c>
      <c r="H10" s="484"/>
      <c r="I10" s="485"/>
      <c r="J10" s="1447">
        <f>VLOOKUP(C10,'Resumo Geral'!$B$4:$FU$86,176,FALSE)</f>
        <v>3143.02</v>
      </c>
      <c r="K10" s="1447">
        <f>J10-G10</f>
        <v>0.01</v>
      </c>
      <c r="L10" s="1447">
        <f>'CARGOS ARINOS'!D156</f>
        <v>3143.02</v>
      </c>
      <c r="M10" s="1447">
        <f>L10-G10</f>
        <v>0.01</v>
      </c>
      <c r="N10" s="301"/>
    </row>
    <row r="11" spans="2:19" ht="17.25" customHeight="1" thickBot="1">
      <c r="B11" s="348">
        <v>7</v>
      </c>
      <c r="C11" s="348" t="s">
        <v>391</v>
      </c>
      <c r="D11" s="360" t="str">
        <f>'Resumo Geral'!BB3</f>
        <v>Motorista -220h</v>
      </c>
      <c r="E11" s="1435">
        <f>CCT!AN17</f>
        <v>2</v>
      </c>
      <c r="F11" s="1426">
        <f>'MOTORISTA BARBACENA'!D113</f>
        <v>6096.15</v>
      </c>
      <c r="G11" s="353">
        <f t="shared" si="0"/>
        <v>12192.3</v>
      </c>
      <c r="H11" s="484"/>
      <c r="I11" s="485"/>
      <c r="J11" s="1447">
        <f>VLOOKUP(C11,'Resumo Geral'!$B$4:$FU$86,176,FALSE)</f>
        <v>12192.36</v>
      </c>
      <c r="K11" s="1447">
        <f>J11-G11</f>
        <v>0.06</v>
      </c>
      <c r="L11" s="1447">
        <f>'CARGOS BARBACENA'!D156</f>
        <v>12192.36</v>
      </c>
      <c r="M11" s="1447">
        <f>L11-G11</f>
        <v>0.06</v>
      </c>
      <c r="N11" s="301"/>
    </row>
    <row r="12" spans="2:19" ht="17.25" customHeight="1" thickBot="1">
      <c r="B12" s="1681">
        <v>8</v>
      </c>
      <c r="C12" s="1682" t="s">
        <v>392</v>
      </c>
      <c r="D12" s="361" t="str">
        <f>'Resumo Geral'!BB3</f>
        <v>Motorista -220h</v>
      </c>
      <c r="E12" s="1437">
        <f>CCT!AN19</f>
        <v>2</v>
      </c>
      <c r="F12" s="1428">
        <f>'MOTORISTA BETIM'!D113</f>
        <v>6027</v>
      </c>
      <c r="G12" s="357">
        <f t="shared" si="0"/>
        <v>12054</v>
      </c>
      <c r="H12" s="484"/>
      <c r="I12" s="485"/>
      <c r="J12" s="1676">
        <f>'Resumo Geral'!FU11+'Resumo Geral'!FU12</f>
        <v>15389.59</v>
      </c>
      <c r="K12" s="1676">
        <f>J12-G12-G13</f>
        <v>0.06</v>
      </c>
      <c r="L12" s="1676">
        <f>'CARGOS BETIM'!D156</f>
        <v>15389.63</v>
      </c>
      <c r="M12" s="1676">
        <f>L12-G12-G13</f>
        <v>0.1</v>
      </c>
      <c r="N12" s="301"/>
    </row>
    <row r="13" spans="2:19" ht="17.25" customHeight="1" thickBot="1">
      <c r="B13" s="1681"/>
      <c r="C13" s="1683"/>
      <c r="D13" s="358" t="str">
        <f>'Resumo Geral'!BZ3</f>
        <v>Recepcionista - 150h</v>
      </c>
      <c r="E13" s="1438">
        <f>CCT!BD18</f>
        <v>1</v>
      </c>
      <c r="F13" s="1429">
        <f>' RECEPCIONISTA BETIM 150'!D113</f>
        <v>3335.53</v>
      </c>
      <c r="G13" s="359">
        <f t="shared" si="0"/>
        <v>3335.53</v>
      </c>
      <c r="H13" s="484"/>
      <c r="I13" s="485"/>
      <c r="J13" s="1676"/>
      <c r="K13" s="1676"/>
      <c r="L13" s="1676"/>
      <c r="M13" s="1676"/>
      <c r="N13" s="301"/>
      <c r="R13" s="180"/>
    </row>
    <row r="14" spans="2:19" ht="17.25" customHeight="1" thickBot="1">
      <c r="B14" s="1679">
        <v>9</v>
      </c>
      <c r="C14" s="1692" t="s">
        <v>499</v>
      </c>
      <c r="D14" s="362" t="str">
        <f>'Resumo Geral'!BQ3</f>
        <v>Porteiro - 12 x 36 - Diurno</v>
      </c>
      <c r="E14" s="1439">
        <f>CCT!AX20</f>
        <v>2</v>
      </c>
      <c r="F14" s="1430">
        <f>' PORTEIRO CAETÉ 12X36 DIURNO'!D113</f>
        <v>3352.12</v>
      </c>
      <c r="G14" s="363">
        <f t="shared" si="0"/>
        <v>6704.24</v>
      </c>
      <c r="H14" s="484"/>
      <c r="I14" s="485"/>
      <c r="J14" s="1676">
        <f>VLOOKUP(C14,'Resumo Geral'!$B$4:$FU$86,176,FALSE)</f>
        <v>14120.57</v>
      </c>
      <c r="K14" s="1676">
        <f>J14-G14-G15</f>
        <v>-0.11</v>
      </c>
      <c r="L14" s="1676">
        <f>'CARGOS CAETÉ'!D156</f>
        <v>14120.72</v>
      </c>
      <c r="M14" s="1676">
        <f>L14-G14-G15</f>
        <v>0.04</v>
      </c>
      <c r="N14" s="301"/>
    </row>
    <row r="15" spans="2:19" ht="17.25" customHeight="1" thickBot="1">
      <c r="B15" s="1680"/>
      <c r="C15" s="1683"/>
      <c r="D15" s="364" t="str">
        <f>'Resumo Geral'!BT3</f>
        <v>Porteiro - 12 x 36 - Noturno</v>
      </c>
      <c r="E15" s="1438">
        <f>CCT!AZ20</f>
        <v>2</v>
      </c>
      <c r="F15" s="1429">
        <f>'PORTEIRO CAETE 12x36 NOTURNO'!D113</f>
        <v>3708.22</v>
      </c>
      <c r="G15" s="359">
        <f>E15*F15</f>
        <v>7416.44</v>
      </c>
      <c r="H15" s="484"/>
      <c r="I15" s="485"/>
      <c r="J15" s="1676" t="e">
        <f>VLOOKUP(C15,'Resumo Geral'!$B$4:$FU$86,176,FALSE)</f>
        <v>#N/A</v>
      </c>
      <c r="K15" s="1676"/>
      <c r="L15" s="1676"/>
      <c r="M15" s="1676"/>
      <c r="N15" s="301"/>
    </row>
    <row r="16" spans="2:19" ht="17.25" customHeight="1" thickBot="1">
      <c r="B16" s="302">
        <v>10</v>
      </c>
      <c r="C16" s="385" t="s">
        <v>395</v>
      </c>
      <c r="D16" s="360" t="str">
        <f>'Resumo Geral'!BB3</f>
        <v>Motorista -220h</v>
      </c>
      <c r="E16" s="1435">
        <f>CCT!AN21</f>
        <v>1</v>
      </c>
      <c r="F16" s="1426">
        <f>'MOTORISTA CARATINGA'!D113</f>
        <v>5603.47</v>
      </c>
      <c r="G16" s="353">
        <f t="shared" si="0"/>
        <v>5603.47</v>
      </c>
      <c r="H16" s="484"/>
      <c r="I16" s="485"/>
      <c r="J16" s="1447">
        <f>VLOOKUP(C16,'Resumo Geral'!$B$4:$FU$86,176,FALSE)</f>
        <v>5603.47</v>
      </c>
      <c r="K16" s="1447">
        <f>J16-G16</f>
        <v>0</v>
      </c>
      <c r="L16" s="1447">
        <f>'CARGOS CARATINGA '!D156</f>
        <v>5603.47</v>
      </c>
      <c r="M16" s="1447">
        <f>L16-G16</f>
        <v>0</v>
      </c>
      <c r="N16" s="301"/>
    </row>
    <row r="17" spans="2:14" ht="17.25" customHeight="1" thickBot="1">
      <c r="B17" s="1679">
        <v>11</v>
      </c>
      <c r="C17" s="1682" t="s">
        <v>398</v>
      </c>
      <c r="D17" s="361" t="str">
        <f>'Resumo Geral'!BB3</f>
        <v>Motorista -220h</v>
      </c>
      <c r="E17" s="1437">
        <f>CCT!AN23</f>
        <v>1</v>
      </c>
      <c r="F17" s="1428">
        <f>'MOTORISTA CONSELHEIRO LAFAIETE'!D113</f>
        <v>5667.88</v>
      </c>
      <c r="G17" s="357">
        <f t="shared" si="0"/>
        <v>5667.88</v>
      </c>
      <c r="H17" s="484"/>
      <c r="I17" s="485"/>
      <c r="J17" s="1676">
        <f>'Resumo Geral'!FU15+'Resumo Geral'!FU16</f>
        <v>22466.03</v>
      </c>
      <c r="K17" s="1676">
        <f>J17-G17-G18-G19-G20</f>
        <v>-0.16</v>
      </c>
      <c r="L17" s="1676">
        <f>'CARGOS CONS. LAFAIETE'!D156</f>
        <v>22466.22</v>
      </c>
      <c r="M17" s="1676">
        <f>L17-G17-G18-G19-G20</f>
        <v>0.03</v>
      </c>
      <c r="N17" s="301"/>
    </row>
    <row r="18" spans="2:14" ht="17.25" customHeight="1" thickBot="1">
      <c r="B18" s="1681"/>
      <c r="C18" s="1682"/>
      <c r="D18" s="365" t="str">
        <f>'Resumo Geral'!BZ3</f>
        <v>Recepcionista - 150h</v>
      </c>
      <c r="E18" s="1440">
        <f>CCT!BD22</f>
        <v>1</v>
      </c>
      <c r="F18" s="1431">
        <f>'RECEPCIONISTA CON. LAFAIETE 150'!D113</f>
        <v>3345.93</v>
      </c>
      <c r="G18" s="366">
        <f t="shared" si="0"/>
        <v>3345.93</v>
      </c>
      <c r="H18" s="484"/>
      <c r="I18" s="485"/>
      <c r="J18" s="1676" t="e">
        <f>VLOOKUP(C18,'Resumo Geral'!$B$4:$FU$86,179,FALSE)</f>
        <v>#N/A</v>
      </c>
      <c r="K18" s="1676"/>
      <c r="L18" s="1676"/>
      <c r="M18" s="1676"/>
      <c r="N18" s="301"/>
    </row>
    <row r="19" spans="2:14" ht="17.25" customHeight="1" thickBot="1">
      <c r="B19" s="1681"/>
      <c r="C19" s="1682"/>
      <c r="D19" s="365" t="str">
        <f>'Resumo Geral'!BQ3</f>
        <v>Porteiro - 12 x 36 - Diurno</v>
      </c>
      <c r="E19" s="1440">
        <f>CCT!AX22</f>
        <v>2</v>
      </c>
      <c r="F19" s="1431">
        <f>' PORTEIRO CON. LAFA. 12x36 DIUR'!D113</f>
        <v>3197.45</v>
      </c>
      <c r="G19" s="366">
        <f t="shared" si="0"/>
        <v>6394.9</v>
      </c>
      <c r="H19" s="484"/>
      <c r="I19" s="485"/>
      <c r="J19" s="1676" t="e">
        <f>VLOOKUP(C19,'Resumo Geral'!$B$4:$FU$86,179,FALSE)</f>
        <v>#N/A</v>
      </c>
      <c r="K19" s="1676"/>
      <c r="L19" s="1676"/>
      <c r="M19" s="1676"/>
      <c r="N19" s="301"/>
    </row>
    <row r="20" spans="2:14" ht="17.25" customHeight="1" thickBot="1">
      <c r="B20" s="1681"/>
      <c r="C20" s="1683"/>
      <c r="D20" s="358" t="str">
        <f>'Resumo Geral'!BT3</f>
        <v>Porteiro - 12 x 36 - Noturno</v>
      </c>
      <c r="E20" s="1438">
        <f>CCT!AZ22</f>
        <v>2</v>
      </c>
      <c r="F20" s="1429">
        <f>'PORTEIRO CON. LAFAI 12x36 NOTUR'!D113</f>
        <v>3528.74</v>
      </c>
      <c r="G20" s="359">
        <f t="shared" si="0"/>
        <v>7057.48</v>
      </c>
      <c r="H20" s="484"/>
      <c r="I20" s="485"/>
      <c r="J20" s="1676" t="e">
        <f>VLOOKUP(C20,'Resumo Geral'!$B$4:$FU$86,179,FALSE)</f>
        <v>#N/A</v>
      </c>
      <c r="K20" s="1676"/>
      <c r="L20" s="1676"/>
      <c r="M20" s="1676"/>
      <c r="N20" s="301"/>
    </row>
    <row r="21" spans="2:14" ht="17.25" customHeight="1" thickBot="1">
      <c r="B21" s="348">
        <v>12</v>
      </c>
      <c r="C21" s="385" t="s">
        <v>506</v>
      </c>
      <c r="D21" s="352" t="str">
        <f>'Resumo Geral'!BN3</f>
        <v>Porteiro - 220 h</v>
      </c>
      <c r="E21" s="1435">
        <f>CCT!AV24</f>
        <v>1</v>
      </c>
      <c r="F21" s="1426">
        <f>' PORTEIRO CONSELHEIRO PENA 220'!D113</f>
        <v>3143.01</v>
      </c>
      <c r="G21" s="353">
        <f t="shared" si="0"/>
        <v>3143.01</v>
      </c>
      <c r="H21" s="484"/>
      <c r="I21" s="485"/>
      <c r="J21" s="1447">
        <f>VLOOKUP(C21,'Resumo Geral'!$B$4:$FU$86,176,FALSE)</f>
        <v>3143.02</v>
      </c>
      <c r="K21" s="1447">
        <f>J21-G21</f>
        <v>0.01</v>
      </c>
      <c r="L21" s="1447">
        <f>'CARGOS CONS. PENA'!D156</f>
        <v>3143.02</v>
      </c>
      <c r="M21" s="1447">
        <f>L21-G21</f>
        <v>0.01</v>
      </c>
      <c r="N21" s="301"/>
    </row>
    <row r="22" spans="2:14" ht="17.25" customHeight="1" thickBot="1">
      <c r="B22" s="1681">
        <v>13</v>
      </c>
      <c r="C22" s="1682" t="s">
        <v>399</v>
      </c>
      <c r="D22" s="356" t="str">
        <f>'Resumo Geral'!X3</f>
        <v>Copeiro - 220 h</v>
      </c>
      <c r="E22" s="1437">
        <f>CCT!T25</f>
        <v>1</v>
      </c>
      <c r="F22" s="1428">
        <f>'COPEIRO CONTAGEM'!D113</f>
        <v>2637.64</v>
      </c>
      <c r="G22" s="357">
        <f t="shared" si="0"/>
        <v>2637.64</v>
      </c>
      <c r="H22" s="484"/>
      <c r="I22" s="485"/>
      <c r="J22" s="1676">
        <f>'Resumo Geral'!FU18+'Resumo Geral'!FU19</f>
        <v>24177.11</v>
      </c>
      <c r="K22" s="1677">
        <f>J22-G22-G23-G24</f>
        <v>7.0000000000000007E-2</v>
      </c>
      <c r="L22" s="1676">
        <f>'CARGOS CONTAGEM'!D156</f>
        <v>24177.119999999999</v>
      </c>
      <c r="M22" s="1676">
        <f>L22-G22-G23-G24</f>
        <v>0.08</v>
      </c>
      <c r="N22" s="301"/>
    </row>
    <row r="23" spans="2:14" ht="17.25" customHeight="1" thickBot="1">
      <c r="B23" s="1681"/>
      <c r="C23" s="1682"/>
      <c r="D23" s="367" t="str">
        <f>'Resumo Geral'!BB3</f>
        <v>Motorista -220h</v>
      </c>
      <c r="E23" s="1440">
        <f>CCT!AN26</f>
        <v>3</v>
      </c>
      <c r="F23" s="1431">
        <f>'MOTORISTA CONTAGEM'!D113</f>
        <v>6061.58</v>
      </c>
      <c r="G23" s="366">
        <f t="shared" si="0"/>
        <v>18184.740000000002</v>
      </c>
      <c r="H23" s="484"/>
      <c r="I23" s="485"/>
      <c r="J23" s="1676" t="e">
        <f>VLOOKUP(C23,'Resumo Geral'!$B$4:$FU$86,179,FALSE)</f>
        <v>#N/A</v>
      </c>
      <c r="K23" s="1677"/>
      <c r="L23" s="1676"/>
      <c r="M23" s="1676"/>
      <c r="N23" s="301"/>
    </row>
    <row r="24" spans="2:14" ht="17.25" customHeight="1" thickBot="1">
      <c r="B24" s="1681"/>
      <c r="C24" s="1683"/>
      <c r="D24" s="358" t="str">
        <f>'Resumo Geral'!BZ3</f>
        <v>Recepcionista - 150h</v>
      </c>
      <c r="E24" s="1438">
        <f>CCT!BD25</f>
        <v>1</v>
      </c>
      <c r="F24" s="1429">
        <f>'RECEPCIONISTA CONTAGEM 150'!D113</f>
        <v>3354.66</v>
      </c>
      <c r="G24" s="359">
        <f t="shared" si="0"/>
        <v>3354.66</v>
      </c>
      <c r="H24" s="484"/>
      <c r="I24" s="485"/>
      <c r="J24" s="1676" t="e">
        <f>VLOOKUP(C24,'Resumo Geral'!$B$4:$FU$86,179,FALSE)</f>
        <v>#N/A</v>
      </c>
      <c r="K24" s="1677"/>
      <c r="L24" s="1676"/>
      <c r="M24" s="1676"/>
      <c r="N24" s="301"/>
    </row>
    <row r="25" spans="2:14" ht="17.25" customHeight="1" thickBot="1">
      <c r="B25" s="1679">
        <v>14</v>
      </c>
      <c r="C25" s="1682" t="s">
        <v>403</v>
      </c>
      <c r="D25" s="361" t="str">
        <f>'Resumo Geral'!BB3</f>
        <v>Motorista -220h</v>
      </c>
      <c r="E25" s="1437">
        <f>CCT!AN28</f>
        <v>1</v>
      </c>
      <c r="F25" s="1428">
        <f>'MOTORISTA DIAMANTINA'!D113</f>
        <v>5733.77</v>
      </c>
      <c r="G25" s="357">
        <f t="shared" si="0"/>
        <v>5733.77</v>
      </c>
      <c r="H25" s="484"/>
      <c r="I25" s="485"/>
      <c r="J25" s="1676">
        <f>'Resumo Geral'!FU20+'Resumo Geral'!FU21</f>
        <v>19434.560000000001</v>
      </c>
      <c r="K25" s="1676">
        <f>J25-G25-G26-G27</f>
        <v>-0.13</v>
      </c>
      <c r="L25" s="1676">
        <f>'CARGOS DIAMANTINA'!D156</f>
        <v>19434.68</v>
      </c>
      <c r="M25" s="1676">
        <f>L25-G25-G26-G27</f>
        <v>-0.01</v>
      </c>
      <c r="N25" s="301"/>
    </row>
    <row r="26" spans="2:14" ht="17.25" customHeight="1" thickBot="1">
      <c r="B26" s="1681"/>
      <c r="C26" s="1682"/>
      <c r="D26" s="365" t="str">
        <f>'Resumo Geral'!BQ3</f>
        <v>Porteiro - 12 x 36 - Diurno</v>
      </c>
      <c r="E26" s="1440">
        <f>CCT!AX27</f>
        <v>2</v>
      </c>
      <c r="F26" s="1431">
        <f>' PORTEIRO DIAMANTINA 12x36 DIUR'!D113</f>
        <v>3257.66</v>
      </c>
      <c r="G26" s="366">
        <f t="shared" si="0"/>
        <v>6515.32</v>
      </c>
      <c r="H26" s="484"/>
      <c r="I26" s="485"/>
      <c r="J26" s="1676" t="e">
        <f>VLOOKUP(C26,'Resumo Geral'!$B$4:$FU$86,179,FALSE)</f>
        <v>#N/A</v>
      </c>
      <c r="K26" s="1676"/>
      <c r="L26" s="1676"/>
      <c r="M26" s="1676"/>
      <c r="N26" s="301"/>
    </row>
    <row r="27" spans="2:14" ht="17.25" customHeight="1" thickBot="1">
      <c r="B27" s="1681"/>
      <c r="C27" s="1683"/>
      <c r="D27" s="358" t="str">
        <f>'Resumo Geral'!BT3</f>
        <v>Porteiro - 12 x 36 - Noturno</v>
      </c>
      <c r="E27" s="1438">
        <f>CCT!AZ27</f>
        <v>2</v>
      </c>
      <c r="F27" s="1429">
        <f>'PORTEIRO DIAMANTINA 12x36 NOTUR'!D113</f>
        <v>3592.8</v>
      </c>
      <c r="G27" s="359">
        <f t="shared" si="0"/>
        <v>7185.6</v>
      </c>
      <c r="H27" s="484"/>
      <c r="I27" s="485"/>
      <c r="J27" s="1676" t="e">
        <f>VLOOKUP(C27,'Resumo Geral'!$B$4:$FU$86,179,FALSE)</f>
        <v>#N/A</v>
      </c>
      <c r="K27" s="1676"/>
      <c r="L27" s="1676"/>
      <c r="M27" s="1676"/>
      <c r="N27" s="301"/>
    </row>
    <row r="28" spans="2:14" ht="17.25" customHeight="1" thickBot="1">
      <c r="B28" s="1679">
        <v>15</v>
      </c>
      <c r="C28" s="1681" t="s">
        <v>404</v>
      </c>
      <c r="D28" s="361" t="str">
        <f>'Resumo Geral'!BB3</f>
        <v>Motorista -220h</v>
      </c>
      <c r="E28" s="1437">
        <f>CCT!AN30</f>
        <v>2</v>
      </c>
      <c r="F28" s="1428">
        <f>'MOTORISTA DIVINÓPOLIS'!D113</f>
        <v>6202.53</v>
      </c>
      <c r="G28" s="357">
        <f t="shared" si="0"/>
        <v>12405.06</v>
      </c>
      <c r="H28" s="484"/>
      <c r="I28" s="485"/>
      <c r="J28" s="1676">
        <f>'Resumo Geral'!FU22+'Resumo Geral'!FU23</f>
        <v>17600.900000000001</v>
      </c>
      <c r="K28" s="1676">
        <f>J28-G28-G29</f>
        <v>0.06</v>
      </c>
      <c r="L28" s="1676">
        <f>'CARGOS DIVINÓPOLIS'!D156</f>
        <v>17600.87</v>
      </c>
      <c r="M28" s="1676">
        <f>L28-G28-G29</f>
        <v>0.03</v>
      </c>
      <c r="N28" s="301"/>
    </row>
    <row r="29" spans="2:14" ht="17.25" customHeight="1" thickBot="1">
      <c r="B29" s="1681"/>
      <c r="C29" s="1680"/>
      <c r="D29" s="358" t="str">
        <f>'Resumo Geral'!CR3</f>
        <v>Técnico de Manutenção Eletrônica III - 220H</v>
      </c>
      <c r="E29" s="1438">
        <f>CCT!BP29</f>
        <v>1</v>
      </c>
      <c r="F29" s="1429">
        <f>'TEC. MANU. ELET III  DIVINOPOLI'!D113</f>
        <v>5195.78</v>
      </c>
      <c r="G29" s="359">
        <f t="shared" si="0"/>
        <v>5195.78</v>
      </c>
      <c r="H29" s="484"/>
      <c r="I29" s="485"/>
      <c r="J29" s="1676" t="e">
        <f>VLOOKUP(C29,'Resumo Geral'!$B$4:$FU$86,179,FALSE)</f>
        <v>#N/A</v>
      </c>
      <c r="K29" s="1676"/>
      <c r="L29" s="1676"/>
      <c r="M29" s="1676"/>
      <c r="N29" s="301"/>
    </row>
    <row r="30" spans="2:14" ht="17.25" customHeight="1" thickBot="1">
      <c r="B30" s="1679">
        <v>16</v>
      </c>
      <c r="C30" s="1681" t="s">
        <v>407</v>
      </c>
      <c r="D30" s="361" t="str">
        <f>'Resumo Geral'!BB3</f>
        <v>Motorista -220h</v>
      </c>
      <c r="E30" s="1437">
        <f>CCT!AN33</f>
        <v>3</v>
      </c>
      <c r="F30" s="1428">
        <f>'MOTORISTA GOV. VALADARES'!D113</f>
        <v>6202.53</v>
      </c>
      <c r="G30" s="357">
        <f t="shared" si="0"/>
        <v>18607.59</v>
      </c>
      <c r="H30" s="484"/>
      <c r="I30" s="485"/>
      <c r="J30" s="1676">
        <f>'Resumo Geral'!FU24+'Resumo Geral'!FU25+'Resumo Geral'!FU26</f>
        <v>38344.67</v>
      </c>
      <c r="K30" s="1676">
        <f>J30-G30-G31-G32-G33</f>
        <v>-0.02</v>
      </c>
      <c r="L30" s="1676">
        <f>'CARGOS GOV. VALADARES'!D156</f>
        <v>38344.78</v>
      </c>
      <c r="M30" s="1676">
        <f>L30-G30-G31-G32-G33</f>
        <v>0.09</v>
      </c>
      <c r="N30" s="301"/>
    </row>
    <row r="31" spans="2:14" ht="17.25" customHeight="1" thickBot="1">
      <c r="B31" s="1681"/>
      <c r="C31" s="1681"/>
      <c r="D31" s="365" t="str">
        <f>'Resumo Geral'!BQ3</f>
        <v>Porteiro - 12 x 36 - Diurno</v>
      </c>
      <c r="E31" s="1440">
        <f>CCT!AX31</f>
        <v>2</v>
      </c>
      <c r="F31" s="1431">
        <f>' PORTEIRO GOV. VALADA 12x36 DIU'!D113</f>
        <v>3453.15</v>
      </c>
      <c r="G31" s="366">
        <f t="shared" si="0"/>
        <v>6906.3</v>
      </c>
      <c r="H31" s="484"/>
      <c r="I31" s="485"/>
      <c r="J31" s="1676" t="e">
        <f>VLOOKUP(C31,'Resumo Geral'!$B$4:$FU$86,179,FALSE)</f>
        <v>#N/A</v>
      </c>
      <c r="K31" s="1676"/>
      <c r="L31" s="1676"/>
      <c r="M31" s="1676"/>
      <c r="N31" s="301"/>
    </row>
    <row r="32" spans="2:14" ht="17.25" customHeight="1" thickBot="1">
      <c r="B32" s="1681"/>
      <c r="C32" s="1681"/>
      <c r="D32" s="365" t="str">
        <f>'Resumo Geral'!BT3</f>
        <v>Porteiro - 12 x 36 - Noturno</v>
      </c>
      <c r="E32" s="1440">
        <f>CCT!AZ31</f>
        <v>2</v>
      </c>
      <c r="F32" s="1431">
        <f>'PORTEIRO GOV. VALADA 12x36 NOTU'!D113</f>
        <v>3817.51</v>
      </c>
      <c r="G32" s="366">
        <f t="shared" si="0"/>
        <v>7635.02</v>
      </c>
      <c r="H32" s="484"/>
      <c r="I32" s="485"/>
      <c r="J32" s="1676" t="e">
        <f>VLOOKUP(C32,'Resumo Geral'!$B$4:$FU$86,179,FALSE)</f>
        <v>#N/A</v>
      </c>
      <c r="K32" s="1676"/>
      <c r="L32" s="1676"/>
      <c r="M32" s="1676"/>
      <c r="N32" s="301"/>
    </row>
    <row r="33" spans="2:14" ht="17.25" customHeight="1" thickBot="1">
      <c r="B33" s="1681"/>
      <c r="C33" s="1680"/>
      <c r="D33" s="358" t="str">
        <f>'Resumo Geral'!CR3</f>
        <v>Técnico de Manutenção Eletrônica III - 220H</v>
      </c>
      <c r="E33" s="1438">
        <f>CCT!BP32</f>
        <v>1</v>
      </c>
      <c r="F33" s="1429">
        <f>' TÉC. MANUT. ELET. III GOV. VAL'!D113</f>
        <v>5195.78</v>
      </c>
      <c r="G33" s="359">
        <f t="shared" si="0"/>
        <v>5195.78</v>
      </c>
      <c r="H33" s="484"/>
      <c r="I33" s="485"/>
      <c r="J33" s="1676" t="e">
        <f>VLOOKUP(C33,'Resumo Geral'!$B$4:$FU$86,179,FALSE)</f>
        <v>#N/A</v>
      </c>
      <c r="K33" s="1676"/>
      <c r="L33" s="1676"/>
      <c r="M33" s="1676"/>
      <c r="N33" s="301"/>
    </row>
    <row r="34" spans="2:14" ht="17.25" customHeight="1" thickBot="1">
      <c r="B34" s="348">
        <v>17</v>
      </c>
      <c r="C34" s="348" t="s">
        <v>409</v>
      </c>
      <c r="D34" s="352" t="str">
        <f>'Resumo Geral'!BN3</f>
        <v>Porteiro - 220 h</v>
      </c>
      <c r="E34" s="1435">
        <f>CCT!AV34</f>
        <v>1</v>
      </c>
      <c r="F34" s="1426">
        <f>' PORTEIRO IBIÁ 220 '!D113</f>
        <v>3052.25</v>
      </c>
      <c r="G34" s="353">
        <f t="shared" si="0"/>
        <v>3052.25</v>
      </c>
      <c r="H34" s="484"/>
      <c r="I34" s="485"/>
      <c r="J34" s="1447">
        <f>VLOOKUP(C34,'Resumo Geral'!$B$4:$FU$86,176,FALSE)</f>
        <v>3052.27</v>
      </c>
      <c r="K34" s="1447">
        <f>J34-G34</f>
        <v>0.02</v>
      </c>
      <c r="L34" s="1447">
        <f>'CARGOS IBIÁ'!D156</f>
        <v>3052.27</v>
      </c>
      <c r="M34" s="1447">
        <f>L34-G34</f>
        <v>0.02</v>
      </c>
      <c r="N34" s="301"/>
    </row>
    <row r="35" spans="2:14" ht="17.25" customHeight="1" thickBot="1">
      <c r="B35" s="1679">
        <v>18</v>
      </c>
      <c r="C35" s="1681" t="s">
        <v>410</v>
      </c>
      <c r="D35" s="356" t="str">
        <f>'Resumo Geral'!BQ3</f>
        <v>Porteiro - 12 x 36 - Diurno</v>
      </c>
      <c r="E35" s="1437">
        <f>CCT!AX35</f>
        <v>2</v>
      </c>
      <c r="F35" s="1428">
        <f>' PORTEIRO IBIRITÉ 12x36 DIURNO'!D113</f>
        <v>3360.44</v>
      </c>
      <c r="G35" s="357">
        <f t="shared" si="0"/>
        <v>6720.88</v>
      </c>
      <c r="H35" s="484"/>
      <c r="I35" s="485"/>
      <c r="J35" s="1676">
        <f>VLOOKUP(C35,'Resumo Geral'!$B$4:$FU$86,176,FALSE)</f>
        <v>14145.74</v>
      </c>
      <c r="K35" s="1676">
        <f>J35-G35-G36</f>
        <v>-0.12</v>
      </c>
      <c r="L35" s="1676">
        <f>'CARGOS IBIRITÉ'!D156</f>
        <v>14145.86</v>
      </c>
      <c r="M35" s="1676">
        <f>L35-G35-G36</f>
        <v>0</v>
      </c>
      <c r="N35" s="301"/>
    </row>
    <row r="36" spans="2:14" ht="17.25" customHeight="1" thickBot="1">
      <c r="B36" s="1680"/>
      <c r="C36" s="1680"/>
      <c r="D36" s="358" t="str">
        <f>'Resumo Geral'!BT3</f>
        <v>Porteiro - 12 x 36 - Noturno</v>
      </c>
      <c r="E36" s="1438">
        <f>CCT!AZ35</f>
        <v>2</v>
      </c>
      <c r="F36" s="1429">
        <f>'PORTEIRO IBIRITÉ 12x36  NOTURNO'!D113</f>
        <v>3712.49</v>
      </c>
      <c r="G36" s="359">
        <f t="shared" si="0"/>
        <v>7424.98</v>
      </c>
      <c r="H36" s="484"/>
      <c r="I36" s="485"/>
      <c r="J36" s="1676" t="e">
        <f>VLOOKUP(C36,'Resumo Geral'!$B$4:$FU$86,176,FALSE)</f>
        <v>#N/A</v>
      </c>
      <c r="K36" s="1676"/>
      <c r="L36" s="1676"/>
      <c r="M36" s="1676"/>
      <c r="N36" s="301"/>
    </row>
    <row r="37" spans="2:14" ht="17.25" customHeight="1" thickBot="1">
      <c r="B37" s="349">
        <v>19</v>
      </c>
      <c r="C37" s="348" t="s">
        <v>411</v>
      </c>
      <c r="D37" s="352" t="str">
        <f>'Resumo Geral'!BZ3</f>
        <v>Recepcionista - 150h</v>
      </c>
      <c r="E37" s="1435">
        <f>CCT!BD36</f>
        <v>1</v>
      </c>
      <c r="F37" s="1426">
        <f>'RECEPCIONISTA IPATINGA 150'!D113</f>
        <v>3330.42</v>
      </c>
      <c r="G37" s="353">
        <f t="shared" si="0"/>
        <v>3330.42</v>
      </c>
      <c r="H37" s="484"/>
      <c r="I37" s="485"/>
      <c r="J37" s="1447">
        <f>VLOOKUP(C37,'Resumo Geral'!$B$4:$FU$86,176,FALSE)</f>
        <v>3330.42</v>
      </c>
      <c r="K37" s="1447">
        <f>J37-G37</f>
        <v>0</v>
      </c>
      <c r="L37" s="1447">
        <f>'CARGOS IPATINGA  '!D156</f>
        <v>3330.42</v>
      </c>
      <c r="M37" s="1447">
        <f>L37-G37</f>
        <v>0</v>
      </c>
      <c r="N37" s="301"/>
    </row>
    <row r="38" spans="2:14" ht="17.25" customHeight="1" thickBot="1">
      <c r="B38" s="1679">
        <v>20</v>
      </c>
      <c r="C38" s="1681" t="s">
        <v>471</v>
      </c>
      <c r="D38" s="368" t="str">
        <f>'Resumo Geral'!BQ3</f>
        <v>Porteiro - 12 x 36 - Diurno</v>
      </c>
      <c r="E38" s="1441">
        <f>CCT!AX37</f>
        <v>2</v>
      </c>
      <c r="F38" s="1428">
        <f>' PORTEIRO ITABIRA 12X36 DIURNO'!D113</f>
        <v>3374.67</v>
      </c>
      <c r="G38" s="357">
        <f t="shared" si="0"/>
        <v>6749.34</v>
      </c>
      <c r="H38" s="484"/>
      <c r="I38" s="485"/>
      <c r="J38" s="1676">
        <f>VLOOKUP(C38,'Resumo Geral'!$B$4:$FU$86,176,FALSE)</f>
        <v>14210.74</v>
      </c>
      <c r="K38" s="1676">
        <f>J38-G38-G39</f>
        <v>-0.1</v>
      </c>
      <c r="L38" s="1676">
        <f>'CARGOS ITABIRA '!D156</f>
        <v>14210.87</v>
      </c>
      <c r="M38" s="1676">
        <f>L38-G38-G39</f>
        <v>0.03</v>
      </c>
      <c r="N38" s="301"/>
    </row>
    <row r="39" spans="2:14" ht="17.25" customHeight="1" thickBot="1">
      <c r="B39" s="1680"/>
      <c r="C39" s="1680"/>
      <c r="D39" s="369" t="str">
        <f>'Resumo Geral'!BT3</f>
        <v>Porteiro - 12 x 36 - Noturno</v>
      </c>
      <c r="E39" s="1438">
        <f>CCT!AZ37</f>
        <v>2</v>
      </c>
      <c r="F39" s="1429">
        <f>'PORTEIRO ITABIRA 12x36 NOTURNO'!D113</f>
        <v>3730.75</v>
      </c>
      <c r="G39" s="359">
        <f t="shared" si="0"/>
        <v>7461.5</v>
      </c>
      <c r="H39" s="484"/>
      <c r="I39" s="485"/>
      <c r="J39" s="1676" t="e">
        <f>VLOOKUP(C39,'Resumo Geral'!$B$4:$FU$86,176,FALSE)</f>
        <v>#N/A</v>
      </c>
      <c r="K39" s="1676"/>
      <c r="L39" s="1676"/>
      <c r="M39" s="1676"/>
      <c r="N39" s="301"/>
    </row>
    <row r="40" spans="2:14" ht="17.25" customHeight="1" thickBot="1">
      <c r="B40" s="302">
        <v>21</v>
      </c>
      <c r="C40" s="348" t="s">
        <v>413</v>
      </c>
      <c r="D40" s="352" t="str">
        <f>'Resumo Geral'!BN3</f>
        <v>Porteiro - 220 h</v>
      </c>
      <c r="E40" s="1435">
        <f>CCT!AV38</f>
        <v>1</v>
      </c>
      <c r="F40" s="1426">
        <f>' PORTEIRO ITAJUBÁ 220  '!D113</f>
        <v>3130.77</v>
      </c>
      <c r="G40" s="353">
        <f t="shared" si="0"/>
        <v>3130.77</v>
      </c>
      <c r="H40" s="484"/>
      <c r="I40" s="485"/>
      <c r="J40" s="1447">
        <f>VLOOKUP(C40,'Resumo Geral'!$B$4:$FU$86,176,FALSE)</f>
        <v>3130.79</v>
      </c>
      <c r="K40" s="1447">
        <f>J40-G40</f>
        <v>0.02</v>
      </c>
      <c r="L40" s="1447">
        <f>'CARGOS ITAJUBÁ'!D156</f>
        <v>3130.79</v>
      </c>
      <c r="M40" s="1447">
        <f>L40-G40</f>
        <v>0.02</v>
      </c>
      <c r="N40" s="301"/>
    </row>
    <row r="41" spans="2:14" ht="17.25" customHeight="1" thickBot="1">
      <c r="B41" s="1679">
        <v>22</v>
      </c>
      <c r="C41" s="1681" t="s">
        <v>415</v>
      </c>
      <c r="D41" s="356" t="str">
        <f>'Resumo Geral'!BN3</f>
        <v>Porteiro - 220 h</v>
      </c>
      <c r="E41" s="1437">
        <f>CCT!AV39</f>
        <v>1</v>
      </c>
      <c r="F41" s="1428">
        <f>' PORTEIRO ITAUNA 220  '!D113</f>
        <v>3107.43</v>
      </c>
      <c r="G41" s="357">
        <f t="shared" si="0"/>
        <v>3107.43</v>
      </c>
      <c r="H41" s="484"/>
      <c r="I41" s="485"/>
      <c r="J41" s="1676">
        <f>VLOOKUP(C41,'Resumo Geral'!$B$4:$FU$86,176,FALSE)</f>
        <v>6377.89</v>
      </c>
      <c r="K41" s="1676">
        <f>J41-G41-G42</f>
        <v>0</v>
      </c>
      <c r="L41" s="1676">
        <f>'CARGOS ITAÚNA'!D156</f>
        <v>6377.89</v>
      </c>
      <c r="M41" s="1676">
        <f>L41-G41-G42</f>
        <v>0</v>
      </c>
      <c r="N41" s="301"/>
    </row>
    <row r="42" spans="2:14" ht="17.25" customHeight="1" thickBot="1">
      <c r="B42" s="1681"/>
      <c r="C42" s="1680"/>
      <c r="D42" s="358" t="str">
        <f>'Resumo Geral'!BZ3</f>
        <v>Recepcionista - 150h</v>
      </c>
      <c r="E42" s="1438">
        <f>CCT!BD39</f>
        <v>1</v>
      </c>
      <c r="F42" s="1429">
        <f>'RECEPCIONISTA ITAÚNA 150 '!D113</f>
        <v>3270.46</v>
      </c>
      <c r="G42" s="359">
        <f t="shared" si="0"/>
        <v>3270.46</v>
      </c>
      <c r="H42" s="484"/>
      <c r="I42" s="485"/>
      <c r="J42" s="1676" t="e">
        <f>VLOOKUP(C42,'Resumo Geral'!$B$4:$FU$86,176,FALSE)</f>
        <v>#N/A</v>
      </c>
      <c r="K42" s="1676"/>
      <c r="L42" s="1676"/>
      <c r="M42" s="1676"/>
      <c r="N42" s="301"/>
    </row>
    <row r="43" spans="2:14" ht="17.25" customHeight="1" thickBot="1">
      <c r="B43" s="1679">
        <v>23</v>
      </c>
      <c r="C43" s="1681" t="s">
        <v>416</v>
      </c>
      <c r="D43" s="361" t="str">
        <f>'Resumo Geral'!BB3</f>
        <v>Motorista -220h</v>
      </c>
      <c r="E43" s="1437">
        <f>CCT!AN41</f>
        <v>1</v>
      </c>
      <c r="F43" s="1428">
        <f>'MOTORISTA ITUIUTABA'!D113</f>
        <v>6131.26</v>
      </c>
      <c r="G43" s="357">
        <f t="shared" si="0"/>
        <v>6131.26</v>
      </c>
      <c r="H43" s="484"/>
      <c r="I43" s="485"/>
      <c r="J43" s="1676">
        <f>'Resumo Geral'!FU33+'Resumo Geral'!FU34</f>
        <v>9253.9699999999993</v>
      </c>
      <c r="K43" s="1676">
        <f>J43-G43-G44</f>
        <v>0.02</v>
      </c>
      <c r="L43" s="1676">
        <f>'CARGOS ITUIUTABA'!D156</f>
        <v>9253.9699999999993</v>
      </c>
      <c r="M43" s="1676">
        <f>L43-G43-G44</f>
        <v>0.02</v>
      </c>
      <c r="N43" s="301"/>
    </row>
    <row r="44" spans="2:14" ht="17.25" customHeight="1" thickBot="1">
      <c r="B44" s="1681"/>
      <c r="C44" s="1680"/>
      <c r="D44" s="358" t="str">
        <f>'Resumo Geral'!BN3</f>
        <v>Porteiro - 220 h</v>
      </c>
      <c r="E44" s="1438">
        <f>CCT!AV40</f>
        <v>1</v>
      </c>
      <c r="F44" s="1429">
        <f>' PORTEIRO ITUIUTABA 220  '!D113</f>
        <v>3122.69</v>
      </c>
      <c r="G44" s="359">
        <f t="shared" si="0"/>
        <v>3122.69</v>
      </c>
      <c r="H44" s="484"/>
      <c r="I44" s="485"/>
      <c r="J44" s="1676" t="e">
        <f>VLOOKUP(C44,'Resumo Geral'!$B$4:$FU$86,179,FALSE)</f>
        <v>#N/A</v>
      </c>
      <c r="K44" s="1676"/>
      <c r="L44" s="1676"/>
      <c r="M44" s="1676"/>
      <c r="N44" s="301"/>
    </row>
    <row r="45" spans="2:14" ht="17.25" customHeight="1" thickBot="1">
      <c r="B45" s="348">
        <v>24</v>
      </c>
      <c r="C45" s="348" t="s">
        <v>417</v>
      </c>
      <c r="D45" s="352" t="str">
        <f>'Resumo Geral'!BN3</f>
        <v>Porteiro - 220 h</v>
      </c>
      <c r="E45" s="348">
        <f>CCT!AV42</f>
        <v>1</v>
      </c>
      <c r="F45" s="1426">
        <f>' PORTEIRO JANAÚBA 220'!D113</f>
        <v>3129.69</v>
      </c>
      <c r="G45" s="353">
        <f t="shared" si="0"/>
        <v>3129.69</v>
      </c>
      <c r="H45" s="484"/>
      <c r="I45" s="485"/>
      <c r="J45" s="1447">
        <f>VLOOKUP(C45,'Resumo Geral'!$B$4:$FU$86,176,FALSE)</f>
        <v>3129.72</v>
      </c>
      <c r="K45" s="1447">
        <f>J45-G45</f>
        <v>0.03</v>
      </c>
      <c r="L45" s="1447">
        <f>'CARGOS JANAÚBA'!D156</f>
        <v>3129.72</v>
      </c>
      <c r="M45" s="1447">
        <f>L45-G45</f>
        <v>0.03</v>
      </c>
      <c r="N45" s="301"/>
    </row>
    <row r="46" spans="2:14" ht="17.25" customHeight="1" thickBot="1">
      <c r="B46" s="349">
        <v>25</v>
      </c>
      <c r="C46" s="348" t="s">
        <v>418</v>
      </c>
      <c r="D46" s="352" t="str">
        <f>'Resumo Geral'!BN3</f>
        <v>Porteiro - 220 h</v>
      </c>
      <c r="E46" s="1435">
        <f>CCT!AV43</f>
        <v>1</v>
      </c>
      <c r="F46" s="1426">
        <f>' PORTEIRO JANUÁRIA 220   '!D113</f>
        <v>3165.52</v>
      </c>
      <c r="G46" s="353">
        <f t="shared" si="0"/>
        <v>3165.52</v>
      </c>
      <c r="H46" s="484"/>
      <c r="I46" s="485"/>
      <c r="J46" s="1447">
        <f>VLOOKUP(C46,'Resumo Geral'!$B$4:$FU$86,176,FALSE)</f>
        <v>3165.54</v>
      </c>
      <c r="K46" s="1447">
        <f>J46-G46</f>
        <v>0.02</v>
      </c>
      <c r="L46" s="1447">
        <f>'CARGOS JANUARIA'!D156</f>
        <v>3165.54</v>
      </c>
      <c r="M46" s="1447">
        <f>L46-G46</f>
        <v>0.02</v>
      </c>
      <c r="N46" s="301"/>
    </row>
    <row r="47" spans="2:14" ht="17.25" customHeight="1" thickBot="1">
      <c r="B47" s="1679">
        <v>26</v>
      </c>
      <c r="C47" s="1681" t="s">
        <v>420</v>
      </c>
      <c r="D47" s="356" t="str">
        <f>'Resumo Geral'!CR3</f>
        <v>Técnico de Manutenção Eletrônica III - 220H</v>
      </c>
      <c r="E47" s="1437">
        <f>CCT!BP44</f>
        <v>1</v>
      </c>
      <c r="F47" s="1428">
        <f>' TEC. DE MAN. ELETR. III JF'!D113</f>
        <v>5195.78</v>
      </c>
      <c r="G47" s="357">
        <f t="shared" si="0"/>
        <v>5195.78</v>
      </c>
      <c r="H47" s="484"/>
      <c r="I47" s="485"/>
      <c r="J47" s="1676">
        <f>'Resumo Geral'!FU37+'Resumo Geral'!FU38</f>
        <v>16832.939999999999</v>
      </c>
      <c r="K47" s="1676">
        <f>J47-G47-G48</f>
        <v>0</v>
      </c>
      <c r="L47" s="1676">
        <f>'CARGOS JUIZ DE FORA'!D156</f>
        <v>16832.990000000002</v>
      </c>
      <c r="M47" s="1676">
        <f>L47-G47-G48</f>
        <v>0.05</v>
      </c>
      <c r="N47" s="301"/>
    </row>
    <row r="48" spans="2:14" ht="17.25" customHeight="1" thickBot="1">
      <c r="B48" s="1681"/>
      <c r="C48" s="1680"/>
      <c r="D48" s="370" t="str">
        <f>'Resumo Geral'!BB3</f>
        <v>Motorista -220h</v>
      </c>
      <c r="E48" s="1438">
        <f>CCT!AN45</f>
        <v>2</v>
      </c>
      <c r="F48" s="1429">
        <f>'MOTORISTA JUIZ DE FORA'!D113</f>
        <v>5818.58</v>
      </c>
      <c r="G48" s="359">
        <f t="shared" si="0"/>
        <v>11637.16</v>
      </c>
      <c r="H48" s="484"/>
      <c r="I48" s="485"/>
      <c r="J48" s="1676" t="e">
        <f>VLOOKUP(C48,'Resumo Geral'!$B$4:$FU$86,179,FALSE)</f>
        <v>#N/A</v>
      </c>
      <c r="K48" s="1676"/>
      <c r="L48" s="1676"/>
      <c r="M48" s="1676"/>
      <c r="N48" s="301"/>
    </row>
    <row r="49" spans="2:14" ht="17.25" customHeight="1" thickBot="1">
      <c r="B49" s="1679">
        <v>27</v>
      </c>
      <c r="C49" s="1681" t="s">
        <v>421</v>
      </c>
      <c r="D49" s="361" t="str">
        <f>'Resumo Geral'!BB3</f>
        <v>Motorista -220h</v>
      </c>
      <c r="E49" s="1437">
        <f>CCT!AN47</f>
        <v>1</v>
      </c>
      <c r="F49" s="1428">
        <f>'MOTORISTA LAVRAS'!D113</f>
        <v>6202.53</v>
      </c>
      <c r="G49" s="357">
        <f t="shared" si="0"/>
        <v>6202.53</v>
      </c>
      <c r="H49" s="484"/>
      <c r="I49" s="485"/>
      <c r="J49" s="1676">
        <f>'Resumo Geral'!FU39+'Resumo Geral'!FU40</f>
        <v>12851.78</v>
      </c>
      <c r="K49" s="1676">
        <f>J49-G49-G50-G51</f>
        <v>0.01</v>
      </c>
      <c r="L49" s="1676">
        <f>'CARGOS LAVRAS'!D156</f>
        <v>12851.82</v>
      </c>
      <c r="M49" s="1676">
        <f>L49-G49-G50-G51</f>
        <v>0.05</v>
      </c>
      <c r="N49" s="301"/>
    </row>
    <row r="50" spans="2:14" ht="17.25" customHeight="1" thickBot="1">
      <c r="B50" s="1681"/>
      <c r="C50" s="1681"/>
      <c r="D50" s="365" t="str">
        <f>'Resumo Geral'!BN3</f>
        <v>Porteiro - 220 h</v>
      </c>
      <c r="E50" s="1440">
        <f>CCT!AV46</f>
        <v>1</v>
      </c>
      <c r="F50" s="1431">
        <f>' PORTEIRO LAVRAS 220    '!D113</f>
        <v>3240.25</v>
      </c>
      <c r="G50" s="366">
        <f t="shared" si="0"/>
        <v>3240.25</v>
      </c>
      <c r="H50" s="484"/>
      <c r="I50" s="485"/>
      <c r="J50" s="1676" t="e">
        <f>VLOOKUP(C50,'Resumo Geral'!$B$4:$FU$86,179,FALSE)</f>
        <v>#N/A</v>
      </c>
      <c r="K50" s="1676"/>
      <c r="L50" s="1676"/>
      <c r="M50" s="1676"/>
      <c r="N50" s="301"/>
    </row>
    <row r="51" spans="2:14" ht="17.25" customHeight="1" thickBot="1">
      <c r="B51" s="1681"/>
      <c r="C51" s="1680"/>
      <c r="D51" s="358" t="str">
        <f>'Resumo Geral'!BZ3</f>
        <v>Recepcionista - 150h</v>
      </c>
      <c r="E51" s="1438">
        <f>CCT!BD46</f>
        <v>1</v>
      </c>
      <c r="F51" s="1429">
        <f>'RECEPCIONISTA LAVRAS 150  '!D113</f>
        <v>3408.99</v>
      </c>
      <c r="G51" s="359">
        <f t="shared" si="0"/>
        <v>3408.99</v>
      </c>
      <c r="H51" s="484"/>
      <c r="I51" s="485"/>
      <c r="J51" s="1676" t="e">
        <f>VLOOKUP(C51,'Resumo Geral'!$B$4:$FU$86,179,FALSE)</f>
        <v>#N/A</v>
      </c>
      <c r="K51" s="1676"/>
      <c r="L51" s="1676"/>
      <c r="M51" s="1676"/>
      <c r="N51" s="301"/>
    </row>
    <row r="52" spans="2:14" ht="17.25" customHeight="1" thickBot="1">
      <c r="B52" s="387">
        <v>28</v>
      </c>
      <c r="C52" s="384" t="s">
        <v>422</v>
      </c>
      <c r="D52" s="371" t="str">
        <f>'Resumo Geral'!BN3</f>
        <v>Porteiro - 220 h</v>
      </c>
      <c r="E52" s="1436">
        <f>CCT!AV48</f>
        <v>1</v>
      </c>
      <c r="F52" s="1427">
        <f>' PORTEIRO MACHADO 220  '!D113</f>
        <v>3097.93</v>
      </c>
      <c r="G52" s="355">
        <f t="shared" ref="G52:G85" si="1">E52*F52</f>
        <v>3097.93</v>
      </c>
      <c r="H52" s="486"/>
      <c r="I52" s="485"/>
      <c r="J52" s="1447">
        <f>VLOOKUP(C52,'Resumo Geral'!$B$4:$FU$86,176,FALSE)</f>
        <v>3097.95</v>
      </c>
      <c r="K52" s="1447">
        <f>J52-G52</f>
        <v>0.02</v>
      </c>
      <c r="L52" s="1447">
        <f>'CARGOS MACHADO'!D156</f>
        <v>3097.95</v>
      </c>
      <c r="M52" s="1447">
        <f>L52-G52</f>
        <v>0.02</v>
      </c>
      <c r="N52" s="301"/>
    </row>
    <row r="53" spans="2:14" ht="17.25" customHeight="1" thickBot="1">
      <c r="B53" s="1679">
        <v>29</v>
      </c>
      <c r="C53" s="1690" t="s">
        <v>423</v>
      </c>
      <c r="D53" s="356" t="str">
        <f>'Resumo Geral'!BQ3</f>
        <v>Porteiro - 12 x 36 - Diurno</v>
      </c>
      <c r="E53" s="1437">
        <f>CCT!AX49</f>
        <v>2</v>
      </c>
      <c r="F53" s="1428">
        <f>' PORTEIRO MANGA 12x36 DIURNO'!D113</f>
        <v>3147.59</v>
      </c>
      <c r="G53" s="357">
        <f t="shared" si="1"/>
        <v>6295.18</v>
      </c>
      <c r="H53" s="484"/>
      <c r="I53" s="485"/>
      <c r="J53" s="1676">
        <f>VLOOKUP(C53,'Resumo Geral'!$B$4:$FU$86,176,FALSE)</f>
        <v>13237.87</v>
      </c>
      <c r="K53" s="1676">
        <f>J53-G53-G54</f>
        <v>-0.13</v>
      </c>
      <c r="L53" s="1676">
        <f>'CARGOS MANGA'!D156</f>
        <v>13237.98</v>
      </c>
      <c r="M53" s="1676">
        <f>L53-G53-G54</f>
        <v>-0.02</v>
      </c>
      <c r="N53" s="301"/>
    </row>
    <row r="54" spans="2:14" ht="17.25" customHeight="1" thickBot="1">
      <c r="B54" s="1680"/>
      <c r="C54" s="1691"/>
      <c r="D54" s="358" t="str">
        <f>'Resumo Geral'!BT3</f>
        <v>Porteiro - 12 x 36 - Noturno</v>
      </c>
      <c r="E54" s="1438">
        <f>CCT!AZ49</f>
        <v>2</v>
      </c>
      <c r="F54" s="1429">
        <f>'PORTEIRO MANGA12x36  NOTURNO'!D113</f>
        <v>3471.41</v>
      </c>
      <c r="G54" s="359">
        <f t="shared" si="1"/>
        <v>6942.82</v>
      </c>
      <c r="H54" s="484"/>
      <c r="I54" s="485"/>
      <c r="J54" s="1676" t="e">
        <f>VLOOKUP(C54,'Resumo Geral'!$B$4:$FU$86,176,FALSE)</f>
        <v>#N/A</v>
      </c>
      <c r="K54" s="1676"/>
      <c r="L54" s="1676"/>
      <c r="M54" s="1676"/>
      <c r="N54" s="301"/>
    </row>
    <row r="55" spans="2:14" ht="17.25" customHeight="1" thickBot="1">
      <c r="B55" s="348">
        <v>30</v>
      </c>
      <c r="C55" s="348" t="s">
        <v>501</v>
      </c>
      <c r="D55" s="352" t="str">
        <f>'Resumo Geral'!BN3</f>
        <v>Porteiro - 220 h</v>
      </c>
      <c r="E55" s="348">
        <f>CCT!AV50</f>
        <v>1</v>
      </c>
      <c r="F55" s="1426">
        <f>' PORTEIRO MIRAÍ 220 '!D113</f>
        <v>3133.4</v>
      </c>
      <c r="G55" s="353">
        <f t="shared" si="1"/>
        <v>3133.4</v>
      </c>
      <c r="H55" s="484"/>
      <c r="I55" s="485"/>
      <c r="J55" s="1447">
        <f>VLOOKUP(C55,'Resumo Geral'!$B$4:$FU$86,176,FALSE)</f>
        <v>3133.42</v>
      </c>
      <c r="K55" s="1447">
        <f>J55-G55</f>
        <v>0.02</v>
      </c>
      <c r="L55" s="1447">
        <f>'CARGOS MIRAÍ'!D156</f>
        <v>3133.42</v>
      </c>
      <c r="M55" s="1447">
        <f>L55-G55</f>
        <v>0.02</v>
      </c>
      <c r="N55" s="301"/>
    </row>
    <row r="56" spans="2:14" ht="17.25" customHeight="1" thickBot="1">
      <c r="B56" s="1681">
        <v>31</v>
      </c>
      <c r="C56" s="1681" t="s">
        <v>425</v>
      </c>
      <c r="D56" s="361" t="str">
        <f>'Resumo Geral'!BB3</f>
        <v>Motorista -220h</v>
      </c>
      <c r="E56" s="1437">
        <f>CCT!AN53</f>
        <v>3</v>
      </c>
      <c r="F56" s="1428">
        <f>'MOTORISTA MONTES CLAROS'!D113</f>
        <v>6061.58</v>
      </c>
      <c r="G56" s="357">
        <f t="shared" si="1"/>
        <v>18184.740000000002</v>
      </c>
      <c r="H56" s="484"/>
      <c r="I56" s="485"/>
      <c r="J56" s="1676">
        <f>'Resumo Geral'!FU44+'Resumo Geral'!FU45+'Resumo Geral'!FU46</f>
        <v>37473.17</v>
      </c>
      <c r="K56" s="1676">
        <f>J56-G56-G57-G58-G59</f>
        <v>-0.03</v>
      </c>
      <c r="L56" s="1676">
        <f>'CARGOS MONTES CLAROS'!D156</f>
        <v>37473.29</v>
      </c>
      <c r="M56" s="1676">
        <f>L56-G56-G57-G58-G59</f>
        <v>0.09</v>
      </c>
      <c r="N56" s="301"/>
    </row>
    <row r="57" spans="2:14" ht="17.25" customHeight="1" thickBot="1">
      <c r="B57" s="1681"/>
      <c r="C57" s="1681"/>
      <c r="D57" s="365" t="str">
        <f>'Resumo Geral'!BQ3</f>
        <v>Porteiro - 12 x 36 - Diurno</v>
      </c>
      <c r="E57" s="1442">
        <f>CCT!AX51</f>
        <v>2</v>
      </c>
      <c r="F57" s="1431">
        <f>' PORTEI MONTES CLA 12x36 DIURNO'!D113</f>
        <v>3374.64</v>
      </c>
      <c r="G57" s="366">
        <f t="shared" si="1"/>
        <v>6749.28</v>
      </c>
      <c r="H57" s="484"/>
      <c r="I57" s="485"/>
      <c r="J57" s="1676" t="e">
        <f>VLOOKUP(C57,'Resumo Geral'!$B$4:$FU$86,179,FALSE)</f>
        <v>#N/A</v>
      </c>
      <c r="K57" s="1676"/>
      <c r="L57" s="1676"/>
      <c r="M57" s="1676"/>
      <c r="N57" s="301"/>
    </row>
    <row r="58" spans="2:14" ht="17.25" customHeight="1" thickBot="1">
      <c r="B58" s="1681"/>
      <c r="C58" s="1681"/>
      <c r="D58" s="365" t="str">
        <f>'Resumo Geral'!BT3</f>
        <v>Porteiro - 12 x 36 - Noturno</v>
      </c>
      <c r="E58" s="1442">
        <f>CCT!AZ51</f>
        <v>2</v>
      </c>
      <c r="F58" s="1431">
        <f>'PORTEI MONTES CLAR12x36  NOTURN'!D113</f>
        <v>3730.74</v>
      </c>
      <c r="G58" s="366">
        <f t="shared" si="1"/>
        <v>7461.48</v>
      </c>
      <c r="H58" s="484"/>
      <c r="I58" s="485"/>
      <c r="J58" s="1676" t="e">
        <f>VLOOKUP(C58,'Resumo Geral'!$B$4:$FU$86,179,FALSE)</f>
        <v>#N/A</v>
      </c>
      <c r="K58" s="1676"/>
      <c r="L58" s="1676"/>
      <c r="M58" s="1676"/>
      <c r="N58" s="301"/>
    </row>
    <row r="59" spans="2:14" ht="17.25" customHeight="1" thickBot="1">
      <c r="B59" s="1681"/>
      <c r="C59" s="1680"/>
      <c r="D59" s="358" t="str">
        <f>'Resumo Geral'!CR3</f>
        <v>Técnico de Manutenção Eletrônica III - 220H</v>
      </c>
      <c r="E59" s="1443">
        <f>CCT!BP52</f>
        <v>1</v>
      </c>
      <c r="F59" s="1429">
        <f>' TEC. DE MAN. ELETR. III MC'!D113</f>
        <v>5077.7</v>
      </c>
      <c r="G59" s="359">
        <f t="shared" si="1"/>
        <v>5077.7</v>
      </c>
      <c r="H59" s="484"/>
      <c r="I59" s="485"/>
      <c r="J59" s="1676" t="e">
        <f>VLOOKUP(C59,'Resumo Geral'!$B$4:$FU$86,179,FALSE)</f>
        <v>#N/A</v>
      </c>
      <c r="K59" s="1676"/>
      <c r="L59" s="1676"/>
      <c r="M59" s="1676"/>
      <c r="N59" s="301"/>
    </row>
    <row r="60" spans="2:14" ht="17.25" customHeight="1" thickBot="1">
      <c r="B60" s="1679">
        <v>32</v>
      </c>
      <c r="C60" s="1681" t="s">
        <v>428</v>
      </c>
      <c r="D60" s="361" t="str">
        <f>'Resumo Geral'!BB3</f>
        <v>Motorista -220h</v>
      </c>
      <c r="E60" s="1437">
        <f>CCT!AN55</f>
        <v>1</v>
      </c>
      <c r="F60" s="1428">
        <f>'MOTORISTA NOVA LIMA'!D113</f>
        <v>6061.58</v>
      </c>
      <c r="G60" s="357">
        <f t="shared" si="1"/>
        <v>6061.58</v>
      </c>
      <c r="H60" s="484"/>
      <c r="I60" s="485"/>
      <c r="J60" s="1676">
        <f>'Resumo Geral'!FU47+'Resumo Geral'!FU48</f>
        <v>23723.93</v>
      </c>
      <c r="K60" s="1676">
        <f>J60-G60-G61-G62-G63</f>
        <v>-0.11</v>
      </c>
      <c r="L60" s="1676">
        <f>'CARGOS NOVA LIMA'!D156</f>
        <v>23724.11</v>
      </c>
      <c r="M60" s="1676">
        <f>L60-G60-G61-G62-G63</f>
        <v>7.0000000000000007E-2</v>
      </c>
      <c r="N60" s="301"/>
    </row>
    <row r="61" spans="2:14" ht="17.25" customHeight="1" thickBot="1">
      <c r="B61" s="1681"/>
      <c r="C61" s="1681"/>
      <c r="D61" s="365" t="str">
        <f>'Resumo Geral'!BQ3</f>
        <v>Porteiro - 12 x 36 - Diurno</v>
      </c>
      <c r="E61" s="1440">
        <f>CCT!AX54</f>
        <v>2</v>
      </c>
      <c r="F61" s="1431">
        <f>' PORTEIRO NOVA LIMA 12x36 DIURN'!D113</f>
        <v>3398.91</v>
      </c>
      <c r="G61" s="366">
        <f t="shared" si="1"/>
        <v>6797.82</v>
      </c>
      <c r="H61" s="484"/>
      <c r="I61" s="485"/>
      <c r="J61" s="1676"/>
      <c r="K61" s="1676"/>
      <c r="L61" s="1676"/>
      <c r="M61" s="1676"/>
      <c r="N61" s="301"/>
    </row>
    <row r="62" spans="2:14" ht="17.25" customHeight="1" thickBot="1">
      <c r="B62" s="1681"/>
      <c r="C62" s="1681"/>
      <c r="D62" s="365" t="str">
        <f>'Resumo Geral'!BT3</f>
        <v>Porteiro - 12 x 36 - Noturno</v>
      </c>
      <c r="E62" s="1440">
        <f>CCT!AZ54</f>
        <v>2</v>
      </c>
      <c r="F62" s="1431">
        <f>'PORTEIRO NOVA LIMA12x36 NOTURN'!D113</f>
        <v>3754.99</v>
      </c>
      <c r="G62" s="366">
        <f t="shared" si="1"/>
        <v>7509.98</v>
      </c>
      <c r="H62" s="484"/>
      <c r="I62" s="485"/>
      <c r="J62" s="1676"/>
      <c r="K62" s="1676"/>
      <c r="L62" s="1676"/>
      <c r="M62" s="1676"/>
      <c r="N62" s="301"/>
    </row>
    <row r="63" spans="2:14" ht="17.25" customHeight="1" thickBot="1">
      <c r="B63" s="1681"/>
      <c r="C63" s="1680"/>
      <c r="D63" s="358" t="str">
        <f>'Resumo Geral'!BZ3</f>
        <v>Recepcionista - 150h</v>
      </c>
      <c r="E63" s="1438">
        <f>CCT!BD54</f>
        <v>1</v>
      </c>
      <c r="F63" s="1429">
        <f>'RECEPCIONISTA NOVA LIMA 150'!D113</f>
        <v>3354.66</v>
      </c>
      <c r="G63" s="359">
        <f t="shared" si="1"/>
        <v>3354.66</v>
      </c>
      <c r="H63" s="484"/>
      <c r="I63" s="485"/>
      <c r="J63" s="1676"/>
      <c r="K63" s="1676"/>
      <c r="L63" s="1676"/>
      <c r="M63" s="1676"/>
      <c r="N63" s="301"/>
    </row>
    <row r="64" spans="2:14" ht="17.25" customHeight="1" thickBot="1">
      <c r="B64" s="387">
        <v>33</v>
      </c>
      <c r="C64" s="348" t="s">
        <v>429</v>
      </c>
      <c r="D64" s="352" t="str">
        <f>'Resumo Geral'!BN3</f>
        <v>Porteiro - 220 h</v>
      </c>
      <c r="E64" s="1435">
        <f>CCT!AV56</f>
        <v>1</v>
      </c>
      <c r="F64" s="1426">
        <f>' PORTEIRO NOVA PONTE 220 '!D113</f>
        <v>3052.25</v>
      </c>
      <c r="G64" s="353">
        <f t="shared" si="1"/>
        <v>3052.25</v>
      </c>
      <c r="H64" s="484"/>
      <c r="I64" s="485"/>
      <c r="J64" s="1447">
        <f>VLOOKUP(C64,'Resumo Geral'!$B$4:$FU$86,176,FALSE)</f>
        <v>3052.27</v>
      </c>
      <c r="K64" s="1447">
        <f>J64-G64</f>
        <v>0.02</v>
      </c>
      <c r="L64" s="1447">
        <f>'CARGOS NOVA PONTE'!D156</f>
        <v>3052.27</v>
      </c>
      <c r="M64" s="1447">
        <f>L64-G64</f>
        <v>0.02</v>
      </c>
      <c r="N64" s="301"/>
    </row>
    <row r="65" spans="2:14" ht="17.25" customHeight="1" thickBot="1">
      <c r="B65" s="348">
        <v>34</v>
      </c>
      <c r="C65" s="348" t="s">
        <v>431</v>
      </c>
      <c r="D65" s="352" t="str">
        <f>'Resumo Geral'!BZ3</f>
        <v>Recepcionista - 150h</v>
      </c>
      <c r="E65" s="1435">
        <f>CCT!BD57</f>
        <v>1</v>
      </c>
      <c r="F65" s="1426">
        <f>'RECEPCIONISTA OLIVEIRA 150 '!D113</f>
        <v>3330.42</v>
      </c>
      <c r="G65" s="353">
        <f t="shared" si="1"/>
        <v>3330.42</v>
      </c>
      <c r="H65" s="484"/>
      <c r="I65" s="485"/>
      <c r="J65" s="1447">
        <f>VLOOKUP(C65,'Resumo Geral'!$B$4:$FU$86,176,FALSE)</f>
        <v>3330.42</v>
      </c>
      <c r="K65" s="1447">
        <f>J65-G65</f>
        <v>0</v>
      </c>
      <c r="L65" s="1447">
        <f>'CARGOS OLIVEIRA'!D156</f>
        <v>3330.42</v>
      </c>
      <c r="M65" s="1447">
        <f>L65-G65</f>
        <v>0</v>
      </c>
      <c r="N65" s="301"/>
    </row>
    <row r="66" spans="2:14" ht="17.25" customHeight="1" thickBot="1">
      <c r="B66" s="348">
        <v>35</v>
      </c>
      <c r="C66" s="348" t="s">
        <v>432</v>
      </c>
      <c r="D66" s="352" t="str">
        <f>'Resumo Geral'!BN3</f>
        <v>Porteiro - 220 h</v>
      </c>
      <c r="E66" s="1435">
        <f>CCT!AV58</f>
        <v>1</v>
      </c>
      <c r="F66" s="1426">
        <f>' PORTEIRO OURO PRETO 220  '!D113</f>
        <v>3165.52</v>
      </c>
      <c r="G66" s="353">
        <f t="shared" si="1"/>
        <v>3165.52</v>
      </c>
      <c r="H66" s="484"/>
      <c r="I66" s="485"/>
      <c r="J66" s="1447">
        <f>VLOOKUP(C66,'Resumo Geral'!$B$4:$FU$86,176,FALSE)</f>
        <v>3165.54</v>
      </c>
      <c r="K66" s="1447">
        <f>J66-G66</f>
        <v>0.02</v>
      </c>
      <c r="L66" s="1447">
        <f>'CARGOS OURO PRETO'!D156</f>
        <v>3165.54</v>
      </c>
      <c r="M66" s="1447">
        <f>L66-G66</f>
        <v>0.02</v>
      </c>
      <c r="N66" s="301"/>
    </row>
    <row r="67" spans="2:14" ht="17.25" customHeight="1" thickBot="1">
      <c r="B67" s="1681">
        <v>36</v>
      </c>
      <c r="C67" s="1692" t="s">
        <v>435</v>
      </c>
      <c r="D67" s="372" t="str">
        <f>'Resumo Geral'!BB3</f>
        <v>Motorista -220h</v>
      </c>
      <c r="E67" s="1439">
        <f>CCT!AN60</f>
        <v>1</v>
      </c>
      <c r="F67" s="1430">
        <f>'MOTORISTA PASSOS'!D113</f>
        <v>6061.58</v>
      </c>
      <c r="G67" s="363">
        <f t="shared" si="1"/>
        <v>6061.58</v>
      </c>
      <c r="H67" s="484"/>
      <c r="I67" s="485"/>
      <c r="J67" s="1676">
        <f>'Resumo Geral'!FU52+'Resumo Geral'!FU53</f>
        <v>12493.27</v>
      </c>
      <c r="K67" s="1676">
        <f>J67-G67-G68-G69</f>
        <v>-0.01</v>
      </c>
      <c r="L67" s="1676">
        <f>'CARGOS PASSOS'!D156</f>
        <v>12493.31</v>
      </c>
      <c r="M67" s="1676">
        <f>L67-G67-G68-G69</f>
        <v>0.03</v>
      </c>
      <c r="N67" s="301"/>
    </row>
    <row r="68" spans="2:14" ht="17.25" customHeight="1" thickBot="1">
      <c r="B68" s="1681"/>
      <c r="C68" s="1682"/>
      <c r="D68" s="365" t="str">
        <f>'Resumo Geral'!BZ3</f>
        <v>Recepcionista - 150h</v>
      </c>
      <c r="E68" s="1440">
        <f>CCT!BD59</f>
        <v>1</v>
      </c>
      <c r="F68" s="1431">
        <f>'RECEPCIONISTA PASSOS 150  '!D113</f>
        <v>3298.3</v>
      </c>
      <c r="G68" s="366">
        <f t="shared" si="1"/>
        <v>3298.3</v>
      </c>
      <c r="H68" s="484"/>
      <c r="I68" s="485"/>
      <c r="J68" s="1676" t="e">
        <f>VLOOKUP(C68,'Resumo Geral'!$B$4:$FU$86,179,FALSE)</f>
        <v>#N/A</v>
      </c>
      <c r="K68" s="1676"/>
      <c r="L68" s="1676"/>
      <c r="M68" s="1676"/>
      <c r="N68" s="301"/>
    </row>
    <row r="69" spans="2:14" ht="17.25" customHeight="1" thickBot="1">
      <c r="B69" s="1681"/>
      <c r="C69" s="1683"/>
      <c r="D69" s="373" t="str">
        <f>'Resumo Geral'!BN3</f>
        <v>Porteiro - 220 h</v>
      </c>
      <c r="E69" s="1438">
        <f>CCT!AV59</f>
        <v>1</v>
      </c>
      <c r="F69" s="1429">
        <f>' PORTEIRO PASSOS 220 '!D113</f>
        <v>3133.4</v>
      </c>
      <c r="G69" s="359">
        <f t="shared" si="1"/>
        <v>3133.4</v>
      </c>
      <c r="H69" s="484"/>
      <c r="I69" s="485"/>
      <c r="J69" s="1676" t="e">
        <f>VLOOKUP(C69,'Resumo Geral'!$B$4:$FU$86,179,FALSE)</f>
        <v>#N/A</v>
      </c>
      <c r="K69" s="1676"/>
      <c r="L69" s="1676"/>
      <c r="M69" s="1676"/>
      <c r="N69" s="301"/>
    </row>
    <row r="70" spans="2:14" ht="17.25" customHeight="1" thickBot="1">
      <c r="B70" s="387">
        <v>37</v>
      </c>
      <c r="C70" s="348" t="s">
        <v>436</v>
      </c>
      <c r="D70" s="360" t="str">
        <f>'Resumo Geral'!BB3</f>
        <v>Motorista -220h</v>
      </c>
      <c r="E70" s="1435">
        <f>CCT!AN61</f>
        <v>2</v>
      </c>
      <c r="F70" s="1426">
        <f>'MOTORISTA PATOS DE MINAS'!D113</f>
        <v>5992.96</v>
      </c>
      <c r="G70" s="353">
        <f t="shared" si="1"/>
        <v>11985.92</v>
      </c>
      <c r="H70" s="484"/>
      <c r="I70" s="485"/>
      <c r="J70" s="1447">
        <f>VLOOKUP(C70,'Resumo Geral'!$B$4:$FU$86,176,FALSE)</f>
        <v>11985.98</v>
      </c>
      <c r="K70" s="1447">
        <f t="shared" ref="K70:K78" si="2">J70-G70</f>
        <v>0.06</v>
      </c>
      <c r="L70" s="1447">
        <f>'CARGOS PATOS DE MINAS'!D156</f>
        <v>11985.98</v>
      </c>
      <c r="M70" s="1447">
        <f t="shared" ref="M70:M78" si="3">L70-G70</f>
        <v>0.06</v>
      </c>
      <c r="N70" s="301"/>
    </row>
    <row r="71" spans="2:14" ht="17.25" customHeight="1" thickBot="1">
      <c r="B71" s="387">
        <v>38</v>
      </c>
      <c r="C71" s="348" t="s">
        <v>437</v>
      </c>
      <c r="D71" s="352" t="str">
        <f>'Resumo Geral'!BZ3</f>
        <v>Recepcionista - 150h</v>
      </c>
      <c r="E71" s="1435">
        <f>CCT!BD62</f>
        <v>1</v>
      </c>
      <c r="F71" s="1426">
        <f>'RECEPCIONISTA PEDRO LEOPOLDO'!D113</f>
        <v>3270.46</v>
      </c>
      <c r="G71" s="353">
        <f t="shared" si="1"/>
        <v>3270.46</v>
      </c>
      <c r="H71" s="484"/>
      <c r="I71" s="485"/>
      <c r="J71" s="1447">
        <f>VLOOKUP(C71,'Resumo Geral'!$B$4:$FU$86,176,FALSE)</f>
        <v>3270.46</v>
      </c>
      <c r="K71" s="1447">
        <f>J71-G71</f>
        <v>0</v>
      </c>
      <c r="L71" s="1447">
        <f>'CARGOS PEDRO LEOPOLDO'!D156</f>
        <v>3270.46</v>
      </c>
      <c r="M71" s="1447">
        <f t="shared" si="3"/>
        <v>0</v>
      </c>
      <c r="N71" s="301"/>
    </row>
    <row r="72" spans="2:14" ht="17.25" customHeight="1" thickBot="1">
      <c r="B72" s="387">
        <v>39</v>
      </c>
      <c r="C72" s="348" t="s">
        <v>441</v>
      </c>
      <c r="D72" s="360" t="str">
        <f>'Resumo Geral'!BB3</f>
        <v>Motorista -220h</v>
      </c>
      <c r="E72" s="1435">
        <f>CCT!AN63</f>
        <v>1</v>
      </c>
      <c r="F72" s="1426">
        <f>'MOTORISTA POÇOS DE CALDAS'!D113</f>
        <v>6202.53</v>
      </c>
      <c r="G72" s="353">
        <f t="shared" si="1"/>
        <v>6202.53</v>
      </c>
      <c r="H72" s="484"/>
      <c r="I72" s="485"/>
      <c r="J72" s="1447">
        <f>VLOOKUP(C72,'Resumo Geral'!$B$4:$FU$86,176,FALSE)</f>
        <v>6202.54</v>
      </c>
      <c r="K72" s="1447">
        <f t="shared" si="2"/>
        <v>0.01</v>
      </c>
      <c r="L72" s="1447">
        <f>'CARGOS POÇOS DE CALDAS'!D156</f>
        <v>6202.54</v>
      </c>
      <c r="M72" s="1447">
        <f t="shared" si="3"/>
        <v>0.01</v>
      </c>
      <c r="N72" s="301"/>
    </row>
    <row r="73" spans="2:14" ht="17.25" customHeight="1" thickBot="1">
      <c r="B73" s="348">
        <v>40</v>
      </c>
      <c r="C73" s="348" t="s">
        <v>442</v>
      </c>
      <c r="D73" s="352" t="str">
        <f>'Resumo Geral'!BN3</f>
        <v>Porteiro - 220 h</v>
      </c>
      <c r="E73" s="1435">
        <f>CCT!AV64</f>
        <v>1</v>
      </c>
      <c r="F73" s="1426">
        <f>' PORTEIRO PONTE NOVA 220 '!D113</f>
        <v>3143.01</v>
      </c>
      <c r="G73" s="353">
        <f t="shared" si="1"/>
        <v>3143.01</v>
      </c>
      <c r="H73" s="484"/>
      <c r="I73" s="485"/>
      <c r="J73" s="1447">
        <f>VLOOKUP(C73,'Resumo Geral'!$B$4:$FU$86,176,FALSE)</f>
        <v>3143.02</v>
      </c>
      <c r="K73" s="1447">
        <f t="shared" si="2"/>
        <v>0.01</v>
      </c>
      <c r="L73" s="1447">
        <f>'CARGOS PONTE NOVA'!D156</f>
        <v>3143.02</v>
      </c>
      <c r="M73" s="1447">
        <f t="shared" si="3"/>
        <v>0.01</v>
      </c>
      <c r="N73" s="301"/>
    </row>
    <row r="74" spans="2:14" ht="17.25" customHeight="1" thickBot="1">
      <c r="B74" s="302">
        <v>41</v>
      </c>
      <c r="C74" s="348" t="s">
        <v>444</v>
      </c>
      <c r="D74" s="360" t="str">
        <f>'Resumo Geral'!BB3</f>
        <v>Motorista -220h</v>
      </c>
      <c r="E74" s="1435">
        <f>CCT!AN65</f>
        <v>1</v>
      </c>
      <c r="F74" s="1426">
        <f>'MOTORISTA POUSO ALEGRE'!D113</f>
        <v>5992.96</v>
      </c>
      <c r="G74" s="353">
        <f t="shared" si="1"/>
        <v>5992.96</v>
      </c>
      <c r="H74" s="487"/>
      <c r="I74" s="485"/>
      <c r="J74" s="1447">
        <f>VLOOKUP(C74,'Resumo Geral'!$B$4:$FU$86,176,FALSE)</f>
        <v>5992.96</v>
      </c>
      <c r="K74" s="1447">
        <f t="shared" si="2"/>
        <v>0</v>
      </c>
      <c r="L74" s="1447">
        <f>'CARGOS POUSO ALEGRE'!D156</f>
        <v>5992.96</v>
      </c>
      <c r="M74" s="1447">
        <f t="shared" si="3"/>
        <v>0</v>
      </c>
      <c r="N74" s="301"/>
    </row>
    <row r="75" spans="2:14" ht="17.25" customHeight="1" thickBot="1">
      <c r="B75" s="387">
        <v>42</v>
      </c>
      <c r="C75" s="348" t="s">
        <v>445</v>
      </c>
      <c r="D75" s="360" t="str">
        <f>'Resumo Geral'!BB3</f>
        <v>Motorista -220h</v>
      </c>
      <c r="E75" s="1435">
        <f>CCT!AN66</f>
        <v>2</v>
      </c>
      <c r="F75" s="1426">
        <f>'MOTORISTA RIBEIRÃO DAS NEVES'!D113</f>
        <v>6131.26</v>
      </c>
      <c r="G75" s="353">
        <f t="shared" si="1"/>
        <v>12262.52</v>
      </c>
      <c r="H75" s="484"/>
      <c r="I75" s="485"/>
      <c r="J75" s="1447">
        <f>VLOOKUP(C75,'Resumo Geral'!$B$4:$FU$86,176,FALSE)</f>
        <v>12262.57</v>
      </c>
      <c r="K75" s="1447">
        <f t="shared" si="2"/>
        <v>0.05</v>
      </c>
      <c r="L75" s="1447">
        <f>'CARGOS RIBEIRÃO DAS NEVES'!D156</f>
        <v>12262.57</v>
      </c>
      <c r="M75" s="1447">
        <f t="shared" si="3"/>
        <v>0.05</v>
      </c>
      <c r="N75" s="301"/>
    </row>
    <row r="76" spans="2:14" ht="17.25" customHeight="1" thickBot="1">
      <c r="B76" s="390">
        <v>43</v>
      </c>
      <c r="C76" s="385" t="s">
        <v>447</v>
      </c>
      <c r="D76" s="360" t="str">
        <f>'Resumo Geral'!BB3</f>
        <v>Motorista -220h</v>
      </c>
      <c r="E76" s="1435">
        <f>CCT!AN67</f>
        <v>1</v>
      </c>
      <c r="F76" s="1426">
        <f>'MOTORISTA SANTA LUZIA'!D113</f>
        <v>5992.96</v>
      </c>
      <c r="G76" s="353">
        <f t="shared" si="1"/>
        <v>5992.96</v>
      </c>
      <c r="H76" s="487"/>
      <c r="I76" s="485"/>
      <c r="J76" s="1447">
        <f>VLOOKUP(C76,'Resumo Geral'!$B$4:$FU$86,176,FALSE)</f>
        <v>5992.96</v>
      </c>
      <c r="K76" s="1447">
        <f t="shared" si="2"/>
        <v>0</v>
      </c>
      <c r="L76" s="1447">
        <f>'CARGOS SANTA LUZIA '!D156</f>
        <v>5992.96</v>
      </c>
      <c r="M76" s="1447">
        <f t="shared" si="3"/>
        <v>0</v>
      </c>
      <c r="N76" s="301"/>
    </row>
    <row r="77" spans="2:14" ht="17.25" customHeight="1" thickBot="1">
      <c r="B77" s="387">
        <v>44</v>
      </c>
      <c r="C77" s="386" t="s">
        <v>450</v>
      </c>
      <c r="D77" s="371" t="str">
        <f>'Resumo Geral'!BN3</f>
        <v>Porteiro - 220 h</v>
      </c>
      <c r="E77" s="1326">
        <f>CCT!AV68</f>
        <v>1</v>
      </c>
      <c r="F77" s="1427">
        <f>' PORTEIRO SANTO ANT. MONTE 220'!D113</f>
        <v>3165.52</v>
      </c>
      <c r="G77" s="355">
        <f t="shared" si="1"/>
        <v>3165.52</v>
      </c>
      <c r="H77" s="484"/>
      <c r="I77" s="485"/>
      <c r="J77" s="1447">
        <f>VLOOKUP(C77,'Resumo Geral'!$B$4:$FU$86,176,FALSE)</f>
        <v>3165.54</v>
      </c>
      <c r="K77" s="1447">
        <f t="shared" si="2"/>
        <v>0.02</v>
      </c>
      <c r="L77" s="1447">
        <f>'CARGOS SANTO ANTONIO DO MONTE'!D156</f>
        <v>3165.54</v>
      </c>
      <c r="M77" s="1447">
        <f t="shared" si="3"/>
        <v>0.02</v>
      </c>
      <c r="N77" s="301"/>
    </row>
    <row r="78" spans="2:14" ht="17.25" customHeight="1" thickBot="1">
      <c r="B78" s="387">
        <v>45</v>
      </c>
      <c r="C78" s="385" t="s">
        <v>503</v>
      </c>
      <c r="D78" s="352" t="str">
        <f>'Resumo Geral'!BN3</f>
        <v>Porteiro - 220 h</v>
      </c>
      <c r="E78" s="348">
        <f>CCT!AV69</f>
        <v>1</v>
      </c>
      <c r="F78" s="1426">
        <f>' PORTEIRO SAO J. PONTE 220  '!D113</f>
        <v>3183.58</v>
      </c>
      <c r="G78" s="353">
        <f t="shared" si="1"/>
        <v>3183.58</v>
      </c>
      <c r="H78" s="484"/>
      <c r="I78" s="485"/>
      <c r="J78" s="1447">
        <f>VLOOKUP(C78,'Resumo Geral'!$B$4:$FU$86,176,FALSE)</f>
        <v>3183.6</v>
      </c>
      <c r="K78" s="1447">
        <f t="shared" si="2"/>
        <v>0.02</v>
      </c>
      <c r="L78" s="1447">
        <f>'CARGOS SÃO JOÃO DA PONTE'!D156</f>
        <v>3183.6</v>
      </c>
      <c r="M78" s="1447">
        <f t="shared" si="3"/>
        <v>0.02</v>
      </c>
      <c r="N78" s="301"/>
    </row>
    <row r="79" spans="2:14" ht="17.25" customHeight="1" thickBot="1">
      <c r="B79" s="1679">
        <v>46</v>
      </c>
      <c r="C79" s="1681" t="str">
        <f>'Resumo Geral'!B63</f>
        <v>São João Del Rey</v>
      </c>
      <c r="D79" s="361" t="str">
        <f>'Resumo Geral'!BB3</f>
        <v>Motorista -220h</v>
      </c>
      <c r="E79" s="1437">
        <f>CCT!AN71</f>
        <v>1</v>
      </c>
      <c r="F79" s="1428">
        <f>'MOTORISTA SÃO JOAO DEL REI'!D113</f>
        <v>5125.28</v>
      </c>
      <c r="G79" s="357">
        <f t="shared" si="1"/>
        <v>5125.28</v>
      </c>
      <c r="H79" s="484"/>
      <c r="I79" s="485"/>
      <c r="J79" s="1694">
        <f>'Resumo Geral'!FU63+'Resumo Geral'!FU64</f>
        <v>21497.05</v>
      </c>
      <c r="K79" s="1694">
        <f>J79-G79-G80-G81-G82</f>
        <v>-0.15</v>
      </c>
      <c r="L79" s="1676">
        <f>'CARGOS SÃO JOÃO DEL REI'!D156</f>
        <v>21497.22</v>
      </c>
      <c r="M79" s="1676">
        <f>L79-G79-G80-G81-G82</f>
        <v>0.02</v>
      </c>
      <c r="N79" s="301"/>
    </row>
    <row r="80" spans="2:14" ht="17.25" customHeight="1" thickBot="1">
      <c r="B80" s="1681"/>
      <c r="C80" s="1681"/>
      <c r="D80" s="365" t="str">
        <f>'Resumo Geral'!BQ3</f>
        <v>Porteiro - 12 x 36 - Diurno</v>
      </c>
      <c r="E80" s="1440">
        <f>CCT!AX70</f>
        <v>2</v>
      </c>
      <c r="F80" s="1431">
        <f>' PORTEIRO SÃO J. D. REI12X36DIU'!D113</f>
        <v>3115.83</v>
      </c>
      <c r="G80" s="366">
        <f>E80*F80</f>
        <v>6231.66</v>
      </c>
      <c r="H80" s="484"/>
      <c r="I80" s="485"/>
      <c r="J80" s="1694"/>
      <c r="K80" s="1694"/>
      <c r="L80" s="1676"/>
      <c r="M80" s="1676"/>
      <c r="N80" s="301"/>
    </row>
    <row r="81" spans="2:14" ht="17.25" customHeight="1" thickBot="1">
      <c r="B81" s="1681"/>
      <c r="C81" s="1681"/>
      <c r="D81" s="365" t="str">
        <f>'Resumo Geral'!BT3</f>
        <v>Porteiro - 12 x 36 - Noturno</v>
      </c>
      <c r="E81" s="1440">
        <f>CCT!AZ70</f>
        <v>2</v>
      </c>
      <c r="F81" s="1431">
        <f>'PORTEIRO SAO J. D. REI12x36NOTU'!D113</f>
        <v>3439.65</v>
      </c>
      <c r="G81" s="366">
        <f>E81*F81</f>
        <v>6879.3</v>
      </c>
      <c r="H81" s="484"/>
      <c r="I81" s="485"/>
      <c r="J81" s="1694"/>
      <c r="K81" s="1694"/>
      <c r="L81" s="1676"/>
      <c r="M81" s="1676"/>
      <c r="N81" s="301"/>
    </row>
    <row r="82" spans="2:14" ht="17.25" customHeight="1" thickBot="1">
      <c r="B82" s="1681"/>
      <c r="C82" s="1680"/>
      <c r="D82" s="358" t="str">
        <f>'Resumo Geral'!BZ3</f>
        <v>Recepcionista - 150h</v>
      </c>
      <c r="E82" s="1438">
        <f>CCT!BD70</f>
        <v>1</v>
      </c>
      <c r="F82" s="1429">
        <f>'RECEPCIONISTA SÃO JOAO DEL REI'!D113</f>
        <v>3260.96</v>
      </c>
      <c r="G82" s="359">
        <f>E82*F82</f>
        <v>3260.96</v>
      </c>
      <c r="H82" s="484"/>
      <c r="I82" s="485"/>
      <c r="J82" s="1694"/>
      <c r="K82" s="1694"/>
      <c r="L82" s="1676"/>
      <c r="M82" s="1676"/>
      <c r="N82" s="301"/>
    </row>
    <row r="83" spans="2:14" ht="17.25" customHeight="1" thickBot="1">
      <c r="B83" s="1679">
        <v>47</v>
      </c>
      <c r="C83" s="1681" t="s">
        <v>483</v>
      </c>
      <c r="D83" s="361" t="str">
        <f>'Resumo Geral'!BB3</f>
        <v>Motorista -220h</v>
      </c>
      <c r="E83" s="1437">
        <f>CCT!AN73</f>
        <v>1</v>
      </c>
      <c r="F83" s="1428">
        <f>'MOTORISTA SETE LAGOAS'!D113</f>
        <v>6061.58</v>
      </c>
      <c r="G83" s="357">
        <f t="shared" si="1"/>
        <v>6061.58</v>
      </c>
      <c r="H83" s="484"/>
      <c r="I83" s="485"/>
      <c r="J83" s="1676">
        <f>'Resumo Geral'!FU65+'Resumo Geral'!FU66</f>
        <v>20272.32</v>
      </c>
      <c r="K83" s="1676">
        <f>J83-G83-G84-G85</f>
        <v>-0.1</v>
      </c>
      <c r="L83" s="1676">
        <f>'CARGOS SETE LAGOAS'!D156</f>
        <v>20272.48</v>
      </c>
      <c r="M83" s="1676">
        <f>L83-G83-G84-G85</f>
        <v>0.06</v>
      </c>
      <c r="N83" s="301"/>
    </row>
    <row r="84" spans="2:14" ht="17.25" customHeight="1" thickBot="1">
      <c r="B84" s="1681"/>
      <c r="C84" s="1681"/>
      <c r="D84" s="374" t="str">
        <f>'Resumo Geral'!BQ3</f>
        <v>Porteiro - 12 x 36 - Diurno</v>
      </c>
      <c r="E84" s="1442">
        <f>CCT!AX72</f>
        <v>2</v>
      </c>
      <c r="F84" s="1431">
        <f>' PORTEIRO SETE LAGOAS 12X3 DIUR'!D113</f>
        <v>3374.67</v>
      </c>
      <c r="G84" s="366">
        <f t="shared" si="1"/>
        <v>6749.34</v>
      </c>
      <c r="H84" s="484"/>
      <c r="I84" s="485"/>
      <c r="J84" s="1676" t="e">
        <f>VLOOKUP(C84,'Resumo Geral'!$B$4:$FU$86,179,FALSE)</f>
        <v>#N/A</v>
      </c>
      <c r="K84" s="1676"/>
      <c r="L84" s="1676"/>
      <c r="M84" s="1676"/>
      <c r="N84" s="301"/>
    </row>
    <row r="85" spans="2:14" ht="17.25" customHeight="1" thickBot="1">
      <c r="B85" s="1681"/>
      <c r="C85" s="1680"/>
      <c r="D85" s="358" t="str">
        <f>'Resumo Geral'!BT3</f>
        <v>Porteiro - 12 x 36 - Noturno</v>
      </c>
      <c r="E85" s="1443">
        <f>CCT!AZ72</f>
        <v>2</v>
      </c>
      <c r="F85" s="1429">
        <f>'PORTEIRO SETE LAGOAS 12x36 NOTU'!D113</f>
        <v>3730.75</v>
      </c>
      <c r="G85" s="359">
        <f t="shared" si="1"/>
        <v>7461.5</v>
      </c>
      <c r="H85" s="484"/>
      <c r="I85" s="485"/>
      <c r="J85" s="1676" t="e">
        <f>VLOOKUP(C85,'Resumo Geral'!$B$4:$FU$86,179,FALSE)</f>
        <v>#N/A</v>
      </c>
      <c r="K85" s="1676"/>
      <c r="L85" s="1676"/>
      <c r="M85" s="1676"/>
      <c r="N85" s="301"/>
    </row>
    <row r="86" spans="2:14" ht="17.25" customHeight="1" thickBot="1">
      <c r="B86" s="1679">
        <v>48</v>
      </c>
      <c r="C86" s="1681" t="s">
        <v>455</v>
      </c>
      <c r="D86" s="361" t="str">
        <f>'Resumo Geral'!BB3</f>
        <v>Motorista -220h</v>
      </c>
      <c r="E86" s="1437">
        <f>CCT!AN75</f>
        <v>3</v>
      </c>
      <c r="F86" s="1428">
        <f>'MOTORISTA TEÓFILO OTONI'!D113</f>
        <v>5992.96</v>
      </c>
      <c r="G86" s="357">
        <f t="shared" ref="G86:G139" si="4">E86*F86</f>
        <v>17978.88</v>
      </c>
      <c r="H86" s="487"/>
      <c r="I86" s="485"/>
      <c r="J86" s="1676">
        <f>'Resumo Geral'!FU67+'Resumo Geral'!FU68</f>
        <v>46078.65</v>
      </c>
      <c r="K86" s="1676">
        <f>J86-G86-G87-G88</f>
        <v>-0.19</v>
      </c>
      <c r="L86" s="1676">
        <f>'CARGOS TEÓFILO OTONI'!D156</f>
        <v>46078.93</v>
      </c>
      <c r="M86" s="1676">
        <f>L86-G86-G87-G88</f>
        <v>0.09</v>
      </c>
      <c r="N86" s="301"/>
    </row>
    <row r="87" spans="2:14" ht="17.25" customHeight="1" thickBot="1">
      <c r="B87" s="1681"/>
      <c r="C87" s="1681"/>
      <c r="D87" s="365" t="str">
        <f>'Resumo Geral'!BQ3</f>
        <v>Porteiro - 12 x 36 - Diurno</v>
      </c>
      <c r="E87" s="1440">
        <f>CCT!AX74</f>
        <v>4</v>
      </c>
      <c r="F87" s="1431">
        <f>' PORTEIRO TEÓF. OTONI 12X3 DIUR'!D113</f>
        <v>3336.47</v>
      </c>
      <c r="G87" s="366">
        <f t="shared" si="4"/>
        <v>13345.88</v>
      </c>
      <c r="H87" s="487"/>
      <c r="I87" s="485"/>
      <c r="J87" s="1676" t="e">
        <f>VLOOKUP(C87,'Resumo Geral'!$B$4:$FU$86,179,FALSE)</f>
        <v>#N/A</v>
      </c>
      <c r="K87" s="1676"/>
      <c r="L87" s="1676"/>
      <c r="M87" s="1676"/>
      <c r="N87" s="301"/>
    </row>
    <row r="88" spans="2:14" ht="17.25" customHeight="1" thickBot="1">
      <c r="B88" s="1681"/>
      <c r="C88" s="1680"/>
      <c r="D88" s="358" t="str">
        <f>'Resumo Geral'!BT3</f>
        <v>Porteiro - 12 x 36 - Noturno</v>
      </c>
      <c r="E88" s="1438">
        <f>CCT!AZ74</f>
        <v>4</v>
      </c>
      <c r="F88" s="1429">
        <f>'PORTEIRO TEOF. OTONI  12x36 NOT'!D113</f>
        <v>3688.52</v>
      </c>
      <c r="G88" s="359">
        <f t="shared" si="4"/>
        <v>14754.08</v>
      </c>
      <c r="H88" s="487"/>
      <c r="I88" s="485"/>
      <c r="J88" s="1676" t="e">
        <f>VLOOKUP(C88,'Resumo Geral'!$B$4:$FU$86,179,FALSE)</f>
        <v>#N/A</v>
      </c>
      <c r="K88" s="1676"/>
      <c r="L88" s="1676"/>
      <c r="M88" s="1676"/>
      <c r="N88" s="301"/>
    </row>
    <row r="89" spans="2:14" ht="17.25" customHeight="1" thickBot="1">
      <c r="B89" s="1679">
        <v>49</v>
      </c>
      <c r="C89" s="1690" t="s">
        <v>456</v>
      </c>
      <c r="D89" s="356" t="str">
        <f>'Resumo Geral'!BQ3</f>
        <v>Porteiro - 12 x 36 - Diurno</v>
      </c>
      <c r="E89" s="1437">
        <f>CCT!AX76</f>
        <v>2</v>
      </c>
      <c r="F89" s="1428">
        <f>' PORTEIRO TRES PONTAS 12X3DIURN'!D113</f>
        <v>3133.53</v>
      </c>
      <c r="G89" s="357">
        <f t="shared" si="4"/>
        <v>6267.06</v>
      </c>
      <c r="H89" s="484"/>
      <c r="I89" s="485"/>
      <c r="J89" s="1676">
        <f>VLOOKUP(C89,'Resumo Geral'!$B$4:$FU$86,176,FALSE)</f>
        <v>13185.29</v>
      </c>
      <c r="K89" s="1676">
        <f>J89-G89-G90</f>
        <v>-0.13</v>
      </c>
      <c r="L89" s="1676">
        <f>'CARGOS TRES PONTAS'!D156</f>
        <v>13185.41</v>
      </c>
      <c r="M89" s="1676">
        <f>L89-G89-G90</f>
        <v>-0.01</v>
      </c>
      <c r="N89" s="301"/>
    </row>
    <row r="90" spans="2:14" ht="17.25" customHeight="1" thickBot="1">
      <c r="B90" s="1681"/>
      <c r="C90" s="1691"/>
      <c r="D90" s="358" t="str">
        <f>'Resumo Geral'!BT3</f>
        <v>Porteiro - 12 x 36 - Noturno</v>
      </c>
      <c r="E90" s="1438">
        <f>CCT!AZ76</f>
        <v>2</v>
      </c>
      <c r="F90" s="1429">
        <f>'PORTEIRO TRES PONTAS  12x36 NOT'!D113</f>
        <v>3459.18</v>
      </c>
      <c r="G90" s="359">
        <f t="shared" si="4"/>
        <v>6918.36</v>
      </c>
      <c r="H90" s="484"/>
      <c r="I90" s="485"/>
      <c r="J90" s="1676" t="e">
        <f>VLOOKUP(C90,'Resumo Geral'!$B$4:$FU$86,176,FALSE)</f>
        <v>#N/A</v>
      </c>
      <c r="K90" s="1676"/>
      <c r="L90" s="1676"/>
      <c r="M90" s="1676"/>
      <c r="N90" s="301"/>
    </row>
    <row r="91" spans="2:14" ht="17.25" customHeight="1" thickBot="1">
      <c r="B91" s="1679">
        <v>50</v>
      </c>
      <c r="C91" s="1681" t="s">
        <v>458</v>
      </c>
      <c r="D91" s="361" t="str">
        <f>'Resumo Geral'!BB3</f>
        <v>Motorista -220h</v>
      </c>
      <c r="E91" s="1437">
        <f>CCT!AN78</f>
        <v>1</v>
      </c>
      <c r="F91" s="1428">
        <f>'MOTORISTA UBÁ'!D113</f>
        <v>6061.58</v>
      </c>
      <c r="G91" s="357">
        <f t="shared" si="4"/>
        <v>6061.58</v>
      </c>
      <c r="H91" s="484"/>
      <c r="I91" s="485"/>
      <c r="J91" s="1676">
        <f>'Resumo Geral'!FU70+'Resumo Geral'!FU71</f>
        <v>9231.52</v>
      </c>
      <c r="K91" s="1676">
        <f>J91-G91-G92</f>
        <v>0.02</v>
      </c>
      <c r="L91" s="1676">
        <f>'CARGOS UBÁ '!D156</f>
        <v>9231.5300000000007</v>
      </c>
      <c r="M91" s="1676">
        <f>L91-G91-G92</f>
        <v>0.03</v>
      </c>
      <c r="N91" s="301"/>
    </row>
    <row r="92" spans="2:14" ht="17.25" customHeight="1" thickBot="1">
      <c r="B92" s="1680"/>
      <c r="C92" s="1680"/>
      <c r="D92" s="358" t="str">
        <f>'Resumo Geral'!BN3</f>
        <v>Porteiro - 220 h</v>
      </c>
      <c r="E92" s="1438">
        <f>CCT!AV77</f>
        <v>1</v>
      </c>
      <c r="F92" s="1429">
        <f>' PORTEIRO UBÁ 220'!D113</f>
        <v>3169.92</v>
      </c>
      <c r="G92" s="359">
        <f t="shared" si="4"/>
        <v>3169.92</v>
      </c>
      <c r="H92" s="484"/>
      <c r="I92" s="485"/>
      <c r="J92" s="1676" t="e">
        <f>VLOOKUP(C92,'Resumo Geral'!$B$4:$FU$86,179,FALSE)</f>
        <v>#N/A</v>
      </c>
      <c r="K92" s="1676"/>
      <c r="L92" s="1676"/>
      <c r="M92" s="1676"/>
      <c r="N92" s="301"/>
    </row>
    <row r="93" spans="2:14" ht="17.25" customHeight="1" thickBot="1">
      <c r="B93" s="1681">
        <v>51</v>
      </c>
      <c r="C93" s="1681" t="s">
        <v>459</v>
      </c>
      <c r="D93" s="356" t="str">
        <f>'Resumo Geral'!CR3</f>
        <v>Técnico de Manutenção Eletrônica III - 220H</v>
      </c>
      <c r="E93" s="1437">
        <f>CCT!BP80</f>
        <v>1</v>
      </c>
      <c r="F93" s="1428">
        <f>' TEC. DE MAN. ELETR. III UBERAB'!D113</f>
        <v>5077.7</v>
      </c>
      <c r="G93" s="357">
        <f t="shared" si="4"/>
        <v>5077.7</v>
      </c>
      <c r="H93" s="484"/>
      <c r="I93" s="485"/>
      <c r="J93" s="1676">
        <f>'Resumo Geral'!FU72+'Resumo Geral'!FU73+'Resumo Geral'!FU74</f>
        <v>32654.57</v>
      </c>
      <c r="K93" s="1676">
        <f>J93-G93-G94-G95</f>
        <v>0.13</v>
      </c>
      <c r="L93" s="1676">
        <f>'CARGOS UBERABA'!D156</f>
        <v>32654.55</v>
      </c>
      <c r="M93" s="1676">
        <f>L93-G93-G94-G95</f>
        <v>0.11</v>
      </c>
      <c r="N93" s="301"/>
    </row>
    <row r="94" spans="2:14" ht="17.25" customHeight="1" thickBot="1">
      <c r="B94" s="1681"/>
      <c r="C94" s="1681"/>
      <c r="D94" s="367" t="str">
        <f>'Resumo Geral'!BB3</f>
        <v>Motorista -220h</v>
      </c>
      <c r="E94" s="1440">
        <f>CCT!AN81</f>
        <v>4</v>
      </c>
      <c r="F94" s="1431">
        <f>'MOTORISTA UBERABA'!D113</f>
        <v>6061.58</v>
      </c>
      <c r="G94" s="366">
        <f t="shared" si="4"/>
        <v>24246.32</v>
      </c>
      <c r="H94" s="484"/>
      <c r="I94" s="485"/>
      <c r="J94" s="1676" t="e">
        <f>VLOOKUP(C94,'Resumo Geral'!$B$4:$FU$86,179,FALSE)</f>
        <v>#N/A</v>
      </c>
      <c r="K94" s="1676"/>
      <c r="L94" s="1676"/>
      <c r="M94" s="1676"/>
      <c r="N94" s="301"/>
    </row>
    <row r="95" spans="2:14" ht="17.25" customHeight="1" thickBot="1">
      <c r="B95" s="1681"/>
      <c r="C95" s="1680"/>
      <c r="D95" s="358" t="str">
        <f>'Resumo Geral'!BZ3</f>
        <v>Recepcionista - 150h</v>
      </c>
      <c r="E95" s="1438">
        <f>CCT!BD79</f>
        <v>1</v>
      </c>
      <c r="F95" s="1429">
        <f>'RECEPCIONISTA UBERABA 150'!D113</f>
        <v>3330.42</v>
      </c>
      <c r="G95" s="359">
        <f t="shared" si="4"/>
        <v>3330.42</v>
      </c>
      <c r="H95" s="484"/>
      <c r="I95" s="485"/>
      <c r="J95" s="1676" t="e">
        <f>VLOOKUP(C95,'Resumo Geral'!$B$4:$FU$86,179,FALSE)</f>
        <v>#N/A</v>
      </c>
      <c r="K95" s="1676"/>
      <c r="L95" s="1676"/>
      <c r="M95" s="1676"/>
      <c r="N95" s="301"/>
    </row>
    <row r="96" spans="2:14" ht="17.25" customHeight="1" thickBot="1">
      <c r="B96" s="1679">
        <v>52</v>
      </c>
      <c r="C96" s="1692" t="str">
        <f>'Resumo Geral'!B75</f>
        <v>Uberlândia</v>
      </c>
      <c r="D96" s="372" t="str">
        <f>'Resumo Geral'!BB3</f>
        <v>Motorista -220h</v>
      </c>
      <c r="E96" s="1439">
        <f>CCT!AN84</f>
        <v>5</v>
      </c>
      <c r="F96" s="1430">
        <f>'MOTORISTA UBERLANDIA'!D113</f>
        <v>5992.96</v>
      </c>
      <c r="G96" s="363">
        <f t="shared" si="4"/>
        <v>29964.799999999999</v>
      </c>
      <c r="H96" s="484"/>
      <c r="I96" s="485"/>
      <c r="J96" s="1676">
        <f>'Resumo Geral'!FU75+'Resumo Geral'!FU76+'Resumo Geral'!FU77+'Resumo Geral'!FU78</f>
        <v>54577.79</v>
      </c>
      <c r="K96" s="1676">
        <f>J96-G96-G97-G98-G99-G100</f>
        <v>0.27</v>
      </c>
      <c r="L96" s="1676">
        <f>'CARGOS UBERLÂNDIA'!D156</f>
        <v>54576.63</v>
      </c>
      <c r="M96" s="1676">
        <f>L96-G96-G97-G98-G99-G100</f>
        <v>-0.89</v>
      </c>
      <c r="N96" s="301"/>
    </row>
    <row r="97" spans="2:18" ht="17.25" customHeight="1" thickBot="1">
      <c r="B97" s="1681"/>
      <c r="C97" s="1682"/>
      <c r="D97" s="365" t="str">
        <f>'Resumo Geral'!BN3</f>
        <v>Porteiro - 220 h</v>
      </c>
      <c r="E97" s="1440">
        <f>CCT!AV82</f>
        <v>2</v>
      </c>
      <c r="F97" s="1431">
        <f>' PORTEIRO UBERLANDIA 220 '!D113</f>
        <v>3239.52</v>
      </c>
      <c r="G97" s="366">
        <f t="shared" si="4"/>
        <v>6479.04</v>
      </c>
      <c r="H97" s="484"/>
      <c r="I97" s="485"/>
      <c r="J97" s="1676" t="e">
        <f>VLOOKUP(C97,'Resumo Geral'!$B$4:$FU$86,179,FALSE)</f>
        <v>#N/A</v>
      </c>
      <c r="K97" s="1676"/>
      <c r="L97" s="1676"/>
      <c r="M97" s="1676"/>
      <c r="N97" s="301"/>
    </row>
    <row r="98" spans="2:18" ht="17.25" customHeight="1" thickBot="1">
      <c r="B98" s="1681"/>
      <c r="C98" s="1682"/>
      <c r="D98" s="365" t="str">
        <f>'Resumo Geral'!BZ3</f>
        <v>Recepcionista - 150h</v>
      </c>
      <c r="E98" s="1440">
        <f>CCT!BD82</f>
        <v>3</v>
      </c>
      <c r="F98" s="1431">
        <f>'RECEPCIONISTA UBERLANDIA 150'!D113</f>
        <v>3215.29</v>
      </c>
      <c r="G98" s="366">
        <f t="shared" si="4"/>
        <v>9645.8700000000008</v>
      </c>
      <c r="H98" s="484"/>
      <c r="I98" s="485"/>
      <c r="J98" s="1676" t="e">
        <f>VLOOKUP(C98,'Resumo Geral'!$B$4:$FU$86,179,FALSE)</f>
        <v>#N/A</v>
      </c>
      <c r="K98" s="1676"/>
      <c r="L98" s="1676"/>
      <c r="M98" s="1676"/>
      <c r="N98" s="301"/>
    </row>
    <row r="99" spans="2:18" ht="17.25" customHeight="1" thickBot="1">
      <c r="B99" s="1681"/>
      <c r="C99" s="1682"/>
      <c r="D99" s="365" t="str">
        <f>'Resumo Geral'!CR3</f>
        <v>Técnico de Manutenção Eletrônica III - 220H</v>
      </c>
      <c r="E99" s="1440">
        <f>CCT!BP83</f>
        <v>1</v>
      </c>
      <c r="F99" s="1431">
        <f>' TEC. DE MAN. ELETR. III UBERL.'!D113</f>
        <v>5020.2299999999996</v>
      </c>
      <c r="G99" s="366">
        <f t="shared" si="4"/>
        <v>5020.2299999999996</v>
      </c>
      <c r="H99" s="484"/>
      <c r="I99" s="485"/>
      <c r="J99" s="1676" t="e">
        <f>VLOOKUP(C99,'Resumo Geral'!$B$4:$FU$86,179,FALSE)</f>
        <v>#N/A</v>
      </c>
      <c r="K99" s="1676"/>
      <c r="L99" s="1676"/>
      <c r="M99" s="1676"/>
      <c r="N99" s="301"/>
    </row>
    <row r="100" spans="2:18" ht="17.25" customHeight="1" thickBot="1">
      <c r="B100" s="1681"/>
      <c r="C100" s="1683"/>
      <c r="D100" s="373" t="str">
        <f>'Resumo Geral'!DA3</f>
        <v>Telefonista - 150 h</v>
      </c>
      <c r="E100" s="1438">
        <f>CCT!BV85</f>
        <v>1</v>
      </c>
      <c r="F100" s="1429">
        <f>' TELEFONISTA 150 UBERLANDIA'!D113</f>
        <v>3467.58</v>
      </c>
      <c r="G100" s="359">
        <f t="shared" si="4"/>
        <v>3467.58</v>
      </c>
      <c r="H100" s="484"/>
      <c r="I100" s="485"/>
      <c r="J100" s="1676" t="e">
        <f>VLOOKUP(C100,'Resumo Geral'!$B$4:$FU$86,179,FALSE)</f>
        <v>#N/A</v>
      </c>
      <c r="K100" s="1676"/>
      <c r="L100" s="1676"/>
      <c r="M100" s="1676"/>
      <c r="N100" s="301"/>
    </row>
    <row r="101" spans="2:18" ht="17.25" customHeight="1" thickBot="1">
      <c r="B101" s="348">
        <v>53</v>
      </c>
      <c r="C101" s="302" t="s">
        <v>461</v>
      </c>
      <c r="D101" s="375" t="str">
        <f>'Resumo Geral'!BZ3</f>
        <v>Recepcionista - 150h</v>
      </c>
      <c r="E101" s="1444">
        <f>CCT!BD86</f>
        <v>1</v>
      </c>
      <c r="F101" s="1432">
        <f>'RECEPCIONISTA VARGINHA 150'!D113</f>
        <v>3331.52</v>
      </c>
      <c r="G101" s="376">
        <f t="shared" si="4"/>
        <v>3331.52</v>
      </c>
      <c r="H101" s="487"/>
      <c r="I101" s="485"/>
      <c r="J101" s="1447">
        <f>VLOOKUP(C101,'Resumo Geral'!$B$4:$FU$86,176,FALSE)</f>
        <v>3331.52</v>
      </c>
      <c r="K101" s="1447">
        <f>J101-G101</f>
        <v>0</v>
      </c>
      <c r="L101" s="1447">
        <f>'CARGOS VARGINHA'!D156</f>
        <v>3331.52</v>
      </c>
      <c r="M101" s="1447">
        <f>L101-G101</f>
        <v>0</v>
      </c>
      <c r="N101" s="301"/>
      <c r="R101" s="180"/>
    </row>
    <row r="102" spans="2:18" ht="17.25" customHeight="1" thickBot="1">
      <c r="B102" s="1693">
        <v>54</v>
      </c>
      <c r="C102" s="1679" t="s">
        <v>462</v>
      </c>
      <c r="D102" s="372" t="str">
        <f>'Resumo Geral'!BB3</f>
        <v>Motorista -220h</v>
      </c>
      <c r="E102" s="1439">
        <f>CCT!AN88</f>
        <v>1</v>
      </c>
      <c r="F102" s="1430">
        <f>'MOTORISTA VESPASIANO'!D113</f>
        <v>5992.96</v>
      </c>
      <c r="G102" s="363">
        <f t="shared" si="4"/>
        <v>5992.96</v>
      </c>
      <c r="H102" s="487"/>
      <c r="I102" s="485"/>
      <c r="J102" s="1676">
        <f>'Resumo Geral'!FU80+'Resumo Geral'!FU81</f>
        <v>23176.74</v>
      </c>
      <c r="K102" s="1676">
        <f>J102-G102-G103-G104-G105</f>
        <v>-0.12</v>
      </c>
      <c r="L102" s="1676">
        <f>'CARGOS VESPASIANO'!D156</f>
        <v>23176.93</v>
      </c>
      <c r="M102" s="1676">
        <f>L102-G102-G103-G104-G105</f>
        <v>7.0000000000000007E-2</v>
      </c>
      <c r="N102" s="301"/>
    </row>
    <row r="103" spans="2:18" ht="17.25" customHeight="1" thickBot="1">
      <c r="B103" s="1693"/>
      <c r="C103" s="1681"/>
      <c r="D103" s="365" t="str">
        <f>'Resumo Geral'!BQ3</f>
        <v>Porteiro - 12 x 36 - Diurno</v>
      </c>
      <c r="E103" s="1440">
        <f>CCT!AX87</f>
        <v>2</v>
      </c>
      <c r="F103" s="1431">
        <f>' PORTEIRO VESPASIANO 12X3DIURNO'!D113</f>
        <v>3304.71</v>
      </c>
      <c r="G103" s="366">
        <f t="shared" si="4"/>
        <v>6609.42</v>
      </c>
      <c r="H103" s="487"/>
      <c r="I103" s="485"/>
      <c r="J103" s="1676" t="e">
        <f>VLOOKUP(C103,'Resumo Geral'!$B$4:$FU$86,179,FALSE)</f>
        <v>#N/A</v>
      </c>
      <c r="K103" s="1676"/>
      <c r="L103" s="1676"/>
      <c r="M103" s="1676"/>
      <c r="N103" s="301"/>
    </row>
    <row r="104" spans="2:18" ht="17.25" customHeight="1" thickBot="1">
      <c r="B104" s="1693"/>
      <c r="C104" s="1681"/>
      <c r="D104" s="365" t="str">
        <f>'Resumo Geral'!BT3</f>
        <v>Porteiro - 12 x 36 - Noturno</v>
      </c>
      <c r="E104" s="1440">
        <f>CCT!AZ87</f>
        <v>2</v>
      </c>
      <c r="F104" s="1431">
        <f>'PORTEIRO VESPASIANO 12x36 NOTUR'!D113</f>
        <v>3656.76</v>
      </c>
      <c r="G104" s="366">
        <f t="shared" si="4"/>
        <v>7313.52</v>
      </c>
      <c r="H104" s="487"/>
      <c r="I104" s="485"/>
      <c r="J104" s="1676" t="e">
        <f>VLOOKUP(C104,'Resumo Geral'!$B$4:$FU$86,179,FALSE)</f>
        <v>#N/A</v>
      </c>
      <c r="K104" s="1676"/>
      <c r="L104" s="1676"/>
      <c r="M104" s="1676"/>
      <c r="N104" s="301"/>
    </row>
    <row r="105" spans="2:18" ht="17.25" customHeight="1" thickBot="1">
      <c r="B105" s="1693"/>
      <c r="C105" s="1680"/>
      <c r="D105" s="373" t="str">
        <f>'Resumo Geral'!BZ3</f>
        <v>Recepcionista - 150h</v>
      </c>
      <c r="E105" s="1438">
        <f>CCT!BD87</f>
        <v>1</v>
      </c>
      <c r="F105" s="1429">
        <f>'RECEPCIONISTA VESPASIANO 150'!D113</f>
        <v>3260.96</v>
      </c>
      <c r="G105" s="359">
        <f t="shared" si="4"/>
        <v>3260.96</v>
      </c>
      <c r="H105" s="487"/>
      <c r="I105" s="485"/>
      <c r="J105" s="1676" t="e">
        <f>VLOOKUP(C105,'Resumo Geral'!$B$4:$FU$86,179,FALSE)</f>
        <v>#N/A</v>
      </c>
      <c r="K105" s="1676"/>
      <c r="L105" s="1676"/>
      <c r="M105" s="1676"/>
      <c r="N105" s="301"/>
    </row>
    <row r="106" spans="2:18" ht="17.25" customHeight="1" thickBot="1">
      <c r="B106" s="1679">
        <v>55</v>
      </c>
      <c r="C106" s="1681" t="s">
        <v>464</v>
      </c>
      <c r="D106" s="377" t="str">
        <f>'Resumo Geral'!C3</f>
        <v>Almoxarife - 220 h</v>
      </c>
      <c r="E106" s="1437">
        <f>CCT!F90</f>
        <v>6</v>
      </c>
      <c r="F106" s="1428">
        <f>'ALMOXARIFE BH'!D113</f>
        <v>3478.45</v>
      </c>
      <c r="G106" s="357">
        <f t="shared" si="4"/>
        <v>20870.7</v>
      </c>
      <c r="H106" s="484"/>
      <c r="I106" s="485"/>
      <c r="J106" s="1676">
        <f>'Resumo Geral'!FU82+'Resumo Geral'!FU83+'Resumo Geral'!FU84+'Resumo Geral'!FU85+'Resumo Geral'!FU86</f>
        <v>1687486.14</v>
      </c>
      <c r="K106" s="1676">
        <f>J106-G106-G107-G108-G109-G110-G111-G112-G113-G114-G115-G116-G117-G118-G119-G120-G121-G122-G123-G124-G125-G126-G127-G128-G129-G130-G131-G132-G133-G134-G135-G136-G137-G138-G139</f>
        <v>2.4900000000000002</v>
      </c>
      <c r="L106" s="1676">
        <f>'CARGOS BH'!D156</f>
        <v>1687481.56</v>
      </c>
      <c r="M106" s="1676">
        <f>L106-SUM(G106:G139)</f>
        <v>-2.09</v>
      </c>
      <c r="N106" s="301"/>
    </row>
    <row r="107" spans="2:18" ht="17.25" customHeight="1" thickBot="1">
      <c r="B107" s="1681"/>
      <c r="C107" s="1681"/>
      <c r="D107" s="378" t="str">
        <f>'Resumo Geral'!F3</f>
        <v>Ascensorista - 150 h</v>
      </c>
      <c r="E107" s="1440">
        <f>CCT!H90</f>
        <v>2</v>
      </c>
      <c r="F107" s="1431">
        <f>' ASCENSORISTA BH '!D113</f>
        <v>2951.75</v>
      </c>
      <c r="G107" s="366">
        <f t="shared" si="4"/>
        <v>5903.5</v>
      </c>
      <c r="H107" s="484"/>
      <c r="I107" s="485"/>
      <c r="J107" s="1676" t="e">
        <f>VLOOKUP(C107,'Resumo Geral'!$B$4:$FU$86,179,FALSE)</f>
        <v>#N/A</v>
      </c>
      <c r="K107" s="1676"/>
      <c r="L107" s="1676"/>
      <c r="M107" s="1676"/>
      <c r="N107" s="301"/>
    </row>
    <row r="108" spans="2:18" ht="17.25" customHeight="1" thickBot="1">
      <c r="B108" s="1681"/>
      <c r="C108" s="1681"/>
      <c r="D108" s="379" t="str">
        <f>'Resumo Geral'!I3</f>
        <v>Auxiliar de Cadastro e Expedição- 220 h</v>
      </c>
      <c r="E108" s="1440">
        <f>CCT!J90</f>
        <v>28</v>
      </c>
      <c r="F108" s="1431">
        <f>' AUX CADASTRO EXPEDIÇÃO BH '!D113</f>
        <v>3634.02</v>
      </c>
      <c r="G108" s="366">
        <f t="shared" si="4"/>
        <v>101752.56</v>
      </c>
      <c r="H108" s="484"/>
      <c r="I108" s="485"/>
      <c r="J108" s="1676" t="e">
        <f>VLOOKUP(C108,'Resumo Geral'!$B$4:$FU$86,179,FALSE)</f>
        <v>#N/A</v>
      </c>
      <c r="K108" s="1676"/>
      <c r="L108" s="1676"/>
      <c r="M108" s="1676"/>
      <c r="N108" s="301"/>
    </row>
    <row r="109" spans="2:18" ht="17.25" customHeight="1" thickBot="1">
      <c r="B109" s="1681"/>
      <c r="C109" s="1681"/>
      <c r="D109" s="378" t="str">
        <f>'Resumo Geral'!L3</f>
        <v>Auxiliar de Arquivo - 220h</v>
      </c>
      <c r="E109" s="1440">
        <f>CCT!L90</f>
        <v>12</v>
      </c>
      <c r="F109" s="1431">
        <f>' AUX ARQUIVO BH'!D113</f>
        <v>3636.48</v>
      </c>
      <c r="G109" s="366">
        <f t="shared" si="4"/>
        <v>43637.760000000002</v>
      </c>
      <c r="H109" s="484"/>
      <c r="I109" s="485"/>
      <c r="J109" s="1676" t="e">
        <f>VLOOKUP(C109,'Resumo Geral'!$B$4:$FU$86,179,FALSE)</f>
        <v>#N/A</v>
      </c>
      <c r="K109" s="1676"/>
      <c r="L109" s="1676"/>
      <c r="M109" s="1676"/>
      <c r="N109" s="301"/>
    </row>
    <row r="110" spans="2:18" ht="17.25" customHeight="1" thickBot="1">
      <c r="B110" s="1681"/>
      <c r="C110" s="1681"/>
      <c r="D110" s="378" t="str">
        <f>'Resumo Geral'!O3</f>
        <v>Auxiliar de Manutenção Predial - 220h</v>
      </c>
      <c r="E110" s="1440">
        <f>CCT!N90</f>
        <v>10</v>
      </c>
      <c r="F110" s="1431">
        <f>' AUX MAN PREDIAL BH '!D113</f>
        <v>3653.41</v>
      </c>
      <c r="G110" s="366">
        <f t="shared" si="4"/>
        <v>36534.1</v>
      </c>
      <c r="H110" s="484"/>
      <c r="I110" s="485"/>
      <c r="J110" s="1676" t="e">
        <f>VLOOKUP(C110,'Resumo Geral'!$B$4:$FU$86,179,FALSE)</f>
        <v>#N/A</v>
      </c>
      <c r="K110" s="1676"/>
      <c r="L110" s="1676"/>
      <c r="M110" s="1676"/>
      <c r="N110" s="301"/>
    </row>
    <row r="111" spans="2:18" ht="17.25" customHeight="1" thickBot="1">
      <c r="B111" s="1681"/>
      <c r="C111" s="1681"/>
      <c r="D111" s="378" t="str">
        <f>'Resumo Geral'!R3</f>
        <v>Bombeiro Hidráulico - 220h</v>
      </c>
      <c r="E111" s="1440">
        <f>CCT!P90</f>
        <v>3</v>
      </c>
      <c r="F111" s="1431">
        <f>'BOMBEIRO HIDRAULICO BH '!D113</f>
        <v>5240.93</v>
      </c>
      <c r="G111" s="366">
        <f t="shared" si="4"/>
        <v>15722.79</v>
      </c>
      <c r="H111" s="484"/>
      <c r="I111" s="485"/>
      <c r="J111" s="1676" t="e">
        <f>VLOOKUP(C111,'Resumo Geral'!$B$4:$FU$86,179,FALSE)</f>
        <v>#N/A</v>
      </c>
      <c r="K111" s="1676"/>
      <c r="L111" s="1676"/>
      <c r="M111" s="1676"/>
      <c r="N111" s="301"/>
    </row>
    <row r="112" spans="2:18" ht="17.25" customHeight="1" thickBot="1">
      <c r="B112" s="1681"/>
      <c r="C112" s="1681"/>
      <c r="D112" s="379" t="str">
        <f>'Resumo Geral'!U3</f>
        <v>Carregador - 220 h</v>
      </c>
      <c r="E112" s="1440">
        <f>CCT!R90</f>
        <v>12</v>
      </c>
      <c r="F112" s="1431">
        <f>' CARREGADOR BH '!D113</f>
        <v>2811.18</v>
      </c>
      <c r="G112" s="366">
        <f t="shared" si="4"/>
        <v>33734.160000000003</v>
      </c>
      <c r="H112" s="484"/>
      <c r="I112" s="485"/>
      <c r="J112" s="1676" t="e">
        <f>VLOOKUP(C112,'Resumo Geral'!$B$4:$FU$86,179,FALSE)</f>
        <v>#N/A</v>
      </c>
      <c r="K112" s="1676"/>
      <c r="L112" s="1676"/>
      <c r="M112" s="1676"/>
      <c r="N112" s="301"/>
    </row>
    <row r="113" spans="2:14" ht="17.25" customHeight="1" thickBot="1">
      <c r="B113" s="1681"/>
      <c r="C113" s="1681"/>
      <c r="D113" s="379" t="str">
        <f>'Resumo Geral'!X3</f>
        <v>Copeiro - 220 h</v>
      </c>
      <c r="E113" s="1440">
        <f>CCT!T90</f>
        <v>13</v>
      </c>
      <c r="F113" s="1431">
        <f>'COPEIRO BH '!D113</f>
        <v>2821.69</v>
      </c>
      <c r="G113" s="366">
        <f t="shared" si="4"/>
        <v>36681.97</v>
      </c>
      <c r="H113" s="484"/>
      <c r="I113" s="485"/>
      <c r="J113" s="1676" t="e">
        <f>VLOOKUP(C113,'Resumo Geral'!$B$4:$FU$86,179,FALSE)</f>
        <v>#N/A</v>
      </c>
      <c r="K113" s="1676"/>
      <c r="L113" s="1676"/>
      <c r="M113" s="1676"/>
      <c r="N113" s="301"/>
    </row>
    <row r="114" spans="2:14" ht="17.25" customHeight="1" thickBot="1">
      <c r="B114" s="1681"/>
      <c r="C114" s="1681"/>
      <c r="D114" s="378" t="str">
        <f>'Resumo Geral'!AA3</f>
        <v>Contínuo - 220h</v>
      </c>
      <c r="E114" s="1440">
        <f>CCT!V90</f>
        <v>16</v>
      </c>
      <c r="F114" s="1431">
        <f>'CONTÍNUO BH'!D113</f>
        <v>2806.11</v>
      </c>
      <c r="G114" s="366">
        <f t="shared" si="4"/>
        <v>44897.760000000002</v>
      </c>
      <c r="H114" s="484"/>
      <c r="I114" s="485"/>
      <c r="J114" s="1676" t="e">
        <f>VLOOKUP(C114,'Resumo Geral'!$B$4:$FU$86,179,FALSE)</f>
        <v>#N/A</v>
      </c>
      <c r="K114" s="1676"/>
      <c r="L114" s="1676"/>
      <c r="M114" s="1676"/>
      <c r="N114" s="301"/>
    </row>
    <row r="115" spans="2:14" ht="17.25" customHeight="1" thickBot="1">
      <c r="B115" s="1681"/>
      <c r="C115" s="1681"/>
      <c r="D115" s="378" t="str">
        <f>'Resumo Geral'!AD3</f>
        <v>Cozinheiro</v>
      </c>
      <c r="E115" s="1440">
        <f>CCT!X90</f>
        <v>2</v>
      </c>
      <c r="F115" s="1431">
        <f>'COZINHEIRO BH'!D113</f>
        <v>4926.91</v>
      </c>
      <c r="G115" s="366">
        <f t="shared" si="4"/>
        <v>9853.82</v>
      </c>
      <c r="H115" s="484"/>
      <c r="I115" s="485"/>
      <c r="J115" s="1676" t="e">
        <f>VLOOKUP(C115,'Resumo Geral'!$B$4:$FU$86,179,FALSE)</f>
        <v>#N/A</v>
      </c>
      <c r="K115" s="1676"/>
      <c r="L115" s="1676"/>
      <c r="M115" s="1676"/>
      <c r="N115" s="301"/>
    </row>
    <row r="116" spans="2:14" ht="17.25" customHeight="1" thickBot="1">
      <c r="B116" s="1681"/>
      <c r="C116" s="1681"/>
      <c r="D116" s="379" t="str">
        <f>'Resumo Geral'!AG3</f>
        <v>Digitador - 150 h</v>
      </c>
      <c r="E116" s="1440">
        <f>CCT!Z91</f>
        <v>8</v>
      </c>
      <c r="F116" s="1431">
        <f>' DIGITADOR BH'!D113</f>
        <v>2969.49</v>
      </c>
      <c r="G116" s="366">
        <f t="shared" si="4"/>
        <v>23755.919999999998</v>
      </c>
      <c r="H116" s="484"/>
      <c r="I116" s="485"/>
      <c r="J116" s="1676" t="e">
        <f>VLOOKUP(C116,'Resumo Geral'!$B$4:$FU$86,179,FALSE)</f>
        <v>#N/A</v>
      </c>
      <c r="K116" s="1676"/>
      <c r="L116" s="1676"/>
      <c r="M116" s="1676"/>
      <c r="N116" s="301"/>
    </row>
    <row r="117" spans="2:14" ht="17.25" customHeight="1" thickBot="1">
      <c r="B117" s="1681"/>
      <c r="C117" s="1681"/>
      <c r="D117" s="378" t="str">
        <f>'Resumo Geral'!AJ3</f>
        <v>Eletricista - 220h</v>
      </c>
      <c r="E117" s="1440">
        <f>CCT!AB90</f>
        <v>10</v>
      </c>
      <c r="F117" s="1431">
        <f>'ELETRICISTA BH  '!D113</f>
        <v>6163.36</v>
      </c>
      <c r="G117" s="366">
        <f t="shared" si="4"/>
        <v>61633.599999999999</v>
      </c>
      <c r="H117" s="484"/>
      <c r="I117" s="485"/>
      <c r="J117" s="1676" t="e">
        <f>VLOOKUP(C117,'Resumo Geral'!$B$4:$FU$86,179,FALSE)</f>
        <v>#N/A</v>
      </c>
      <c r="K117" s="1676"/>
      <c r="L117" s="1676"/>
      <c r="M117" s="1676"/>
      <c r="N117" s="301"/>
    </row>
    <row r="118" spans="2:14" ht="17.25" customHeight="1" thickBot="1">
      <c r="B118" s="1681"/>
      <c r="C118" s="1681"/>
      <c r="D118" s="379" t="str">
        <f>'Resumo Geral'!AM3</f>
        <v>Garçom - 220 h</v>
      </c>
      <c r="E118" s="1440">
        <f>CCT!AD90</f>
        <v>12</v>
      </c>
      <c r="F118" s="1431">
        <f>' GARÇOM BH'!D113</f>
        <v>4985.47</v>
      </c>
      <c r="G118" s="366">
        <f t="shared" si="4"/>
        <v>59825.64</v>
      </c>
      <c r="H118" s="484"/>
      <c r="I118" s="485"/>
      <c r="J118" s="1676" t="e">
        <f>VLOOKUP(C118,'Resumo Geral'!$B$4:$FU$86,179,FALSE)</f>
        <v>#N/A</v>
      </c>
      <c r="K118" s="1676"/>
      <c r="L118" s="1676"/>
      <c r="M118" s="1676"/>
      <c r="N118" s="301"/>
    </row>
    <row r="119" spans="2:14" ht="17.25" customHeight="1" thickBot="1">
      <c r="B119" s="1681"/>
      <c r="C119" s="1681"/>
      <c r="D119" s="378" t="str">
        <f>'Resumo Geral'!AP3</f>
        <v>Jardineiro - 220h</v>
      </c>
      <c r="E119" s="1440">
        <f>CCT!AF90</f>
        <v>2</v>
      </c>
      <c r="F119" s="1431">
        <f>'JARDINEIRO BH  '!D113</f>
        <v>3878.78</v>
      </c>
      <c r="G119" s="366">
        <f t="shared" si="4"/>
        <v>7757.56</v>
      </c>
      <c r="H119" s="484"/>
      <c r="I119" s="485"/>
      <c r="J119" s="1676" t="e">
        <f>VLOOKUP(C119,'Resumo Geral'!$B$4:$FU$86,179,FALSE)</f>
        <v>#N/A</v>
      </c>
      <c r="K119" s="1676"/>
      <c r="L119" s="1676"/>
      <c r="M119" s="1676"/>
      <c r="N119" s="301"/>
    </row>
    <row r="120" spans="2:14" ht="17.25" customHeight="1" thickBot="1">
      <c r="B120" s="1681"/>
      <c r="C120" s="1681"/>
      <c r="D120" s="378" t="str">
        <f>'Resumo Geral'!AS3</f>
        <v>Lavador de Veículos - 220h</v>
      </c>
      <c r="E120" s="1440">
        <f>CCT!AH90</f>
        <v>2</v>
      </c>
      <c r="F120" s="1431">
        <f>'LAVADOR DE VEIC BH  '!D113</f>
        <v>3148.12</v>
      </c>
      <c r="G120" s="366">
        <f t="shared" si="4"/>
        <v>6296.24</v>
      </c>
      <c r="H120" s="484"/>
      <c r="I120" s="485"/>
      <c r="J120" s="1676" t="e">
        <f>VLOOKUP(C120,'Resumo Geral'!$B$4:$FU$86,179,FALSE)</f>
        <v>#N/A</v>
      </c>
      <c r="K120" s="1676"/>
      <c r="L120" s="1676"/>
      <c r="M120" s="1676"/>
      <c r="N120" s="301"/>
    </row>
    <row r="121" spans="2:14" ht="17.25" customHeight="1" thickBot="1">
      <c r="B121" s="1681"/>
      <c r="C121" s="1681"/>
      <c r="D121" s="379" t="str">
        <f>'Resumo Geral'!AV3</f>
        <v>Manobrista - 220 h</v>
      </c>
      <c r="E121" s="1440">
        <f>CCT!AJ90</f>
        <v>5</v>
      </c>
      <c r="F121" s="1431">
        <f>' MANOBRISTA BH'!D113</f>
        <v>3665.48</v>
      </c>
      <c r="G121" s="366">
        <f t="shared" si="4"/>
        <v>18327.400000000001</v>
      </c>
      <c r="H121" s="484"/>
      <c r="I121" s="485"/>
      <c r="J121" s="1676" t="e">
        <f>VLOOKUP(C121,'Resumo Geral'!$B$4:$FU$86,179,FALSE)</f>
        <v>#N/A</v>
      </c>
      <c r="K121" s="1676"/>
      <c r="L121" s="1676"/>
      <c r="M121" s="1676"/>
      <c r="N121" s="301"/>
    </row>
    <row r="122" spans="2:14" ht="17.25" customHeight="1" thickBot="1">
      <c r="B122" s="1681"/>
      <c r="C122" s="1681"/>
      <c r="D122" s="378" t="str">
        <f>'Resumo Geral'!AY3</f>
        <v>Marceneiro - 220h</v>
      </c>
      <c r="E122" s="1440">
        <f>CCT!AL90</f>
        <v>7</v>
      </c>
      <c r="F122" s="1431">
        <f>'MARCENEIRO BH  '!D113</f>
        <v>5254.87</v>
      </c>
      <c r="G122" s="366">
        <f t="shared" si="4"/>
        <v>36784.089999999997</v>
      </c>
      <c r="H122" s="484"/>
      <c r="I122" s="485"/>
      <c r="J122" s="1676" t="e">
        <f>VLOOKUP(C122,'Resumo Geral'!$B$4:$FU$86,179,FALSE)</f>
        <v>#N/A</v>
      </c>
      <c r="K122" s="1676"/>
      <c r="L122" s="1676"/>
      <c r="M122" s="1676"/>
      <c r="N122" s="301"/>
    </row>
    <row r="123" spans="2:14" ht="17.25" customHeight="1" thickBot="1">
      <c r="B123" s="1681"/>
      <c r="C123" s="1681"/>
      <c r="D123" s="367" t="str">
        <f>'Resumo Geral'!BB3</f>
        <v>Motorista -220h</v>
      </c>
      <c r="E123" s="1440">
        <f>CCT!AN94</f>
        <v>50</v>
      </c>
      <c r="F123" s="1431">
        <f>'MOTORISTAS BH'!D113</f>
        <v>6243.07</v>
      </c>
      <c r="G123" s="366">
        <f t="shared" si="4"/>
        <v>312153.5</v>
      </c>
      <c r="H123" s="484"/>
      <c r="I123" s="485"/>
      <c r="J123" s="1676" t="e">
        <f>VLOOKUP(C123,'Resumo Geral'!$B$4:$FU$86,179,FALSE)</f>
        <v>#N/A</v>
      </c>
      <c r="K123" s="1676"/>
      <c r="L123" s="1676"/>
      <c r="M123" s="1676"/>
      <c r="N123" s="301"/>
    </row>
    <row r="124" spans="2:14" ht="17.25" customHeight="1" thickBot="1">
      <c r="B124" s="1681"/>
      <c r="C124" s="1681"/>
      <c r="D124" s="379" t="str">
        <f>'Resumo Geral'!BE3</f>
        <v>Operador de Máquina Reprográfica - 220 h</v>
      </c>
      <c r="E124" s="1440">
        <f>CCT!AP91</f>
        <v>2</v>
      </c>
      <c r="F124" s="1431">
        <f>'OP. MAQ. REP BH '!D113</f>
        <v>2966.62</v>
      </c>
      <c r="G124" s="366">
        <f t="shared" si="4"/>
        <v>5933.24</v>
      </c>
      <c r="H124" s="484"/>
      <c r="I124" s="485"/>
      <c r="J124" s="1676" t="e">
        <f>VLOOKUP(C124,'Resumo Geral'!$B$4:$FU$86,179,FALSE)</f>
        <v>#N/A</v>
      </c>
      <c r="K124" s="1676"/>
      <c r="L124" s="1676"/>
      <c r="M124" s="1676"/>
      <c r="N124" s="301"/>
    </row>
    <row r="125" spans="2:14" ht="17.25" customHeight="1" thickBot="1">
      <c r="B125" s="1681"/>
      <c r="C125" s="1681"/>
      <c r="D125" s="378" t="str">
        <f>'Resumo Geral'!BH3</f>
        <v>Pedreiro - 220h</v>
      </c>
      <c r="E125" s="1440">
        <f>CCT!AR90</f>
        <v>2</v>
      </c>
      <c r="F125" s="1431">
        <f>'PEDREIRO BH  '!D113</f>
        <v>4914.78</v>
      </c>
      <c r="G125" s="366">
        <f t="shared" si="4"/>
        <v>9829.56</v>
      </c>
      <c r="H125" s="484"/>
      <c r="I125" s="485"/>
      <c r="J125" s="1676" t="e">
        <f>VLOOKUP(C125,'Resumo Geral'!$B$4:$FU$86,179,FALSE)</f>
        <v>#N/A</v>
      </c>
      <c r="K125" s="1676"/>
      <c r="L125" s="1676"/>
      <c r="M125" s="1676"/>
      <c r="N125" s="301"/>
    </row>
    <row r="126" spans="2:14" ht="17.25" customHeight="1" thickBot="1">
      <c r="B126" s="1681"/>
      <c r="C126" s="1681"/>
      <c r="D126" s="378" t="str">
        <f>'Resumo Geral'!BK3</f>
        <v>Pintor - 220h</v>
      </c>
      <c r="E126" s="1440">
        <f>CCT!AT90</f>
        <v>3</v>
      </c>
      <c r="F126" s="1431">
        <f>'PINTOR BH   '!D113</f>
        <v>5232.45</v>
      </c>
      <c r="G126" s="366">
        <f t="shared" si="4"/>
        <v>15697.35</v>
      </c>
      <c r="H126" s="484"/>
      <c r="I126" s="485"/>
      <c r="J126" s="1676" t="e">
        <f>VLOOKUP(C126,'Resumo Geral'!$B$4:$FU$86,179,FALSE)</f>
        <v>#N/A</v>
      </c>
      <c r="K126" s="1676"/>
      <c r="L126" s="1676"/>
      <c r="M126" s="1676"/>
      <c r="N126" s="301"/>
    </row>
    <row r="127" spans="2:14" ht="17.25" customHeight="1" thickBot="1">
      <c r="B127" s="1681"/>
      <c r="C127" s="1681"/>
      <c r="D127" s="379" t="str">
        <f>'Resumo Geral'!BN3</f>
        <v>Porteiro - 220 h</v>
      </c>
      <c r="E127" s="1440">
        <f>CCT!AV90</f>
        <v>4</v>
      </c>
      <c r="F127" s="1431">
        <f>' PORTEIRO BH 220 '!D113</f>
        <v>3580.45</v>
      </c>
      <c r="G127" s="366">
        <f t="shared" si="4"/>
        <v>14321.8</v>
      </c>
      <c r="H127" s="484"/>
      <c r="I127" s="485"/>
      <c r="J127" s="1676" t="e">
        <f>VLOOKUP(C127,'Resumo Geral'!$B$4:$FU$86,179,FALSE)</f>
        <v>#N/A</v>
      </c>
      <c r="K127" s="1676"/>
      <c r="L127" s="1676"/>
      <c r="M127" s="1676"/>
      <c r="N127" s="301"/>
    </row>
    <row r="128" spans="2:14" ht="17.25" customHeight="1" thickBot="1">
      <c r="B128" s="1681"/>
      <c r="C128" s="1681"/>
      <c r="D128" s="379" t="str">
        <f>'Resumo Geral'!BQ3</f>
        <v>Porteiro - 12 x 36 - Diurno</v>
      </c>
      <c r="E128" s="1440">
        <f>CCT!AX90</f>
        <v>16</v>
      </c>
      <c r="F128" s="1431">
        <f>' PORTEIRO BH 12x36 DIURNO '!D113</f>
        <v>3600.64</v>
      </c>
      <c r="G128" s="366">
        <f t="shared" si="4"/>
        <v>57610.239999999998</v>
      </c>
      <c r="H128" s="484"/>
      <c r="I128" s="485"/>
      <c r="J128" s="1676" t="e">
        <f>VLOOKUP(C128,'Resumo Geral'!$B$4:$FU$86,179,FALSE)</f>
        <v>#N/A</v>
      </c>
      <c r="K128" s="1676"/>
      <c r="L128" s="1676"/>
      <c r="M128" s="1676"/>
      <c r="N128" s="301"/>
    </row>
    <row r="129" spans="2:17" ht="17.25" customHeight="1" thickBot="1">
      <c r="B129" s="1681"/>
      <c r="C129" s="1681"/>
      <c r="D129" s="379" t="str">
        <f>'Resumo Geral'!BT3</f>
        <v>Porteiro - 12 x 36 - Noturno</v>
      </c>
      <c r="E129" s="1440">
        <f>CCT!AZ90</f>
        <v>18</v>
      </c>
      <c r="F129" s="1431">
        <f>' PORTEIRO BH 12x36 NOTURNO'!D113</f>
        <v>3965.02</v>
      </c>
      <c r="G129" s="366">
        <f t="shared" si="4"/>
        <v>71370.36</v>
      </c>
      <c r="H129" s="484"/>
      <c r="I129" s="485"/>
      <c r="J129" s="1676" t="e">
        <f>VLOOKUP(C129,'Resumo Geral'!$B$4:$FU$86,179,FALSE)</f>
        <v>#N/A</v>
      </c>
      <c r="K129" s="1676"/>
      <c r="L129" s="1676"/>
      <c r="M129" s="1676"/>
      <c r="N129" s="301"/>
      <c r="Q129" s="1446"/>
    </row>
    <row r="130" spans="2:17" ht="17.25" customHeight="1" thickBot="1">
      <c r="B130" s="1681"/>
      <c r="C130" s="1681"/>
      <c r="D130" s="379" t="str">
        <f>'Resumo Geral'!BW3</f>
        <v>Recepcionista - 220h</v>
      </c>
      <c r="E130" s="1440">
        <f>CCT!BB90</f>
        <v>91</v>
      </c>
      <c r="F130" s="1431">
        <f>' RECEPCIONISTA 220 BH'!D113</f>
        <v>4673.4799999999996</v>
      </c>
      <c r="G130" s="366">
        <f t="shared" si="4"/>
        <v>425286.68</v>
      </c>
      <c r="H130" s="484"/>
      <c r="I130" s="485"/>
      <c r="J130" s="1676" t="e">
        <f>VLOOKUP(C130,'Resumo Geral'!$B$4:$FU$86,179,FALSE)</f>
        <v>#N/A</v>
      </c>
      <c r="K130" s="1676"/>
      <c r="L130" s="1676"/>
      <c r="M130" s="1676"/>
      <c r="N130" s="301"/>
    </row>
    <row r="131" spans="2:17" ht="17.25" customHeight="1" thickBot="1">
      <c r="B131" s="1681"/>
      <c r="C131" s="1681"/>
      <c r="D131" s="379" t="str">
        <f>'Resumo Geral'!BZ3</f>
        <v>Recepcionista - 150h</v>
      </c>
      <c r="E131" s="1440">
        <f>CCT!BD90</f>
        <v>5</v>
      </c>
      <c r="F131" s="1431">
        <f>' RECEPCIONISTA 150 H BH'!D113</f>
        <v>3555.39</v>
      </c>
      <c r="G131" s="366">
        <f t="shared" si="4"/>
        <v>17776.95</v>
      </c>
      <c r="H131" s="484"/>
      <c r="I131" s="485"/>
      <c r="J131" s="1676" t="e">
        <f>VLOOKUP(C131,'Resumo Geral'!$B$4:$FU$86,179,FALSE)</f>
        <v>#N/A</v>
      </c>
      <c r="K131" s="1676"/>
      <c r="L131" s="1676"/>
      <c r="M131" s="1676"/>
      <c r="N131" s="301"/>
    </row>
    <row r="132" spans="2:17" ht="17.25" customHeight="1" thickBot="1">
      <c r="B132" s="1681"/>
      <c r="C132" s="1681"/>
      <c r="D132" s="378" t="str">
        <f>'Resumo Geral'!CC3</f>
        <v>Serralheiro- 220h</v>
      </c>
      <c r="E132" s="1440">
        <f>CCT!BF90</f>
        <v>1</v>
      </c>
      <c r="F132" s="1431">
        <f>'SERRALHEIRO BH '!D113</f>
        <v>4925.79</v>
      </c>
      <c r="G132" s="366">
        <f t="shared" si="4"/>
        <v>4925.79</v>
      </c>
      <c r="H132" s="484"/>
      <c r="I132" s="485"/>
      <c r="J132" s="1676" t="e">
        <f>VLOOKUP(C132,'Resumo Geral'!$B$4:$FU$86,179,FALSE)</f>
        <v>#N/A</v>
      </c>
      <c r="K132" s="1676"/>
      <c r="L132" s="1676"/>
      <c r="M132" s="1676"/>
      <c r="N132" s="301"/>
    </row>
    <row r="133" spans="2:17" ht="17.25" customHeight="1" thickBot="1">
      <c r="B133" s="1681"/>
      <c r="C133" s="1681"/>
      <c r="D133" s="379" t="str">
        <f>'Resumo Geral'!CF3</f>
        <v>Supervisor de Manutenção de Veículos - 220 h</v>
      </c>
      <c r="E133" s="1440">
        <f>CCT!BH90</f>
        <v>1</v>
      </c>
      <c r="F133" s="1431">
        <f>' SUP. MAN. VEÍCULOS BH'!D113</f>
        <v>5710.78</v>
      </c>
      <c r="G133" s="366">
        <f t="shared" si="4"/>
        <v>5710.78</v>
      </c>
      <c r="H133" s="484"/>
      <c r="I133" s="485"/>
      <c r="J133" s="1676" t="e">
        <f>VLOOKUP(C133,'Resumo Geral'!$B$4:$FU$86,179,FALSE)</f>
        <v>#N/A</v>
      </c>
      <c r="K133" s="1676"/>
      <c r="L133" s="1676"/>
      <c r="M133" s="1676"/>
      <c r="N133" s="301"/>
    </row>
    <row r="134" spans="2:17" ht="17.25" customHeight="1" thickBot="1">
      <c r="B134" s="1681"/>
      <c r="C134" s="1681"/>
      <c r="D134" s="367" t="str">
        <f>'Resumo Geral'!CI3</f>
        <v>Técnico de Man. de Equip. de áudio e vídeo - 150h</v>
      </c>
      <c r="E134" s="1440">
        <f>CCT!BJ93</f>
        <v>4</v>
      </c>
      <c r="F134" s="1431">
        <f>' TÉC. MANUT. EQUIP. AUD E VI BH'!D113</f>
        <v>5390.48</v>
      </c>
      <c r="G134" s="366">
        <f t="shared" si="4"/>
        <v>21561.919999999998</v>
      </c>
      <c r="H134" s="484"/>
      <c r="I134" s="485"/>
      <c r="J134" s="1676" t="e">
        <f>VLOOKUP(C134,'Resumo Geral'!$B$4:$FU$86,179,FALSE)</f>
        <v>#N/A</v>
      </c>
      <c r="K134" s="1676"/>
      <c r="L134" s="1676"/>
      <c r="M134" s="1676"/>
      <c r="N134" s="301"/>
    </row>
    <row r="135" spans="2:17" ht="17.25" customHeight="1" thickBot="1">
      <c r="B135" s="1681"/>
      <c r="C135" s="1681"/>
      <c r="D135" s="367" t="str">
        <f>'Resumo Geral'!CL3</f>
        <v>Técnico de Manutenção Eletrônica I - 220H</v>
      </c>
      <c r="E135" s="1440">
        <f>CCT!BL91</f>
        <v>1</v>
      </c>
      <c r="F135" s="1431">
        <f>' TÉC. DE MANUT. ELET. I BH'!D113</f>
        <v>5310.51</v>
      </c>
      <c r="G135" s="366">
        <f t="shared" si="4"/>
        <v>5310.51</v>
      </c>
      <c r="H135" s="484"/>
      <c r="I135" s="485"/>
      <c r="J135" s="1676" t="e">
        <f>VLOOKUP(C135,'Resumo Geral'!$B$4:$FU$86,179,FALSE)</f>
        <v>#N/A</v>
      </c>
      <c r="K135" s="1676"/>
      <c r="L135" s="1676"/>
      <c r="M135" s="1676"/>
      <c r="N135" s="301"/>
    </row>
    <row r="136" spans="2:17" ht="17.25" customHeight="1" thickBot="1">
      <c r="B136" s="1681"/>
      <c r="C136" s="1681"/>
      <c r="D136" s="367" t="str">
        <f>'Resumo Geral'!CO3</f>
        <v>Técnico de Manutenção Eletrônica II - 220H</v>
      </c>
      <c r="E136" s="1440">
        <f>CCT!BN91</f>
        <v>18</v>
      </c>
      <c r="F136" s="1431">
        <f>' TÉC. DE MANUT. ELET. II BH '!D113</f>
        <v>5310.51</v>
      </c>
      <c r="G136" s="366">
        <f t="shared" si="4"/>
        <v>95589.18</v>
      </c>
      <c r="H136" s="484"/>
      <c r="I136" s="485"/>
      <c r="J136" s="1676" t="e">
        <f>VLOOKUP(C136,'Resumo Geral'!$B$4:$FU$86,179,FALSE)</f>
        <v>#N/A</v>
      </c>
      <c r="K136" s="1676"/>
      <c r="L136" s="1676"/>
      <c r="M136" s="1676"/>
      <c r="N136" s="301"/>
    </row>
    <row r="137" spans="2:17" ht="17.25" customHeight="1" thickBot="1">
      <c r="B137" s="1681"/>
      <c r="C137" s="1681"/>
      <c r="D137" s="380" t="str">
        <f>'Resumo Geral'!CU3</f>
        <v>Técnico de Manutenção Eletrônica IV - 220H</v>
      </c>
      <c r="E137" s="1440">
        <f>CCT!BR91</f>
        <v>6</v>
      </c>
      <c r="F137" s="1431">
        <f>' TÉC. DE MANUT. ELET. IV BH '!D113</f>
        <v>6159.24</v>
      </c>
      <c r="G137" s="366">
        <f t="shared" si="4"/>
        <v>36955.440000000002</v>
      </c>
      <c r="H137" s="484"/>
      <c r="I137" s="485"/>
      <c r="J137" s="1676" t="e">
        <f>VLOOKUP(C137,'Resumo Geral'!$B$4:$FU$86,179,FALSE)</f>
        <v>#N/A</v>
      </c>
      <c r="K137" s="1676"/>
      <c r="L137" s="1676"/>
      <c r="M137" s="1676"/>
      <c r="N137" s="301"/>
    </row>
    <row r="138" spans="2:17" ht="24" customHeight="1" thickBot="1">
      <c r="B138" s="1681"/>
      <c r="C138" s="1681"/>
      <c r="D138" s="381" t="str">
        <f>'Resumo Geral'!CX3</f>
        <v>Mecânico de Aparelhos de Climatização Refrigeração - 220h</v>
      </c>
      <c r="E138" s="1440">
        <f>CCT!BT90</f>
        <v>1</v>
      </c>
      <c r="F138" s="1431">
        <f>'MECANICO CLIMATIZAÇÃO BH'!D113</f>
        <v>4922.9799999999996</v>
      </c>
      <c r="G138" s="366">
        <f t="shared" si="4"/>
        <v>4922.9799999999996</v>
      </c>
      <c r="H138" s="484"/>
      <c r="I138" s="485"/>
      <c r="J138" s="1676" t="e">
        <f>VLOOKUP(C138,'Resumo Geral'!$B$4:$FU$86,179,FALSE)</f>
        <v>#N/A</v>
      </c>
      <c r="K138" s="1676"/>
      <c r="L138" s="1676"/>
      <c r="M138" s="1676"/>
      <c r="N138" s="301"/>
    </row>
    <row r="139" spans="2:17" ht="17.25" customHeight="1" thickBot="1">
      <c r="B139" s="1689"/>
      <c r="C139" s="1689"/>
      <c r="D139" s="379" t="str">
        <f>'Resumo Geral'!DA3</f>
        <v>Telefonista - 150 h</v>
      </c>
      <c r="E139" s="1440">
        <f>CCT!BV92</f>
        <v>5</v>
      </c>
      <c r="F139" s="1433">
        <f>' TELEFONISTA 150 H BH'!D113</f>
        <v>3711.56</v>
      </c>
      <c r="G139" s="388">
        <f t="shared" si="4"/>
        <v>18557.8</v>
      </c>
      <c r="H139" s="484"/>
      <c r="I139" s="485"/>
      <c r="J139" s="1676" t="e">
        <f>VLOOKUP(C139,'Resumo Geral'!$B$4:$FU$86,179,FALSE)</f>
        <v>#N/A</v>
      </c>
      <c r="K139" s="1676"/>
      <c r="L139" s="1676"/>
      <c r="M139" s="1676"/>
      <c r="N139" s="346"/>
    </row>
    <row r="140" spans="2:17" ht="18" customHeight="1" thickBot="1">
      <c r="B140" s="1684" t="s">
        <v>544</v>
      </c>
      <c r="C140" s="1685"/>
      <c r="D140" s="1686"/>
      <c r="E140" s="1445">
        <f>SUM(E4:E139)</f>
        <v>536</v>
      </c>
      <c r="F140" s="1687">
        <f>SUM(G4:G139)+2.01</f>
        <v>2353585.2200000002</v>
      </c>
      <c r="G140" s="1688"/>
      <c r="H140" s="488"/>
      <c r="I140" s="489"/>
      <c r="J140" s="1448">
        <f>J4+J5+J6+J7+J9+J10+J11+J12+J14+J16+J17+J21+J22+J25+J28+J30+J34+J35+J37+J38+J40+J41+J43+J45+J46+J47+J49+J52+J53+J55+J56+J60+J64+J65+J66+J67+J70+J71+J72+J73+J74+J75+J76+J77+J78+J79+J83+J86+J89+J91+J93+J96+J101+J102+J106</f>
        <v>2353585.2200000002</v>
      </c>
      <c r="K140" s="1448">
        <f>K4+K5+K6+K7+K9+K10+K11+K12+K14+K16+K17+K21+K22+K25+K28+K30+K34+K35+K37+K38+K40+K41+K43+K45+K46+K47+K49+K52+K53+K55+K56+K60+K64+K65+K66+K67+K70+K71+K72+K73+K74+K75+K76+K77+K78+K79+K83+K86+K89+K91+K93+K96+K101+K102+K106</f>
        <v>2.0099999999999998</v>
      </c>
      <c r="L140" s="1448">
        <f>L4+L5+L6+L7+L9+L10+L11+L12+L14+L16+L17+L21+L22+L25+L28+L30+L34+L35+L37+L38+L40+L41+L43+L45+L46+L47+L49+L52+L53+L55+L56+L60+L64+L65+L66+L67+L70+L71+L72+L73+L74+L75+L76+L77+L78+L79+L83+L86+L89+L91+L93+L96+L101+L102+L106</f>
        <v>2353581.77</v>
      </c>
      <c r="M140" s="1448">
        <f>M4+M5+M6+M7+M9+M10+M11+M12+M14+M16+M17+M21+M22+M25+M28+M30+M34+M35+M37+M38+M40+M41+M43+M45+M46+M47+M49+M52+M53+M55+M56+M60+M64+M65+M66+M67+M70+M71+M72+M73+M74+M75+M76+M77+M78+M79+M83+M86+M89+M91+M93+M96+M101+M102+M106</f>
        <v>-1.44</v>
      </c>
      <c r="N140" s="346"/>
    </row>
    <row r="141" spans="2:17" ht="27" customHeight="1" thickBot="1">
      <c r="H141" s="490">
        <f>F140-'Resumo Geral'!FU88</f>
        <v>0</v>
      </c>
      <c r="I141" s="491"/>
      <c r="J141" s="1449">
        <f>F140-J140</f>
        <v>0</v>
      </c>
      <c r="K141" s="1450"/>
      <c r="L141" s="1450">
        <f>J140-L140</f>
        <v>3.45</v>
      </c>
      <c r="M141" s="1451"/>
      <c r="N141" s="301"/>
    </row>
    <row r="143" spans="2:17" ht="18" customHeight="1">
      <c r="L143" s="480"/>
    </row>
    <row r="146" spans="11:11" ht="18" customHeight="1">
      <c r="K146" s="481"/>
    </row>
  </sheetData>
  <sheetProtection password="E676" sheet="1" objects="1" scenarios="1"/>
  <mergeCells count="168">
    <mergeCell ref="K41:K42"/>
    <mergeCell ref="C14:C15"/>
    <mergeCell ref="C56:C59"/>
    <mergeCell ref="B22:B24"/>
    <mergeCell ref="C22:C24"/>
    <mergeCell ref="B14:B15"/>
    <mergeCell ref="C41:C42"/>
    <mergeCell ref="B43:B44"/>
    <mergeCell ref="B49:B51"/>
    <mergeCell ref="B17:B20"/>
    <mergeCell ref="C17:C20"/>
    <mergeCell ref="B38:B39"/>
    <mergeCell ref="B30:B33"/>
    <mergeCell ref="K25:K27"/>
    <mergeCell ref="J14:J15"/>
    <mergeCell ref="J25:J27"/>
    <mergeCell ref="J38:J39"/>
    <mergeCell ref="J17:J20"/>
    <mergeCell ref="J35:J36"/>
    <mergeCell ref="J30:J33"/>
    <mergeCell ref="L79:L82"/>
    <mergeCell ref="J79:J82"/>
    <mergeCell ref="K79:K82"/>
    <mergeCell ref="B106:B139"/>
    <mergeCell ref="B93:B95"/>
    <mergeCell ref="M96:M100"/>
    <mergeCell ref="L106:L139"/>
    <mergeCell ref="M86:M88"/>
    <mergeCell ref="M91:M92"/>
    <mergeCell ref="L91:L92"/>
    <mergeCell ref="J91:J92"/>
    <mergeCell ref="J83:J85"/>
    <mergeCell ref="L86:L88"/>
    <mergeCell ref="K86:K88"/>
    <mergeCell ref="J86:J88"/>
    <mergeCell ref="C93:C95"/>
    <mergeCell ref="B91:B92"/>
    <mergeCell ref="C91:C92"/>
    <mergeCell ref="M106:M139"/>
    <mergeCell ref="M102:M105"/>
    <mergeCell ref="L102:L105"/>
    <mergeCell ref="K102:K105"/>
    <mergeCell ref="J102:J105"/>
    <mergeCell ref="M43:M44"/>
    <mergeCell ref="L43:L44"/>
    <mergeCell ref="M49:M51"/>
    <mergeCell ref="M47:M48"/>
    <mergeCell ref="L47:L48"/>
    <mergeCell ref="L49:L51"/>
    <mergeCell ref="B79:B82"/>
    <mergeCell ref="C79:C82"/>
    <mergeCell ref="B89:B90"/>
    <mergeCell ref="C86:C88"/>
    <mergeCell ref="C60:C63"/>
    <mergeCell ref="C67:C69"/>
    <mergeCell ref="B47:B48"/>
    <mergeCell ref="C83:C85"/>
    <mergeCell ref="B83:B85"/>
    <mergeCell ref="B53:B54"/>
    <mergeCell ref="M56:M59"/>
    <mergeCell ref="K49:K51"/>
    <mergeCell ref="M53:M54"/>
    <mergeCell ref="J49:J51"/>
    <mergeCell ref="J60:J63"/>
    <mergeCell ref="K47:K48"/>
    <mergeCell ref="B60:B63"/>
    <mergeCell ref="B67:B69"/>
    <mergeCell ref="L67:L69"/>
    <mergeCell ref="K67:K69"/>
    <mergeCell ref="L60:L63"/>
    <mergeCell ref="K60:K63"/>
    <mergeCell ref="M60:M63"/>
    <mergeCell ref="K91:K92"/>
    <mergeCell ref="B96:B100"/>
    <mergeCell ref="C96:C100"/>
    <mergeCell ref="B102:B105"/>
    <mergeCell ref="C102:C105"/>
    <mergeCell ref="M79:M82"/>
    <mergeCell ref="K83:K85"/>
    <mergeCell ref="M89:M90"/>
    <mergeCell ref="L89:L90"/>
    <mergeCell ref="K89:K90"/>
    <mergeCell ref="M83:M85"/>
    <mergeCell ref="L83:L85"/>
    <mergeCell ref="J89:J90"/>
    <mergeCell ref="L96:L100"/>
    <mergeCell ref="K96:K100"/>
    <mergeCell ref="J96:J100"/>
    <mergeCell ref="L93:L95"/>
    <mergeCell ref="K93:K95"/>
    <mergeCell ref="J93:J95"/>
    <mergeCell ref="B140:D140"/>
    <mergeCell ref="F140:G140"/>
    <mergeCell ref="C106:C139"/>
    <mergeCell ref="K106:K139"/>
    <mergeCell ref="J106:J139"/>
    <mergeCell ref="M93:M95"/>
    <mergeCell ref="J67:J69"/>
    <mergeCell ref="J56:J59"/>
    <mergeCell ref="C43:C44"/>
    <mergeCell ref="C49:C51"/>
    <mergeCell ref="C47:C48"/>
    <mergeCell ref="C53:C54"/>
    <mergeCell ref="J43:J44"/>
    <mergeCell ref="J53:J54"/>
    <mergeCell ref="C89:C90"/>
    <mergeCell ref="B86:B88"/>
    <mergeCell ref="B56:B59"/>
    <mergeCell ref="J47:J48"/>
    <mergeCell ref="K43:K44"/>
    <mergeCell ref="L56:L59"/>
    <mergeCell ref="K56:K59"/>
    <mergeCell ref="L53:L54"/>
    <mergeCell ref="K53:K54"/>
    <mergeCell ref="M67:M69"/>
    <mergeCell ref="B1:G1"/>
    <mergeCell ref="B2:G2"/>
    <mergeCell ref="B35:B36"/>
    <mergeCell ref="C35:C36"/>
    <mergeCell ref="C7:C8"/>
    <mergeCell ref="C25:C27"/>
    <mergeCell ref="B12:B13"/>
    <mergeCell ref="C12:C13"/>
    <mergeCell ref="B41:B42"/>
    <mergeCell ref="B28:B29"/>
    <mergeCell ref="C28:C29"/>
    <mergeCell ref="C30:C33"/>
    <mergeCell ref="C38:C39"/>
    <mergeCell ref="B7:B8"/>
    <mergeCell ref="B25:B27"/>
    <mergeCell ref="M38:M39"/>
    <mergeCell ref="L38:L39"/>
    <mergeCell ref="K38:K39"/>
    <mergeCell ref="L25:L27"/>
    <mergeCell ref="M25:M27"/>
    <mergeCell ref="K35:K36"/>
    <mergeCell ref="L12:L13"/>
    <mergeCell ref="L17:L20"/>
    <mergeCell ref="L22:L24"/>
    <mergeCell ref="K12:K13"/>
    <mergeCell ref="K22:K24"/>
    <mergeCell ref="M17:M20"/>
    <mergeCell ref="K30:K33"/>
    <mergeCell ref="K28:K29"/>
    <mergeCell ref="L3:M3"/>
    <mergeCell ref="K14:K15"/>
    <mergeCell ref="L14:L15"/>
    <mergeCell ref="M14:M15"/>
    <mergeCell ref="L7:L8"/>
    <mergeCell ref="M12:M13"/>
    <mergeCell ref="J3:K3"/>
    <mergeCell ref="M35:M36"/>
    <mergeCell ref="M41:M42"/>
    <mergeCell ref="L41:L42"/>
    <mergeCell ref="M7:M8"/>
    <mergeCell ref="L30:L33"/>
    <mergeCell ref="M30:M33"/>
    <mergeCell ref="L35:L36"/>
    <mergeCell ref="L28:L29"/>
    <mergeCell ref="M28:M29"/>
    <mergeCell ref="M22:M24"/>
    <mergeCell ref="J7:J8"/>
    <mergeCell ref="K7:K8"/>
    <mergeCell ref="K17:K20"/>
    <mergeCell ref="J28:J29"/>
    <mergeCell ref="J12:J13"/>
    <mergeCell ref="J22:J24"/>
    <mergeCell ref="J41:J42"/>
  </mergeCells>
  <phoneticPr fontId="45" type="noConversion"/>
  <hyperlinks>
    <hyperlink ref="D5" location="' PORTEIRO ARAÇUAÍ 220 '!Area_de_impressao" display="' PORTEIRO ARAÇUAÍ 220 '!Area_de_impressao"/>
    <hyperlink ref="D4" location="' PORTEIRO ALMENARA 220  '!Area_de_impressao" display="' PORTEIRO ALMENARA 220  '!Area_de_impressao"/>
    <hyperlink ref="D6" location="' PORTEIRO ARAGUARI 220 '!Area_de_impressao" display="' PORTEIRO ARAGUARI 220 '!Area_de_impressao"/>
    <hyperlink ref="D7" location="' PORTEIRO 220 - ARAXÁ '!Area_de_impressao" display="' PORTEIRO 220 - ARAXÁ '!Area_de_impressao"/>
    <hyperlink ref="D8" location="' RECEPCIONISTA ARAXÁ 150'!Area_de_impressao" display="' RECEPCIONISTA ARAXÁ 150'!Area_de_impressao"/>
    <hyperlink ref="D9" location="' RECEPCIONISTA ARCOS 150'!A1" display="' RECEPCIONISTA ARCOS 150'!A1"/>
    <hyperlink ref="D10" location="' PORTEIRO ARINOS 220 '!Area_de_impressao" display="' PORTEIRO ARINOS 220 '!Area_de_impressao"/>
    <hyperlink ref="D11" location="'MOTORISTA BARBACENA'!Area_de_impressao" display="'MOTORISTA BARBACENA'!Area_de_impressao"/>
    <hyperlink ref="D12" location="'MOTORISTA BETIM'!Area_de_impressao" display="'MOTORISTA BETIM'!Area_de_impressao"/>
    <hyperlink ref="D13" location="' RECEPCIONISTA BETIM 150'!Area_de_impressao" display="' RECEPCIONISTA BETIM 150'!Area_de_impressao"/>
    <hyperlink ref="D14" location="' PORTEIRO CAETÉ 12X36 DIURNO'!Area_de_impressao" display="' PORTEIRO CAETÉ 12X36 DIURNO'!Area_de_impressao"/>
    <hyperlink ref="D15" location="'PORTEIRO CAETE 12x36 NOTURNO'!Area_de_impressao" display="'PORTEIRO CAETE 12x36 NOTURNO'!Area_de_impressao"/>
    <hyperlink ref="D16" location="'MOTORISTA CARATINGA'!Area_de_impressao" display="'MOTORISTA CARATINGA'!Area_de_impressao"/>
    <hyperlink ref="D17" location="'MOTORISTA CONSELHEIRO LAFAIETE'!Area_de_impressao" display="'MOTORISTA CONSELHEIRO LAFAIETE'!Area_de_impressao"/>
    <hyperlink ref="D18" location="'RECEPCIONISTA CON. LAFAIETE 150'!Area_de_impressao" display="'RECEPCIONISTA CON. LAFAIETE 150'!Area_de_impressao"/>
    <hyperlink ref="D19" location="' PORTEIRO CON. LAFA. 12x36 DIUR'!A1" display="' PORTEIRO CON. LAFA. 12x36 DIUR'!A1"/>
    <hyperlink ref="D20" location="'PORTEIRO CON. LAFAI 12x36 NOTUR'!Area_de_impressao" display="'PORTEIRO CON. LAFAI 12x36 NOTUR'!Area_de_impressao"/>
    <hyperlink ref="D21" location="' PORTEIRO CONSELHEIRO PENA 220'!Area_de_impressao" display="' PORTEIRO CONSELHEIRO PENA 220'!Area_de_impressao"/>
    <hyperlink ref="D22" location="'COPEIRO CONTAGEM'!Area_de_impressao" display="'COPEIRO CONTAGEM'!Area_de_impressao"/>
    <hyperlink ref="D23" location="'MOTORISTA CONTAGEM'!Area_de_impressao" display="'MOTORISTA CONTAGEM'!Area_de_impressao"/>
    <hyperlink ref="D24" location="'RECEPCIONISTA CONTAGEM 150'!Area_de_impressao" display="'RECEPCIONISTA CONTAGEM 150'!Area_de_impressao"/>
    <hyperlink ref="D25" location="'MOTORISTA DIAMANTINA'!Area_de_impressao" display="'MOTORISTA DIAMANTINA'!Area_de_impressao"/>
    <hyperlink ref="D26" location="' PORTEIRO DIAMANTINA 12x36 DIUR'!Area_de_impressao" display="' PORTEIRO DIAMANTINA 12x36 DIUR'!Area_de_impressao"/>
    <hyperlink ref="D27" location="'PORTEIRO DIAMANTINA 12x36 NOTUR'!Area_de_impressao" display="'PORTEIRO DIAMANTINA 12x36 NOTUR'!Area_de_impressao"/>
    <hyperlink ref="D28" location="'MOTORISTA DIVINÓPOLIS'!Area_de_impressao" display="'MOTORISTA DIVINÓPOLIS'!Area_de_impressao"/>
    <hyperlink ref="D29" location="'TEC. MANU. ELET III  DIVINOPOLI'!A1" display="'TEC. MANU. ELET III  DIVINOPOLI'!A1"/>
    <hyperlink ref="D30" location="'MOTORISTA GOV. VALADARES'!Area_de_impressao" display="'MOTORISTA GOV. VALADARES'!Area_de_impressao"/>
    <hyperlink ref="D31" location="' PORTEIRO GOV. VALADA 12x36 DIU'!Area_de_impressao" display="' PORTEIRO GOV. VALADA 12x36 DIU'!Area_de_impressao"/>
    <hyperlink ref="D32" location="'PORTEIRO GOV. VALADA 12x36 NOTU'!Area_de_impressao" display="'PORTEIRO GOV. VALADA 12x36 NOTU'!Area_de_impressao"/>
    <hyperlink ref="D33" location="' TÉC. MANUT. ELET. III GOV. VAL'!Area_de_impressao" display="' TÉC. MANUT. ELET. III GOV. VAL'!Area_de_impressao"/>
    <hyperlink ref="D34" location="' PORTEIRO IBIÁ 220 '!Area_de_impressao" display="' PORTEIRO IBIÁ 220 '!Area_de_impressao"/>
    <hyperlink ref="D35" location="' PORTEIRO IBIRITÉ 12x36 DIURNO'!Area_de_impressao" display="' PORTEIRO IBIRITÉ 12x36 DIURNO'!Area_de_impressao"/>
    <hyperlink ref="D36" location="'PORTEIRO IBIRITÉ 12x36  NOTURNO'!Area_de_impressao" display="'PORTEIRO IBIRITÉ 12x36  NOTURNO'!Area_de_impressao"/>
    <hyperlink ref="D37" location="'RECEPCIONISTA IPATINGA 150'!A1" display="'RECEPCIONISTA IPATINGA 150'!A1"/>
    <hyperlink ref="D38" location="' PORTEIRO ITABIRA 12X36 DIURNO'!Area_de_impressao" display="' PORTEIRO ITABIRA 12X36 DIURNO'!Area_de_impressao"/>
    <hyperlink ref="D39" location="'PORTEIRO ITABIRA 12x36 NOTURNO'!Area_de_impressao" display="'PORTEIRO ITABIRA 12x36 NOTURNO'!Area_de_impressao"/>
    <hyperlink ref="D40" location="' PORTEIRO ITAJUBÁ 220  '!Area_de_impressao" display="' PORTEIRO ITAJUBÁ 220  '!Area_de_impressao"/>
    <hyperlink ref="D41" location="' PORTEIRO ITAUNA 220  '!Area_de_impressao" display="' PORTEIRO ITAUNA 220  '!Area_de_impressao"/>
    <hyperlink ref="D42" location="'RECEPCIONISTA ITAÚNA 150 '!Area_de_impressao" display="'RECEPCIONISTA ITAÚNA 150 '!Area_de_impressao"/>
    <hyperlink ref="D43" location="'MOTORISTA ITUIUTABA'!Area_de_impressao" display="'MOTORISTA ITUIUTABA'!Area_de_impressao"/>
    <hyperlink ref="D44" location="' PORTEIRO ITUIUTABA 220  '!Area_de_impressao" display="' PORTEIRO ITUIUTABA 220  '!Area_de_impressao"/>
    <hyperlink ref="D45" location="' PORTEIRO JANAÚBA 220'!Area_de_impressao" display="' PORTEIRO JANAÚBA 220'!Area_de_impressao"/>
    <hyperlink ref="D46" location="' PORTEIRO JANUÁRIA 220   '!Area_de_impressao" display="' PORTEIRO JANUÁRIA 220   '!Area_de_impressao"/>
    <hyperlink ref="D48" location="'MOTORISTA JUIZ DE FORA'!Area_de_impressao" display="'MOTORISTA JUIZ DE FORA'!Area_de_impressao"/>
    <hyperlink ref="D47" location="' TEC. DE MAN. ELETR. III JF'!Area_de_impressao" display="' TEC. DE MAN. ELETR. III JF'!Area_de_impressao"/>
    <hyperlink ref="D49" location="'MOTORISTA LAVRAS'!Area_de_impressao" display="'MOTORISTA LAVRAS'!Area_de_impressao"/>
    <hyperlink ref="D50" location="' PORTEIRO LAVRAS 220    '!Area_de_impressao" display="' PORTEIRO LAVRAS 220    '!Area_de_impressao"/>
    <hyperlink ref="D51" location="'RECEPCIONISTA LAVRAS 150  '!Area_de_impressao" display="'RECEPCIONISTA LAVRAS 150  '!Area_de_impressao"/>
    <hyperlink ref="D52" location="' PORTEIRO MACHADO 220  '!Area_de_impressao" display="' PORTEIRO MACHADO 220  '!Area_de_impressao"/>
    <hyperlink ref="D53" location="' PORTEIRO MANGA 12x36 DIURNO'!A1" display="' PORTEIRO MANGA 12x36 DIURNO'!A1"/>
    <hyperlink ref="D54" location="'PORTEIRO MANGA12x36  NOTURNO'!A1" display="'PORTEIRO MANGA12x36  NOTURNO'!A1"/>
    <hyperlink ref="D55" location="' PORTEIRO MIRAÍ 220 '!Area_de_impressao" display="' PORTEIRO MIRAÍ 220 '!Area_de_impressao"/>
    <hyperlink ref="D56" location="'MOTORISTA MONTES CLAROS'!Area_de_impressao" display="'MOTORISTA MONTES CLAROS'!Area_de_impressao"/>
    <hyperlink ref="D57" location="' PORTEI MONTES CLA 12x36 DIURNO'!A1" display="' PORTEI MONTES CLA 12x36 DIURNO'!A1"/>
    <hyperlink ref="D58" location="'PORTEI MONTES CLAR12x36  NOTURN'!A1" display="'PORTEI MONTES CLAR12x36  NOTURN'!A1"/>
    <hyperlink ref="D59" location="' TEC. DE MAN. ELETR. III MC'!Area_de_impressao" display="' TEC. DE MAN. ELETR. III MC'!Area_de_impressao"/>
    <hyperlink ref="D60" location="'MOTORISTA NOVA LIMA'!Area_de_impressao" display="'MOTORISTA NOVA LIMA'!Area_de_impressao"/>
    <hyperlink ref="D61" location="' PORTEIRO NOVA LIMA 12x36 DIURN'!Area_de_impressao" display="' PORTEIRO NOVA LIMA 12x36 DIURN'!Area_de_impressao"/>
    <hyperlink ref="D62" location="'PORTEIRO NOVA LIMA12x36 NOTURN'!Area_de_impressao" display="'PORTEIRO NOVA LIMA12x36 NOTURN'!Area_de_impressao"/>
    <hyperlink ref="D63" location="'RECEPCIONISTA NOVA LIMA 150'!Area_de_impressao" display="'RECEPCIONISTA NOVA LIMA 150'!Area_de_impressao"/>
    <hyperlink ref="D64" location="' PORTEIRO NOVA PONTE 220 '!Area_de_impressao" display="' PORTEIRO NOVA PONTE 220 '!Area_de_impressao"/>
    <hyperlink ref="D65" location="'RECEPCIONISTA OLIVEIRA 150 '!Area_de_impressao" display="'RECEPCIONISTA OLIVEIRA 150 '!Area_de_impressao"/>
    <hyperlink ref="D66" location="' PORTEIRO OURO PRETO 220  '!Area_de_impressao" display="' PORTEIRO OURO PRETO 220  '!Area_de_impressao"/>
    <hyperlink ref="D67" location="'MOTORISTA PASSOS'!Area_de_impressao" display="'MOTORISTA PASSOS'!Area_de_impressao"/>
    <hyperlink ref="D68" location="'RECEPCIONISTA PASSOS 150  '!Area_de_impressao" display="'RECEPCIONISTA PASSOS 150  '!Area_de_impressao"/>
    <hyperlink ref="D69" location="' PORTEIRO PASSOS 220 '!Area_de_impressao" display="' PORTEIRO PASSOS 220 '!Area_de_impressao"/>
    <hyperlink ref="D70" location="'MOTORISTA PATOS DE MINAS'!Area_de_impressao" display="'MOTORISTA PATOS DE MINAS'!Area_de_impressao"/>
    <hyperlink ref="D71" location="'RECEPCIONISTA PEDRO LEOPOLDO'!Area_de_impressao" display="'RECEPCIONISTA PEDRO LEOPOLDO'!Area_de_impressao"/>
    <hyperlink ref="D72" location="'MOTORISTA POÇOS DE CALDAS'!Area_de_impressao" display="'MOTORISTA POÇOS DE CALDAS'!Area_de_impressao"/>
    <hyperlink ref="D73" location="' PORTEIRO PONTE NOVA 220 '!Area_de_impressao" display="' PORTEIRO PONTE NOVA 220 '!Area_de_impressao"/>
    <hyperlink ref="D74" location="'MOTORISTA POUSO ALEGRE'!Area_de_impressao" display="'MOTORISTA POUSO ALEGRE'!Area_de_impressao"/>
    <hyperlink ref="D75" location="'MOTORISTA RIBEIRÃO DAS NEVES'!Area_de_impressao" display="'MOTORISTA RIBEIRÃO DAS NEVES'!Area_de_impressao"/>
    <hyperlink ref="D76" location="'MOTORISTA SANTA LUZIA'!Area_de_impressao" display="'MOTORISTA SANTA LUZIA'!Area_de_impressao"/>
    <hyperlink ref="D77" location="' PORTEIRO SANTO ANT. MONTE 220'!Area_de_impressao" display="' PORTEIRO SANTO ANT. MONTE 220'!Area_de_impressao"/>
    <hyperlink ref="D78" location="' PORTEIRO SAO J. PONTE 220  '!Area_de_impressao" display="' PORTEIRO SAO J. PONTE 220  '!Area_de_impressao"/>
    <hyperlink ref="D79" location="'MOTORISTA SÃO JOAO DEL REI'!Area_de_impressao" display="'MOTORISTA SÃO JOAO DEL REI'!Area_de_impressao"/>
    <hyperlink ref="D80" location="' PORTEIRO SÃO J. D. REI12X36DIU'!Area_de_impressao" display="' PORTEIRO SÃO J. D. REI12X36DIU'!Area_de_impressao"/>
    <hyperlink ref="D81" location="'PORTEIRO SAO J. D. REI12x36NOTU'!Area_de_impressao" display="'PORTEIRO SAO J. D. REI12x36NOTU'!Area_de_impressao"/>
    <hyperlink ref="D82" location="'RECEPCIONISTA SÃO JOAO DEL REI'!Area_de_impressao" display="'RECEPCIONISTA SÃO JOAO DEL REI'!Area_de_impressao"/>
    <hyperlink ref="D83" location="'MOTORISTA SETE LAGOAS'!Area_de_impressao" display="'MOTORISTA SETE LAGOAS'!Area_de_impressao"/>
    <hyperlink ref="D84" location="' PORTEIRO SETE LAGOAS 12X3 DIUR'!Area_de_impressao" display="' PORTEIRO SETE LAGOAS 12X3 DIUR'!Area_de_impressao"/>
    <hyperlink ref="D85" location="'PORTEIRO SETE LAGOAS 12x36 NOTU'!Area_de_impressao" display="'PORTEIRO SETE LAGOAS 12x36 NOTU'!Area_de_impressao"/>
    <hyperlink ref="D86" location="'MOTORISTA TEÓFILO OTONI'!Area_de_impressao" display="'MOTORISTA TEÓFILO OTONI'!Area_de_impressao"/>
    <hyperlink ref="D87" location="' PORTEIRO TEÓF. OTONI 12X3 DIUR'!Area_de_impressao" display="' PORTEIRO TEÓF. OTONI 12X3 DIUR'!Area_de_impressao"/>
    <hyperlink ref="D88" location="'PORTEIRO TEOF. OTONI  12x36 NOT'!Area_de_impressao" display="'PORTEIRO TEOF. OTONI  12x36 NOT'!Area_de_impressao"/>
    <hyperlink ref="D89" location="' PORTEIRO TRES PONTAS 12X3DIURN'!Area_de_impressao" display="' PORTEIRO TRES PONTAS 12X3DIURN'!Area_de_impressao"/>
    <hyperlink ref="D90" location="'PORTEIRO TRES PONTAS  12x36 NOT'!Area_de_impressao" display="'PORTEIRO TRES PONTAS  12x36 NOT'!Area_de_impressao"/>
    <hyperlink ref="D91" location="'MOTORISTA UBÁ'!Area_de_impressao" display="'MOTORISTA UBÁ'!Area_de_impressao"/>
    <hyperlink ref="D92" location="' PORTEIRO UBÁ 220'!Area_de_impressao" display="' PORTEIRO UBÁ 220'!Area_de_impressao"/>
    <hyperlink ref="D93" location="' TEC. DE MAN. ELETR. III UBERAB'!Area_de_impressao" display="' TEC. DE MAN. ELETR. III UBERAB'!Area_de_impressao"/>
    <hyperlink ref="D94" location="'MOTORISTA UBERABA'!Area_de_impressao" display="'MOTORISTA UBERABA'!Area_de_impressao"/>
    <hyperlink ref="D95" location="'RECEPCIONISTA UBERABA 150'!Area_de_impressao" display="'RECEPCIONISTA UBERABA 150'!Area_de_impressao"/>
    <hyperlink ref="D96" location="'MOTORISTA UBERLANDIA'!Area_de_impressao" display="'MOTORISTA UBERLANDIA'!Area_de_impressao"/>
    <hyperlink ref="D97" location="' PORTEIRO UBERLANDIA 220 '!Area_de_impressao" display="' PORTEIRO UBERLANDIA 220 '!Area_de_impressao"/>
    <hyperlink ref="D98" location="'RECEPCIONISTA UBERLANDIA 150'!Area_de_impressao" display="'RECEPCIONISTA UBERLANDIA 150'!Area_de_impressao"/>
    <hyperlink ref="D99" location="' TEC. DE MAN. ELETR. III UBERL.'!Area_de_impressao" display="' TEC. DE MAN. ELETR. III UBERL.'!Area_de_impressao"/>
    <hyperlink ref="D100" location="' TELEFONISTA 150 UBERLANDIA'!Area_de_impressao" display="' TELEFONISTA 150 UBERLANDIA'!Area_de_impressao"/>
    <hyperlink ref="D101" location="'RECEPCIONISTA VARGINHA 150'!Area_de_impressao" display="'RECEPCIONISTA VARGINHA 150'!Area_de_impressao"/>
    <hyperlink ref="D102" location="'MOTORISTA VESPASIANO'!Area_de_impressao" display="'MOTORISTA VESPASIANO'!Area_de_impressao"/>
    <hyperlink ref="D103" location="' PORTEIRO VESPASIANO 12X3DIURNO'!Area_de_impressao" display="' PORTEIRO VESPASIANO 12X3DIURNO'!Area_de_impressao"/>
    <hyperlink ref="D104" location="'PORTEIRO VESPASIANO 12x36 NOTUR'!Area_de_impressao" display="'PORTEIRO VESPASIANO 12x36 NOTUR'!Area_de_impressao"/>
    <hyperlink ref="D105" location="'RECEPCIONISTA VESPASIANO 150'!Area_de_impressao" display="'RECEPCIONISTA VESPASIANO 150'!Area_de_impressao"/>
    <hyperlink ref="D106" location="'ALMOXARIFE BH'!Area_de_impressao" display="'ALMOXARIFE BH'!Area_de_impressao"/>
    <hyperlink ref="D107" location="' ASCENSORISTA BH '!Area_de_impressao" display="' ASCENSORISTA BH '!Area_de_impressao"/>
    <hyperlink ref="D108" location="' AUX ADM BH '!Area_de_impressao" display="' AUX ADM BH '!Area_de_impressao"/>
    <hyperlink ref="D109" location="' AUX ARQUIVO BH'!Area_de_impressao" display="' AUX ARQUIVO BH'!Area_de_impressao"/>
    <hyperlink ref="D110" location="' AUX MAN PREDIAL BH '!Area_de_impressao" display="' AUX MAN PREDIAL BH '!Area_de_impressao"/>
    <hyperlink ref="D111" location="'BOMBEIRO HIDRAULICO BH '!Area_de_impressao" display="'BOMBEIRO HIDRAULICO BH '!Area_de_impressao"/>
    <hyperlink ref="D112" location="' CARREGADOR BH '!Area_de_impressao" display="' CARREGADOR BH '!Area_de_impressao"/>
    <hyperlink ref="D113" location="'COPEIRO BH '!Area_de_impressao" display="'COPEIRO BH '!Area_de_impressao"/>
    <hyperlink ref="D114" location="'CONTÍNUO BH'!Area_de_impressao" display="'CONTÍNUO BH'!Area_de_impressao"/>
    <hyperlink ref="D115" location="'COZINHEIRO BH'!Area_de_impressao" display="'COZINHEIRO BH'!Area_de_impressao"/>
    <hyperlink ref="D116" location="' DIGITADOR BH'!Area_de_impressao" display="' DIGITADOR BH'!Area_de_impressao"/>
    <hyperlink ref="D117" location="'ELETRICISTA BH  '!Area_de_impressao" display="'ELETRICISTA BH  '!Area_de_impressao"/>
    <hyperlink ref="D118" location="' GARÇOM BH'!A1" display="' GARÇOM BH'!A1"/>
    <hyperlink ref="D119" location="'JARDINEIRO BH  '!A1" display="'JARDINEIRO BH  '!A1"/>
    <hyperlink ref="D120" location="'LAVADOR DE VEIC BH  '!A1" display="'LAVADOR DE VEIC BH  '!A1"/>
    <hyperlink ref="D121" location="' MANOBRISTA BH'!A1" display="' MANOBRISTA BH'!A1"/>
    <hyperlink ref="D122" location="'MARCENEIRO BH  '!A1" display="'MARCENEIRO BH  '!A1"/>
    <hyperlink ref="D123" location="'MOTORISTAS BH'!A1" display="'MOTORISTAS BH'!A1"/>
    <hyperlink ref="D124" location="'OP. MAQ. REP BH '!A1" display="'OP. MAQ. REP BH '!A1"/>
    <hyperlink ref="D125" location="'PEDREIRO BH  '!A1" display="'PEDREIRO BH  '!A1"/>
    <hyperlink ref="D126" location="'PINTOR BH   '!A1" display="'PINTOR BH   '!A1"/>
    <hyperlink ref="D127" location="' PORTEIRO BH 220 '!A1" display="' PORTEIRO BH 220 '!A1"/>
    <hyperlink ref="D128" location="' PORTEIRO BH 12x36 DIURNO '!A1" display="' PORTEIRO BH 12x36 DIURNO '!A1"/>
    <hyperlink ref="D129" location="' PORTEIRO BH 12x36 NOTURNO'!A1" display="' PORTEIRO BH 12x36 NOTURNO'!A1"/>
    <hyperlink ref="D130" location="' RECEPCIONISTA 220 BH'!A1" display="' RECEPCIONISTA 220 BH'!A1"/>
    <hyperlink ref="D131" location="' RECEPCIONISTA 150 H BH'!A1" display="' RECEPCIONISTA 150 H BH'!A1"/>
    <hyperlink ref="D132" location="'SERRALHEIRO BH '!A1" display="'SERRALHEIRO BH '!A1"/>
    <hyperlink ref="D133" location="' SUP. MAN. VEÍCULOS BH'!A1" display="' SUP. MAN. VEÍCULOS BH'!A1"/>
    <hyperlink ref="D134" location="' TÉC. MANUT. EQUIP. AUD E VI BH'!A1" display="' TÉC. MANUT. EQUIP. AUD E VI BH'!A1"/>
    <hyperlink ref="D135" location="' TÉC. DE MANUT. ELET. I BH'!A1" display="' TÉC. DE MANUT. ELET. I BH'!A1"/>
    <hyperlink ref="D136" location="' TÉC. DE MANUT. ELET. II BH '!A1" display="' TÉC. DE MANUT. ELET. II BH '!A1"/>
    <hyperlink ref="D137" location="' TÉC. DE MANUT. ELET. IV BH '!A1" display="' TÉC. DE MANUT. ELET. IV BH '!A1"/>
    <hyperlink ref="D138" location="'MECANICO CLIMATIZAÇÃO BH'!Area_de_impressao" display="'MECANICO CLIMATIZAÇÃO BH'!Area_de_impressao"/>
    <hyperlink ref="D139" location="' TELEFONISTA 150 H BH'!A1" display="' TELEFONISTA 150 H BH'!A1"/>
  </hyperlinks>
  <printOptions horizontalCentered="1"/>
  <pageMargins left="0.23622047244094491" right="0.23622047244094491" top="0.74803149606299213" bottom="0.74803149606299213" header="0.31496062992125984" footer="0.31496062992125984"/>
  <pageSetup paperSize="9" scale="70" orientation="portrait" horizontalDpi="300" verticalDpi="300" r:id="rId1"/>
  <headerFooter alignWithMargins="0"/>
  <rowBreaks count="2" manualBreakCount="2">
    <brk id="59" max="8" man="1"/>
    <brk id="105" max="8" man="1"/>
  </rowBreaks>
</worksheet>
</file>

<file path=xl/worksheets/sheet9.xml><?xml version="1.0" encoding="utf-8"?>
<worksheet xmlns="http://schemas.openxmlformats.org/spreadsheetml/2006/main" xmlns:r="http://schemas.openxmlformats.org/officeDocument/2006/relationships">
  <sheetPr>
    <tabColor rgb="FF00B0F0"/>
  </sheetPr>
  <dimension ref="A1:J361"/>
  <sheetViews>
    <sheetView showGridLines="0" view="pageBreakPreview" zoomScale="110" zoomScaleNormal="100" zoomScaleSheetLayoutView="110" workbookViewId="0">
      <selection activeCell="G7" sqref="G7"/>
    </sheetView>
  </sheetViews>
  <sheetFormatPr defaultRowHeight="12.75"/>
  <cols>
    <col min="1" max="1" width="54.28515625" style="1" customWidth="1"/>
    <col min="2" max="2" width="19.140625" style="1" customWidth="1"/>
    <col min="3" max="3" width="14.7109375" style="1" customWidth="1"/>
    <col min="4" max="4" width="32.7109375" style="11" customWidth="1"/>
    <col min="5" max="5" width="14" style="1" bestFit="1" customWidth="1"/>
    <col min="6" max="6" width="13.85546875" style="1" bestFit="1" customWidth="1"/>
    <col min="7" max="7" width="11.85546875" style="1" bestFit="1" customWidth="1"/>
    <col min="8" max="16384" width="9.140625" style="1"/>
  </cols>
  <sheetData>
    <row r="1" spans="1:4">
      <c r="A1" s="1697" t="s">
        <v>1332</v>
      </c>
      <c r="B1" s="1698"/>
      <c r="C1" s="1698"/>
      <c r="D1" s="1698"/>
    </row>
    <row r="2" spans="1:4">
      <c r="A2" s="1699" t="s">
        <v>968</v>
      </c>
      <c r="B2" s="1700"/>
      <c r="C2" s="1700"/>
      <c r="D2" s="1700"/>
    </row>
    <row r="3" spans="1:4" ht="13.5" thickBot="1">
      <c r="A3" s="639"/>
      <c r="B3" s="640"/>
      <c r="C3" s="640"/>
      <c r="D3" s="641"/>
    </row>
    <row r="4" spans="1:4" ht="13.5" thickBot="1">
      <c r="A4" s="642"/>
      <c r="B4" s="643"/>
      <c r="C4" s="643"/>
      <c r="D4" s="644"/>
    </row>
    <row r="5" spans="1:4" ht="223.5" customHeight="1">
      <c r="A5" s="1701" t="s">
        <v>261</v>
      </c>
      <c r="B5" s="1702"/>
      <c r="C5" s="1703"/>
      <c r="D5" s="645" t="s">
        <v>1325</v>
      </c>
    </row>
    <row r="6" spans="1:4">
      <c r="A6" s="1704" t="s">
        <v>262</v>
      </c>
      <c r="B6" s="1705"/>
      <c r="C6" s="1706"/>
      <c r="D6" s="646"/>
    </row>
    <row r="7" spans="1:4" ht="285" customHeight="1">
      <c r="A7" s="1704" t="s">
        <v>263</v>
      </c>
      <c r="B7" s="1705"/>
      <c r="C7" s="1706"/>
      <c r="D7" s="647" t="s">
        <v>1326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652" t="s">
        <v>853</v>
      </c>
      <c r="B14" s="652" t="s">
        <v>336</v>
      </c>
      <c r="C14" s="653" t="s">
        <v>669</v>
      </c>
      <c r="D14" s="654" t="s">
        <v>533</v>
      </c>
    </row>
    <row r="15" spans="1:4" ht="37.5" customHeight="1" thickBot="1">
      <c r="A15" s="1707" t="s">
        <v>1075</v>
      </c>
      <c r="B15" s="1708"/>
      <c r="C15" s="1708"/>
      <c r="D15" s="1709"/>
    </row>
    <row r="16" spans="1:4" ht="13.5" thickBot="1">
      <c r="A16" s="655" t="s">
        <v>672</v>
      </c>
      <c r="B16" s="656">
        <f>CCT!AV13+CCT!AV34+CCT!AV40+CCT!AV56</f>
        <v>4</v>
      </c>
      <c r="C16" s="657">
        <f>CCT!AU13</f>
        <v>1043.74</v>
      </c>
      <c r="D16" s="658">
        <f>C16*B16</f>
        <v>4174.96</v>
      </c>
    </row>
    <row r="17" spans="1:6" ht="37.5" customHeight="1" thickBot="1">
      <c r="A17" s="1707" t="s">
        <v>762</v>
      </c>
      <c r="B17" s="1708"/>
      <c r="C17" s="1708"/>
      <c r="D17" s="1709"/>
    </row>
    <row r="18" spans="1:6" ht="13.5" thickBot="1">
      <c r="A18" s="659" t="s">
        <v>763</v>
      </c>
      <c r="B18" s="660">
        <f>CCT!AN41</f>
        <v>1</v>
      </c>
      <c r="C18" s="661">
        <f>CCT!AM41</f>
        <v>2507.27</v>
      </c>
      <c r="D18" s="662">
        <f>C18*B18</f>
        <v>2507.27</v>
      </c>
    </row>
    <row r="19" spans="1:6" ht="13.5" thickBot="1">
      <c r="A19" s="663" t="s">
        <v>747</v>
      </c>
      <c r="B19" s="664">
        <f>SUM(B16,B18)</f>
        <v>5</v>
      </c>
      <c r="C19" s="665"/>
      <c r="D19" s="666">
        <f>SUM(D16,D18)</f>
        <v>6682.23</v>
      </c>
    </row>
    <row r="20" spans="1:6" ht="13.5" thickBot="1">
      <c r="A20" s="667"/>
      <c r="B20" s="604"/>
      <c r="C20" s="668"/>
      <c r="D20" s="669"/>
      <c r="F20" s="228"/>
    </row>
    <row r="21" spans="1:6" ht="37.5" customHeight="1" thickBot="1">
      <c r="A21" s="1707" t="s">
        <v>1076</v>
      </c>
      <c r="B21" s="1708"/>
      <c r="C21" s="1708"/>
      <c r="D21" s="1709"/>
    </row>
    <row r="22" spans="1:6" ht="12.75" customHeight="1">
      <c r="A22" s="670" t="s">
        <v>672</v>
      </c>
      <c r="B22" s="438">
        <f>CCT!AV14</f>
        <v>1</v>
      </c>
      <c r="C22" s="671">
        <f>CCT!AU14</f>
        <v>1134.79</v>
      </c>
      <c r="D22" s="672">
        <f>C22*B22</f>
        <v>1134.79</v>
      </c>
      <c r="E22" s="228"/>
    </row>
    <row r="23" spans="1:6" ht="13.5" thickBot="1">
      <c r="A23" s="673" t="s">
        <v>678</v>
      </c>
      <c r="B23" s="674">
        <f>CCT!BD14</f>
        <v>1</v>
      </c>
      <c r="C23" s="675">
        <f>CCT!BC14</f>
        <v>1231.3</v>
      </c>
      <c r="D23" s="662">
        <f>C23*B23</f>
        <v>1231.3</v>
      </c>
    </row>
    <row r="24" spans="1:6" ht="13.5" thickBot="1">
      <c r="A24" s="1460" t="s">
        <v>1316</v>
      </c>
      <c r="B24" s="652">
        <f>SUM(B22:B23)</f>
        <v>2</v>
      </c>
      <c r="C24" s="676"/>
      <c r="D24" s="666">
        <f>SUM(D22:D23)</f>
        <v>2366.09</v>
      </c>
    </row>
    <row r="25" spans="1:6" ht="13.5" thickBot="1">
      <c r="A25" s="667"/>
      <c r="B25" s="677"/>
      <c r="C25" s="678"/>
      <c r="D25" s="679"/>
    </row>
    <row r="26" spans="1:6" ht="37.5" customHeight="1" thickBot="1">
      <c r="A26" s="1707" t="s">
        <v>1077</v>
      </c>
      <c r="B26" s="1708"/>
      <c r="C26" s="1708"/>
      <c r="D26" s="1709"/>
    </row>
    <row r="27" spans="1:6" ht="13.5" thickBot="1">
      <c r="A27" s="655" t="s">
        <v>672</v>
      </c>
      <c r="B27" s="656">
        <f>CCT!AV77</f>
        <v>1</v>
      </c>
      <c r="C27" s="680">
        <f>CCT!AU77</f>
        <v>1043.74</v>
      </c>
      <c r="D27" s="662">
        <f>B27*C27</f>
        <v>1043.74</v>
      </c>
    </row>
    <row r="28" spans="1:6" ht="37.5" customHeight="1" thickBot="1">
      <c r="A28" s="1707" t="s">
        <v>183</v>
      </c>
      <c r="B28" s="1708"/>
      <c r="C28" s="1708"/>
      <c r="D28" s="1709"/>
    </row>
    <row r="29" spans="1:6" ht="12.75" customHeight="1" thickBot="1">
      <c r="A29" s="659" t="s">
        <v>919</v>
      </c>
      <c r="B29" s="660">
        <f>CCT!AN78</f>
        <v>1</v>
      </c>
      <c r="C29" s="661">
        <f>CCT!AM78</f>
        <v>2507.27</v>
      </c>
      <c r="D29" s="662">
        <f>B29*C29</f>
        <v>2507.27</v>
      </c>
    </row>
    <row r="30" spans="1:6" ht="12.75" customHeight="1" thickBot="1">
      <c r="A30" s="1460" t="s">
        <v>1317</v>
      </c>
      <c r="B30" s="681">
        <f>SUM(B27,B29)</f>
        <v>2</v>
      </c>
      <c r="C30" s="665"/>
      <c r="D30" s="666">
        <f>SUM(D27,D29)</f>
        <v>3551.01</v>
      </c>
    </row>
    <row r="31" spans="1:6" ht="12.75" customHeight="1" thickBot="1">
      <c r="A31" s="667"/>
      <c r="B31" s="604"/>
      <c r="C31" s="668"/>
      <c r="D31" s="669"/>
    </row>
    <row r="32" spans="1:6" ht="37.5" customHeight="1" thickBot="1">
      <c r="A32" s="1707" t="s">
        <v>1078</v>
      </c>
      <c r="B32" s="1708"/>
      <c r="C32" s="1708"/>
      <c r="D32" s="1709"/>
    </row>
    <row r="33" spans="1:4" ht="12.75" customHeight="1">
      <c r="A33" s="670" t="s">
        <v>673</v>
      </c>
      <c r="B33" s="682">
        <f>CCT!AX27</f>
        <v>2</v>
      </c>
      <c r="C33" s="671">
        <f>CCT!AW27</f>
        <v>1043.74</v>
      </c>
      <c r="D33" s="672">
        <f>B33*C33</f>
        <v>2087.48</v>
      </c>
    </row>
    <row r="34" spans="1:4" ht="12.75" customHeight="1" thickBot="1">
      <c r="A34" s="683" t="s">
        <v>674</v>
      </c>
      <c r="B34" s="684">
        <f>CCT!AZ27</f>
        <v>2</v>
      </c>
      <c r="C34" s="685">
        <f>CCT!AY27</f>
        <v>1043.74</v>
      </c>
      <c r="D34" s="686">
        <f>B34*C34</f>
        <v>2087.48</v>
      </c>
    </row>
    <row r="35" spans="1:4" ht="12.75" customHeight="1" thickBot="1">
      <c r="A35" s="1460" t="s">
        <v>1318</v>
      </c>
      <c r="B35" s="652">
        <f>SUM(B33:B34)</f>
        <v>4</v>
      </c>
      <c r="C35" s="676"/>
      <c r="D35" s="666">
        <f>SUM(D33:D34)</f>
        <v>4174.96</v>
      </c>
    </row>
    <row r="36" spans="1:4" ht="12.75" customHeight="1" thickBot="1">
      <c r="A36" s="667"/>
      <c r="B36" s="604"/>
      <c r="C36" s="668"/>
      <c r="D36" s="669"/>
    </row>
    <row r="37" spans="1:4" ht="37.5" customHeight="1" thickBot="1">
      <c r="A37" s="1707" t="s">
        <v>1322</v>
      </c>
      <c r="B37" s="1708"/>
      <c r="C37" s="1708"/>
      <c r="D37" s="1709"/>
    </row>
    <row r="38" spans="1:4" ht="12.75" customHeight="1">
      <c r="A38" s="670" t="s">
        <v>672</v>
      </c>
      <c r="B38" s="682">
        <f>CCT!AV12+CCT!AV16+CCT!AV24+CCT!AV39+CCT!AV64</f>
        <v>5</v>
      </c>
      <c r="C38" s="687">
        <f>CCT!AU12</f>
        <v>1043.74</v>
      </c>
      <c r="D38" s="672">
        <f>B38*C38</f>
        <v>5218.7</v>
      </c>
    </row>
    <row r="39" spans="1:4" ht="12.75" customHeight="1">
      <c r="A39" s="688" t="s">
        <v>855</v>
      </c>
      <c r="B39" s="689">
        <f>CCT!AX22</f>
        <v>2</v>
      </c>
      <c r="C39" s="690">
        <f>CCT!AW22</f>
        <v>1043.74</v>
      </c>
      <c r="D39" s="691">
        <f>B39*C39</f>
        <v>2087.48</v>
      </c>
    </row>
    <row r="40" spans="1:4" ht="12.75" customHeight="1">
      <c r="A40" s="688" t="s">
        <v>856</v>
      </c>
      <c r="B40" s="689">
        <f>CCT!AZ22</f>
        <v>2</v>
      </c>
      <c r="C40" s="690">
        <f>CCT!AY22</f>
        <v>1043.74</v>
      </c>
      <c r="D40" s="691">
        <f>B40*C40</f>
        <v>2087.48</v>
      </c>
    </row>
    <row r="41" spans="1:4" ht="12.75" customHeight="1" thickBot="1">
      <c r="A41" s="692" t="s">
        <v>678</v>
      </c>
      <c r="B41" s="693">
        <f>CCT!BD22+CCT!BD39</f>
        <v>2</v>
      </c>
      <c r="C41" s="694">
        <f>CCT!BC22</f>
        <v>1231.31</v>
      </c>
      <c r="D41" s="686">
        <f>B41*C41</f>
        <v>2462.62</v>
      </c>
    </row>
    <row r="42" spans="1:4" ht="37.5" customHeight="1" thickBot="1">
      <c r="A42" s="1707" t="s">
        <v>772</v>
      </c>
      <c r="B42" s="1708"/>
      <c r="C42" s="1708"/>
      <c r="D42" s="1709"/>
    </row>
    <row r="43" spans="1:4" ht="12.75" customHeight="1" thickBot="1">
      <c r="A43" s="655" t="s">
        <v>919</v>
      </c>
      <c r="B43" s="695">
        <f>CCT!AN23</f>
        <v>1</v>
      </c>
      <c r="C43" s="736">
        <f>CCT!AM23</f>
        <v>2289.75</v>
      </c>
      <c r="D43" s="662">
        <f>B43*C43</f>
        <v>2289.75</v>
      </c>
    </row>
    <row r="44" spans="1:4" ht="26.25" customHeight="1" thickBot="1">
      <c r="A44" s="696" t="s">
        <v>1319</v>
      </c>
      <c r="B44" s="664">
        <f>SUM(B38:B41,B43)</f>
        <v>12</v>
      </c>
      <c r="C44" s="697"/>
      <c r="D44" s="666">
        <f>SUM(D38:D41,D43)</f>
        <v>14146.03</v>
      </c>
    </row>
    <row r="45" spans="1:4" ht="13.5" thickBot="1">
      <c r="A45" s="667"/>
      <c r="B45" s="604"/>
      <c r="C45" s="668"/>
      <c r="D45" s="669"/>
    </row>
    <row r="46" spans="1:4" ht="37.5" customHeight="1" thickBot="1">
      <c r="A46" s="1707" t="s">
        <v>920</v>
      </c>
      <c r="B46" s="1708"/>
      <c r="C46" s="1708"/>
      <c r="D46" s="1709"/>
    </row>
    <row r="47" spans="1:4" ht="14.25" customHeight="1">
      <c r="A47" s="670" t="s">
        <v>855</v>
      </c>
      <c r="B47" s="698">
        <f>CCT!AX20</f>
        <v>2</v>
      </c>
      <c r="C47" s="699">
        <f>CCT!AW20</f>
        <v>1134.78</v>
      </c>
      <c r="D47" s="672">
        <f>B47*C47</f>
        <v>2269.56</v>
      </c>
    </row>
    <row r="48" spans="1:4" ht="12" customHeight="1">
      <c r="A48" s="688" t="s">
        <v>856</v>
      </c>
      <c r="B48" s="700">
        <f>CCT!AZ20</f>
        <v>2</v>
      </c>
      <c r="C48" s="701">
        <f>CCT!AY20</f>
        <v>1134.78</v>
      </c>
      <c r="D48" s="691">
        <f>B48*C48</f>
        <v>2269.56</v>
      </c>
    </row>
    <row r="49" spans="1:4" ht="12" customHeight="1" thickBot="1">
      <c r="A49" s="683" t="s">
        <v>145</v>
      </c>
      <c r="B49" s="702">
        <f>CCT!BD62</f>
        <v>1</v>
      </c>
      <c r="C49" s="703">
        <f>CCT!BC62</f>
        <v>1231.31</v>
      </c>
      <c r="D49" s="686">
        <f>B49*C49</f>
        <v>1231.31</v>
      </c>
    </row>
    <row r="50" spans="1:4" ht="13.5" thickBot="1">
      <c r="A50" s="1460" t="s">
        <v>1320</v>
      </c>
      <c r="B50" s="681">
        <f>SUM(B47:B49)</f>
        <v>5</v>
      </c>
      <c r="C50" s="704"/>
      <c r="D50" s="666">
        <f>SUM(D47:D49)</f>
        <v>5770.43</v>
      </c>
    </row>
    <row r="51" spans="1:4" ht="13.5" thickBot="1">
      <c r="A51" s="667"/>
      <c r="B51" s="604"/>
      <c r="C51" s="705"/>
      <c r="D51" s="669"/>
    </row>
    <row r="52" spans="1:4" ht="37.5" customHeight="1" thickBot="1">
      <c r="A52" s="1707" t="s">
        <v>922</v>
      </c>
      <c r="B52" s="1708"/>
      <c r="C52" s="1708"/>
      <c r="D52" s="1709"/>
    </row>
    <row r="53" spans="1:4" ht="12.75" customHeight="1" thickBot="1">
      <c r="A53" s="659" t="s">
        <v>919</v>
      </c>
      <c r="B53" s="660">
        <f>CCT!AN28</f>
        <v>1</v>
      </c>
      <c r="C53" s="893">
        <f>CCT!AM28</f>
        <v>2289.75</v>
      </c>
      <c r="D53" s="662">
        <f>B53*C53</f>
        <v>2289.75</v>
      </c>
    </row>
    <row r="54" spans="1:4" ht="13.5" thickBot="1">
      <c r="A54" s="663" t="s">
        <v>766</v>
      </c>
      <c r="B54" s="681">
        <f>SUM(B53:B53)</f>
        <v>1</v>
      </c>
      <c r="C54" s="697"/>
      <c r="D54" s="666">
        <f>SUM(D53:D53)</f>
        <v>2289.75</v>
      </c>
    </row>
    <row r="55" spans="1:4" ht="13.5" thickBot="1">
      <c r="A55" s="667"/>
      <c r="B55" s="604"/>
      <c r="C55" s="706"/>
      <c r="D55" s="669"/>
    </row>
    <row r="56" spans="1:4" ht="37.5" customHeight="1" thickBot="1">
      <c r="A56" s="1707" t="s">
        <v>675</v>
      </c>
      <c r="B56" s="1708"/>
      <c r="C56" s="1708"/>
      <c r="D56" s="1709"/>
    </row>
    <row r="57" spans="1:4">
      <c r="A57" s="670" t="s">
        <v>855</v>
      </c>
      <c r="B57" s="682">
        <f>CCT!AX31</f>
        <v>2</v>
      </c>
      <c r="C57" s="687">
        <f>CCT!AW31</f>
        <v>1134.79</v>
      </c>
      <c r="D57" s="672">
        <f>B57*C57</f>
        <v>2269.58</v>
      </c>
    </row>
    <row r="58" spans="1:4" ht="12.75" customHeight="1" thickBot="1">
      <c r="A58" s="692" t="s">
        <v>856</v>
      </c>
      <c r="B58" s="693">
        <f>CCT!AZ31</f>
        <v>2</v>
      </c>
      <c r="C58" s="694">
        <f>CCT!AY31</f>
        <v>1134.79</v>
      </c>
      <c r="D58" s="686">
        <f>B58*C58</f>
        <v>2269.58</v>
      </c>
    </row>
    <row r="59" spans="1:4" ht="37.5" customHeight="1" thickBot="1">
      <c r="A59" s="1707" t="s">
        <v>761</v>
      </c>
      <c r="B59" s="1708"/>
      <c r="C59" s="1708"/>
      <c r="D59" s="1709"/>
    </row>
    <row r="60" spans="1:4" ht="12.75" customHeight="1" thickBot="1">
      <c r="A60" s="707" t="s">
        <v>919</v>
      </c>
      <c r="B60" s="708">
        <f>CCT!AN33</f>
        <v>3</v>
      </c>
      <c r="C60" s="859">
        <f>CCT!AM33</f>
        <v>2507.27</v>
      </c>
      <c r="D60" s="658">
        <f>B60*C60</f>
        <v>7521.81</v>
      </c>
    </row>
    <row r="61" spans="1:4" ht="37.5" customHeight="1" thickBot="1">
      <c r="A61" s="1707" t="s">
        <v>1079</v>
      </c>
      <c r="B61" s="1708"/>
      <c r="C61" s="1708"/>
      <c r="D61" s="1709"/>
    </row>
    <row r="62" spans="1:4" ht="12.75" customHeight="1" thickBot="1">
      <c r="A62" s="659" t="s">
        <v>753</v>
      </c>
      <c r="B62" s="660">
        <f>CCT!BP32</f>
        <v>1</v>
      </c>
      <c r="C62" s="893">
        <f>CCT!BO32</f>
        <v>2180.8200000000002</v>
      </c>
      <c r="D62" s="662">
        <f>B62*C62</f>
        <v>2180.8200000000002</v>
      </c>
    </row>
    <row r="63" spans="1:4" ht="12.75" customHeight="1" thickBot="1">
      <c r="A63" s="1460" t="s">
        <v>765</v>
      </c>
      <c r="B63" s="664">
        <f>SUM(B57:B58,B60,B62)</f>
        <v>8</v>
      </c>
      <c r="C63" s="697"/>
      <c r="D63" s="666">
        <f>SUM(D57:D58,D60,D62)</f>
        <v>14241.79</v>
      </c>
    </row>
    <row r="64" spans="1:4" ht="12.75" customHeight="1" thickBot="1">
      <c r="A64" s="667"/>
      <c r="B64" s="604"/>
      <c r="C64" s="705"/>
      <c r="D64" s="669"/>
    </row>
    <row r="65" spans="1:4" ht="37.5" customHeight="1" thickBot="1">
      <c r="A65" s="1707" t="s">
        <v>1080</v>
      </c>
      <c r="B65" s="1708"/>
      <c r="C65" s="1708"/>
      <c r="D65" s="1709"/>
    </row>
    <row r="66" spans="1:4">
      <c r="A66" s="670" t="s">
        <v>855</v>
      </c>
      <c r="B66" s="698">
        <f>CCT!AX37</f>
        <v>2</v>
      </c>
      <c r="C66" s="699">
        <f>CCT!AW37</f>
        <v>1134.79</v>
      </c>
      <c r="D66" s="672">
        <f>B66*C66</f>
        <v>2269.58</v>
      </c>
    </row>
    <row r="67" spans="1:4" ht="13.5" thickBot="1">
      <c r="A67" s="683" t="s">
        <v>856</v>
      </c>
      <c r="B67" s="702">
        <f>CCT!AZ37</f>
        <v>2</v>
      </c>
      <c r="C67" s="703">
        <f>CCT!AY37</f>
        <v>1134.79</v>
      </c>
      <c r="D67" s="686">
        <f>B67*C67</f>
        <v>2269.58</v>
      </c>
    </row>
    <row r="68" spans="1:4" ht="12.75" customHeight="1" thickBot="1">
      <c r="A68" s="1460" t="s">
        <v>1315</v>
      </c>
      <c r="B68" s="681">
        <f>SUM(B66:B67)</f>
        <v>4</v>
      </c>
      <c r="C68" s="697"/>
      <c r="D68" s="666">
        <f>SUM(D66:D67)</f>
        <v>4539.16</v>
      </c>
    </row>
    <row r="69" spans="1:4" ht="13.5" thickBot="1">
      <c r="A69" s="667"/>
      <c r="B69" s="604"/>
      <c r="C69" s="706"/>
      <c r="D69" s="669"/>
    </row>
    <row r="70" spans="1:4" ht="37.5" customHeight="1" thickBot="1">
      <c r="A70" s="1707" t="s">
        <v>676</v>
      </c>
      <c r="B70" s="1708"/>
      <c r="C70" s="1708"/>
      <c r="D70" s="1709"/>
    </row>
    <row r="71" spans="1:4">
      <c r="A71" s="670" t="s">
        <v>855</v>
      </c>
      <c r="B71" s="682">
        <f>CCT!AX51</f>
        <v>2</v>
      </c>
      <c r="C71" s="687">
        <f>CCT!AW51</f>
        <v>1134.78</v>
      </c>
      <c r="D71" s="672">
        <f>B71*C71</f>
        <v>2269.56</v>
      </c>
    </row>
    <row r="72" spans="1:4" ht="13.5" thickBot="1">
      <c r="A72" s="692" t="s">
        <v>856</v>
      </c>
      <c r="B72" s="693">
        <f>CCT!AZ51</f>
        <v>2</v>
      </c>
      <c r="C72" s="694">
        <f>CCT!AY51</f>
        <v>1134.78</v>
      </c>
      <c r="D72" s="686">
        <f>B72*C72</f>
        <v>2269.56</v>
      </c>
    </row>
    <row r="73" spans="1:4" ht="37.5" customHeight="1" thickBot="1">
      <c r="A73" s="1707" t="s">
        <v>1081</v>
      </c>
      <c r="B73" s="1708"/>
      <c r="C73" s="1708"/>
      <c r="D73" s="1709"/>
    </row>
    <row r="74" spans="1:4" ht="13.5" thickBot="1">
      <c r="A74" s="655" t="s">
        <v>753</v>
      </c>
      <c r="B74" s="695">
        <f>CCT!BP52</f>
        <v>1</v>
      </c>
      <c r="C74" s="735">
        <f>CCT!BO52</f>
        <v>2180.8200000000002</v>
      </c>
      <c r="D74" s="658">
        <f>B74*C74</f>
        <v>2180.8200000000002</v>
      </c>
    </row>
    <row r="75" spans="1:4" ht="37.5" customHeight="1" thickBot="1">
      <c r="A75" s="1707" t="s">
        <v>767</v>
      </c>
      <c r="B75" s="1708"/>
      <c r="C75" s="1708"/>
      <c r="D75" s="1709"/>
    </row>
    <row r="76" spans="1:4" ht="13.5" thickBot="1">
      <c r="A76" s="659" t="s">
        <v>919</v>
      </c>
      <c r="B76" s="660">
        <f>CCT!AN53</f>
        <v>3</v>
      </c>
      <c r="C76" s="893">
        <f>CCT!AM53</f>
        <v>2507.27</v>
      </c>
      <c r="D76" s="662">
        <f>B76*C76</f>
        <v>7521.81</v>
      </c>
    </row>
    <row r="77" spans="1:4" ht="13.5" thickBot="1">
      <c r="A77" s="663" t="s">
        <v>768</v>
      </c>
      <c r="B77" s="664">
        <f>SUM(B71,B72,B74,B76)</f>
        <v>8</v>
      </c>
      <c r="C77" s="697"/>
      <c r="D77" s="666">
        <f>SUM(D71,D72,D74,D76)</f>
        <v>14241.75</v>
      </c>
    </row>
    <row r="78" spans="1:4" ht="15.75" customHeight="1">
      <c r="A78" s="709"/>
      <c r="B78" s="710"/>
      <c r="C78" s="711"/>
      <c r="D78" s="712"/>
    </row>
    <row r="79" spans="1:4" ht="13.5" thickBot="1">
      <c r="A79" s="713"/>
      <c r="B79" s="714"/>
      <c r="C79" s="715"/>
      <c r="D79" s="716"/>
    </row>
    <row r="80" spans="1:4" ht="37.5" customHeight="1" thickBot="1">
      <c r="A80" s="1707" t="s">
        <v>748</v>
      </c>
      <c r="B80" s="1708"/>
      <c r="C80" s="1708"/>
      <c r="D80" s="1709"/>
    </row>
    <row r="81" spans="1:4" ht="12.75" customHeight="1">
      <c r="A81" s="670" t="s">
        <v>672</v>
      </c>
      <c r="B81" s="698">
        <f>CCT!AV68</f>
        <v>1</v>
      </c>
      <c r="C81" s="717">
        <f>CCT!AU68</f>
        <v>1043.74</v>
      </c>
      <c r="D81" s="672">
        <f>B81*C81</f>
        <v>1043.74</v>
      </c>
    </row>
    <row r="82" spans="1:4" ht="12.75" customHeight="1" thickBot="1">
      <c r="A82" s="683" t="s">
        <v>678</v>
      </c>
      <c r="B82" s="702">
        <f>CCT!BD15+CCT!BD57</f>
        <v>2</v>
      </c>
      <c r="C82" s="718">
        <f>CCT!BC15</f>
        <v>1231.31</v>
      </c>
      <c r="D82" s="686">
        <f>B82*C82</f>
        <v>2462.62</v>
      </c>
    </row>
    <row r="83" spans="1:4" ht="12.75" customHeight="1" thickBot="1">
      <c r="A83" s="1460" t="s">
        <v>1314</v>
      </c>
      <c r="B83" s="681">
        <f>SUM(B81:B82)</f>
        <v>3</v>
      </c>
      <c r="C83" s="665"/>
      <c r="D83" s="666">
        <f>SUM(D81:D82)</f>
        <v>3506.36</v>
      </c>
    </row>
    <row r="84" spans="1:4" ht="12.75" customHeight="1" thickBot="1">
      <c r="A84" s="667"/>
      <c r="B84" s="604"/>
      <c r="C84" s="705"/>
      <c r="D84" s="669"/>
    </row>
    <row r="85" spans="1:4" ht="32.25" customHeight="1" thickBot="1">
      <c r="A85" s="1707" t="s">
        <v>1311</v>
      </c>
      <c r="B85" s="1708"/>
      <c r="C85" s="1708"/>
      <c r="D85" s="1709"/>
    </row>
    <row r="86" spans="1:4" ht="12.75" customHeight="1">
      <c r="A86" s="670" t="s">
        <v>672</v>
      </c>
      <c r="B86" s="682">
        <f>CCT!AV50+CCT!AV70</f>
        <v>1</v>
      </c>
      <c r="C86" s="671">
        <f>CCT!AU50</f>
        <v>1043.74</v>
      </c>
      <c r="D86" s="672">
        <f>B86*C86</f>
        <v>1043.74</v>
      </c>
    </row>
    <row r="87" spans="1:4" ht="12.75" customHeight="1">
      <c r="A87" s="730" t="s">
        <v>855</v>
      </c>
      <c r="B87" s="1463">
        <f>CCT!AX50+CCT!AX70</f>
        <v>2</v>
      </c>
      <c r="C87" s="1464">
        <f>CCT!AW70</f>
        <v>1043.74</v>
      </c>
      <c r="D87" s="672">
        <f t="shared" ref="D87:D89" si="0">B87*C87</f>
        <v>2087.48</v>
      </c>
    </row>
    <row r="88" spans="1:4" ht="12.75" customHeight="1">
      <c r="A88" s="688" t="s">
        <v>856</v>
      </c>
      <c r="B88" s="1461">
        <f>CCT!AZ50+CCT!AZ70</f>
        <v>2</v>
      </c>
      <c r="C88" s="1462">
        <f>CCT!AY70</f>
        <v>1043.74</v>
      </c>
      <c r="D88" s="672">
        <f t="shared" si="0"/>
        <v>2087.48</v>
      </c>
    </row>
    <row r="89" spans="1:4" ht="12.75" customHeight="1" thickBot="1">
      <c r="A89" s="673" t="s">
        <v>678</v>
      </c>
      <c r="B89" s="702">
        <f>CCT!BD50+CCT!BD70</f>
        <v>1</v>
      </c>
      <c r="C89" s="718">
        <f>CCT!BC70</f>
        <v>1231.31</v>
      </c>
      <c r="D89" s="672">
        <f t="shared" si="0"/>
        <v>1231.31</v>
      </c>
    </row>
    <row r="90" spans="1:4" ht="30" customHeight="1" thickBot="1">
      <c r="A90" s="1707" t="s">
        <v>773</v>
      </c>
      <c r="B90" s="1708"/>
      <c r="C90" s="1708"/>
      <c r="D90" s="1709"/>
    </row>
    <row r="91" spans="1:4" ht="12.75" customHeight="1" thickBot="1">
      <c r="A91" s="659" t="s">
        <v>919</v>
      </c>
      <c r="B91" s="660">
        <f>CCT!AN71</f>
        <v>1</v>
      </c>
      <c r="C91" s="893">
        <f>CCT!AM71</f>
        <v>2110.36</v>
      </c>
      <c r="D91" s="662">
        <f>B91*C91</f>
        <v>2110.36</v>
      </c>
    </row>
    <row r="92" spans="1:4" ht="30" customHeight="1" thickBot="1">
      <c r="A92" s="437" t="s">
        <v>1313</v>
      </c>
      <c r="B92" s="664">
        <f>SUM(B86:B89,B91)</f>
        <v>7</v>
      </c>
      <c r="C92" s="665"/>
      <c r="D92" s="666">
        <f>SUM(D86:D89,D91)</f>
        <v>8560.3700000000008</v>
      </c>
    </row>
    <row r="93" spans="1:4" ht="12.75" customHeight="1" thickBot="1">
      <c r="A93" s="1465"/>
      <c r="B93" s="1466"/>
      <c r="C93" s="1467"/>
      <c r="D93" s="1468"/>
    </row>
    <row r="94" spans="1:4" ht="27.75" customHeight="1" thickBot="1">
      <c r="A94" s="1707" t="s">
        <v>1312</v>
      </c>
      <c r="B94" s="1708"/>
      <c r="C94" s="1708"/>
      <c r="D94" s="1709"/>
    </row>
    <row r="95" spans="1:4" ht="12.75" customHeight="1" thickBot="1">
      <c r="A95" s="670" t="s">
        <v>672</v>
      </c>
      <c r="B95" s="698">
        <f>CCT!AV58</f>
        <v>1</v>
      </c>
      <c r="C95" s="717">
        <f>CCT!AU58</f>
        <v>1043.74</v>
      </c>
      <c r="D95" s="672">
        <f>B95*C95</f>
        <v>1043.74</v>
      </c>
    </row>
    <row r="96" spans="1:4" ht="12.75" customHeight="1" thickBot="1">
      <c r="A96" s="1460" t="s">
        <v>1321</v>
      </c>
      <c r="B96" s="1459">
        <f>B95</f>
        <v>1</v>
      </c>
      <c r="C96" s="665"/>
      <c r="D96" s="666">
        <f>D95</f>
        <v>1043.74</v>
      </c>
    </row>
    <row r="97" spans="1:4" ht="12.75" customHeight="1" thickBot="1">
      <c r="A97" s="1465"/>
      <c r="B97" s="1466"/>
      <c r="C97" s="1467"/>
      <c r="D97" s="1468"/>
    </row>
    <row r="98" spans="1:4" ht="37.5" customHeight="1" thickBot="1">
      <c r="A98" s="1707" t="s">
        <v>749</v>
      </c>
      <c r="B98" s="1708"/>
      <c r="C98" s="1708"/>
      <c r="D98" s="1709"/>
    </row>
    <row r="99" spans="1:4" ht="12.75" customHeight="1">
      <c r="A99" s="670" t="s">
        <v>672</v>
      </c>
      <c r="B99" s="682">
        <f>CCT!AV38+CCT!AV46+CCT!AV48+CCT!AV59</f>
        <v>4</v>
      </c>
      <c r="C99" s="687">
        <f>CCT!AU38</f>
        <v>1043.74</v>
      </c>
      <c r="D99" s="672">
        <f>B99*C99</f>
        <v>4174.96</v>
      </c>
    </row>
    <row r="100" spans="1:4" ht="12.75" customHeight="1">
      <c r="A100" s="688" t="s">
        <v>855</v>
      </c>
      <c r="B100" s="689">
        <f>CCT!AX76</f>
        <v>2</v>
      </c>
      <c r="C100" s="690">
        <f>CCT!AW76</f>
        <v>1043.74</v>
      </c>
      <c r="D100" s="691">
        <f>B100*C100</f>
        <v>2087.48</v>
      </c>
    </row>
    <row r="101" spans="1:4" ht="12.75" customHeight="1">
      <c r="A101" s="688" t="s">
        <v>856</v>
      </c>
      <c r="B101" s="689">
        <f>CCT!AZ76</f>
        <v>2</v>
      </c>
      <c r="C101" s="690">
        <f>CCT!AY76</f>
        <v>1043.74</v>
      </c>
      <c r="D101" s="691">
        <f>B101*C101</f>
        <v>2087.48</v>
      </c>
    </row>
    <row r="102" spans="1:4" ht="12.75" customHeight="1" thickBot="1">
      <c r="A102" s="692" t="s">
        <v>678</v>
      </c>
      <c r="B102" s="693">
        <f>CCT!BD46+CCT!BD59+CCT!BD86</f>
        <v>3</v>
      </c>
      <c r="C102" s="694">
        <f>CCT!BC46</f>
        <v>1231.31</v>
      </c>
      <c r="D102" s="686">
        <f>B102*C102</f>
        <v>3693.93</v>
      </c>
    </row>
    <row r="103" spans="1:4" ht="37.5" customHeight="1" thickBot="1">
      <c r="A103" s="1707" t="s">
        <v>750</v>
      </c>
      <c r="B103" s="1708"/>
      <c r="C103" s="1708"/>
      <c r="D103" s="1709"/>
    </row>
    <row r="104" spans="1:4" ht="13.5" thickBot="1">
      <c r="A104" s="707" t="s">
        <v>919</v>
      </c>
      <c r="B104" s="719">
        <f>CCT!AN47</f>
        <v>1</v>
      </c>
      <c r="C104" s="735">
        <f>CCT!AM47</f>
        <v>2507.27</v>
      </c>
      <c r="D104" s="658">
        <f>B104*C104</f>
        <v>2507.27</v>
      </c>
    </row>
    <row r="105" spans="1:4" ht="37.5" customHeight="1" thickBot="1">
      <c r="A105" s="1707" t="s">
        <v>751</v>
      </c>
      <c r="B105" s="1708"/>
      <c r="C105" s="1708"/>
      <c r="D105" s="1709"/>
    </row>
    <row r="106" spans="1:4" ht="12.75" customHeight="1" thickBot="1">
      <c r="A106" s="673" t="s">
        <v>919</v>
      </c>
      <c r="B106" s="720">
        <f>CCT!AN60</f>
        <v>1</v>
      </c>
      <c r="C106" s="894">
        <f>CCT!AM60</f>
        <v>2507.27</v>
      </c>
      <c r="D106" s="662">
        <f>B106*C106</f>
        <v>2507.27</v>
      </c>
    </row>
    <row r="107" spans="1:4" ht="30" customHeight="1" thickBot="1">
      <c r="A107" s="437" t="s">
        <v>752</v>
      </c>
      <c r="B107" s="664">
        <f>SUM(B99:B102,B104,B106)</f>
        <v>13</v>
      </c>
      <c r="C107" s="721"/>
      <c r="D107" s="666">
        <f>SUM(D99:D102,D104,D106)</f>
        <v>17058.39</v>
      </c>
    </row>
    <row r="108" spans="1:4" ht="13.5" thickBot="1">
      <c r="A108" s="667"/>
      <c r="B108" s="604"/>
      <c r="C108" s="705"/>
      <c r="D108" s="669"/>
    </row>
    <row r="109" spans="1:4" ht="37.5" customHeight="1" thickBot="1">
      <c r="A109" s="1707" t="s">
        <v>755</v>
      </c>
      <c r="B109" s="1708"/>
      <c r="C109" s="1708"/>
      <c r="D109" s="1709"/>
    </row>
    <row r="110" spans="1:4" ht="12.75" customHeight="1" thickBot="1">
      <c r="A110" s="659" t="s">
        <v>672</v>
      </c>
      <c r="B110" s="660">
        <f>CCT!AV11</f>
        <v>1</v>
      </c>
      <c r="C110" s="893">
        <f>CCT!AU11</f>
        <v>953.18</v>
      </c>
      <c r="D110" s="662">
        <f>B110*C110</f>
        <v>953.18</v>
      </c>
    </row>
    <row r="111" spans="1:4" ht="12.75" customHeight="1" thickBot="1">
      <c r="A111" s="663" t="s">
        <v>121</v>
      </c>
      <c r="B111" s="681">
        <f>SUM(B110:B110)</f>
        <v>1</v>
      </c>
      <c r="C111" s="697"/>
      <c r="D111" s="666">
        <f>SUM(D110:D110)</f>
        <v>953.18</v>
      </c>
    </row>
    <row r="112" spans="1:4" ht="13.5" thickBot="1">
      <c r="A112" s="667"/>
      <c r="B112" s="604"/>
      <c r="C112" s="705"/>
      <c r="D112" s="669"/>
    </row>
    <row r="113" spans="1:4" ht="37.5" customHeight="1" thickBot="1">
      <c r="A113" s="1707" t="s">
        <v>756</v>
      </c>
      <c r="B113" s="1708"/>
      <c r="C113" s="1708"/>
      <c r="D113" s="1709"/>
    </row>
    <row r="114" spans="1:4" ht="12.75" customHeight="1" thickBot="1">
      <c r="A114" s="659" t="s">
        <v>919</v>
      </c>
      <c r="B114" s="660">
        <f>CCT!AN17</f>
        <v>2</v>
      </c>
      <c r="C114" s="893">
        <f>CCT!AM17</f>
        <v>2507.27</v>
      </c>
      <c r="D114" s="662">
        <f>B114*C114</f>
        <v>5014.54</v>
      </c>
    </row>
    <row r="115" spans="1:4" ht="12.75" customHeight="1" thickBot="1">
      <c r="A115" s="663" t="s">
        <v>120</v>
      </c>
      <c r="B115" s="681">
        <f>SUM(B114:B114)</f>
        <v>2</v>
      </c>
      <c r="C115" s="697"/>
      <c r="D115" s="666">
        <f>SUM(D114:D114)</f>
        <v>5014.54</v>
      </c>
    </row>
    <row r="116" spans="1:4" ht="13.5" thickBot="1">
      <c r="A116" s="667"/>
      <c r="B116" s="604"/>
      <c r="C116" s="706"/>
      <c r="D116" s="669"/>
    </row>
    <row r="117" spans="1:4" ht="37.5" customHeight="1" thickBot="1">
      <c r="A117" s="1707" t="s">
        <v>759</v>
      </c>
      <c r="B117" s="1708"/>
      <c r="C117" s="1708"/>
      <c r="D117" s="1709"/>
    </row>
    <row r="118" spans="1:4" ht="13.5" thickBot="1">
      <c r="A118" s="659" t="s">
        <v>919</v>
      </c>
      <c r="B118" s="660">
        <f>CCT!AN21</f>
        <v>1</v>
      </c>
      <c r="C118" s="893">
        <f>CCT!AM21</f>
        <v>2289.75</v>
      </c>
      <c r="D118" s="662">
        <f>B118*C118</f>
        <v>2289.75</v>
      </c>
    </row>
    <row r="119" spans="1:4" ht="12.75" customHeight="1" thickBot="1">
      <c r="A119" s="663" t="s">
        <v>119</v>
      </c>
      <c r="B119" s="681">
        <f>SUM(B118:B118)</f>
        <v>1</v>
      </c>
      <c r="C119" s="697"/>
      <c r="D119" s="666">
        <f>SUM(D118:D118)</f>
        <v>2289.75</v>
      </c>
    </row>
    <row r="120" spans="1:4" ht="13.5" thickBot="1">
      <c r="A120" s="667"/>
      <c r="B120" s="604"/>
      <c r="C120" s="706"/>
      <c r="D120" s="669"/>
    </row>
    <row r="121" spans="1:4" ht="37.5" customHeight="1" thickBot="1">
      <c r="A121" s="1707" t="s">
        <v>760</v>
      </c>
      <c r="B121" s="1708"/>
      <c r="C121" s="1708"/>
      <c r="D121" s="1709"/>
    </row>
    <row r="122" spans="1:4" ht="13.5" thickBot="1">
      <c r="A122" s="707" t="s">
        <v>919</v>
      </c>
      <c r="B122" s="708">
        <f>CCT!AN30</f>
        <v>2</v>
      </c>
      <c r="C122" s="859">
        <f>CCT!AM30</f>
        <v>2507.27</v>
      </c>
      <c r="D122" s="658">
        <f>B122*C122</f>
        <v>5014.54</v>
      </c>
    </row>
    <row r="123" spans="1:4" ht="37.5" customHeight="1" thickBot="1">
      <c r="A123" s="1707" t="s">
        <v>1082</v>
      </c>
      <c r="B123" s="1708"/>
      <c r="C123" s="1708"/>
      <c r="D123" s="1709"/>
    </row>
    <row r="124" spans="1:4" ht="13.5" thickBot="1">
      <c r="A124" s="659" t="s">
        <v>753</v>
      </c>
      <c r="B124" s="660">
        <f>CCT!BP29</f>
        <v>1</v>
      </c>
      <c r="C124" s="893">
        <f>CCT!BO29</f>
        <v>2180.8200000000002</v>
      </c>
      <c r="D124" s="662">
        <f>B124*C124</f>
        <v>2180.8200000000002</v>
      </c>
    </row>
    <row r="125" spans="1:4" ht="12.75" customHeight="1" thickBot="1">
      <c r="A125" s="663" t="s">
        <v>754</v>
      </c>
      <c r="B125" s="664">
        <f>SUM(B122,B124)</f>
        <v>3</v>
      </c>
      <c r="C125" s="697"/>
      <c r="D125" s="666">
        <f>D122+D124</f>
        <v>7195.36</v>
      </c>
    </row>
    <row r="126" spans="1:4" ht="13.5" thickBot="1">
      <c r="A126" s="667"/>
      <c r="B126" s="604"/>
      <c r="C126" s="706"/>
      <c r="D126" s="669"/>
    </row>
    <row r="127" spans="1:4" ht="37.5" customHeight="1" thickBot="1">
      <c r="A127" s="1707" t="s">
        <v>764</v>
      </c>
      <c r="B127" s="1708"/>
      <c r="C127" s="1708"/>
      <c r="D127" s="1709"/>
    </row>
    <row r="128" spans="1:4" ht="13.5" thickBot="1">
      <c r="A128" s="707" t="s">
        <v>919</v>
      </c>
      <c r="B128" s="719">
        <f>CCT!AN45</f>
        <v>2</v>
      </c>
      <c r="C128" s="736">
        <f>CCT!AM45</f>
        <v>2361.91</v>
      </c>
      <c r="D128" s="662">
        <f>B128*C128</f>
        <v>4723.82</v>
      </c>
    </row>
    <row r="129" spans="1:4" ht="37.5" customHeight="1" thickBot="1">
      <c r="A129" s="1707" t="s">
        <v>1083</v>
      </c>
      <c r="B129" s="1708"/>
      <c r="C129" s="1708"/>
      <c r="D129" s="1709"/>
    </row>
    <row r="130" spans="1:4" ht="13.5" thickBot="1">
      <c r="A130" s="659" t="s">
        <v>753</v>
      </c>
      <c r="B130" s="660">
        <f>CCT!BP44</f>
        <v>1</v>
      </c>
      <c r="C130" s="893">
        <f>CCT!BO44</f>
        <v>2180.8200000000002</v>
      </c>
      <c r="D130" s="662">
        <f>B130*C130</f>
        <v>2180.8200000000002</v>
      </c>
    </row>
    <row r="131" spans="1:4" ht="13.5" thickBot="1">
      <c r="A131" s="663" t="s">
        <v>754</v>
      </c>
      <c r="B131" s="664">
        <f>SUM(B128,B130)</f>
        <v>3</v>
      </c>
      <c r="C131" s="697"/>
      <c r="D131" s="666">
        <f>D128+D130</f>
        <v>6904.64</v>
      </c>
    </row>
    <row r="132" spans="1:4" ht="13.5" thickBot="1">
      <c r="A132" s="667"/>
      <c r="B132" s="604"/>
      <c r="C132" s="706"/>
      <c r="D132" s="669"/>
    </row>
    <row r="133" spans="1:4" ht="37.5" customHeight="1" thickBot="1">
      <c r="A133" s="1707" t="s">
        <v>769</v>
      </c>
      <c r="B133" s="1708"/>
      <c r="C133" s="1708"/>
      <c r="D133" s="1709"/>
    </row>
    <row r="134" spans="1:4" ht="13.5" thickBot="1">
      <c r="A134" s="659" t="s">
        <v>919</v>
      </c>
      <c r="B134" s="660">
        <f>CCT!AN61</f>
        <v>2</v>
      </c>
      <c r="C134" s="893">
        <f>CCT!AM61</f>
        <v>2507.27</v>
      </c>
      <c r="D134" s="662">
        <f>B134*C134</f>
        <v>5014.54</v>
      </c>
    </row>
    <row r="135" spans="1:4" ht="13.5" thickBot="1">
      <c r="A135" s="663" t="s">
        <v>118</v>
      </c>
      <c r="B135" s="664">
        <f>SUM(B134:B134)</f>
        <v>2</v>
      </c>
      <c r="C135" s="697"/>
      <c r="D135" s="666">
        <f>SUM(D134:D134)</f>
        <v>5014.54</v>
      </c>
    </row>
    <row r="136" spans="1:4" ht="13.5" thickBot="1">
      <c r="A136" s="667"/>
      <c r="B136" s="604"/>
      <c r="C136" s="706"/>
      <c r="D136" s="669"/>
    </row>
    <row r="137" spans="1:4" ht="37.5" customHeight="1" thickBot="1">
      <c r="A137" s="1707" t="s">
        <v>770</v>
      </c>
      <c r="B137" s="1708"/>
      <c r="C137" s="1708"/>
      <c r="D137" s="1709"/>
    </row>
    <row r="138" spans="1:4" ht="13.5" thickBot="1">
      <c r="A138" s="659" t="s">
        <v>919</v>
      </c>
      <c r="B138" s="660">
        <f>CCT!AN63</f>
        <v>1</v>
      </c>
      <c r="C138" s="893">
        <f>CCT!AM63</f>
        <v>2507.27</v>
      </c>
      <c r="D138" s="662">
        <f>B138*C138</f>
        <v>2507.27</v>
      </c>
    </row>
    <row r="139" spans="1:4" ht="13.5" thickBot="1">
      <c r="A139" s="663" t="s">
        <v>117</v>
      </c>
      <c r="B139" s="664">
        <f>SUM(B138:B138)</f>
        <v>1</v>
      </c>
      <c r="C139" s="697"/>
      <c r="D139" s="666">
        <f>SUM(D138:D138)</f>
        <v>2507.27</v>
      </c>
    </row>
    <row r="140" spans="1:4" ht="13.5" thickBot="1">
      <c r="A140" s="667"/>
      <c r="B140" s="604"/>
      <c r="C140" s="706"/>
      <c r="D140" s="669"/>
    </row>
    <row r="141" spans="1:4" ht="37.5" customHeight="1" thickBot="1">
      <c r="A141" s="1707" t="s">
        <v>771</v>
      </c>
      <c r="B141" s="1708"/>
      <c r="C141" s="1708"/>
      <c r="D141" s="1709"/>
    </row>
    <row r="142" spans="1:4" ht="13.5" thickBot="1">
      <c r="A142" s="659" t="s">
        <v>919</v>
      </c>
      <c r="B142" s="660">
        <f>CCT!AN65</f>
        <v>1</v>
      </c>
      <c r="C142" s="893">
        <f>CCT!AM65</f>
        <v>2507.27</v>
      </c>
      <c r="D142" s="662">
        <f>B142*C142</f>
        <v>2507.27</v>
      </c>
    </row>
    <row r="143" spans="1:4" ht="13.5" thickBot="1">
      <c r="A143" s="663" t="s">
        <v>115</v>
      </c>
      <c r="B143" s="664">
        <f>SUM(B142:B142)</f>
        <v>1</v>
      </c>
      <c r="C143" s="697"/>
      <c r="D143" s="666">
        <f>SUM(D142:D142)</f>
        <v>2507.27</v>
      </c>
    </row>
    <row r="144" spans="1:4" ht="13.5" thickBot="1">
      <c r="A144" s="667"/>
      <c r="B144" s="604"/>
      <c r="C144" s="706"/>
      <c r="D144" s="669"/>
    </row>
    <row r="145" spans="1:4" ht="37.5" customHeight="1" thickBot="1">
      <c r="A145" s="1707" t="s">
        <v>774</v>
      </c>
      <c r="B145" s="1708"/>
      <c r="C145" s="1708"/>
      <c r="D145" s="1709"/>
    </row>
    <row r="146" spans="1:4" ht="13.5" thickBot="1">
      <c r="A146" s="707" t="s">
        <v>919</v>
      </c>
      <c r="B146" s="719">
        <f>CCT!AN73</f>
        <v>1</v>
      </c>
      <c r="C146" s="735">
        <f>CCT!AM73</f>
        <v>2507.27</v>
      </c>
      <c r="D146" s="658">
        <f>B146*C146</f>
        <v>2507.27</v>
      </c>
    </row>
    <row r="147" spans="1:4" ht="37.5" customHeight="1" thickBot="1">
      <c r="A147" s="1707" t="s">
        <v>1084</v>
      </c>
      <c r="B147" s="1708"/>
      <c r="C147" s="1708"/>
      <c r="D147" s="1709"/>
    </row>
    <row r="148" spans="1:4">
      <c r="A148" s="670" t="s">
        <v>855</v>
      </c>
      <c r="B148" s="722">
        <f>CCT!AX72</f>
        <v>2</v>
      </c>
      <c r="C148" s="687">
        <f>CCT!AW72</f>
        <v>1134.79</v>
      </c>
      <c r="D148" s="672">
        <f>B148*C148</f>
        <v>2269.58</v>
      </c>
    </row>
    <row r="149" spans="1:4" ht="13.5" thickBot="1">
      <c r="A149" s="692" t="s">
        <v>856</v>
      </c>
      <c r="B149" s="723">
        <f>CCT!AZ72</f>
        <v>2</v>
      </c>
      <c r="C149" s="694">
        <f>CCT!AY72</f>
        <v>1134.79</v>
      </c>
      <c r="D149" s="724">
        <f>B149*C149</f>
        <v>2269.58</v>
      </c>
    </row>
    <row r="150" spans="1:4" ht="13.5" thickBot="1">
      <c r="A150" s="663" t="s">
        <v>114</v>
      </c>
      <c r="B150" s="725">
        <f>SUM(B146,B148:B149)</f>
        <v>5</v>
      </c>
      <c r="C150" s="697"/>
      <c r="D150" s="726">
        <f>SUM(D146,D148:D149)</f>
        <v>7046.43</v>
      </c>
    </row>
    <row r="151" spans="1:4" ht="13.5" thickBot="1">
      <c r="A151" s="667"/>
      <c r="B151" s="604"/>
      <c r="C151" s="706"/>
      <c r="D151" s="669"/>
    </row>
    <row r="152" spans="1:4" ht="37.5" customHeight="1" thickBot="1">
      <c r="A152" s="1707" t="s">
        <v>113</v>
      </c>
      <c r="B152" s="1708"/>
      <c r="C152" s="1708"/>
      <c r="D152" s="1709"/>
    </row>
    <row r="153" spans="1:4" ht="13.5" thickBot="1">
      <c r="A153" s="707" t="s">
        <v>919</v>
      </c>
      <c r="B153" s="719">
        <f>CCT!AN75</f>
        <v>3</v>
      </c>
      <c r="C153" s="735">
        <f>CCT!AM75</f>
        <v>2507.27</v>
      </c>
      <c r="D153" s="658">
        <f>B153*C153</f>
        <v>7521.81</v>
      </c>
    </row>
    <row r="154" spans="1:4" ht="37.5" customHeight="1" thickBot="1">
      <c r="A154" s="1707" t="s">
        <v>1085</v>
      </c>
      <c r="B154" s="1708"/>
      <c r="C154" s="1708"/>
      <c r="D154" s="1709"/>
    </row>
    <row r="155" spans="1:4">
      <c r="A155" s="670" t="s">
        <v>855</v>
      </c>
      <c r="B155" s="722">
        <f>CCT!AX74</f>
        <v>4</v>
      </c>
      <c r="C155" s="699">
        <f>CCT!AW74</f>
        <v>1134.79</v>
      </c>
      <c r="D155" s="672">
        <f>B155*C155</f>
        <v>4539.16</v>
      </c>
    </row>
    <row r="156" spans="1:4" ht="13.5" thickBot="1">
      <c r="A156" s="683" t="s">
        <v>856</v>
      </c>
      <c r="B156" s="727">
        <f>CCT!AZ74</f>
        <v>4</v>
      </c>
      <c r="C156" s="703">
        <f>CCT!AY74</f>
        <v>1134.79</v>
      </c>
      <c r="D156" s="686">
        <f>B156*C156</f>
        <v>4539.16</v>
      </c>
    </row>
    <row r="157" spans="1:4" ht="13.5" thickBot="1">
      <c r="A157" s="663" t="s">
        <v>116</v>
      </c>
      <c r="B157" s="725">
        <f>SUM(B153,B155:B156)</f>
        <v>11</v>
      </c>
      <c r="C157" s="697"/>
      <c r="D157" s="666">
        <f>SUM(D153,D155:D156)</f>
        <v>16600.13</v>
      </c>
    </row>
    <row r="158" spans="1:4" ht="13.5" thickBot="1">
      <c r="A158" s="667"/>
      <c r="B158" s="604"/>
      <c r="C158" s="706"/>
      <c r="D158" s="669"/>
    </row>
    <row r="159" spans="1:4" ht="37.5" customHeight="1" thickBot="1">
      <c r="A159" s="1707" t="s">
        <v>122</v>
      </c>
      <c r="B159" s="1708"/>
      <c r="C159" s="1708"/>
      <c r="D159" s="1709"/>
    </row>
    <row r="160" spans="1:4" ht="13.5" thickBot="1">
      <c r="A160" s="707" t="s">
        <v>919</v>
      </c>
      <c r="B160" s="708">
        <f>CCT!AN81</f>
        <v>4</v>
      </c>
      <c r="C160" s="859">
        <f>CCT!AM81</f>
        <v>2507.27</v>
      </c>
      <c r="D160" s="658">
        <f>B160*C160</f>
        <v>10029.08</v>
      </c>
    </row>
    <row r="161" spans="1:4" ht="37.5" customHeight="1" thickBot="1">
      <c r="A161" s="1707" t="s">
        <v>1086</v>
      </c>
      <c r="B161" s="1708"/>
      <c r="C161" s="1708"/>
      <c r="D161" s="1709"/>
    </row>
    <row r="162" spans="1:4" ht="13.5" thickBot="1">
      <c r="A162" s="655" t="s">
        <v>123</v>
      </c>
      <c r="B162" s="695">
        <f>CCT!BP80</f>
        <v>1</v>
      </c>
      <c r="C162" s="735">
        <f>CCT!BO80</f>
        <v>2180.8200000000002</v>
      </c>
      <c r="D162" s="658">
        <f>B162*C162</f>
        <v>2180.8200000000002</v>
      </c>
    </row>
    <row r="163" spans="1:4" ht="37.5" customHeight="1" thickBot="1">
      <c r="A163" s="1707" t="s">
        <v>1087</v>
      </c>
      <c r="B163" s="1708"/>
      <c r="C163" s="1708"/>
      <c r="D163" s="1709"/>
    </row>
    <row r="164" spans="1:4" ht="13.5" thickBot="1">
      <c r="A164" s="659" t="s">
        <v>678</v>
      </c>
      <c r="B164" s="660">
        <f>CCT!BD79</f>
        <v>1</v>
      </c>
      <c r="C164" s="893">
        <f>CCT!BC79</f>
        <v>1231.31</v>
      </c>
      <c r="D164" s="662">
        <f>B164*C164</f>
        <v>1231.31</v>
      </c>
    </row>
    <row r="165" spans="1:4" ht="13.5" thickBot="1">
      <c r="A165" s="663" t="s">
        <v>124</v>
      </c>
      <c r="B165" s="664">
        <f>SUM(B160,B162:B162,B164)</f>
        <v>6</v>
      </c>
      <c r="C165" s="697"/>
      <c r="D165" s="666">
        <f>SUM(D160,D162:D162,D164)</f>
        <v>13441.21</v>
      </c>
    </row>
    <row r="166" spans="1:4" ht="13.5" thickBot="1">
      <c r="A166" s="667"/>
      <c r="B166" s="604"/>
      <c r="C166" s="706"/>
      <c r="D166" s="669"/>
    </row>
    <row r="167" spans="1:4" ht="37.5" customHeight="1" thickBot="1">
      <c r="A167" s="1707" t="s">
        <v>125</v>
      </c>
      <c r="B167" s="1708"/>
      <c r="C167" s="1708"/>
      <c r="D167" s="1709"/>
    </row>
    <row r="168" spans="1:4" ht="13.5" thickBot="1">
      <c r="A168" s="655" t="s">
        <v>919</v>
      </c>
      <c r="B168" s="695">
        <f>CCT!AN84</f>
        <v>5</v>
      </c>
      <c r="C168" s="736">
        <f>CCT!AM84</f>
        <v>2507.27</v>
      </c>
      <c r="D168" s="662">
        <f>B168*C168</f>
        <v>12536.35</v>
      </c>
    </row>
    <row r="169" spans="1:4" ht="37.5" customHeight="1" thickBot="1">
      <c r="A169" s="1707" t="s">
        <v>1088</v>
      </c>
      <c r="B169" s="1708"/>
      <c r="C169" s="1708"/>
      <c r="D169" s="1709"/>
    </row>
    <row r="170" spans="1:4" ht="13.5" thickBot="1">
      <c r="A170" s="655" t="s">
        <v>123</v>
      </c>
      <c r="B170" s="695">
        <f>CCT!BP83</f>
        <v>1</v>
      </c>
      <c r="C170" s="735">
        <f>CCT!BO83</f>
        <v>2180.8200000000002</v>
      </c>
      <c r="D170" s="658">
        <f>B170*C170</f>
        <v>2180.8200000000002</v>
      </c>
    </row>
    <row r="171" spans="1:4" ht="37.5" customHeight="1" thickBot="1">
      <c r="A171" s="1707" t="s">
        <v>1089</v>
      </c>
      <c r="B171" s="1708"/>
      <c r="C171" s="1708"/>
      <c r="D171" s="1709"/>
    </row>
    <row r="172" spans="1:4" ht="13.5" thickBot="1">
      <c r="A172" s="707" t="s">
        <v>534</v>
      </c>
      <c r="B172" s="719">
        <f>CCT!BV85</f>
        <v>1</v>
      </c>
      <c r="C172" s="736">
        <f>CCT!BU85</f>
        <v>1355.23</v>
      </c>
      <c r="D172" s="662">
        <f>B172*C172</f>
        <v>1355.23</v>
      </c>
    </row>
    <row r="173" spans="1:4" ht="37.5" customHeight="1" thickBot="1">
      <c r="A173" s="1707" t="s">
        <v>1090</v>
      </c>
      <c r="B173" s="1708"/>
      <c r="C173" s="1708"/>
      <c r="D173" s="1709"/>
    </row>
    <row r="174" spans="1:4">
      <c r="A174" s="670" t="s">
        <v>672</v>
      </c>
      <c r="B174" s="728">
        <f>CCT!AV82</f>
        <v>2</v>
      </c>
      <c r="C174" s="699">
        <f>CCT!AU82</f>
        <v>1134.79</v>
      </c>
      <c r="D174" s="672">
        <f>B174*C174</f>
        <v>2269.58</v>
      </c>
    </row>
    <row r="175" spans="1:4" ht="13.5" thickBot="1">
      <c r="A175" s="683" t="s">
        <v>678</v>
      </c>
      <c r="B175" s="729">
        <f>CCT!BD82</f>
        <v>3</v>
      </c>
      <c r="C175" s="703">
        <f>CCT!BC82</f>
        <v>1231.31</v>
      </c>
      <c r="D175" s="686">
        <f>B175*C175</f>
        <v>3693.93</v>
      </c>
    </row>
    <row r="176" spans="1:4" ht="13.5" thickBot="1">
      <c r="A176" s="663" t="s">
        <v>172</v>
      </c>
      <c r="B176" s="664">
        <f>SUM(B168,B170:B170,B172,B174:B175)</f>
        <v>12</v>
      </c>
      <c r="C176" s="697"/>
      <c r="D176" s="666">
        <f>SUM(D168,D170:D170,D172,D174:D175)</f>
        <v>22035.91</v>
      </c>
    </row>
    <row r="177" spans="1:4" ht="13.5" thickBot="1">
      <c r="A177" s="667"/>
      <c r="B177" s="604"/>
      <c r="C177" s="706"/>
      <c r="D177" s="669"/>
    </row>
    <row r="178" spans="1:4" ht="37.5" customHeight="1" thickBot="1">
      <c r="A178" s="1707" t="s">
        <v>1091</v>
      </c>
      <c r="B178" s="1708"/>
      <c r="C178" s="1708"/>
      <c r="D178" s="1709"/>
    </row>
    <row r="179" spans="1:4">
      <c r="A179" s="730" t="s">
        <v>126</v>
      </c>
      <c r="B179" s="731">
        <f>CCT!F90</f>
        <v>6</v>
      </c>
      <c r="C179" s="732">
        <f>CCT!E90</f>
        <v>1220.6199999999999</v>
      </c>
      <c r="D179" s="672">
        <f>B179*C179</f>
        <v>7323.72</v>
      </c>
    </row>
    <row r="180" spans="1:4">
      <c r="A180" s="688" t="s">
        <v>128</v>
      </c>
      <c r="B180" s="689">
        <f>CCT!H90</f>
        <v>2</v>
      </c>
      <c r="C180" s="690">
        <f>CCT!G90</f>
        <v>921.07</v>
      </c>
      <c r="D180" s="691">
        <f t="shared" ref="D180:D204" si="1">B180*C180</f>
        <v>1842.14</v>
      </c>
    </row>
    <row r="181" spans="1:4">
      <c r="A181" s="688" t="s">
        <v>1323</v>
      </c>
      <c r="B181" s="689">
        <f>CCT!J90</f>
        <v>28</v>
      </c>
      <c r="C181" s="690">
        <f>CCT!I90</f>
        <v>1298.99</v>
      </c>
      <c r="D181" s="691">
        <f t="shared" si="1"/>
        <v>36371.72</v>
      </c>
    </row>
    <row r="182" spans="1:4">
      <c r="A182" s="848" t="s">
        <v>705</v>
      </c>
      <c r="B182" s="689">
        <f>CCT!L90</f>
        <v>12</v>
      </c>
      <c r="C182" s="690">
        <f>CCT!K90</f>
        <v>1298.99</v>
      </c>
      <c r="D182" s="691">
        <f t="shared" si="1"/>
        <v>15587.88</v>
      </c>
    </row>
    <row r="183" spans="1:4">
      <c r="A183" s="688" t="s">
        <v>588</v>
      </c>
      <c r="B183" s="733">
        <f>CCT!N90</f>
        <v>10</v>
      </c>
      <c r="C183" s="690">
        <f>CCT!M90</f>
        <v>1302</v>
      </c>
      <c r="D183" s="691">
        <f t="shared" si="1"/>
        <v>13020</v>
      </c>
    </row>
    <row r="184" spans="1:4">
      <c r="A184" s="688" t="s">
        <v>680</v>
      </c>
      <c r="B184" s="733">
        <f>CCT!P90</f>
        <v>3</v>
      </c>
      <c r="C184" s="690">
        <f>CCT!O90</f>
        <v>1953</v>
      </c>
      <c r="D184" s="691">
        <f t="shared" si="1"/>
        <v>5859</v>
      </c>
    </row>
    <row r="185" spans="1:4">
      <c r="A185" s="688" t="s">
        <v>129</v>
      </c>
      <c r="B185" s="689">
        <f>CCT!R90</f>
        <v>12</v>
      </c>
      <c r="C185" s="690">
        <f>CCT!Q90</f>
        <v>876.66</v>
      </c>
      <c r="D185" s="691">
        <f t="shared" si="1"/>
        <v>10519.92</v>
      </c>
    </row>
    <row r="186" spans="1:4">
      <c r="A186" s="688" t="s">
        <v>131</v>
      </c>
      <c r="B186" s="689">
        <f>CCT!T90</f>
        <v>13</v>
      </c>
      <c r="C186" s="690">
        <f>CCT!S90</f>
        <v>876.66</v>
      </c>
      <c r="D186" s="691">
        <f t="shared" si="1"/>
        <v>11396.58</v>
      </c>
    </row>
    <row r="187" spans="1:4">
      <c r="A187" s="848" t="s">
        <v>706</v>
      </c>
      <c r="B187" s="689">
        <f>CCT!V90</f>
        <v>16</v>
      </c>
      <c r="C187" s="690">
        <f>CCT!U90</f>
        <v>876.66</v>
      </c>
      <c r="D187" s="691">
        <f t="shared" si="1"/>
        <v>14026.56</v>
      </c>
    </row>
    <row r="188" spans="1:4">
      <c r="A188" s="848" t="s">
        <v>698</v>
      </c>
      <c r="B188" s="689">
        <f>CCT!X90</f>
        <v>2</v>
      </c>
      <c r="C188" s="690">
        <f>CCT!W90</f>
        <v>1958.29</v>
      </c>
      <c r="D188" s="691">
        <f t="shared" si="1"/>
        <v>3916.58</v>
      </c>
    </row>
    <row r="189" spans="1:4">
      <c r="A189" s="688" t="s">
        <v>839</v>
      </c>
      <c r="B189" s="733">
        <f>CCT!AB90</f>
        <v>10</v>
      </c>
      <c r="C189" s="690">
        <f>CCT!AA90</f>
        <v>1953</v>
      </c>
      <c r="D189" s="691">
        <f t="shared" si="1"/>
        <v>19530</v>
      </c>
    </row>
    <row r="190" spans="1:4">
      <c r="A190" s="688" t="s">
        <v>135</v>
      </c>
      <c r="B190" s="689">
        <f>CCT!AD90</f>
        <v>12</v>
      </c>
      <c r="C190" s="690">
        <f>CCT!AC90</f>
        <v>1958.29</v>
      </c>
      <c r="D190" s="691">
        <f t="shared" si="1"/>
        <v>23499.48</v>
      </c>
    </row>
    <row r="191" spans="1:4">
      <c r="A191" s="688" t="s">
        <v>842</v>
      </c>
      <c r="B191" s="733">
        <f>CCT!AF90</f>
        <v>2</v>
      </c>
      <c r="C191" s="690">
        <f>CCT!AE90</f>
        <v>1220.5</v>
      </c>
      <c r="D191" s="691">
        <f t="shared" si="1"/>
        <v>2441</v>
      </c>
    </row>
    <row r="192" spans="1:4">
      <c r="A192" s="688" t="s">
        <v>844</v>
      </c>
      <c r="B192" s="733">
        <f>CCT!AH90</f>
        <v>2</v>
      </c>
      <c r="C192" s="690">
        <f>CCT!AG90</f>
        <v>876.66</v>
      </c>
      <c r="D192" s="691">
        <f t="shared" si="1"/>
        <v>1753.32</v>
      </c>
    </row>
    <row r="193" spans="1:4">
      <c r="A193" s="688" t="s">
        <v>137</v>
      </c>
      <c r="B193" s="689">
        <f>CCT!AJ90</f>
        <v>5</v>
      </c>
      <c r="C193" s="690">
        <f>CCT!AI90</f>
        <v>1309.48</v>
      </c>
      <c r="D193" s="691">
        <f t="shared" si="1"/>
        <v>6547.4</v>
      </c>
    </row>
    <row r="194" spans="1:4">
      <c r="A194" s="688" t="s">
        <v>846</v>
      </c>
      <c r="B194" s="733">
        <f>CCT!AL90</f>
        <v>7</v>
      </c>
      <c r="C194" s="690">
        <f>CCT!AK90</f>
        <v>1953</v>
      </c>
      <c r="D194" s="691">
        <f t="shared" si="1"/>
        <v>13671</v>
      </c>
    </row>
    <row r="195" spans="1:4">
      <c r="A195" s="688" t="s">
        <v>848</v>
      </c>
      <c r="B195" s="733">
        <f>CCT!AR90</f>
        <v>2</v>
      </c>
      <c r="C195" s="690">
        <f>CCT!AQ90</f>
        <v>1953</v>
      </c>
      <c r="D195" s="691">
        <f t="shared" si="1"/>
        <v>3906</v>
      </c>
    </row>
    <row r="196" spans="1:4">
      <c r="A196" s="688" t="s">
        <v>597</v>
      </c>
      <c r="B196" s="733">
        <f>CCT!AT90</f>
        <v>3</v>
      </c>
      <c r="C196" s="690">
        <f>CCT!AS90</f>
        <v>1953</v>
      </c>
      <c r="D196" s="691">
        <f t="shared" si="1"/>
        <v>5859</v>
      </c>
    </row>
    <row r="197" spans="1:4">
      <c r="A197" s="688" t="s">
        <v>672</v>
      </c>
      <c r="B197" s="689">
        <f>CCT!AV90</f>
        <v>4</v>
      </c>
      <c r="C197" s="690">
        <f>CCT!AU90</f>
        <v>1134.78</v>
      </c>
      <c r="D197" s="691">
        <f t="shared" si="1"/>
        <v>4539.12</v>
      </c>
    </row>
    <row r="198" spans="1:4" ht="12.75" customHeight="1">
      <c r="A198" s="688" t="s">
        <v>855</v>
      </c>
      <c r="B198" s="689">
        <f>CCT!AX90</f>
        <v>16</v>
      </c>
      <c r="C198" s="690">
        <f>CCT!AW90</f>
        <v>1134.78</v>
      </c>
      <c r="D198" s="691">
        <f t="shared" si="1"/>
        <v>18156.48</v>
      </c>
    </row>
    <row r="199" spans="1:4">
      <c r="A199" s="688" t="s">
        <v>856</v>
      </c>
      <c r="B199" s="689">
        <f>CCT!AZ90</f>
        <v>18</v>
      </c>
      <c r="C199" s="690">
        <f>CCT!AY90</f>
        <v>1134.78</v>
      </c>
      <c r="D199" s="691">
        <f t="shared" si="1"/>
        <v>20426.04</v>
      </c>
    </row>
    <row r="200" spans="1:4" ht="12.75" customHeight="1">
      <c r="A200" s="688" t="s">
        <v>677</v>
      </c>
      <c r="B200" s="689">
        <f>CCT!BB90</f>
        <v>91</v>
      </c>
      <c r="C200" s="690">
        <f>CCT!BA90</f>
        <v>1805.92</v>
      </c>
      <c r="D200" s="691">
        <f t="shared" si="1"/>
        <v>164338.72</v>
      </c>
    </row>
    <row r="201" spans="1:4">
      <c r="A201" s="688" t="s">
        <v>678</v>
      </c>
      <c r="B201" s="689">
        <f>CCT!BD90</f>
        <v>5</v>
      </c>
      <c r="C201" s="690">
        <f>CCT!BC90</f>
        <v>1231.31</v>
      </c>
      <c r="D201" s="691">
        <f t="shared" si="1"/>
        <v>6156.55</v>
      </c>
    </row>
    <row r="202" spans="1:4">
      <c r="A202" s="848" t="s">
        <v>174</v>
      </c>
      <c r="B202" s="689">
        <f>CCT!BF90</f>
        <v>1</v>
      </c>
      <c r="C202" s="690">
        <f>CCT!BE90</f>
        <v>1953</v>
      </c>
      <c r="D202" s="691">
        <f t="shared" si="1"/>
        <v>1953</v>
      </c>
    </row>
    <row r="203" spans="1:4">
      <c r="A203" s="688" t="s">
        <v>147</v>
      </c>
      <c r="B203" s="689">
        <f>CCT!BH90</f>
        <v>1</v>
      </c>
      <c r="C203" s="690">
        <f>CCT!BG90</f>
        <v>2366.2600000000002</v>
      </c>
      <c r="D203" s="691">
        <f t="shared" si="1"/>
        <v>2366.2600000000002</v>
      </c>
    </row>
    <row r="204" spans="1:4" ht="13.5" thickBot="1">
      <c r="A204" s="847" t="s">
        <v>960</v>
      </c>
      <c r="B204" s="693">
        <f>CCT!BT90</f>
        <v>1</v>
      </c>
      <c r="C204" s="694">
        <f>CCT!BS90</f>
        <v>1953</v>
      </c>
      <c r="D204" s="686">
        <f t="shared" si="1"/>
        <v>1953</v>
      </c>
    </row>
    <row r="205" spans="1:4" ht="37.5" customHeight="1" thickBot="1">
      <c r="A205" s="1707" t="s">
        <v>1092</v>
      </c>
      <c r="B205" s="1708"/>
      <c r="C205" s="1708"/>
      <c r="D205" s="1709"/>
    </row>
    <row r="206" spans="1:4">
      <c r="A206" s="670" t="s">
        <v>133</v>
      </c>
      <c r="B206" s="682">
        <f>CCT!Z91</f>
        <v>8</v>
      </c>
      <c r="C206" s="687">
        <f>CCT!Y91</f>
        <v>977.74</v>
      </c>
      <c r="D206" s="672">
        <f>B206*C206</f>
        <v>7821.92</v>
      </c>
    </row>
    <row r="207" spans="1:4">
      <c r="A207" s="688" t="s">
        <v>139</v>
      </c>
      <c r="B207" s="689">
        <f>CCT!AP91</f>
        <v>2</v>
      </c>
      <c r="C207" s="690">
        <f>CCT!AO91</f>
        <v>976.28</v>
      </c>
      <c r="D207" s="691">
        <f>B207*C207</f>
        <v>1952.56</v>
      </c>
    </row>
    <row r="208" spans="1:4">
      <c r="A208" s="848" t="s">
        <v>175</v>
      </c>
      <c r="B208" s="689">
        <f>CCT!BL91</f>
        <v>1</v>
      </c>
      <c r="C208" s="690">
        <f>CCT!BK91</f>
        <v>2180.8200000000002</v>
      </c>
      <c r="D208" s="691">
        <f>B208*C208</f>
        <v>2180.8200000000002</v>
      </c>
    </row>
    <row r="209" spans="1:10">
      <c r="A209" s="848" t="s">
        <v>176</v>
      </c>
      <c r="B209" s="689">
        <f>CCT!BN91</f>
        <v>18</v>
      </c>
      <c r="C209" s="690">
        <f>CCT!BM91</f>
        <v>2180.8200000000002</v>
      </c>
      <c r="D209" s="691">
        <f>B209*C209</f>
        <v>39254.76</v>
      </c>
    </row>
    <row r="210" spans="1:10" ht="13.5" thickBot="1">
      <c r="A210" s="847" t="s">
        <v>177</v>
      </c>
      <c r="B210" s="693">
        <f>CCT!BR91</f>
        <v>6</v>
      </c>
      <c r="C210" s="694">
        <f>CCT!BQ91</f>
        <v>2616.9899999999998</v>
      </c>
      <c r="D210" s="686">
        <f>B210*C210</f>
        <v>15701.94</v>
      </c>
    </row>
    <row r="211" spans="1:10" ht="37.5" customHeight="1" thickBot="1">
      <c r="A211" s="1707" t="s">
        <v>1093</v>
      </c>
      <c r="B211" s="1708"/>
      <c r="C211" s="1708"/>
      <c r="D211" s="1709"/>
    </row>
    <row r="212" spans="1:10" ht="12.75" customHeight="1" thickBot="1">
      <c r="A212" s="707" t="s">
        <v>534</v>
      </c>
      <c r="B212" s="734">
        <f>CCT!BV92</f>
        <v>5</v>
      </c>
      <c r="C212" s="735">
        <f>CCT!BU92</f>
        <v>1355.23</v>
      </c>
      <c r="D212" s="658">
        <f>B212*C212</f>
        <v>6776.15</v>
      </c>
    </row>
    <row r="213" spans="1:10" ht="37.5" customHeight="1" thickBot="1">
      <c r="A213" s="1707" t="s">
        <v>1094</v>
      </c>
      <c r="B213" s="1708"/>
      <c r="C213" s="1708"/>
      <c r="D213" s="1709"/>
    </row>
    <row r="214" spans="1:10" ht="13.5" thickBot="1">
      <c r="A214" s="846" t="s">
        <v>179</v>
      </c>
      <c r="B214" s="656">
        <f>CCT!BJ93</f>
        <v>4</v>
      </c>
      <c r="C214" s="736">
        <f>CCT!BI93</f>
        <v>2180.8200000000002</v>
      </c>
      <c r="D214" s="662">
        <f>B214*C214</f>
        <v>8723.2800000000007</v>
      </c>
    </row>
    <row r="215" spans="1:10" ht="37.5" customHeight="1" thickBot="1">
      <c r="A215" s="1707" t="s">
        <v>921</v>
      </c>
      <c r="B215" s="1708"/>
      <c r="C215" s="1708"/>
      <c r="D215" s="1709"/>
      <c r="J215" s="228"/>
    </row>
    <row r="216" spans="1:10" ht="13.5" thickBot="1">
      <c r="A216" s="659" t="s">
        <v>919</v>
      </c>
      <c r="B216" s="660">
        <f>CCT!AN94</f>
        <v>50</v>
      </c>
      <c r="C216" s="893">
        <f>CCT!AM94</f>
        <v>2507.27</v>
      </c>
      <c r="D216" s="662">
        <f>B216*C216</f>
        <v>125363.5</v>
      </c>
    </row>
    <row r="217" spans="1:10" ht="13.5" thickBot="1">
      <c r="A217" s="663" t="s">
        <v>180</v>
      </c>
      <c r="B217" s="664">
        <f>SUM(B179:B204,B206:B210,B212,B214,B216)</f>
        <v>378</v>
      </c>
      <c r="C217" s="697"/>
      <c r="D217" s="666">
        <f>SUM(D179:D204,D206:D210,D212,D214,D216)</f>
        <v>624735.4</v>
      </c>
    </row>
    <row r="218" spans="1:10" ht="13.5" thickBot="1">
      <c r="A218" s="737"/>
      <c r="B218" s="604"/>
      <c r="C218" s="738"/>
      <c r="D218" s="679"/>
    </row>
    <row r="219" spans="1:10" ht="37.5" customHeight="1" thickBot="1">
      <c r="A219" s="1707" t="s">
        <v>1095</v>
      </c>
      <c r="B219" s="1708"/>
      <c r="C219" s="1708"/>
      <c r="D219" s="1709"/>
    </row>
    <row r="220" spans="1:10" ht="13.5" thickBot="1">
      <c r="A220" s="659" t="s">
        <v>678</v>
      </c>
      <c r="B220" s="739">
        <f>CCT!BD36</f>
        <v>1</v>
      </c>
      <c r="C220" s="895">
        <f>CCT!BC36</f>
        <v>1231.31</v>
      </c>
      <c r="D220" s="662">
        <f>B220*C220</f>
        <v>1231.31</v>
      </c>
    </row>
    <row r="221" spans="1:10" ht="13.5" thickBot="1">
      <c r="A221" s="663" t="s">
        <v>187</v>
      </c>
      <c r="B221" s="725">
        <f>SUM(B220)</f>
        <v>1</v>
      </c>
      <c r="C221" s="721"/>
      <c r="D221" s="666">
        <f>SUM(D220)</f>
        <v>1231.31</v>
      </c>
    </row>
    <row r="222" spans="1:10" ht="13.5" thickBot="1">
      <c r="A222" s="667"/>
      <c r="B222" s="604"/>
      <c r="C222" s="706"/>
      <c r="D222" s="669"/>
    </row>
    <row r="223" spans="1:10" ht="37.5" customHeight="1" thickBot="1">
      <c r="A223" s="1707" t="s">
        <v>184</v>
      </c>
      <c r="B223" s="1708"/>
      <c r="C223" s="1708"/>
      <c r="D223" s="1709"/>
    </row>
    <row r="224" spans="1:10">
      <c r="A224" s="670" t="s">
        <v>672</v>
      </c>
      <c r="B224" s="728">
        <f>CCT!AV42+CCT!AV43+CCT!AV69</f>
        <v>3</v>
      </c>
      <c r="C224" s="699">
        <f>CCT!AU42</f>
        <v>1043.74</v>
      </c>
      <c r="D224" s="672">
        <f>B224*C224</f>
        <v>3131.22</v>
      </c>
    </row>
    <row r="225" spans="1:4">
      <c r="A225" s="688" t="s">
        <v>185</v>
      </c>
      <c r="B225" s="740">
        <f>CCT!AX49</f>
        <v>2</v>
      </c>
      <c r="C225" s="701">
        <f>CCT!AW49</f>
        <v>1043.74</v>
      </c>
      <c r="D225" s="691">
        <f>B225*C225</f>
        <v>2087.48</v>
      </c>
    </row>
    <row r="226" spans="1:4" ht="13.5" thickBot="1">
      <c r="A226" s="683" t="s">
        <v>856</v>
      </c>
      <c r="B226" s="729">
        <f>CCT!AZ49</f>
        <v>2</v>
      </c>
      <c r="C226" s="703">
        <f>CCT!AY49</f>
        <v>1043.74</v>
      </c>
      <c r="D226" s="686">
        <f>B226*C226</f>
        <v>2087.48</v>
      </c>
    </row>
    <row r="227" spans="1:4" ht="13.5" thickBot="1">
      <c r="A227" s="663" t="s">
        <v>186</v>
      </c>
      <c r="B227" s="664">
        <f>SUM(B224:B226)</f>
        <v>7</v>
      </c>
      <c r="C227" s="697"/>
      <c r="D227" s="666">
        <f>SUM(D224:D226)</f>
        <v>7306.18</v>
      </c>
    </row>
    <row r="228" spans="1:4" ht="13.5" thickBot="1">
      <c r="A228" s="667"/>
      <c r="B228" s="604"/>
      <c r="C228" s="706"/>
      <c r="D228" s="669"/>
    </row>
    <row r="229" spans="1:4" ht="37.5" customHeight="1" thickBot="1">
      <c r="A229" s="1707" t="s">
        <v>1096</v>
      </c>
      <c r="B229" s="1708"/>
      <c r="C229" s="1708"/>
      <c r="D229" s="1709"/>
    </row>
    <row r="230" spans="1:4">
      <c r="A230" s="670" t="s">
        <v>131</v>
      </c>
      <c r="B230" s="722">
        <f>CCT!T25</f>
        <v>1</v>
      </c>
      <c r="C230" s="687">
        <f>CCT!S25</f>
        <v>876.66</v>
      </c>
      <c r="D230" s="741">
        <f>B230*C230</f>
        <v>876.66</v>
      </c>
    </row>
    <row r="231" spans="1:4">
      <c r="A231" s="688" t="s">
        <v>185</v>
      </c>
      <c r="B231" s="733">
        <f>CCT!AX35+CCT!AX54</f>
        <v>4</v>
      </c>
      <c r="C231" s="690">
        <f>CCT!AW35</f>
        <v>1134.79</v>
      </c>
      <c r="D231" s="691">
        <f>B231*C231</f>
        <v>4539.16</v>
      </c>
    </row>
    <row r="232" spans="1:4">
      <c r="A232" s="688" t="s">
        <v>856</v>
      </c>
      <c r="B232" s="733">
        <f>CCT!AZ35+CCT!AZ54</f>
        <v>4</v>
      </c>
      <c r="C232" s="690">
        <f>CCT!AY35</f>
        <v>1134.79</v>
      </c>
      <c r="D232" s="691">
        <f>B232*C232</f>
        <v>4539.16</v>
      </c>
    </row>
    <row r="233" spans="1:4" ht="13.5" thickBot="1">
      <c r="A233" s="692" t="s">
        <v>678</v>
      </c>
      <c r="B233" s="723">
        <f>CCT!BD18+CCT!BD25+CCT!BD54</f>
        <v>3</v>
      </c>
      <c r="C233" s="694">
        <f>CCT!BC18</f>
        <v>1231.31</v>
      </c>
      <c r="D233" s="686">
        <f>B233*C233</f>
        <v>3693.93</v>
      </c>
    </row>
    <row r="234" spans="1:4" ht="37.5" customHeight="1" thickBot="1">
      <c r="A234" s="1707" t="s">
        <v>189</v>
      </c>
      <c r="B234" s="1708"/>
      <c r="C234" s="1708"/>
      <c r="D234" s="1709"/>
    </row>
    <row r="235" spans="1:4" ht="13.5" thickBot="1">
      <c r="A235" s="707" t="s">
        <v>919</v>
      </c>
      <c r="B235" s="708">
        <f>CCT!AN19</f>
        <v>2</v>
      </c>
      <c r="C235" s="859">
        <f>CCT!AM19</f>
        <v>2507.27</v>
      </c>
      <c r="D235" s="658">
        <f>B235*C235</f>
        <v>5014.54</v>
      </c>
    </row>
    <row r="236" spans="1:4" ht="37.5" customHeight="1" thickBot="1">
      <c r="A236" s="1707" t="s">
        <v>190</v>
      </c>
      <c r="B236" s="1708"/>
      <c r="C236" s="1708"/>
      <c r="D236" s="1709"/>
    </row>
    <row r="237" spans="1:4" ht="13.5" thickBot="1">
      <c r="A237" s="707" t="s">
        <v>919</v>
      </c>
      <c r="B237" s="708">
        <f>CCT!AN26</f>
        <v>3</v>
      </c>
      <c r="C237" s="859">
        <f>CCT!AM26</f>
        <v>2507.27</v>
      </c>
      <c r="D237" s="658">
        <f>B237*C237</f>
        <v>7521.81</v>
      </c>
    </row>
    <row r="238" spans="1:4" ht="37.5" customHeight="1" thickBot="1">
      <c r="A238" s="1707" t="s">
        <v>191</v>
      </c>
      <c r="B238" s="1708"/>
      <c r="C238" s="1708"/>
      <c r="D238" s="1709"/>
    </row>
    <row r="239" spans="1:4" ht="13.5" thickBot="1">
      <c r="A239" s="659" t="s">
        <v>919</v>
      </c>
      <c r="B239" s="660">
        <f>CCT!AN55</f>
        <v>1</v>
      </c>
      <c r="C239" s="893">
        <f>CCT!AM55</f>
        <v>2507.27</v>
      </c>
      <c r="D239" s="662">
        <f>B239*C239</f>
        <v>2507.27</v>
      </c>
    </row>
    <row r="240" spans="1:4" ht="13.5" thickBot="1">
      <c r="A240" s="663" t="s">
        <v>863</v>
      </c>
      <c r="B240" s="664">
        <f>SUM(B230:B233,B235,B237,B239)</f>
        <v>18</v>
      </c>
      <c r="C240" s="697"/>
      <c r="D240" s="666">
        <f>SUM(D230:D233,D235,D237,D239)</f>
        <v>28692.53</v>
      </c>
    </row>
    <row r="241" spans="1:8" ht="13.5" thickBot="1">
      <c r="A241" s="667"/>
      <c r="B241" s="604"/>
      <c r="C241" s="706"/>
      <c r="D241" s="669"/>
    </row>
    <row r="242" spans="1:8" ht="37.5" customHeight="1" thickBot="1">
      <c r="A242" s="1707" t="s">
        <v>1097</v>
      </c>
      <c r="B242" s="1708"/>
      <c r="C242" s="1708"/>
      <c r="D242" s="1709"/>
    </row>
    <row r="243" spans="1:8">
      <c r="A243" s="670" t="s">
        <v>185</v>
      </c>
      <c r="B243" s="722">
        <f>CCT!AX87</f>
        <v>2</v>
      </c>
      <c r="C243" s="687">
        <f>CCT!AW87</f>
        <v>1134.79</v>
      </c>
      <c r="D243" s="672">
        <f>B243*C243</f>
        <v>2269.58</v>
      </c>
    </row>
    <row r="244" spans="1:8">
      <c r="A244" s="688" t="s">
        <v>856</v>
      </c>
      <c r="B244" s="733">
        <f>CCT!AZ87</f>
        <v>2</v>
      </c>
      <c r="C244" s="690">
        <f>CCT!AY87</f>
        <v>1134.79</v>
      </c>
      <c r="D244" s="691">
        <f>B244*C244</f>
        <v>2269.58</v>
      </c>
    </row>
    <row r="245" spans="1:8" ht="13.5" thickBot="1">
      <c r="A245" s="692" t="s">
        <v>678</v>
      </c>
      <c r="B245" s="723">
        <f>CCT!BD87</f>
        <v>1</v>
      </c>
      <c r="C245" s="694">
        <f>CCT!BC87</f>
        <v>1231.31</v>
      </c>
      <c r="D245" s="686">
        <f>B245*C245</f>
        <v>1231.31</v>
      </c>
    </row>
    <row r="246" spans="1:8" ht="37.5" customHeight="1" thickBot="1">
      <c r="A246" s="1707" t="s">
        <v>862</v>
      </c>
      <c r="B246" s="1708"/>
      <c r="C246" s="1708"/>
      <c r="D246" s="1709"/>
    </row>
    <row r="247" spans="1:8" ht="13.5" thickBot="1">
      <c r="A247" s="659" t="s">
        <v>919</v>
      </c>
      <c r="B247" s="660">
        <f>CCT!AN88</f>
        <v>1</v>
      </c>
      <c r="C247" s="893">
        <f>CCT!AM88</f>
        <v>2507.27</v>
      </c>
      <c r="D247" s="662">
        <f>B247*C247</f>
        <v>2507.27</v>
      </c>
    </row>
    <row r="248" spans="1:8" ht="13.5" thickBot="1">
      <c r="A248" s="663" t="s">
        <v>188</v>
      </c>
      <c r="B248" s="664">
        <f>SUM(B243:B245,B247)</f>
        <v>6</v>
      </c>
      <c r="C248" s="697"/>
      <c r="D248" s="666">
        <f>SUM(D243:D245,D247)</f>
        <v>8277.74</v>
      </c>
    </row>
    <row r="249" spans="1:8" ht="13.5" thickBot="1">
      <c r="A249" s="667"/>
      <c r="B249" s="604"/>
      <c r="C249" s="706"/>
      <c r="D249" s="669"/>
    </row>
    <row r="250" spans="1:8" ht="37.5" customHeight="1" thickBot="1">
      <c r="A250" s="1707" t="s">
        <v>864</v>
      </c>
      <c r="B250" s="1708"/>
      <c r="C250" s="1708"/>
      <c r="D250" s="1709"/>
    </row>
    <row r="251" spans="1:8" ht="13.5" thickBot="1">
      <c r="A251" s="742" t="s">
        <v>919</v>
      </c>
      <c r="B251" s="739">
        <f>CCT!AN66</f>
        <v>2</v>
      </c>
      <c r="C251" s="895">
        <f>CCT!AM66</f>
        <v>2507.27</v>
      </c>
      <c r="D251" s="743">
        <f>B251*C251</f>
        <v>5014.54</v>
      </c>
    </row>
    <row r="252" spans="1:8" ht="13.5" thickBot="1">
      <c r="A252" s="663" t="s">
        <v>188</v>
      </c>
      <c r="B252" s="725">
        <f>SUM(B251)</f>
        <v>2</v>
      </c>
      <c r="C252" s="721"/>
      <c r="D252" s="666">
        <f>SUM(D251)</f>
        <v>5014.54</v>
      </c>
    </row>
    <row r="253" spans="1:8" ht="13.5" thickBot="1">
      <c r="A253" s="744"/>
      <c r="B253" s="604"/>
      <c r="C253" s="706"/>
      <c r="D253" s="745"/>
    </row>
    <row r="254" spans="1:8" ht="37.5" customHeight="1" thickBot="1">
      <c r="A254" s="1707" t="s">
        <v>865</v>
      </c>
      <c r="B254" s="1708"/>
      <c r="C254" s="1708"/>
      <c r="D254" s="1709"/>
    </row>
    <row r="255" spans="1:8" ht="13.5" thickBot="1">
      <c r="A255" s="742" t="s">
        <v>919</v>
      </c>
      <c r="B255" s="739">
        <f>CCT!AN67</f>
        <v>1</v>
      </c>
      <c r="C255" s="893">
        <f>CCT!AM67</f>
        <v>2507.27</v>
      </c>
      <c r="D255" s="746">
        <f>B255*C255</f>
        <v>2507.27</v>
      </c>
    </row>
    <row r="256" spans="1:8" ht="13.5" thickBot="1">
      <c r="A256" s="663" t="s">
        <v>188</v>
      </c>
      <c r="B256" s="725">
        <f>SUM(B255)</f>
        <v>1</v>
      </c>
      <c r="C256" s="697"/>
      <c r="D256" s="726">
        <f>SUM(D255)</f>
        <v>2507.27</v>
      </c>
      <c r="H256" s="228"/>
    </row>
    <row r="257" spans="1:7" ht="13.5" thickBot="1">
      <c r="A257" s="744"/>
      <c r="B257" s="604"/>
      <c r="C257" s="747"/>
      <c r="D257" s="748"/>
    </row>
    <row r="258" spans="1:7" ht="13.5" thickBot="1">
      <c r="A258" s="749" t="s">
        <v>681</v>
      </c>
      <c r="B258" s="750">
        <f>B19+B24+B30+B35+B44+B50+B54+B63+B68+B77+B83+B107+B111+B115+B119+B125+B131+B135+B139+B143+B150+B157+B165+B176+B217+B221+B227+B240+B248+B252+B256+B92+B96</f>
        <v>536</v>
      </c>
      <c r="C258" s="751"/>
      <c r="D258" s="751">
        <f>D19+D24+D30+D35+D44+D50+D54+D63+D68+D77+D83+D107+D111+D115+D119+D125+D131+D135+D139+D143+D150+D157+D165+D176+D217+D221+D227+D240+D248+D252+D256+D92+D96</f>
        <v>871447.26</v>
      </c>
      <c r="E258" s="22"/>
    </row>
    <row r="259" spans="1:7">
      <c r="A259" s="1713" t="s">
        <v>841</v>
      </c>
      <c r="B259" s="1714"/>
      <c r="C259" s="754"/>
      <c r="D259" s="755">
        <f>'Resumo Geral'!DF88</f>
        <v>5859</v>
      </c>
    </row>
    <row r="260" spans="1:7">
      <c r="A260" s="1713" t="s">
        <v>269</v>
      </c>
      <c r="B260" s="1714"/>
      <c r="C260" s="754"/>
      <c r="D260" s="755">
        <f>'Resumo Geral'!DG88</f>
        <v>2679.2</v>
      </c>
    </row>
    <row r="261" spans="1:7">
      <c r="A261" s="1713" t="s">
        <v>270</v>
      </c>
      <c r="B261" s="1714"/>
      <c r="C261" s="754"/>
      <c r="D261" s="755">
        <f>'Resumo Geral'!DH88</f>
        <v>7762.09</v>
      </c>
    </row>
    <row r="262" spans="1:7">
      <c r="A262" s="1713" t="s">
        <v>271</v>
      </c>
      <c r="B262" s="1714"/>
      <c r="C262" s="754"/>
      <c r="D262" s="755">
        <f>'Resumo Geral'!DI88</f>
        <v>0</v>
      </c>
    </row>
    <row r="263" spans="1:7">
      <c r="A263" s="1713" t="s">
        <v>272</v>
      </c>
      <c r="B263" s="1714"/>
      <c r="C263" s="754"/>
      <c r="D263" s="755">
        <v>0</v>
      </c>
    </row>
    <row r="264" spans="1:7">
      <c r="A264" s="1713" t="s">
        <v>273</v>
      </c>
      <c r="B264" s="1714"/>
      <c r="C264" s="754"/>
      <c r="D264" s="755">
        <f>'Resumo Geral'!DJ88</f>
        <v>11070.41</v>
      </c>
    </row>
    <row r="265" spans="1:7">
      <c r="A265" s="1730" t="s">
        <v>335</v>
      </c>
      <c r="B265" s="1731"/>
      <c r="C265" s="756"/>
      <c r="D265" s="755">
        <f>'Resumo Geral'!DK88</f>
        <v>2859.52</v>
      </c>
    </row>
    <row r="266" spans="1:7" ht="13.5" thickBot="1">
      <c r="A266" s="1745" t="s">
        <v>882</v>
      </c>
      <c r="B266" s="1759"/>
      <c r="C266" s="759"/>
      <c r="D266" s="760">
        <f>'Resumo Geral'!DL88</f>
        <v>0</v>
      </c>
    </row>
    <row r="267" spans="1:7" ht="13.5" thickBot="1">
      <c r="A267" s="1721" t="s">
        <v>274</v>
      </c>
      <c r="B267" s="1722"/>
      <c r="C267" s="1736"/>
      <c r="D267" s="726">
        <f>SUM(D258,D259:D266)</f>
        <v>901677.48</v>
      </c>
      <c r="E267" s="22"/>
    </row>
    <row r="268" spans="1:7">
      <c r="A268" s="1725"/>
      <c r="B268" s="1726"/>
      <c r="C268" s="1726"/>
      <c r="D268" s="649"/>
    </row>
    <row r="269" spans="1:7">
      <c r="A269" s="1727" t="s">
        <v>275</v>
      </c>
      <c r="B269" s="1728"/>
      <c r="C269" s="1728"/>
      <c r="D269" s="1728"/>
    </row>
    <row r="270" spans="1:7" ht="13.5" thickBot="1">
      <c r="A270" s="1734"/>
      <c r="B270" s="1735"/>
      <c r="C270" s="1755"/>
      <c r="D270" s="649"/>
    </row>
    <row r="271" spans="1:7" ht="13.5" thickBot="1">
      <c r="A271" s="1721" t="s">
        <v>276</v>
      </c>
      <c r="B271" s="1722"/>
      <c r="C271" s="765" t="s">
        <v>969</v>
      </c>
      <c r="D271" s="766" t="s">
        <v>267</v>
      </c>
    </row>
    <row r="272" spans="1:7">
      <c r="A272" s="1748" t="s">
        <v>277</v>
      </c>
      <c r="B272" s="1749"/>
      <c r="C272" s="768"/>
      <c r="D272" s="769">
        <f>$C$13*C272</f>
        <v>0</v>
      </c>
      <c r="G272" s="228"/>
    </row>
    <row r="273" spans="1:6">
      <c r="A273" s="1713" t="s">
        <v>278</v>
      </c>
      <c r="B273" s="1729"/>
      <c r="C273" s="770"/>
      <c r="D273" s="771">
        <f>'Resumo Geral'!DO88</f>
        <v>148519.78</v>
      </c>
    </row>
    <row r="274" spans="1:6">
      <c r="A274" s="1713" t="s">
        <v>279</v>
      </c>
      <c r="B274" s="1729"/>
      <c r="C274" s="770"/>
      <c r="D274" s="772">
        <f>'Resumo Geral'!DP88</f>
        <v>38513.99</v>
      </c>
    </row>
    <row r="275" spans="1:6">
      <c r="A275" s="1713" t="s">
        <v>280</v>
      </c>
      <c r="B275" s="1714"/>
      <c r="C275" s="770"/>
      <c r="D275" s="691">
        <f>$C$13*C275</f>
        <v>0</v>
      </c>
    </row>
    <row r="276" spans="1:6">
      <c r="A276" s="1713" t="s">
        <v>281</v>
      </c>
      <c r="B276" s="1714"/>
      <c r="C276" s="773"/>
      <c r="D276" s="691">
        <f>'Resumo Geral'!DR88</f>
        <v>1672.32</v>
      </c>
    </row>
    <row r="277" spans="1:6">
      <c r="A277" s="1713" t="s">
        <v>1053</v>
      </c>
      <c r="B277" s="1714"/>
      <c r="C277" s="774"/>
      <c r="D277" s="691">
        <f>'Resumo Geral'!DS88+'Resumo Geral'!DT88</f>
        <v>14522.59</v>
      </c>
      <c r="E277" s="22"/>
    </row>
    <row r="278" spans="1:6">
      <c r="A278" s="1713" t="s">
        <v>1054</v>
      </c>
      <c r="B278" s="1714"/>
      <c r="C278" s="775"/>
      <c r="D278" s="691">
        <f>'Resumo Geral'!DU88</f>
        <v>2663.88</v>
      </c>
    </row>
    <row r="279" spans="1:6" ht="13.5" thickBot="1">
      <c r="A279" s="776" t="s">
        <v>866</v>
      </c>
      <c r="B279" s="777"/>
      <c r="C279" s="778"/>
      <c r="D279" s="662">
        <f>'Resumo Geral'!DV88</f>
        <v>38444.86</v>
      </c>
      <c r="F279" s="228"/>
    </row>
    <row r="280" spans="1:6" ht="13.5" thickBot="1">
      <c r="A280" s="1721" t="s">
        <v>282</v>
      </c>
      <c r="B280" s="1722"/>
      <c r="C280" s="1747"/>
      <c r="D280" s="779">
        <f>SUM(D272:D279)</f>
        <v>244337.42</v>
      </c>
      <c r="E280" s="22"/>
    </row>
    <row r="281" spans="1:6">
      <c r="A281" s="1725"/>
      <c r="B281" s="1726"/>
      <c r="C281" s="1726"/>
      <c r="D281" s="649"/>
    </row>
    <row r="282" spans="1:6">
      <c r="A282" s="1727" t="s">
        <v>283</v>
      </c>
      <c r="B282" s="1728"/>
      <c r="C282" s="1728"/>
      <c r="D282" s="1728"/>
    </row>
    <row r="283" spans="1:6" ht="13.5" thickBot="1">
      <c r="A283" s="1734"/>
      <c r="B283" s="1735"/>
      <c r="C283" s="1755"/>
      <c r="D283" s="649"/>
    </row>
    <row r="284" spans="1:6" ht="13.5" thickBot="1">
      <c r="A284" s="1721" t="s">
        <v>284</v>
      </c>
      <c r="B284" s="1722"/>
      <c r="C284" s="765" t="s">
        <v>969</v>
      </c>
      <c r="D284" s="766" t="s">
        <v>267</v>
      </c>
    </row>
    <row r="285" spans="1:6">
      <c r="A285" s="1748" t="s">
        <v>1055</v>
      </c>
      <c r="B285" s="1749"/>
      <c r="C285" s="1756" t="s">
        <v>1059</v>
      </c>
      <c r="D285" s="781">
        <f>'Resumo Geral'!DX88</f>
        <v>39491.54</v>
      </c>
    </row>
    <row r="286" spans="1:6">
      <c r="A286" s="1713" t="s">
        <v>1056</v>
      </c>
      <c r="B286" s="1729"/>
      <c r="C286" s="1757"/>
      <c r="D286" s="781">
        <f>'Resumo Geral'!DY88</f>
        <v>81.34</v>
      </c>
    </row>
    <row r="287" spans="1:6">
      <c r="A287" s="1713" t="s">
        <v>1057</v>
      </c>
      <c r="B287" s="1729"/>
      <c r="C287" s="1757"/>
      <c r="D287" s="781">
        <f>'Resumo Geral'!DZ88</f>
        <v>31.54</v>
      </c>
    </row>
    <row r="288" spans="1:6" ht="13.5" thickBot="1">
      <c r="A288" s="1745" t="s">
        <v>1058</v>
      </c>
      <c r="B288" s="1746"/>
      <c r="C288" s="1758"/>
      <c r="D288" s="781">
        <f>C288*$C$13</f>
        <v>0</v>
      </c>
    </row>
    <row r="289" spans="1:7" ht="13.5" thickBot="1">
      <c r="A289" s="1721" t="s">
        <v>282</v>
      </c>
      <c r="B289" s="1722"/>
      <c r="C289" s="1736"/>
      <c r="D289" s="784">
        <f>SUM(D285:D288)</f>
        <v>39604.42</v>
      </c>
      <c r="E289" s="22"/>
    </row>
    <row r="290" spans="1:7">
      <c r="A290" s="1725"/>
      <c r="B290" s="1726"/>
      <c r="C290" s="1726"/>
      <c r="D290" s="649"/>
    </row>
    <row r="291" spans="1:7">
      <c r="A291" s="1727" t="s">
        <v>285</v>
      </c>
      <c r="B291" s="1728"/>
      <c r="C291" s="1728"/>
      <c r="D291" s="1728"/>
    </row>
    <row r="292" spans="1:7" ht="13.5" thickBot="1">
      <c r="A292" s="1734"/>
      <c r="B292" s="1735"/>
      <c r="C292" s="1755"/>
      <c r="D292" s="649"/>
    </row>
    <row r="293" spans="1:7" ht="13.5" thickBot="1">
      <c r="A293" s="1721" t="s">
        <v>286</v>
      </c>
      <c r="B293" s="1736"/>
      <c r="C293" s="785" t="s">
        <v>969</v>
      </c>
      <c r="D293" s="766" t="s">
        <v>267</v>
      </c>
    </row>
    <row r="294" spans="1:7">
      <c r="A294" s="1748" t="s">
        <v>288</v>
      </c>
      <c r="B294" s="1752"/>
      <c r="C294" s="786">
        <f>'BASE DE DADOS MÓDULOS 4 E 5'!C5</f>
        <v>0.2</v>
      </c>
      <c r="D294" s="787">
        <f>$D$267*C294</f>
        <v>180335.5</v>
      </c>
    </row>
    <row r="295" spans="1:7">
      <c r="A295" s="1713" t="s">
        <v>289</v>
      </c>
      <c r="B295" s="1729"/>
      <c r="C295" s="788">
        <f>'BASE DE DADOS MÓDULOS 4 E 5'!C6</f>
        <v>1.4999999999999999E-2</v>
      </c>
      <c r="D295" s="789">
        <f t="shared" ref="D295:D301" si="2">$D$267*C295</f>
        <v>13525.16</v>
      </c>
    </row>
    <row r="296" spans="1:7">
      <c r="A296" s="1713" t="s">
        <v>290</v>
      </c>
      <c r="B296" s="1714"/>
      <c r="C296" s="788">
        <f>'BASE DE DADOS MÓDULOS 4 E 5'!C7</f>
        <v>0.01</v>
      </c>
      <c r="D296" s="789">
        <f t="shared" si="2"/>
        <v>9016.77</v>
      </c>
      <c r="F296" s="23"/>
    </row>
    <row r="297" spans="1:7">
      <c r="A297" s="1713" t="s">
        <v>291</v>
      </c>
      <c r="B297" s="1714"/>
      <c r="C297" s="788">
        <f>'BASE DE DADOS MÓDULOS 4 E 5'!C8</f>
        <v>2E-3</v>
      </c>
      <c r="D297" s="789">
        <f t="shared" si="2"/>
        <v>1803.35</v>
      </c>
    </row>
    <row r="298" spans="1:7">
      <c r="A298" s="1713" t="s">
        <v>292</v>
      </c>
      <c r="B298" s="1714"/>
      <c r="C298" s="788">
        <f>'BASE DE DADOS MÓDULOS 4 E 5'!C9</f>
        <v>2.5000000000000001E-2</v>
      </c>
      <c r="D298" s="789">
        <f t="shared" si="2"/>
        <v>22541.94</v>
      </c>
    </row>
    <row r="299" spans="1:7">
      <c r="A299" s="1713" t="s">
        <v>293</v>
      </c>
      <c r="B299" s="1714"/>
      <c r="C299" s="788">
        <f>'BASE DE DADOS MÓDULOS 4 E 5'!C10</f>
        <v>0.08</v>
      </c>
      <c r="D299" s="789">
        <f t="shared" si="2"/>
        <v>72134.2</v>
      </c>
    </row>
    <row r="300" spans="1:7">
      <c r="A300" s="1713" t="s">
        <v>1052</v>
      </c>
      <c r="B300" s="1714"/>
      <c r="C300" s="790">
        <f>'BASE DE DADOS MÓDULOS 4 E 5'!C11</f>
        <v>0.03</v>
      </c>
      <c r="D300" s="787">
        <f t="shared" si="2"/>
        <v>27050.32</v>
      </c>
    </row>
    <row r="301" spans="1:7" ht="13.5" thickBot="1">
      <c r="A301" s="1745" t="s">
        <v>294</v>
      </c>
      <c r="B301" s="1759"/>
      <c r="C301" s="791">
        <f>'BASE DE DADOS MÓDULOS 4 E 5'!C12</f>
        <v>6.0000000000000001E-3</v>
      </c>
      <c r="D301" s="787">
        <f t="shared" si="2"/>
        <v>5410.06</v>
      </c>
      <c r="F301" s="24"/>
      <c r="G301" s="6"/>
    </row>
    <row r="302" spans="1:7" ht="13.5" thickBot="1">
      <c r="A302" s="1721" t="s">
        <v>282</v>
      </c>
      <c r="B302" s="1736"/>
      <c r="C302" s="792">
        <f>SUM(C294:C301)</f>
        <v>0.36799999999999999</v>
      </c>
      <c r="D302" s="784">
        <f>SUM(D294:D301)</f>
        <v>331817.3</v>
      </c>
      <c r="E302" s="22"/>
    </row>
    <row r="303" spans="1:7" ht="13.5" thickBot="1">
      <c r="A303" s="1737"/>
      <c r="B303" s="1738"/>
      <c r="C303" s="1726"/>
      <c r="D303" s="649"/>
    </row>
    <row r="304" spans="1:7" ht="13.5" thickBot="1">
      <c r="A304" s="1721" t="s">
        <v>295</v>
      </c>
      <c r="B304" s="1736"/>
      <c r="C304" s="785" t="s">
        <v>969</v>
      </c>
      <c r="D304" s="766" t="s">
        <v>267</v>
      </c>
    </row>
    <row r="305" spans="1:6">
      <c r="A305" s="1748" t="s">
        <v>296</v>
      </c>
      <c r="B305" s="1752"/>
      <c r="C305" s="795">
        <f>'BASE DE DADOS MÓDULOS 4 E 5'!C16</f>
        <v>8.3299999999999999E-2</v>
      </c>
      <c r="D305" s="796">
        <f>C305*D267</f>
        <v>75109.73</v>
      </c>
    </row>
    <row r="306" spans="1:6">
      <c r="A306" s="1713" t="s">
        <v>297</v>
      </c>
      <c r="B306" s="1729"/>
      <c r="C306" s="797">
        <f>'BASE DE DADOS MÓDULOS 4 E 5'!C17</f>
        <v>2.7799999999999998E-2</v>
      </c>
      <c r="D306" s="798">
        <f>C306*D267</f>
        <v>25066.63</v>
      </c>
    </row>
    <row r="307" spans="1:6">
      <c r="A307" s="1750" t="s">
        <v>298</v>
      </c>
      <c r="B307" s="1751"/>
      <c r="C307" s="799">
        <f>SUM(C305:C306)</f>
        <v>0.1111</v>
      </c>
      <c r="D307" s="800">
        <f>SUM(D305:D306)</f>
        <v>100176.36</v>
      </c>
    </row>
    <row r="308" spans="1:6" ht="13.5" thickBot="1">
      <c r="A308" s="1745" t="s">
        <v>299</v>
      </c>
      <c r="B308" s="1759"/>
      <c r="C308" s="801">
        <f>'BASE DE DADOS MÓDULOS 4 E 5'!C19</f>
        <v>4.0899999999999999E-2</v>
      </c>
      <c r="D308" s="802">
        <f>D267*C308</f>
        <v>36878.61</v>
      </c>
    </row>
    <row r="309" spans="1:6" ht="13.5" thickBot="1">
      <c r="A309" s="803" t="s">
        <v>282</v>
      </c>
      <c r="B309" s="804"/>
      <c r="C309" s="805">
        <f>SUM(C307:C308)</f>
        <v>0.152</v>
      </c>
      <c r="D309" s="806">
        <f>SUM(D307+D308)</f>
        <v>137054.97</v>
      </c>
      <c r="E309" s="2"/>
    </row>
    <row r="310" spans="1:6" ht="13.5" thickBot="1">
      <c r="A310" s="1737"/>
      <c r="B310" s="1738"/>
      <c r="C310" s="1755"/>
      <c r="D310" s="649"/>
    </row>
    <row r="311" spans="1:6" ht="13.5" thickBot="1">
      <c r="A311" s="1721" t="s">
        <v>300</v>
      </c>
      <c r="B311" s="1722"/>
      <c r="C311" s="765" t="s">
        <v>969</v>
      </c>
      <c r="D311" s="766" t="s">
        <v>267</v>
      </c>
    </row>
    <row r="312" spans="1:6">
      <c r="A312" s="1748" t="str">
        <f>'BASE DE DADOS MÓDULOS 4 E 5'!A23:B23</f>
        <v>A - Férias, Adicional de Férias e 13º do substituto de Afast. Maternidade</v>
      </c>
      <c r="B312" s="1752"/>
      <c r="C312" s="807">
        <f>'BASE DE DADOS MÓDULOS 4 E 5'!C23</f>
        <v>1.2999999999999999E-3</v>
      </c>
      <c r="D312" s="808">
        <f>D267*C312</f>
        <v>1172.18</v>
      </c>
    </row>
    <row r="313" spans="1:6" ht="13.5" thickBot="1">
      <c r="A313" s="1713" t="str">
        <f>'BASE DE DADOS MÓDULOS 4 E 5'!A24:B24</f>
        <v>B - Incidência Submódulo 4.1 sobre Férias, Adicional de Férias e 13º do substituto de Afast. Mat.</v>
      </c>
      <c r="B313" s="1729"/>
      <c r="C313" s="428">
        <f>'BASE DE DADOS MÓDULOS 4 E 5'!C24</f>
        <v>5.0000000000000001E-4</v>
      </c>
      <c r="D313" s="769">
        <f>D267*C313</f>
        <v>450.84</v>
      </c>
    </row>
    <row r="314" spans="1:6" ht="13.5" thickBot="1">
      <c r="A314" s="810" t="s">
        <v>282</v>
      </c>
      <c r="B314" s="811"/>
      <c r="C314" s="812">
        <f>SUM(C312:C313)</f>
        <v>1.8E-3</v>
      </c>
      <c r="D314" s="666">
        <f>SUM(D312:D313)</f>
        <v>1623.02</v>
      </c>
      <c r="E314" s="22"/>
    </row>
    <row r="315" spans="1:6" ht="13.5" thickBot="1">
      <c r="A315" s="1753"/>
      <c r="B315" s="1754"/>
      <c r="C315" s="1754"/>
      <c r="D315" s="649"/>
    </row>
    <row r="316" spans="1:6" ht="13.5" thickBot="1">
      <c r="A316" s="1721" t="s">
        <v>301</v>
      </c>
      <c r="B316" s="1722"/>
      <c r="C316" s="765" t="s">
        <v>969</v>
      </c>
      <c r="D316" s="766" t="s">
        <v>267</v>
      </c>
    </row>
    <row r="317" spans="1:6">
      <c r="A317" s="1748" t="s">
        <v>337</v>
      </c>
      <c r="B317" s="1752"/>
      <c r="C317" s="813">
        <f>'BASE DE DADOS MÓDULOS 4 E 5'!C28</f>
        <v>7.4999999999999997E-3</v>
      </c>
      <c r="D317" s="787">
        <f t="shared" ref="D317:D323" si="3">C317*$D$267</f>
        <v>6762.58</v>
      </c>
      <c r="F317"/>
    </row>
    <row r="318" spans="1:6">
      <c r="A318" s="1713" t="s">
        <v>338</v>
      </c>
      <c r="B318" s="1729"/>
      <c r="C318" s="814">
        <f>'BASE DE DADOS MÓDULOS 4 E 5'!C29</f>
        <v>5.9999999999999995E-4</v>
      </c>
      <c r="D318" s="787">
        <f t="shared" si="3"/>
        <v>541.01</v>
      </c>
    </row>
    <row r="319" spans="1:6">
      <c r="A319" s="1713" t="s">
        <v>302</v>
      </c>
      <c r="B319" s="1729"/>
      <c r="C319" s="814">
        <f>'BASE DE DADOS MÓDULOS 4 E 5'!C30</f>
        <v>2.9999999999999997E-4</v>
      </c>
      <c r="D319" s="787">
        <f t="shared" si="3"/>
        <v>270.5</v>
      </c>
    </row>
    <row r="320" spans="1:6">
      <c r="A320" s="1713" t="s">
        <v>303</v>
      </c>
      <c r="B320" s="1729"/>
      <c r="C320" s="814">
        <f>'BASE DE DADOS MÓDULOS 4 E 5'!C31</f>
        <v>3.5000000000000001E-3</v>
      </c>
      <c r="D320" s="787">
        <f t="shared" si="3"/>
        <v>3155.87</v>
      </c>
    </row>
    <row r="321" spans="1:7">
      <c r="A321" s="1713" t="s">
        <v>304</v>
      </c>
      <c r="B321" s="1729"/>
      <c r="C321" s="814">
        <f>'BASE DE DADOS MÓDULOS 4 E 5'!C32</f>
        <v>1.2999999999999999E-3</v>
      </c>
      <c r="D321" s="787">
        <f t="shared" si="3"/>
        <v>1172.18</v>
      </c>
    </row>
    <row r="322" spans="1:7">
      <c r="A322" s="1713" t="s">
        <v>315</v>
      </c>
      <c r="B322" s="1714"/>
      <c r="C322" s="815">
        <f>'BASE DE DADOS MÓDULOS 4 E 5'!C33</f>
        <v>4.2999999999999997E-2</v>
      </c>
      <c r="D322" s="787">
        <f t="shared" si="3"/>
        <v>38772.129999999997</v>
      </c>
    </row>
    <row r="323" spans="1:7" ht="13.5" thickBot="1">
      <c r="A323" s="816" t="s">
        <v>339</v>
      </c>
      <c r="B323" s="817"/>
      <c r="C323" s="818">
        <f>'BASE DE DADOS MÓDULOS 4 E 5'!C34</f>
        <v>1.6999999999999999E-3</v>
      </c>
      <c r="D323" s="819">
        <f t="shared" si="3"/>
        <v>1532.85</v>
      </c>
    </row>
    <row r="324" spans="1:7" ht="13.5" thickBot="1">
      <c r="A324" s="803" t="s">
        <v>282</v>
      </c>
      <c r="B324" s="804"/>
      <c r="C324" s="812">
        <f>SUM(C317:C323)</f>
        <v>5.79E-2</v>
      </c>
      <c r="D324" s="806">
        <f>SUM(D317:D323)</f>
        <v>52207.12</v>
      </c>
      <c r="E324" s="2"/>
    </row>
    <row r="325" spans="1:7" ht="13.5" thickBot="1">
      <c r="A325" s="1737"/>
      <c r="B325" s="1738"/>
      <c r="C325" s="1755"/>
      <c r="D325" s="649"/>
    </row>
    <row r="326" spans="1:7" ht="13.5" thickBot="1">
      <c r="A326" s="1721" t="s">
        <v>316</v>
      </c>
      <c r="B326" s="1736"/>
      <c r="C326" s="820" t="s">
        <v>969</v>
      </c>
      <c r="D326" s="766" t="s">
        <v>267</v>
      </c>
    </row>
    <row r="327" spans="1:7">
      <c r="A327" s="1748" t="s">
        <v>905</v>
      </c>
      <c r="B327" s="1752"/>
      <c r="C327" s="821">
        <f>'BASE DE DADOS MÓDULOS 4 E 5'!C38</f>
        <v>8.3299999999999999E-2</v>
      </c>
      <c r="D327" s="796">
        <f>C327*$D$267</f>
        <v>75109.73</v>
      </c>
    </row>
    <row r="328" spans="1:7">
      <c r="A328" s="1713" t="s">
        <v>317</v>
      </c>
      <c r="B328" s="1714"/>
      <c r="C328" s="822">
        <f>'BASE DE DADOS MÓDULOS 4 E 5'!C39</f>
        <v>1.3899999999999999E-2</v>
      </c>
      <c r="D328" s="787">
        <f>C328*$D$267</f>
        <v>12533.32</v>
      </c>
    </row>
    <row r="329" spans="1:7">
      <c r="A329" s="1713" t="s">
        <v>786</v>
      </c>
      <c r="B329" s="1714"/>
      <c r="C329" s="822">
        <f>'BASE DE DADOS MÓDULOS 4 E 5'!C40</f>
        <v>8.3999999999999995E-3</v>
      </c>
      <c r="D329" s="787">
        <f>C329*$D$267</f>
        <v>7574.09</v>
      </c>
    </row>
    <row r="330" spans="1:7">
      <c r="A330" s="1713" t="s">
        <v>784</v>
      </c>
      <c r="B330" s="1729"/>
      <c r="C330" s="814">
        <f>'BASE DE DADOS MÓDULOS 4 E 5'!C41</f>
        <v>3.3E-3</v>
      </c>
      <c r="D330" s="787">
        <f>C330*$D$267</f>
        <v>2975.54</v>
      </c>
    </row>
    <row r="331" spans="1:7">
      <c r="A331" s="1713" t="s">
        <v>859</v>
      </c>
      <c r="B331" s="1729"/>
      <c r="C331" s="823">
        <f>'BASE DE DADOS MÓDULOS 4 E 5'!C42</f>
        <v>0</v>
      </c>
      <c r="D331" s="787">
        <f>C331*$D$267</f>
        <v>0</v>
      </c>
    </row>
    <row r="332" spans="1:7">
      <c r="A332" s="1750" t="s">
        <v>318</v>
      </c>
      <c r="B332" s="1751"/>
      <c r="C332" s="824">
        <f>SUM(C327:C331)</f>
        <v>0.1089</v>
      </c>
      <c r="D332" s="802">
        <f>SUM(D327:D331)</f>
        <v>98192.68</v>
      </c>
    </row>
    <row r="333" spans="1:7" ht="13.5" thickBot="1">
      <c r="A333" s="1745" t="s">
        <v>785</v>
      </c>
      <c r="B333" s="1746"/>
      <c r="C333" s="825">
        <f>'BASE DE DADOS MÓDULOS 4 E 5'!C44</f>
        <v>4.0099999999999997E-2</v>
      </c>
      <c r="D333" s="826">
        <f>C333*D267</f>
        <v>36157.269999999997</v>
      </c>
    </row>
    <row r="334" spans="1:7" ht="13.5" thickBot="1">
      <c r="A334" s="810" t="s">
        <v>282</v>
      </c>
      <c r="B334" s="827"/>
      <c r="C334" s="828">
        <f>SUM(C332:C333)</f>
        <v>0.14899999999999999</v>
      </c>
      <c r="D334" s="829">
        <f>D332+D333</f>
        <v>134349.95000000001</v>
      </c>
      <c r="E334" s="22"/>
    </row>
    <row r="335" spans="1:7" ht="13.5" thickBot="1">
      <c r="A335" s="1737"/>
      <c r="B335" s="1738"/>
      <c r="C335" s="1738"/>
      <c r="D335" s="649"/>
    </row>
    <row r="336" spans="1:7" ht="13.5" thickBot="1">
      <c r="A336" s="1721" t="s">
        <v>319</v>
      </c>
      <c r="B336" s="1736"/>
      <c r="C336" s="785" t="s">
        <v>969</v>
      </c>
      <c r="D336" s="766" t="s">
        <v>267</v>
      </c>
      <c r="G336"/>
    </row>
    <row r="337" spans="1:8">
      <c r="A337" s="1748" t="s">
        <v>320</v>
      </c>
      <c r="B337" s="1749"/>
      <c r="C337" s="830">
        <f>C302</f>
        <v>0.36799999999999999</v>
      </c>
      <c r="D337" s="796">
        <f>D302</f>
        <v>331817.3</v>
      </c>
    </row>
    <row r="338" spans="1:8">
      <c r="A338" s="1713" t="s">
        <v>295</v>
      </c>
      <c r="B338" s="1714"/>
      <c r="C338" s="831">
        <f>C307+C308</f>
        <v>0.152</v>
      </c>
      <c r="D338" s="798">
        <f>D309</f>
        <v>137054.97</v>
      </c>
    </row>
    <row r="339" spans="1:8">
      <c r="A339" s="1713" t="s">
        <v>300</v>
      </c>
      <c r="B339" s="1729"/>
      <c r="C339" s="832">
        <f>C312+C313</f>
        <v>1.8E-3</v>
      </c>
      <c r="D339" s="798">
        <f>D314</f>
        <v>1623.02</v>
      </c>
    </row>
    <row r="340" spans="1:8">
      <c r="A340" s="1713" t="s">
        <v>301</v>
      </c>
      <c r="B340" s="1729"/>
      <c r="C340" s="832">
        <f>SUM(C317:C323)</f>
        <v>5.79E-2</v>
      </c>
      <c r="D340" s="798">
        <f>D324</f>
        <v>52207.12</v>
      </c>
    </row>
    <row r="341" spans="1:8" ht="13.5" thickBot="1">
      <c r="A341" s="1745" t="s">
        <v>321</v>
      </c>
      <c r="B341" s="1746"/>
      <c r="C341" s="833">
        <f>SUM(C332:C333)</f>
        <v>0.14899999999999999</v>
      </c>
      <c r="D341" s="826">
        <f>D334</f>
        <v>134349.95000000001</v>
      </c>
    </row>
    <row r="342" spans="1:8" ht="13.5" thickBot="1">
      <c r="A342" s="1721" t="s">
        <v>282</v>
      </c>
      <c r="B342" s="1736"/>
      <c r="C342" s="792">
        <f>SUM(C337:C341)</f>
        <v>0.72870000000000001</v>
      </c>
      <c r="D342" s="784">
        <f>SUM(D337:D341)</f>
        <v>657052.36</v>
      </c>
      <c r="E342" s="22"/>
      <c r="F342" s="22"/>
      <c r="G342" s="22"/>
    </row>
    <row r="343" spans="1:8">
      <c r="A343" s="1725"/>
      <c r="B343" s="1726"/>
      <c r="C343" s="1726"/>
      <c r="D343" s="834"/>
    </row>
    <row r="344" spans="1:8">
      <c r="A344" s="1727" t="s">
        <v>322</v>
      </c>
      <c r="B344" s="1728"/>
      <c r="C344" s="1728"/>
      <c r="D344" s="1728"/>
    </row>
    <row r="345" spans="1:8" ht="13.5" thickBot="1">
      <c r="A345" s="1734"/>
      <c r="B345" s="1735"/>
      <c r="C345" s="1735"/>
      <c r="D345" s="649"/>
    </row>
    <row r="346" spans="1:8" ht="13.5" thickBot="1">
      <c r="A346" s="835" t="s">
        <v>323</v>
      </c>
      <c r="B346" s="1695" t="s">
        <v>969</v>
      </c>
      <c r="C346" s="1696"/>
      <c r="D346" s="836" t="s">
        <v>267</v>
      </c>
    </row>
    <row r="347" spans="1:8">
      <c r="A347" s="837" t="s">
        <v>324</v>
      </c>
      <c r="B347" s="838">
        <f>'BASE DE DADOS MÓDULOS 4 E 5'!B58</f>
        <v>206.27</v>
      </c>
      <c r="C347" s="839"/>
      <c r="D347" s="796">
        <f>B347*B258</f>
        <v>110560.72</v>
      </c>
    </row>
    <row r="348" spans="1:8">
      <c r="A348" s="840" t="s">
        <v>325</v>
      </c>
      <c r="B348" s="849" t="s">
        <v>287</v>
      </c>
      <c r="C348" s="850" t="s">
        <v>287</v>
      </c>
      <c r="D348" s="842"/>
    </row>
    <row r="349" spans="1:8" ht="12.75" customHeight="1">
      <c r="A349" s="840" t="s">
        <v>326</v>
      </c>
      <c r="B349" s="1238">
        <f>'BASE DE DADOS MÓDULOS 4 E 5'!B60</f>
        <v>7.6</v>
      </c>
      <c r="C349" s="1239">
        <f>'BASE DE DADOS MÓDULOS 4 E 5'!C60</f>
        <v>8.3699999999999992</v>
      </c>
      <c r="D349" s="842">
        <f>'Resumo Geral'!FP88</f>
        <v>178827.38</v>
      </c>
      <c r="E349" s="2"/>
    </row>
    <row r="350" spans="1:8">
      <c r="A350" s="840" t="s">
        <v>327</v>
      </c>
      <c r="B350" s="1239">
        <f>'BASE DE DADOS MÓDULOS 4 E 5'!B61</f>
        <v>1.65</v>
      </c>
      <c r="C350" s="1239">
        <f>'BASE DE DADOS MÓDULOS 4 E 5'!C61</f>
        <v>1.82</v>
      </c>
      <c r="D350" s="842">
        <f>'Resumo Geral'!FR88</f>
        <v>38771.870000000003</v>
      </c>
    </row>
    <row r="351" spans="1:8">
      <c r="A351" s="840" t="s">
        <v>328</v>
      </c>
      <c r="B351" s="853"/>
      <c r="C351" s="853"/>
      <c r="D351" s="842">
        <v>0</v>
      </c>
    </row>
    <row r="352" spans="1:8" ht="53.25" customHeight="1">
      <c r="A352" s="840" t="s">
        <v>329</v>
      </c>
      <c r="B352" s="1732" t="s">
        <v>682</v>
      </c>
      <c r="C352" s="1733"/>
      <c r="D352" s="842">
        <f>'Resumo Geral'!FN88</f>
        <v>104625.96</v>
      </c>
      <c r="H352" s="854"/>
    </row>
    <row r="353" spans="1:5">
      <c r="A353" s="840" t="s">
        <v>330</v>
      </c>
      <c r="B353" s="853"/>
      <c r="C353" s="853"/>
      <c r="D353" s="842">
        <f>((D267+D280+D289+D342+D347+D355)*$C$353)%</f>
        <v>0</v>
      </c>
    </row>
    <row r="354" spans="1:5">
      <c r="A354" s="840" t="s">
        <v>331</v>
      </c>
      <c r="B354" s="853"/>
      <c r="C354" s="853"/>
      <c r="D354" s="843">
        <f>SUM(D349:D353)</f>
        <v>322225.21000000002</v>
      </c>
    </row>
    <row r="355" spans="1:5" ht="13.5" thickBot="1">
      <c r="A355" s="844" t="s">
        <v>332</v>
      </c>
      <c r="B355" s="851">
        <f>'BASE DE DADOS MÓDULOS 4 E 5'!B66</f>
        <v>145.76</v>
      </c>
      <c r="C355" s="852"/>
      <c r="D355" s="798">
        <f>B355*B258</f>
        <v>78127.360000000001</v>
      </c>
    </row>
    <row r="356" spans="1:5" ht="13.5" thickBot="1">
      <c r="A356" s="1721" t="s">
        <v>282</v>
      </c>
      <c r="B356" s="1722"/>
      <c r="C356" s="1723"/>
      <c r="D356" s="806">
        <f>D347+D354+D355</f>
        <v>510913.29</v>
      </c>
    </row>
    <row r="357" spans="1:5" ht="13.5" thickBot="1">
      <c r="A357" s="1724"/>
      <c r="B357" s="1724"/>
      <c r="C357" s="1724"/>
      <c r="D357" s="834"/>
    </row>
    <row r="358" spans="1:5" ht="13.5" thickBot="1">
      <c r="A358" s="1721" t="s">
        <v>333</v>
      </c>
      <c r="B358" s="1722"/>
      <c r="C358" s="1723"/>
      <c r="D358" s="845">
        <f>D267+D280+D289+D342+D356+0.25</f>
        <v>2353585.2200000002</v>
      </c>
      <c r="E358" s="2">
        <f>D358-'Resumo Geral'!FU88</f>
        <v>0</v>
      </c>
    </row>
    <row r="360" spans="1:5">
      <c r="A360" s="1" t="s">
        <v>962</v>
      </c>
      <c r="D360" s="12">
        <f>D358*12</f>
        <v>28243022.640000001</v>
      </c>
    </row>
    <row r="361" spans="1:5">
      <c r="D361" s="13"/>
    </row>
  </sheetData>
  <sheetProtection password="E676" sheet="1" objects="1" scenarios="1"/>
  <mergeCells count="158">
    <mergeCell ref="A272:B272"/>
    <mergeCell ref="A37:D37"/>
    <mergeCell ref="A28:D28"/>
    <mergeCell ref="A109:D109"/>
    <mergeCell ref="A103:D103"/>
    <mergeCell ref="A105:D105"/>
    <mergeCell ref="A42:D42"/>
    <mergeCell ref="A90:D90"/>
    <mergeCell ref="A52:D52"/>
    <mergeCell ref="A75:D75"/>
    <mergeCell ref="A59:D59"/>
    <mergeCell ref="A268:C268"/>
    <mergeCell ref="A269:D269"/>
    <mergeCell ref="A270:C270"/>
    <mergeCell ref="A271:B271"/>
    <mergeCell ref="A234:D234"/>
    <mergeCell ref="A259:B259"/>
    <mergeCell ref="A205:D205"/>
    <mergeCell ref="A223:D223"/>
    <mergeCell ref="A229:D229"/>
    <mergeCell ref="A266:B266"/>
    <mergeCell ref="A211:D211"/>
    <mergeCell ref="A219:D219"/>
    <mergeCell ref="A246:D246"/>
    <mergeCell ref="A301:B301"/>
    <mergeCell ref="A307:B307"/>
    <mergeCell ref="A308:B308"/>
    <mergeCell ref="A310:C310"/>
    <mergeCell ref="A318:B318"/>
    <mergeCell ref="A313:B313"/>
    <mergeCell ref="A302:B302"/>
    <mergeCell ref="A303:C303"/>
    <mergeCell ref="A291:D291"/>
    <mergeCell ref="A292:C292"/>
    <mergeCell ref="A304:B304"/>
    <mergeCell ref="A281:C281"/>
    <mergeCell ref="A282:D282"/>
    <mergeCell ref="A283:C283"/>
    <mergeCell ref="A284:B284"/>
    <mergeCell ref="A287:B287"/>
    <mergeCell ref="A294:B294"/>
    <mergeCell ref="A300:B300"/>
    <mergeCell ref="A298:B298"/>
    <mergeCell ref="A295:B295"/>
    <mergeCell ref="A296:B296"/>
    <mergeCell ref="A297:B297"/>
    <mergeCell ref="A299:B299"/>
    <mergeCell ref="A290:C290"/>
    <mergeCell ref="A293:B293"/>
    <mergeCell ref="C285:C288"/>
    <mergeCell ref="A337:B337"/>
    <mergeCell ref="A332:B332"/>
    <mergeCell ref="A333:B333"/>
    <mergeCell ref="A317:B317"/>
    <mergeCell ref="A305:B305"/>
    <mergeCell ref="A311:B311"/>
    <mergeCell ref="A330:B330"/>
    <mergeCell ref="A315:C315"/>
    <mergeCell ref="A325:C325"/>
    <mergeCell ref="A326:B326"/>
    <mergeCell ref="A306:B306"/>
    <mergeCell ref="A331:B331"/>
    <mergeCell ref="A327:B327"/>
    <mergeCell ref="A328:B328"/>
    <mergeCell ref="A329:B329"/>
    <mergeCell ref="A312:B312"/>
    <mergeCell ref="A316:B316"/>
    <mergeCell ref="A322:B322"/>
    <mergeCell ref="A319:B319"/>
    <mergeCell ref="A320:B320"/>
    <mergeCell ref="A321:B321"/>
    <mergeCell ref="A345:C345"/>
    <mergeCell ref="A336:B336"/>
    <mergeCell ref="A342:B342"/>
    <mergeCell ref="A338:B338"/>
    <mergeCell ref="A335:C335"/>
    <mergeCell ref="A12:D12"/>
    <mergeCell ref="A13:D13"/>
    <mergeCell ref="A21:D21"/>
    <mergeCell ref="A26:D26"/>
    <mergeCell ref="A288:B288"/>
    <mergeCell ref="A289:C289"/>
    <mergeCell ref="A273:B273"/>
    <mergeCell ref="A278:B278"/>
    <mergeCell ref="A280:C280"/>
    <mergeCell ref="A32:D32"/>
    <mergeCell ref="A339:B339"/>
    <mergeCell ref="A340:B340"/>
    <mergeCell ref="A341:B341"/>
    <mergeCell ref="A117:D117"/>
    <mergeCell ref="A267:C267"/>
    <mergeCell ref="A46:D46"/>
    <mergeCell ref="A80:D80"/>
    <mergeCell ref="A285:B285"/>
    <mergeCell ref="A286:B286"/>
    <mergeCell ref="A358:C358"/>
    <mergeCell ref="A357:C357"/>
    <mergeCell ref="A343:C343"/>
    <mergeCell ref="A344:D344"/>
    <mergeCell ref="A356:C356"/>
    <mergeCell ref="A133:D133"/>
    <mergeCell ref="A260:B260"/>
    <mergeCell ref="A167:D167"/>
    <mergeCell ref="A169:D169"/>
    <mergeCell ref="A171:D171"/>
    <mergeCell ref="A254:D254"/>
    <mergeCell ref="A250:D250"/>
    <mergeCell ref="A236:D236"/>
    <mergeCell ref="A238:D238"/>
    <mergeCell ref="A242:D242"/>
    <mergeCell ref="A215:D215"/>
    <mergeCell ref="A274:B274"/>
    <mergeCell ref="A275:B275"/>
    <mergeCell ref="A261:B261"/>
    <mergeCell ref="A262:B262"/>
    <mergeCell ref="A263:B263"/>
    <mergeCell ref="A264:B264"/>
    <mergeCell ref="A265:B265"/>
    <mergeCell ref="B352:C352"/>
    <mergeCell ref="A65:D65"/>
    <mergeCell ref="A17:D17"/>
    <mergeCell ref="A173:D173"/>
    <mergeCell ref="A213:D213"/>
    <mergeCell ref="A163:D163"/>
    <mergeCell ref="A178:D178"/>
    <mergeCell ref="A159:D159"/>
    <mergeCell ref="A145:D145"/>
    <mergeCell ref="A141:D141"/>
    <mergeCell ref="A161:D161"/>
    <mergeCell ref="A147:D147"/>
    <mergeCell ref="A152:D152"/>
    <mergeCell ref="A154:D154"/>
    <mergeCell ref="A85:D85"/>
    <mergeCell ref="A94:D94"/>
    <mergeCell ref="B346:C346"/>
    <mergeCell ref="A1:D1"/>
    <mergeCell ref="A2:D2"/>
    <mergeCell ref="A5:C5"/>
    <mergeCell ref="A6:C6"/>
    <mergeCell ref="A7:C7"/>
    <mergeCell ref="A113:D113"/>
    <mergeCell ref="A8:C8"/>
    <mergeCell ref="A56:D56"/>
    <mergeCell ref="A137:D137"/>
    <mergeCell ref="A127:D127"/>
    <mergeCell ref="A129:D129"/>
    <mergeCell ref="A121:D121"/>
    <mergeCell ref="A123:D123"/>
    <mergeCell ref="A276:B276"/>
    <mergeCell ref="A277:B277"/>
    <mergeCell ref="A98:D98"/>
    <mergeCell ref="A73:D73"/>
    <mergeCell ref="A9:C9"/>
    <mergeCell ref="A10:D10"/>
    <mergeCell ref="A11:C11"/>
    <mergeCell ref="A15:D15"/>
    <mergeCell ref="A61:D61"/>
    <mergeCell ref="A70:D70"/>
  </mergeCells>
  <phoneticPr fontId="45"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55" max="4" man="1"/>
  </rowBreaks>
</worksheet>
</file>

<file path=xl/worksheets/sheet10.xml><?xml version="1.0" encoding="utf-8"?>
<worksheet xmlns="http://schemas.openxmlformats.org/spreadsheetml/2006/main" xmlns:r="http://schemas.openxmlformats.org/officeDocument/2006/relationships">
  <sheetPr>
    <tabColor rgb="FF00B0F0"/>
  </sheetPr>
  <dimension ref="A1:K66"/>
  <sheetViews>
    <sheetView showGridLines="0" view="pageBreakPreview" zoomScale="120" zoomScaleNormal="100" zoomScaleSheetLayoutView="120" workbookViewId="0">
      <selection activeCell="G30" sqref="G30"/>
    </sheetView>
  </sheetViews>
  <sheetFormatPr defaultRowHeight="12.75"/>
  <cols>
    <col min="1" max="1" width="54.28515625" style="1" customWidth="1"/>
    <col min="2" max="2" width="20.28515625" style="1" customWidth="1"/>
    <col min="3" max="3" width="11.140625" style="1" customWidth="1"/>
    <col min="4" max="16384" width="9.140625" style="1"/>
  </cols>
  <sheetData>
    <row r="1" spans="1:5" ht="13.5" thickBot="1">
      <c r="A1" s="1801" t="s">
        <v>858</v>
      </c>
      <c r="B1" s="1802"/>
      <c r="C1" s="1803"/>
      <c r="D1" s="17"/>
    </row>
    <row r="2" spans="1:5">
      <c r="A2" s="1804" t="s">
        <v>285</v>
      </c>
      <c r="B2" s="1805"/>
      <c r="C2" s="1806"/>
      <c r="D2" s="17"/>
    </row>
    <row r="3" spans="1:5" ht="13.5" thickBot="1">
      <c r="A3" s="1762"/>
      <c r="B3" s="1763"/>
      <c r="C3" s="1764"/>
      <c r="D3" s="17"/>
    </row>
    <row r="4" spans="1:5" ht="13.5" thickBot="1">
      <c r="A4" s="1797" t="s">
        <v>286</v>
      </c>
      <c r="B4" s="1798"/>
      <c r="C4" s="8" t="s">
        <v>975</v>
      </c>
      <c r="D4" s="17"/>
    </row>
    <row r="5" spans="1:5">
      <c r="A5" s="1799" t="s">
        <v>288</v>
      </c>
      <c r="B5" s="1800"/>
      <c r="C5" s="1244">
        <v>0.2</v>
      </c>
      <c r="D5" s="17"/>
    </row>
    <row r="6" spans="1:5">
      <c r="A6" s="1769" t="s">
        <v>289</v>
      </c>
      <c r="B6" s="1770"/>
      <c r="C6" s="1245">
        <v>1.4999999999999999E-2</v>
      </c>
      <c r="D6" s="17"/>
    </row>
    <row r="7" spans="1:5">
      <c r="A7" s="1769" t="s">
        <v>290</v>
      </c>
      <c r="B7" s="1770"/>
      <c r="C7" s="1245">
        <v>0.01</v>
      </c>
      <c r="D7" s="17"/>
    </row>
    <row r="8" spans="1:5">
      <c r="A8" s="1769" t="s">
        <v>291</v>
      </c>
      <c r="B8" s="1770"/>
      <c r="C8" s="1245">
        <v>2E-3</v>
      </c>
      <c r="D8" s="17"/>
    </row>
    <row r="9" spans="1:5">
      <c r="A9" s="1769" t="s">
        <v>292</v>
      </c>
      <c r="B9" s="1770"/>
      <c r="C9" s="1245">
        <v>2.5000000000000001E-2</v>
      </c>
      <c r="D9" s="17"/>
    </row>
    <row r="10" spans="1:5">
      <c r="A10" s="1769" t="s">
        <v>293</v>
      </c>
      <c r="B10" s="1770"/>
      <c r="C10" s="1245">
        <v>0.08</v>
      </c>
      <c r="D10" s="17"/>
    </row>
    <row r="11" spans="1:5">
      <c r="A11" s="1769" t="s">
        <v>1052</v>
      </c>
      <c r="B11" s="1770"/>
      <c r="C11" s="1245">
        <v>0.03</v>
      </c>
      <c r="D11" s="17"/>
    </row>
    <row r="12" spans="1:5" ht="13.5" thickBot="1">
      <c r="A12" s="1781" t="s">
        <v>294</v>
      </c>
      <c r="B12" s="1782"/>
      <c r="C12" s="1246">
        <v>6.0000000000000001E-3</v>
      </c>
      <c r="D12" s="17"/>
    </row>
    <row r="13" spans="1:5" ht="13.5" thickBot="1">
      <c r="A13" s="1765" t="s">
        <v>282</v>
      </c>
      <c r="B13" s="1766"/>
      <c r="C13" s="400">
        <f>SUM(C5:C12)</f>
        <v>0.36799999999999999</v>
      </c>
      <c r="D13" s="17"/>
    </row>
    <row r="14" spans="1:5" ht="13.5" thickBot="1">
      <c r="A14" s="1787"/>
      <c r="B14" s="1788"/>
      <c r="C14" s="1789"/>
      <c r="D14" s="17"/>
    </row>
    <row r="15" spans="1:5" ht="13.5" thickBot="1">
      <c r="A15" s="1797" t="s">
        <v>295</v>
      </c>
      <c r="B15" s="1798"/>
      <c r="C15" s="1247" t="s">
        <v>975</v>
      </c>
      <c r="D15" s="17"/>
    </row>
    <row r="16" spans="1:5">
      <c r="A16" s="1799" t="s">
        <v>296</v>
      </c>
      <c r="B16" s="1800"/>
      <c r="C16" s="1248">
        <f>(1/12)</f>
        <v>8.3299999999999999E-2</v>
      </c>
      <c r="D16" s="17"/>
      <c r="E16" s="23"/>
    </row>
    <row r="17" spans="1:8">
      <c r="A17" s="1769" t="s">
        <v>297</v>
      </c>
      <c r="B17" s="1770"/>
      <c r="C17" s="1249">
        <f>1/3*1/12</f>
        <v>2.7799999999999998E-2</v>
      </c>
      <c r="D17" s="17"/>
    </row>
    <row r="18" spans="1:8">
      <c r="A18" s="1785" t="s">
        <v>298</v>
      </c>
      <c r="B18" s="1786"/>
      <c r="C18" s="401">
        <f>SUM(C16:C17)</f>
        <v>0.1111</v>
      </c>
      <c r="D18" s="17"/>
    </row>
    <row r="19" spans="1:8" ht="13.5" thickBot="1">
      <c r="A19" s="1771" t="s">
        <v>299</v>
      </c>
      <c r="B19" s="1772"/>
      <c r="C19" s="1250">
        <f>C13*C18</f>
        <v>4.0899999999999999E-2</v>
      </c>
      <c r="D19" s="17"/>
    </row>
    <row r="20" spans="1:8" ht="13.5" thickBot="1">
      <c r="A20" s="1792" t="s">
        <v>282</v>
      </c>
      <c r="B20" s="1793"/>
      <c r="C20" s="393">
        <f>SUM(C18:C19)</f>
        <v>0.152</v>
      </c>
      <c r="D20" s="17"/>
    </row>
    <row r="21" spans="1:8" ht="13.5" thickBot="1">
      <c r="A21" s="1787"/>
      <c r="B21" s="1788"/>
      <c r="C21" s="1789"/>
      <c r="D21" s="17"/>
      <c r="E21" s="24"/>
      <c r="F21" s="6"/>
      <c r="H21" s="228"/>
    </row>
    <row r="22" spans="1:8" ht="13.5" thickBot="1">
      <c r="A22" s="1765" t="s">
        <v>300</v>
      </c>
      <c r="B22" s="1766"/>
      <c r="C22" s="8" t="s">
        <v>975</v>
      </c>
      <c r="D22" s="17"/>
    </row>
    <row r="23" spans="1:8">
      <c r="A23" s="1767" t="s">
        <v>1050</v>
      </c>
      <c r="B23" s="1768"/>
      <c r="C23" s="1248">
        <f>((1/12+1/12+1/3/12)*4/12)*0.02</f>
        <v>1.2999999999999999E-3</v>
      </c>
      <c r="D23" s="17"/>
    </row>
    <row r="24" spans="1:8" ht="13.5" thickBot="1">
      <c r="A24" s="1769" t="s">
        <v>1051</v>
      </c>
      <c r="B24" s="1770"/>
      <c r="C24" s="1251">
        <f>C23*$C$13</f>
        <v>5.0000000000000001E-4</v>
      </c>
      <c r="D24" s="17"/>
    </row>
    <row r="25" spans="1:8" ht="13.5" thickBot="1">
      <c r="A25" s="1783" t="s">
        <v>282</v>
      </c>
      <c r="B25" s="1784"/>
      <c r="C25" s="400">
        <f>SUM(C23:C24)</f>
        <v>1.8E-3</v>
      </c>
      <c r="D25" s="17"/>
      <c r="F25" s="854"/>
    </row>
    <row r="26" spans="1:8" ht="13.5" thickBot="1">
      <c r="A26" s="1794"/>
      <c r="B26" s="1795"/>
      <c r="C26" s="1796"/>
      <c r="D26" s="17"/>
    </row>
    <row r="27" spans="1:8" ht="13.5" thickBot="1">
      <c r="A27" s="1765" t="s">
        <v>301</v>
      </c>
      <c r="B27" s="1766"/>
      <c r="C27" s="328" t="s">
        <v>975</v>
      </c>
      <c r="D27" s="17"/>
    </row>
    <row r="28" spans="1:8">
      <c r="A28" s="1767" t="s">
        <v>337</v>
      </c>
      <c r="B28" s="1768"/>
      <c r="C28" s="1252">
        <f>(1/12*0.05)+((1+1+1/3)*1/12)*(0.05/12)+((1/12*0.05)+((1+1+1/3)*1/12)*(0.05/12))/30*3*5</f>
        <v>7.4999999999999997E-3</v>
      </c>
      <c r="D28" s="17"/>
    </row>
    <row r="29" spans="1:8">
      <c r="A29" s="1769" t="s">
        <v>338</v>
      </c>
      <c r="B29" s="1770"/>
      <c r="C29" s="1253">
        <f>C28*C10</f>
        <v>5.9999999999999995E-4</v>
      </c>
      <c r="D29" s="17"/>
    </row>
    <row r="30" spans="1:8">
      <c r="A30" s="1769" t="s">
        <v>302</v>
      </c>
      <c r="B30" s="1770"/>
      <c r="C30" s="1253">
        <f>((1/12*0.05)+((1+1+1/3)*1/12)*(0.05/12)+((1/12*0.05)+((1+1+1/3)*1/12)*(0.05/12))/30*3*5)*0.5*0.08</f>
        <v>2.9999999999999997E-4</v>
      </c>
      <c r="D30" s="17"/>
    </row>
    <row r="31" spans="1:8">
      <c r="A31" s="1769" t="s">
        <v>303</v>
      </c>
      <c r="B31" s="1770"/>
      <c r="C31" s="1253">
        <f>((1/30*7)*0.9)/60</f>
        <v>3.5000000000000001E-3</v>
      </c>
      <c r="D31" s="17"/>
    </row>
    <row r="32" spans="1:8">
      <c r="A32" s="1769" t="s">
        <v>304</v>
      </c>
      <c r="B32" s="1770"/>
      <c r="C32" s="1253">
        <f>C31*C13</f>
        <v>1.2999999999999999E-3</v>
      </c>
      <c r="D32" s="17"/>
    </row>
    <row r="33" spans="1:5">
      <c r="A33" s="1769" t="s">
        <v>315</v>
      </c>
      <c r="B33" s="1770"/>
      <c r="C33" s="1253">
        <f>0.5*0.08*0.9*(1+1/12+1/12+1/3/12)</f>
        <v>4.2999999999999997E-2</v>
      </c>
      <c r="D33" s="17"/>
    </row>
    <row r="34" spans="1:5" ht="13.5" thickBot="1">
      <c r="A34" s="1790" t="s">
        <v>339</v>
      </c>
      <c r="B34" s="1791"/>
      <c r="C34" s="1254">
        <f>(1*2%)/12</f>
        <v>1.6999999999999999E-3</v>
      </c>
      <c r="D34" s="17"/>
    </row>
    <row r="35" spans="1:5" ht="13.5" thickBot="1">
      <c r="A35" s="1783" t="s">
        <v>282</v>
      </c>
      <c r="B35" s="1784"/>
      <c r="C35" s="400">
        <f>SUM(C28:C34)</f>
        <v>5.79E-2</v>
      </c>
      <c r="D35" s="17"/>
    </row>
    <row r="36" spans="1:5" ht="13.5" thickBot="1">
      <c r="A36" s="1787"/>
      <c r="B36" s="1788"/>
      <c r="C36" s="1789"/>
      <c r="D36" s="17"/>
    </row>
    <row r="37" spans="1:5" ht="13.5" thickBot="1">
      <c r="A37" s="1765" t="s">
        <v>316</v>
      </c>
      <c r="B37" s="1766"/>
      <c r="C37" s="399" t="s">
        <v>975</v>
      </c>
      <c r="D37" s="17"/>
      <c r="E37"/>
    </row>
    <row r="38" spans="1:5">
      <c r="A38" s="1767" t="s">
        <v>905</v>
      </c>
      <c r="B38" s="1768"/>
      <c r="C38" s="1255">
        <f>1/12</f>
        <v>8.3299999999999999E-2</v>
      </c>
      <c r="D38" s="17"/>
    </row>
    <row r="39" spans="1:5">
      <c r="A39" s="1769" t="s">
        <v>317</v>
      </c>
      <c r="B39" s="1770"/>
      <c r="C39" s="1253">
        <f>(1/30)*5/12</f>
        <v>1.3899999999999999E-2</v>
      </c>
      <c r="D39" s="17"/>
    </row>
    <row r="40" spans="1:5">
      <c r="A40" s="1769" t="s">
        <v>783</v>
      </c>
      <c r="B40" s="1770"/>
      <c r="C40" s="1253">
        <f>(5/30)/12*1.5%+(2.96/30)/12</f>
        <v>8.3999999999999995E-3</v>
      </c>
      <c r="D40" s="17"/>
    </row>
    <row r="41" spans="1:5">
      <c r="A41" s="1769" t="s">
        <v>784</v>
      </c>
      <c r="B41" s="1770"/>
      <c r="C41" s="1253">
        <f>(1/30)*15*0.08/12</f>
        <v>3.3E-3</v>
      </c>
      <c r="D41" s="17"/>
    </row>
    <row r="42" spans="1:5">
      <c r="A42" s="1769" t="s">
        <v>859</v>
      </c>
      <c r="B42" s="1770"/>
      <c r="C42" s="1256">
        <v>0</v>
      </c>
      <c r="D42" s="17"/>
    </row>
    <row r="43" spans="1:5">
      <c r="A43" s="1785" t="s">
        <v>318</v>
      </c>
      <c r="B43" s="1786"/>
      <c r="C43" s="1257">
        <f>SUM(C38:C42)</f>
        <v>0.1089</v>
      </c>
      <c r="D43" s="17"/>
    </row>
    <row r="44" spans="1:5" ht="13.5" thickBot="1">
      <c r="A44" s="1781" t="s">
        <v>785</v>
      </c>
      <c r="B44" s="1782"/>
      <c r="C44" s="1258">
        <f>C13*C43</f>
        <v>4.0099999999999997E-2</v>
      </c>
      <c r="D44" s="17"/>
    </row>
    <row r="45" spans="1:5" ht="13.5" thickBot="1">
      <c r="A45" s="1783" t="s">
        <v>282</v>
      </c>
      <c r="B45" s="1784"/>
      <c r="C45" s="393">
        <f>SUM(C43:C44)</f>
        <v>0.14899999999999999</v>
      </c>
      <c r="D45" s="17"/>
    </row>
    <row r="46" spans="1:5" ht="13.5" thickBot="1">
      <c r="A46" s="1787"/>
      <c r="B46" s="1788"/>
      <c r="C46" s="1789"/>
      <c r="D46" s="17"/>
    </row>
    <row r="47" spans="1:5" ht="13.5" thickBot="1">
      <c r="A47" s="1765" t="s">
        <v>319</v>
      </c>
      <c r="B47" s="1766"/>
      <c r="C47" s="328" t="s">
        <v>975</v>
      </c>
      <c r="D47" s="17"/>
    </row>
    <row r="48" spans="1:5">
      <c r="A48" s="1767" t="s">
        <v>320</v>
      </c>
      <c r="B48" s="1768"/>
      <c r="C48" s="397">
        <f>C13</f>
        <v>0.36799999999999999</v>
      </c>
      <c r="D48" s="17"/>
    </row>
    <row r="49" spans="1:11">
      <c r="A49" s="1769" t="s">
        <v>295</v>
      </c>
      <c r="B49" s="1770"/>
      <c r="C49" s="234">
        <f>C18+C19</f>
        <v>0.152</v>
      </c>
      <c r="D49" s="17"/>
    </row>
    <row r="50" spans="1:11">
      <c r="A50" s="1769" t="s">
        <v>300</v>
      </c>
      <c r="B50" s="1770"/>
      <c r="C50" s="234">
        <f>C23+C24</f>
        <v>1.8E-3</v>
      </c>
      <c r="D50" s="17"/>
    </row>
    <row r="51" spans="1:11">
      <c r="A51" s="1769" t="s">
        <v>301</v>
      </c>
      <c r="B51" s="1770"/>
      <c r="C51" s="234">
        <f>SUM(C28:C34)</f>
        <v>5.79E-2</v>
      </c>
      <c r="D51" s="17"/>
    </row>
    <row r="52" spans="1:11" ht="13.5" thickBot="1">
      <c r="A52" s="1771" t="s">
        <v>321</v>
      </c>
      <c r="B52" s="1772"/>
      <c r="C52" s="398">
        <f>SUM(C43:C44)</f>
        <v>0.14899999999999999</v>
      </c>
      <c r="D52" s="17"/>
    </row>
    <row r="53" spans="1:11" ht="13.5" thickBot="1">
      <c r="A53" s="1773" t="s">
        <v>282</v>
      </c>
      <c r="B53" s="1774"/>
      <c r="C53" s="393">
        <f>SUM(C48:C52)</f>
        <v>0.72870000000000001</v>
      </c>
      <c r="D53" s="17"/>
    </row>
    <row r="54" spans="1:11">
      <c r="A54" s="1775"/>
      <c r="B54" s="1776"/>
      <c r="C54" s="1777"/>
      <c r="D54" s="17"/>
    </row>
    <row r="55" spans="1:11">
      <c r="A55" s="1778" t="s">
        <v>322</v>
      </c>
      <c r="B55" s="1779"/>
      <c r="C55" s="1780"/>
      <c r="D55" s="17"/>
    </row>
    <row r="56" spans="1:11" ht="13.5" thickBot="1">
      <c r="A56" s="1762"/>
      <c r="B56" s="1763"/>
      <c r="C56" s="1764"/>
      <c r="D56" s="17"/>
      <c r="F56"/>
    </row>
    <row r="57" spans="1:11" ht="13.5" thickBot="1">
      <c r="A57" s="50" t="s">
        <v>323</v>
      </c>
      <c r="B57" s="1760" t="s">
        <v>975</v>
      </c>
      <c r="C57" s="1761"/>
      <c r="D57" s="17"/>
    </row>
    <row r="58" spans="1:11">
      <c r="A58" s="52" t="s">
        <v>324</v>
      </c>
      <c r="B58" s="1531">
        <f>6%*'Resumo Geral'!FI88/'Resumo Geral'!DD88</f>
        <v>206.27</v>
      </c>
      <c r="C58" s="1476"/>
      <c r="D58" s="17"/>
    </row>
    <row r="59" spans="1:11">
      <c r="A59" s="394" t="s">
        <v>325</v>
      </c>
      <c r="B59" s="1259" t="s">
        <v>287</v>
      </c>
      <c r="C59" s="395" t="s">
        <v>287</v>
      </c>
      <c r="D59" s="17"/>
    </row>
    <row r="60" spans="1:11">
      <c r="A60" s="394" t="s">
        <v>326</v>
      </c>
      <c r="B60" s="1259">
        <v>7.6</v>
      </c>
      <c r="C60" s="395">
        <f>((100/((100-$B$65)%)-100)*B60)/$B$65</f>
        <v>8.3699999999999992</v>
      </c>
      <c r="D60" s="17"/>
    </row>
    <row r="61" spans="1:11">
      <c r="A61" s="394" t="s">
        <v>327</v>
      </c>
      <c r="B61" s="1259">
        <v>1.65</v>
      </c>
      <c r="C61" s="395">
        <f>((100/((100-$B$65)%)-100)*B61)/$B$65</f>
        <v>1.82</v>
      </c>
      <c r="D61" s="17"/>
    </row>
    <row r="62" spans="1:11">
      <c r="A62" s="394" t="s">
        <v>328</v>
      </c>
      <c r="B62" s="1259"/>
      <c r="C62" s="395"/>
      <c r="D62" s="17"/>
    </row>
    <row r="63" spans="1:11">
      <c r="A63" s="394" t="s">
        <v>329</v>
      </c>
      <c r="B63" s="1259"/>
      <c r="C63" s="395">
        <f>((100/((100-$B$65)%)-100)*B63)/$B$65</f>
        <v>0</v>
      </c>
      <c r="D63" s="17"/>
      <c r="K63" s="228"/>
    </row>
    <row r="64" spans="1:11">
      <c r="A64" s="394" t="s">
        <v>330</v>
      </c>
      <c r="B64" s="1259"/>
      <c r="C64" s="395"/>
      <c r="D64" s="17"/>
    </row>
    <row r="65" spans="1:4">
      <c r="A65" s="394" t="s">
        <v>331</v>
      </c>
      <c r="B65" s="1260">
        <f>SUM(B60:B64)</f>
        <v>9.25</v>
      </c>
      <c r="C65" s="396">
        <f>SUM(C60:C64)</f>
        <v>10.19</v>
      </c>
      <c r="D65" s="17"/>
    </row>
    <row r="66" spans="1:4" ht="13.5" thickBot="1">
      <c r="A66" s="68" t="s">
        <v>332</v>
      </c>
      <c r="B66" s="1532">
        <f>4%*('Resumo Geral'!FI88+'Resumo Geral'!FJ88)/'Resumo Geral'!DD88</f>
        <v>145.76</v>
      </c>
      <c r="C66" s="1477"/>
      <c r="D66" s="17"/>
    </row>
  </sheetData>
  <sheetProtection password="E676" sheet="1" objects="1" scenarios="1"/>
  <protectedRanges>
    <protectedRange sqref="B66" name="Intervalo2"/>
    <protectedRange sqref="B58" name="Intervalo1"/>
  </protectedRanges>
  <mergeCells count="57">
    <mergeCell ref="A1:C1"/>
    <mergeCell ref="A2:C2"/>
    <mergeCell ref="A3:C3"/>
    <mergeCell ref="A4:B4"/>
    <mergeCell ref="A5:B5"/>
    <mergeCell ref="A6:B6"/>
    <mergeCell ref="A15:B15"/>
    <mergeCell ref="A16:B16"/>
    <mergeCell ref="A17:B17"/>
    <mergeCell ref="A18:B18"/>
    <mergeCell ref="A7:B7"/>
    <mergeCell ref="A12:B12"/>
    <mergeCell ref="A8:B8"/>
    <mergeCell ref="A9:B9"/>
    <mergeCell ref="A10:B10"/>
    <mergeCell ref="A11:B11"/>
    <mergeCell ref="A19:B19"/>
    <mergeCell ref="A13:B13"/>
    <mergeCell ref="A14:C14"/>
    <mergeCell ref="A28:B28"/>
    <mergeCell ref="A21:C21"/>
    <mergeCell ref="A20:B20"/>
    <mergeCell ref="A22:B22"/>
    <mergeCell ref="A23:B23"/>
    <mergeCell ref="A24:B24"/>
    <mergeCell ref="A26:C26"/>
    <mergeCell ref="A27:B27"/>
    <mergeCell ref="A25:B25"/>
    <mergeCell ref="A46:C46"/>
    <mergeCell ref="A32:B32"/>
    <mergeCell ref="A33:B33"/>
    <mergeCell ref="A36:C36"/>
    <mergeCell ref="A45:B45"/>
    <mergeCell ref="A34:B34"/>
    <mergeCell ref="A40:B40"/>
    <mergeCell ref="A41:B41"/>
    <mergeCell ref="A37:B37"/>
    <mergeCell ref="A38:B38"/>
    <mergeCell ref="A29:B29"/>
    <mergeCell ref="A30:B30"/>
    <mergeCell ref="A31:B31"/>
    <mergeCell ref="A44:B44"/>
    <mergeCell ref="A39:B39"/>
    <mergeCell ref="A35:B35"/>
    <mergeCell ref="A42:B42"/>
    <mergeCell ref="A43:B43"/>
    <mergeCell ref="B57:C57"/>
    <mergeCell ref="A56:C56"/>
    <mergeCell ref="A47:B47"/>
    <mergeCell ref="A48:B48"/>
    <mergeCell ref="A49:B49"/>
    <mergeCell ref="A50:B50"/>
    <mergeCell ref="A51:B51"/>
    <mergeCell ref="A52:B52"/>
    <mergeCell ref="A53:B53"/>
    <mergeCell ref="A54:C54"/>
    <mergeCell ref="A55:C55"/>
  </mergeCells>
  <phoneticPr fontId="46" type="noConversion"/>
  <printOptions horizontalCentered="1"/>
  <pageMargins left="0.39370078740157483" right="0.39370078740157483" top="1.1811023622047245" bottom="0.39370078740157483" header="0.39370078740157483" footer="0.39370078740157483"/>
  <pageSetup scale="80"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sheetPr>
    <tabColor rgb="FF92D050"/>
  </sheetPr>
  <dimension ref="A1:I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7109375" style="940" customWidth="1"/>
    <col min="3" max="3" width="14.7109375" style="940" customWidth="1"/>
    <col min="4" max="4" width="33.8554687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334</v>
      </c>
      <c r="B2" s="1700"/>
      <c r="C2" s="1700"/>
      <c r="D2" s="1700"/>
    </row>
    <row r="3" spans="1:4" ht="13.5" thickBot="1">
      <c r="A3" s="639"/>
      <c r="B3" s="640"/>
      <c r="C3" s="640"/>
      <c r="D3" s="764"/>
    </row>
    <row r="4" spans="1:4" ht="13.5" thickBot="1">
      <c r="A4" s="642"/>
      <c r="B4" s="643"/>
      <c r="C4" s="643"/>
      <c r="D4" s="644"/>
    </row>
    <row r="5" spans="1:4" ht="204" customHeight="1">
      <c r="A5" s="1701" t="s">
        <v>261</v>
      </c>
      <c r="B5" s="1702"/>
      <c r="C5" s="1702"/>
      <c r="D5" s="1212" t="s">
        <v>1325</v>
      </c>
    </row>
    <row r="6" spans="1:4">
      <c r="A6" s="1704" t="s">
        <v>262</v>
      </c>
      <c r="B6" s="1705"/>
      <c r="C6" s="1706"/>
      <c r="D6" s="1211"/>
    </row>
    <row r="7" spans="1:4" ht="247.5" customHeight="1">
      <c r="A7" s="1704" t="s">
        <v>263</v>
      </c>
      <c r="B7" s="1705"/>
      <c r="C7" s="1706"/>
      <c r="D7" s="647" t="s">
        <v>1326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812" t="s">
        <v>670</v>
      </c>
      <c r="B13" s="1813"/>
      <c r="C13" s="1813"/>
      <c r="D13" s="1814"/>
    </row>
    <row r="14" spans="1:4" ht="13.5" thickBot="1">
      <c r="A14" s="652" t="s">
        <v>853</v>
      </c>
      <c r="B14" s="855" t="s">
        <v>336</v>
      </c>
      <c r="C14" s="896" t="s">
        <v>669</v>
      </c>
      <c r="D14" s="654" t="s">
        <v>533</v>
      </c>
    </row>
    <row r="15" spans="1:4" ht="30" customHeight="1" thickBot="1">
      <c r="A15" s="1809" t="s">
        <v>1072</v>
      </c>
      <c r="B15" s="1810"/>
      <c r="C15" s="1810"/>
      <c r="D15" s="1811"/>
    </row>
    <row r="16" spans="1:4">
      <c r="A16" s="670" t="s">
        <v>126</v>
      </c>
      <c r="B16" s="682">
        <f>CCT!F90</f>
        <v>6</v>
      </c>
      <c r="C16" s="687">
        <f>CCT!E90</f>
        <v>1220.6199999999999</v>
      </c>
      <c r="D16" s="672">
        <f>B16*C16</f>
        <v>7323.72</v>
      </c>
    </row>
    <row r="17" spans="1:4">
      <c r="A17" s="688" t="s">
        <v>128</v>
      </c>
      <c r="B17" s="689">
        <f>CCT!H90</f>
        <v>2</v>
      </c>
      <c r="C17" s="690">
        <f>CCT!G90</f>
        <v>921.07</v>
      </c>
      <c r="D17" s="691">
        <f t="shared" ref="D17:D41" si="0">B17*C17</f>
        <v>1842.14</v>
      </c>
    </row>
    <row r="18" spans="1:4">
      <c r="A18" s="688" t="s">
        <v>1323</v>
      </c>
      <c r="B18" s="689">
        <f>CCT!J90</f>
        <v>28</v>
      </c>
      <c r="C18" s="690">
        <f>CCT!I90</f>
        <v>1298.99</v>
      </c>
      <c r="D18" s="691">
        <f t="shared" si="0"/>
        <v>36371.72</v>
      </c>
    </row>
    <row r="19" spans="1:4">
      <c r="A19" s="688" t="s">
        <v>705</v>
      </c>
      <c r="B19" s="689">
        <f>CCT!L90</f>
        <v>12</v>
      </c>
      <c r="C19" s="690">
        <f>CCT!K90</f>
        <v>1298.99</v>
      </c>
      <c r="D19" s="691">
        <f t="shared" si="0"/>
        <v>15587.88</v>
      </c>
    </row>
    <row r="20" spans="1:4">
      <c r="A20" s="688" t="s">
        <v>588</v>
      </c>
      <c r="B20" s="733">
        <f>CCT!N90</f>
        <v>10</v>
      </c>
      <c r="C20" s="690">
        <f>CCT!M90</f>
        <v>1302</v>
      </c>
      <c r="D20" s="691">
        <f t="shared" si="0"/>
        <v>13020</v>
      </c>
    </row>
    <row r="21" spans="1:4">
      <c r="A21" s="688" t="s">
        <v>837</v>
      </c>
      <c r="B21" s="733">
        <f>CCT!P90</f>
        <v>3</v>
      </c>
      <c r="C21" s="690">
        <f>CCT!O90</f>
        <v>1953</v>
      </c>
      <c r="D21" s="691">
        <f t="shared" si="0"/>
        <v>5859</v>
      </c>
    </row>
    <row r="22" spans="1:4">
      <c r="A22" s="688" t="s">
        <v>129</v>
      </c>
      <c r="B22" s="689">
        <f>CCT!R90</f>
        <v>12</v>
      </c>
      <c r="C22" s="690">
        <f>CCT!Q90</f>
        <v>876.66</v>
      </c>
      <c r="D22" s="691">
        <f t="shared" si="0"/>
        <v>10519.92</v>
      </c>
    </row>
    <row r="23" spans="1:4">
      <c r="A23" s="688" t="s">
        <v>706</v>
      </c>
      <c r="B23" s="689">
        <f>CCT!V90</f>
        <v>16</v>
      </c>
      <c r="C23" s="690">
        <f>CCT!U90</f>
        <v>876.66</v>
      </c>
      <c r="D23" s="691">
        <f t="shared" si="0"/>
        <v>14026.56</v>
      </c>
    </row>
    <row r="24" spans="1:4">
      <c r="A24" s="688" t="s">
        <v>131</v>
      </c>
      <c r="B24" s="689">
        <f>CCT!T90</f>
        <v>13</v>
      </c>
      <c r="C24" s="690">
        <f>CCT!S90</f>
        <v>876.66</v>
      </c>
      <c r="D24" s="691">
        <f t="shared" si="0"/>
        <v>11396.58</v>
      </c>
    </row>
    <row r="25" spans="1:4">
      <c r="A25" s="688" t="s">
        <v>698</v>
      </c>
      <c r="B25" s="689">
        <f>CCT!X90</f>
        <v>2</v>
      </c>
      <c r="C25" s="690">
        <f>CCT!W90</f>
        <v>1958.29</v>
      </c>
      <c r="D25" s="691">
        <f t="shared" si="0"/>
        <v>3916.58</v>
      </c>
    </row>
    <row r="26" spans="1:4">
      <c r="A26" s="688" t="s">
        <v>839</v>
      </c>
      <c r="B26" s="733">
        <f>CCT!AB90</f>
        <v>10</v>
      </c>
      <c r="C26" s="690">
        <f>CCT!AA90</f>
        <v>1953</v>
      </c>
      <c r="D26" s="691">
        <f t="shared" si="0"/>
        <v>19530</v>
      </c>
    </row>
    <row r="27" spans="1:4">
      <c r="A27" s="688" t="s">
        <v>135</v>
      </c>
      <c r="B27" s="689">
        <f>CCT!AD90</f>
        <v>12</v>
      </c>
      <c r="C27" s="690">
        <f>CCT!AC90</f>
        <v>1958.29</v>
      </c>
      <c r="D27" s="691">
        <f t="shared" si="0"/>
        <v>23499.48</v>
      </c>
    </row>
    <row r="28" spans="1:4">
      <c r="A28" s="688" t="s">
        <v>842</v>
      </c>
      <c r="B28" s="733">
        <f>CCT!AF90</f>
        <v>2</v>
      </c>
      <c r="C28" s="690">
        <f>CCT!AE90</f>
        <v>1220.5</v>
      </c>
      <c r="D28" s="691">
        <f t="shared" si="0"/>
        <v>2441</v>
      </c>
    </row>
    <row r="29" spans="1:4">
      <c r="A29" s="688" t="s">
        <v>844</v>
      </c>
      <c r="B29" s="733">
        <f>CCT!AH90</f>
        <v>2</v>
      </c>
      <c r="C29" s="690">
        <f>CCT!AG90</f>
        <v>876.66</v>
      </c>
      <c r="D29" s="691">
        <f t="shared" si="0"/>
        <v>1753.32</v>
      </c>
    </row>
    <row r="30" spans="1:4">
      <c r="A30" s="688" t="s">
        <v>137</v>
      </c>
      <c r="B30" s="689">
        <f>CCT!AJ90</f>
        <v>5</v>
      </c>
      <c r="C30" s="690">
        <f>CCT!AI90</f>
        <v>1309.48</v>
      </c>
      <c r="D30" s="691">
        <f t="shared" si="0"/>
        <v>6547.4</v>
      </c>
    </row>
    <row r="31" spans="1:4">
      <c r="A31" s="688" t="s">
        <v>846</v>
      </c>
      <c r="B31" s="733">
        <f>CCT!AL90</f>
        <v>7</v>
      </c>
      <c r="C31" s="690">
        <f>CCT!AK90</f>
        <v>1953</v>
      </c>
      <c r="D31" s="691">
        <f t="shared" si="0"/>
        <v>13671</v>
      </c>
    </row>
    <row r="32" spans="1:4">
      <c r="A32" s="688" t="s">
        <v>848</v>
      </c>
      <c r="B32" s="733">
        <f>CCT!AR90</f>
        <v>2</v>
      </c>
      <c r="C32" s="690">
        <f>CCT!AQ90</f>
        <v>1953</v>
      </c>
      <c r="D32" s="691">
        <f t="shared" si="0"/>
        <v>3906</v>
      </c>
    </row>
    <row r="33" spans="1:4">
      <c r="A33" s="688" t="s">
        <v>597</v>
      </c>
      <c r="B33" s="733">
        <f>CCT!AT90</f>
        <v>3</v>
      </c>
      <c r="C33" s="690">
        <f>CCT!AS90</f>
        <v>1953</v>
      </c>
      <c r="D33" s="691">
        <f t="shared" si="0"/>
        <v>5859</v>
      </c>
    </row>
    <row r="34" spans="1:4">
      <c r="A34" s="688" t="s">
        <v>672</v>
      </c>
      <c r="B34" s="689">
        <f>CCT!AV90</f>
        <v>4</v>
      </c>
      <c r="C34" s="690">
        <f>CCT!AU90</f>
        <v>1134.78</v>
      </c>
      <c r="D34" s="691">
        <f t="shared" si="0"/>
        <v>4539.12</v>
      </c>
    </row>
    <row r="35" spans="1:4">
      <c r="A35" s="688" t="s">
        <v>855</v>
      </c>
      <c r="B35" s="689">
        <f>CCT!AX90</f>
        <v>16</v>
      </c>
      <c r="C35" s="690">
        <f>CCT!AW90</f>
        <v>1134.78</v>
      </c>
      <c r="D35" s="691">
        <f t="shared" si="0"/>
        <v>18156.48</v>
      </c>
    </row>
    <row r="36" spans="1:4">
      <c r="A36" s="688" t="s">
        <v>856</v>
      </c>
      <c r="B36" s="689">
        <f>CCT!AZ90</f>
        <v>18</v>
      </c>
      <c r="C36" s="690">
        <f>CCT!AY90</f>
        <v>1134.78</v>
      </c>
      <c r="D36" s="691">
        <f t="shared" si="0"/>
        <v>20426.04</v>
      </c>
    </row>
    <row r="37" spans="1:4">
      <c r="A37" s="688" t="s">
        <v>677</v>
      </c>
      <c r="B37" s="689">
        <f>CCT!BB90</f>
        <v>91</v>
      </c>
      <c r="C37" s="690">
        <f>CCT!BA90</f>
        <v>1805.92</v>
      </c>
      <c r="D37" s="691">
        <f t="shared" si="0"/>
        <v>164338.72</v>
      </c>
    </row>
    <row r="38" spans="1:4">
      <c r="A38" s="688" t="s">
        <v>678</v>
      </c>
      <c r="B38" s="689">
        <f>CCT!BD90</f>
        <v>5</v>
      </c>
      <c r="C38" s="690">
        <f>CCT!BC90</f>
        <v>1231.31</v>
      </c>
      <c r="D38" s="691">
        <f t="shared" si="0"/>
        <v>6156.55</v>
      </c>
    </row>
    <row r="39" spans="1:4">
      <c r="A39" s="688" t="s">
        <v>707</v>
      </c>
      <c r="B39" s="689">
        <f>CCT!BF90</f>
        <v>1</v>
      </c>
      <c r="C39" s="690">
        <f>CCT!BE90</f>
        <v>1953</v>
      </c>
      <c r="D39" s="691">
        <f t="shared" si="0"/>
        <v>1953</v>
      </c>
    </row>
    <row r="40" spans="1:4">
      <c r="A40" s="688" t="s">
        <v>147</v>
      </c>
      <c r="B40" s="689">
        <f>CCT!BH90</f>
        <v>1</v>
      </c>
      <c r="C40" s="690">
        <f>CCT!BG90</f>
        <v>2366.2600000000002</v>
      </c>
      <c r="D40" s="691">
        <f t="shared" si="0"/>
        <v>2366.2600000000002</v>
      </c>
    </row>
    <row r="41" spans="1:4" ht="13.5" thickBot="1">
      <c r="A41" s="847" t="s">
        <v>960</v>
      </c>
      <c r="B41" s="693">
        <f>CCT!BT90</f>
        <v>1</v>
      </c>
      <c r="C41" s="694">
        <f>CCT!BS90</f>
        <v>1953</v>
      </c>
      <c r="D41" s="686">
        <f t="shared" si="0"/>
        <v>1953</v>
      </c>
    </row>
    <row r="42" spans="1:4" ht="27" customHeight="1" thickBot="1">
      <c r="A42" s="1809" t="s">
        <v>1073</v>
      </c>
      <c r="B42" s="1810"/>
      <c r="C42" s="1810"/>
      <c r="D42" s="1811"/>
    </row>
    <row r="43" spans="1:4">
      <c r="A43" s="670" t="s">
        <v>133</v>
      </c>
      <c r="B43" s="682">
        <f>CCT!Z91</f>
        <v>8</v>
      </c>
      <c r="C43" s="699">
        <f>CCT!Y91</f>
        <v>977.74</v>
      </c>
      <c r="D43" s="741">
        <f t="shared" ref="D43:D48" si="1">B43*C43</f>
        <v>7821.92</v>
      </c>
    </row>
    <row r="44" spans="1:4">
      <c r="A44" s="688" t="s">
        <v>139</v>
      </c>
      <c r="B44" s="689">
        <f>CCT!AP91</f>
        <v>2</v>
      </c>
      <c r="C44" s="701">
        <f>CCT!AO91</f>
        <v>976.28</v>
      </c>
      <c r="D44" s="691">
        <f t="shared" si="1"/>
        <v>1952.56</v>
      </c>
    </row>
    <row r="45" spans="1:4">
      <c r="A45" s="688" t="s">
        <v>175</v>
      </c>
      <c r="B45" s="689">
        <f>CCT!BL91</f>
        <v>1</v>
      </c>
      <c r="C45" s="701">
        <f>CCT!BK91</f>
        <v>2180.8200000000002</v>
      </c>
      <c r="D45" s="691">
        <f t="shared" si="1"/>
        <v>2180.8200000000002</v>
      </c>
    </row>
    <row r="46" spans="1:4" ht="13.5" customHeight="1">
      <c r="A46" s="688" t="s">
        <v>176</v>
      </c>
      <c r="B46" s="689">
        <f>CCT!BN91</f>
        <v>18</v>
      </c>
      <c r="C46" s="701">
        <f>CCT!BM91</f>
        <v>2180.8200000000002</v>
      </c>
      <c r="D46" s="691">
        <f t="shared" si="1"/>
        <v>39254.76</v>
      </c>
    </row>
    <row r="47" spans="1:4">
      <c r="A47" s="688" t="s">
        <v>871</v>
      </c>
      <c r="B47" s="689">
        <f>CCT!BP91</f>
        <v>0</v>
      </c>
      <c r="C47" s="701">
        <f>CCT!BO91</f>
        <v>0</v>
      </c>
      <c r="D47" s="691">
        <f t="shared" si="1"/>
        <v>0</v>
      </c>
    </row>
    <row r="48" spans="1:4" ht="13.5" thickBot="1">
      <c r="A48" s="692" t="s">
        <v>177</v>
      </c>
      <c r="B48" s="693">
        <f>CCT!BR91</f>
        <v>6</v>
      </c>
      <c r="C48" s="858">
        <f>CCT!BQ91</f>
        <v>2616.9899999999998</v>
      </c>
      <c r="D48" s="686">
        <f t="shared" si="1"/>
        <v>15701.94</v>
      </c>
    </row>
    <row r="49" spans="1:7" ht="30" customHeight="1" thickBot="1">
      <c r="A49" s="1809" t="s">
        <v>1070</v>
      </c>
      <c r="B49" s="1810"/>
      <c r="C49" s="1810"/>
      <c r="D49" s="1811"/>
    </row>
    <row r="50" spans="1:7" ht="13.5" thickBot="1">
      <c r="A50" s="707" t="s">
        <v>534</v>
      </c>
      <c r="B50" s="793">
        <f>CCT!BV92</f>
        <v>5</v>
      </c>
      <c r="C50" s="735">
        <f>CCT!BU92</f>
        <v>1355.23</v>
      </c>
      <c r="D50" s="658">
        <f>B50*C50</f>
        <v>6776.15</v>
      </c>
      <c r="F50" s="944"/>
      <c r="G50" s="944"/>
    </row>
    <row r="51" spans="1:7" ht="27" customHeight="1" thickBot="1">
      <c r="A51" s="1809" t="s">
        <v>1074</v>
      </c>
      <c r="B51" s="1810"/>
      <c r="C51" s="1810"/>
      <c r="D51" s="1811"/>
    </row>
    <row r="52" spans="1:7" ht="13.5" thickBot="1">
      <c r="A52" s="707" t="s">
        <v>936</v>
      </c>
      <c r="B52" s="656">
        <f>CCT!BJ93</f>
        <v>4</v>
      </c>
      <c r="C52" s="736">
        <f>CCT!BI93</f>
        <v>2180.8200000000002</v>
      </c>
      <c r="D52" s="662">
        <f>B52*C52</f>
        <v>8723.2800000000007</v>
      </c>
    </row>
    <row r="53" spans="1:7" ht="27" customHeight="1" thickBot="1">
      <c r="A53" s="1809" t="s">
        <v>921</v>
      </c>
      <c r="B53" s="1810"/>
      <c r="C53" s="1810"/>
      <c r="D53" s="1811"/>
    </row>
    <row r="54" spans="1:7" ht="13.5" thickBot="1">
      <c r="A54" s="742" t="s">
        <v>919</v>
      </c>
      <c r="B54" s="708">
        <f>CCT!AN94</f>
        <v>50</v>
      </c>
      <c r="C54" s="859">
        <f>CCT!AM94</f>
        <v>2507.27</v>
      </c>
      <c r="D54" s="860">
        <f>B54*C54</f>
        <v>125363.5</v>
      </c>
    </row>
    <row r="55" spans="1:7" ht="13.5" thickBot="1">
      <c r="A55" s="861" t="s">
        <v>533</v>
      </c>
      <c r="B55" s="664">
        <f>SUM(B16:B41,B43:B48,B50,B52,B54)</f>
        <v>378</v>
      </c>
      <c r="C55" s="751"/>
      <c r="D55" s="726">
        <f>SUM(D16:D41,D43:D48,D50,D52,D54)</f>
        <v>624735.4</v>
      </c>
      <c r="E55" s="951"/>
    </row>
    <row r="56" spans="1:7">
      <c r="A56" s="886"/>
      <c r="B56" s="887"/>
      <c r="C56" s="888" t="s">
        <v>975</v>
      </c>
      <c r="D56" s="889" t="s">
        <v>267</v>
      </c>
      <c r="E56" s="945"/>
    </row>
    <row r="57" spans="1:7">
      <c r="A57" s="1713" t="s">
        <v>841</v>
      </c>
      <c r="B57" s="1714"/>
      <c r="C57" s="890">
        <f>30%</f>
        <v>0.3</v>
      </c>
      <c r="D57" s="691">
        <f>C57*D26</f>
        <v>5859</v>
      </c>
    </row>
    <row r="58" spans="1:7">
      <c r="A58" s="1713" t="s">
        <v>269</v>
      </c>
      <c r="B58" s="1714"/>
      <c r="C58" s="770">
        <f>0.2*788</f>
        <v>157.6</v>
      </c>
      <c r="D58" s="691">
        <f>C58*(B21+B28+B29+B31+B33)</f>
        <v>2679.2</v>
      </c>
    </row>
    <row r="59" spans="1:7">
      <c r="A59" s="1713" t="s">
        <v>270</v>
      </c>
      <c r="B59" s="1714"/>
      <c r="C59" s="890">
        <f>1/220*0.2*10.282*15.5</f>
        <v>0.1449</v>
      </c>
      <c r="D59" s="691">
        <f>C59*(D36)</f>
        <v>2959.73</v>
      </c>
      <c r="G59" s="945"/>
    </row>
    <row r="60" spans="1:7">
      <c r="A60" s="1713" t="s">
        <v>271</v>
      </c>
      <c r="B60" s="1714"/>
      <c r="C60" s="890"/>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3500.85</v>
      </c>
    </row>
    <row r="63" spans="1:7">
      <c r="A63" s="1730" t="s">
        <v>335</v>
      </c>
      <c r="B63" s="1815"/>
      <c r="C63" s="891">
        <f>(1/220*12*6/12)</f>
        <v>2.7300000000000001E-2</v>
      </c>
      <c r="D63" s="755">
        <f>C63*(D35+D36)</f>
        <v>1053.3</v>
      </c>
    </row>
    <row r="64" spans="1:7" ht="13.5" thickBot="1">
      <c r="A64" s="1745" t="s">
        <v>882</v>
      </c>
      <c r="B64" s="1759"/>
      <c r="C64" s="892">
        <v>0</v>
      </c>
      <c r="D64" s="662">
        <f>C64*D55</f>
        <v>0</v>
      </c>
    </row>
    <row r="65" spans="1:9" ht="13.5" thickBot="1">
      <c r="A65" s="1721" t="s">
        <v>274</v>
      </c>
      <c r="B65" s="1722"/>
      <c r="C65" s="1736"/>
      <c r="D65" s="666">
        <f>SUM(D55,D57:D63)</f>
        <v>640787.48</v>
      </c>
    </row>
    <row r="66" spans="1:9">
      <c r="A66" s="1725"/>
      <c r="B66" s="1726"/>
      <c r="C66" s="1726"/>
      <c r="D66" s="649"/>
    </row>
    <row r="67" spans="1:9">
      <c r="A67" s="1727" t="s">
        <v>275</v>
      </c>
      <c r="B67" s="1728"/>
      <c r="C67" s="1728"/>
      <c r="D67" s="1728"/>
    </row>
    <row r="68" spans="1:9" ht="13.5" thickBot="1">
      <c r="A68" s="1734"/>
      <c r="B68" s="1735"/>
      <c r="C68" s="1755"/>
      <c r="D68" s="649"/>
    </row>
    <row r="69" spans="1:9" ht="13.5" thickBot="1">
      <c r="A69" s="1721" t="s">
        <v>276</v>
      </c>
      <c r="B69" s="1722"/>
      <c r="C69" s="765" t="s">
        <v>975</v>
      </c>
      <c r="D69" s="766" t="s">
        <v>267</v>
      </c>
    </row>
    <row r="70" spans="1:9">
      <c r="A70" s="1748" t="s">
        <v>277</v>
      </c>
      <c r="B70" s="1749"/>
      <c r="C70" s="768"/>
      <c r="D70" s="862">
        <f>$C$13*C70</f>
        <v>0</v>
      </c>
      <c r="E70" s="949"/>
      <c r="F70" s="949"/>
      <c r="G70" s="950"/>
    </row>
    <row r="71" spans="1:9">
      <c r="A71" s="1713" t="s">
        <v>278</v>
      </c>
      <c r="B71" s="1729"/>
      <c r="C71" s="770"/>
      <c r="D71" s="863">
        <f>SUM(B16:B41)*(Parâmetro!G21*20-1)+SUM(B43:B48)*(Parâmetro!G26*20-1)+SUM(B50)*(Parâmetro!G29*20-1)+SUM(B52)*(Parâmetro!G30*20-1)+SUM(B54)*(Parâmetro!G39*20-1)</f>
        <v>105340</v>
      </c>
      <c r="E71" s="863"/>
      <c r="F71" s="951"/>
    </row>
    <row r="72" spans="1:9">
      <c r="A72" s="1713" t="s">
        <v>279</v>
      </c>
      <c r="B72" s="1729"/>
      <c r="C72" s="770">
        <f>Parâmetro!E70</f>
        <v>4.63</v>
      </c>
      <c r="D72" s="864">
        <f>(2*C72*20*SUM(B16:B41,B43:B48,B50,B52))-(IF(SUM(D16:D41,D43:D48,D50,D52)*6%&lt;=(2*C72*20*SUM(B16:B41,B43:B48,B50,B52)),SUM(D16:D41,D43:D48,D50,D52)*6%,(2*C72*20*SUM(B16:B41,B43:B48,B50,B52))))+(2*C72*20*B54)-(IF(D54*6%&lt;=(2*C72*20*B54),D54*6%,(2*C72*20*B54)))</f>
        <v>32521.48</v>
      </c>
      <c r="E72" s="951"/>
    </row>
    <row r="73" spans="1:9">
      <c r="A73" s="1713" t="s">
        <v>280</v>
      </c>
      <c r="B73" s="1714"/>
      <c r="C73" s="865"/>
      <c r="D73" s="691">
        <f>$C$13*C73</f>
        <v>0</v>
      </c>
      <c r="E73" s="952"/>
      <c r="G73" s="945"/>
    </row>
    <row r="74" spans="1:9">
      <c r="A74" s="1713" t="s">
        <v>281</v>
      </c>
      <c r="B74" s="1714"/>
      <c r="C74" s="773">
        <f>Parâmetro!C152</f>
        <v>3.12</v>
      </c>
      <c r="D74" s="691">
        <f>B55*C74</f>
        <v>1179.3599999999999</v>
      </c>
      <c r="E74" s="951"/>
    </row>
    <row r="75" spans="1:9">
      <c r="A75" s="1713" t="s">
        <v>1053</v>
      </c>
      <c r="B75" s="1714"/>
      <c r="C75" s="774"/>
      <c r="D75" s="866">
        <f>SUM(B16:B41)*Parâmetro!C21+SUM(B43:B48)*Parâmetro!C26+SUM(B50)*Parâmetro!C29+SUM(B52)*Parâmetro!C30+SUM(B54)*Parâmetro!C39</f>
        <v>12364.39</v>
      </c>
      <c r="E75" s="951"/>
    </row>
    <row r="76" spans="1:9">
      <c r="A76" s="1713" t="s">
        <v>1054</v>
      </c>
      <c r="B76" s="1714"/>
      <c r="C76" s="868"/>
      <c r="D76" s="866">
        <f>SUM(B16:B41)*Parâmetro!D21+SUM(B43:B48)*Parâmetro!D26+SUM(B50)*Parâmetro!D29+SUM(B52)*Parâmetro!D30+SUM(B54)*Parâmetro!D39</f>
        <v>2427.84</v>
      </c>
      <c r="E76" s="951"/>
      <c r="I76" s="945"/>
    </row>
    <row r="77" spans="1:9" ht="13.5" thickBot="1">
      <c r="A77" s="1816" t="s">
        <v>866</v>
      </c>
      <c r="B77" s="1817"/>
      <c r="C77" s="871"/>
      <c r="D77" s="724">
        <f>SUM(B16:B41,B43:B48,B50,B52)*Parâmetro!E148+SUM(B54)*Parâmetro!E147</f>
        <v>26816.12</v>
      </c>
    </row>
    <row r="78" spans="1:9" ht="13.5" thickBot="1">
      <c r="A78" s="1721" t="s">
        <v>282</v>
      </c>
      <c r="B78" s="1722"/>
      <c r="C78" s="1747"/>
      <c r="D78" s="726">
        <f>SUM(D70:D77)</f>
        <v>180649.19</v>
      </c>
    </row>
    <row r="79" spans="1:9">
      <c r="A79" s="1725"/>
      <c r="B79" s="1726"/>
      <c r="C79" s="1726"/>
      <c r="D79" s="649"/>
    </row>
    <row r="80" spans="1:9">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780"/>
      <c r="D83" s="781">
        <f>B16*'Uniforme Apoio'!BM9+'CARGOS BH'!B17*'Uniforme Apoio'!BM10+'CARGOS BH'!B18*'Uniforme Apoio'!BM11+'CARGOS BH'!B19*'Uniforme Apoio'!BM12+'CARGOS BH'!B20*'Uniforme Apoio'!BM13+'CARGOS BH'!B21*'Uniforme Apoio'!BM14+'CARGOS BH'!B22*'Uniforme Apoio'!BM15+'CARGOS BH'!B23*'Uniforme Apoio'!BM16+'CARGOS BH'!B24*'Uniforme Apoio'!BM17+'CARGOS BH'!B25*'Uniforme Apoio'!BM18+'CARGOS BH'!B26*'Uniforme Apoio'!BM20+'CARGOS BH'!B27*'Uniforme Apoio'!BM21+'CARGOS BH'!B28*'Uniforme Apoio'!BM22+'CARGOS BH'!B29*'Uniforme Apoio'!BM23+'CARGOS BH'!B30*'Uniforme Apoio'!BM24+'CARGOS BH'!B31*'Uniforme Apoio'!BM25+'CARGOS BH'!B32*'Uniforme Apoio'!BM28+'CARGOS BH'!B33*'Uniforme Apoio'!BM29+'CARGOS BH'!B34*'Uniforme Apoio'!BM30+'CARGOS BH'!B35*'Uniforme Apoio'!BM30+'CARGOS BH'!B36*'Uniforme Apoio'!BM30+'CARGOS BH'!B37*'Uniforme Apoio'!BM31+'CARGOS BH'!B38*'Uniforme Apoio'!BM31+'CARGOS BH'!B39*'Uniforme Apoio'!BM32+'CARGOS BH'!B40*'Uniforme Apoio'!BM33+'CARGOS BH'!B41*'Uniforme Apoio'!BM39+'CARGOS BH'!B43*'Uniforme Apoio'!BM19+'CARGOS BH'!B44*'Uniforme Apoio'!BM27+'CARGOS BH'!B45*'Uniforme Apoio'!BM35+'CARGOS BH'!B46*'Uniforme Apoio'!BM36+'CARGOS BH'!B47*'Uniforme Apoio'!BM37+'CARGOS BH'!B48*'Uniforme Apoio'!BM38+'CARGOS BH'!B50*'Uniforme Apoio'!BM40+'CARGOS BH'!B52*'Uniforme Apoio'!BM34+'CARGOS BH'!B54*'Uniforme Apoio'!BM26</f>
        <v>25556.93</v>
      </c>
      <c r="E83" s="944"/>
    </row>
    <row r="84" spans="1:7">
      <c r="A84" s="1713" t="str">
        <f>'TOTALIZADORA MÓDULOS'!A286:B286</f>
        <v>B - Materiais de Consumo</v>
      </c>
      <c r="B84" s="1729"/>
      <c r="C84" s="782">
        <f>'Material de consumo jardinagem'!G21*'CARGOS BH'!B28</f>
        <v>81.34</v>
      </c>
      <c r="D84" s="781">
        <f>'Material de consumo jardinagem'!G21*'CARGOS BH'!B28</f>
        <v>81.34</v>
      </c>
    </row>
    <row r="85" spans="1:7">
      <c r="A85" s="1713" t="str">
        <f>'TOTALIZADORA MÓDULOS'!A287:B287</f>
        <v>C - Máquinas e Equipamentos (depreciação)</v>
      </c>
      <c r="B85" s="1729"/>
      <c r="C85" s="782">
        <f>'Equipamentos Jardinagem'!H7</f>
        <v>15.77</v>
      </c>
      <c r="D85" s="781">
        <f>C85*B28</f>
        <v>31.54</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25669.81</v>
      </c>
    </row>
    <row r="88" spans="1:7">
      <c r="A88" s="1725"/>
      <c r="B88" s="1726"/>
      <c r="C88" s="1726"/>
      <c r="D88" s="649"/>
    </row>
    <row r="89" spans="1:7">
      <c r="A89" s="1727" t="s">
        <v>285</v>
      </c>
      <c r="B89" s="1728"/>
      <c r="C89" s="1728"/>
      <c r="D89" s="1728"/>
      <c r="G89" s="945"/>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128157.5</v>
      </c>
    </row>
    <row r="93" spans="1:7">
      <c r="A93" s="1713" t="s">
        <v>289</v>
      </c>
      <c r="B93" s="1729"/>
      <c r="C93" s="788">
        <f>'BASE DE DADOS MÓDULOS 4 E 5'!C6</f>
        <v>1.4999999999999999E-2</v>
      </c>
      <c r="D93" s="789">
        <f t="shared" ref="D93:D99" si="2">$D$65*C93</f>
        <v>9611.81</v>
      </c>
    </row>
    <row r="94" spans="1:7">
      <c r="A94" s="1713" t="s">
        <v>290</v>
      </c>
      <c r="B94" s="1714"/>
      <c r="C94" s="788">
        <f>'BASE DE DADOS MÓDULOS 4 E 5'!C7</f>
        <v>0.01</v>
      </c>
      <c r="D94" s="789">
        <f t="shared" si="2"/>
        <v>6407.87</v>
      </c>
    </row>
    <row r="95" spans="1:7">
      <c r="A95" s="1713" t="s">
        <v>291</v>
      </c>
      <c r="B95" s="1714"/>
      <c r="C95" s="788">
        <f>'BASE DE DADOS MÓDULOS 4 E 5'!C8</f>
        <v>2E-3</v>
      </c>
      <c r="D95" s="789">
        <f t="shared" si="2"/>
        <v>1281.57</v>
      </c>
    </row>
    <row r="96" spans="1:7">
      <c r="A96" s="1713" t="s">
        <v>292</v>
      </c>
      <c r="B96" s="1714"/>
      <c r="C96" s="788">
        <f>'BASE DE DADOS MÓDULOS 4 E 5'!C9</f>
        <v>2.5000000000000001E-2</v>
      </c>
      <c r="D96" s="789">
        <f t="shared" si="2"/>
        <v>16019.69</v>
      </c>
    </row>
    <row r="97" spans="1:7">
      <c r="A97" s="1713" t="s">
        <v>293</v>
      </c>
      <c r="B97" s="1714"/>
      <c r="C97" s="790">
        <f>'BASE DE DADOS MÓDULOS 4 E 5'!C10</f>
        <v>0.08</v>
      </c>
      <c r="D97" s="787">
        <f t="shared" si="2"/>
        <v>51263</v>
      </c>
    </row>
    <row r="98" spans="1:7">
      <c r="A98" s="1713" t="s">
        <v>1052</v>
      </c>
      <c r="B98" s="1714"/>
      <c r="C98" s="790">
        <f>'BASE DE DADOS MÓDULOS 4 E 5'!C11</f>
        <v>0.03</v>
      </c>
      <c r="D98" s="787">
        <f t="shared" si="2"/>
        <v>19223.62</v>
      </c>
    </row>
    <row r="99" spans="1:7" ht="13.5" thickBot="1">
      <c r="A99" s="1745" t="s">
        <v>294</v>
      </c>
      <c r="B99" s="1759"/>
      <c r="C99" s="791">
        <f>'BASE DE DADOS MÓDULOS 4 E 5'!C12</f>
        <v>6.0000000000000001E-3</v>
      </c>
      <c r="D99" s="787">
        <f t="shared" si="2"/>
        <v>3844.72</v>
      </c>
    </row>
    <row r="100" spans="1:7" ht="13.5" thickBot="1">
      <c r="A100" s="1721" t="s">
        <v>282</v>
      </c>
      <c r="B100" s="1736"/>
      <c r="C100" s="792">
        <f>SUM(C92:C99)</f>
        <v>0.36799999999999999</v>
      </c>
      <c r="D100" s="784">
        <f>SUM(D92:D99)</f>
        <v>235809.78</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795">
        <f>'BASE DE DADOS MÓDULOS 4 E 5'!C16</f>
        <v>8.3299999999999999E-2</v>
      </c>
      <c r="D103" s="796">
        <f>C103*D65</f>
        <v>53377.599999999999</v>
      </c>
    </row>
    <row r="104" spans="1:7">
      <c r="A104" s="1713" t="s">
        <v>297</v>
      </c>
      <c r="B104" s="1729"/>
      <c r="C104" s="797">
        <f>'BASE DE DADOS MÓDULOS 4 E 5'!C17</f>
        <v>2.7799999999999998E-2</v>
      </c>
      <c r="D104" s="798">
        <f>C104*D65</f>
        <v>17813.89</v>
      </c>
    </row>
    <row r="105" spans="1:7">
      <c r="A105" s="1750" t="s">
        <v>298</v>
      </c>
      <c r="B105" s="1751"/>
      <c r="C105" s="799">
        <f>SUM(C103:C104)</f>
        <v>0.1111</v>
      </c>
      <c r="D105" s="800">
        <f>SUM(D103:D104)</f>
        <v>71191.490000000005</v>
      </c>
    </row>
    <row r="106" spans="1:7" ht="13.5" thickBot="1">
      <c r="A106" s="1745" t="s">
        <v>299</v>
      </c>
      <c r="B106" s="1759"/>
      <c r="C106" s="801">
        <f>'BASE DE DADOS MÓDULOS 4 E 5'!C19</f>
        <v>4.0899999999999999E-2</v>
      </c>
      <c r="D106" s="802">
        <f>D65*C106</f>
        <v>26208.21</v>
      </c>
      <c r="F106" s="960"/>
      <c r="G106" s="961"/>
    </row>
    <row r="107" spans="1:7" ht="13.5" thickBot="1">
      <c r="A107" s="803" t="s">
        <v>282</v>
      </c>
      <c r="B107" s="872"/>
      <c r="C107" s="812">
        <f>SUM(C105:C106)</f>
        <v>0.152</v>
      </c>
      <c r="D107" s="806">
        <f>SUM(D105+D106)</f>
        <v>97399.7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833.02</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320.39</v>
      </c>
    </row>
    <row r="112" spans="1:7" ht="13.5" thickBot="1">
      <c r="A112" s="810" t="s">
        <v>282</v>
      </c>
      <c r="B112" s="811"/>
      <c r="C112" s="805">
        <f>SUM(C110:C111)</f>
        <v>1.8E-3</v>
      </c>
      <c r="D112" s="726">
        <f>SUM(D110:D111)</f>
        <v>1153.4100000000001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4805.91</v>
      </c>
    </row>
    <row r="116" spans="1:6">
      <c r="A116" s="1713" t="s">
        <v>338</v>
      </c>
      <c r="B116" s="1729"/>
      <c r="C116" s="814">
        <f>'BASE DE DADOS MÓDULOS 4 E 5'!C29</f>
        <v>5.9999999999999995E-4</v>
      </c>
      <c r="D116" s="787">
        <f t="shared" si="3"/>
        <v>384.47</v>
      </c>
    </row>
    <row r="117" spans="1:6">
      <c r="A117" s="1713" t="s">
        <v>302</v>
      </c>
      <c r="B117" s="1729"/>
      <c r="C117" s="814">
        <f>'BASE DE DADOS MÓDULOS 4 E 5'!C30</f>
        <v>2.9999999999999997E-4</v>
      </c>
      <c r="D117" s="787">
        <f t="shared" si="3"/>
        <v>192.24</v>
      </c>
    </row>
    <row r="118" spans="1:6">
      <c r="A118" s="1713" t="s">
        <v>303</v>
      </c>
      <c r="B118" s="1729"/>
      <c r="C118" s="814">
        <f>'BASE DE DADOS MÓDULOS 4 E 5'!C31</f>
        <v>3.5000000000000001E-3</v>
      </c>
      <c r="D118" s="787">
        <f t="shared" si="3"/>
        <v>2242.7600000000002</v>
      </c>
    </row>
    <row r="119" spans="1:6">
      <c r="A119" s="1713" t="s">
        <v>304</v>
      </c>
      <c r="B119" s="1729"/>
      <c r="C119" s="814">
        <f>'BASE DE DADOS MÓDULOS 4 E 5'!C32</f>
        <v>1.2999999999999999E-3</v>
      </c>
      <c r="D119" s="787">
        <f t="shared" si="3"/>
        <v>833.02</v>
      </c>
    </row>
    <row r="120" spans="1:6">
      <c r="A120" s="1713" t="s">
        <v>315</v>
      </c>
      <c r="B120" s="1714"/>
      <c r="C120" s="815">
        <f>'BASE DE DADOS MÓDULOS 4 E 5'!C33</f>
        <v>4.2999999999999997E-2</v>
      </c>
      <c r="D120" s="787">
        <f t="shared" si="3"/>
        <v>27553.86</v>
      </c>
    </row>
    <row r="121" spans="1:6" ht="13.5" thickBot="1">
      <c r="A121" s="816" t="s">
        <v>339</v>
      </c>
      <c r="B121" s="817"/>
      <c r="C121" s="818">
        <f>'BASE DE DADOS MÓDULOS 4 E 5'!C34</f>
        <v>1.6999999999999999E-3</v>
      </c>
      <c r="D121" s="819">
        <f t="shared" si="3"/>
        <v>1089.3399999999999</v>
      </c>
    </row>
    <row r="122" spans="1:6" ht="13.5" thickBot="1">
      <c r="A122" s="810" t="s">
        <v>282</v>
      </c>
      <c r="B122" s="811"/>
      <c r="C122" s="812">
        <f>SUM(C115:C121)</f>
        <v>5.79E-2</v>
      </c>
      <c r="D122" s="829">
        <f>SUM(D115:D121)</f>
        <v>37101.599999999999</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21">
        <f>'BASE DE DADOS MÓDULOS 4 E 5'!C38</f>
        <v>8.3299999999999999E-2</v>
      </c>
      <c r="D125" s="796">
        <f>C125*$D$65</f>
        <v>53377.599999999999</v>
      </c>
    </row>
    <row r="126" spans="1:6">
      <c r="A126" s="1713" t="s">
        <v>317</v>
      </c>
      <c r="B126" s="1714"/>
      <c r="C126" s="822">
        <f>'BASE DE DADOS MÓDULOS 4 E 5'!C39</f>
        <v>1.3899999999999999E-2</v>
      </c>
      <c r="D126" s="787">
        <f>C126*$D$65</f>
        <v>8906.9500000000007</v>
      </c>
    </row>
    <row r="127" spans="1:6">
      <c r="A127" s="1713" t="s">
        <v>786</v>
      </c>
      <c r="B127" s="1714"/>
      <c r="C127" s="822">
        <f>'BASE DE DADOS MÓDULOS 4 E 5'!C40</f>
        <v>8.3999999999999995E-3</v>
      </c>
      <c r="D127" s="787">
        <f>C127*$D$65</f>
        <v>5382.61</v>
      </c>
    </row>
    <row r="128" spans="1:6">
      <c r="A128" s="1713" t="s">
        <v>784</v>
      </c>
      <c r="B128" s="1729"/>
      <c r="C128" s="814">
        <f>'BASE DE DADOS MÓDULOS 4 E 5'!C41</f>
        <v>3.3E-3</v>
      </c>
      <c r="D128" s="787">
        <f>C128*$D$65</f>
        <v>2114.6</v>
      </c>
    </row>
    <row r="129" spans="1:7">
      <c r="A129" s="1713" t="s">
        <v>860</v>
      </c>
      <c r="B129" s="1729"/>
      <c r="C129" s="874">
        <f>'BASE DE DADOS MÓDULOS 4 E 5'!C42</f>
        <v>0</v>
      </c>
      <c r="D129" s="789">
        <f>C129*$D$65</f>
        <v>0</v>
      </c>
    </row>
    <row r="130" spans="1:7">
      <c r="A130" s="1750" t="s">
        <v>318</v>
      </c>
      <c r="B130" s="1751"/>
      <c r="C130" s="875">
        <f>SUM(C125:C129)</f>
        <v>0.1089</v>
      </c>
      <c r="D130" s="876">
        <f>SUM(D125:D129)</f>
        <v>69781.759999999995</v>
      </c>
    </row>
    <row r="131" spans="1:7" ht="13.5" thickBot="1">
      <c r="A131" s="1745" t="s">
        <v>785</v>
      </c>
      <c r="B131" s="1746"/>
      <c r="C131" s="877">
        <f>'BASE DE DADOS MÓDULOS 4 E 5'!C44</f>
        <v>4.0099999999999997E-2</v>
      </c>
      <c r="D131" s="826">
        <f>C131*D65</f>
        <v>25695.58</v>
      </c>
    </row>
    <row r="132" spans="1:7" ht="13.5" thickBot="1">
      <c r="A132" s="803" t="s">
        <v>282</v>
      </c>
      <c r="B132" s="872"/>
      <c r="C132" s="812">
        <f>SUM(C130:C131)</f>
        <v>0.14899999999999999</v>
      </c>
      <c r="D132" s="829">
        <f>D130+D131</f>
        <v>95477.34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235809.78</v>
      </c>
    </row>
    <row r="136" spans="1:7">
      <c r="A136" s="1713" t="s">
        <v>295</v>
      </c>
      <c r="B136" s="1714"/>
      <c r="C136" s="831">
        <f>C105+C106</f>
        <v>0.152</v>
      </c>
      <c r="D136" s="798">
        <f>D107</f>
        <v>97399.7</v>
      </c>
    </row>
    <row r="137" spans="1:7">
      <c r="A137" s="1713" t="s">
        <v>300</v>
      </c>
      <c r="B137" s="1729"/>
      <c r="C137" s="832">
        <f>C110+C111</f>
        <v>1.8E-3</v>
      </c>
      <c r="D137" s="798">
        <f>D112</f>
        <v>1153.4100000000001</v>
      </c>
    </row>
    <row r="138" spans="1:7">
      <c r="A138" s="1713" t="s">
        <v>301</v>
      </c>
      <c r="B138" s="1729"/>
      <c r="C138" s="832">
        <f>SUM(C115:C121)</f>
        <v>5.79E-2</v>
      </c>
      <c r="D138" s="798">
        <f>D122</f>
        <v>37101.599999999999</v>
      </c>
    </row>
    <row r="139" spans="1:7" ht="13.5" thickBot="1">
      <c r="A139" s="1745" t="s">
        <v>321</v>
      </c>
      <c r="B139" s="1746"/>
      <c r="C139" s="833">
        <f>SUM(C130:C131)</f>
        <v>0.14899999999999999</v>
      </c>
      <c r="D139" s="826">
        <f>D132</f>
        <v>95477.34</v>
      </c>
    </row>
    <row r="140" spans="1:7" ht="13.5" thickBot="1">
      <c r="A140" s="1721" t="s">
        <v>282</v>
      </c>
      <c r="B140" s="1736"/>
      <c r="C140" s="792">
        <f>SUM(C135:C139)</f>
        <v>0.72870000000000001</v>
      </c>
      <c r="D140" s="784">
        <f>SUM(D135:D139)</f>
        <v>466941.83</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969</v>
      </c>
      <c r="C144" s="1696"/>
      <c r="D144" s="836" t="s">
        <v>267</v>
      </c>
    </row>
    <row r="145" spans="1:6">
      <c r="A145" s="837" t="s">
        <v>324</v>
      </c>
      <c r="B145" s="878">
        <f>'BASE DE DADOS MÓDULOS 4 E 5'!B58</f>
        <v>206.27</v>
      </c>
      <c r="C145" s="839"/>
      <c r="D145" s="796">
        <f>B145*B55</f>
        <v>77970.06</v>
      </c>
    </row>
    <row r="146" spans="1:6">
      <c r="A146" s="840" t="s">
        <v>325</v>
      </c>
      <c r="B146" s="879" t="s">
        <v>287</v>
      </c>
      <c r="C146" s="879" t="s">
        <v>287</v>
      </c>
      <c r="D146" s="789"/>
    </row>
    <row r="147" spans="1:6">
      <c r="A147" s="840" t="s">
        <v>326</v>
      </c>
      <c r="B147" s="879">
        <f>'BASE DE DADOS MÓDULOS 4 E 5'!B60</f>
        <v>7.6</v>
      </c>
      <c r="C147" s="841">
        <f>((100/((100-$B$152)%)-100)*B147)/$B$152</f>
        <v>8.86</v>
      </c>
      <c r="D147" s="789">
        <f>(D140+D87+D78+D65+D145+D153)*C147%</f>
        <v>128214.45</v>
      </c>
    </row>
    <row r="148" spans="1:6">
      <c r="A148" s="840" t="s">
        <v>327</v>
      </c>
      <c r="B148" s="879">
        <f>'BASE DE DADOS MÓDULOS 4 E 5'!B61</f>
        <v>1.65</v>
      </c>
      <c r="C148" s="841">
        <f>((100/((100-$B$152)%)-100)*B148)/$B$152</f>
        <v>1.92</v>
      </c>
      <c r="D148" s="789">
        <f>(D153+D145+D140+D87+D78+D65)*C148%</f>
        <v>27784.62</v>
      </c>
    </row>
    <row r="149" spans="1:6">
      <c r="A149" s="840" t="s">
        <v>328</v>
      </c>
      <c r="B149" s="879"/>
      <c r="C149" s="841"/>
      <c r="D149" s="789">
        <f>((D65+D78+D87+D140+D145+D153)*$C$149)%</f>
        <v>0</v>
      </c>
    </row>
    <row r="150" spans="1:6">
      <c r="A150" s="840" t="s">
        <v>329</v>
      </c>
      <c r="B150" s="879">
        <f>'ISS APOIO'!B16*100</f>
        <v>5</v>
      </c>
      <c r="C150" s="841">
        <f>((100/((100-$B$152)%)-100)*B150)/$B$152</f>
        <v>5.83</v>
      </c>
      <c r="D150" s="789">
        <f>(D153+D145+D140+D87+D78+D65)*C150%</f>
        <v>84366.84</v>
      </c>
    </row>
    <row r="151" spans="1:6">
      <c r="A151" s="840" t="s">
        <v>330</v>
      </c>
      <c r="B151" s="879"/>
      <c r="C151" s="841"/>
      <c r="D151" s="789">
        <f>((D65+D78+D87+D140+D145+D153)*$C$151)%</f>
        <v>0</v>
      </c>
    </row>
    <row r="152" spans="1:6">
      <c r="A152" s="840" t="s">
        <v>331</v>
      </c>
      <c r="B152" s="880">
        <f>SUM(B147:B151)</f>
        <v>14.25</v>
      </c>
      <c r="C152" s="881">
        <f>SUM(C147:C151)</f>
        <v>16.61</v>
      </c>
      <c r="D152" s="882">
        <f>SUM(D147:D151)</f>
        <v>240365.91</v>
      </c>
    </row>
    <row r="153" spans="1:6" ht="13.5" thickBot="1">
      <c r="A153" s="844" t="s">
        <v>332</v>
      </c>
      <c r="B153" s="871">
        <f>'BASE DE DADOS MÓDULOS 4 E 5'!B66</f>
        <v>145.76</v>
      </c>
      <c r="C153" s="883"/>
      <c r="D153" s="884">
        <f>B153*B55</f>
        <v>55097.279999999999</v>
      </c>
    </row>
    <row r="154" spans="1:6" ht="13.5" thickBot="1">
      <c r="A154" s="1721" t="s">
        <v>282</v>
      </c>
      <c r="B154" s="1818"/>
      <c r="C154" s="1723"/>
      <c r="D154" s="806">
        <f>D145+D152+D153</f>
        <v>373433.25</v>
      </c>
      <c r="E154" s="949"/>
      <c r="F154" s="944"/>
    </row>
    <row r="155" spans="1:6" ht="13.5" thickBot="1">
      <c r="A155" s="1724"/>
      <c r="B155" s="1724"/>
      <c r="C155" s="1724"/>
      <c r="D155" s="834"/>
    </row>
    <row r="156" spans="1:6" ht="13.5" thickBot="1">
      <c r="A156" s="1721" t="s">
        <v>333</v>
      </c>
      <c r="B156" s="1722"/>
      <c r="C156" s="1723"/>
      <c r="D156" s="885">
        <f>D65+D78+D87+D140+D154</f>
        <v>1687481.56</v>
      </c>
      <c r="E156" s="969"/>
      <c r="F156" s="944"/>
    </row>
    <row r="158" spans="1:6">
      <c r="D158" s="970">
        <f>D156*12</f>
        <v>20249778.719999999</v>
      </c>
    </row>
    <row r="159" spans="1:6">
      <c r="D159" s="971"/>
    </row>
  </sheetData>
  <sheetProtection password="E676" sheet="1" objects="1" scenarios="1"/>
  <mergeCells count="102">
    <mergeCell ref="A127:B127"/>
    <mergeCell ref="A128:B128"/>
    <mergeCell ref="A155:C155"/>
    <mergeCell ref="A156:C156"/>
    <mergeCell ref="A136:B136"/>
    <mergeCell ref="A137:B137"/>
    <mergeCell ref="A138:B138"/>
    <mergeCell ref="A139:B139"/>
    <mergeCell ref="A140:B140"/>
    <mergeCell ref="A141:C141"/>
    <mergeCell ref="A154:C154"/>
    <mergeCell ref="A129:B129"/>
    <mergeCell ref="A130:B130"/>
    <mergeCell ref="A131:B131"/>
    <mergeCell ref="A133:C133"/>
    <mergeCell ref="A134:B134"/>
    <mergeCell ref="A135:B135"/>
    <mergeCell ref="A142:D142"/>
    <mergeCell ref="A143:C143"/>
    <mergeCell ref="B144:C144"/>
    <mergeCell ref="A102:B102"/>
    <mergeCell ref="A103:B103"/>
    <mergeCell ref="A104:B104"/>
    <mergeCell ref="A105:B105"/>
    <mergeCell ref="A101:C101"/>
    <mergeCell ref="A126:B126"/>
    <mergeCell ref="A106:B106"/>
    <mergeCell ref="A108:C108"/>
    <mergeCell ref="A109:B109"/>
    <mergeCell ref="A110:B110"/>
    <mergeCell ref="A111:B111"/>
    <mergeCell ref="A113:C113"/>
    <mergeCell ref="A114:B114"/>
    <mergeCell ref="A123:C123"/>
    <mergeCell ref="A124:B124"/>
    <mergeCell ref="A119:B119"/>
    <mergeCell ref="A120:B120"/>
    <mergeCell ref="A115:B115"/>
    <mergeCell ref="A116:B116"/>
    <mergeCell ref="A117:B117"/>
    <mergeCell ref="A118:B118"/>
    <mergeCell ref="A125:B125"/>
    <mergeCell ref="A94:B94"/>
    <mergeCell ref="A95:B95"/>
    <mergeCell ref="A86:B86"/>
    <mergeCell ref="A100:B100"/>
    <mergeCell ref="A88:C88"/>
    <mergeCell ref="A87:C87"/>
    <mergeCell ref="A96:B96"/>
    <mergeCell ref="A97:B97"/>
    <mergeCell ref="A98:B98"/>
    <mergeCell ref="A99:B99"/>
    <mergeCell ref="A91:B91"/>
    <mergeCell ref="A92:B92"/>
    <mergeCell ref="A93:B93"/>
    <mergeCell ref="A84:B84"/>
    <mergeCell ref="A85:B85"/>
    <mergeCell ref="A90:C90"/>
    <mergeCell ref="A65:C65"/>
    <mergeCell ref="A66:C66"/>
    <mergeCell ref="A67:D67"/>
    <mergeCell ref="A68:C68"/>
    <mergeCell ref="A69:B69"/>
    <mergeCell ref="A70:B70"/>
    <mergeCell ref="A71:B71"/>
    <mergeCell ref="A72:B72"/>
    <mergeCell ref="A77:B77"/>
    <mergeCell ref="A89:D89"/>
    <mergeCell ref="A78:C78"/>
    <mergeCell ref="A79:C79"/>
    <mergeCell ref="A80:D80"/>
    <mergeCell ref="A81:C81"/>
    <mergeCell ref="A82:B82"/>
    <mergeCell ref="A83:B83"/>
    <mergeCell ref="A75:B75"/>
    <mergeCell ref="A76:B76"/>
    <mergeCell ref="A73:B73"/>
    <mergeCell ref="A74:B74"/>
    <mergeCell ref="A1:D1"/>
    <mergeCell ref="A2:D2"/>
    <mergeCell ref="A5:C5"/>
    <mergeCell ref="A6:C6"/>
    <mergeCell ref="A64:B64"/>
    <mergeCell ref="A53:D53"/>
    <mergeCell ref="A57:B57"/>
    <mergeCell ref="A15:D15"/>
    <mergeCell ref="A7:C7"/>
    <mergeCell ref="A8:C8"/>
    <mergeCell ref="A9:C9"/>
    <mergeCell ref="A10:D10"/>
    <mergeCell ref="A11:C11"/>
    <mergeCell ref="A12:D12"/>
    <mergeCell ref="A51:D51"/>
    <mergeCell ref="A13:D13"/>
    <mergeCell ref="A42:D42"/>
    <mergeCell ref="A49:D49"/>
    <mergeCell ref="A58:B58"/>
    <mergeCell ref="A59:B59"/>
    <mergeCell ref="A60:B60"/>
    <mergeCell ref="A61:B61"/>
    <mergeCell ref="A63:B63"/>
    <mergeCell ref="A62:B62"/>
  </mergeCells>
  <phoneticPr fontId="45"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xml><?xml version="1.0" encoding="utf-8"?>
<worksheet xmlns="http://schemas.openxmlformats.org/spreadsheetml/2006/main" xmlns:r="http://schemas.openxmlformats.org/officeDocument/2006/relationships">
  <sheetPr>
    <tabColor rgb="FF92D050"/>
  </sheetPr>
  <dimension ref="A1:I159"/>
  <sheetViews>
    <sheetView showGridLines="0" view="pageBreakPreview" zoomScale="110" zoomScaleNormal="100" zoomScaleSheetLayoutView="110" workbookViewId="0">
      <selection activeCell="G7" sqref="G7"/>
    </sheetView>
  </sheetViews>
  <sheetFormatPr defaultRowHeight="12.75"/>
  <cols>
    <col min="1" max="1" width="54.28515625" style="940" customWidth="1"/>
    <col min="2" max="2" width="22.7109375" style="940" customWidth="1"/>
    <col min="3" max="3" width="14.7109375" style="940" customWidth="1"/>
    <col min="4" max="4" width="32.8554687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334</v>
      </c>
      <c r="B2" s="1700"/>
      <c r="C2" s="1700"/>
      <c r="D2" s="1700"/>
    </row>
    <row r="3" spans="1:4" ht="13.5" thickBot="1">
      <c r="A3" s="639"/>
      <c r="B3" s="640"/>
      <c r="C3" s="640"/>
      <c r="D3" s="764"/>
    </row>
    <row r="4" spans="1:4" ht="13.5" thickBot="1">
      <c r="A4" s="642"/>
      <c r="B4" s="643"/>
      <c r="C4" s="643"/>
      <c r="D4" s="644"/>
    </row>
    <row r="5" spans="1:4" ht="167.25" customHeight="1">
      <c r="A5" s="1701" t="s">
        <v>261</v>
      </c>
      <c r="B5" s="1702"/>
      <c r="C5" s="1703"/>
      <c r="D5" s="645" t="s">
        <v>1327</v>
      </c>
    </row>
    <row r="6" spans="1:4">
      <c r="A6" s="1704" t="s">
        <v>262</v>
      </c>
      <c r="B6" s="1705"/>
      <c r="C6" s="1706"/>
      <c r="D6" s="857"/>
    </row>
    <row r="7" spans="1:4" ht="207.75" customHeight="1">
      <c r="A7" s="1704" t="s">
        <v>263</v>
      </c>
      <c r="B7" s="1705"/>
      <c r="C7" s="1706"/>
      <c r="D7" s="647" t="s">
        <v>1328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820" t="s">
        <v>670</v>
      </c>
      <c r="B13" s="1821"/>
      <c r="C13" s="1821"/>
      <c r="D13" s="1822"/>
    </row>
    <row r="14" spans="1:4" ht="13.5" thickBot="1">
      <c r="A14" s="652" t="s">
        <v>853</v>
      </c>
      <c r="B14" s="896" t="s">
        <v>336</v>
      </c>
      <c r="C14" s="652" t="s">
        <v>669</v>
      </c>
      <c r="D14" s="654" t="s">
        <v>533</v>
      </c>
    </row>
    <row r="15" spans="1:4" ht="30" customHeight="1" thickBot="1">
      <c r="A15" s="1809" t="s">
        <v>173</v>
      </c>
      <c r="B15" s="1810"/>
      <c r="C15" s="1810"/>
      <c r="D15" s="1811"/>
    </row>
    <row r="16" spans="1:4">
      <c r="A16" s="1071" t="s">
        <v>126</v>
      </c>
      <c r="B16" s="1072">
        <f>CCT!F90</f>
        <v>6</v>
      </c>
      <c r="C16" s="1073">
        <f>CCT!E90</f>
        <v>1220.6199999999999</v>
      </c>
      <c r="D16" s="1074">
        <f>B16*C16</f>
        <v>7323.72</v>
      </c>
    </row>
    <row r="17" spans="1:4">
      <c r="A17" s="942" t="s">
        <v>128</v>
      </c>
      <c r="B17" s="908">
        <f>CCT!H90</f>
        <v>2</v>
      </c>
      <c r="C17" s="909">
        <f>CCT!G90</f>
        <v>921.07</v>
      </c>
      <c r="D17" s="1075">
        <f t="shared" ref="D17:D41" si="0">B17*C17</f>
        <v>1842.14</v>
      </c>
    </row>
    <row r="18" spans="1:4">
      <c r="A18" s="942" t="s">
        <v>1323</v>
      </c>
      <c r="B18" s="908">
        <f>CCT!J90</f>
        <v>28</v>
      </c>
      <c r="C18" s="909">
        <f>CCT!I90</f>
        <v>1298.99</v>
      </c>
      <c r="D18" s="1075">
        <f t="shared" si="0"/>
        <v>36371.72</v>
      </c>
    </row>
    <row r="19" spans="1:4">
      <c r="A19" s="942" t="s">
        <v>705</v>
      </c>
      <c r="B19" s="908">
        <f>CCT!L90</f>
        <v>12</v>
      </c>
      <c r="C19" s="909">
        <f>CCT!K90</f>
        <v>1298.99</v>
      </c>
      <c r="D19" s="1075">
        <f t="shared" si="0"/>
        <v>15587.88</v>
      </c>
    </row>
    <row r="20" spans="1:4">
      <c r="A20" s="942" t="s">
        <v>588</v>
      </c>
      <c r="B20" s="943">
        <f>CCT!N90</f>
        <v>10</v>
      </c>
      <c r="C20" s="909">
        <f>CCT!M90</f>
        <v>1302</v>
      </c>
      <c r="D20" s="1075">
        <f t="shared" si="0"/>
        <v>13020</v>
      </c>
    </row>
    <row r="21" spans="1:4">
      <c r="A21" s="942" t="s">
        <v>837</v>
      </c>
      <c r="B21" s="943">
        <f>CCT!P90</f>
        <v>3</v>
      </c>
      <c r="C21" s="909">
        <f>CCT!O90</f>
        <v>1953</v>
      </c>
      <c r="D21" s="1075">
        <f t="shared" si="0"/>
        <v>5859</v>
      </c>
    </row>
    <row r="22" spans="1:4">
      <c r="A22" s="942" t="s">
        <v>129</v>
      </c>
      <c r="B22" s="908">
        <f>CCT!R90</f>
        <v>12</v>
      </c>
      <c r="C22" s="909">
        <f>CCT!Q90</f>
        <v>876.66</v>
      </c>
      <c r="D22" s="1075">
        <f t="shared" si="0"/>
        <v>10519.92</v>
      </c>
    </row>
    <row r="23" spans="1:4">
      <c r="A23" s="942" t="s">
        <v>706</v>
      </c>
      <c r="B23" s="908">
        <f>CCT!V90</f>
        <v>16</v>
      </c>
      <c r="C23" s="909">
        <f>CCT!U90</f>
        <v>876.66</v>
      </c>
      <c r="D23" s="1075">
        <f t="shared" si="0"/>
        <v>14026.56</v>
      </c>
    </row>
    <row r="24" spans="1:4">
      <c r="A24" s="942" t="s">
        <v>131</v>
      </c>
      <c r="B24" s="908">
        <f>CCT!T90</f>
        <v>13</v>
      </c>
      <c r="C24" s="909">
        <f>CCT!S90</f>
        <v>876.66</v>
      </c>
      <c r="D24" s="1075">
        <f t="shared" si="0"/>
        <v>11396.58</v>
      </c>
    </row>
    <row r="25" spans="1:4">
      <c r="A25" s="942" t="s">
        <v>698</v>
      </c>
      <c r="B25" s="908">
        <f>CCT!X90</f>
        <v>2</v>
      </c>
      <c r="C25" s="909">
        <f>CCT!W90</f>
        <v>1958.29</v>
      </c>
      <c r="D25" s="1075">
        <f t="shared" si="0"/>
        <v>3916.58</v>
      </c>
    </row>
    <row r="26" spans="1:4">
      <c r="A26" s="942" t="s">
        <v>839</v>
      </c>
      <c r="B26" s="943">
        <f>CCT!AB90</f>
        <v>10</v>
      </c>
      <c r="C26" s="909">
        <f>CCT!AA90</f>
        <v>1953</v>
      </c>
      <c r="D26" s="1075">
        <f t="shared" si="0"/>
        <v>19530</v>
      </c>
    </row>
    <row r="27" spans="1:4">
      <c r="A27" s="942" t="s">
        <v>135</v>
      </c>
      <c r="B27" s="908">
        <f>CCT!AD90</f>
        <v>12</v>
      </c>
      <c r="C27" s="909">
        <f>CCT!AC90</f>
        <v>1958.29</v>
      </c>
      <c r="D27" s="1075">
        <f t="shared" si="0"/>
        <v>23499.48</v>
      </c>
    </row>
    <row r="28" spans="1:4">
      <c r="A28" s="942" t="s">
        <v>842</v>
      </c>
      <c r="B28" s="943">
        <f>CCT!AF90</f>
        <v>2</v>
      </c>
      <c r="C28" s="909">
        <f>CCT!AE90</f>
        <v>1220.5</v>
      </c>
      <c r="D28" s="1075">
        <f t="shared" si="0"/>
        <v>2441</v>
      </c>
    </row>
    <row r="29" spans="1:4">
      <c r="A29" s="942" t="s">
        <v>844</v>
      </c>
      <c r="B29" s="943">
        <f>CCT!AH90</f>
        <v>2</v>
      </c>
      <c r="C29" s="909">
        <f>CCT!AG90</f>
        <v>876.66</v>
      </c>
      <c r="D29" s="1075">
        <f t="shared" si="0"/>
        <v>1753.32</v>
      </c>
    </row>
    <row r="30" spans="1:4">
      <c r="A30" s="942" t="s">
        <v>137</v>
      </c>
      <c r="B30" s="908">
        <f>CCT!AJ90</f>
        <v>5</v>
      </c>
      <c r="C30" s="909">
        <f>CCT!AI90</f>
        <v>1309.48</v>
      </c>
      <c r="D30" s="1075">
        <f t="shared" si="0"/>
        <v>6547.4</v>
      </c>
    </row>
    <row r="31" spans="1:4">
      <c r="A31" s="942" t="s">
        <v>846</v>
      </c>
      <c r="B31" s="943">
        <f>CCT!AL90</f>
        <v>7</v>
      </c>
      <c r="C31" s="909">
        <f>CCT!AK90</f>
        <v>1953</v>
      </c>
      <c r="D31" s="1075">
        <f t="shared" si="0"/>
        <v>13671</v>
      </c>
    </row>
    <row r="32" spans="1:4">
      <c r="A32" s="942" t="s">
        <v>848</v>
      </c>
      <c r="B32" s="943">
        <f>CCT!AR90</f>
        <v>2</v>
      </c>
      <c r="C32" s="909">
        <f>CCT!AQ90</f>
        <v>1953</v>
      </c>
      <c r="D32" s="1075">
        <f t="shared" si="0"/>
        <v>3906</v>
      </c>
    </row>
    <row r="33" spans="1:4">
      <c r="A33" s="942" t="s">
        <v>597</v>
      </c>
      <c r="B33" s="943">
        <f>CCT!AT90</f>
        <v>3</v>
      </c>
      <c r="C33" s="909">
        <f>CCT!AS90</f>
        <v>1953</v>
      </c>
      <c r="D33" s="1075">
        <f t="shared" si="0"/>
        <v>5859</v>
      </c>
    </row>
    <row r="34" spans="1:4">
      <c r="A34" s="942" t="s">
        <v>672</v>
      </c>
      <c r="B34" s="908">
        <f>CCT!AV90</f>
        <v>4</v>
      </c>
      <c r="C34" s="909">
        <f>CCT!AU90</f>
        <v>1134.78</v>
      </c>
      <c r="D34" s="1075">
        <f t="shared" si="0"/>
        <v>4539.12</v>
      </c>
    </row>
    <row r="35" spans="1:4">
      <c r="A35" s="942" t="s">
        <v>855</v>
      </c>
      <c r="B35" s="908">
        <f>CCT!AX90</f>
        <v>16</v>
      </c>
      <c r="C35" s="909">
        <f>CCT!AW90</f>
        <v>1134.78</v>
      </c>
      <c r="D35" s="1075">
        <f t="shared" si="0"/>
        <v>18156.48</v>
      </c>
    </row>
    <row r="36" spans="1:4">
      <c r="A36" s="942" t="s">
        <v>856</v>
      </c>
      <c r="B36" s="908">
        <f>CCT!AZ90</f>
        <v>18</v>
      </c>
      <c r="C36" s="909">
        <f>CCT!AY90</f>
        <v>1134.78</v>
      </c>
      <c r="D36" s="1075">
        <f t="shared" si="0"/>
        <v>20426.04</v>
      </c>
    </row>
    <row r="37" spans="1:4">
      <c r="A37" s="942" t="s">
        <v>677</v>
      </c>
      <c r="B37" s="908">
        <f>CCT!BB90</f>
        <v>91</v>
      </c>
      <c r="C37" s="909">
        <f>CCT!BA90</f>
        <v>1805.92</v>
      </c>
      <c r="D37" s="1075">
        <f t="shared" si="0"/>
        <v>164338.72</v>
      </c>
    </row>
    <row r="38" spans="1:4">
      <c r="A38" s="942" t="s">
        <v>678</v>
      </c>
      <c r="B38" s="908">
        <f>CCT!BD90</f>
        <v>5</v>
      </c>
      <c r="C38" s="909">
        <f>CCT!BC90</f>
        <v>1231.31</v>
      </c>
      <c r="D38" s="1075">
        <f t="shared" si="0"/>
        <v>6156.55</v>
      </c>
    </row>
    <row r="39" spans="1:4">
      <c r="A39" s="942" t="s">
        <v>707</v>
      </c>
      <c r="B39" s="908">
        <f>CCT!BF90</f>
        <v>1</v>
      </c>
      <c r="C39" s="909">
        <f>CCT!BE90</f>
        <v>1953</v>
      </c>
      <c r="D39" s="1075">
        <f t="shared" si="0"/>
        <v>1953</v>
      </c>
    </row>
    <row r="40" spans="1:4">
      <c r="A40" s="942" t="s">
        <v>147</v>
      </c>
      <c r="B40" s="908">
        <f>CCT!BH90</f>
        <v>1</v>
      </c>
      <c r="C40" s="909">
        <f>CCT!BG90</f>
        <v>2366.2600000000002</v>
      </c>
      <c r="D40" s="1075">
        <f t="shared" si="0"/>
        <v>2366.2600000000002</v>
      </c>
    </row>
    <row r="41" spans="1:4" ht="13.5" thickBot="1">
      <c r="A41" s="1076" t="s">
        <v>960</v>
      </c>
      <c r="B41" s="912">
        <f>CCT!BT90</f>
        <v>1</v>
      </c>
      <c r="C41" s="913">
        <f>CCT!BS90</f>
        <v>1953</v>
      </c>
      <c r="D41" s="1077">
        <f t="shared" si="0"/>
        <v>1953</v>
      </c>
    </row>
    <row r="42" spans="1:4" ht="30" customHeight="1" thickBot="1">
      <c r="A42" s="1809" t="s">
        <v>1069</v>
      </c>
      <c r="B42" s="1810"/>
      <c r="C42" s="1810"/>
      <c r="D42" s="1811"/>
    </row>
    <row r="43" spans="1:4">
      <c r="A43" s="670" t="s">
        <v>133</v>
      </c>
      <c r="B43" s="698">
        <v>0</v>
      </c>
      <c r="C43" s="699">
        <v>0</v>
      </c>
      <c r="D43" s="672">
        <f t="shared" ref="D43:D48" si="1">B43*C43</f>
        <v>0</v>
      </c>
    </row>
    <row r="44" spans="1:4">
      <c r="A44" s="688" t="s">
        <v>139</v>
      </c>
      <c r="B44" s="700">
        <v>0</v>
      </c>
      <c r="C44" s="701">
        <v>0</v>
      </c>
      <c r="D44" s="691">
        <f t="shared" si="1"/>
        <v>0</v>
      </c>
    </row>
    <row r="45" spans="1:4">
      <c r="A45" s="688" t="s">
        <v>175</v>
      </c>
      <c r="B45" s="700">
        <v>0</v>
      </c>
      <c r="C45" s="701">
        <v>0</v>
      </c>
      <c r="D45" s="691">
        <f t="shared" si="1"/>
        <v>0</v>
      </c>
    </row>
    <row r="46" spans="1:4" ht="13.5" customHeight="1">
      <c r="A46" s="688" t="s">
        <v>176</v>
      </c>
      <c r="B46" s="700">
        <v>0</v>
      </c>
      <c r="C46" s="701">
        <v>0</v>
      </c>
      <c r="D46" s="691">
        <f t="shared" si="1"/>
        <v>0</v>
      </c>
    </row>
    <row r="47" spans="1:4">
      <c r="A47" s="688" t="s">
        <v>871</v>
      </c>
      <c r="B47" s="700">
        <v>0</v>
      </c>
      <c r="C47" s="701">
        <v>0</v>
      </c>
      <c r="D47" s="691">
        <f t="shared" si="1"/>
        <v>0</v>
      </c>
    </row>
    <row r="48" spans="1:4" ht="13.5" thickBot="1">
      <c r="A48" s="692" t="s">
        <v>177</v>
      </c>
      <c r="B48" s="1078">
        <v>0</v>
      </c>
      <c r="C48" s="858">
        <v>0</v>
      </c>
      <c r="D48" s="686">
        <f t="shared" si="1"/>
        <v>0</v>
      </c>
    </row>
    <row r="49" spans="1:7" ht="30" customHeight="1" thickBot="1">
      <c r="A49" s="1809" t="s">
        <v>1070</v>
      </c>
      <c r="B49" s="1810"/>
      <c r="C49" s="1810"/>
      <c r="D49" s="1811"/>
    </row>
    <row r="50" spans="1:7" ht="13.5" thickBot="1">
      <c r="A50" s="707" t="s">
        <v>534</v>
      </c>
      <c r="B50" s="793">
        <v>0</v>
      </c>
      <c r="C50" s="736">
        <v>0</v>
      </c>
      <c r="D50" s="658">
        <f>B50*C50</f>
        <v>0</v>
      </c>
      <c r="F50" s="944"/>
      <c r="G50" s="944"/>
    </row>
    <row r="51" spans="1:7" ht="27" customHeight="1" thickBot="1">
      <c r="A51" s="1809" t="s">
        <v>1071</v>
      </c>
      <c r="B51" s="1810"/>
      <c r="C51" s="1810"/>
      <c r="D51" s="1811"/>
    </row>
    <row r="52" spans="1:7" ht="13.5" thickBot="1">
      <c r="A52" s="869" t="s">
        <v>936</v>
      </c>
      <c r="B52" s="656">
        <v>0</v>
      </c>
      <c r="C52" s="736">
        <v>0</v>
      </c>
      <c r="D52" s="1035">
        <f>B52*C52</f>
        <v>0</v>
      </c>
    </row>
    <row r="53" spans="1:7" ht="27" customHeight="1" thickBot="1">
      <c r="A53" s="1809" t="s">
        <v>921</v>
      </c>
      <c r="B53" s="1810"/>
      <c r="C53" s="1810"/>
      <c r="D53" s="1811"/>
    </row>
    <row r="54" spans="1:7" ht="13.5" thickBot="1">
      <c r="A54" s="659" t="s">
        <v>919</v>
      </c>
      <c r="B54" s="739">
        <v>0</v>
      </c>
      <c r="C54" s="895">
        <v>0</v>
      </c>
      <c r="D54" s="662">
        <f>B54*C54</f>
        <v>0</v>
      </c>
    </row>
    <row r="55" spans="1:7" ht="13.5" thickBot="1">
      <c r="A55" s="663" t="s">
        <v>533</v>
      </c>
      <c r="B55" s="725">
        <f>SUM(B16:B41,B43:B48,B50,B52,B54)</f>
        <v>284</v>
      </c>
      <c r="C55" s="751"/>
      <c r="D55" s="666">
        <f>SUM(D16:D41,D43:D48,D50,D52,D54)</f>
        <v>416960.47</v>
      </c>
      <c r="E55" s="945"/>
    </row>
    <row r="56" spans="1:7">
      <c r="A56" s="984"/>
      <c r="B56" s="887"/>
      <c r="C56" s="888" t="s">
        <v>975</v>
      </c>
      <c r="D56" s="985" t="s">
        <v>267</v>
      </c>
      <c r="E56" s="945"/>
    </row>
    <row r="57" spans="1:7">
      <c r="A57" s="1713" t="s">
        <v>841</v>
      </c>
      <c r="B57" s="1714"/>
      <c r="C57" s="890">
        <f>30%</f>
        <v>0.3</v>
      </c>
      <c r="D57" s="691">
        <f>C57*D26</f>
        <v>5859</v>
      </c>
    </row>
    <row r="58" spans="1:7">
      <c r="A58" s="1713" t="s">
        <v>269</v>
      </c>
      <c r="B58" s="1714"/>
      <c r="C58" s="770">
        <f>0.2*788</f>
        <v>157.6</v>
      </c>
      <c r="D58" s="691">
        <f>C58*(B21+B28+B29+B31+B33)</f>
        <v>2679.2</v>
      </c>
    </row>
    <row r="59" spans="1:7">
      <c r="A59" s="1713" t="s">
        <v>270</v>
      </c>
      <c r="B59" s="1714"/>
      <c r="C59" s="890">
        <f>1/220*0.2*10.282*15.5</f>
        <v>0.1449</v>
      </c>
      <c r="D59" s="691">
        <f>C59*(D36)</f>
        <v>2959.73</v>
      </c>
      <c r="G59" s="945"/>
    </row>
    <row r="60" spans="1:7">
      <c r="A60" s="1713" t="s">
        <v>271</v>
      </c>
      <c r="B60" s="1714"/>
      <c r="C60" s="890"/>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3500.85</v>
      </c>
    </row>
    <row r="63" spans="1:7">
      <c r="A63" s="1713" t="s">
        <v>335</v>
      </c>
      <c r="B63" s="1714"/>
      <c r="C63" s="824">
        <f>(1/220*12*6/12)</f>
        <v>2.7300000000000001E-2</v>
      </c>
      <c r="D63" s="691">
        <f>C63*(D35+D36)</f>
        <v>1053.3</v>
      </c>
    </row>
    <row r="64" spans="1:7" ht="13.5" thickBot="1">
      <c r="A64" s="1816" t="s">
        <v>882</v>
      </c>
      <c r="B64" s="1817"/>
      <c r="C64" s="1079">
        <v>0</v>
      </c>
      <c r="D64" s="662">
        <f>C64*D55</f>
        <v>0</v>
      </c>
    </row>
    <row r="65" spans="1:7" ht="13.5" thickBot="1">
      <c r="A65" s="1721" t="s">
        <v>274</v>
      </c>
      <c r="B65" s="1722"/>
      <c r="C65" s="1736"/>
      <c r="D65" s="666">
        <f>SUM(D55,D57:D63)</f>
        <v>433012.55</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SUM(B16:B41)*(Parâmetro!G21*20-1)+SUM(B43:B48)*(Parâmetro!G26*20-1)+SUM(B50)*(Parâmetro!G29*20-1)+SUM(B52)*(Parâmetro!G30*20-1)+SUM(B54)*(Parâmetro!G39*20-1)</f>
        <v>79236</v>
      </c>
      <c r="E71" s="863"/>
      <c r="F71" s="951"/>
    </row>
    <row r="72" spans="1:7">
      <c r="A72" s="1713" t="s">
        <v>279</v>
      </c>
      <c r="B72" s="1729"/>
      <c r="C72" s="770">
        <f>Parâmetro!E70</f>
        <v>4.63</v>
      </c>
      <c r="D72" s="864">
        <f>(2*C72*20*SUM(B16:B41,B43:B48,B50,B52))-(IF(SUM(D16:D41,D43:D48,D50,D52)*6%&lt;=(2*C72*20*SUM(B16:B41,B43:B48,B50,B52)),SUM(D16:D41,D43:D48,D50,D52)*6%,(2*C72*20*SUM(B16:B41,B43:B48,B50,B52))))+(2*C72*20*B54)-(IF(D54*6%&lt;=(2*C72*20*B54),D54*6%,(2*C72*20*B54)))</f>
        <v>27579.17</v>
      </c>
      <c r="E72" s="951"/>
    </row>
    <row r="73" spans="1:7">
      <c r="A73" s="1713" t="s">
        <v>280</v>
      </c>
      <c r="B73" s="1714"/>
      <c r="C73" s="865"/>
      <c r="D73" s="691">
        <f>$C$13*C73</f>
        <v>0</v>
      </c>
      <c r="E73" s="952"/>
    </row>
    <row r="74" spans="1:7">
      <c r="A74" s="1713" t="s">
        <v>281</v>
      </c>
      <c r="B74" s="1714"/>
      <c r="C74" s="773">
        <f>Parâmetro!C152</f>
        <v>3.12</v>
      </c>
      <c r="D74" s="691">
        <f>B55*C74</f>
        <v>886.08</v>
      </c>
      <c r="E74" s="951"/>
    </row>
    <row r="75" spans="1:7">
      <c r="A75" s="1713" t="s">
        <v>1053</v>
      </c>
      <c r="B75" s="1714"/>
      <c r="C75" s="774"/>
      <c r="D75" s="866">
        <f>SUM(B16:B41)*Parâmetro!C21+SUM(B43:B48)*Parâmetro!C26+SUM(B50)*Parâmetro!C29+SUM(B52)*Parâmetro!C30+SUM(B54)*Parâmetro!C39</f>
        <v>11652.52</v>
      </c>
      <c r="E75" s="951"/>
    </row>
    <row r="76" spans="1:7">
      <c r="A76" s="1713" t="s">
        <v>1054</v>
      </c>
      <c r="B76" s="1714"/>
      <c r="C76" s="868"/>
      <c r="D76" s="866">
        <f>SUM(B16:B41)*Parâmetro!D21+SUM(B43:B48)*Parâmetro!D26+SUM(B50)*Parâmetro!D29+SUM(B52)*Parâmetro!D30+SUM(B54)*Parâmetro!D39</f>
        <v>2394.12</v>
      </c>
      <c r="E76" s="951"/>
    </row>
    <row r="77" spans="1:7" ht="13.5" thickBot="1">
      <c r="A77" s="1816" t="s">
        <v>866</v>
      </c>
      <c r="B77" s="1817"/>
      <c r="C77" s="871"/>
      <c r="D77" s="724">
        <f>SUM(B16:B41,B43:B48,B50,B52)*Parâmetro!E148+SUM(B54)*Parâmetro!E147</f>
        <v>12507.36</v>
      </c>
    </row>
    <row r="78" spans="1:7" ht="13.5" thickBot="1">
      <c r="A78" s="1721" t="s">
        <v>282</v>
      </c>
      <c r="B78" s="1722"/>
      <c r="C78" s="1747"/>
      <c r="D78" s="726">
        <f>SUM(D70:D77)</f>
        <v>134255.25</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780"/>
      <c r="D83" s="781">
        <f>B16*'Uniforme Apoio'!BM9+'CARGOS SEAC BH'!B17*'Uniforme Apoio'!BM10+'CARGOS SEAC BH'!B18*'Uniforme Apoio'!BM11+'CARGOS SEAC BH'!B19*'Uniforme Apoio'!BM12+'CARGOS SEAC BH'!B20*'Uniforme Apoio'!BM13+'CARGOS SEAC BH'!B21*'Uniforme Apoio'!BM14+'CARGOS SEAC BH'!B22*'Uniforme Apoio'!BM15+'CARGOS SEAC BH'!B23*'Uniforme Apoio'!BM16+'CARGOS SEAC BH'!B24*'Uniforme Apoio'!BM17+'CARGOS SEAC BH'!B25*'Uniforme Apoio'!BM18+'CARGOS SEAC BH'!B26*'Uniforme Apoio'!BM20+'CARGOS SEAC BH'!B27*'Uniforme Apoio'!BM21+'CARGOS SEAC BH'!B28*'Uniforme Apoio'!BM22+'CARGOS SEAC BH'!B29*'Uniforme Apoio'!BM23+'CARGOS SEAC BH'!B30*'Uniforme Apoio'!BM24+'CARGOS SEAC BH'!B31*'Uniforme Apoio'!BM25+'CARGOS SEAC BH'!B32*'Uniforme Apoio'!BM28+'CARGOS SEAC BH'!B33*'Uniforme Apoio'!BM29+'CARGOS SEAC BH'!B34*'Uniforme Apoio'!BM30+'CARGOS SEAC BH'!B35*'Uniforme Apoio'!BM30+'CARGOS SEAC BH'!B36*'Uniforme Apoio'!BM30+'CARGOS SEAC BH'!B37*'Uniforme Apoio'!BM31+'CARGOS SEAC BH'!B38*'Uniforme Apoio'!BM31+'CARGOS SEAC BH'!B39*'Uniforme Apoio'!BM32+'CARGOS SEAC BH'!B40*'Uniforme Apoio'!BM33+'CARGOS SEAC BH'!B41*'Uniforme Apoio'!BM39+'CARGOS SEAC BH'!B43*'Uniforme Apoio'!BM19+'CARGOS SEAC BH'!B44*'Uniforme Apoio'!BM27+'CARGOS SEAC BH'!B45*'Uniforme Apoio'!BM35+'CARGOS SEAC BH'!B46*'Uniforme Apoio'!BM36+'CARGOS SEAC BH'!B47*'Uniforme Apoio'!BM37+'CARGOS SEAC BH'!B48*'Uniforme Apoio'!BM38+'CARGOS SEAC BH'!B50*'Uniforme Apoio'!BM40+'CARGOS SEAC BH'!B52*'Uniforme Apoio'!BM34+'CARGOS SEAC BH'!B54*'Uniforme Apoio'!BM26</f>
        <v>18451.599999999999</v>
      </c>
      <c r="E83" s="944"/>
    </row>
    <row r="84" spans="1:7">
      <c r="A84" s="1713" t="str">
        <f>'TOTALIZADORA MÓDULOS'!A286:B286</f>
        <v>B - Materiais de Consumo</v>
      </c>
      <c r="B84" s="1729"/>
      <c r="C84" s="782">
        <f>'Material de consumo jardinagem'!G21*'CARGOS SEAC BH'!B28</f>
        <v>81.34</v>
      </c>
      <c r="D84" s="781">
        <f>'Material de consumo jardinagem'!G21*'CARGOS SEAC BH'!B28</f>
        <v>81.34</v>
      </c>
    </row>
    <row r="85" spans="1:7">
      <c r="A85" s="1713" t="str">
        <f>'TOTALIZADORA MÓDULOS'!A287:B287</f>
        <v>C - Máquinas e Equipamentos (depreciação)</v>
      </c>
      <c r="B85" s="1729"/>
      <c r="C85" s="782">
        <f>'Equipamentos Jardinagem'!H7</f>
        <v>15.77</v>
      </c>
      <c r="D85" s="781">
        <f>C85*B28</f>
        <v>31.54</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18564.48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86602.51</v>
      </c>
    </row>
    <row r="93" spans="1:7">
      <c r="A93" s="1713" t="s">
        <v>289</v>
      </c>
      <c r="B93" s="1729"/>
      <c r="C93" s="788">
        <f>'BASE DE DADOS MÓDULOS 4 E 5'!C6</f>
        <v>1.4999999999999999E-2</v>
      </c>
      <c r="D93" s="789">
        <f t="shared" ref="D93:D99" si="2">$D$65*C93</f>
        <v>6495.19</v>
      </c>
    </row>
    <row r="94" spans="1:7">
      <c r="A94" s="1713" t="s">
        <v>290</v>
      </c>
      <c r="B94" s="1714"/>
      <c r="C94" s="788">
        <f>'BASE DE DADOS MÓDULOS 4 E 5'!C7</f>
        <v>0.01</v>
      </c>
      <c r="D94" s="789">
        <f t="shared" si="2"/>
        <v>4330.13</v>
      </c>
    </row>
    <row r="95" spans="1:7">
      <c r="A95" s="1713" t="s">
        <v>291</v>
      </c>
      <c r="B95" s="1714"/>
      <c r="C95" s="788">
        <f>'BASE DE DADOS MÓDULOS 4 E 5'!C8</f>
        <v>2E-3</v>
      </c>
      <c r="D95" s="789">
        <f t="shared" si="2"/>
        <v>866.03</v>
      </c>
    </row>
    <row r="96" spans="1:7">
      <c r="A96" s="1713" t="s">
        <v>292</v>
      </c>
      <c r="B96" s="1714"/>
      <c r="C96" s="788">
        <f>'BASE DE DADOS MÓDULOS 4 E 5'!C9</f>
        <v>2.5000000000000001E-2</v>
      </c>
      <c r="D96" s="789">
        <f t="shared" si="2"/>
        <v>10825.31</v>
      </c>
    </row>
    <row r="97" spans="1:7">
      <c r="A97" s="1713" t="s">
        <v>293</v>
      </c>
      <c r="B97" s="1714"/>
      <c r="C97" s="790">
        <f>'BASE DE DADOS MÓDULOS 4 E 5'!C10</f>
        <v>0.08</v>
      </c>
      <c r="D97" s="787">
        <f t="shared" si="2"/>
        <v>34641</v>
      </c>
    </row>
    <row r="98" spans="1:7">
      <c r="A98" s="1713" t="s">
        <v>1052</v>
      </c>
      <c r="B98" s="1714"/>
      <c r="C98" s="790">
        <f>'BASE DE DADOS MÓDULOS 4 E 5'!C11</f>
        <v>0.03</v>
      </c>
      <c r="D98" s="787">
        <f t="shared" si="2"/>
        <v>12990.38</v>
      </c>
    </row>
    <row r="99" spans="1:7" ht="13.5" thickBot="1">
      <c r="A99" s="1745" t="s">
        <v>294</v>
      </c>
      <c r="B99" s="1759"/>
      <c r="C99" s="791">
        <f>'BASE DE DADOS MÓDULOS 4 E 5'!C12</f>
        <v>6.0000000000000001E-3</v>
      </c>
      <c r="D99" s="787">
        <f t="shared" si="2"/>
        <v>2598.08</v>
      </c>
    </row>
    <row r="100" spans="1:7" ht="13.5" thickBot="1">
      <c r="A100" s="1721" t="s">
        <v>282</v>
      </c>
      <c r="B100" s="1736"/>
      <c r="C100" s="792">
        <f>SUM(C92:C99)</f>
        <v>0.36799999999999999</v>
      </c>
      <c r="D100" s="784">
        <f>SUM(D92:D99)</f>
        <v>159348.63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795">
        <f>'BASE DE DADOS MÓDULOS 4 E 5'!C16</f>
        <v>8.3299999999999999E-2</v>
      </c>
      <c r="D103" s="796">
        <f>C103*D65</f>
        <v>36069.949999999997</v>
      </c>
    </row>
    <row r="104" spans="1:7">
      <c r="A104" s="1713" t="s">
        <v>297</v>
      </c>
      <c r="B104" s="1729"/>
      <c r="C104" s="797">
        <f>'BASE DE DADOS MÓDULOS 4 E 5'!C17</f>
        <v>2.7799999999999998E-2</v>
      </c>
      <c r="D104" s="798">
        <f>C104*D65</f>
        <v>12037.75</v>
      </c>
    </row>
    <row r="105" spans="1:7">
      <c r="A105" s="1750" t="s">
        <v>298</v>
      </c>
      <c r="B105" s="1751"/>
      <c r="C105" s="799">
        <f>SUM(C103:C104)</f>
        <v>0.1111</v>
      </c>
      <c r="D105" s="800">
        <f>SUM(D103:D104)</f>
        <v>48107.7</v>
      </c>
    </row>
    <row r="106" spans="1:7" ht="13.5" thickBot="1">
      <c r="A106" s="1745" t="s">
        <v>299</v>
      </c>
      <c r="B106" s="1759"/>
      <c r="C106" s="801">
        <f>'BASE DE DADOS MÓDULOS 4 E 5'!C19</f>
        <v>4.0899999999999999E-2</v>
      </c>
      <c r="D106" s="802">
        <f>D65*C106</f>
        <v>17710.21</v>
      </c>
      <c r="F106" s="960"/>
      <c r="G106" s="961"/>
    </row>
    <row r="107" spans="1:7" ht="13.5" thickBot="1">
      <c r="A107" s="803" t="s">
        <v>282</v>
      </c>
      <c r="B107" s="872"/>
      <c r="C107" s="812">
        <f>SUM(C105:C106)</f>
        <v>0.152</v>
      </c>
      <c r="D107" s="806">
        <f>SUM(D105+D106)</f>
        <v>65817.91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562.91999999999996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216.51</v>
      </c>
    </row>
    <row r="112" spans="1:7" ht="13.5" thickBot="1">
      <c r="A112" s="810" t="s">
        <v>282</v>
      </c>
      <c r="B112" s="811"/>
      <c r="C112" s="805">
        <f>SUM(C110:C111)</f>
        <v>1.8E-3</v>
      </c>
      <c r="D112" s="726">
        <f>SUM(D110:D111)</f>
        <v>779.43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3247.59</v>
      </c>
    </row>
    <row r="116" spans="1:6">
      <c r="A116" s="1713" t="s">
        <v>338</v>
      </c>
      <c r="B116" s="1729"/>
      <c r="C116" s="814">
        <f>'BASE DE DADOS MÓDULOS 4 E 5'!C29</f>
        <v>5.9999999999999995E-4</v>
      </c>
      <c r="D116" s="787">
        <f t="shared" si="3"/>
        <v>259.81</v>
      </c>
    </row>
    <row r="117" spans="1:6">
      <c r="A117" s="1713" t="s">
        <v>302</v>
      </c>
      <c r="B117" s="1729"/>
      <c r="C117" s="814">
        <f>'BASE DE DADOS MÓDULOS 4 E 5'!C30</f>
        <v>2.9999999999999997E-4</v>
      </c>
      <c r="D117" s="787">
        <f t="shared" si="3"/>
        <v>129.9</v>
      </c>
    </row>
    <row r="118" spans="1:6">
      <c r="A118" s="1713" t="s">
        <v>303</v>
      </c>
      <c r="B118" s="1729"/>
      <c r="C118" s="814">
        <f>'BASE DE DADOS MÓDULOS 4 E 5'!C31</f>
        <v>3.5000000000000001E-3</v>
      </c>
      <c r="D118" s="787">
        <f t="shared" si="3"/>
        <v>1515.54</v>
      </c>
    </row>
    <row r="119" spans="1:6">
      <c r="A119" s="1713" t="s">
        <v>304</v>
      </c>
      <c r="B119" s="1729"/>
      <c r="C119" s="814">
        <f>'BASE DE DADOS MÓDULOS 4 E 5'!C32</f>
        <v>1.2999999999999999E-3</v>
      </c>
      <c r="D119" s="787">
        <f t="shared" si="3"/>
        <v>562.91999999999996</v>
      </c>
    </row>
    <row r="120" spans="1:6">
      <c r="A120" s="1713" t="s">
        <v>315</v>
      </c>
      <c r="B120" s="1714"/>
      <c r="C120" s="815">
        <f>'BASE DE DADOS MÓDULOS 4 E 5'!C33</f>
        <v>4.2999999999999997E-2</v>
      </c>
      <c r="D120" s="787">
        <f t="shared" si="3"/>
        <v>18619.54</v>
      </c>
    </row>
    <row r="121" spans="1:6" ht="13.5" thickBot="1">
      <c r="A121" s="816" t="s">
        <v>339</v>
      </c>
      <c r="B121" s="817"/>
      <c r="C121" s="818">
        <f>'BASE DE DADOS MÓDULOS 4 E 5'!C34</f>
        <v>1.6999999999999999E-3</v>
      </c>
      <c r="D121" s="819">
        <f t="shared" si="3"/>
        <v>736.12</v>
      </c>
    </row>
    <row r="122" spans="1:6" ht="13.5" thickBot="1">
      <c r="A122" s="810" t="s">
        <v>282</v>
      </c>
      <c r="B122" s="811"/>
      <c r="C122" s="812">
        <f>SUM(C115:C121)</f>
        <v>5.79E-2</v>
      </c>
      <c r="D122" s="829">
        <f>SUM(D115:D121)</f>
        <v>25071.42</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21">
        <f>'BASE DE DADOS MÓDULOS 4 E 5'!C38</f>
        <v>8.3299999999999999E-2</v>
      </c>
      <c r="D125" s="796">
        <f>C125*$D$65</f>
        <v>36069.949999999997</v>
      </c>
    </row>
    <row r="126" spans="1:6">
      <c r="A126" s="1713" t="s">
        <v>317</v>
      </c>
      <c r="B126" s="1714"/>
      <c r="C126" s="822">
        <f>'BASE DE DADOS MÓDULOS 4 E 5'!C39</f>
        <v>1.3899999999999999E-2</v>
      </c>
      <c r="D126" s="787">
        <f>C126*$D$65</f>
        <v>6018.87</v>
      </c>
    </row>
    <row r="127" spans="1:6">
      <c r="A127" s="1713" t="s">
        <v>786</v>
      </c>
      <c r="B127" s="1714"/>
      <c r="C127" s="822">
        <f>'BASE DE DADOS MÓDULOS 4 E 5'!C40</f>
        <v>8.3999999999999995E-3</v>
      </c>
      <c r="D127" s="787">
        <f>C127*$D$65</f>
        <v>3637.31</v>
      </c>
    </row>
    <row r="128" spans="1:6">
      <c r="A128" s="1713" t="s">
        <v>784</v>
      </c>
      <c r="B128" s="1729"/>
      <c r="C128" s="814">
        <f>'BASE DE DADOS MÓDULOS 4 E 5'!C41</f>
        <v>3.3E-3</v>
      </c>
      <c r="D128" s="787">
        <f>C128*$D$65</f>
        <v>1428.94</v>
      </c>
    </row>
    <row r="129" spans="1:9">
      <c r="A129" s="1713" t="s">
        <v>860</v>
      </c>
      <c r="B129" s="1729"/>
      <c r="C129" s="874">
        <f>'BASE DE DADOS MÓDULOS 4 E 5'!C42</f>
        <v>0</v>
      </c>
      <c r="D129" s="789">
        <f>C129*$D$65</f>
        <v>0</v>
      </c>
    </row>
    <row r="130" spans="1:9">
      <c r="A130" s="1750" t="s">
        <v>318</v>
      </c>
      <c r="B130" s="1751"/>
      <c r="C130" s="875">
        <f>SUM(C125:C129)</f>
        <v>0.1089</v>
      </c>
      <c r="D130" s="876">
        <f>SUM(D125:D129)</f>
        <v>47155.07</v>
      </c>
    </row>
    <row r="131" spans="1:9" ht="13.5" thickBot="1">
      <c r="A131" s="1745" t="s">
        <v>785</v>
      </c>
      <c r="B131" s="1746"/>
      <c r="C131" s="877">
        <f>'BASE DE DADOS MÓDULOS 4 E 5'!C44</f>
        <v>4.0099999999999997E-2</v>
      </c>
      <c r="D131" s="826">
        <f>C131*D65</f>
        <v>17363.8</v>
      </c>
    </row>
    <row r="132" spans="1:9" ht="13.5" thickBot="1">
      <c r="A132" s="803" t="s">
        <v>282</v>
      </c>
      <c r="B132" s="872"/>
      <c r="C132" s="812">
        <f>SUM(C130:C131)</f>
        <v>0.14899999999999999</v>
      </c>
      <c r="D132" s="829">
        <f>D130+D131</f>
        <v>64518.87</v>
      </c>
    </row>
    <row r="133" spans="1:9" ht="13.5" thickBot="1">
      <c r="A133" s="1737"/>
      <c r="B133" s="1738"/>
      <c r="C133" s="1755"/>
      <c r="D133" s="649"/>
    </row>
    <row r="134" spans="1:9" ht="13.5" thickBot="1">
      <c r="A134" s="1721" t="s">
        <v>319</v>
      </c>
      <c r="B134" s="1736"/>
      <c r="C134" s="785" t="s">
        <v>975</v>
      </c>
      <c r="D134" s="766" t="s">
        <v>267</v>
      </c>
    </row>
    <row r="135" spans="1:9">
      <c r="A135" s="1748" t="s">
        <v>320</v>
      </c>
      <c r="B135" s="1749"/>
      <c r="C135" s="830">
        <f>C100</f>
        <v>0.36799999999999999</v>
      </c>
      <c r="D135" s="796">
        <f>D100</f>
        <v>159348.63</v>
      </c>
    </row>
    <row r="136" spans="1:9">
      <c r="A136" s="1713" t="s">
        <v>295</v>
      </c>
      <c r="B136" s="1714"/>
      <c r="C136" s="831">
        <f>C105+C106</f>
        <v>0.152</v>
      </c>
      <c r="D136" s="798">
        <f>D107</f>
        <v>65817.91</v>
      </c>
    </row>
    <row r="137" spans="1:9">
      <c r="A137" s="1713" t="s">
        <v>300</v>
      </c>
      <c r="B137" s="1729"/>
      <c r="C137" s="832">
        <f>C110+C111</f>
        <v>1.8E-3</v>
      </c>
      <c r="D137" s="798">
        <f>D112</f>
        <v>779.43</v>
      </c>
    </row>
    <row r="138" spans="1:9">
      <c r="A138" s="1713" t="s">
        <v>301</v>
      </c>
      <c r="B138" s="1729"/>
      <c r="C138" s="832">
        <f>SUM(C115:C121)</f>
        <v>5.79E-2</v>
      </c>
      <c r="D138" s="798">
        <f>D122</f>
        <v>25071.42</v>
      </c>
    </row>
    <row r="139" spans="1:9" ht="13.5" thickBot="1">
      <c r="A139" s="1745" t="s">
        <v>321</v>
      </c>
      <c r="B139" s="1746"/>
      <c r="C139" s="833">
        <f>SUM(C130:C131)</f>
        <v>0.14899999999999999</v>
      </c>
      <c r="D139" s="826">
        <f>D132</f>
        <v>64518.87</v>
      </c>
    </row>
    <row r="140" spans="1:9" ht="13.5" thickBot="1">
      <c r="A140" s="1721" t="s">
        <v>282</v>
      </c>
      <c r="B140" s="1736"/>
      <c r="C140" s="792">
        <f>SUM(C135:C139)</f>
        <v>0.72870000000000001</v>
      </c>
      <c r="D140" s="784">
        <f>SUM(D135:D139)</f>
        <v>315536.26</v>
      </c>
    </row>
    <row r="141" spans="1:9">
      <c r="A141" s="1725"/>
      <c r="B141" s="1726"/>
      <c r="C141" s="1726"/>
      <c r="D141" s="834"/>
      <c r="G141" s="963"/>
    </row>
    <row r="142" spans="1:9">
      <c r="A142" s="1727" t="s">
        <v>322</v>
      </c>
      <c r="B142" s="1728"/>
      <c r="C142" s="1728"/>
      <c r="D142" s="1728"/>
    </row>
    <row r="143" spans="1:9" ht="13.5" thickBot="1">
      <c r="A143" s="1734"/>
      <c r="B143" s="1735"/>
      <c r="C143" s="1735"/>
      <c r="D143" s="649"/>
    </row>
    <row r="144" spans="1:9" ht="13.5" thickBot="1">
      <c r="A144" s="835" t="s">
        <v>323</v>
      </c>
      <c r="B144" s="1695" t="s">
        <v>969</v>
      </c>
      <c r="C144" s="1696"/>
      <c r="D144" s="836" t="s">
        <v>267</v>
      </c>
      <c r="I144" s="1080"/>
    </row>
    <row r="145" spans="1:6">
      <c r="A145" s="837" t="s">
        <v>324</v>
      </c>
      <c r="B145" s="1017">
        <f>'BASE DE DADOS MÓDULOS 4 E 5'!B58</f>
        <v>206.27</v>
      </c>
      <c r="C145" s="839"/>
      <c r="D145" s="796">
        <f>B145*B55</f>
        <v>58580.68</v>
      </c>
    </row>
    <row r="146" spans="1:6">
      <c r="A146" s="840" t="s">
        <v>325</v>
      </c>
      <c r="B146" s="879" t="s">
        <v>287</v>
      </c>
      <c r="C146" s="879" t="s">
        <v>287</v>
      </c>
      <c r="D146" s="789"/>
    </row>
    <row r="147" spans="1:6">
      <c r="A147" s="840" t="s">
        <v>326</v>
      </c>
      <c r="B147" s="879">
        <f>'BASE DE DADOS MÓDULOS 4 E 5'!B60</f>
        <v>7.6</v>
      </c>
      <c r="C147" s="841">
        <f>((100/((100-$B$152)%)-100)*B147)/$B$152</f>
        <v>8.86</v>
      </c>
      <c r="D147" s="789">
        <f>(D140+D87+D78+D65+D145+D153)*C147%</f>
        <v>88719.17</v>
      </c>
    </row>
    <row r="148" spans="1:6">
      <c r="A148" s="840" t="s">
        <v>327</v>
      </c>
      <c r="B148" s="879">
        <f>'BASE DE DADOS MÓDULOS 4 E 5'!B61</f>
        <v>1.65</v>
      </c>
      <c r="C148" s="841">
        <f>((100/((100-$B$152)%)-100)*B148)/$B$152</f>
        <v>1.92</v>
      </c>
      <c r="D148" s="789">
        <f>(D153+D145+D140+D87+D78+D65)*C148%</f>
        <v>19225.830000000002</v>
      </c>
    </row>
    <row r="149" spans="1:6">
      <c r="A149" s="840" t="s">
        <v>328</v>
      </c>
      <c r="B149" s="879"/>
      <c r="C149" s="841"/>
      <c r="D149" s="789">
        <f>((D65+D78+D87+D140+D145+D153)*$C$149)%</f>
        <v>0</v>
      </c>
    </row>
    <row r="150" spans="1:6">
      <c r="A150" s="840" t="s">
        <v>329</v>
      </c>
      <c r="B150" s="879">
        <f>'ISS APOIO'!B16*100</f>
        <v>5</v>
      </c>
      <c r="C150" s="841">
        <f>((100/((100-$B$152)%)-100)*B150)/$B$152</f>
        <v>5.83</v>
      </c>
      <c r="D150" s="789">
        <f>(D153+D145+D140+D87+D78+D65)*C150%</f>
        <v>58378.42</v>
      </c>
    </row>
    <row r="151" spans="1:6">
      <c r="A151" s="840" t="s">
        <v>330</v>
      </c>
      <c r="B151" s="879"/>
      <c r="C151" s="841"/>
      <c r="D151" s="789">
        <f>((D65+D78+D87+D140+D145+D153)*$C$151)%</f>
        <v>0</v>
      </c>
    </row>
    <row r="152" spans="1:6">
      <c r="A152" s="840" t="s">
        <v>331</v>
      </c>
      <c r="B152" s="880">
        <f>SUM(B147:B151)</f>
        <v>14.25</v>
      </c>
      <c r="C152" s="881">
        <f>SUM(C147:C151)</f>
        <v>16.61</v>
      </c>
      <c r="D152" s="882">
        <f>SUM(D147:D151)</f>
        <v>166323.42000000001</v>
      </c>
    </row>
    <row r="153" spans="1:6" ht="13.5" thickBot="1">
      <c r="A153" s="844" t="s">
        <v>332</v>
      </c>
      <c r="B153" s="1021">
        <f>'BASE DE DADOS MÓDULOS 4 E 5'!B66</f>
        <v>145.76</v>
      </c>
      <c r="C153" s="883"/>
      <c r="D153" s="884">
        <f>B153*B55</f>
        <v>41395.839999999997</v>
      </c>
    </row>
    <row r="154" spans="1:6" ht="13.5" thickBot="1">
      <c r="A154" s="1721" t="s">
        <v>282</v>
      </c>
      <c r="B154" s="1818"/>
      <c r="C154" s="1723"/>
      <c r="D154" s="806">
        <f>D145+D152+D153</f>
        <v>266299.94</v>
      </c>
      <c r="E154" s="949"/>
      <c r="F154" s="944"/>
    </row>
    <row r="155" spans="1:6" ht="13.5" thickBot="1">
      <c r="A155" s="1724"/>
      <c r="B155" s="1724"/>
      <c r="C155" s="1724"/>
      <c r="D155" s="834"/>
    </row>
    <row r="156" spans="1:6" ht="13.5" thickBot="1">
      <c r="A156" s="1721" t="s">
        <v>333</v>
      </c>
      <c r="B156" s="1722"/>
      <c r="C156" s="1723"/>
      <c r="D156" s="885">
        <f>D65+D78+D87+D140+D154</f>
        <v>1167668.48</v>
      </c>
      <c r="E156" s="969"/>
      <c r="F156" s="944"/>
    </row>
    <row r="158" spans="1:6">
      <c r="D158" s="970">
        <f>D156*12</f>
        <v>14012021.76</v>
      </c>
    </row>
    <row r="159" spans="1:6">
      <c r="D159" s="971"/>
    </row>
  </sheetData>
  <sheetProtection password="E676" sheet="1" objects="1" scenarios="1"/>
  <mergeCells count="102">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64:B64"/>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4" orientation="portrait" r:id="rId1"/>
  <headerFooter alignWithMargins="0"/>
  <rowBreaks count="1" manualBreakCount="1">
    <brk id="87" max="4" man="1"/>
  </rowBreaks>
</worksheet>
</file>

<file path=xl/worksheets/sheet13.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H24" sqref="H24"/>
    </sheetView>
  </sheetViews>
  <sheetFormatPr defaultRowHeight="12.75"/>
  <cols>
    <col min="1" max="1" width="54.28515625" style="940" customWidth="1"/>
    <col min="2" max="2" width="22.85546875" style="940" customWidth="1"/>
    <col min="3" max="3" width="11.140625" style="940" customWidth="1"/>
    <col min="4" max="4" width="17"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126</v>
      </c>
      <c r="E5" s="989"/>
    </row>
    <row r="6" spans="1:5">
      <c r="A6" s="1713" t="s">
        <v>262</v>
      </c>
      <c r="B6" s="1729"/>
      <c r="C6" s="1835"/>
      <c r="D6" s="857">
        <f>CCT!E90</f>
        <v>1220.6199999999999</v>
      </c>
      <c r="E6" s="989"/>
    </row>
    <row r="7" spans="1:5">
      <c r="A7" s="1713" t="s">
        <v>263</v>
      </c>
      <c r="B7" s="1729"/>
      <c r="C7" s="1835"/>
      <c r="D7" s="647" t="s">
        <v>127</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1220.6199999999999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v>0</v>
      </c>
      <c r="D19" s="769">
        <f>(D13+D14+D16)*C19</f>
        <v>0</v>
      </c>
      <c r="E19" s="989"/>
    </row>
    <row r="20" spans="1:5">
      <c r="A20" s="1730" t="s">
        <v>335</v>
      </c>
      <c r="B20" s="1815"/>
      <c r="C20" s="801">
        <v>0</v>
      </c>
      <c r="D20" s="917">
        <f>D13*C20</f>
        <v>0</v>
      </c>
      <c r="E20" s="996"/>
    </row>
    <row r="21" spans="1:5" ht="13.5" thickBot="1">
      <c r="A21" s="1745" t="s">
        <v>882</v>
      </c>
      <c r="B21" s="1759"/>
      <c r="C21" s="873">
        <v>0</v>
      </c>
      <c r="D21" s="917">
        <f>D14*C21</f>
        <v>0</v>
      </c>
      <c r="E21" s="996"/>
    </row>
    <row r="22" spans="1:5" ht="13.5" thickBot="1">
      <c r="A22" s="1823" t="s">
        <v>274</v>
      </c>
      <c r="B22" s="1824"/>
      <c r="C22" s="1834"/>
      <c r="D22" s="997">
        <f>SUM(D13:D20)</f>
        <v>1220.6199999999999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Parâmetro!G21</f>
        <v>14</v>
      </c>
      <c r="D28" s="771">
        <f>((20*C28)-1)*C13</f>
        <v>279</v>
      </c>
      <c r="E28" s="989"/>
    </row>
    <row r="29" spans="1:5">
      <c r="A29" s="1713" t="s">
        <v>279</v>
      </c>
      <c r="B29" s="1729"/>
      <c r="C29" s="770">
        <f>Parâmetro!E70</f>
        <v>4.63</v>
      </c>
      <c r="D29" s="772">
        <f>(2*$C$29*20*C13)-(IF(D13*6%&lt;=(2*$C$29*20*C13),D13*6%,(2*$C$29*20*C13)))</f>
        <v>111.96</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Parâmetro!C21</f>
        <v>41.03</v>
      </c>
      <c r="D32" s="691">
        <f>$C$13*C32</f>
        <v>41.03</v>
      </c>
      <c r="E32" s="989"/>
    </row>
    <row r="33" spans="1:7">
      <c r="A33" s="1713" t="s">
        <v>1054</v>
      </c>
      <c r="B33" s="1714"/>
      <c r="C33" s="774">
        <f>Parâmetro!D21</f>
        <v>8.43</v>
      </c>
      <c r="D33" s="686">
        <f>$C$13*C33</f>
        <v>8.43</v>
      </c>
      <c r="E33" s="989"/>
    </row>
    <row r="34" spans="1:7" ht="13.5" thickBot="1">
      <c r="A34" s="1833" t="s">
        <v>866</v>
      </c>
      <c r="B34" s="1833"/>
      <c r="C34" s="778">
        <f>Parâmetro!E148</f>
        <v>44.04</v>
      </c>
      <c r="D34" s="809">
        <f>C13*C34</f>
        <v>44.04</v>
      </c>
      <c r="E34" s="989"/>
      <c r="G34" s="963"/>
    </row>
    <row r="35" spans="1:7" ht="13.5" thickBot="1">
      <c r="A35" s="1830" t="s">
        <v>282</v>
      </c>
      <c r="B35" s="1831"/>
      <c r="C35" s="1832"/>
      <c r="D35" s="1033">
        <f>SUM(D27:D34)</f>
        <v>487.58</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Apoio'!BM9</f>
        <v>33.270000000000003</v>
      </c>
      <c r="D40" s="781">
        <f>C40*$C$13</f>
        <v>33.270000000000003</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33.270000000000003</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244.12</v>
      </c>
      <c r="E49" s="989"/>
    </row>
    <row r="50" spans="1:6">
      <c r="A50" s="1713" t="s">
        <v>289</v>
      </c>
      <c r="B50" s="1729"/>
      <c r="C50" s="832">
        <f>'BASE DE DADOS MÓDULOS 4 E 5'!C6</f>
        <v>1.4999999999999999E-2</v>
      </c>
      <c r="D50" s="798">
        <f t="shared" ref="D50:D56" si="0">$D$22*C50</f>
        <v>18.309999999999999</v>
      </c>
      <c r="E50" s="989"/>
    </row>
    <row r="51" spans="1:6">
      <c r="A51" s="1713" t="s">
        <v>290</v>
      </c>
      <c r="B51" s="1714"/>
      <c r="C51" s="1081">
        <f>'BASE DE DADOS MÓDULOS 4 E 5'!C7</f>
        <v>0.01</v>
      </c>
      <c r="D51" s="798">
        <f t="shared" si="0"/>
        <v>12.21</v>
      </c>
      <c r="E51" s="989"/>
    </row>
    <row r="52" spans="1:6">
      <c r="A52" s="1713" t="s">
        <v>291</v>
      </c>
      <c r="B52" s="1714"/>
      <c r="C52" s="1081">
        <f>'BASE DE DADOS MÓDULOS 4 E 5'!C8</f>
        <v>2E-3</v>
      </c>
      <c r="D52" s="798">
        <f t="shared" si="0"/>
        <v>2.44</v>
      </c>
      <c r="E52" s="989"/>
    </row>
    <row r="53" spans="1:6">
      <c r="A53" s="1713" t="s">
        <v>292</v>
      </c>
      <c r="B53" s="1714"/>
      <c r="C53" s="1081">
        <f>'BASE DE DADOS MÓDULOS 4 E 5'!C9</f>
        <v>2.5000000000000001E-2</v>
      </c>
      <c r="D53" s="798">
        <f t="shared" si="0"/>
        <v>30.52</v>
      </c>
      <c r="E53" s="989"/>
    </row>
    <row r="54" spans="1:6">
      <c r="A54" s="1713" t="s">
        <v>293</v>
      </c>
      <c r="B54" s="1714"/>
      <c r="C54" s="790">
        <f>'BASE DE DADOS MÓDULOS 4 E 5'!C10</f>
        <v>0.08</v>
      </c>
      <c r="D54" s="787">
        <f t="shared" si="0"/>
        <v>97.65</v>
      </c>
      <c r="E54" s="989"/>
    </row>
    <row r="55" spans="1:6">
      <c r="A55" s="1713" t="s">
        <v>1052</v>
      </c>
      <c r="B55" s="1714"/>
      <c r="C55" s="790">
        <f>'BASE DE DADOS MÓDULOS 4 E 5'!C11</f>
        <v>0.03</v>
      </c>
      <c r="D55" s="787">
        <f t="shared" si="0"/>
        <v>36.619999999999997</v>
      </c>
      <c r="E55" s="989"/>
    </row>
    <row r="56" spans="1:6" ht="13.5" thickBot="1">
      <c r="A56" s="1745" t="s">
        <v>294</v>
      </c>
      <c r="B56" s="1759"/>
      <c r="C56" s="791">
        <f>'BASE DE DADOS MÓDULOS 4 E 5'!C12</f>
        <v>6.0000000000000001E-3</v>
      </c>
      <c r="D56" s="787">
        <f t="shared" si="0"/>
        <v>7.32</v>
      </c>
      <c r="E56" s="989"/>
    </row>
    <row r="57" spans="1:6" ht="13.5" thickBot="1">
      <c r="A57" s="1823" t="s">
        <v>282</v>
      </c>
      <c r="B57" s="1826"/>
      <c r="C57" s="1003">
        <f>SUM(C49:C56)</f>
        <v>0.36799999999999999</v>
      </c>
      <c r="D57" s="1001">
        <f>SUM(D49:D56)</f>
        <v>449.19</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795">
        <f>'BASE DE DADOS MÓDULOS 4 E 5'!C16</f>
        <v>8.3299999999999999E-2</v>
      </c>
      <c r="D60" s="796">
        <f>C60*D22</f>
        <v>101.68</v>
      </c>
      <c r="E60" s="989"/>
      <c r="F60" s="956"/>
    </row>
    <row r="61" spans="1:6">
      <c r="A61" s="1713" t="s">
        <v>297</v>
      </c>
      <c r="B61" s="1729"/>
      <c r="C61" s="797">
        <f>'BASE DE DADOS MÓDULOS 4 E 5'!C17</f>
        <v>2.7799999999999998E-2</v>
      </c>
      <c r="D61" s="798">
        <f>C61*D22</f>
        <v>33.93</v>
      </c>
      <c r="E61" s="989"/>
    </row>
    <row r="62" spans="1:6">
      <c r="A62" s="1750" t="s">
        <v>298</v>
      </c>
      <c r="B62" s="1751"/>
      <c r="C62" s="799">
        <f>SUM(C60:C61)</f>
        <v>0.1111</v>
      </c>
      <c r="D62" s="800">
        <f>SUM(D60:D61)</f>
        <v>135.61000000000001</v>
      </c>
      <c r="E62" s="989"/>
    </row>
    <row r="63" spans="1:6" ht="13.5" thickBot="1">
      <c r="A63" s="1745" t="s">
        <v>299</v>
      </c>
      <c r="B63" s="1759"/>
      <c r="C63" s="801">
        <f>'BASE DE DADOS MÓDULOS 4 E 5'!C19</f>
        <v>4.0899999999999999E-2</v>
      </c>
      <c r="D63" s="802">
        <f>D22*C63</f>
        <v>49.92</v>
      </c>
      <c r="E63" s="989"/>
    </row>
    <row r="64" spans="1:6" ht="13.5" thickBot="1">
      <c r="A64" s="1004" t="s">
        <v>282</v>
      </c>
      <c r="B64" s="1005"/>
      <c r="C64" s="1006">
        <f>SUM(C62:C63)</f>
        <v>0.152</v>
      </c>
      <c r="D64" s="1007">
        <f>SUM(D62+D63)</f>
        <v>185.53</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1.59</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0.61</v>
      </c>
      <c r="E68" s="989"/>
    </row>
    <row r="69" spans="1:7" ht="13.5" thickBot="1">
      <c r="A69" s="1004" t="s">
        <v>282</v>
      </c>
      <c r="B69" s="1005"/>
      <c r="C69" s="1006">
        <f>SUM(C67:C68)</f>
        <v>1.8E-3</v>
      </c>
      <c r="D69" s="679">
        <f>SUM(D67:D68)</f>
        <v>2.2000000000000002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9.15</v>
      </c>
      <c r="E72" s="989"/>
    </row>
    <row r="73" spans="1:7">
      <c r="A73" s="1713" t="s">
        <v>338</v>
      </c>
      <c r="B73" s="1729"/>
      <c r="C73" s="814">
        <f>'BASE DE DADOS MÓDULOS 4 E 5'!C29</f>
        <v>5.9999999999999995E-4</v>
      </c>
      <c r="D73" s="787">
        <f t="shared" si="1"/>
        <v>0.73</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4.2699999999999996</v>
      </c>
      <c r="E75" s="989"/>
    </row>
    <row r="76" spans="1:7">
      <c r="A76" s="1713" t="s">
        <v>304</v>
      </c>
      <c r="B76" s="1729"/>
      <c r="C76" s="814">
        <f>'BASE DE DADOS MÓDULOS 4 E 5'!C32</f>
        <v>1.2999999999999999E-3</v>
      </c>
      <c r="D76" s="787">
        <f t="shared" si="1"/>
        <v>1.59</v>
      </c>
      <c r="E76" s="989"/>
    </row>
    <row r="77" spans="1:7">
      <c r="A77" s="1713" t="s">
        <v>315</v>
      </c>
      <c r="B77" s="1714"/>
      <c r="C77" s="815">
        <f>'BASE DE DADOS MÓDULOS 4 E 5'!C33</f>
        <v>4.2999999999999997E-2</v>
      </c>
      <c r="D77" s="787">
        <f t="shared" si="1"/>
        <v>52.49</v>
      </c>
      <c r="E77" s="989"/>
    </row>
    <row r="78" spans="1:7" ht="13.5" thickBot="1">
      <c r="A78" s="816" t="s">
        <v>339</v>
      </c>
      <c r="B78" s="817"/>
      <c r="C78" s="818">
        <f>'BASE DE DADOS MÓDULOS 4 E 5'!C34</f>
        <v>1.6999999999999999E-3</v>
      </c>
      <c r="D78" s="819">
        <f t="shared" si="1"/>
        <v>2.08</v>
      </c>
      <c r="E78" s="989"/>
    </row>
    <row r="79" spans="1:7" ht="13.5" thickBot="1">
      <c r="A79" s="1004" t="s">
        <v>282</v>
      </c>
      <c r="B79" s="1005"/>
      <c r="C79" s="1006">
        <f>SUM(C72:C78)</f>
        <v>5.79E-2</v>
      </c>
      <c r="D79" s="1007">
        <f>SUM(D72:D78)</f>
        <v>70.680000000000007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21">
        <f>'BASE DE DADOS MÓDULOS 4 E 5'!C38</f>
        <v>8.3299999999999999E-2</v>
      </c>
      <c r="D82" s="796">
        <f>C82*$D$22</f>
        <v>101.68</v>
      </c>
      <c r="E82" s="989"/>
    </row>
    <row r="83" spans="1:6">
      <c r="A83" s="1713" t="s">
        <v>317</v>
      </c>
      <c r="B83" s="1714"/>
      <c r="C83" s="822">
        <f>'BASE DE DADOS MÓDULOS 4 E 5'!C39</f>
        <v>1.3899999999999999E-2</v>
      </c>
      <c r="D83" s="787">
        <f>C83*$D$22</f>
        <v>16.97</v>
      </c>
      <c r="E83" s="989"/>
    </row>
    <row r="84" spans="1:6">
      <c r="A84" s="1713" t="s">
        <v>783</v>
      </c>
      <c r="B84" s="1714"/>
      <c r="C84" s="822">
        <f>'BASE DE DADOS MÓDULOS 4 E 5'!C40</f>
        <v>8.3999999999999995E-3</v>
      </c>
      <c r="D84" s="787">
        <f>C84*$D$22</f>
        <v>10.25</v>
      </c>
      <c r="E84" s="989"/>
    </row>
    <row r="85" spans="1:6">
      <c r="A85" s="1713" t="s">
        <v>784</v>
      </c>
      <c r="B85" s="1729"/>
      <c r="C85" s="814">
        <f>'BASE DE DADOS MÓDULOS 4 E 5'!C41</f>
        <v>3.3E-3</v>
      </c>
      <c r="D85" s="789">
        <f>C85*$D$22</f>
        <v>4.03</v>
      </c>
      <c r="E85" s="989"/>
    </row>
    <row r="86" spans="1:6">
      <c r="A86" s="1713" t="s">
        <v>860</v>
      </c>
      <c r="B86" s="1729"/>
      <c r="C86" s="874">
        <f>'BASE DE DADOS MÓDULOS 4 E 5'!C42</f>
        <v>0</v>
      </c>
      <c r="D86" s="789">
        <f>C86*$D$22</f>
        <v>0</v>
      </c>
      <c r="E86" s="989"/>
    </row>
    <row r="87" spans="1:6">
      <c r="A87" s="1750" t="s">
        <v>318</v>
      </c>
      <c r="B87" s="1751"/>
      <c r="C87" s="875">
        <f>SUM(C82:C86)</f>
        <v>0.1089</v>
      </c>
      <c r="D87" s="930">
        <f>SUM(D82:D86)</f>
        <v>132.93</v>
      </c>
      <c r="E87" s="989"/>
    </row>
    <row r="88" spans="1:6" ht="13.5" thickBot="1">
      <c r="A88" s="1745" t="s">
        <v>785</v>
      </c>
      <c r="B88" s="1746"/>
      <c r="C88" s="825">
        <f>'BASE DE DADOS MÓDULOS 4 E 5'!C44</f>
        <v>4.0099999999999997E-2</v>
      </c>
      <c r="D88" s="826">
        <f>C88*D22</f>
        <v>48.95</v>
      </c>
      <c r="E88" s="989"/>
    </row>
    <row r="89" spans="1:6" ht="13.5" thickBot="1">
      <c r="A89" s="1004" t="s">
        <v>282</v>
      </c>
      <c r="B89" s="1005"/>
      <c r="C89" s="1006">
        <f>SUM(C87:C88)</f>
        <v>0.14899999999999999</v>
      </c>
      <c r="D89" s="1007">
        <f>D87+D88</f>
        <v>181.88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449.19</v>
      </c>
      <c r="E92" s="989"/>
    </row>
    <row r="93" spans="1:6">
      <c r="A93" s="1713" t="s">
        <v>295</v>
      </c>
      <c r="B93" s="1714"/>
      <c r="C93" s="831">
        <f>C62+C63</f>
        <v>0.152</v>
      </c>
      <c r="D93" s="798">
        <f>D64</f>
        <v>185.53</v>
      </c>
      <c r="E93" s="989"/>
    </row>
    <row r="94" spans="1:6">
      <c r="A94" s="1713" t="s">
        <v>300</v>
      </c>
      <c r="B94" s="1729"/>
      <c r="C94" s="832">
        <f>C67+C68</f>
        <v>1.8E-3</v>
      </c>
      <c r="D94" s="798">
        <f>D69</f>
        <v>2.2000000000000002</v>
      </c>
      <c r="E94" s="989"/>
    </row>
    <row r="95" spans="1:6">
      <c r="A95" s="1713" t="s">
        <v>301</v>
      </c>
      <c r="B95" s="1729"/>
      <c r="C95" s="832">
        <f>SUM(C72:C78)</f>
        <v>5.79E-2</v>
      </c>
      <c r="D95" s="798">
        <f>D79</f>
        <v>70.680000000000007</v>
      </c>
      <c r="E95" s="989"/>
    </row>
    <row r="96" spans="1:6" ht="13.5" thickBot="1">
      <c r="A96" s="1745" t="s">
        <v>321</v>
      </c>
      <c r="B96" s="1746"/>
      <c r="C96" s="833">
        <f>SUM(C87:C88)</f>
        <v>0.14899999999999999</v>
      </c>
      <c r="D96" s="826">
        <f>D89</f>
        <v>181.88</v>
      </c>
      <c r="E96" s="989"/>
    </row>
    <row r="97" spans="1:7" ht="13.5" thickBot="1">
      <c r="A97" s="1823" t="s">
        <v>282</v>
      </c>
      <c r="B97" s="1826"/>
      <c r="C97" s="1003">
        <f>SUM(C92:C96)</f>
        <v>0.72870000000000001</v>
      </c>
      <c r="D97" s="1001">
        <f>SUM(D92:D96)</f>
        <v>889.48</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82">
        <f>'BASE DE DADOS MÓDULOS 4 E 5'!B58</f>
        <v>206.27</v>
      </c>
      <c r="C102" s="839"/>
      <c r="D102" s="796">
        <f>B102*C13</f>
        <v>206.27</v>
      </c>
      <c r="E102" s="989"/>
    </row>
    <row r="103" spans="1:7">
      <c r="A103" s="840" t="s">
        <v>325</v>
      </c>
      <c r="B103" s="841" t="s">
        <v>287</v>
      </c>
      <c r="C103" s="1019" t="s">
        <v>287</v>
      </c>
      <c r="D103" s="842"/>
      <c r="E103" s="989"/>
    </row>
    <row r="104" spans="1:7">
      <c r="A104" s="840" t="s">
        <v>326</v>
      </c>
      <c r="B104" s="841">
        <f>'BASE DE DADOS MÓDULOS 4 E 5'!B60</f>
        <v>7.6</v>
      </c>
      <c r="C104" s="1019">
        <f>((100/((100-$B$109)%)-100)*B104)/$B$109</f>
        <v>8.86</v>
      </c>
      <c r="D104" s="842">
        <f>((D22+D35+D44+D97+D102+D110)*$C$104)%</f>
        <v>264.29000000000002</v>
      </c>
      <c r="E104" s="989"/>
    </row>
    <row r="105" spans="1:7">
      <c r="A105" s="840" t="s">
        <v>327</v>
      </c>
      <c r="B105" s="841">
        <f>'BASE DE DADOS MÓDULOS 4 E 5'!B61</f>
        <v>1.65</v>
      </c>
      <c r="C105" s="1019">
        <f>((100/((100-$B$109)%)-100)*B105)/$B$109</f>
        <v>1.92</v>
      </c>
      <c r="D105" s="842">
        <f>((D22+D35+D44+D97+D102+D110)*$C$105)%</f>
        <v>57.27</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173.91</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495.47</v>
      </c>
      <c r="E109" s="989"/>
    </row>
    <row r="110" spans="1:7" ht="13.5" thickBot="1">
      <c r="A110" s="844" t="s">
        <v>332</v>
      </c>
      <c r="B110" s="1083">
        <f>'BASE DE DADOS MÓDULOS 4 E 5'!B66</f>
        <v>145.76</v>
      </c>
      <c r="C110" s="1022"/>
      <c r="D110" s="798">
        <f>B110*C13</f>
        <v>145.76</v>
      </c>
      <c r="E110" s="989"/>
    </row>
    <row r="111" spans="1:7" ht="13.5" thickBot="1">
      <c r="A111" s="1823" t="s">
        <v>282</v>
      </c>
      <c r="B111" s="1824"/>
      <c r="C111" s="1825"/>
      <c r="D111" s="1010">
        <f>D102+D109+D110</f>
        <v>847.5</v>
      </c>
      <c r="E111" s="989"/>
    </row>
    <row r="112" spans="1:7" ht="13.5" thickBot="1">
      <c r="A112" s="1724"/>
      <c r="B112" s="1724"/>
      <c r="C112" s="1724"/>
      <c r="D112" s="834"/>
      <c r="E112" s="989"/>
    </row>
    <row r="113" spans="1:5" ht="13.5" thickBot="1">
      <c r="A113" s="1823" t="s">
        <v>333</v>
      </c>
      <c r="B113" s="1824"/>
      <c r="C113" s="1825"/>
      <c r="D113" s="1031">
        <f>D22+D35+D44+D97+D111</f>
        <v>3478.45</v>
      </c>
      <c r="E113" s="1032"/>
    </row>
    <row r="115" spans="1:5">
      <c r="D115" s="970">
        <f>D113*12</f>
        <v>41741.4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41:B41"/>
    <mergeCell ref="A40:B40"/>
    <mergeCell ref="A29:B29"/>
    <mergeCell ref="A30:B30"/>
    <mergeCell ref="A38:C38"/>
    <mergeCell ref="A39:B39"/>
    <mergeCell ref="A36:C36"/>
    <mergeCell ref="A37:D37"/>
    <mergeCell ref="A35:C35"/>
    <mergeCell ref="A33:B33"/>
    <mergeCell ref="A34:B34"/>
    <mergeCell ref="A26:B26"/>
    <mergeCell ref="A27:B27"/>
    <mergeCell ref="A28:B28"/>
    <mergeCell ref="A31:B31"/>
    <mergeCell ref="A32:B32"/>
    <mergeCell ref="A48:B48"/>
    <mergeCell ref="A49:B49"/>
    <mergeCell ref="A50:B50"/>
    <mergeCell ref="A52:B52"/>
    <mergeCell ref="A42:B42"/>
    <mergeCell ref="A51:B51"/>
    <mergeCell ref="A43:B43"/>
    <mergeCell ref="A44:C44"/>
    <mergeCell ref="A45:C45"/>
    <mergeCell ref="A46:D46"/>
    <mergeCell ref="A47:C47"/>
    <mergeCell ref="A82:B82"/>
    <mergeCell ref="A67:B67"/>
    <mergeCell ref="A68:B68"/>
    <mergeCell ref="A53:B53"/>
    <mergeCell ref="A54:B54"/>
    <mergeCell ref="A59:B59"/>
    <mergeCell ref="A66:B66"/>
    <mergeCell ref="A60:B60"/>
    <mergeCell ref="A61:B61"/>
    <mergeCell ref="A62:B62"/>
    <mergeCell ref="A63:B63"/>
    <mergeCell ref="A65:C65"/>
    <mergeCell ref="A55:B55"/>
    <mergeCell ref="A56:B56"/>
    <mergeCell ref="A57:B57"/>
    <mergeCell ref="A58:C58"/>
    <mergeCell ref="A75:B75"/>
    <mergeCell ref="A76:B76"/>
    <mergeCell ref="A77:B77"/>
    <mergeCell ref="A80:C80"/>
    <mergeCell ref="A81:B81"/>
    <mergeCell ref="A70:C70"/>
    <mergeCell ref="A71:B71"/>
    <mergeCell ref="A94:B94"/>
    <mergeCell ref="A90:C90"/>
    <mergeCell ref="A84:B84"/>
    <mergeCell ref="A83:B83"/>
    <mergeCell ref="A85:B85"/>
    <mergeCell ref="A86:B86"/>
    <mergeCell ref="A87:B87"/>
    <mergeCell ref="A91:B91"/>
    <mergeCell ref="A92:B92"/>
    <mergeCell ref="A93:B93"/>
    <mergeCell ref="A88:B88"/>
    <mergeCell ref="A72:B72"/>
    <mergeCell ref="A73:B73"/>
    <mergeCell ref="A74:B74"/>
    <mergeCell ref="A99:D99"/>
    <mergeCell ref="A112:C112"/>
    <mergeCell ref="A113:C113"/>
    <mergeCell ref="A95:B95"/>
    <mergeCell ref="A96:B96"/>
    <mergeCell ref="A97:B97"/>
    <mergeCell ref="A98:C98"/>
    <mergeCell ref="A111:C111"/>
    <mergeCell ref="A100:C100"/>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J43" sqref="J43"/>
    </sheetView>
  </sheetViews>
  <sheetFormatPr defaultRowHeight="12.75"/>
  <cols>
    <col min="1" max="1" width="54.28515625" style="940" customWidth="1"/>
    <col min="2" max="2" width="22.85546875" style="940" customWidth="1"/>
    <col min="3" max="3" width="11.140625" style="940" customWidth="1"/>
    <col min="4" max="4" width="17"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128</v>
      </c>
      <c r="E5" s="989"/>
    </row>
    <row r="6" spans="1:5">
      <c r="A6" s="1713" t="s">
        <v>262</v>
      </c>
      <c r="B6" s="1729"/>
      <c r="C6" s="1835"/>
      <c r="D6" s="857">
        <f>CCT!G90</f>
        <v>921.07</v>
      </c>
      <c r="E6" s="989"/>
    </row>
    <row r="7" spans="1:5">
      <c r="A7" s="1713" t="s">
        <v>263</v>
      </c>
      <c r="B7" s="1729"/>
      <c r="C7" s="1835"/>
      <c r="D7" s="647" t="s">
        <v>872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921.07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v>0</v>
      </c>
      <c r="D19" s="769">
        <f>(D13+D14+D16)*C19</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921.07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Parâmetro!G21</f>
        <v>14</v>
      </c>
      <c r="D28" s="771">
        <f>((20*C28)-1)*C13</f>
        <v>279</v>
      </c>
      <c r="E28" s="989"/>
    </row>
    <row r="29" spans="1:5">
      <c r="A29" s="1713" t="s">
        <v>279</v>
      </c>
      <c r="B29" s="1729"/>
      <c r="C29" s="770">
        <f>Parâmetro!E70</f>
        <v>4.63</v>
      </c>
      <c r="D29" s="772">
        <f>(2*$C$29*20*C13)-(IF(D13*6%&lt;=(2*$C$29*20*C13),D13*6%,(2*$C$29*20*C13)))</f>
        <v>129.94</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Parâmetro!C21</f>
        <v>41.03</v>
      </c>
      <c r="D32" s="691">
        <f>$C$13*C32</f>
        <v>41.03</v>
      </c>
      <c r="E32" s="989"/>
    </row>
    <row r="33" spans="1:7">
      <c r="A33" s="1713" t="s">
        <v>1054</v>
      </c>
      <c r="B33" s="1714"/>
      <c r="C33" s="774">
        <f>Parâmetro!D21</f>
        <v>8.43</v>
      </c>
      <c r="D33" s="686">
        <f>$C$13*C33</f>
        <v>8.43</v>
      </c>
      <c r="E33" s="989"/>
    </row>
    <row r="34" spans="1:7" ht="13.5" thickBot="1">
      <c r="A34" s="1833" t="s">
        <v>866</v>
      </c>
      <c r="B34" s="1833"/>
      <c r="C34" s="778">
        <f>Parâmetro!E148</f>
        <v>44.04</v>
      </c>
      <c r="D34" s="809">
        <f>C13*C34</f>
        <v>44.04</v>
      </c>
      <c r="E34" s="989"/>
      <c r="G34" s="963"/>
    </row>
    <row r="35" spans="1:7" ht="13.5" thickBot="1">
      <c r="A35" s="1830" t="s">
        <v>282</v>
      </c>
      <c r="B35" s="1831"/>
      <c r="C35" s="1832"/>
      <c r="D35" s="1033">
        <f>SUM(D27:D34)</f>
        <v>505.56</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Apoio'!BM10</f>
        <v>81.430000000000007</v>
      </c>
      <c r="D40" s="781">
        <f>C40*$C$13</f>
        <v>81.430000000000007</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81.430000000000007</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184.21</v>
      </c>
      <c r="E49" s="989"/>
    </row>
    <row r="50" spans="1:6">
      <c r="A50" s="1713" t="s">
        <v>289</v>
      </c>
      <c r="B50" s="1729"/>
      <c r="C50" s="832">
        <f>'BASE DE DADOS MÓDULOS 4 E 5'!C6</f>
        <v>1.4999999999999999E-2</v>
      </c>
      <c r="D50" s="798">
        <f t="shared" ref="D50:D56" si="0">$D$22*C50</f>
        <v>13.82</v>
      </c>
      <c r="E50" s="989"/>
    </row>
    <row r="51" spans="1:6">
      <c r="A51" s="1713" t="s">
        <v>290</v>
      </c>
      <c r="B51" s="1714"/>
      <c r="C51" s="1081">
        <f>'BASE DE DADOS MÓDULOS 4 E 5'!C7</f>
        <v>0.01</v>
      </c>
      <c r="D51" s="798">
        <f t="shared" si="0"/>
        <v>9.2100000000000009</v>
      </c>
      <c r="E51" s="989"/>
    </row>
    <row r="52" spans="1:6">
      <c r="A52" s="1713" t="s">
        <v>291</v>
      </c>
      <c r="B52" s="1714"/>
      <c r="C52" s="1081">
        <f>'BASE DE DADOS MÓDULOS 4 E 5'!C8</f>
        <v>2E-3</v>
      </c>
      <c r="D52" s="798">
        <f t="shared" si="0"/>
        <v>1.84</v>
      </c>
      <c r="E52" s="989"/>
    </row>
    <row r="53" spans="1:6">
      <c r="A53" s="1713" t="s">
        <v>292</v>
      </c>
      <c r="B53" s="1714"/>
      <c r="C53" s="1081">
        <f>'BASE DE DADOS MÓDULOS 4 E 5'!C9</f>
        <v>2.5000000000000001E-2</v>
      </c>
      <c r="D53" s="798">
        <f t="shared" si="0"/>
        <v>23.03</v>
      </c>
      <c r="E53" s="989"/>
    </row>
    <row r="54" spans="1:6">
      <c r="A54" s="1713" t="s">
        <v>293</v>
      </c>
      <c r="B54" s="1714"/>
      <c r="C54" s="790">
        <f>'BASE DE DADOS MÓDULOS 4 E 5'!C10</f>
        <v>0.08</v>
      </c>
      <c r="D54" s="787">
        <f t="shared" si="0"/>
        <v>73.69</v>
      </c>
      <c r="E54" s="989"/>
    </row>
    <row r="55" spans="1:6">
      <c r="A55" s="1713" t="s">
        <v>1052</v>
      </c>
      <c r="B55" s="1714"/>
      <c r="C55" s="790">
        <f>'BASE DE DADOS MÓDULOS 4 E 5'!C11</f>
        <v>0.03</v>
      </c>
      <c r="D55" s="787">
        <f t="shared" si="0"/>
        <v>27.63</v>
      </c>
      <c r="E55" s="989"/>
    </row>
    <row r="56" spans="1:6" ht="13.5" thickBot="1">
      <c r="A56" s="1745" t="s">
        <v>294</v>
      </c>
      <c r="B56" s="1759"/>
      <c r="C56" s="791">
        <f>'BASE DE DADOS MÓDULOS 4 E 5'!C12</f>
        <v>6.0000000000000001E-3</v>
      </c>
      <c r="D56" s="787">
        <f t="shared" si="0"/>
        <v>5.53</v>
      </c>
      <c r="E56" s="989"/>
    </row>
    <row r="57" spans="1:6" ht="13.5" thickBot="1">
      <c r="A57" s="1823" t="s">
        <v>282</v>
      </c>
      <c r="B57" s="1826"/>
      <c r="C57" s="1003">
        <f>SUM(C49:C56)</f>
        <v>0.36799999999999999</v>
      </c>
      <c r="D57" s="1001">
        <f>SUM(D49:D56)</f>
        <v>338.96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795">
        <f>'BASE DE DADOS MÓDULOS 4 E 5'!C16</f>
        <v>8.3299999999999999E-2</v>
      </c>
      <c r="D60" s="796">
        <f>C60*D22</f>
        <v>76.73</v>
      </c>
      <c r="E60" s="989"/>
      <c r="F60" s="956"/>
    </row>
    <row r="61" spans="1:6">
      <c r="A61" s="1713" t="s">
        <v>297</v>
      </c>
      <c r="B61" s="1729"/>
      <c r="C61" s="797">
        <f>'BASE DE DADOS MÓDULOS 4 E 5'!C17</f>
        <v>2.7799999999999998E-2</v>
      </c>
      <c r="D61" s="798">
        <f>C61*D22</f>
        <v>25.61</v>
      </c>
      <c r="E61" s="989"/>
    </row>
    <row r="62" spans="1:6">
      <c r="A62" s="1750" t="s">
        <v>298</v>
      </c>
      <c r="B62" s="1751"/>
      <c r="C62" s="799">
        <f>SUM(C60:C61)</f>
        <v>0.1111</v>
      </c>
      <c r="D62" s="800">
        <f>SUM(D60:D61)</f>
        <v>102.34</v>
      </c>
      <c r="E62" s="989"/>
    </row>
    <row r="63" spans="1:6" ht="13.5" thickBot="1">
      <c r="A63" s="1745" t="s">
        <v>299</v>
      </c>
      <c r="B63" s="1759"/>
      <c r="C63" s="801">
        <f>'BASE DE DADOS MÓDULOS 4 E 5'!C19</f>
        <v>4.0899999999999999E-2</v>
      </c>
      <c r="D63" s="802">
        <f>D22*C63</f>
        <v>37.67</v>
      </c>
      <c r="E63" s="989"/>
    </row>
    <row r="64" spans="1:6" ht="13.5" thickBot="1">
      <c r="A64" s="1004" t="s">
        <v>282</v>
      </c>
      <c r="B64" s="1005"/>
      <c r="C64" s="1006">
        <f>SUM(C62:C63)</f>
        <v>0.152</v>
      </c>
      <c r="D64" s="1007">
        <f>SUM(D62+D63)</f>
        <v>140.01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1.2</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0.46</v>
      </c>
      <c r="E68" s="989"/>
    </row>
    <row r="69" spans="1:7" ht="13.5" thickBot="1">
      <c r="A69" s="1004" t="s">
        <v>282</v>
      </c>
      <c r="B69" s="1005"/>
      <c r="C69" s="1006">
        <f>SUM(C67:C68)</f>
        <v>1.8E-3</v>
      </c>
      <c r="D69" s="679">
        <f>SUM(D67:D68)</f>
        <v>1.66</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6.91</v>
      </c>
      <c r="E72" s="989"/>
    </row>
    <row r="73" spans="1:7">
      <c r="A73" s="1713" t="s">
        <v>338</v>
      </c>
      <c r="B73" s="1729"/>
      <c r="C73" s="814">
        <f>'BASE DE DADOS MÓDULOS 4 E 5'!C29</f>
        <v>5.9999999999999995E-4</v>
      </c>
      <c r="D73" s="787">
        <f t="shared" si="1"/>
        <v>0.55000000000000004</v>
      </c>
      <c r="E73" s="989"/>
    </row>
    <row r="74" spans="1:7">
      <c r="A74" s="1713" t="s">
        <v>302</v>
      </c>
      <c r="B74" s="1729"/>
      <c r="C74" s="814">
        <f>'BASE DE DADOS MÓDULOS 4 E 5'!C30</f>
        <v>2.9999999999999997E-4</v>
      </c>
      <c r="D74" s="787">
        <f t="shared" si="1"/>
        <v>0.28000000000000003</v>
      </c>
      <c r="E74" s="989"/>
    </row>
    <row r="75" spans="1:7">
      <c r="A75" s="1713" t="s">
        <v>303</v>
      </c>
      <c r="B75" s="1729"/>
      <c r="C75" s="814">
        <f>'BASE DE DADOS MÓDULOS 4 E 5'!C31</f>
        <v>3.5000000000000001E-3</v>
      </c>
      <c r="D75" s="787">
        <f t="shared" si="1"/>
        <v>3.22</v>
      </c>
      <c r="E75" s="989"/>
    </row>
    <row r="76" spans="1:7">
      <c r="A76" s="1713" t="s">
        <v>304</v>
      </c>
      <c r="B76" s="1729"/>
      <c r="C76" s="814">
        <f>'BASE DE DADOS MÓDULOS 4 E 5'!C32</f>
        <v>1.2999999999999999E-3</v>
      </c>
      <c r="D76" s="787">
        <f t="shared" si="1"/>
        <v>1.2</v>
      </c>
      <c r="E76" s="989"/>
    </row>
    <row r="77" spans="1:7">
      <c r="A77" s="1713" t="s">
        <v>315</v>
      </c>
      <c r="B77" s="1714"/>
      <c r="C77" s="815">
        <f>'BASE DE DADOS MÓDULOS 4 E 5'!C33</f>
        <v>4.2999999999999997E-2</v>
      </c>
      <c r="D77" s="787">
        <f t="shared" si="1"/>
        <v>39.61</v>
      </c>
      <c r="E77" s="989"/>
    </row>
    <row r="78" spans="1:7" ht="13.5" thickBot="1">
      <c r="A78" s="816" t="s">
        <v>339</v>
      </c>
      <c r="B78" s="817"/>
      <c r="C78" s="818">
        <f>'BASE DE DADOS MÓDULOS 4 E 5'!C34</f>
        <v>1.6999999999999999E-3</v>
      </c>
      <c r="D78" s="819">
        <f t="shared" si="1"/>
        <v>1.57</v>
      </c>
      <c r="E78" s="989"/>
    </row>
    <row r="79" spans="1:7" ht="13.5" thickBot="1">
      <c r="A79" s="1004" t="s">
        <v>282</v>
      </c>
      <c r="B79" s="1005"/>
      <c r="C79" s="1006">
        <f>SUM(C72:C78)</f>
        <v>5.79E-2</v>
      </c>
      <c r="D79" s="1007">
        <f>SUM(D72:D78)</f>
        <v>53.34</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21">
        <f>'BASE DE DADOS MÓDULOS 4 E 5'!C38</f>
        <v>8.3299999999999999E-2</v>
      </c>
      <c r="D82" s="796">
        <f>C82*$D$22</f>
        <v>76.73</v>
      </c>
      <c r="E82" s="989"/>
    </row>
    <row r="83" spans="1:6">
      <c r="A83" s="1713" t="s">
        <v>317</v>
      </c>
      <c r="B83" s="1714"/>
      <c r="C83" s="822">
        <f>'BASE DE DADOS MÓDULOS 4 E 5'!C39</f>
        <v>1.3899999999999999E-2</v>
      </c>
      <c r="D83" s="787">
        <f>C83*$D$22</f>
        <v>12.8</v>
      </c>
      <c r="E83" s="989"/>
    </row>
    <row r="84" spans="1:6">
      <c r="A84" s="1713" t="s">
        <v>783</v>
      </c>
      <c r="B84" s="1714"/>
      <c r="C84" s="822">
        <f>'BASE DE DADOS MÓDULOS 4 E 5'!C40</f>
        <v>8.3999999999999995E-3</v>
      </c>
      <c r="D84" s="787">
        <f>C84*$D$22</f>
        <v>7.74</v>
      </c>
      <c r="E84" s="989"/>
    </row>
    <row r="85" spans="1:6">
      <c r="A85" s="1713" t="s">
        <v>784</v>
      </c>
      <c r="B85" s="1729"/>
      <c r="C85" s="814">
        <f>'BASE DE DADOS MÓDULOS 4 E 5'!C41</f>
        <v>3.3E-3</v>
      </c>
      <c r="D85" s="789">
        <f>C85*$D$22</f>
        <v>3.04</v>
      </c>
      <c r="E85" s="989"/>
    </row>
    <row r="86" spans="1:6">
      <c r="A86" s="1713" t="s">
        <v>860</v>
      </c>
      <c r="B86" s="1729"/>
      <c r="C86" s="874">
        <f>'BASE DE DADOS MÓDULOS 4 E 5'!C42</f>
        <v>0</v>
      </c>
      <c r="D86" s="789">
        <f>C86*$D$22</f>
        <v>0</v>
      </c>
      <c r="E86" s="989"/>
    </row>
    <row r="87" spans="1:6">
      <c r="A87" s="1750" t="s">
        <v>318</v>
      </c>
      <c r="B87" s="1751"/>
      <c r="C87" s="875">
        <f>SUM(C82:C86)</f>
        <v>0.1089</v>
      </c>
      <c r="D87" s="930">
        <f>SUM(D82:D86)</f>
        <v>100.31</v>
      </c>
      <c r="E87" s="989"/>
    </row>
    <row r="88" spans="1:6" ht="13.5" thickBot="1">
      <c r="A88" s="1745" t="s">
        <v>785</v>
      </c>
      <c r="B88" s="1746"/>
      <c r="C88" s="825">
        <f>'BASE DE DADOS MÓDULOS 4 E 5'!C44</f>
        <v>4.0099999999999997E-2</v>
      </c>
      <c r="D88" s="826">
        <f>C88*D22</f>
        <v>36.93</v>
      </c>
      <c r="E88" s="989"/>
    </row>
    <row r="89" spans="1:6" ht="13.5" thickBot="1">
      <c r="A89" s="1004" t="s">
        <v>282</v>
      </c>
      <c r="B89" s="1005"/>
      <c r="C89" s="1006">
        <f>SUM(C87:C88)</f>
        <v>0.14899999999999999</v>
      </c>
      <c r="D89" s="1007">
        <f>D87+D88</f>
        <v>137.24</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338.96</v>
      </c>
      <c r="E92" s="989"/>
    </row>
    <row r="93" spans="1:6">
      <c r="A93" s="1713" t="s">
        <v>295</v>
      </c>
      <c r="B93" s="1714"/>
      <c r="C93" s="831">
        <f>C62+C63</f>
        <v>0.152</v>
      </c>
      <c r="D93" s="798">
        <f>D64</f>
        <v>140.01</v>
      </c>
      <c r="E93" s="989"/>
    </row>
    <row r="94" spans="1:6">
      <c r="A94" s="1713" t="s">
        <v>300</v>
      </c>
      <c r="B94" s="1729"/>
      <c r="C94" s="832">
        <f>C67+C68</f>
        <v>1.8E-3</v>
      </c>
      <c r="D94" s="798">
        <f>D69</f>
        <v>1.66</v>
      </c>
      <c r="E94" s="989"/>
    </row>
    <row r="95" spans="1:6">
      <c r="A95" s="1713" t="s">
        <v>301</v>
      </c>
      <c r="B95" s="1729"/>
      <c r="C95" s="832">
        <f>SUM(C72:C78)</f>
        <v>5.79E-2</v>
      </c>
      <c r="D95" s="798">
        <f>D79</f>
        <v>53.34</v>
      </c>
      <c r="E95" s="989"/>
    </row>
    <row r="96" spans="1:6" ht="13.5" thickBot="1">
      <c r="A96" s="1745" t="s">
        <v>321</v>
      </c>
      <c r="B96" s="1746"/>
      <c r="C96" s="833">
        <f>SUM(C87:C88)</f>
        <v>0.14899999999999999</v>
      </c>
      <c r="D96" s="826">
        <f>D89</f>
        <v>137.24</v>
      </c>
      <c r="E96" s="989"/>
    </row>
    <row r="97" spans="1:7" ht="13.5" thickBot="1">
      <c r="A97" s="1823" t="s">
        <v>282</v>
      </c>
      <c r="B97" s="1826"/>
      <c r="C97" s="1003">
        <f>SUM(C92:C96)</f>
        <v>0.72870000000000001</v>
      </c>
      <c r="D97" s="1001">
        <f>SUM(D92:D96)</f>
        <v>671.21</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82">
        <f>'BASE DE DADOS MÓDULOS 4 E 5'!B58</f>
        <v>206.27</v>
      </c>
      <c r="C102" s="839"/>
      <c r="D102" s="796">
        <f>B102*C13</f>
        <v>206.27</v>
      </c>
      <c r="E102" s="989"/>
    </row>
    <row r="103" spans="1:7">
      <c r="A103" s="840" t="s">
        <v>325</v>
      </c>
      <c r="B103" s="841" t="s">
        <v>287</v>
      </c>
      <c r="C103" s="1019" t="s">
        <v>287</v>
      </c>
      <c r="D103" s="842"/>
      <c r="E103" s="989"/>
    </row>
    <row r="104" spans="1:7">
      <c r="A104" s="840" t="s">
        <v>326</v>
      </c>
      <c r="B104" s="841">
        <f>'BASE DE DADOS MÓDULOS 4 E 5'!B60</f>
        <v>7.6</v>
      </c>
      <c r="C104" s="1019">
        <f>((100/((100-$B$109)%)-100)*B104)/$B$109</f>
        <v>8.86</v>
      </c>
      <c r="D104" s="842">
        <f>((D22+D35+D44+D97+D102+D110)*$C$104)%</f>
        <v>224.27</v>
      </c>
      <c r="E104" s="989"/>
    </row>
    <row r="105" spans="1:7">
      <c r="A105" s="840" t="s">
        <v>327</v>
      </c>
      <c r="B105" s="841">
        <f>'BASE DE DADOS MÓDULOS 4 E 5'!B61</f>
        <v>1.65</v>
      </c>
      <c r="C105" s="1019">
        <f>((100/((100-$B$109)%)-100)*B105)/$B$109</f>
        <v>1.92</v>
      </c>
      <c r="D105" s="842">
        <f>((D22+D35+D44+D97+D102+D110)*$C$105)%</f>
        <v>48.6</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147.57</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420.45</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772.48</v>
      </c>
      <c r="E111" s="989"/>
    </row>
    <row r="112" spans="1:7" ht="13.5" thickBot="1">
      <c r="A112" s="1724"/>
      <c r="B112" s="1724"/>
      <c r="C112" s="1724"/>
      <c r="D112" s="834"/>
      <c r="E112" s="989"/>
    </row>
    <row r="113" spans="1:5" ht="13.5" thickBot="1">
      <c r="A113" s="1823" t="s">
        <v>333</v>
      </c>
      <c r="B113" s="1824"/>
      <c r="C113" s="1825"/>
      <c r="D113" s="1031">
        <f>D22+D35+D44+D97+D111</f>
        <v>2951.75</v>
      </c>
      <c r="E113" s="1032"/>
    </row>
    <row r="115" spans="1:5">
      <c r="D115" s="970">
        <f>D113*12</f>
        <v>35421</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43:B43"/>
    <mergeCell ref="A31:B31"/>
    <mergeCell ref="A32:B32"/>
    <mergeCell ref="A33:B33"/>
    <mergeCell ref="A35:C35"/>
    <mergeCell ref="A36:C36"/>
    <mergeCell ref="A37:D37"/>
    <mergeCell ref="A34:B34"/>
    <mergeCell ref="A38:C38"/>
    <mergeCell ref="A39:B39"/>
    <mergeCell ref="A48:B48"/>
    <mergeCell ref="A49:B49"/>
    <mergeCell ref="A50:B50"/>
    <mergeCell ref="A51:B51"/>
    <mergeCell ref="A44:C44"/>
    <mergeCell ref="A45:C45"/>
    <mergeCell ref="A46:D46"/>
    <mergeCell ref="A47:C47"/>
    <mergeCell ref="A52:B52"/>
    <mergeCell ref="A53:B53"/>
    <mergeCell ref="A56:B56"/>
    <mergeCell ref="A57:B57"/>
    <mergeCell ref="A54:B54"/>
    <mergeCell ref="A55:B55"/>
    <mergeCell ref="A58:C58"/>
    <mergeCell ref="A65:C65"/>
    <mergeCell ref="A68:B68"/>
    <mergeCell ref="A59:B59"/>
    <mergeCell ref="A60:B60"/>
    <mergeCell ref="A61:B61"/>
    <mergeCell ref="A62:B62"/>
    <mergeCell ref="A63:B63"/>
    <mergeCell ref="A66:B66"/>
    <mergeCell ref="A67:B67"/>
    <mergeCell ref="A93:B93"/>
    <mergeCell ref="A74:B74"/>
    <mergeCell ref="A75:B75"/>
    <mergeCell ref="A88:B88"/>
    <mergeCell ref="A92:B92"/>
    <mergeCell ref="A90:C90"/>
    <mergeCell ref="A91:B91"/>
    <mergeCell ref="A76:B76"/>
    <mergeCell ref="A77:B77"/>
    <mergeCell ref="A81:B81"/>
    <mergeCell ref="A82:B82"/>
    <mergeCell ref="A87:B87"/>
    <mergeCell ref="A83:B83"/>
    <mergeCell ref="A84:B84"/>
    <mergeCell ref="A85:B85"/>
    <mergeCell ref="A86:B86"/>
    <mergeCell ref="A70:C70"/>
    <mergeCell ref="A71:B71"/>
    <mergeCell ref="A72:B72"/>
    <mergeCell ref="A73:B73"/>
    <mergeCell ref="A80:C80"/>
    <mergeCell ref="A113:C113"/>
    <mergeCell ref="A94:B94"/>
    <mergeCell ref="A95:B95"/>
    <mergeCell ref="A96:B96"/>
    <mergeCell ref="A97:B97"/>
    <mergeCell ref="A100:C100"/>
    <mergeCell ref="A111:C111"/>
    <mergeCell ref="A112:C112"/>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G15" sqref="G15"/>
    </sheetView>
  </sheetViews>
  <sheetFormatPr defaultRowHeight="12.75"/>
  <cols>
    <col min="1" max="1" width="54.28515625" style="940" customWidth="1"/>
    <col min="2" max="2" width="22.8554687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ht="25.5">
      <c r="A5" s="1748" t="s">
        <v>261</v>
      </c>
      <c r="B5" s="1752"/>
      <c r="C5" s="1838"/>
      <c r="D5" s="645" t="s">
        <v>1323</v>
      </c>
      <c r="E5" s="989"/>
    </row>
    <row r="6" spans="1:5">
      <c r="A6" s="1713" t="s">
        <v>262</v>
      </c>
      <c r="B6" s="1729"/>
      <c r="C6" s="1835"/>
      <c r="D6" s="857">
        <f>CCT!I90</f>
        <v>1298.99</v>
      </c>
      <c r="E6" s="989"/>
    </row>
    <row r="7" spans="1:5" ht="25.5">
      <c r="A7" s="1713" t="s">
        <v>263</v>
      </c>
      <c r="B7" s="1729"/>
      <c r="C7" s="1835"/>
      <c r="D7" s="647" t="s">
        <v>1329</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1298.99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v>0</v>
      </c>
      <c r="D19" s="769">
        <f>(D13+D14+D16)*C19</f>
        <v>0</v>
      </c>
      <c r="E19" s="989"/>
    </row>
    <row r="20" spans="1:5">
      <c r="A20" s="1713" t="s">
        <v>335</v>
      </c>
      <c r="B20" s="1714"/>
      <c r="C20" s="428">
        <v>0</v>
      </c>
      <c r="D20" s="917">
        <f>D13*C20</f>
        <v>0</v>
      </c>
      <c r="E20" s="996"/>
    </row>
    <row r="21" spans="1:5" ht="13.5" thickBot="1">
      <c r="A21" s="1816" t="s">
        <v>882</v>
      </c>
      <c r="B21" s="1839"/>
      <c r="C21" s="916">
        <v>0</v>
      </c>
      <c r="D21" s="917">
        <f>D14*C21</f>
        <v>0</v>
      </c>
      <c r="E21" s="996"/>
    </row>
    <row r="22" spans="1:5" ht="13.5" thickBot="1">
      <c r="A22" s="1823" t="s">
        <v>274</v>
      </c>
      <c r="B22" s="1824"/>
      <c r="C22" s="1834"/>
      <c r="D22" s="997">
        <f>SUM(D13:D20)</f>
        <v>1298.99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Parâmetro!G21</f>
        <v>14</v>
      </c>
      <c r="D28" s="771">
        <f>((20*C28)-1)*C13</f>
        <v>279</v>
      </c>
      <c r="E28" s="989"/>
    </row>
    <row r="29" spans="1:5">
      <c r="A29" s="1713" t="s">
        <v>279</v>
      </c>
      <c r="B29" s="1729"/>
      <c r="C29" s="770">
        <f>Parâmetro!E70</f>
        <v>4.63</v>
      </c>
      <c r="D29" s="772">
        <f>(2*$C$29*20*C13)-(IF(D13*6%&lt;=(2*$C$29*20*C13),D13*6%,(2*$C$29*20*C13)))</f>
        <v>107.26</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Parâmetro!C21</f>
        <v>41.03</v>
      </c>
      <c r="D32" s="691">
        <f>$C$13*C32</f>
        <v>41.03</v>
      </c>
      <c r="E32" s="989"/>
    </row>
    <row r="33" spans="1:7">
      <c r="A33" s="1713" t="s">
        <v>1054</v>
      </c>
      <c r="B33" s="1714"/>
      <c r="C33" s="774">
        <f>Parâmetro!D21</f>
        <v>8.43</v>
      </c>
      <c r="D33" s="686">
        <f>$C$13*C33</f>
        <v>8.43</v>
      </c>
      <c r="E33" s="989"/>
    </row>
    <row r="34" spans="1:7" ht="13.5" thickBot="1">
      <c r="A34" s="1833" t="s">
        <v>866</v>
      </c>
      <c r="B34" s="1833"/>
      <c r="C34" s="778">
        <f>Parâmetro!E148</f>
        <v>44.04</v>
      </c>
      <c r="D34" s="809">
        <f>C13*C34</f>
        <v>44.04</v>
      </c>
      <c r="E34" s="989"/>
      <c r="G34" s="963"/>
    </row>
    <row r="35" spans="1:7" ht="13.5" thickBot="1">
      <c r="A35" s="1830" t="s">
        <v>282</v>
      </c>
      <c r="B35" s="1831"/>
      <c r="C35" s="1832"/>
      <c r="D35" s="1033">
        <f>SUM(D27:D34)</f>
        <v>482.88</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Apoio'!BM11</f>
        <v>35.9</v>
      </c>
      <c r="D40" s="781">
        <f>C40*$C$13</f>
        <v>35.9</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35.9</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259.8</v>
      </c>
      <c r="E49" s="989"/>
    </row>
    <row r="50" spans="1:6">
      <c r="A50" s="1713" t="s">
        <v>289</v>
      </c>
      <c r="B50" s="1729"/>
      <c r="C50" s="920">
        <f>'BASE DE DADOS MÓDULOS 4 E 5'!C6</f>
        <v>1.4999999999999999E-2</v>
      </c>
      <c r="D50" s="798">
        <f t="shared" ref="D50:D56" si="0">$D$22*C50</f>
        <v>19.48</v>
      </c>
      <c r="E50" s="989"/>
    </row>
    <row r="51" spans="1:6">
      <c r="A51" s="1713" t="s">
        <v>290</v>
      </c>
      <c r="B51" s="1714"/>
      <c r="C51" s="788">
        <f>'BASE DE DADOS MÓDULOS 4 E 5'!C7</f>
        <v>0.01</v>
      </c>
      <c r="D51" s="798">
        <f t="shared" si="0"/>
        <v>12.99</v>
      </c>
      <c r="E51" s="989"/>
    </row>
    <row r="52" spans="1:6">
      <c r="A52" s="1713" t="s">
        <v>291</v>
      </c>
      <c r="B52" s="1714"/>
      <c r="C52" s="788">
        <f>'BASE DE DADOS MÓDULOS 4 E 5'!C8</f>
        <v>2E-3</v>
      </c>
      <c r="D52" s="798">
        <f t="shared" si="0"/>
        <v>2.6</v>
      </c>
      <c r="E52" s="989"/>
    </row>
    <row r="53" spans="1:6">
      <c r="A53" s="1713" t="s">
        <v>292</v>
      </c>
      <c r="B53" s="1714"/>
      <c r="C53" s="788">
        <f>'BASE DE DADOS MÓDULOS 4 E 5'!C9</f>
        <v>2.5000000000000001E-2</v>
      </c>
      <c r="D53" s="798">
        <f t="shared" si="0"/>
        <v>32.47</v>
      </c>
      <c r="E53" s="989"/>
    </row>
    <row r="54" spans="1:6">
      <c r="A54" s="1713" t="s">
        <v>293</v>
      </c>
      <c r="B54" s="1714"/>
      <c r="C54" s="788">
        <f>'BASE DE DADOS MÓDULOS 4 E 5'!C10</f>
        <v>0.08</v>
      </c>
      <c r="D54" s="787">
        <f t="shared" si="0"/>
        <v>103.92</v>
      </c>
      <c r="E54" s="989"/>
    </row>
    <row r="55" spans="1:6">
      <c r="A55" s="1713" t="s">
        <v>1052</v>
      </c>
      <c r="B55" s="1714"/>
      <c r="C55" s="788">
        <f>'BASE DE DADOS MÓDULOS 4 E 5'!C11</f>
        <v>0.03</v>
      </c>
      <c r="D55" s="787">
        <f t="shared" si="0"/>
        <v>38.97</v>
      </c>
      <c r="E55" s="989"/>
    </row>
    <row r="56" spans="1:6" ht="13.5" thickBot="1">
      <c r="A56" s="1745" t="s">
        <v>294</v>
      </c>
      <c r="B56" s="1759"/>
      <c r="C56" s="955">
        <f>'BASE DE DADOS MÓDULOS 4 E 5'!C12</f>
        <v>6.0000000000000001E-3</v>
      </c>
      <c r="D56" s="787">
        <f t="shared" si="0"/>
        <v>7.79</v>
      </c>
      <c r="E56" s="989"/>
    </row>
    <row r="57" spans="1:6" ht="13.5" thickBot="1">
      <c r="A57" s="1823" t="s">
        <v>282</v>
      </c>
      <c r="B57" s="1826"/>
      <c r="C57" s="1003">
        <f>SUM(C49:C56)</f>
        <v>0.36799999999999999</v>
      </c>
      <c r="D57" s="1001">
        <f>SUM(D49:D56)</f>
        <v>478.02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108.21</v>
      </c>
      <c r="E60" s="989"/>
      <c r="F60" s="956"/>
    </row>
    <row r="61" spans="1:6">
      <c r="A61" s="1713" t="s">
        <v>297</v>
      </c>
      <c r="B61" s="1729"/>
      <c r="C61" s="428">
        <f>'BASE DE DADOS MÓDULOS 4 E 5'!C17</f>
        <v>2.7799999999999998E-2</v>
      </c>
      <c r="D61" s="798">
        <f>C61*D22</f>
        <v>36.11</v>
      </c>
      <c r="E61" s="989"/>
    </row>
    <row r="62" spans="1:6">
      <c r="A62" s="1750" t="s">
        <v>298</v>
      </c>
      <c r="B62" s="1751"/>
      <c r="C62" s="924">
        <f>SUM(C60:C61)</f>
        <v>0.1111</v>
      </c>
      <c r="D62" s="800">
        <f>SUM(D60:D61)</f>
        <v>144.32</v>
      </c>
      <c r="E62" s="989"/>
    </row>
    <row r="63" spans="1:6" ht="13.5" thickBot="1">
      <c r="A63" s="1745" t="s">
        <v>299</v>
      </c>
      <c r="B63" s="1759"/>
      <c r="C63" s="1047">
        <f>'BASE DE DADOS MÓDULOS 4 E 5'!C19</f>
        <v>4.0899999999999999E-2</v>
      </c>
      <c r="D63" s="826">
        <f>D22*C63</f>
        <v>53.13</v>
      </c>
      <c r="E63" s="989"/>
    </row>
    <row r="64" spans="1:6" ht="13.5" thickBot="1">
      <c r="A64" s="1012" t="s">
        <v>282</v>
      </c>
      <c r="B64" s="1013"/>
      <c r="C64" s="1006">
        <f>SUM(C62:C63)</f>
        <v>0.152</v>
      </c>
      <c r="D64" s="1010">
        <f>SUM(D62+D63)</f>
        <v>197.45</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1.69</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0.65</v>
      </c>
      <c r="E68" s="989"/>
    </row>
    <row r="69" spans="1:7" ht="13.5" thickBot="1">
      <c r="A69" s="1004" t="s">
        <v>282</v>
      </c>
      <c r="B69" s="1005"/>
      <c r="C69" s="1006">
        <f>SUM(C67:C68)</f>
        <v>1.8E-3</v>
      </c>
      <c r="D69" s="997">
        <f>SUM(D67:D68)</f>
        <v>2.34</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9.74</v>
      </c>
      <c r="E72" s="989"/>
    </row>
    <row r="73" spans="1:7">
      <c r="A73" s="1713" t="s">
        <v>338</v>
      </c>
      <c r="B73" s="1729"/>
      <c r="C73" s="814">
        <f>'BASE DE DADOS MÓDULOS 4 E 5'!C29</f>
        <v>5.9999999999999995E-4</v>
      </c>
      <c r="D73" s="787">
        <f t="shared" si="1"/>
        <v>0.78</v>
      </c>
      <c r="E73" s="989"/>
    </row>
    <row r="74" spans="1:7">
      <c r="A74" s="1713" t="s">
        <v>302</v>
      </c>
      <c r="B74" s="1729"/>
      <c r="C74" s="814">
        <f>'BASE DE DADOS MÓDULOS 4 E 5'!C30</f>
        <v>2.9999999999999997E-4</v>
      </c>
      <c r="D74" s="787">
        <f t="shared" si="1"/>
        <v>0.39</v>
      </c>
      <c r="E74" s="989"/>
    </row>
    <row r="75" spans="1:7">
      <c r="A75" s="1713" t="s">
        <v>303</v>
      </c>
      <c r="B75" s="1729"/>
      <c r="C75" s="814">
        <f>'BASE DE DADOS MÓDULOS 4 E 5'!C31</f>
        <v>3.5000000000000001E-3</v>
      </c>
      <c r="D75" s="787">
        <f t="shared" si="1"/>
        <v>4.55</v>
      </c>
      <c r="E75" s="989"/>
    </row>
    <row r="76" spans="1:7">
      <c r="A76" s="1713" t="s">
        <v>304</v>
      </c>
      <c r="B76" s="1729"/>
      <c r="C76" s="814">
        <f>'BASE DE DADOS MÓDULOS 4 E 5'!C32</f>
        <v>1.2999999999999999E-3</v>
      </c>
      <c r="D76" s="787">
        <f t="shared" si="1"/>
        <v>1.69</v>
      </c>
      <c r="E76" s="989"/>
    </row>
    <row r="77" spans="1:7">
      <c r="A77" s="1713" t="s">
        <v>315</v>
      </c>
      <c r="B77" s="1714"/>
      <c r="C77" s="927">
        <f>'BASE DE DADOS MÓDULOS 4 E 5'!C33</f>
        <v>4.2999999999999997E-2</v>
      </c>
      <c r="D77" s="787">
        <f t="shared" si="1"/>
        <v>55.86</v>
      </c>
      <c r="E77" s="989"/>
    </row>
    <row r="78" spans="1:7" ht="13.5" thickBot="1">
      <c r="A78" s="816" t="s">
        <v>339</v>
      </c>
      <c r="B78" s="817"/>
      <c r="C78" s="967">
        <f>'BASE DE DADOS MÓDULOS 4 E 5'!C34</f>
        <v>1.6999999999999999E-3</v>
      </c>
      <c r="D78" s="819">
        <f t="shared" si="1"/>
        <v>2.21</v>
      </c>
      <c r="E78" s="989"/>
    </row>
    <row r="79" spans="1:7" ht="13.5" thickBot="1">
      <c r="A79" s="1004" t="s">
        <v>282</v>
      </c>
      <c r="B79" s="1005"/>
      <c r="C79" s="1006">
        <f>SUM(C72:C78)</f>
        <v>5.79E-2</v>
      </c>
      <c r="D79" s="1010">
        <f>SUM(D72:D78)</f>
        <v>75.22</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108.21</v>
      </c>
      <c r="E82" s="989"/>
    </row>
    <row r="83" spans="1:6">
      <c r="A83" s="1713" t="s">
        <v>317</v>
      </c>
      <c r="B83" s="1714"/>
      <c r="C83" s="1084">
        <f>'BASE DE DADOS MÓDULOS 4 E 5'!C39</f>
        <v>1.3899999999999999E-2</v>
      </c>
      <c r="D83" s="798">
        <f>C83*$D$22</f>
        <v>18.059999999999999</v>
      </c>
      <c r="E83" s="989"/>
    </row>
    <row r="84" spans="1:6">
      <c r="A84" s="1713" t="s">
        <v>783</v>
      </c>
      <c r="B84" s="1714"/>
      <c r="C84" s="814">
        <f>'BASE DE DADOS MÓDULOS 4 E 5'!C40</f>
        <v>8.3999999999999995E-3</v>
      </c>
      <c r="D84" s="789">
        <f>C84*$D$22</f>
        <v>10.91</v>
      </c>
      <c r="E84" s="989"/>
    </row>
    <row r="85" spans="1:6">
      <c r="A85" s="1713" t="s">
        <v>784</v>
      </c>
      <c r="B85" s="1729"/>
      <c r="C85" s="814">
        <f>'BASE DE DADOS MÓDULOS 4 E 5'!C41</f>
        <v>3.3E-3</v>
      </c>
      <c r="D85" s="789">
        <f>C85*$D$22</f>
        <v>4.29</v>
      </c>
      <c r="E85" s="989"/>
    </row>
    <row r="86" spans="1:6">
      <c r="A86" s="1713" t="s">
        <v>860</v>
      </c>
      <c r="B86" s="1729"/>
      <c r="C86" s="1085">
        <f>'BASE DE DADOS MÓDULOS 4 E 5'!C42</f>
        <v>0</v>
      </c>
      <c r="D86" s="798">
        <f>C86*$D$22</f>
        <v>0</v>
      </c>
      <c r="E86" s="989"/>
    </row>
    <row r="87" spans="1:6">
      <c r="A87" s="1750" t="s">
        <v>318</v>
      </c>
      <c r="B87" s="1751"/>
      <c r="C87" s="929">
        <f>SUM(C82:C86)</f>
        <v>0.1089</v>
      </c>
      <c r="D87" s="930">
        <f>SUM(D82:D86)</f>
        <v>141.47</v>
      </c>
      <c r="E87" s="989"/>
    </row>
    <row r="88" spans="1:6" ht="13.5" thickBot="1">
      <c r="A88" s="1745" t="s">
        <v>785</v>
      </c>
      <c r="B88" s="1746"/>
      <c r="C88" s="967">
        <f>'BASE DE DADOS MÓDULOS 4 E 5'!C44</f>
        <v>4.0099999999999997E-2</v>
      </c>
      <c r="D88" s="826">
        <f>C88*D22</f>
        <v>52.09</v>
      </c>
      <c r="E88" s="989"/>
    </row>
    <row r="89" spans="1:6" ht="13.5" thickBot="1">
      <c r="A89" s="1004" t="s">
        <v>282</v>
      </c>
      <c r="B89" s="1005"/>
      <c r="C89" s="1006">
        <f>SUM(C87:C88)</f>
        <v>0.14899999999999999</v>
      </c>
      <c r="D89" s="1010">
        <f>D87+D88</f>
        <v>193.56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478.02</v>
      </c>
      <c r="E92" s="989"/>
    </row>
    <row r="93" spans="1:6">
      <c r="A93" s="1713" t="s">
        <v>295</v>
      </c>
      <c r="B93" s="1714"/>
      <c r="C93" s="831">
        <f>C62+C63</f>
        <v>0.152</v>
      </c>
      <c r="D93" s="798">
        <f>D64</f>
        <v>197.45</v>
      </c>
      <c r="E93" s="989"/>
    </row>
    <row r="94" spans="1:6">
      <c r="A94" s="1713" t="s">
        <v>300</v>
      </c>
      <c r="B94" s="1729"/>
      <c r="C94" s="832">
        <f>C67+C68</f>
        <v>1.8E-3</v>
      </c>
      <c r="D94" s="798">
        <f>D69</f>
        <v>2.34</v>
      </c>
      <c r="E94" s="989"/>
    </row>
    <row r="95" spans="1:6">
      <c r="A95" s="1713" t="s">
        <v>301</v>
      </c>
      <c r="B95" s="1729"/>
      <c r="C95" s="832">
        <f>SUM(C72:C78)</f>
        <v>5.79E-2</v>
      </c>
      <c r="D95" s="798">
        <f>D79</f>
        <v>75.22</v>
      </c>
      <c r="E95" s="989"/>
    </row>
    <row r="96" spans="1:6" ht="13.5" thickBot="1">
      <c r="A96" s="1745" t="s">
        <v>321</v>
      </c>
      <c r="B96" s="1746"/>
      <c r="C96" s="833">
        <f>SUM(C87:C88)</f>
        <v>0.14899999999999999</v>
      </c>
      <c r="D96" s="826">
        <f>D89</f>
        <v>193.56</v>
      </c>
      <c r="E96" s="989"/>
    </row>
    <row r="97" spans="1:7" ht="13.5" thickBot="1">
      <c r="A97" s="1823" t="s">
        <v>282</v>
      </c>
      <c r="B97" s="1826"/>
      <c r="C97" s="1003">
        <f>SUM(C92:C96)</f>
        <v>0.72870000000000001</v>
      </c>
      <c r="D97" s="1001">
        <f>SUM(D92:D96)</f>
        <v>946.59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8.86</v>
      </c>
      <c r="D104" s="842">
        <f>((D22+D35+D44+D97+D102+D110)*$C$104)%</f>
        <v>276.11</v>
      </c>
      <c r="E104" s="989"/>
    </row>
    <row r="105" spans="1:7">
      <c r="A105" s="840" t="s">
        <v>327</v>
      </c>
      <c r="B105" s="841">
        <f>'BASE DE DADOS MÓDULOS 4 E 5'!B61</f>
        <v>1.65</v>
      </c>
      <c r="C105" s="1019">
        <f>((100/((100-$B$109)%)-100)*B105)/$B$109</f>
        <v>1.92</v>
      </c>
      <c r="D105" s="842">
        <f>((D22+D35+D44+D97+D102+D110)*$C$105)%</f>
        <v>59.83</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181.69</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517.63</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869.66</v>
      </c>
      <c r="E111" s="989"/>
    </row>
    <row r="112" spans="1:7" ht="13.5" thickBot="1">
      <c r="A112" s="1724"/>
      <c r="B112" s="1724"/>
      <c r="C112" s="1724"/>
      <c r="D112" s="834"/>
      <c r="E112" s="989"/>
    </row>
    <row r="113" spans="1:5" ht="13.5" thickBot="1">
      <c r="A113" s="1823" t="s">
        <v>333</v>
      </c>
      <c r="B113" s="1824"/>
      <c r="C113" s="1825"/>
      <c r="D113" s="1010">
        <f>D22+D35+D44+D97+D111</f>
        <v>3634.02</v>
      </c>
      <c r="E113" s="989"/>
    </row>
    <row r="115" spans="1:5">
      <c r="D115" s="970">
        <f>D113*12</f>
        <v>43608.24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43:B43"/>
    <mergeCell ref="A31:B31"/>
    <mergeCell ref="A32:B32"/>
    <mergeCell ref="A33:B33"/>
    <mergeCell ref="A35:C35"/>
    <mergeCell ref="A36:C36"/>
    <mergeCell ref="A37:D37"/>
    <mergeCell ref="A34:B34"/>
    <mergeCell ref="A38:C38"/>
    <mergeCell ref="A39:B39"/>
    <mergeCell ref="A48:B48"/>
    <mergeCell ref="A49:B49"/>
    <mergeCell ref="A50:B50"/>
    <mergeCell ref="A51:B51"/>
    <mergeCell ref="A44:C44"/>
    <mergeCell ref="A45:C45"/>
    <mergeCell ref="A46:D46"/>
    <mergeCell ref="A47:C47"/>
    <mergeCell ref="A52:B52"/>
    <mergeCell ref="A53:B53"/>
    <mergeCell ref="A56:B56"/>
    <mergeCell ref="A57:B57"/>
    <mergeCell ref="A54:B54"/>
    <mergeCell ref="A55:B55"/>
    <mergeCell ref="A58:C58"/>
    <mergeCell ref="A65:C65"/>
    <mergeCell ref="A68:B68"/>
    <mergeCell ref="A59:B59"/>
    <mergeCell ref="A60:B60"/>
    <mergeCell ref="A61:B61"/>
    <mergeCell ref="A62:B62"/>
    <mergeCell ref="A63:B63"/>
    <mergeCell ref="A66:B66"/>
    <mergeCell ref="A67:B67"/>
    <mergeCell ref="A93:B93"/>
    <mergeCell ref="A74:B74"/>
    <mergeCell ref="A75:B75"/>
    <mergeCell ref="A88:B88"/>
    <mergeCell ref="A92:B92"/>
    <mergeCell ref="A90:C90"/>
    <mergeCell ref="A91:B91"/>
    <mergeCell ref="A76:B76"/>
    <mergeCell ref="A77:B77"/>
    <mergeCell ref="A81:B81"/>
    <mergeCell ref="A82:B82"/>
    <mergeCell ref="A87:B87"/>
    <mergeCell ref="A83:B83"/>
    <mergeCell ref="A84:B84"/>
    <mergeCell ref="A85:B85"/>
    <mergeCell ref="A86:B86"/>
    <mergeCell ref="A70:C70"/>
    <mergeCell ref="A71:B71"/>
    <mergeCell ref="A72:B72"/>
    <mergeCell ref="A73:B73"/>
    <mergeCell ref="A80:C80"/>
    <mergeCell ref="A113:C113"/>
    <mergeCell ref="A94:B94"/>
    <mergeCell ref="A95:B95"/>
    <mergeCell ref="A96:B96"/>
    <mergeCell ref="A97:B97"/>
    <mergeCell ref="A100:C100"/>
    <mergeCell ref="A111:C111"/>
    <mergeCell ref="A112:C112"/>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79" zoomScale="110" zoomScaleNormal="100" zoomScaleSheetLayoutView="110" workbookViewId="0">
      <selection activeCell="G15" sqref="G15"/>
    </sheetView>
  </sheetViews>
  <sheetFormatPr defaultRowHeight="12.75"/>
  <cols>
    <col min="1" max="1" width="54.28515625" style="940" customWidth="1"/>
    <col min="2" max="2" width="22.8554687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705</v>
      </c>
      <c r="E5" s="989"/>
    </row>
    <row r="6" spans="1:5">
      <c r="A6" s="1713" t="s">
        <v>262</v>
      </c>
      <c r="B6" s="1729"/>
      <c r="C6" s="1835"/>
      <c r="D6" s="857">
        <f>CCT!K90</f>
        <v>1298.99</v>
      </c>
      <c r="E6" s="989"/>
    </row>
    <row r="7" spans="1:5">
      <c r="A7" s="1713" t="s">
        <v>263</v>
      </c>
      <c r="B7" s="1729"/>
      <c r="C7" s="1835"/>
      <c r="D7" s="647" t="s">
        <v>879</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1298.99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v>0</v>
      </c>
      <c r="D19" s="769">
        <f>(D13+D14+D16)*C19</f>
        <v>0</v>
      </c>
      <c r="E19" s="989"/>
    </row>
    <row r="20" spans="1:5">
      <c r="A20" s="1713" t="s">
        <v>335</v>
      </c>
      <c r="B20" s="1714"/>
      <c r="C20" s="428">
        <v>0</v>
      </c>
      <c r="D20" s="917">
        <f>D13*C20</f>
        <v>0</v>
      </c>
      <c r="E20" s="996"/>
    </row>
    <row r="21" spans="1:5" ht="13.5" thickBot="1">
      <c r="A21" s="1816" t="s">
        <v>882</v>
      </c>
      <c r="B21" s="1839"/>
      <c r="C21" s="916">
        <v>0</v>
      </c>
      <c r="D21" s="917">
        <f>D14*C21</f>
        <v>0</v>
      </c>
      <c r="E21" s="996"/>
    </row>
    <row r="22" spans="1:5" ht="13.5" thickBot="1">
      <c r="A22" s="1823" t="s">
        <v>274</v>
      </c>
      <c r="B22" s="1824"/>
      <c r="C22" s="1834"/>
      <c r="D22" s="997">
        <f>SUM(D13:D20)</f>
        <v>1298.99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Parâmetro!G21</f>
        <v>14</v>
      </c>
      <c r="D28" s="771">
        <f>((20*C28)-1)*C13</f>
        <v>279</v>
      </c>
      <c r="E28" s="989"/>
    </row>
    <row r="29" spans="1:5">
      <c r="A29" s="1713" t="s">
        <v>279</v>
      </c>
      <c r="B29" s="1729"/>
      <c r="C29" s="770">
        <f>Parâmetro!E70</f>
        <v>4.63</v>
      </c>
      <c r="D29" s="772">
        <f>(2*$C$29*20*C13)-(IF(D13*6%&lt;=(2*$C$29*20*C13),D13*6%,(2*$C$29*20*C13)))</f>
        <v>107.26</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Parâmetro!C21</f>
        <v>41.03</v>
      </c>
      <c r="D32" s="691">
        <f>$C$13*C32</f>
        <v>41.03</v>
      </c>
      <c r="E32" s="989"/>
    </row>
    <row r="33" spans="1:7">
      <c r="A33" s="1713" t="s">
        <v>1054</v>
      </c>
      <c r="B33" s="1714"/>
      <c r="C33" s="774">
        <f>Parâmetro!D21</f>
        <v>8.43</v>
      </c>
      <c r="D33" s="686">
        <f>$C$13*C33</f>
        <v>8.43</v>
      </c>
      <c r="E33" s="989"/>
    </row>
    <row r="34" spans="1:7" ht="13.5" thickBot="1">
      <c r="A34" s="1833" t="s">
        <v>866</v>
      </c>
      <c r="B34" s="1833"/>
      <c r="C34" s="778">
        <f>Parâmetro!E148</f>
        <v>44.04</v>
      </c>
      <c r="D34" s="809">
        <f>C13*C34</f>
        <v>44.04</v>
      </c>
      <c r="E34" s="989"/>
      <c r="G34" s="963"/>
    </row>
    <row r="35" spans="1:7" ht="13.5" thickBot="1">
      <c r="A35" s="1830" t="s">
        <v>282</v>
      </c>
      <c r="B35" s="1831"/>
      <c r="C35" s="1832"/>
      <c r="D35" s="1033">
        <f>SUM(D27:D34)</f>
        <v>482.88</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953">
        <f>'Uniforme Apoio'!BM12</f>
        <v>38.01</v>
      </c>
      <c r="D40" s="781">
        <f>C40*$C$13</f>
        <v>38.01</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38.01</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259.8</v>
      </c>
      <c r="E49" s="989"/>
    </row>
    <row r="50" spans="1:6">
      <c r="A50" s="1713" t="s">
        <v>289</v>
      </c>
      <c r="B50" s="1729"/>
      <c r="C50" s="832">
        <f>'BASE DE DADOS MÓDULOS 4 E 5'!C6</f>
        <v>1.4999999999999999E-2</v>
      </c>
      <c r="D50" s="798">
        <f t="shared" ref="D50:D56" si="0">$D$22*C50</f>
        <v>19.48</v>
      </c>
      <c r="E50" s="989"/>
    </row>
    <row r="51" spans="1:6">
      <c r="A51" s="1713" t="s">
        <v>290</v>
      </c>
      <c r="B51" s="1714"/>
      <c r="C51" s="832">
        <f>'BASE DE DADOS MÓDULOS 4 E 5'!C7</f>
        <v>0.01</v>
      </c>
      <c r="D51" s="798">
        <f t="shared" si="0"/>
        <v>12.99</v>
      </c>
      <c r="E51" s="989"/>
    </row>
    <row r="52" spans="1:6">
      <c r="A52" s="1713" t="s">
        <v>291</v>
      </c>
      <c r="B52" s="1714"/>
      <c r="C52" s="832">
        <f>'BASE DE DADOS MÓDULOS 4 E 5'!C8</f>
        <v>2E-3</v>
      </c>
      <c r="D52" s="798">
        <f t="shared" si="0"/>
        <v>2.6</v>
      </c>
      <c r="E52" s="989"/>
    </row>
    <row r="53" spans="1:6">
      <c r="A53" s="1713" t="s">
        <v>292</v>
      </c>
      <c r="B53" s="1714"/>
      <c r="C53" s="832">
        <f>'BASE DE DADOS MÓDULOS 4 E 5'!C9</f>
        <v>2.5000000000000001E-2</v>
      </c>
      <c r="D53" s="798">
        <f t="shared" si="0"/>
        <v>32.47</v>
      </c>
      <c r="E53" s="989"/>
    </row>
    <row r="54" spans="1:6">
      <c r="A54" s="1713" t="s">
        <v>293</v>
      </c>
      <c r="B54" s="1714"/>
      <c r="C54" s="1052">
        <f>'BASE DE DADOS MÓDULOS 4 E 5'!C10</f>
        <v>0.08</v>
      </c>
      <c r="D54" s="798">
        <f t="shared" si="0"/>
        <v>103.92</v>
      </c>
      <c r="E54" s="989"/>
    </row>
    <row r="55" spans="1:6">
      <c r="A55" s="1713" t="s">
        <v>1052</v>
      </c>
      <c r="B55" s="1714"/>
      <c r="C55" s="1052">
        <f>'BASE DE DADOS MÓDULOS 4 E 5'!C11</f>
        <v>0.03</v>
      </c>
      <c r="D55" s="798">
        <f t="shared" si="0"/>
        <v>38.97</v>
      </c>
      <c r="E55" s="989"/>
    </row>
    <row r="56" spans="1:6" ht="13.5" thickBot="1">
      <c r="A56" s="1745" t="s">
        <v>294</v>
      </c>
      <c r="B56" s="1759"/>
      <c r="C56" s="1052">
        <f>'BASE DE DADOS MÓDULOS 4 E 5'!C12</f>
        <v>6.0000000000000001E-3</v>
      </c>
      <c r="D56" s="826">
        <f t="shared" si="0"/>
        <v>7.79</v>
      </c>
      <c r="E56" s="989"/>
    </row>
    <row r="57" spans="1:6" ht="13.5" thickBot="1">
      <c r="A57" s="1823" t="s">
        <v>282</v>
      </c>
      <c r="B57" s="1826"/>
      <c r="C57" s="1003">
        <f>SUM(C49:C56)</f>
        <v>0.36799999999999999</v>
      </c>
      <c r="D57" s="1001">
        <f>SUM(D49:D56)</f>
        <v>478.02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108.21</v>
      </c>
      <c r="E60" s="989"/>
      <c r="F60" s="956"/>
    </row>
    <row r="61" spans="1:6">
      <c r="A61" s="1713" t="s">
        <v>297</v>
      </c>
      <c r="B61" s="1729"/>
      <c r="C61" s="923">
        <f>'BASE DE DADOS MÓDULOS 4 E 5'!C17</f>
        <v>2.7799999999999998E-2</v>
      </c>
      <c r="D61" s="798">
        <f>C61*D22</f>
        <v>36.11</v>
      </c>
      <c r="E61" s="989"/>
    </row>
    <row r="62" spans="1:6">
      <c r="A62" s="1750" t="s">
        <v>298</v>
      </c>
      <c r="B62" s="1751"/>
      <c r="C62" s="924">
        <f>SUM(C60:C61)</f>
        <v>0.1111</v>
      </c>
      <c r="D62" s="800">
        <f>SUM(D60:D61)</f>
        <v>144.32</v>
      </c>
      <c r="E62" s="989"/>
    </row>
    <row r="63" spans="1:6" ht="13.5" thickBot="1">
      <c r="A63" s="1745" t="s">
        <v>299</v>
      </c>
      <c r="B63" s="1759"/>
      <c r="C63" s="916">
        <f>'BASE DE DADOS MÓDULOS 4 E 5'!C19</f>
        <v>4.0899999999999999E-2</v>
      </c>
      <c r="D63" s="826">
        <f>D22*C63</f>
        <v>53.13</v>
      </c>
      <c r="E63" s="989"/>
    </row>
    <row r="64" spans="1:6" ht="13.5" thickBot="1">
      <c r="A64" s="1004" t="s">
        <v>282</v>
      </c>
      <c r="B64" s="1005"/>
      <c r="C64" s="1006">
        <f>SUM(C62:C63)</f>
        <v>0.152</v>
      </c>
      <c r="D64" s="1010">
        <f>SUM(D62+D63)</f>
        <v>197.45</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1.69</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0.65</v>
      </c>
      <c r="E68" s="989"/>
    </row>
    <row r="69" spans="1:7" ht="13.5" thickBot="1">
      <c r="A69" s="1004" t="s">
        <v>282</v>
      </c>
      <c r="B69" s="1005"/>
      <c r="C69" s="1006">
        <f>SUM(C67:C68)</f>
        <v>1.8E-3</v>
      </c>
      <c r="D69" s="679">
        <f>SUM(D67:D68)</f>
        <v>2.34</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9.74</v>
      </c>
      <c r="E72" s="989"/>
    </row>
    <row r="73" spans="1:7">
      <c r="A73" s="1713" t="s">
        <v>338</v>
      </c>
      <c r="B73" s="1729"/>
      <c r="C73" s="814">
        <f>'BASE DE DADOS MÓDULOS 4 E 5'!C29</f>
        <v>5.9999999999999995E-4</v>
      </c>
      <c r="D73" s="787">
        <f t="shared" si="1"/>
        <v>0.78</v>
      </c>
      <c r="E73" s="989"/>
    </row>
    <row r="74" spans="1:7">
      <c r="A74" s="1713" t="s">
        <v>302</v>
      </c>
      <c r="B74" s="1729"/>
      <c r="C74" s="814">
        <f>'BASE DE DADOS MÓDULOS 4 E 5'!C30</f>
        <v>2.9999999999999997E-4</v>
      </c>
      <c r="D74" s="787">
        <f t="shared" si="1"/>
        <v>0.39</v>
      </c>
      <c r="E74" s="989"/>
    </row>
    <row r="75" spans="1:7">
      <c r="A75" s="1713" t="s">
        <v>303</v>
      </c>
      <c r="B75" s="1729"/>
      <c r="C75" s="927">
        <f>'BASE DE DADOS MÓDULOS 4 E 5'!C31</f>
        <v>3.5000000000000001E-3</v>
      </c>
      <c r="D75" s="787">
        <f t="shared" si="1"/>
        <v>4.55</v>
      </c>
      <c r="E75" s="989"/>
    </row>
    <row r="76" spans="1:7">
      <c r="A76" s="1713" t="s">
        <v>304</v>
      </c>
      <c r="B76" s="1729"/>
      <c r="C76" s="815">
        <f>'BASE DE DADOS MÓDULOS 4 E 5'!C32</f>
        <v>1.2999999999999999E-3</v>
      </c>
      <c r="D76" s="787">
        <f t="shared" si="1"/>
        <v>1.69</v>
      </c>
      <c r="E76" s="989"/>
    </row>
    <row r="77" spans="1:7">
      <c r="A77" s="1713" t="s">
        <v>315</v>
      </c>
      <c r="B77" s="1714"/>
      <c r="C77" s="814">
        <f>'BASE DE DADOS MÓDULOS 4 E 5'!C33</f>
        <v>4.2999999999999997E-2</v>
      </c>
      <c r="D77" s="787">
        <f t="shared" si="1"/>
        <v>55.86</v>
      </c>
      <c r="E77" s="989"/>
    </row>
    <row r="78" spans="1:7" ht="13.5" thickBot="1">
      <c r="A78" s="816" t="s">
        <v>339</v>
      </c>
      <c r="B78" s="817"/>
      <c r="C78" s="967">
        <f>'BASE DE DADOS MÓDULOS 4 E 5'!C34</f>
        <v>1.6999999999999999E-3</v>
      </c>
      <c r="D78" s="819">
        <f t="shared" si="1"/>
        <v>2.21</v>
      </c>
      <c r="E78" s="989"/>
    </row>
    <row r="79" spans="1:7" ht="13.5" thickBot="1">
      <c r="A79" s="1004" t="s">
        <v>282</v>
      </c>
      <c r="B79" s="1005"/>
      <c r="C79" s="1006">
        <f>SUM(C72:C78)</f>
        <v>5.79E-2</v>
      </c>
      <c r="D79" s="1010">
        <f>SUM(D72:D78)</f>
        <v>75.22</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108.21</v>
      </c>
      <c r="E82" s="989"/>
    </row>
    <row r="83" spans="1:6">
      <c r="A83" s="1713" t="s">
        <v>317</v>
      </c>
      <c r="B83" s="1714"/>
      <c r="C83" s="1084">
        <f>'BASE DE DADOS MÓDULOS 4 E 5'!C39</f>
        <v>1.3899999999999999E-2</v>
      </c>
      <c r="D83" s="798">
        <f>C83*$D$22</f>
        <v>18.059999999999999</v>
      </c>
      <c r="E83" s="989"/>
    </row>
    <row r="84" spans="1:6">
      <c r="A84" s="1713" t="s">
        <v>783</v>
      </c>
      <c r="B84" s="1714"/>
      <c r="C84" s="1085">
        <f>'BASE DE DADOS MÓDULOS 4 E 5'!C40</f>
        <v>8.3999999999999995E-3</v>
      </c>
      <c r="D84" s="798">
        <f>C84*$D$22</f>
        <v>10.91</v>
      </c>
      <c r="E84" s="989"/>
    </row>
    <row r="85" spans="1:6">
      <c r="A85" s="1713" t="s">
        <v>784</v>
      </c>
      <c r="B85" s="1729"/>
      <c r="C85" s="1085">
        <f>'BASE DE DADOS MÓDULOS 4 E 5'!C41</f>
        <v>3.3E-3</v>
      </c>
      <c r="D85" s="798">
        <f>C85*$D$22</f>
        <v>4.29</v>
      </c>
      <c r="E85" s="989"/>
    </row>
    <row r="86" spans="1:6">
      <c r="A86" s="1713" t="s">
        <v>860</v>
      </c>
      <c r="B86" s="1729"/>
      <c r="C86" s="1085">
        <f>'BASE DE DADOS MÓDULOS 4 E 5'!C42</f>
        <v>0</v>
      </c>
      <c r="D86" s="798">
        <f>C86*$D$22</f>
        <v>0</v>
      </c>
      <c r="E86" s="989"/>
    </row>
    <row r="87" spans="1:6">
      <c r="A87" s="1750" t="s">
        <v>318</v>
      </c>
      <c r="B87" s="1751"/>
      <c r="C87" s="929">
        <f>SUM(C82:C86)</f>
        <v>0.1089</v>
      </c>
      <c r="D87" s="930">
        <f>SUM(D82:D86)</f>
        <v>141.47</v>
      </c>
      <c r="E87" s="989"/>
    </row>
    <row r="88" spans="1:6" ht="13.5" thickBot="1">
      <c r="A88" s="1745" t="s">
        <v>785</v>
      </c>
      <c r="B88" s="1746"/>
      <c r="C88" s="967">
        <f>'BASE DE DADOS MÓDULOS 4 E 5'!C44</f>
        <v>4.0099999999999997E-2</v>
      </c>
      <c r="D88" s="826">
        <f>C88*D22</f>
        <v>52.09</v>
      </c>
      <c r="E88" s="989"/>
    </row>
    <row r="89" spans="1:6" ht="13.5" thickBot="1">
      <c r="A89" s="1004" t="s">
        <v>282</v>
      </c>
      <c r="B89" s="1005"/>
      <c r="C89" s="1006">
        <f>SUM(C87:C88)</f>
        <v>0.14899999999999999</v>
      </c>
      <c r="D89" s="1007">
        <f>D87+D88</f>
        <v>193.56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478.02</v>
      </c>
      <c r="E92" s="989"/>
    </row>
    <row r="93" spans="1:6">
      <c r="A93" s="1713" t="s">
        <v>295</v>
      </c>
      <c r="B93" s="1714"/>
      <c r="C93" s="831">
        <f>C62+C63</f>
        <v>0.152</v>
      </c>
      <c r="D93" s="798">
        <f>D64</f>
        <v>197.45</v>
      </c>
      <c r="E93" s="989"/>
    </row>
    <row r="94" spans="1:6">
      <c r="A94" s="1713" t="s">
        <v>300</v>
      </c>
      <c r="B94" s="1729"/>
      <c r="C94" s="832">
        <f>C67+C68</f>
        <v>1.8E-3</v>
      </c>
      <c r="D94" s="798">
        <f>D69</f>
        <v>2.34</v>
      </c>
      <c r="E94" s="989"/>
    </row>
    <row r="95" spans="1:6">
      <c r="A95" s="1713" t="s">
        <v>301</v>
      </c>
      <c r="B95" s="1729"/>
      <c r="C95" s="832">
        <f>SUM(C72:C78)</f>
        <v>5.79E-2</v>
      </c>
      <c r="D95" s="798">
        <f>D79</f>
        <v>75.22</v>
      </c>
      <c r="E95" s="989"/>
    </row>
    <row r="96" spans="1:6" ht="13.5" thickBot="1">
      <c r="A96" s="1745" t="s">
        <v>321</v>
      </c>
      <c r="B96" s="1746"/>
      <c r="C96" s="833">
        <f>SUM(C87:C88)</f>
        <v>0.14899999999999999</v>
      </c>
      <c r="D96" s="826">
        <f>D89</f>
        <v>193.56</v>
      </c>
      <c r="E96" s="989"/>
    </row>
    <row r="97" spans="1:7" ht="13.5" thickBot="1">
      <c r="A97" s="1823" t="s">
        <v>282</v>
      </c>
      <c r="B97" s="1826"/>
      <c r="C97" s="1003">
        <f>SUM(C92:C96)</f>
        <v>0.72870000000000001</v>
      </c>
      <c r="D97" s="1001">
        <f>SUM(D92:D96)</f>
        <v>946.59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8.86</v>
      </c>
      <c r="D104" s="842">
        <f>((D22+D35+D44+D97+D102+D110)*$C$104)%</f>
        <v>276.3</v>
      </c>
      <c r="E104" s="989"/>
    </row>
    <row r="105" spans="1:7">
      <c r="A105" s="840" t="s">
        <v>327</v>
      </c>
      <c r="B105" s="841">
        <f>'BASE DE DADOS MÓDULOS 4 E 5'!B61</f>
        <v>1.65</v>
      </c>
      <c r="C105" s="1019">
        <f>((100/((100-$B$109)%)-100)*B105)/$B$109</f>
        <v>1.92</v>
      </c>
      <c r="D105" s="842">
        <f>((D22+D35+D44+D97+D102+D110)*$C$105)%</f>
        <v>59.88</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181.81</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517.98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870.01</v>
      </c>
      <c r="E111" s="989"/>
    </row>
    <row r="112" spans="1:7" ht="13.5" thickBot="1">
      <c r="A112" s="1724"/>
      <c r="B112" s="1724"/>
      <c r="C112" s="1724"/>
      <c r="D112" s="834"/>
      <c r="E112" s="989"/>
    </row>
    <row r="113" spans="1:5" ht="13.5" thickBot="1">
      <c r="A113" s="1823" t="s">
        <v>333</v>
      </c>
      <c r="B113" s="1824"/>
      <c r="C113" s="1825"/>
      <c r="D113" s="1031">
        <f>D22+D35+D44+D97+D111</f>
        <v>3636.48</v>
      </c>
      <c r="E113" s="1032"/>
    </row>
    <row r="115" spans="1:5">
      <c r="D115" s="970">
        <f>D113*12</f>
        <v>43637.760000000002</v>
      </c>
    </row>
    <row r="116" spans="1:5">
      <c r="D116" s="971"/>
    </row>
  </sheetData>
  <sheetProtection password="E676" sheet="1" objects="1" scenarios="1"/>
  <mergeCells count="97">
    <mergeCell ref="A84:B84"/>
    <mergeCell ref="A77:B77"/>
    <mergeCell ref="A80:C80"/>
    <mergeCell ref="A81:B81"/>
    <mergeCell ref="A82:B82"/>
    <mergeCell ref="A83:B83"/>
    <mergeCell ref="A85:B85"/>
    <mergeCell ref="A100:C100"/>
    <mergeCell ref="A90:C90"/>
    <mergeCell ref="A91:B91"/>
    <mergeCell ref="A98:C98"/>
    <mergeCell ref="A86:B86"/>
    <mergeCell ref="A87:B87"/>
    <mergeCell ref="A88:B88"/>
    <mergeCell ref="A113:C113"/>
    <mergeCell ref="A92:B92"/>
    <mergeCell ref="A93:B93"/>
    <mergeCell ref="A94:B94"/>
    <mergeCell ref="A95:B95"/>
    <mergeCell ref="A96:B96"/>
    <mergeCell ref="A97:B97"/>
    <mergeCell ref="A111:C111"/>
    <mergeCell ref="A112:C112"/>
    <mergeCell ref="A99:D99"/>
    <mergeCell ref="B101:C101"/>
    <mergeCell ref="A62:B62"/>
    <mergeCell ref="A63:B63"/>
    <mergeCell ref="A74:B74"/>
    <mergeCell ref="A76:B76"/>
    <mergeCell ref="A65:C65"/>
    <mergeCell ref="A66:B66"/>
    <mergeCell ref="A67:B67"/>
    <mergeCell ref="A68:B68"/>
    <mergeCell ref="A70:C70"/>
    <mergeCell ref="A71:B71"/>
    <mergeCell ref="A72:B72"/>
    <mergeCell ref="A73:B73"/>
    <mergeCell ref="A75:B75"/>
    <mergeCell ref="A52:B52"/>
    <mergeCell ref="A54:B54"/>
    <mergeCell ref="A61:B61"/>
    <mergeCell ref="A55:B55"/>
    <mergeCell ref="A56:B56"/>
    <mergeCell ref="A60:B60"/>
    <mergeCell ref="A57:B57"/>
    <mergeCell ref="A58:C58"/>
    <mergeCell ref="A59:B59"/>
    <mergeCell ref="A53:B53"/>
    <mergeCell ref="A37:D37"/>
    <mergeCell ref="A50:B50"/>
    <mergeCell ref="A49:B49"/>
    <mergeCell ref="A38:C38"/>
    <mergeCell ref="A39:B39"/>
    <mergeCell ref="A40:B40"/>
    <mergeCell ref="A41:B41"/>
    <mergeCell ref="A42:B42"/>
    <mergeCell ref="A43:B43"/>
    <mergeCell ref="A44:C44"/>
    <mergeCell ref="A51:B51"/>
    <mergeCell ref="A45:C45"/>
    <mergeCell ref="A46:D46"/>
    <mergeCell ref="A47:C47"/>
    <mergeCell ref="A48:B48"/>
    <mergeCell ref="A33:B33"/>
    <mergeCell ref="A34:B34"/>
    <mergeCell ref="A35:C35"/>
    <mergeCell ref="A36:C36"/>
    <mergeCell ref="A24:D24"/>
    <mergeCell ref="A25:C25"/>
    <mergeCell ref="A26:B26"/>
    <mergeCell ref="A27:B27"/>
    <mergeCell ref="A28:B28"/>
    <mergeCell ref="A29:B29"/>
    <mergeCell ref="A30:B30"/>
    <mergeCell ref="A31:B31"/>
    <mergeCell ref="A32:B32"/>
    <mergeCell ref="A16:B16"/>
    <mergeCell ref="A17:B17"/>
    <mergeCell ref="A18:B18"/>
    <mergeCell ref="A19:B19"/>
    <mergeCell ref="A20:B20"/>
    <mergeCell ref="A22:C22"/>
    <mergeCell ref="A23:C23"/>
    <mergeCell ref="A9:C9"/>
    <mergeCell ref="A10:D10"/>
    <mergeCell ref="A1:D1"/>
    <mergeCell ref="A2:D2"/>
    <mergeCell ref="A5:C5"/>
    <mergeCell ref="A6:C6"/>
    <mergeCell ref="A7:C7"/>
    <mergeCell ref="A8:C8"/>
    <mergeCell ref="A11:C11"/>
    <mergeCell ref="A12:B12"/>
    <mergeCell ref="A13:B13"/>
    <mergeCell ref="A14:B14"/>
    <mergeCell ref="A21:B21"/>
    <mergeCell ref="A15:B15"/>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67" zoomScale="110" zoomScaleNormal="100" zoomScaleSheetLayoutView="110" workbookViewId="0">
      <selection activeCell="N30" sqref="N30"/>
    </sheetView>
  </sheetViews>
  <sheetFormatPr defaultRowHeight="12.75"/>
  <cols>
    <col min="1" max="1" width="54.28515625" style="940" customWidth="1"/>
    <col min="2" max="2" width="22.8554687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ht="25.5">
      <c r="A5" s="1748" t="s">
        <v>261</v>
      </c>
      <c r="B5" s="1752"/>
      <c r="C5" s="1838"/>
      <c r="D5" s="645" t="s">
        <v>835</v>
      </c>
      <c r="E5" s="989"/>
    </row>
    <row r="6" spans="1:5">
      <c r="A6" s="1713" t="s">
        <v>262</v>
      </c>
      <c r="B6" s="1729"/>
      <c r="C6" s="1835"/>
      <c r="D6" s="857">
        <f>CCT!M90</f>
        <v>1302</v>
      </c>
      <c r="E6" s="989"/>
    </row>
    <row r="7" spans="1:5" ht="25.5">
      <c r="A7" s="1713" t="s">
        <v>263</v>
      </c>
      <c r="B7" s="1729"/>
      <c r="C7" s="1835"/>
      <c r="D7" s="647" t="s">
        <v>836</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D6*C13</f>
        <v>1302</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v>0</v>
      </c>
      <c r="D19" s="769">
        <f>(D13+D14+D16)*C19</f>
        <v>0</v>
      </c>
      <c r="E19" s="989"/>
    </row>
    <row r="20" spans="1:5">
      <c r="A20" s="1713" t="s">
        <v>335</v>
      </c>
      <c r="B20" s="1714"/>
      <c r="C20" s="428">
        <v>0</v>
      </c>
      <c r="D20" s="917">
        <f>D13*C20</f>
        <v>0</v>
      </c>
      <c r="E20" s="996"/>
    </row>
    <row r="21" spans="1:5" ht="13.5" thickBot="1">
      <c r="A21" s="1816" t="s">
        <v>882</v>
      </c>
      <c r="B21" s="1839"/>
      <c r="C21" s="916">
        <v>0</v>
      </c>
      <c r="D21" s="917">
        <f>D14*C21</f>
        <v>0</v>
      </c>
      <c r="E21" s="996"/>
    </row>
    <row r="22" spans="1:5" ht="13.5" thickBot="1">
      <c r="A22" s="1823" t="s">
        <v>274</v>
      </c>
      <c r="B22" s="1824"/>
      <c r="C22" s="1826"/>
      <c r="D22" s="679">
        <f>SUM(D13:D20)</f>
        <v>1302</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Parâmetro!G21</f>
        <v>14</v>
      </c>
      <c r="D28" s="771">
        <f>((20*C28)-1)*C13</f>
        <v>279</v>
      </c>
      <c r="E28" s="989"/>
    </row>
    <row r="29" spans="1:5">
      <c r="A29" s="1713" t="s">
        <v>279</v>
      </c>
      <c r="B29" s="1729"/>
      <c r="C29" s="770">
        <f>Parâmetro!E70</f>
        <v>4.63</v>
      </c>
      <c r="D29" s="772">
        <f>(2*$C$29*20*C13)-(IF(D13*6%&lt;=(2*$C$29*20*C13),D13*6%,(2*$C$29*20*C13)))</f>
        <v>107.08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Parâmetro!C21</f>
        <v>41.03</v>
      </c>
      <c r="D32" s="691">
        <f>$C$13*C32</f>
        <v>41.03</v>
      </c>
      <c r="E32" s="989"/>
    </row>
    <row r="33" spans="1:7">
      <c r="A33" s="1713" t="s">
        <v>1054</v>
      </c>
      <c r="B33" s="1714"/>
      <c r="C33" s="774">
        <f>Parâmetro!D21</f>
        <v>8.43</v>
      </c>
      <c r="D33" s="686">
        <f>$C$13*C33</f>
        <v>8.43</v>
      </c>
      <c r="E33" s="989"/>
    </row>
    <row r="34" spans="1:7" ht="13.5" thickBot="1">
      <c r="A34" s="1833" t="s">
        <v>866</v>
      </c>
      <c r="B34" s="1833"/>
      <c r="C34" s="778">
        <f>Parâmetro!E148</f>
        <v>44.04</v>
      </c>
      <c r="D34" s="809">
        <f>C13*C34</f>
        <v>44.04</v>
      </c>
      <c r="E34" s="989"/>
      <c r="G34" s="963"/>
    </row>
    <row r="35" spans="1:7" ht="13.5" thickBot="1">
      <c r="A35" s="1830" t="s">
        <v>282</v>
      </c>
      <c r="B35" s="1831"/>
      <c r="C35" s="1832"/>
      <c r="D35" s="1033">
        <f>SUM(D27:D34)</f>
        <v>482.7</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1086">
        <f>'Uniforme Apoio'!BM13</f>
        <v>47.51</v>
      </c>
      <c r="D40" s="781">
        <f>C40*$C$13</f>
        <v>47.51</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47.51</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49"/>
      <c r="C49" s="786">
        <f>'BASE DE DADOS MÓDULOS 4 E 5'!C5</f>
        <v>0.2</v>
      </c>
      <c r="D49" s="789">
        <f>$D$22*C49</f>
        <v>260.39999999999998</v>
      </c>
      <c r="E49" s="989"/>
    </row>
    <row r="50" spans="1:6">
      <c r="A50" s="1713" t="s">
        <v>289</v>
      </c>
      <c r="B50" s="1714"/>
      <c r="C50" s="955">
        <f>'BASE DE DADOS MÓDULOS 4 E 5'!C6</f>
        <v>1.4999999999999999E-2</v>
      </c>
      <c r="D50" s="884">
        <f t="shared" ref="D50:D56" si="0">$D$22*C50</f>
        <v>19.53</v>
      </c>
      <c r="E50" s="989"/>
    </row>
    <row r="51" spans="1:6">
      <c r="A51" s="1713" t="s">
        <v>290</v>
      </c>
      <c r="B51" s="1714"/>
      <c r="C51" s="920">
        <f>'BASE DE DADOS MÓDULOS 4 E 5'!C7</f>
        <v>0.01</v>
      </c>
      <c r="D51" s="884">
        <f t="shared" si="0"/>
        <v>13.02</v>
      </c>
      <c r="E51" s="989"/>
    </row>
    <row r="52" spans="1:6">
      <c r="A52" s="1713" t="s">
        <v>291</v>
      </c>
      <c r="B52" s="1714"/>
      <c r="C52" s="788">
        <f>'BASE DE DADOS MÓDULOS 4 E 5'!C8</f>
        <v>2E-3</v>
      </c>
      <c r="D52" s="884">
        <f t="shared" si="0"/>
        <v>2.6</v>
      </c>
      <c r="E52" s="989"/>
    </row>
    <row r="53" spans="1:6">
      <c r="A53" s="1713" t="s">
        <v>292</v>
      </c>
      <c r="B53" s="1714"/>
      <c r="C53" s="955">
        <f>'BASE DE DADOS MÓDULOS 4 E 5'!C9</f>
        <v>2.5000000000000001E-2</v>
      </c>
      <c r="D53" s="884">
        <f t="shared" si="0"/>
        <v>32.549999999999997</v>
      </c>
      <c r="E53" s="989"/>
    </row>
    <row r="54" spans="1:6">
      <c r="A54" s="1713" t="s">
        <v>293</v>
      </c>
      <c r="B54" s="1714"/>
      <c r="C54" s="955">
        <f>'BASE DE DADOS MÓDULOS 4 E 5'!C10</f>
        <v>0.08</v>
      </c>
      <c r="D54" s="789">
        <f t="shared" si="0"/>
        <v>104.16</v>
      </c>
      <c r="E54" s="989"/>
    </row>
    <row r="55" spans="1:6">
      <c r="A55" s="1713" t="s">
        <v>1052</v>
      </c>
      <c r="B55" s="1714"/>
      <c r="C55" s="955">
        <f>'BASE DE DADOS MÓDULOS 4 E 5'!C11</f>
        <v>0.03</v>
      </c>
      <c r="D55" s="789">
        <f t="shared" si="0"/>
        <v>39.06</v>
      </c>
      <c r="E55" s="989"/>
    </row>
    <row r="56" spans="1:6" ht="13.5" thickBot="1">
      <c r="A56" s="1745" t="s">
        <v>294</v>
      </c>
      <c r="B56" s="1759"/>
      <c r="C56" s="1087">
        <f>'BASE DE DADOS MÓDULOS 4 E 5'!C12</f>
        <v>6.0000000000000001E-3</v>
      </c>
      <c r="D56" s="974">
        <f t="shared" si="0"/>
        <v>7.81</v>
      </c>
      <c r="E56" s="989"/>
    </row>
    <row r="57" spans="1:6" ht="13.5" thickBot="1">
      <c r="A57" s="1823" t="s">
        <v>282</v>
      </c>
      <c r="B57" s="1826"/>
      <c r="C57" s="1003">
        <f>SUM(C49:C56)</f>
        <v>0.36799999999999999</v>
      </c>
      <c r="D57" s="1001">
        <f>SUM(D49:D56)</f>
        <v>479.13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49"/>
      <c r="C60" s="807">
        <f>'BASE DE DADOS MÓDULOS 4 E 5'!C16</f>
        <v>8.3299999999999999E-2</v>
      </c>
      <c r="D60" s="965">
        <f>C60*D22</f>
        <v>108.46</v>
      </c>
      <c r="E60" s="989"/>
      <c r="F60" s="956"/>
    </row>
    <row r="61" spans="1:6">
      <c r="A61" s="1713" t="s">
        <v>297</v>
      </c>
      <c r="B61" s="1714"/>
      <c r="C61" s="428">
        <f>'BASE DE DADOS MÓDULOS 4 E 5'!C17</f>
        <v>2.7799999999999998E-2</v>
      </c>
      <c r="D61" s="884">
        <f>C61*D22</f>
        <v>36.200000000000003</v>
      </c>
      <c r="E61" s="989"/>
    </row>
    <row r="62" spans="1:6">
      <c r="A62" s="1750" t="s">
        <v>298</v>
      </c>
      <c r="B62" s="1840"/>
      <c r="C62" s="924">
        <f>SUM(C60:C61)</f>
        <v>0.1111</v>
      </c>
      <c r="D62" s="930">
        <f>SUM(D60:D61)</f>
        <v>144.66</v>
      </c>
      <c r="E62" s="989"/>
    </row>
    <row r="63" spans="1:6" ht="13.5" thickBot="1">
      <c r="A63" s="1745" t="s">
        <v>299</v>
      </c>
      <c r="B63" s="1759"/>
      <c r="C63" s="873">
        <f>'BASE DE DADOS MÓDULOS 4 E 5'!C19</f>
        <v>4.0899999999999999E-2</v>
      </c>
      <c r="D63" s="884">
        <f>D22*C63</f>
        <v>53.25</v>
      </c>
      <c r="E63" s="989"/>
    </row>
    <row r="64" spans="1:6" ht="13.5" thickBot="1">
      <c r="A64" s="1088" t="s">
        <v>282</v>
      </c>
      <c r="B64" s="1089"/>
      <c r="C64" s="1006">
        <f>SUM(C62:C63)</f>
        <v>0.152</v>
      </c>
      <c r="D64" s="1010">
        <f>SUM(D62+D63)</f>
        <v>197.91</v>
      </c>
      <c r="E64" s="989"/>
    </row>
    <row r="65" spans="1:7" ht="13.5" thickBot="1">
      <c r="A65" s="1737"/>
      <c r="B65" s="1738"/>
      <c r="C65" s="1755"/>
      <c r="D65" s="649"/>
      <c r="E65" s="989"/>
      <c r="F65" s="960"/>
      <c r="G65" s="961"/>
    </row>
    <row r="66" spans="1:7" ht="13.5" thickBot="1">
      <c r="A66" s="1823" t="s">
        <v>300</v>
      </c>
      <c r="B66" s="1824"/>
      <c r="C66" s="1090" t="s">
        <v>975</v>
      </c>
      <c r="D66" s="1016" t="s">
        <v>267</v>
      </c>
      <c r="E66" s="989"/>
    </row>
    <row r="67" spans="1:7">
      <c r="A67" s="1748" t="str">
        <f>'BASE DE DADOS MÓDULOS 4 E 5'!A23:B23</f>
        <v>A - Férias, Adicional de Férias e 13º do substituto de Afast. Maternidade</v>
      </c>
      <c r="B67" s="1749"/>
      <c r="C67" s="807">
        <f>'BASE DE DADOS MÓDULOS 4 E 5'!C23</f>
        <v>1.2999999999999999E-3</v>
      </c>
      <c r="D67" s="741">
        <f>D22*C67</f>
        <v>1.69</v>
      </c>
      <c r="E67" s="989"/>
    </row>
    <row r="68" spans="1:7" ht="13.5" thickBot="1">
      <c r="A68" s="1713" t="str">
        <f>'BASE DE DADOS MÓDULOS 4 E 5'!A24:B24</f>
        <v>B - Incidência Submódulo 4.1 sobre Férias, Adicional de Férias e 13º do substituto de Afast. Mat.</v>
      </c>
      <c r="B68" s="1714"/>
      <c r="C68" s="428">
        <f>'BASE DE DADOS MÓDULOS 4 E 5'!C24</f>
        <v>5.0000000000000001E-4</v>
      </c>
      <c r="D68" s="691">
        <f>D22*C68</f>
        <v>0.65</v>
      </c>
      <c r="E68" s="989"/>
    </row>
    <row r="69" spans="1:7" ht="13.5" thickBot="1">
      <c r="A69" s="1004" t="s">
        <v>282</v>
      </c>
      <c r="B69" s="1005"/>
      <c r="C69" s="1006">
        <f>SUM(C67:C68)</f>
        <v>1.8E-3</v>
      </c>
      <c r="D69" s="997">
        <f>SUM(D67:D68)</f>
        <v>2.34</v>
      </c>
      <c r="E69" s="989"/>
    </row>
    <row r="70" spans="1:7" ht="13.5" thickBot="1">
      <c r="A70" s="1753"/>
      <c r="B70" s="1754"/>
      <c r="C70" s="1829"/>
      <c r="D70" s="649"/>
      <c r="E70" s="989"/>
    </row>
    <row r="71" spans="1:7" ht="13.5" thickBot="1">
      <c r="A71" s="1823" t="s">
        <v>301</v>
      </c>
      <c r="B71" s="1824"/>
      <c r="C71" s="1090" t="s">
        <v>975</v>
      </c>
      <c r="D71" s="1016" t="s">
        <v>267</v>
      </c>
      <c r="E71" s="989"/>
    </row>
    <row r="72" spans="1:7">
      <c r="A72" s="1748" t="s">
        <v>337</v>
      </c>
      <c r="B72" s="1749"/>
      <c r="C72" s="813">
        <f>'BASE DE DADOS MÓDULOS 4 E 5'!C28</f>
        <v>7.4999999999999997E-3</v>
      </c>
      <c r="D72" s="965">
        <f t="shared" ref="D72:D78" si="1">C72*$D$22</f>
        <v>9.77</v>
      </c>
      <c r="E72" s="989"/>
    </row>
    <row r="73" spans="1:7">
      <c r="A73" s="1713" t="s">
        <v>338</v>
      </c>
      <c r="B73" s="1714"/>
      <c r="C73" s="814">
        <f>'BASE DE DADOS MÓDULOS 4 E 5'!C29</f>
        <v>5.9999999999999995E-4</v>
      </c>
      <c r="D73" s="884">
        <f t="shared" si="1"/>
        <v>0.78</v>
      </c>
      <c r="E73" s="989"/>
    </row>
    <row r="74" spans="1:7">
      <c r="A74" s="1713" t="s">
        <v>302</v>
      </c>
      <c r="B74" s="1714"/>
      <c r="C74" s="814">
        <f>'BASE DE DADOS MÓDULOS 4 E 5'!C30</f>
        <v>2.9999999999999997E-4</v>
      </c>
      <c r="D74" s="789">
        <f t="shared" si="1"/>
        <v>0.39</v>
      </c>
      <c r="E74" s="989"/>
    </row>
    <row r="75" spans="1:7">
      <c r="A75" s="1713" t="s">
        <v>303</v>
      </c>
      <c r="B75" s="1714"/>
      <c r="C75" s="927">
        <f>'BASE DE DADOS MÓDULOS 4 E 5'!C31</f>
        <v>3.5000000000000001E-3</v>
      </c>
      <c r="D75" s="884">
        <f t="shared" si="1"/>
        <v>4.5599999999999996</v>
      </c>
      <c r="E75" s="989"/>
    </row>
    <row r="76" spans="1:7">
      <c r="A76" s="1713" t="s">
        <v>304</v>
      </c>
      <c r="B76" s="1714"/>
      <c r="C76" s="814">
        <f>'BASE DE DADOS MÓDULOS 4 E 5'!C32</f>
        <v>1.2999999999999999E-3</v>
      </c>
      <c r="D76" s="884">
        <f t="shared" si="1"/>
        <v>1.69</v>
      </c>
      <c r="E76" s="989"/>
    </row>
    <row r="77" spans="1:7">
      <c r="A77" s="1713" t="s">
        <v>315</v>
      </c>
      <c r="B77" s="1714"/>
      <c r="C77" s="814">
        <f>'BASE DE DADOS MÓDULOS 4 E 5'!C33</f>
        <v>4.2999999999999997E-2</v>
      </c>
      <c r="D77" s="884">
        <f t="shared" si="1"/>
        <v>55.99</v>
      </c>
      <c r="E77" s="989"/>
    </row>
    <row r="78" spans="1:7" ht="13.5" thickBot="1">
      <c r="A78" s="816" t="s">
        <v>339</v>
      </c>
      <c r="B78" s="817"/>
      <c r="C78" s="967">
        <f>'BASE DE DADOS MÓDULOS 4 E 5'!C34</f>
        <v>1.6999999999999999E-3</v>
      </c>
      <c r="D78" s="974">
        <f t="shared" si="1"/>
        <v>2.21</v>
      </c>
      <c r="E78" s="989"/>
    </row>
    <row r="79" spans="1:7" ht="13.5" thickBot="1">
      <c r="A79" s="1012" t="s">
        <v>282</v>
      </c>
      <c r="B79" s="1013"/>
      <c r="C79" s="1006">
        <f>SUM(C72:C78)</f>
        <v>5.79E-2</v>
      </c>
      <c r="D79" s="1007">
        <f>SUM(D72:D78)</f>
        <v>75.39</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49"/>
      <c r="C82" s="813">
        <f>'BASE DE DADOS MÓDULOS 4 E 5'!C38</f>
        <v>8.3299999999999999E-2</v>
      </c>
      <c r="D82" s="965">
        <f>C82*$D$22</f>
        <v>108.46</v>
      </c>
      <c r="E82" s="989"/>
    </row>
    <row r="83" spans="1:6">
      <c r="A83" s="1713" t="s">
        <v>317</v>
      </c>
      <c r="B83" s="1714"/>
      <c r="C83" s="815">
        <f>'BASE DE DADOS MÓDULOS 4 E 5'!C39</f>
        <v>1.3899999999999999E-2</v>
      </c>
      <c r="D83" s="789">
        <f>C83*$D$22</f>
        <v>18.100000000000001</v>
      </c>
      <c r="E83" s="989"/>
    </row>
    <row r="84" spans="1:6">
      <c r="A84" s="1713" t="s">
        <v>783</v>
      </c>
      <c r="B84" s="1714"/>
      <c r="C84" s="814">
        <f>'BASE DE DADOS MÓDULOS 4 E 5'!C40</f>
        <v>8.3999999999999995E-3</v>
      </c>
      <c r="D84" s="789">
        <f>C84*$D$22</f>
        <v>10.94</v>
      </c>
      <c r="E84" s="989"/>
    </row>
    <row r="85" spans="1:6">
      <c r="A85" s="1713" t="s">
        <v>784</v>
      </c>
      <c r="B85" s="1714"/>
      <c r="C85" s="815">
        <f>'BASE DE DADOS MÓDULOS 4 E 5'!C41</f>
        <v>3.3E-3</v>
      </c>
      <c r="D85" s="789">
        <f>C85*$D$22</f>
        <v>4.3</v>
      </c>
      <c r="E85" s="989"/>
    </row>
    <row r="86" spans="1:6">
      <c r="A86" s="1713" t="s">
        <v>860</v>
      </c>
      <c r="B86" s="1714"/>
      <c r="C86" s="814">
        <f>'BASE DE DADOS MÓDULOS 4 E 5'!C42</f>
        <v>0</v>
      </c>
      <c r="D86" s="789">
        <f>C86*$D$22</f>
        <v>0</v>
      </c>
      <c r="E86" s="989"/>
    </row>
    <row r="87" spans="1:6">
      <c r="A87" s="1750" t="s">
        <v>318</v>
      </c>
      <c r="B87" s="1840"/>
      <c r="C87" s="929">
        <f>SUM(C82:C86)</f>
        <v>0.1089</v>
      </c>
      <c r="D87" s="930">
        <f>SUM(D82:D86)</f>
        <v>141.80000000000001</v>
      </c>
      <c r="E87" s="989"/>
    </row>
    <row r="88" spans="1:6" ht="13.5" thickBot="1">
      <c r="A88" s="1745" t="s">
        <v>785</v>
      </c>
      <c r="B88" s="1759"/>
      <c r="C88" s="967">
        <f>'BASE DE DADOS MÓDULOS 4 E 5'!C44</f>
        <v>4.0099999999999997E-2</v>
      </c>
      <c r="D88" s="974">
        <f>C88*D22</f>
        <v>52.21</v>
      </c>
      <c r="E88" s="989"/>
    </row>
    <row r="89" spans="1:6" ht="13.5" thickBot="1">
      <c r="A89" s="1004" t="s">
        <v>282</v>
      </c>
      <c r="B89" s="1005"/>
      <c r="C89" s="1006">
        <f>SUM(C87:C88)</f>
        <v>0.14899999999999999</v>
      </c>
      <c r="D89" s="1007">
        <f>D87+D88</f>
        <v>194.01</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479.13</v>
      </c>
      <c r="E92" s="989"/>
    </row>
    <row r="93" spans="1:6">
      <c r="A93" s="1713" t="s">
        <v>295</v>
      </c>
      <c r="B93" s="1714"/>
      <c r="C93" s="831">
        <f>C62+C63</f>
        <v>0.152</v>
      </c>
      <c r="D93" s="798">
        <f>D64</f>
        <v>197.91</v>
      </c>
      <c r="E93" s="989"/>
    </row>
    <row r="94" spans="1:6">
      <c r="A94" s="1713" t="s">
        <v>300</v>
      </c>
      <c r="B94" s="1729"/>
      <c r="C94" s="832">
        <f>C67+C68</f>
        <v>1.8E-3</v>
      </c>
      <c r="D94" s="798">
        <f>D69</f>
        <v>2.34</v>
      </c>
      <c r="E94" s="989"/>
    </row>
    <row r="95" spans="1:6">
      <c r="A95" s="1713" t="s">
        <v>301</v>
      </c>
      <c r="B95" s="1729"/>
      <c r="C95" s="832">
        <f>SUM(C72:C78)</f>
        <v>5.79E-2</v>
      </c>
      <c r="D95" s="798">
        <f>D79</f>
        <v>75.39</v>
      </c>
      <c r="E95" s="989"/>
    </row>
    <row r="96" spans="1:6" ht="13.5" thickBot="1">
      <c r="A96" s="1745" t="s">
        <v>321</v>
      </c>
      <c r="B96" s="1746"/>
      <c r="C96" s="833">
        <f>SUM(C87:C88)</f>
        <v>0.14899999999999999</v>
      </c>
      <c r="D96" s="826">
        <f>D89</f>
        <v>194.01</v>
      </c>
      <c r="E96" s="989"/>
    </row>
    <row r="97" spans="1:7" ht="13.5" thickBot="1">
      <c r="A97" s="1823" t="s">
        <v>282</v>
      </c>
      <c r="B97" s="1826"/>
      <c r="C97" s="1003">
        <f>SUM(C92:C96)</f>
        <v>0.72870000000000001</v>
      </c>
      <c r="D97" s="1001">
        <f>SUM(D92:D96)</f>
        <v>948.78</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1091"/>
      <c r="D102" s="965">
        <f>B102*C13</f>
        <v>206.27</v>
      </c>
      <c r="E102" s="989"/>
    </row>
    <row r="103" spans="1:7">
      <c r="A103" s="840" t="s">
        <v>325</v>
      </c>
      <c r="B103" s="1018" t="s">
        <v>287</v>
      </c>
      <c r="C103" s="1018" t="s">
        <v>287</v>
      </c>
      <c r="D103" s="789"/>
      <c r="E103" s="989"/>
    </row>
    <row r="104" spans="1:7">
      <c r="A104" s="1092" t="s">
        <v>326</v>
      </c>
      <c r="B104" s="1018">
        <f>'BASE DE DADOS MÓDULOS 4 E 5'!B60</f>
        <v>7.6</v>
      </c>
      <c r="C104" s="1093">
        <f>((100/((100-$B$109)%)-100)*B104)/$B$109</f>
        <v>8.86</v>
      </c>
      <c r="D104" s="789">
        <f>((D22+D35+D44+D97+D102+D110)*$C$104)%</f>
        <v>277.58999999999997</v>
      </c>
      <c r="E104" s="989"/>
    </row>
    <row r="105" spans="1:7">
      <c r="A105" s="840" t="s">
        <v>327</v>
      </c>
      <c r="B105" s="1018">
        <f>'BASE DE DADOS MÓDULOS 4 E 5'!B61</f>
        <v>1.65</v>
      </c>
      <c r="C105" s="1093">
        <f>((100/((100-$B$109)%)-100)*B105)/$B$109</f>
        <v>1.92</v>
      </c>
      <c r="D105" s="789">
        <f>((D22+D35+D44+D97+D102+D110)*$C$105)%</f>
        <v>60.15</v>
      </c>
      <c r="E105" s="989"/>
    </row>
    <row r="106" spans="1:7">
      <c r="A106" s="1092" t="s">
        <v>328</v>
      </c>
      <c r="B106" s="1093"/>
      <c r="C106" s="1093"/>
      <c r="D106" s="789">
        <f>((D22+D35+D44+D97+D102+D110)*$C$106)%</f>
        <v>0</v>
      </c>
      <c r="E106" s="989"/>
    </row>
    <row r="107" spans="1:7">
      <c r="A107" s="1092" t="s">
        <v>329</v>
      </c>
      <c r="B107" s="1093">
        <f>'ISS APOIO'!B16*100</f>
        <v>5</v>
      </c>
      <c r="C107" s="1093">
        <f>((100/((100-$B$109)%)-100)*B107)/$B$109</f>
        <v>5.83</v>
      </c>
      <c r="D107" s="789">
        <f>((D22+D35+D44+D97+D102+D110)*$C$107)%</f>
        <v>182.66</v>
      </c>
      <c r="E107" s="989"/>
    </row>
    <row r="108" spans="1:7">
      <c r="A108" s="840" t="s">
        <v>330</v>
      </c>
      <c r="B108" s="1093"/>
      <c r="C108" s="1093"/>
      <c r="D108" s="789">
        <f>((D22+D35+D44+D97+D102+D110)*$C$108)%</f>
        <v>0</v>
      </c>
      <c r="E108" s="989"/>
    </row>
    <row r="109" spans="1:7">
      <c r="A109" s="840" t="s">
        <v>331</v>
      </c>
      <c r="B109" s="1094">
        <f>SUM(B104:B108)</f>
        <v>14.25</v>
      </c>
      <c r="C109" s="1094">
        <f>SUM(C104:C108)</f>
        <v>16.61</v>
      </c>
      <c r="D109" s="882">
        <f>((D22+D35+D44+D97+D102+D110)*$C$109)%</f>
        <v>520.39</v>
      </c>
      <c r="E109" s="989"/>
    </row>
    <row r="110" spans="1:7" ht="13.5" thickBot="1">
      <c r="A110" s="844" t="s">
        <v>332</v>
      </c>
      <c r="B110" s="1083">
        <f>'BASE DE DADOS MÓDULOS 4 E 5'!B66</f>
        <v>145.76</v>
      </c>
      <c r="C110" s="1095"/>
      <c r="D110" s="884">
        <f>B110*C13</f>
        <v>145.76</v>
      </c>
      <c r="E110" s="989"/>
    </row>
    <row r="111" spans="1:7" ht="13.5" thickBot="1">
      <c r="A111" s="1823" t="s">
        <v>282</v>
      </c>
      <c r="B111" s="1824"/>
      <c r="C111" s="1825"/>
      <c r="D111" s="1010">
        <f>D102+D109+D110</f>
        <v>872.42</v>
      </c>
      <c r="E111" s="989"/>
    </row>
    <row r="112" spans="1:7" ht="13.5" thickBot="1">
      <c r="A112" s="1724"/>
      <c r="B112" s="1724"/>
      <c r="C112" s="1724"/>
      <c r="D112" s="834"/>
      <c r="E112" s="989"/>
    </row>
    <row r="113" spans="1:5" ht="13.5" thickBot="1">
      <c r="A113" s="1823" t="s">
        <v>333</v>
      </c>
      <c r="B113" s="1824"/>
      <c r="C113" s="1825"/>
      <c r="D113" s="1031">
        <f>D22+D35+D44+D97+D111</f>
        <v>3653.41</v>
      </c>
      <c r="E113" s="1032"/>
    </row>
    <row r="115" spans="1:5">
      <c r="D115" s="970">
        <f>D113*12</f>
        <v>43840.92</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N30" sqref="N30"/>
    </sheetView>
  </sheetViews>
  <sheetFormatPr defaultRowHeight="12.75"/>
  <cols>
    <col min="1" max="1" width="54.28515625" style="940" customWidth="1"/>
    <col min="2" max="2" width="22.8554687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837</v>
      </c>
      <c r="E5" s="989"/>
    </row>
    <row r="6" spans="1:5">
      <c r="A6" s="1713" t="s">
        <v>262</v>
      </c>
      <c r="B6" s="1729"/>
      <c r="C6" s="1835"/>
      <c r="D6" s="857">
        <f>CCT!O90</f>
        <v>1953</v>
      </c>
      <c r="E6" s="989"/>
    </row>
    <row r="7" spans="1:5" ht="25.5">
      <c r="A7" s="1713" t="s">
        <v>263</v>
      </c>
      <c r="B7" s="1729"/>
      <c r="C7" s="1835"/>
      <c r="D7" s="647" t="s">
        <v>838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D6*C13</f>
        <v>1953</v>
      </c>
      <c r="E13" s="989"/>
    </row>
    <row r="14" spans="1:5">
      <c r="A14" s="1713" t="s">
        <v>841</v>
      </c>
      <c r="B14" s="1714"/>
      <c r="C14" s="890">
        <v>0</v>
      </c>
      <c r="D14" s="769">
        <f>$D$13*C14</f>
        <v>0</v>
      </c>
      <c r="E14" s="989"/>
    </row>
    <row r="15" spans="1:5">
      <c r="A15" s="1713" t="s">
        <v>269</v>
      </c>
      <c r="B15" s="1714"/>
      <c r="C15" s="770">
        <f>20%*788</f>
        <v>157.6</v>
      </c>
      <c r="D15" s="691">
        <f>C15*C13</f>
        <v>157.6</v>
      </c>
      <c r="E15" s="989"/>
    </row>
    <row r="16" spans="1:5">
      <c r="A16" s="1713" t="s">
        <v>270</v>
      </c>
      <c r="B16" s="1729"/>
      <c r="C16" s="428">
        <v>0</v>
      </c>
      <c r="D16" s="691">
        <f>D13*C16*C13</f>
        <v>0</v>
      </c>
      <c r="E16" s="989"/>
    </row>
    <row r="17" spans="1:9">
      <c r="A17" s="1713" t="s">
        <v>271</v>
      </c>
      <c r="B17" s="1714"/>
      <c r="C17" s="824">
        <v>0</v>
      </c>
      <c r="D17" s="691">
        <v>0</v>
      </c>
      <c r="E17" s="989"/>
    </row>
    <row r="18" spans="1:9">
      <c r="A18" s="1713" t="s">
        <v>272</v>
      </c>
      <c r="B18" s="1729"/>
      <c r="C18" s="824">
        <v>0</v>
      </c>
      <c r="D18" s="691">
        <v>0</v>
      </c>
      <c r="E18" s="989"/>
    </row>
    <row r="19" spans="1:9">
      <c r="A19" s="1713" t="s">
        <v>273</v>
      </c>
      <c r="B19" s="1729"/>
      <c r="C19" s="428">
        <v>0</v>
      </c>
      <c r="D19" s="691">
        <f>(D13+D14+D16)*C19</f>
        <v>0</v>
      </c>
      <c r="E19" s="989"/>
    </row>
    <row r="20" spans="1:9">
      <c r="A20" s="1713" t="s">
        <v>335</v>
      </c>
      <c r="B20" s="1714"/>
      <c r="C20" s="428">
        <v>0</v>
      </c>
      <c r="D20" s="686">
        <f>D13*C20</f>
        <v>0</v>
      </c>
      <c r="E20" s="996"/>
    </row>
    <row r="21" spans="1:9" ht="13.5" thickBot="1">
      <c r="A21" s="1816" t="s">
        <v>882</v>
      </c>
      <c r="B21" s="1817"/>
      <c r="C21" s="916">
        <v>0</v>
      </c>
      <c r="D21" s="686">
        <f>D14*C21</f>
        <v>0</v>
      </c>
      <c r="E21" s="996"/>
    </row>
    <row r="22" spans="1:9" ht="13.5" thickBot="1">
      <c r="A22" s="1823" t="s">
        <v>274</v>
      </c>
      <c r="B22" s="1824"/>
      <c r="C22" s="1841"/>
      <c r="D22" s="679">
        <f>SUM(D13:D20)</f>
        <v>2110.6</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Parâmetro!G21</f>
        <v>14</v>
      </c>
      <c r="D28" s="771">
        <f>((20*C28)-1)*C13</f>
        <v>279</v>
      </c>
      <c r="E28" s="989"/>
      <c r="H28" s="945"/>
    </row>
    <row r="29" spans="1:9">
      <c r="A29" s="1713" t="s">
        <v>279</v>
      </c>
      <c r="B29" s="1729"/>
      <c r="C29" s="770">
        <f>Parâmetro!E70</f>
        <v>4.63</v>
      </c>
      <c r="D29" s="772">
        <f>(2*$C$29*20*C13)-(IF(D13*6%&lt;=(2*$C$29*20*C13),D13*6%,(2*$C$29*20*C13)))</f>
        <v>68.02</v>
      </c>
      <c r="E29" s="989"/>
    </row>
    <row r="30" spans="1:9">
      <c r="A30" s="1713" t="s">
        <v>280</v>
      </c>
      <c r="B30" s="1714"/>
      <c r="C30" s="1096">
        <v>0</v>
      </c>
      <c r="D30" s="755">
        <f>$C$13*C30</f>
        <v>0</v>
      </c>
      <c r="E30" s="989"/>
    </row>
    <row r="31" spans="1:9">
      <c r="A31" s="1713" t="s">
        <v>281</v>
      </c>
      <c r="B31" s="1714"/>
      <c r="C31" s="773">
        <f>Parâmetro!C152</f>
        <v>3.12</v>
      </c>
      <c r="D31" s="769">
        <f>$C$13*C31</f>
        <v>3.12</v>
      </c>
      <c r="E31" s="989"/>
    </row>
    <row r="32" spans="1:9">
      <c r="A32" s="1713" t="s">
        <v>1053</v>
      </c>
      <c r="B32" s="1714"/>
      <c r="C32" s="774">
        <f>Parâmetro!C21</f>
        <v>41.03</v>
      </c>
      <c r="D32" s="917">
        <f>$C$13*C32</f>
        <v>41.03</v>
      </c>
      <c r="E32" s="989"/>
      <c r="I32" s="945"/>
    </row>
    <row r="33" spans="1:9">
      <c r="A33" s="1713" t="s">
        <v>1054</v>
      </c>
      <c r="B33" s="1714"/>
      <c r="C33" s="775">
        <f>Parâmetro!D21</f>
        <v>8.43</v>
      </c>
      <c r="D33" s="755">
        <f>$C$13*C33</f>
        <v>8.43</v>
      </c>
      <c r="E33" s="989"/>
      <c r="H33" s="945"/>
      <c r="I33" s="945"/>
    </row>
    <row r="34" spans="1:9" ht="13.5" thickBot="1">
      <c r="A34" s="1833" t="s">
        <v>866</v>
      </c>
      <c r="B34" s="1833"/>
      <c r="C34" s="1023">
        <f>Parâmetro!E148</f>
        <v>44.04</v>
      </c>
      <c r="D34" s="809">
        <f>C13*C34</f>
        <v>44.04</v>
      </c>
      <c r="E34" s="989"/>
      <c r="H34" s="945"/>
    </row>
    <row r="35" spans="1:9" ht="13.5" thickBot="1">
      <c r="A35" s="1823" t="s">
        <v>282</v>
      </c>
      <c r="B35" s="1824"/>
      <c r="C35" s="1841"/>
      <c r="D35" s="1000">
        <f>SUM(D27:D34)</f>
        <v>443.64</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953">
        <f>'Uniforme Apoio'!BM14</f>
        <v>50.14</v>
      </c>
      <c r="D40" s="781">
        <f>C40*$C$13</f>
        <v>50.14</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50.14</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422.12</v>
      </c>
      <c r="E49" s="989"/>
    </row>
    <row r="50" spans="1:6">
      <c r="A50" s="1713" t="s">
        <v>289</v>
      </c>
      <c r="B50" s="1729"/>
      <c r="C50" s="920">
        <f>'BASE DE DADOS MÓDULOS 4 E 5'!C6</f>
        <v>1.4999999999999999E-2</v>
      </c>
      <c r="D50" s="798">
        <f t="shared" ref="D50:D56" si="0">$D$22*C50</f>
        <v>31.66</v>
      </c>
      <c r="E50" s="989"/>
    </row>
    <row r="51" spans="1:6">
      <c r="A51" s="1713" t="s">
        <v>290</v>
      </c>
      <c r="B51" s="1714"/>
      <c r="C51" s="788">
        <f>'BASE DE DADOS MÓDULOS 4 E 5'!C7</f>
        <v>0.01</v>
      </c>
      <c r="D51" s="798">
        <f t="shared" si="0"/>
        <v>21.11</v>
      </c>
      <c r="E51" s="989"/>
    </row>
    <row r="52" spans="1:6">
      <c r="A52" s="1713" t="s">
        <v>291</v>
      </c>
      <c r="B52" s="1714"/>
      <c r="C52" s="788">
        <f>'BASE DE DADOS MÓDULOS 4 E 5'!C8</f>
        <v>2E-3</v>
      </c>
      <c r="D52" s="798">
        <f t="shared" si="0"/>
        <v>4.22</v>
      </c>
      <c r="E52" s="989"/>
    </row>
    <row r="53" spans="1:6">
      <c r="A53" s="1713" t="s">
        <v>292</v>
      </c>
      <c r="B53" s="1714"/>
      <c r="C53" s="920">
        <f>'BASE DE DADOS MÓDULOS 4 E 5'!C9</f>
        <v>2.5000000000000001E-2</v>
      </c>
      <c r="D53" s="798">
        <f t="shared" si="0"/>
        <v>52.77</v>
      </c>
      <c r="E53" s="989"/>
    </row>
    <row r="54" spans="1:6">
      <c r="A54" s="1713" t="s">
        <v>293</v>
      </c>
      <c r="B54" s="1714"/>
      <c r="C54" s="788">
        <f>'BASE DE DADOS MÓDULOS 4 E 5'!C10</f>
        <v>0.08</v>
      </c>
      <c r="D54" s="787">
        <f t="shared" si="0"/>
        <v>168.85</v>
      </c>
      <c r="E54" s="989"/>
    </row>
    <row r="55" spans="1:6">
      <c r="A55" s="1713" t="s">
        <v>1052</v>
      </c>
      <c r="B55" s="1714"/>
      <c r="C55" s="788">
        <f>'BASE DE DADOS MÓDULOS 4 E 5'!C11</f>
        <v>0.03</v>
      </c>
      <c r="D55" s="787">
        <f t="shared" si="0"/>
        <v>63.32</v>
      </c>
      <c r="E55" s="989"/>
    </row>
    <row r="56" spans="1:6" ht="13.5" thickBot="1">
      <c r="A56" s="1745" t="s">
        <v>294</v>
      </c>
      <c r="B56" s="1759"/>
      <c r="C56" s="955">
        <f>'BASE DE DADOS MÓDULOS 4 E 5'!C12</f>
        <v>6.0000000000000001E-3</v>
      </c>
      <c r="D56" s="787">
        <f t="shared" si="0"/>
        <v>12.66</v>
      </c>
      <c r="E56" s="989"/>
    </row>
    <row r="57" spans="1:6" ht="13.5" thickBot="1">
      <c r="A57" s="1823" t="s">
        <v>282</v>
      </c>
      <c r="B57" s="1826"/>
      <c r="C57" s="1003">
        <f>SUM(C49:C56)</f>
        <v>0.36799999999999999</v>
      </c>
      <c r="D57" s="1001">
        <f>SUM(D49:D56)</f>
        <v>776.71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175.81</v>
      </c>
      <c r="E60" s="989"/>
      <c r="F60" s="956"/>
    </row>
    <row r="61" spans="1:6">
      <c r="A61" s="1713" t="s">
        <v>297</v>
      </c>
      <c r="B61" s="1729"/>
      <c r="C61" s="428">
        <f>'BASE DE DADOS MÓDULOS 4 E 5'!C17</f>
        <v>2.7799999999999998E-2</v>
      </c>
      <c r="D61" s="798">
        <f>C61*D22</f>
        <v>58.67</v>
      </c>
      <c r="E61" s="989"/>
    </row>
    <row r="62" spans="1:6">
      <c r="A62" s="1750" t="s">
        <v>298</v>
      </c>
      <c r="B62" s="1751"/>
      <c r="C62" s="924">
        <f>SUM(C60:C61)</f>
        <v>0.1111</v>
      </c>
      <c r="D62" s="800">
        <f>SUM(D60:D61)</f>
        <v>234.48</v>
      </c>
      <c r="E62" s="989"/>
    </row>
    <row r="63" spans="1:6" ht="13.5" thickBot="1">
      <c r="A63" s="1745" t="s">
        <v>299</v>
      </c>
      <c r="B63" s="1759"/>
      <c r="C63" s="873">
        <f>'BASE DE DADOS MÓDULOS 4 E 5'!C19</f>
        <v>4.0899999999999999E-2</v>
      </c>
      <c r="D63" s="884">
        <f>D22*C63</f>
        <v>86.32</v>
      </c>
      <c r="E63" s="989"/>
    </row>
    <row r="64" spans="1:6" ht="13.5" thickBot="1">
      <c r="A64" s="1004" t="s">
        <v>282</v>
      </c>
      <c r="B64" s="1005"/>
      <c r="C64" s="1006">
        <f>SUM(C62:C63)</f>
        <v>0.152</v>
      </c>
      <c r="D64" s="1007">
        <f>SUM(D62+D63)</f>
        <v>320.8</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2.74</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1.06</v>
      </c>
      <c r="E68" s="989"/>
    </row>
    <row r="69" spans="1:7" ht="13.5" thickBot="1">
      <c r="A69" s="1004" t="s">
        <v>282</v>
      </c>
      <c r="B69" s="1005"/>
      <c r="C69" s="1006">
        <f>SUM(C67:C68)</f>
        <v>1.8E-3</v>
      </c>
      <c r="D69" s="679">
        <f>SUM(D67:D68)</f>
        <v>3.8</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15.83</v>
      </c>
      <c r="E72" s="989"/>
    </row>
    <row r="73" spans="1:7">
      <c r="A73" s="1713" t="s">
        <v>338</v>
      </c>
      <c r="B73" s="1729"/>
      <c r="C73" s="815">
        <f>'BASE DE DADOS MÓDULOS 4 E 5'!C29</f>
        <v>5.9999999999999995E-4</v>
      </c>
      <c r="D73" s="787">
        <f t="shared" si="1"/>
        <v>1.27</v>
      </c>
      <c r="E73" s="989"/>
    </row>
    <row r="74" spans="1:7">
      <c r="A74" s="1713" t="s">
        <v>302</v>
      </c>
      <c r="B74" s="1729"/>
      <c r="C74" s="815">
        <f>'BASE DE DADOS MÓDULOS 4 E 5'!C30</f>
        <v>2.9999999999999997E-4</v>
      </c>
      <c r="D74" s="787">
        <f t="shared" si="1"/>
        <v>0.63</v>
      </c>
      <c r="E74" s="989"/>
    </row>
    <row r="75" spans="1:7">
      <c r="A75" s="1713" t="s">
        <v>303</v>
      </c>
      <c r="B75" s="1729"/>
      <c r="C75" s="815">
        <f>'BASE DE DADOS MÓDULOS 4 E 5'!C31</f>
        <v>3.5000000000000001E-3</v>
      </c>
      <c r="D75" s="787">
        <f t="shared" si="1"/>
        <v>7.39</v>
      </c>
      <c r="E75" s="989"/>
    </row>
    <row r="76" spans="1:7">
      <c r="A76" s="1713" t="s">
        <v>304</v>
      </c>
      <c r="B76" s="1729"/>
      <c r="C76" s="815">
        <f>'BASE DE DADOS MÓDULOS 4 E 5'!C32</f>
        <v>1.2999999999999999E-3</v>
      </c>
      <c r="D76" s="787">
        <f t="shared" si="1"/>
        <v>2.74</v>
      </c>
      <c r="E76" s="989"/>
    </row>
    <row r="77" spans="1:7">
      <c r="A77" s="1713" t="s">
        <v>315</v>
      </c>
      <c r="B77" s="1714"/>
      <c r="C77" s="815">
        <f>'BASE DE DADOS MÓDULOS 4 E 5'!C33</f>
        <v>4.2999999999999997E-2</v>
      </c>
      <c r="D77" s="787">
        <f t="shared" si="1"/>
        <v>90.76</v>
      </c>
      <c r="E77" s="989"/>
    </row>
    <row r="78" spans="1:7" ht="13.5" thickBot="1">
      <c r="A78" s="816" t="s">
        <v>339</v>
      </c>
      <c r="B78" s="817"/>
      <c r="C78" s="815">
        <f>'BASE DE DADOS MÓDULOS 4 E 5'!C34</f>
        <v>1.6999999999999999E-3</v>
      </c>
      <c r="D78" s="819">
        <f t="shared" si="1"/>
        <v>3.59</v>
      </c>
      <c r="E78" s="989"/>
    </row>
    <row r="79" spans="1:7" ht="13.5" thickBot="1">
      <c r="A79" s="1004" t="s">
        <v>282</v>
      </c>
      <c r="B79" s="1005"/>
      <c r="C79" s="1006">
        <f>SUM(C72:C78)</f>
        <v>5.79E-2</v>
      </c>
      <c r="D79" s="1010">
        <f>SUM(D72:D78)</f>
        <v>122.21</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175.81</v>
      </c>
      <c r="E82" s="989"/>
    </row>
    <row r="83" spans="1:6">
      <c r="A83" s="1713" t="s">
        <v>317</v>
      </c>
      <c r="B83" s="1714"/>
      <c r="C83" s="814">
        <f>'BASE DE DADOS MÓDULOS 4 E 5'!C39</f>
        <v>1.3899999999999999E-2</v>
      </c>
      <c r="D83" s="789">
        <f>C83*$D$22</f>
        <v>29.34</v>
      </c>
      <c r="E83" s="989"/>
    </row>
    <row r="84" spans="1:6">
      <c r="A84" s="1713" t="s">
        <v>783</v>
      </c>
      <c r="B84" s="1714"/>
      <c r="C84" s="927">
        <f>'BASE DE DADOS MÓDULOS 4 E 5'!C40</f>
        <v>8.3999999999999995E-3</v>
      </c>
      <c r="D84" s="789">
        <f>C84*$D$22</f>
        <v>17.73</v>
      </c>
      <c r="E84" s="989"/>
    </row>
    <row r="85" spans="1:6">
      <c r="A85" s="1713" t="s">
        <v>784</v>
      </c>
      <c r="B85" s="1729"/>
      <c r="C85" s="815">
        <f>'BASE DE DADOS MÓDULOS 4 E 5'!C41</f>
        <v>3.3E-3</v>
      </c>
      <c r="D85" s="789">
        <f>C85*$D$22</f>
        <v>6.96</v>
      </c>
      <c r="E85" s="989"/>
    </row>
    <row r="86" spans="1:6">
      <c r="A86" s="1713" t="s">
        <v>859</v>
      </c>
      <c r="B86" s="1729"/>
      <c r="C86" s="815">
        <f>'BASE DE DADOS MÓDULOS 4 E 5'!C42</f>
        <v>0</v>
      </c>
      <c r="D86" s="789">
        <f>C86*$D$22</f>
        <v>0</v>
      </c>
      <c r="E86" s="989"/>
    </row>
    <row r="87" spans="1:6">
      <c r="A87" s="1750" t="s">
        <v>318</v>
      </c>
      <c r="B87" s="1751"/>
      <c r="C87" s="929">
        <f>SUM(C82:C86)</f>
        <v>0.1089</v>
      </c>
      <c r="D87" s="930">
        <f>SUM(D82:D86)</f>
        <v>229.84</v>
      </c>
      <c r="E87" s="989"/>
    </row>
    <row r="88" spans="1:6" ht="13.5" thickBot="1">
      <c r="A88" s="1745" t="s">
        <v>785</v>
      </c>
      <c r="B88" s="1746"/>
      <c r="C88" s="967">
        <f>'BASE DE DADOS MÓDULOS 4 E 5'!C44</f>
        <v>4.0099999999999997E-2</v>
      </c>
      <c r="D88" s="826">
        <f>C88*D22</f>
        <v>84.64</v>
      </c>
      <c r="E88" s="989"/>
    </row>
    <row r="89" spans="1:6" ht="13.5" thickBot="1">
      <c r="A89" s="1004" t="s">
        <v>282</v>
      </c>
      <c r="B89" s="1005"/>
      <c r="C89" s="1006">
        <f>SUM(C87:C88)</f>
        <v>0.14899999999999999</v>
      </c>
      <c r="D89" s="1007">
        <f>D87+D88</f>
        <v>314.48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776.71</v>
      </c>
      <c r="E92" s="989"/>
    </row>
    <row r="93" spans="1:6">
      <c r="A93" s="1713" t="s">
        <v>295</v>
      </c>
      <c r="B93" s="1714"/>
      <c r="C93" s="831">
        <f>C62+C63</f>
        <v>0.152</v>
      </c>
      <c r="D93" s="798">
        <f>D64</f>
        <v>320.8</v>
      </c>
      <c r="E93" s="989"/>
    </row>
    <row r="94" spans="1:6">
      <c r="A94" s="1713" t="s">
        <v>300</v>
      </c>
      <c r="B94" s="1729"/>
      <c r="C94" s="832">
        <f>C67+C68</f>
        <v>1.8E-3</v>
      </c>
      <c r="D94" s="798">
        <f>D69</f>
        <v>3.8</v>
      </c>
      <c r="E94" s="989"/>
    </row>
    <row r="95" spans="1:6">
      <c r="A95" s="1713" t="s">
        <v>301</v>
      </c>
      <c r="B95" s="1729"/>
      <c r="C95" s="832">
        <f>SUM(C72:C78)</f>
        <v>5.79E-2</v>
      </c>
      <c r="D95" s="798">
        <f>D79</f>
        <v>122.21</v>
      </c>
      <c r="E95" s="989"/>
    </row>
    <row r="96" spans="1:6" ht="13.5" thickBot="1">
      <c r="A96" s="1745" t="s">
        <v>321</v>
      </c>
      <c r="B96" s="1746"/>
      <c r="C96" s="833">
        <f>SUM(C87:C88)</f>
        <v>0.14899999999999999</v>
      </c>
      <c r="D96" s="826">
        <f>D89</f>
        <v>314.48</v>
      </c>
      <c r="E96" s="989"/>
    </row>
    <row r="97" spans="1:7" ht="13.5" thickBot="1">
      <c r="A97" s="1823" t="s">
        <v>282</v>
      </c>
      <c r="B97" s="1826"/>
      <c r="C97" s="1003">
        <f>SUM(C92:C96)</f>
        <v>0.72870000000000001</v>
      </c>
      <c r="D97" s="1001">
        <f>SUM(D92:D96)</f>
        <v>1538</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8.86</v>
      </c>
      <c r="D104" s="842">
        <f>((D22+D35+D44+D97+D102+D110)*$C$104)%</f>
        <v>398.2</v>
      </c>
      <c r="E104" s="989"/>
    </row>
    <row r="105" spans="1:7">
      <c r="A105" s="840" t="s">
        <v>327</v>
      </c>
      <c r="B105" s="1018">
        <f>'BASE DE DADOS MÓDULOS 4 E 5'!B61</f>
        <v>1.65</v>
      </c>
      <c r="C105" s="1019">
        <f>((100/((100-$B$109)%)-100)*B105)/$B$109</f>
        <v>1.92</v>
      </c>
      <c r="D105" s="842">
        <f>((D22+D35+D44+D97+D102+D110)*$C$105)%</f>
        <v>86.29</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262.02</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746.52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1098.55</v>
      </c>
      <c r="E111" s="989"/>
    </row>
    <row r="112" spans="1:7" ht="13.5" thickBot="1">
      <c r="A112" s="1724"/>
      <c r="B112" s="1724"/>
      <c r="C112" s="1724"/>
      <c r="D112" s="834"/>
      <c r="E112" s="989"/>
    </row>
    <row r="113" spans="1:5" ht="13.5" thickBot="1">
      <c r="A113" s="1823" t="s">
        <v>333</v>
      </c>
      <c r="B113" s="1824"/>
      <c r="C113" s="1825"/>
      <c r="D113" s="1010">
        <f>D22+D35+D44+D97+D111</f>
        <v>5240.93</v>
      </c>
      <c r="E113" s="989"/>
    </row>
    <row r="115" spans="1:5">
      <c r="D115" s="970">
        <f>D113*12</f>
        <v>62891.16</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85" zoomScale="110" zoomScaleNormal="100" zoomScaleSheetLayoutView="110" workbookViewId="0">
      <selection activeCell="G15" sqref="G15"/>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129</v>
      </c>
      <c r="E5" s="989"/>
    </row>
    <row r="6" spans="1:5">
      <c r="A6" s="1713" t="s">
        <v>262</v>
      </c>
      <c r="B6" s="1729"/>
      <c r="C6" s="1835"/>
      <c r="D6" s="857">
        <f>CCT!Q90</f>
        <v>876.66</v>
      </c>
      <c r="E6" s="989"/>
    </row>
    <row r="7" spans="1:5">
      <c r="A7" s="1713" t="s">
        <v>263</v>
      </c>
      <c r="B7" s="1729"/>
      <c r="C7" s="1835"/>
      <c r="D7" s="647" t="s">
        <v>130</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876.66</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v>0</v>
      </c>
      <c r="D19" s="769">
        <f>(D13+D14+D16)*C19</f>
        <v>0</v>
      </c>
      <c r="E19" s="989"/>
    </row>
    <row r="20" spans="1:9">
      <c r="A20" s="1730" t="s">
        <v>335</v>
      </c>
      <c r="B20" s="1815"/>
      <c r="C20" s="428">
        <v>0</v>
      </c>
      <c r="D20" s="917">
        <f>D13*C20</f>
        <v>0</v>
      </c>
      <c r="E20" s="996"/>
    </row>
    <row r="21" spans="1:9" ht="13.5" thickBot="1">
      <c r="A21" s="1745" t="s">
        <v>882</v>
      </c>
      <c r="B21" s="1759"/>
      <c r="C21" s="916">
        <v>0</v>
      </c>
      <c r="D21" s="917">
        <f>D14*C21</f>
        <v>0</v>
      </c>
      <c r="E21" s="996"/>
    </row>
    <row r="22" spans="1:9" ht="13.5" thickBot="1">
      <c r="A22" s="1823" t="s">
        <v>274</v>
      </c>
      <c r="B22" s="1824"/>
      <c r="C22" s="1834"/>
      <c r="D22" s="997">
        <f>SUM(D13:D20)</f>
        <v>876.66</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Parâmetro!G21</f>
        <v>14</v>
      </c>
      <c r="D28" s="771">
        <f>((20*C28)-1)*C13</f>
        <v>279</v>
      </c>
      <c r="E28" s="989"/>
      <c r="H28" s="945"/>
    </row>
    <row r="29" spans="1:9">
      <c r="A29" s="1713" t="s">
        <v>279</v>
      </c>
      <c r="B29" s="1729"/>
      <c r="C29" s="770">
        <f>Parâmetro!E70</f>
        <v>4.63</v>
      </c>
      <c r="D29" s="772">
        <f>(2*$C$29*20*C13)-(IF(D13*6%&lt;=(2*$C$29*20*C13),D13*6%,(2*$C$29*20*C13)))</f>
        <v>132.6</v>
      </c>
      <c r="E29" s="989"/>
    </row>
    <row r="30" spans="1:9">
      <c r="A30" s="1713" t="s">
        <v>280</v>
      </c>
      <c r="B30" s="1714"/>
      <c r="C30" s="1096">
        <v>0</v>
      </c>
      <c r="D30" s="755">
        <f>$C$13*C30</f>
        <v>0</v>
      </c>
      <c r="E30" s="989"/>
    </row>
    <row r="31" spans="1:9">
      <c r="A31" s="1713" t="s">
        <v>281</v>
      </c>
      <c r="B31" s="1714"/>
      <c r="C31" s="773">
        <f>Parâmetro!C152</f>
        <v>3.12</v>
      </c>
      <c r="D31" s="769">
        <f>$C$13*C31</f>
        <v>3.12</v>
      </c>
      <c r="E31" s="989"/>
    </row>
    <row r="32" spans="1:9">
      <c r="A32" s="1713" t="s">
        <v>1053</v>
      </c>
      <c r="B32" s="1714"/>
      <c r="C32" s="774">
        <f>Parâmetro!C21</f>
        <v>41.03</v>
      </c>
      <c r="D32" s="917">
        <f>$C$13*C32</f>
        <v>41.03</v>
      </c>
      <c r="E32" s="989"/>
      <c r="I32" s="945"/>
    </row>
    <row r="33" spans="1:9">
      <c r="A33" s="1713" t="s">
        <v>1054</v>
      </c>
      <c r="B33" s="1714"/>
      <c r="C33" s="775">
        <f>Parâmetro!D21</f>
        <v>8.43</v>
      </c>
      <c r="D33" s="755">
        <f>$C$13*C33</f>
        <v>8.43</v>
      </c>
      <c r="E33" s="989"/>
      <c r="H33" s="945"/>
      <c r="I33" s="945"/>
    </row>
    <row r="34" spans="1:9" ht="13.5" thickBot="1">
      <c r="A34" s="1833" t="s">
        <v>866</v>
      </c>
      <c r="B34" s="1833"/>
      <c r="C34" s="1023">
        <f>Parâmetro!E148</f>
        <v>44.04</v>
      </c>
      <c r="D34" s="809">
        <f>C13*C34</f>
        <v>44.04</v>
      </c>
      <c r="E34" s="989"/>
      <c r="H34" s="945"/>
    </row>
    <row r="35" spans="1:9" ht="13.5" thickBot="1">
      <c r="A35" s="1823" t="s">
        <v>282</v>
      </c>
      <c r="B35" s="1824"/>
      <c r="C35" s="1841"/>
      <c r="D35" s="1000">
        <f>SUM(D27:D34)</f>
        <v>508.22</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953">
        <f>'Uniforme Apoio'!BM15</f>
        <v>35.01</v>
      </c>
      <c r="D40" s="781">
        <f>C40*$C$13</f>
        <v>35.01</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35.01</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175.33</v>
      </c>
      <c r="E49" s="989"/>
    </row>
    <row r="50" spans="1:6">
      <c r="A50" s="1713" t="s">
        <v>289</v>
      </c>
      <c r="B50" s="1729"/>
      <c r="C50" s="788">
        <f>'BASE DE DADOS MÓDULOS 4 E 5'!C6</f>
        <v>1.4999999999999999E-2</v>
      </c>
      <c r="D50" s="798">
        <f t="shared" ref="D50:D56" si="0">$D$22*C50</f>
        <v>13.15</v>
      </c>
      <c r="E50" s="989"/>
    </row>
    <row r="51" spans="1:6">
      <c r="A51" s="1713" t="s">
        <v>290</v>
      </c>
      <c r="B51" s="1714"/>
      <c r="C51" s="788">
        <f>'BASE DE DADOS MÓDULOS 4 E 5'!C7</f>
        <v>0.01</v>
      </c>
      <c r="D51" s="798">
        <f t="shared" si="0"/>
        <v>8.77</v>
      </c>
      <c r="E51" s="989"/>
    </row>
    <row r="52" spans="1:6">
      <c r="A52" s="1713" t="s">
        <v>291</v>
      </c>
      <c r="B52" s="1714"/>
      <c r="C52" s="920">
        <f>'BASE DE DADOS MÓDULOS 4 E 5'!C8</f>
        <v>2E-3</v>
      </c>
      <c r="D52" s="798">
        <f t="shared" si="0"/>
        <v>1.75</v>
      </c>
      <c r="E52" s="989"/>
    </row>
    <row r="53" spans="1:6">
      <c r="A53" s="1713" t="s">
        <v>292</v>
      </c>
      <c r="B53" s="1714"/>
      <c r="C53" s="788">
        <f>'BASE DE DADOS MÓDULOS 4 E 5'!C9</f>
        <v>2.5000000000000001E-2</v>
      </c>
      <c r="D53" s="798">
        <f t="shared" si="0"/>
        <v>21.92</v>
      </c>
      <c r="E53" s="989"/>
    </row>
    <row r="54" spans="1:6">
      <c r="A54" s="1713" t="s">
        <v>293</v>
      </c>
      <c r="B54" s="1714"/>
      <c r="C54" s="920">
        <f>'BASE DE DADOS MÓDULOS 4 E 5'!C10</f>
        <v>0.08</v>
      </c>
      <c r="D54" s="787">
        <f t="shared" si="0"/>
        <v>70.13</v>
      </c>
      <c r="E54" s="989"/>
    </row>
    <row r="55" spans="1:6">
      <c r="A55" s="1713" t="s">
        <v>1052</v>
      </c>
      <c r="B55" s="1714"/>
      <c r="C55" s="981">
        <f>'BASE DE DADOS MÓDULOS 4 E 5'!C11</f>
        <v>0.03</v>
      </c>
      <c r="D55" s="787">
        <f t="shared" si="0"/>
        <v>26.3</v>
      </c>
      <c r="E55" s="989"/>
    </row>
    <row r="56" spans="1:6" ht="13.5" thickBot="1">
      <c r="A56" s="1745" t="s">
        <v>294</v>
      </c>
      <c r="B56" s="1759"/>
      <c r="C56" s="922">
        <f>'BASE DE DADOS MÓDULOS 4 E 5'!C12</f>
        <v>6.0000000000000001E-3</v>
      </c>
      <c r="D56" s="787">
        <f t="shared" si="0"/>
        <v>5.26</v>
      </c>
      <c r="E56" s="989"/>
    </row>
    <row r="57" spans="1:6" ht="13.5" thickBot="1">
      <c r="A57" s="1823" t="s">
        <v>282</v>
      </c>
      <c r="B57" s="1826"/>
      <c r="C57" s="1097">
        <f>SUM(C49:C56)</f>
        <v>0.36799999999999999</v>
      </c>
      <c r="D57" s="1001">
        <f>SUM(D49:D56)</f>
        <v>322.61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73.03</v>
      </c>
      <c r="E60" s="989"/>
      <c r="F60" s="956"/>
    </row>
    <row r="61" spans="1:6">
      <c r="A61" s="1713" t="s">
        <v>297</v>
      </c>
      <c r="B61" s="1729"/>
      <c r="C61" s="428">
        <f>'BASE DE DADOS MÓDULOS 4 E 5'!C17</f>
        <v>2.7799999999999998E-2</v>
      </c>
      <c r="D61" s="798">
        <f>C61*D22</f>
        <v>24.37</v>
      </c>
      <c r="E61" s="989"/>
    </row>
    <row r="62" spans="1:6">
      <c r="A62" s="1750" t="s">
        <v>298</v>
      </c>
      <c r="B62" s="1751"/>
      <c r="C62" s="988">
        <f>SUM(C60:C61)</f>
        <v>0.1111</v>
      </c>
      <c r="D62" s="800">
        <f>SUM(D60:D61)</f>
        <v>97.4</v>
      </c>
      <c r="E62" s="989"/>
    </row>
    <row r="63" spans="1:6" ht="13.5" thickBot="1">
      <c r="A63" s="1745" t="s">
        <v>299</v>
      </c>
      <c r="B63" s="1759"/>
      <c r="C63" s="1038">
        <f>'BASE DE DADOS MÓDULOS 4 E 5'!C19</f>
        <v>4.0899999999999999E-2</v>
      </c>
      <c r="D63" s="826">
        <f>D22*C63</f>
        <v>35.86</v>
      </c>
      <c r="E63" s="989"/>
    </row>
    <row r="64" spans="1:6" ht="13.5" thickBot="1">
      <c r="A64" s="1004" t="s">
        <v>282</v>
      </c>
      <c r="B64" s="1005"/>
      <c r="C64" s="1006">
        <f>SUM(C62:C63)</f>
        <v>0.152</v>
      </c>
      <c r="D64" s="1010">
        <f>SUM(D62+D63)</f>
        <v>133.26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1.1399999999999999</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0.44</v>
      </c>
      <c r="E68" s="989"/>
    </row>
    <row r="69" spans="1:7" ht="13.5" thickBot="1">
      <c r="A69" s="1004" t="s">
        <v>282</v>
      </c>
      <c r="B69" s="1005"/>
      <c r="C69" s="1006">
        <f>SUM(C67:C68)</f>
        <v>1.8E-3</v>
      </c>
      <c r="D69" s="997">
        <f>SUM(D67:D68)</f>
        <v>1.58</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6.57</v>
      </c>
      <c r="E72" s="989"/>
    </row>
    <row r="73" spans="1:7">
      <c r="A73" s="1713" t="s">
        <v>338</v>
      </c>
      <c r="B73" s="1729"/>
      <c r="C73" s="814">
        <f>'BASE DE DADOS MÓDULOS 4 E 5'!C29</f>
        <v>5.9999999999999995E-4</v>
      </c>
      <c r="D73" s="787">
        <f t="shared" si="1"/>
        <v>0.53</v>
      </c>
      <c r="E73" s="989"/>
    </row>
    <row r="74" spans="1:7">
      <c r="A74" s="1713" t="s">
        <v>302</v>
      </c>
      <c r="B74" s="1729"/>
      <c r="C74" s="814">
        <f>'BASE DE DADOS MÓDULOS 4 E 5'!C30</f>
        <v>2.9999999999999997E-4</v>
      </c>
      <c r="D74" s="787">
        <f t="shared" si="1"/>
        <v>0.26</v>
      </c>
      <c r="E74" s="989"/>
    </row>
    <row r="75" spans="1:7">
      <c r="A75" s="1713" t="s">
        <v>303</v>
      </c>
      <c r="B75" s="1729"/>
      <c r="C75" s="814">
        <f>'BASE DE DADOS MÓDULOS 4 E 5'!C31</f>
        <v>3.5000000000000001E-3</v>
      </c>
      <c r="D75" s="787">
        <f t="shared" si="1"/>
        <v>3.07</v>
      </c>
      <c r="E75" s="989"/>
    </row>
    <row r="76" spans="1:7">
      <c r="A76" s="1713" t="s">
        <v>304</v>
      </c>
      <c r="B76" s="1729"/>
      <c r="C76" s="927">
        <f>'BASE DE DADOS MÓDULOS 4 E 5'!C32</f>
        <v>1.2999999999999999E-3</v>
      </c>
      <c r="D76" s="787">
        <f t="shared" si="1"/>
        <v>1.1399999999999999</v>
      </c>
      <c r="E76" s="989"/>
    </row>
    <row r="77" spans="1:7">
      <c r="A77" s="1713" t="s">
        <v>315</v>
      </c>
      <c r="B77" s="1714"/>
      <c r="C77" s="815">
        <f>'BASE DE DADOS MÓDULOS 4 E 5'!C33</f>
        <v>4.2999999999999997E-2</v>
      </c>
      <c r="D77" s="787">
        <f t="shared" si="1"/>
        <v>37.700000000000003</v>
      </c>
      <c r="E77" s="989"/>
    </row>
    <row r="78" spans="1:7" ht="13.5" thickBot="1">
      <c r="A78" s="816" t="s">
        <v>339</v>
      </c>
      <c r="B78" s="817"/>
      <c r="C78" s="815">
        <f>'BASE DE DADOS MÓDULOS 4 E 5'!C34</f>
        <v>1.6999999999999999E-3</v>
      </c>
      <c r="D78" s="819">
        <f t="shared" si="1"/>
        <v>1.49</v>
      </c>
      <c r="E78" s="989"/>
    </row>
    <row r="79" spans="1:7" ht="13.5" thickBot="1">
      <c r="A79" s="1004" t="s">
        <v>282</v>
      </c>
      <c r="B79" s="1005"/>
      <c r="C79" s="1006">
        <f>SUM(C72:C78)</f>
        <v>5.79E-2</v>
      </c>
      <c r="D79" s="1010">
        <f>SUM(D72:D78)</f>
        <v>50.76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73.03</v>
      </c>
      <c r="E82" s="989"/>
    </row>
    <row r="83" spans="1:6">
      <c r="A83" s="1713" t="s">
        <v>317</v>
      </c>
      <c r="B83" s="1714"/>
      <c r="C83" s="814">
        <f>'BASE DE DADOS MÓDULOS 4 E 5'!C39</f>
        <v>1.3899999999999999E-2</v>
      </c>
      <c r="D83" s="789">
        <f>C83*$D$22</f>
        <v>12.19</v>
      </c>
      <c r="E83" s="989"/>
    </row>
    <row r="84" spans="1:6">
      <c r="A84" s="1713" t="s">
        <v>783</v>
      </c>
      <c r="B84" s="1714"/>
      <c r="C84" s="927">
        <f>'BASE DE DADOS MÓDULOS 4 E 5'!C40</f>
        <v>8.3999999999999995E-3</v>
      </c>
      <c r="D84" s="789">
        <f>C84*$D$22</f>
        <v>7.36</v>
      </c>
      <c r="E84" s="989"/>
    </row>
    <row r="85" spans="1:6">
      <c r="A85" s="1713" t="s">
        <v>784</v>
      </c>
      <c r="B85" s="1729"/>
      <c r="C85" s="815">
        <f>'BASE DE DADOS MÓDULOS 4 E 5'!C41</f>
        <v>3.3E-3</v>
      </c>
      <c r="D85" s="789">
        <f>C85*$D$22</f>
        <v>2.89</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95.47</v>
      </c>
      <c r="E87" s="989"/>
    </row>
    <row r="88" spans="1:6" ht="13.5" thickBot="1">
      <c r="A88" s="1745" t="s">
        <v>785</v>
      </c>
      <c r="B88" s="1746"/>
      <c r="C88" s="967">
        <f>'BASE DE DADOS MÓDULOS 4 E 5'!C44</f>
        <v>4.0099999999999997E-2</v>
      </c>
      <c r="D88" s="974">
        <f>C88*D22</f>
        <v>35.15</v>
      </c>
      <c r="E88" s="989"/>
    </row>
    <row r="89" spans="1:6" ht="13.5" thickBot="1">
      <c r="A89" s="1012" t="s">
        <v>282</v>
      </c>
      <c r="B89" s="1009"/>
      <c r="C89" s="1048">
        <f>SUM(C87:C88)</f>
        <v>0.14899999999999999</v>
      </c>
      <c r="D89" s="1010">
        <f>D87+D88</f>
        <v>130.62</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322.61</v>
      </c>
      <c r="E92" s="989"/>
    </row>
    <row r="93" spans="1:6">
      <c r="A93" s="1713" t="s">
        <v>295</v>
      </c>
      <c r="B93" s="1714"/>
      <c r="C93" s="831">
        <f>C62+C63</f>
        <v>0.152</v>
      </c>
      <c r="D93" s="798">
        <f>D64</f>
        <v>133.26</v>
      </c>
      <c r="E93" s="989"/>
    </row>
    <row r="94" spans="1:6">
      <c r="A94" s="1713" t="s">
        <v>300</v>
      </c>
      <c r="B94" s="1729"/>
      <c r="C94" s="832">
        <f>C67+C68</f>
        <v>1.8E-3</v>
      </c>
      <c r="D94" s="798">
        <f>D69</f>
        <v>1.58</v>
      </c>
      <c r="E94" s="989"/>
    </row>
    <row r="95" spans="1:6">
      <c r="A95" s="1713" t="s">
        <v>301</v>
      </c>
      <c r="B95" s="1729"/>
      <c r="C95" s="832">
        <f>SUM(C72:C78)</f>
        <v>5.79E-2</v>
      </c>
      <c r="D95" s="798">
        <f>D79</f>
        <v>50.76</v>
      </c>
      <c r="E95" s="989"/>
    </row>
    <row r="96" spans="1:6" ht="13.5" thickBot="1">
      <c r="A96" s="1745" t="s">
        <v>321</v>
      </c>
      <c r="B96" s="1746"/>
      <c r="C96" s="833">
        <f>SUM(C87:C88)</f>
        <v>0.14899999999999999</v>
      </c>
      <c r="D96" s="826">
        <f>D89</f>
        <v>130.62</v>
      </c>
      <c r="E96" s="989"/>
    </row>
    <row r="97" spans="1:7" ht="13.5" thickBot="1">
      <c r="A97" s="1823" t="s">
        <v>282</v>
      </c>
      <c r="B97" s="1826"/>
      <c r="C97" s="1003">
        <f>SUM(C92:C96)</f>
        <v>0.72870000000000001</v>
      </c>
      <c r="D97" s="1001">
        <f>SUM(D92:D96)</f>
        <v>638.83000000000004</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213.59</v>
      </c>
      <c r="E104" s="989"/>
    </row>
    <row r="105" spans="1:7">
      <c r="A105" s="840" t="s">
        <v>327</v>
      </c>
      <c r="B105" s="841">
        <f>'BASE DE DADOS MÓDULOS 4 E 5'!B61</f>
        <v>1.65</v>
      </c>
      <c r="C105" s="1019">
        <f>((100/((100-$B$109)%)-100)*B105)/$B$109</f>
        <v>1.92</v>
      </c>
      <c r="D105" s="842">
        <f>((D22+D35+D44+D97+D102+D110)*$C$105)%</f>
        <v>46.29</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140.55000000000001</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400.43</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752.46</v>
      </c>
      <c r="E111" s="989"/>
    </row>
    <row r="112" spans="1:7" ht="13.5" thickBot="1">
      <c r="A112" s="1724"/>
      <c r="B112" s="1724"/>
      <c r="C112" s="1724"/>
      <c r="D112" s="834"/>
      <c r="E112" s="989"/>
    </row>
    <row r="113" spans="1:5" ht="13.5" thickBot="1">
      <c r="A113" s="1823" t="s">
        <v>333</v>
      </c>
      <c r="B113" s="1824"/>
      <c r="C113" s="1825"/>
      <c r="D113" s="1010">
        <f>D22+D35+D44+D97+D111</f>
        <v>2811.18</v>
      </c>
      <c r="E113" s="989"/>
    </row>
    <row r="115" spans="1:5">
      <c r="D115" s="970">
        <f>D113*12</f>
        <v>33734.160000000003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43:B43"/>
    <mergeCell ref="A31:B31"/>
    <mergeCell ref="A32:B32"/>
    <mergeCell ref="A33:B33"/>
    <mergeCell ref="A35:C35"/>
    <mergeCell ref="A36:C36"/>
    <mergeCell ref="A37:D37"/>
    <mergeCell ref="A34:B34"/>
    <mergeCell ref="A38:C38"/>
    <mergeCell ref="A39:B39"/>
    <mergeCell ref="A48:B48"/>
    <mergeCell ref="A49:B49"/>
    <mergeCell ref="A50:B50"/>
    <mergeCell ref="A51:B51"/>
    <mergeCell ref="A44:C44"/>
    <mergeCell ref="A45:C45"/>
    <mergeCell ref="A46:D46"/>
    <mergeCell ref="A47:C47"/>
    <mergeCell ref="A52:B52"/>
    <mergeCell ref="A53:B53"/>
    <mergeCell ref="A56:B56"/>
    <mergeCell ref="A57:B57"/>
    <mergeCell ref="A54:B54"/>
    <mergeCell ref="A55:B55"/>
    <mergeCell ref="A58:C58"/>
    <mergeCell ref="A65:C65"/>
    <mergeCell ref="A68:B68"/>
    <mergeCell ref="A59:B59"/>
    <mergeCell ref="A60:B60"/>
    <mergeCell ref="A61:B61"/>
    <mergeCell ref="A62:B62"/>
    <mergeCell ref="A63:B63"/>
    <mergeCell ref="A66:B66"/>
    <mergeCell ref="A67:B67"/>
    <mergeCell ref="A93:B93"/>
    <mergeCell ref="A74:B74"/>
    <mergeCell ref="A75:B75"/>
    <mergeCell ref="A88:B88"/>
    <mergeCell ref="A92:B92"/>
    <mergeCell ref="A90:C90"/>
    <mergeCell ref="A91:B91"/>
    <mergeCell ref="A76:B76"/>
    <mergeCell ref="A77:B77"/>
    <mergeCell ref="A81:B81"/>
    <mergeCell ref="A82:B82"/>
    <mergeCell ref="A87:B87"/>
    <mergeCell ref="A83:B83"/>
    <mergeCell ref="A84:B84"/>
    <mergeCell ref="A85:B85"/>
    <mergeCell ref="A86:B86"/>
    <mergeCell ref="A70:C70"/>
    <mergeCell ref="A71:B71"/>
    <mergeCell ref="A72:B72"/>
    <mergeCell ref="A73:B73"/>
    <mergeCell ref="A80:C80"/>
    <mergeCell ref="A113:C113"/>
    <mergeCell ref="A94:B94"/>
    <mergeCell ref="A95:B95"/>
    <mergeCell ref="A96:B96"/>
    <mergeCell ref="A97:B97"/>
    <mergeCell ref="A100:C100"/>
    <mergeCell ref="A111:C111"/>
    <mergeCell ref="A112:C112"/>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7" zoomScale="110" zoomScaleNormal="100" zoomScaleSheetLayoutView="110" workbookViewId="0">
      <selection activeCell="G15" sqref="G15"/>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706</v>
      </c>
      <c r="E5" s="989"/>
    </row>
    <row r="6" spans="1:5">
      <c r="A6" s="1713" t="s">
        <v>262</v>
      </c>
      <c r="B6" s="1729"/>
      <c r="C6" s="1835"/>
      <c r="D6" s="857">
        <f>CCT!U90</f>
        <v>876.66</v>
      </c>
      <c r="E6" s="989"/>
    </row>
    <row r="7" spans="1:5">
      <c r="A7" s="1713" t="s">
        <v>263</v>
      </c>
      <c r="B7" s="1729"/>
      <c r="C7" s="1835"/>
      <c r="D7" s="647" t="s">
        <v>690</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876.66</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v>0</v>
      </c>
      <c r="D19" s="769">
        <f>(D13+D14+D16)*C19</f>
        <v>0</v>
      </c>
      <c r="E19" s="989"/>
    </row>
    <row r="20" spans="1:9">
      <c r="A20" s="1713" t="s">
        <v>335</v>
      </c>
      <c r="B20" s="1714"/>
      <c r="C20" s="801">
        <v>0</v>
      </c>
      <c r="D20" s="917">
        <f>D13*C20</f>
        <v>0</v>
      </c>
      <c r="E20" s="996"/>
    </row>
    <row r="21" spans="1:9" ht="13.5" thickBot="1">
      <c r="A21" s="1816" t="s">
        <v>882</v>
      </c>
      <c r="B21" s="1839"/>
      <c r="C21" s="873">
        <v>0</v>
      </c>
      <c r="D21" s="917">
        <f>D14*C21</f>
        <v>0</v>
      </c>
      <c r="E21" s="996"/>
    </row>
    <row r="22" spans="1:9" ht="13.5" thickBot="1">
      <c r="A22" s="1823" t="s">
        <v>274</v>
      </c>
      <c r="B22" s="1824"/>
      <c r="C22" s="1834"/>
      <c r="D22" s="997">
        <f>SUM(D13:D20)</f>
        <v>876.66</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Parâmetro!G21</f>
        <v>14</v>
      </c>
      <c r="D28" s="771">
        <f>((20*C28)-1)*C13</f>
        <v>279</v>
      </c>
      <c r="E28" s="989"/>
      <c r="H28" s="945"/>
    </row>
    <row r="29" spans="1:9">
      <c r="A29" s="1713" t="s">
        <v>279</v>
      </c>
      <c r="B29" s="1729"/>
      <c r="C29" s="770">
        <f>Parâmetro!E70</f>
        <v>4.63</v>
      </c>
      <c r="D29" s="772">
        <f>(2*$C$29*20*C13)-(IF(D13*6%&lt;=(2*$C$29*20*C13),D13*6%,(2*$C$29*20*C13)))</f>
        <v>132.6</v>
      </c>
      <c r="E29" s="989"/>
    </row>
    <row r="30" spans="1:9">
      <c r="A30" s="1713" t="s">
        <v>280</v>
      </c>
      <c r="B30" s="1714"/>
      <c r="C30" s="1096">
        <v>0</v>
      </c>
      <c r="D30" s="755">
        <f>$C$13*C30</f>
        <v>0</v>
      </c>
      <c r="E30" s="989"/>
    </row>
    <row r="31" spans="1:9">
      <c r="A31" s="1713" t="s">
        <v>281</v>
      </c>
      <c r="B31" s="1714"/>
      <c r="C31" s="773">
        <f>Parâmetro!C152</f>
        <v>3.12</v>
      </c>
      <c r="D31" s="769">
        <f>$C$13*C31</f>
        <v>3.12</v>
      </c>
      <c r="E31" s="989"/>
    </row>
    <row r="32" spans="1:9">
      <c r="A32" s="1713" t="s">
        <v>1053</v>
      </c>
      <c r="B32" s="1714"/>
      <c r="C32" s="774">
        <f>Parâmetro!C21</f>
        <v>41.03</v>
      </c>
      <c r="D32" s="917">
        <f>$C$13*C32</f>
        <v>41.03</v>
      </c>
      <c r="E32" s="989"/>
      <c r="I32" s="945"/>
    </row>
    <row r="33" spans="1:9">
      <c r="A33" s="1713" t="s">
        <v>1054</v>
      </c>
      <c r="B33" s="1714"/>
      <c r="C33" s="775">
        <f>Parâmetro!D21</f>
        <v>8.43</v>
      </c>
      <c r="D33" s="755">
        <f>$C$13*C33</f>
        <v>8.43</v>
      </c>
      <c r="E33" s="989"/>
      <c r="H33" s="945"/>
      <c r="I33" s="945"/>
    </row>
    <row r="34" spans="1:9" ht="13.5" thickBot="1">
      <c r="A34" s="1833" t="s">
        <v>934</v>
      </c>
      <c r="B34" s="1833"/>
      <c r="C34" s="1023">
        <f>Parâmetro!E148</f>
        <v>44.04</v>
      </c>
      <c r="D34" s="809">
        <f>C13*C34</f>
        <v>44.04</v>
      </c>
      <c r="E34" s="989"/>
      <c r="H34" s="945"/>
    </row>
    <row r="35" spans="1:9" ht="13.5" thickBot="1">
      <c r="A35" s="1823" t="s">
        <v>282</v>
      </c>
      <c r="B35" s="1824"/>
      <c r="C35" s="1841"/>
      <c r="D35" s="1000">
        <f>SUM(D27:D34)</f>
        <v>508.22</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953">
        <f>'Uniforme Apoio'!BM16</f>
        <v>30.67</v>
      </c>
      <c r="D40" s="781">
        <f>C40*$C$13</f>
        <v>30.67</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30.67</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175.33</v>
      </c>
      <c r="E49" s="989"/>
    </row>
    <row r="50" spans="1:6">
      <c r="A50" s="1713" t="s">
        <v>289</v>
      </c>
      <c r="B50" s="1729"/>
      <c r="C50" s="788">
        <f>'BASE DE DADOS MÓDULOS 4 E 5'!C6</f>
        <v>1.4999999999999999E-2</v>
      </c>
      <c r="D50" s="798">
        <f t="shared" ref="D50:D56" si="0">$D$22*C50</f>
        <v>13.15</v>
      </c>
      <c r="E50" s="989"/>
    </row>
    <row r="51" spans="1:6">
      <c r="A51" s="1713" t="s">
        <v>290</v>
      </c>
      <c r="B51" s="1714"/>
      <c r="C51" s="788">
        <f>'BASE DE DADOS MÓDULOS 4 E 5'!C7</f>
        <v>0.01</v>
      </c>
      <c r="D51" s="798">
        <f t="shared" si="0"/>
        <v>8.77</v>
      </c>
      <c r="E51" s="989"/>
    </row>
    <row r="52" spans="1:6">
      <c r="A52" s="1713" t="s">
        <v>291</v>
      </c>
      <c r="B52" s="1714"/>
      <c r="C52" s="920">
        <f>'BASE DE DADOS MÓDULOS 4 E 5'!C8</f>
        <v>2E-3</v>
      </c>
      <c r="D52" s="798">
        <f t="shared" si="0"/>
        <v>1.75</v>
      </c>
      <c r="E52" s="989"/>
    </row>
    <row r="53" spans="1:6">
      <c r="A53" s="1713" t="s">
        <v>292</v>
      </c>
      <c r="B53" s="1714"/>
      <c r="C53" s="788">
        <f>'BASE DE DADOS MÓDULOS 4 E 5'!C9</f>
        <v>2.5000000000000001E-2</v>
      </c>
      <c r="D53" s="798">
        <f t="shared" si="0"/>
        <v>21.92</v>
      </c>
      <c r="E53" s="989"/>
    </row>
    <row r="54" spans="1:6">
      <c r="A54" s="1713" t="s">
        <v>293</v>
      </c>
      <c r="B54" s="1714"/>
      <c r="C54" s="920">
        <f>'BASE DE DADOS MÓDULOS 4 E 5'!C10</f>
        <v>0.08</v>
      </c>
      <c r="D54" s="787">
        <f t="shared" si="0"/>
        <v>70.13</v>
      </c>
      <c r="E54" s="989"/>
    </row>
    <row r="55" spans="1:6">
      <c r="A55" s="1713" t="s">
        <v>1052</v>
      </c>
      <c r="B55" s="1714"/>
      <c r="C55" s="981">
        <f>'BASE DE DADOS MÓDULOS 4 E 5'!C11</f>
        <v>0.03</v>
      </c>
      <c r="D55" s="787">
        <f t="shared" si="0"/>
        <v>26.3</v>
      </c>
      <c r="E55" s="989"/>
    </row>
    <row r="56" spans="1:6" ht="13.5" thickBot="1">
      <c r="A56" s="1745" t="s">
        <v>294</v>
      </c>
      <c r="B56" s="1759"/>
      <c r="C56" s="922">
        <f>'BASE DE DADOS MÓDULOS 4 E 5'!C12</f>
        <v>6.0000000000000001E-3</v>
      </c>
      <c r="D56" s="787">
        <f t="shared" si="0"/>
        <v>5.26</v>
      </c>
      <c r="E56" s="989"/>
    </row>
    <row r="57" spans="1:6" ht="13.5" thickBot="1">
      <c r="A57" s="1823" t="s">
        <v>282</v>
      </c>
      <c r="B57" s="1826"/>
      <c r="C57" s="1003">
        <f>SUM(C49:C56)</f>
        <v>0.36799999999999999</v>
      </c>
      <c r="D57" s="1001">
        <f>SUM(D49:D56)</f>
        <v>322.61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73.03</v>
      </c>
      <c r="E60" s="989"/>
      <c r="F60" s="956"/>
    </row>
    <row r="61" spans="1:6">
      <c r="A61" s="1713" t="s">
        <v>297</v>
      </c>
      <c r="B61" s="1729"/>
      <c r="C61" s="428">
        <f>'BASE DE DADOS MÓDULOS 4 E 5'!C17</f>
        <v>2.7799999999999998E-2</v>
      </c>
      <c r="D61" s="798">
        <f>C61*D22</f>
        <v>24.37</v>
      </c>
      <c r="E61" s="989"/>
    </row>
    <row r="62" spans="1:6">
      <c r="A62" s="1750" t="s">
        <v>298</v>
      </c>
      <c r="B62" s="1751"/>
      <c r="C62" s="924">
        <f>SUM(C60:C61)</f>
        <v>0.1111</v>
      </c>
      <c r="D62" s="800">
        <f>SUM(D60:D61)</f>
        <v>97.4</v>
      </c>
      <c r="E62" s="989"/>
    </row>
    <row r="63" spans="1:6" ht="13.5" thickBot="1">
      <c r="A63" s="1745" t="s">
        <v>299</v>
      </c>
      <c r="B63" s="1759"/>
      <c r="C63" s="1047">
        <f>'BASE DE DADOS MÓDULOS 4 E 5'!C19</f>
        <v>4.0899999999999999E-2</v>
      </c>
      <c r="D63" s="826">
        <f>D22*C63</f>
        <v>35.86</v>
      </c>
      <c r="E63" s="989"/>
    </row>
    <row r="64" spans="1:6" ht="13.5" thickBot="1">
      <c r="A64" s="1004" t="s">
        <v>282</v>
      </c>
      <c r="B64" s="1005"/>
      <c r="C64" s="1006">
        <f>SUM(C62:C63)</f>
        <v>0.152</v>
      </c>
      <c r="D64" s="1010">
        <f>SUM(D62+D63)</f>
        <v>133.26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1.1399999999999999</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0.44</v>
      </c>
      <c r="E68" s="989"/>
    </row>
    <row r="69" spans="1:7" ht="13.5" thickBot="1">
      <c r="A69" s="1012" t="s">
        <v>282</v>
      </c>
      <c r="B69" s="1013"/>
      <c r="C69" s="1006">
        <f>SUM(C67:C68)</f>
        <v>1.8E-3</v>
      </c>
      <c r="D69" s="679">
        <f>SUM(D67:D68)</f>
        <v>1.58</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6.57</v>
      </c>
      <c r="E72" s="989"/>
    </row>
    <row r="73" spans="1:7">
      <c r="A73" s="1713" t="s">
        <v>338</v>
      </c>
      <c r="B73" s="1729"/>
      <c r="C73" s="814">
        <f>'BASE DE DADOS MÓDULOS 4 E 5'!C29</f>
        <v>5.9999999999999995E-4</v>
      </c>
      <c r="D73" s="787">
        <f t="shared" si="1"/>
        <v>0.53</v>
      </c>
      <c r="E73" s="989"/>
    </row>
    <row r="74" spans="1:7">
      <c r="A74" s="1713" t="s">
        <v>302</v>
      </c>
      <c r="B74" s="1729"/>
      <c r="C74" s="814">
        <f>'BASE DE DADOS MÓDULOS 4 E 5'!C30</f>
        <v>2.9999999999999997E-4</v>
      </c>
      <c r="D74" s="787">
        <f t="shared" si="1"/>
        <v>0.26</v>
      </c>
      <c r="E74" s="989"/>
    </row>
    <row r="75" spans="1:7">
      <c r="A75" s="1713" t="s">
        <v>303</v>
      </c>
      <c r="B75" s="1729"/>
      <c r="C75" s="814">
        <f>'BASE DE DADOS MÓDULOS 4 E 5'!C31</f>
        <v>3.5000000000000001E-3</v>
      </c>
      <c r="D75" s="787">
        <f t="shared" si="1"/>
        <v>3.07</v>
      </c>
      <c r="E75" s="989"/>
    </row>
    <row r="76" spans="1:7">
      <c r="A76" s="1713" t="s">
        <v>304</v>
      </c>
      <c r="B76" s="1729"/>
      <c r="C76" s="814">
        <f>'BASE DE DADOS MÓDULOS 4 E 5'!C32</f>
        <v>1.2999999999999999E-3</v>
      </c>
      <c r="D76" s="787">
        <f t="shared" si="1"/>
        <v>1.1399999999999999</v>
      </c>
      <c r="E76" s="989"/>
    </row>
    <row r="77" spans="1:7">
      <c r="A77" s="1713" t="s">
        <v>315</v>
      </c>
      <c r="B77" s="1714"/>
      <c r="C77" s="927">
        <f>'BASE DE DADOS MÓDULOS 4 E 5'!C33</f>
        <v>4.2999999999999997E-2</v>
      </c>
      <c r="D77" s="787">
        <f t="shared" si="1"/>
        <v>37.700000000000003</v>
      </c>
      <c r="E77" s="989"/>
    </row>
    <row r="78" spans="1:7" ht="13.5" thickBot="1">
      <c r="A78" s="816" t="s">
        <v>339</v>
      </c>
      <c r="B78" s="817"/>
      <c r="C78" s="815">
        <f>'BASE DE DADOS MÓDULOS 4 E 5'!C34</f>
        <v>1.6999999999999999E-3</v>
      </c>
      <c r="D78" s="819">
        <f t="shared" si="1"/>
        <v>1.49</v>
      </c>
      <c r="E78" s="989"/>
    </row>
    <row r="79" spans="1:7" ht="13.5" thickBot="1">
      <c r="A79" s="1004" t="s">
        <v>282</v>
      </c>
      <c r="B79" s="1005"/>
      <c r="C79" s="1006">
        <f>SUM(C72:C78)</f>
        <v>5.79E-2</v>
      </c>
      <c r="D79" s="1010">
        <f>SUM(D72:D78)</f>
        <v>50.76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1030">
        <f>'BASE DE DADOS MÓDULOS 4 E 5'!C38</f>
        <v>8.3299999999999999E-2</v>
      </c>
      <c r="D82" s="796">
        <f>C82*$D$22</f>
        <v>73.03</v>
      </c>
      <c r="E82" s="989"/>
    </row>
    <row r="83" spans="1:6">
      <c r="A83" s="1713" t="s">
        <v>317</v>
      </c>
      <c r="B83" s="1714"/>
      <c r="C83" s="814">
        <f>'BASE DE DADOS MÓDULOS 4 E 5'!C39</f>
        <v>1.3899999999999999E-2</v>
      </c>
      <c r="D83" s="789">
        <f>C83*$D$22</f>
        <v>12.19</v>
      </c>
      <c r="E83" s="989"/>
    </row>
    <row r="84" spans="1:6">
      <c r="A84" s="1713" t="s">
        <v>783</v>
      </c>
      <c r="B84" s="1714"/>
      <c r="C84" s="814">
        <f>'BASE DE DADOS MÓDULOS 4 E 5'!C40</f>
        <v>8.3999999999999995E-3</v>
      </c>
      <c r="D84" s="789">
        <f>C84*$D$22</f>
        <v>7.36</v>
      </c>
      <c r="E84" s="989"/>
    </row>
    <row r="85" spans="1:6">
      <c r="A85" s="1713" t="s">
        <v>784</v>
      </c>
      <c r="B85" s="1729"/>
      <c r="C85" s="814">
        <f>'BASE DE DADOS MÓDULOS 4 E 5'!C41</f>
        <v>3.3E-3</v>
      </c>
      <c r="D85" s="789">
        <f>C85*$D$22</f>
        <v>2.89</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95.47</v>
      </c>
      <c r="E87" s="989"/>
    </row>
    <row r="88" spans="1:6" ht="13.5" thickBot="1">
      <c r="A88" s="1745" t="s">
        <v>785</v>
      </c>
      <c r="B88" s="1746"/>
      <c r="C88" s="967">
        <f>'BASE DE DADOS MÓDULOS 4 E 5'!C44</f>
        <v>4.0099999999999997E-2</v>
      </c>
      <c r="D88" s="974">
        <f>C88*D22</f>
        <v>35.15</v>
      </c>
      <c r="E88" s="989"/>
    </row>
    <row r="89" spans="1:6" ht="13.5" thickBot="1">
      <c r="A89" s="1004" t="s">
        <v>282</v>
      </c>
      <c r="B89" s="1005"/>
      <c r="C89" s="1006">
        <f>SUM(C87:C88)</f>
        <v>0.14899999999999999</v>
      </c>
      <c r="D89" s="1010">
        <f>D87+D88</f>
        <v>130.62</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322.61</v>
      </c>
      <c r="E92" s="989"/>
    </row>
    <row r="93" spans="1:6">
      <c r="A93" s="1713" t="s">
        <v>295</v>
      </c>
      <c r="B93" s="1714"/>
      <c r="C93" s="831">
        <f>C62+C63</f>
        <v>0.152</v>
      </c>
      <c r="D93" s="798">
        <f>D64</f>
        <v>133.26</v>
      </c>
      <c r="E93" s="989"/>
    </row>
    <row r="94" spans="1:6">
      <c r="A94" s="1713" t="s">
        <v>300</v>
      </c>
      <c r="B94" s="1729"/>
      <c r="C94" s="832">
        <f>C67+C68</f>
        <v>1.8E-3</v>
      </c>
      <c r="D94" s="798">
        <f>D69</f>
        <v>1.58</v>
      </c>
      <c r="E94" s="989"/>
    </row>
    <row r="95" spans="1:6">
      <c r="A95" s="1713" t="s">
        <v>301</v>
      </c>
      <c r="B95" s="1729"/>
      <c r="C95" s="832">
        <f>SUM(C72:C78)</f>
        <v>5.79E-2</v>
      </c>
      <c r="D95" s="798">
        <f>D79</f>
        <v>50.76</v>
      </c>
      <c r="E95" s="989"/>
    </row>
    <row r="96" spans="1:6" ht="13.5" thickBot="1">
      <c r="A96" s="1745" t="s">
        <v>321</v>
      </c>
      <c r="B96" s="1746"/>
      <c r="C96" s="833">
        <f>SUM(C87:C88)</f>
        <v>0.14899999999999999</v>
      </c>
      <c r="D96" s="826">
        <f>D89</f>
        <v>130.62</v>
      </c>
      <c r="E96" s="989"/>
    </row>
    <row r="97" spans="1:7" ht="13.5" thickBot="1">
      <c r="A97" s="1823" t="s">
        <v>282</v>
      </c>
      <c r="B97" s="1826"/>
      <c r="C97" s="1003">
        <f>SUM(C92:C96)</f>
        <v>0.72870000000000001</v>
      </c>
      <c r="D97" s="1001">
        <f>SUM(D92:D96)</f>
        <v>638.83000000000004</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8.86</v>
      </c>
      <c r="D104" s="842">
        <f>((D22+D35+D44+D97+D102+D110)*$C$104)%</f>
        <v>213.21</v>
      </c>
      <c r="E104" s="989"/>
    </row>
    <row r="105" spans="1:7">
      <c r="A105" s="840" t="s">
        <v>327</v>
      </c>
      <c r="B105" s="1018">
        <f>'BASE DE DADOS MÓDULOS 4 E 5'!B61</f>
        <v>1.65</v>
      </c>
      <c r="C105" s="1019">
        <f>((100/((100-$B$109)%)-100)*B105)/$B$109</f>
        <v>1.92</v>
      </c>
      <c r="D105" s="842">
        <f>((D22+D35+D44+D97+D102+D110)*$C$105)%</f>
        <v>46.2</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140.29</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399.7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751.73</v>
      </c>
      <c r="E111" s="989"/>
    </row>
    <row r="112" spans="1:7" ht="13.5" thickBot="1">
      <c r="A112" s="1724"/>
      <c r="B112" s="1724"/>
      <c r="C112" s="1724"/>
      <c r="D112" s="834"/>
      <c r="E112" s="989"/>
    </row>
    <row r="113" spans="1:5" ht="13.5" thickBot="1">
      <c r="A113" s="1823" t="s">
        <v>333</v>
      </c>
      <c r="B113" s="1824"/>
      <c r="C113" s="1825"/>
      <c r="D113" s="1010">
        <f>D22+D35+D44+D97+D111</f>
        <v>2806.11</v>
      </c>
      <c r="E113" s="989"/>
    </row>
    <row r="115" spans="1:5">
      <c r="D115" s="970">
        <f>D113*12</f>
        <v>33673.32</v>
      </c>
    </row>
    <row r="116" spans="1:5">
      <c r="D116" s="971"/>
    </row>
  </sheetData>
  <sheetProtection password="E676" sheet="1" objects="1" scenarios="1"/>
  <mergeCells count="97">
    <mergeCell ref="A84:B84"/>
    <mergeCell ref="A77:B77"/>
    <mergeCell ref="A80:C80"/>
    <mergeCell ref="A81:B81"/>
    <mergeCell ref="A82:B82"/>
    <mergeCell ref="A83:B83"/>
    <mergeCell ref="A85:B85"/>
    <mergeCell ref="A100:C100"/>
    <mergeCell ref="A90:C90"/>
    <mergeCell ref="A91:B91"/>
    <mergeCell ref="A98:C98"/>
    <mergeCell ref="A86:B86"/>
    <mergeCell ref="A87:B87"/>
    <mergeCell ref="A88:B88"/>
    <mergeCell ref="A113:C113"/>
    <mergeCell ref="A92:B92"/>
    <mergeCell ref="A93:B93"/>
    <mergeCell ref="A94:B94"/>
    <mergeCell ref="A95:B95"/>
    <mergeCell ref="A96:B96"/>
    <mergeCell ref="A97:B97"/>
    <mergeCell ref="A111:C111"/>
    <mergeCell ref="A112:C112"/>
    <mergeCell ref="A99:D99"/>
    <mergeCell ref="B101:C101"/>
    <mergeCell ref="A62:B62"/>
    <mergeCell ref="A63:B63"/>
    <mergeCell ref="A74:B74"/>
    <mergeCell ref="A76:B76"/>
    <mergeCell ref="A65:C65"/>
    <mergeCell ref="A66:B66"/>
    <mergeCell ref="A67:B67"/>
    <mergeCell ref="A68:B68"/>
    <mergeCell ref="A70:C70"/>
    <mergeCell ref="A71:B71"/>
    <mergeCell ref="A72:B72"/>
    <mergeCell ref="A73:B73"/>
    <mergeCell ref="A75:B75"/>
    <mergeCell ref="A52:B52"/>
    <mergeCell ref="A54:B54"/>
    <mergeCell ref="A61:B61"/>
    <mergeCell ref="A55:B55"/>
    <mergeCell ref="A56:B56"/>
    <mergeCell ref="A60:B60"/>
    <mergeCell ref="A57:B57"/>
    <mergeCell ref="A58:C58"/>
    <mergeCell ref="A59:B59"/>
    <mergeCell ref="A53:B53"/>
    <mergeCell ref="A37:D37"/>
    <mergeCell ref="A50:B50"/>
    <mergeCell ref="A49:B49"/>
    <mergeCell ref="A38:C38"/>
    <mergeCell ref="A39:B39"/>
    <mergeCell ref="A40:B40"/>
    <mergeCell ref="A41:B41"/>
    <mergeCell ref="A42:B42"/>
    <mergeCell ref="A43:B43"/>
    <mergeCell ref="A44:C44"/>
    <mergeCell ref="A51:B51"/>
    <mergeCell ref="A45:C45"/>
    <mergeCell ref="A46:D46"/>
    <mergeCell ref="A47:C47"/>
    <mergeCell ref="A48:B48"/>
    <mergeCell ref="A33:B33"/>
    <mergeCell ref="A34:B34"/>
    <mergeCell ref="A35:C35"/>
    <mergeCell ref="A36:C36"/>
    <mergeCell ref="A24:D24"/>
    <mergeCell ref="A25:C25"/>
    <mergeCell ref="A26:B26"/>
    <mergeCell ref="A27:B27"/>
    <mergeCell ref="A28:B28"/>
    <mergeCell ref="A29:B29"/>
    <mergeCell ref="A30:B30"/>
    <mergeCell ref="A31:B31"/>
    <mergeCell ref="A32:B32"/>
    <mergeCell ref="A16:B16"/>
    <mergeCell ref="A17:B17"/>
    <mergeCell ref="A18:B18"/>
    <mergeCell ref="A19:B19"/>
    <mergeCell ref="A20:B20"/>
    <mergeCell ref="A22:C22"/>
    <mergeCell ref="A23:C23"/>
    <mergeCell ref="A9:C9"/>
    <mergeCell ref="A10:D10"/>
    <mergeCell ref="A1:D1"/>
    <mergeCell ref="A2:D2"/>
    <mergeCell ref="A5:C5"/>
    <mergeCell ref="A6:C6"/>
    <mergeCell ref="A7:C7"/>
    <mergeCell ref="A8:C8"/>
    <mergeCell ref="A11:C11"/>
    <mergeCell ref="A12:B12"/>
    <mergeCell ref="A13:B13"/>
    <mergeCell ref="A14:B14"/>
    <mergeCell ref="A21:B21"/>
    <mergeCell ref="A15:B15"/>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G23" sqref="G23"/>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131</v>
      </c>
      <c r="E5" s="989"/>
    </row>
    <row r="6" spans="1:5">
      <c r="A6" s="1713" t="s">
        <v>262</v>
      </c>
      <c r="B6" s="1729"/>
      <c r="C6" s="1835"/>
      <c r="D6" s="857">
        <f>CCT!S90</f>
        <v>876.66</v>
      </c>
      <c r="E6" s="989"/>
    </row>
    <row r="7" spans="1:5">
      <c r="A7" s="1713" t="s">
        <v>263</v>
      </c>
      <c r="B7" s="1729"/>
      <c r="C7" s="1835"/>
      <c r="D7" s="647" t="s">
        <v>132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876.66</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v>0</v>
      </c>
      <c r="D19" s="769">
        <f>(D13+D14+D16)*C19</f>
        <v>0</v>
      </c>
      <c r="E19" s="989"/>
    </row>
    <row r="20" spans="1:9">
      <c r="A20" s="1713" t="s">
        <v>335</v>
      </c>
      <c r="B20" s="1714"/>
      <c r="C20" s="801">
        <v>0</v>
      </c>
      <c r="D20" s="917">
        <f>D13*C20</f>
        <v>0</v>
      </c>
      <c r="E20" s="996"/>
    </row>
    <row r="21" spans="1:9" ht="13.5" thickBot="1">
      <c r="A21" s="1816" t="s">
        <v>882</v>
      </c>
      <c r="B21" s="1839"/>
      <c r="C21" s="873">
        <v>0</v>
      </c>
      <c r="D21" s="917">
        <f>D14*C21</f>
        <v>0</v>
      </c>
      <c r="E21" s="996"/>
    </row>
    <row r="22" spans="1:9" ht="13.5" thickBot="1">
      <c r="A22" s="1823" t="s">
        <v>274</v>
      </c>
      <c r="B22" s="1824"/>
      <c r="C22" s="1834"/>
      <c r="D22" s="997">
        <f>SUM(D13:D20)</f>
        <v>876.66</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Parâmetro!G21</f>
        <v>14</v>
      </c>
      <c r="D28" s="771">
        <f>((20*C28)-1)*C13</f>
        <v>279</v>
      </c>
      <c r="E28" s="989"/>
      <c r="H28" s="945"/>
    </row>
    <row r="29" spans="1:9">
      <c r="A29" s="1713" t="s">
        <v>279</v>
      </c>
      <c r="B29" s="1729"/>
      <c r="C29" s="770">
        <f>Parâmetro!E70</f>
        <v>4.63</v>
      </c>
      <c r="D29" s="772">
        <f>(2*$C$29*20*C13)-(IF(D13*6%&lt;=(2*$C$29*20*C13),D13*6%,(2*$C$29*20*C13)))</f>
        <v>132.6</v>
      </c>
      <c r="E29" s="989"/>
    </row>
    <row r="30" spans="1:9">
      <c r="A30" s="1713" t="s">
        <v>280</v>
      </c>
      <c r="B30" s="1714"/>
      <c r="C30" s="1096">
        <v>0</v>
      </c>
      <c r="D30" s="755">
        <f>$C$13*C30</f>
        <v>0</v>
      </c>
      <c r="E30" s="989"/>
    </row>
    <row r="31" spans="1:9">
      <c r="A31" s="1713" t="s">
        <v>281</v>
      </c>
      <c r="B31" s="1714"/>
      <c r="C31" s="773">
        <f>Parâmetro!C152</f>
        <v>3.12</v>
      </c>
      <c r="D31" s="769">
        <f>$C$13*C31</f>
        <v>3.12</v>
      </c>
      <c r="E31" s="989"/>
    </row>
    <row r="32" spans="1:9">
      <c r="A32" s="1713" t="s">
        <v>1053</v>
      </c>
      <c r="B32" s="1714"/>
      <c r="C32" s="774">
        <f>Parâmetro!C21</f>
        <v>41.03</v>
      </c>
      <c r="D32" s="917">
        <f>$C$13*C32</f>
        <v>41.03</v>
      </c>
      <c r="E32" s="989"/>
      <c r="I32" s="945"/>
    </row>
    <row r="33" spans="1:9">
      <c r="A33" s="1713" t="s">
        <v>1054</v>
      </c>
      <c r="B33" s="1714"/>
      <c r="C33" s="775">
        <f>Parâmetro!D21</f>
        <v>8.43</v>
      </c>
      <c r="D33" s="755">
        <f>$C$13*C33</f>
        <v>8.43</v>
      </c>
      <c r="E33" s="989"/>
      <c r="H33" s="945"/>
      <c r="I33" s="945"/>
    </row>
    <row r="34" spans="1:9" ht="13.5" thickBot="1">
      <c r="A34" s="1833" t="s">
        <v>866</v>
      </c>
      <c r="B34" s="1833"/>
      <c r="C34" s="1023">
        <f>Parâmetro!E148</f>
        <v>44.04</v>
      </c>
      <c r="D34" s="809">
        <f>C13*C34</f>
        <v>44.04</v>
      </c>
      <c r="E34" s="989"/>
      <c r="H34" s="945"/>
    </row>
    <row r="35" spans="1:9" ht="13.5" thickBot="1">
      <c r="A35" s="1823" t="s">
        <v>282</v>
      </c>
      <c r="B35" s="1824"/>
      <c r="C35" s="1841"/>
      <c r="D35" s="1000">
        <f>SUM(D27:D34)</f>
        <v>508.22</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953">
        <f>'Uniforme Apoio'!BM17</f>
        <v>44.03</v>
      </c>
      <c r="D40" s="781">
        <f>C40*$C$13</f>
        <v>44.03</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44.03</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1034">
        <f>'BASE DE DADOS MÓDULOS 4 E 5'!C5</f>
        <v>0.2</v>
      </c>
      <c r="D49" s="787">
        <f>$D$22*C49</f>
        <v>175.33</v>
      </c>
      <c r="E49" s="989"/>
    </row>
    <row r="50" spans="1:6">
      <c r="A50" s="1713" t="s">
        <v>289</v>
      </c>
      <c r="B50" s="1729"/>
      <c r="C50" s="981">
        <f>'BASE DE DADOS MÓDULOS 4 E 5'!C6</f>
        <v>1.4999999999999999E-2</v>
      </c>
      <c r="D50" s="798">
        <f t="shared" ref="D50:D56" si="0">$D$22*C50</f>
        <v>13.15</v>
      </c>
      <c r="E50" s="989"/>
    </row>
    <row r="51" spans="1:6">
      <c r="A51" s="1713" t="s">
        <v>290</v>
      </c>
      <c r="B51" s="1714"/>
      <c r="C51" s="788">
        <f>'BASE DE DADOS MÓDULOS 4 E 5'!C7</f>
        <v>0.01</v>
      </c>
      <c r="D51" s="798">
        <f t="shared" si="0"/>
        <v>8.77</v>
      </c>
      <c r="E51" s="989"/>
    </row>
    <row r="52" spans="1:6">
      <c r="A52" s="1713" t="s">
        <v>291</v>
      </c>
      <c r="B52" s="1714"/>
      <c r="C52" s="788">
        <f>'BASE DE DADOS MÓDULOS 4 E 5'!C8</f>
        <v>2E-3</v>
      </c>
      <c r="D52" s="798">
        <f t="shared" si="0"/>
        <v>1.75</v>
      </c>
      <c r="E52" s="989"/>
    </row>
    <row r="53" spans="1:6">
      <c r="A53" s="1713" t="s">
        <v>292</v>
      </c>
      <c r="B53" s="1714"/>
      <c r="C53" s="788">
        <f>'BASE DE DADOS MÓDULOS 4 E 5'!C9</f>
        <v>2.5000000000000001E-2</v>
      </c>
      <c r="D53" s="798">
        <f t="shared" si="0"/>
        <v>21.92</v>
      </c>
      <c r="E53" s="989"/>
    </row>
    <row r="54" spans="1:6">
      <c r="A54" s="1713" t="s">
        <v>293</v>
      </c>
      <c r="B54" s="1714"/>
      <c r="C54" s="788">
        <f>'BASE DE DADOS MÓDULOS 4 E 5'!C10</f>
        <v>0.08</v>
      </c>
      <c r="D54" s="787">
        <f t="shared" si="0"/>
        <v>70.13</v>
      </c>
      <c r="E54" s="989"/>
    </row>
    <row r="55" spans="1:6">
      <c r="A55" s="1713" t="s">
        <v>1052</v>
      </c>
      <c r="B55" s="1714"/>
      <c r="C55" s="920">
        <f>'BASE DE DADOS MÓDULOS 4 E 5'!C11</f>
        <v>0.03</v>
      </c>
      <c r="D55" s="787">
        <f t="shared" si="0"/>
        <v>26.3</v>
      </c>
      <c r="E55" s="989"/>
    </row>
    <row r="56" spans="1:6" ht="13.5" thickBot="1">
      <c r="A56" s="1745" t="s">
        <v>294</v>
      </c>
      <c r="B56" s="1759"/>
      <c r="C56" s="922">
        <f>'BASE DE DADOS MÓDULOS 4 E 5'!C12</f>
        <v>6.0000000000000001E-3</v>
      </c>
      <c r="D56" s="787">
        <f t="shared" si="0"/>
        <v>5.26</v>
      </c>
      <c r="E56" s="989"/>
    </row>
    <row r="57" spans="1:6" ht="13.5" thickBot="1">
      <c r="A57" s="1823" t="s">
        <v>282</v>
      </c>
      <c r="B57" s="1826"/>
      <c r="C57" s="1003">
        <f>SUM(C49:C56)</f>
        <v>0.36799999999999999</v>
      </c>
      <c r="D57" s="1001">
        <f>SUM(D49:D56)</f>
        <v>322.61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73.03</v>
      </c>
      <c r="E60" s="989"/>
      <c r="F60" s="956"/>
    </row>
    <row r="61" spans="1:6">
      <c r="A61" s="1713" t="s">
        <v>297</v>
      </c>
      <c r="B61" s="1729"/>
      <c r="C61" s="428">
        <f>'BASE DE DADOS MÓDULOS 4 E 5'!C17</f>
        <v>2.7799999999999998E-2</v>
      </c>
      <c r="D61" s="798">
        <f>C61*D22</f>
        <v>24.37</v>
      </c>
      <c r="E61" s="989"/>
    </row>
    <row r="62" spans="1:6">
      <c r="A62" s="1750" t="s">
        <v>298</v>
      </c>
      <c r="B62" s="1751"/>
      <c r="C62" s="924">
        <f>SUM(C60:C61)</f>
        <v>0.1111</v>
      </c>
      <c r="D62" s="800">
        <f>SUM(D60:D61)</f>
        <v>97.4</v>
      </c>
      <c r="E62" s="989"/>
    </row>
    <row r="63" spans="1:6" ht="13.5" thickBot="1">
      <c r="A63" s="1745" t="s">
        <v>299</v>
      </c>
      <c r="B63" s="1759"/>
      <c r="C63" s="959">
        <f>'BASE DE DADOS MÓDULOS 4 E 5'!C19</f>
        <v>4.0899999999999999E-2</v>
      </c>
      <c r="D63" s="826">
        <f>D22*C63</f>
        <v>35.86</v>
      </c>
      <c r="E63" s="989"/>
    </row>
    <row r="64" spans="1:6" ht="13.5" thickBot="1">
      <c r="A64" s="1004" t="s">
        <v>282</v>
      </c>
      <c r="B64" s="1005"/>
      <c r="C64" s="1006">
        <f>SUM(C62:C63)</f>
        <v>0.152</v>
      </c>
      <c r="D64" s="1010">
        <f>SUM(D62+D63)</f>
        <v>133.26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1.1399999999999999</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0.44</v>
      </c>
      <c r="E68" s="989"/>
    </row>
    <row r="69" spans="1:7" ht="13.5" thickBot="1">
      <c r="A69" s="1012" t="s">
        <v>282</v>
      </c>
      <c r="B69" s="1025"/>
      <c r="C69" s="1046">
        <f>SUM(C67:C68)</f>
        <v>1.8E-3</v>
      </c>
      <c r="D69" s="679">
        <f>SUM(D67:D68)</f>
        <v>1.58</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6.57</v>
      </c>
      <c r="E72" s="989"/>
    </row>
    <row r="73" spans="1:7">
      <c r="A73" s="1713" t="s">
        <v>338</v>
      </c>
      <c r="B73" s="1729"/>
      <c r="C73" s="814">
        <f>'BASE DE DADOS MÓDULOS 4 E 5'!C29</f>
        <v>5.9999999999999995E-4</v>
      </c>
      <c r="D73" s="787">
        <f t="shared" si="1"/>
        <v>0.53</v>
      </c>
      <c r="E73" s="989"/>
    </row>
    <row r="74" spans="1:7">
      <c r="A74" s="1713" t="s">
        <v>302</v>
      </c>
      <c r="B74" s="1729"/>
      <c r="C74" s="927">
        <f>'BASE DE DADOS MÓDULOS 4 E 5'!C30</f>
        <v>2.9999999999999997E-4</v>
      </c>
      <c r="D74" s="787">
        <f t="shared" si="1"/>
        <v>0.26</v>
      </c>
      <c r="E74" s="989"/>
    </row>
    <row r="75" spans="1:7">
      <c r="A75" s="1713" t="s">
        <v>303</v>
      </c>
      <c r="B75" s="1729"/>
      <c r="C75" s="815">
        <f>'BASE DE DADOS MÓDULOS 4 E 5'!C31</f>
        <v>3.5000000000000001E-3</v>
      </c>
      <c r="D75" s="787">
        <f t="shared" si="1"/>
        <v>3.07</v>
      </c>
      <c r="E75" s="989"/>
    </row>
    <row r="76" spans="1:7">
      <c r="A76" s="1713" t="s">
        <v>304</v>
      </c>
      <c r="B76" s="1729"/>
      <c r="C76" s="815">
        <f>'BASE DE DADOS MÓDULOS 4 E 5'!C32</f>
        <v>1.2999999999999999E-3</v>
      </c>
      <c r="D76" s="787">
        <f t="shared" si="1"/>
        <v>1.1399999999999999</v>
      </c>
      <c r="E76" s="989"/>
    </row>
    <row r="77" spans="1:7">
      <c r="A77" s="1713" t="s">
        <v>315</v>
      </c>
      <c r="B77" s="1714"/>
      <c r="C77" s="815">
        <f>'BASE DE DADOS MÓDULOS 4 E 5'!C33</f>
        <v>4.2999999999999997E-2</v>
      </c>
      <c r="D77" s="787">
        <f t="shared" si="1"/>
        <v>37.700000000000003</v>
      </c>
      <c r="E77" s="989"/>
    </row>
    <row r="78" spans="1:7" ht="13.5" thickBot="1">
      <c r="A78" s="816" t="s">
        <v>339</v>
      </c>
      <c r="B78" s="817"/>
      <c r="C78" s="967">
        <f>'BASE DE DADOS MÓDULOS 4 E 5'!C34</f>
        <v>1.6999999999999999E-3</v>
      </c>
      <c r="D78" s="819">
        <f t="shared" si="1"/>
        <v>1.49</v>
      </c>
      <c r="E78" s="989"/>
    </row>
    <row r="79" spans="1:7" ht="13.5" thickBot="1">
      <c r="A79" s="1004" t="s">
        <v>282</v>
      </c>
      <c r="B79" s="1005"/>
      <c r="C79" s="1006">
        <f>SUM(C72:C78)</f>
        <v>5.79E-2</v>
      </c>
      <c r="D79" s="1010">
        <f>SUM(D72:D78)</f>
        <v>50.76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73.03</v>
      </c>
      <c r="E82" s="989"/>
    </row>
    <row r="83" spans="1:6">
      <c r="A83" s="1713" t="s">
        <v>317</v>
      </c>
      <c r="B83" s="1714"/>
      <c r="C83" s="814">
        <f>'BASE DE DADOS MÓDULOS 4 E 5'!C39</f>
        <v>1.3899999999999999E-2</v>
      </c>
      <c r="D83" s="789">
        <f>C83*$D$22</f>
        <v>12.19</v>
      </c>
      <c r="E83" s="989"/>
    </row>
    <row r="84" spans="1:6">
      <c r="A84" s="1713" t="s">
        <v>783</v>
      </c>
      <c r="B84" s="1714"/>
      <c r="C84" s="814">
        <f>'BASE DE DADOS MÓDULOS 4 E 5'!C40</f>
        <v>8.3999999999999995E-3</v>
      </c>
      <c r="D84" s="789">
        <f>C84*$D$22</f>
        <v>7.36</v>
      </c>
      <c r="E84" s="989"/>
    </row>
    <row r="85" spans="1:6">
      <c r="A85" s="1713" t="s">
        <v>784</v>
      </c>
      <c r="B85" s="1729"/>
      <c r="C85" s="927">
        <f>'BASE DE DADOS MÓDULOS 4 E 5'!C41</f>
        <v>3.3E-3</v>
      </c>
      <c r="D85" s="789">
        <f>C85*$D$22</f>
        <v>2.89</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95.47</v>
      </c>
      <c r="E87" s="989"/>
    </row>
    <row r="88" spans="1:6" ht="13.5" thickBot="1">
      <c r="A88" s="1745" t="s">
        <v>785</v>
      </c>
      <c r="B88" s="1746"/>
      <c r="C88" s="967">
        <f>'BASE DE DADOS MÓDULOS 4 E 5'!C44</f>
        <v>4.0099999999999997E-2</v>
      </c>
      <c r="D88" s="826">
        <f>C88*D22</f>
        <v>35.15</v>
      </c>
      <c r="E88" s="989"/>
    </row>
    <row r="89" spans="1:6" ht="13.5" thickBot="1">
      <c r="A89" s="1004" t="s">
        <v>282</v>
      </c>
      <c r="B89" s="1005"/>
      <c r="C89" s="1006">
        <f>SUM(C87:C88)</f>
        <v>0.14899999999999999</v>
      </c>
      <c r="D89" s="1007">
        <f>D87+D88</f>
        <v>130.62</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322.61</v>
      </c>
      <c r="E92" s="989"/>
    </row>
    <row r="93" spans="1:6">
      <c r="A93" s="1713" t="s">
        <v>295</v>
      </c>
      <c r="B93" s="1714"/>
      <c r="C93" s="831">
        <f>C62+C63</f>
        <v>0.152</v>
      </c>
      <c r="D93" s="798">
        <f>D64</f>
        <v>133.26</v>
      </c>
      <c r="E93" s="989"/>
    </row>
    <row r="94" spans="1:6">
      <c r="A94" s="1713" t="s">
        <v>300</v>
      </c>
      <c r="B94" s="1729"/>
      <c r="C94" s="832">
        <f>C67+C68</f>
        <v>1.8E-3</v>
      </c>
      <c r="D94" s="798">
        <f>D69</f>
        <v>1.58</v>
      </c>
      <c r="E94" s="989"/>
    </row>
    <row r="95" spans="1:6">
      <c r="A95" s="1713" t="s">
        <v>301</v>
      </c>
      <c r="B95" s="1729"/>
      <c r="C95" s="832">
        <f>SUM(C72:C78)</f>
        <v>5.79E-2</v>
      </c>
      <c r="D95" s="798">
        <f>D79</f>
        <v>50.76</v>
      </c>
      <c r="E95" s="989"/>
    </row>
    <row r="96" spans="1:6" ht="13.5" thickBot="1">
      <c r="A96" s="1745" t="s">
        <v>321</v>
      </c>
      <c r="B96" s="1746"/>
      <c r="C96" s="833">
        <f>SUM(C87:C88)</f>
        <v>0.14899999999999999</v>
      </c>
      <c r="D96" s="826">
        <f>D89</f>
        <v>130.62</v>
      </c>
      <c r="E96" s="989"/>
    </row>
    <row r="97" spans="1:7" ht="13.5" thickBot="1">
      <c r="A97" s="1823" t="s">
        <v>282</v>
      </c>
      <c r="B97" s="1826"/>
      <c r="C97" s="1003">
        <f>SUM(C92:C96)</f>
        <v>0.72870000000000001</v>
      </c>
      <c r="D97" s="1001">
        <f>SUM(D92:D96)</f>
        <v>638.83000000000004</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214.39</v>
      </c>
      <c r="E104" s="989"/>
    </row>
    <row r="105" spans="1:7">
      <c r="A105" s="840" t="s">
        <v>327</v>
      </c>
      <c r="B105" s="841">
        <f>'BASE DE DADOS MÓDULOS 4 E 5'!B61</f>
        <v>1.65</v>
      </c>
      <c r="C105" s="1019">
        <f>((100/((100-$B$109)%)-100)*B105)/$B$109</f>
        <v>1.92</v>
      </c>
      <c r="D105" s="842">
        <f>((D22+D35+D44+D97+D102+D110)*$C$105)%</f>
        <v>46.46</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141.07</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401.92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753.95</v>
      </c>
      <c r="E111" s="989"/>
    </row>
    <row r="112" spans="1:7" ht="13.5" thickBot="1">
      <c r="A112" s="1724"/>
      <c r="B112" s="1724"/>
      <c r="C112" s="1724"/>
      <c r="D112" s="834"/>
      <c r="E112" s="989"/>
    </row>
    <row r="113" spans="1:5" ht="13.5" thickBot="1">
      <c r="A113" s="1823" t="s">
        <v>333</v>
      </c>
      <c r="B113" s="1824"/>
      <c r="C113" s="1825"/>
      <c r="D113" s="1010">
        <f>D22+D35+D44+D97+D111</f>
        <v>2821.69</v>
      </c>
      <c r="E113" s="989"/>
    </row>
    <row r="115" spans="1:5">
      <c r="D115" s="970">
        <f>D113*12</f>
        <v>33860.28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43:B43"/>
    <mergeCell ref="A31:B31"/>
    <mergeCell ref="A32:B32"/>
    <mergeCell ref="A33:B33"/>
    <mergeCell ref="A35:C35"/>
    <mergeCell ref="A36:C36"/>
    <mergeCell ref="A37:D37"/>
    <mergeCell ref="A34:B34"/>
    <mergeCell ref="A38:C38"/>
    <mergeCell ref="A39:B39"/>
    <mergeCell ref="A48:B48"/>
    <mergeCell ref="A49:B49"/>
    <mergeCell ref="A50:B50"/>
    <mergeCell ref="A51:B51"/>
    <mergeCell ref="A44:C44"/>
    <mergeCell ref="A45:C45"/>
    <mergeCell ref="A46:D46"/>
    <mergeCell ref="A47:C47"/>
    <mergeCell ref="A52:B52"/>
    <mergeCell ref="A53:B53"/>
    <mergeCell ref="A56:B56"/>
    <mergeCell ref="A57:B57"/>
    <mergeCell ref="A54:B54"/>
    <mergeCell ref="A55:B55"/>
    <mergeCell ref="A58:C58"/>
    <mergeCell ref="A65:C65"/>
    <mergeCell ref="A68:B68"/>
    <mergeCell ref="A59:B59"/>
    <mergeCell ref="A60:B60"/>
    <mergeCell ref="A61:B61"/>
    <mergeCell ref="A62:B62"/>
    <mergeCell ref="A63:B63"/>
    <mergeCell ref="A66:B66"/>
    <mergeCell ref="A67:B67"/>
    <mergeCell ref="A93:B93"/>
    <mergeCell ref="A74:B74"/>
    <mergeCell ref="A75:B75"/>
    <mergeCell ref="A88:B88"/>
    <mergeCell ref="A92:B92"/>
    <mergeCell ref="A90:C90"/>
    <mergeCell ref="A91:B91"/>
    <mergeCell ref="A76:B76"/>
    <mergeCell ref="A77:B77"/>
    <mergeCell ref="A81:B81"/>
    <mergeCell ref="A82:B82"/>
    <mergeCell ref="A87:B87"/>
    <mergeCell ref="A83:B83"/>
    <mergeCell ref="A84:B84"/>
    <mergeCell ref="A85:B85"/>
    <mergeCell ref="A86:B86"/>
    <mergeCell ref="A70:C70"/>
    <mergeCell ref="A71:B71"/>
    <mergeCell ref="A72:B72"/>
    <mergeCell ref="A73:B73"/>
    <mergeCell ref="A80:C80"/>
    <mergeCell ref="A113:C113"/>
    <mergeCell ref="A94:B94"/>
    <mergeCell ref="A95:B95"/>
    <mergeCell ref="A96:B96"/>
    <mergeCell ref="A97:B97"/>
    <mergeCell ref="A100:C100"/>
    <mergeCell ref="A111:C111"/>
    <mergeCell ref="A112:C112"/>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G23" sqref="G23"/>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698</v>
      </c>
      <c r="E5" s="989"/>
    </row>
    <row r="6" spans="1:5">
      <c r="A6" s="1713" t="s">
        <v>262</v>
      </c>
      <c r="B6" s="1729"/>
      <c r="C6" s="1835"/>
      <c r="D6" s="857">
        <f>CCT!W90</f>
        <v>1958.29</v>
      </c>
      <c r="E6" s="989"/>
    </row>
    <row r="7" spans="1:5">
      <c r="A7" s="1713" t="s">
        <v>263</v>
      </c>
      <c r="B7" s="1729"/>
      <c r="C7" s="1835"/>
      <c r="D7" s="647" t="s">
        <v>691</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1958.29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0">
      <c r="A17" s="1713" t="s">
        <v>271</v>
      </c>
      <c r="B17" s="1714"/>
      <c r="C17" s="890">
        <v>0</v>
      </c>
      <c r="D17" s="769">
        <v>0</v>
      </c>
      <c r="E17" s="989"/>
    </row>
    <row r="18" spans="1:10">
      <c r="A18" s="1713" t="s">
        <v>272</v>
      </c>
      <c r="B18" s="1729"/>
      <c r="C18" s="824">
        <v>0</v>
      </c>
      <c r="D18" s="769">
        <v>0</v>
      </c>
      <c r="E18" s="989"/>
    </row>
    <row r="19" spans="1:10">
      <c r="A19" s="1713" t="s">
        <v>273</v>
      </c>
      <c r="B19" s="1729"/>
      <c r="C19" s="428">
        <v>0</v>
      </c>
      <c r="D19" s="769">
        <f>(D13+D14+D16)*C19</f>
        <v>0</v>
      </c>
      <c r="E19" s="989"/>
    </row>
    <row r="20" spans="1:10">
      <c r="A20" s="1730" t="s">
        <v>335</v>
      </c>
      <c r="B20" s="1815"/>
      <c r="C20" s="801">
        <v>0</v>
      </c>
      <c r="D20" s="917">
        <f>D13*C20</f>
        <v>0</v>
      </c>
      <c r="E20" s="996"/>
    </row>
    <row r="21" spans="1:10" ht="13.5" thickBot="1">
      <c r="A21" s="1745" t="s">
        <v>882</v>
      </c>
      <c r="B21" s="1759"/>
      <c r="C21" s="873">
        <v>0</v>
      </c>
      <c r="D21" s="917">
        <f>D14*C21</f>
        <v>0</v>
      </c>
      <c r="E21" s="996"/>
    </row>
    <row r="22" spans="1:10" ht="13.5" thickBot="1">
      <c r="A22" s="1823" t="s">
        <v>274</v>
      </c>
      <c r="B22" s="1824"/>
      <c r="C22" s="1842"/>
      <c r="D22" s="1000">
        <f>SUM(D13:D20)</f>
        <v>1958.29</v>
      </c>
      <c r="E22" s="989"/>
    </row>
    <row r="23" spans="1:10">
      <c r="A23" s="1725"/>
      <c r="B23" s="1726"/>
      <c r="C23" s="1726"/>
      <c r="D23" s="649"/>
      <c r="E23" s="989"/>
    </row>
    <row r="24" spans="1:10">
      <c r="A24" s="1727" t="s">
        <v>275</v>
      </c>
      <c r="B24" s="1728"/>
      <c r="C24" s="1728"/>
      <c r="D24" s="1728"/>
      <c r="E24" s="989"/>
    </row>
    <row r="25" spans="1:10" ht="13.5" thickBot="1">
      <c r="A25" s="1734"/>
      <c r="B25" s="1735"/>
      <c r="C25" s="1755"/>
      <c r="D25" s="649"/>
      <c r="E25" s="989"/>
    </row>
    <row r="26" spans="1:10" ht="13.5" thickBot="1">
      <c r="A26" s="1823" t="s">
        <v>276</v>
      </c>
      <c r="B26" s="1824"/>
      <c r="C26" s="998" t="s">
        <v>975</v>
      </c>
      <c r="D26" s="995" t="s">
        <v>267</v>
      </c>
      <c r="E26" s="989"/>
    </row>
    <row r="27" spans="1:10">
      <c r="A27" s="1748" t="s">
        <v>277</v>
      </c>
      <c r="B27" s="1749"/>
      <c r="C27" s="768">
        <v>0</v>
      </c>
      <c r="D27" s="769">
        <f>$C$13*C27</f>
        <v>0</v>
      </c>
      <c r="E27" s="989"/>
    </row>
    <row r="28" spans="1:10">
      <c r="A28" s="1713" t="s">
        <v>278</v>
      </c>
      <c r="B28" s="1729"/>
      <c r="C28" s="770">
        <f>Parâmetro!G21</f>
        <v>14</v>
      </c>
      <c r="D28" s="771">
        <f>((20*C28)-1)*C13</f>
        <v>279</v>
      </c>
      <c r="E28" s="989"/>
      <c r="H28" s="945"/>
    </row>
    <row r="29" spans="1:10">
      <c r="A29" s="1713" t="s">
        <v>279</v>
      </c>
      <c r="B29" s="1729"/>
      <c r="C29" s="770">
        <f>Parâmetro!E70</f>
        <v>4.63</v>
      </c>
      <c r="D29" s="772">
        <f>(2*$C$29*20*C13)-(IF(D13*6%&lt;=(2*$C$29*20*C13),D13*6%,(2*$C$29*20*C13)))</f>
        <v>67.7</v>
      </c>
      <c r="E29" s="989"/>
    </row>
    <row r="30" spans="1:10">
      <c r="A30" s="1713" t="s">
        <v>280</v>
      </c>
      <c r="B30" s="1714"/>
      <c r="C30" s="1096">
        <v>0</v>
      </c>
      <c r="D30" s="755">
        <f>$C$13*C30</f>
        <v>0</v>
      </c>
      <c r="E30" s="989"/>
    </row>
    <row r="31" spans="1:10">
      <c r="A31" s="1713" t="s">
        <v>281</v>
      </c>
      <c r="B31" s="1714"/>
      <c r="C31" s="773">
        <f>Parâmetro!C152</f>
        <v>3.12</v>
      </c>
      <c r="D31" s="769">
        <f>$C$13*C31</f>
        <v>3.12</v>
      </c>
      <c r="E31" s="989"/>
      <c r="J31" s="1101"/>
    </row>
    <row r="32" spans="1:10">
      <c r="A32" s="1713" t="s">
        <v>1053</v>
      </c>
      <c r="B32" s="1714"/>
      <c r="C32" s="774">
        <f>Parâmetro!C21</f>
        <v>41.03</v>
      </c>
      <c r="D32" s="917">
        <f>$C$13*C32</f>
        <v>41.03</v>
      </c>
      <c r="E32" s="989"/>
      <c r="I32" s="945"/>
    </row>
    <row r="33" spans="1:9">
      <c r="A33" s="1713" t="s">
        <v>1054</v>
      </c>
      <c r="B33" s="1714"/>
      <c r="C33" s="775">
        <f>Parâmetro!D21</f>
        <v>8.43</v>
      </c>
      <c r="D33" s="755">
        <f>$C$13*C33</f>
        <v>8.43</v>
      </c>
      <c r="E33" s="989"/>
      <c r="H33" s="945"/>
      <c r="I33" s="945"/>
    </row>
    <row r="34" spans="1:9" ht="13.5" thickBot="1">
      <c r="A34" s="1833" t="s">
        <v>866</v>
      </c>
      <c r="B34" s="1833"/>
      <c r="C34" s="1023">
        <f>Parâmetro!E148</f>
        <v>44.04</v>
      </c>
      <c r="D34" s="809">
        <f>C13*C34</f>
        <v>44.04</v>
      </c>
      <c r="E34" s="989"/>
      <c r="H34" s="945"/>
    </row>
    <row r="35" spans="1:9" ht="13.5" thickBot="1">
      <c r="A35" s="1823" t="s">
        <v>282</v>
      </c>
      <c r="B35" s="1824"/>
      <c r="C35" s="1841"/>
      <c r="D35" s="1000">
        <f>SUM(D27:D34)</f>
        <v>443.32</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953">
        <f>'Uniforme Apoio'!BM18</f>
        <v>44.46</v>
      </c>
      <c r="D40" s="781">
        <f>C40*$C$13</f>
        <v>44.46</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44.46</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391.66</v>
      </c>
      <c r="E49" s="989"/>
    </row>
    <row r="50" spans="1:6">
      <c r="A50" s="1713" t="s">
        <v>289</v>
      </c>
      <c r="B50" s="1729"/>
      <c r="C50" s="788">
        <f>'BASE DE DADOS MÓDULOS 4 E 5'!C6</f>
        <v>1.4999999999999999E-2</v>
      </c>
      <c r="D50" s="884">
        <f t="shared" ref="D50:D56" si="0">$D$22*C50</f>
        <v>29.37</v>
      </c>
      <c r="E50" s="989"/>
    </row>
    <row r="51" spans="1:6">
      <c r="A51" s="1713" t="s">
        <v>290</v>
      </c>
      <c r="B51" s="1714"/>
      <c r="C51" s="788">
        <f>'BASE DE DADOS MÓDULOS 4 E 5'!C7</f>
        <v>0.01</v>
      </c>
      <c r="D51" s="798">
        <f t="shared" si="0"/>
        <v>19.579999999999998</v>
      </c>
      <c r="E51" s="989"/>
    </row>
    <row r="52" spans="1:6">
      <c r="A52" s="1713" t="s">
        <v>291</v>
      </c>
      <c r="B52" s="1714"/>
      <c r="C52" s="920">
        <f>'BASE DE DADOS MÓDULOS 4 E 5'!C8</f>
        <v>2E-3</v>
      </c>
      <c r="D52" s="798">
        <f t="shared" si="0"/>
        <v>3.92</v>
      </c>
      <c r="E52" s="989"/>
    </row>
    <row r="53" spans="1:6">
      <c r="A53" s="1713" t="s">
        <v>292</v>
      </c>
      <c r="B53" s="1714"/>
      <c r="C53" s="788">
        <f>'BASE DE DADOS MÓDULOS 4 E 5'!C9</f>
        <v>2.5000000000000001E-2</v>
      </c>
      <c r="D53" s="798">
        <f t="shared" si="0"/>
        <v>48.96</v>
      </c>
      <c r="E53" s="989"/>
    </row>
    <row r="54" spans="1:6">
      <c r="A54" s="1713" t="s">
        <v>293</v>
      </c>
      <c r="B54" s="1714"/>
      <c r="C54" s="920">
        <f>'BASE DE DADOS MÓDULOS 4 E 5'!C10</f>
        <v>0.08</v>
      </c>
      <c r="D54" s="787">
        <f t="shared" si="0"/>
        <v>156.66</v>
      </c>
      <c r="E54" s="989"/>
    </row>
    <row r="55" spans="1:6">
      <c r="A55" s="1713" t="s">
        <v>1052</v>
      </c>
      <c r="B55" s="1714"/>
      <c r="C55" s="981">
        <f>'BASE DE DADOS MÓDULOS 4 E 5'!C11</f>
        <v>0.03</v>
      </c>
      <c r="D55" s="787">
        <f t="shared" si="0"/>
        <v>58.75</v>
      </c>
      <c r="E55" s="989"/>
    </row>
    <row r="56" spans="1:6" ht="13.5" thickBot="1">
      <c r="A56" s="1745" t="s">
        <v>294</v>
      </c>
      <c r="B56" s="1759"/>
      <c r="C56" s="922">
        <f>'BASE DE DADOS MÓDULOS 4 E 5'!C12</f>
        <v>6.0000000000000001E-3</v>
      </c>
      <c r="D56" s="787">
        <f t="shared" si="0"/>
        <v>11.75</v>
      </c>
      <c r="E56" s="989"/>
    </row>
    <row r="57" spans="1:6" ht="13.5" thickBot="1">
      <c r="A57" s="1823" t="s">
        <v>282</v>
      </c>
      <c r="B57" s="1826"/>
      <c r="C57" s="1003">
        <f>SUM(C49:C56)</f>
        <v>0.36799999999999999</v>
      </c>
      <c r="D57" s="1001">
        <f>SUM(D49:D56)</f>
        <v>720.65</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163.13</v>
      </c>
      <c r="E60" s="989"/>
      <c r="F60" s="956"/>
    </row>
    <row r="61" spans="1:6">
      <c r="A61" s="1713" t="s">
        <v>297</v>
      </c>
      <c r="B61" s="1729"/>
      <c r="C61" s="923">
        <f>'BASE DE DADOS MÓDULOS 4 E 5'!C17</f>
        <v>2.7799999999999998E-2</v>
      </c>
      <c r="D61" s="798">
        <f>C61*D22</f>
        <v>54.44</v>
      </c>
      <c r="E61" s="989"/>
    </row>
    <row r="62" spans="1:6">
      <c r="A62" s="1750" t="s">
        <v>298</v>
      </c>
      <c r="B62" s="1751"/>
      <c r="C62" s="958">
        <f>SUM(C60:C61)</f>
        <v>0.1111</v>
      </c>
      <c r="D62" s="800">
        <f>SUM(D60:D61)</f>
        <v>217.57</v>
      </c>
      <c r="E62" s="989"/>
    </row>
    <row r="63" spans="1:6" ht="13.5" thickBot="1">
      <c r="A63" s="1745" t="s">
        <v>299</v>
      </c>
      <c r="B63" s="1759"/>
      <c r="C63" s="873">
        <f>'BASE DE DADOS MÓDULOS 4 E 5'!C19</f>
        <v>4.0899999999999999E-2</v>
      </c>
      <c r="D63" s="826">
        <f>D22*C63</f>
        <v>80.09</v>
      </c>
      <c r="E63" s="989"/>
    </row>
    <row r="64" spans="1:6" ht="13.5" thickBot="1">
      <c r="A64" s="1004" t="s">
        <v>282</v>
      </c>
      <c r="B64" s="1005"/>
      <c r="C64" s="1006">
        <f>SUM(C62:C63)</f>
        <v>0.152</v>
      </c>
      <c r="D64" s="1010">
        <f>SUM(D62+D63)</f>
        <v>297.66000000000003</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2.5499999999999998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0.98</v>
      </c>
      <c r="E68" s="989"/>
    </row>
    <row r="69" spans="1:7" ht="13.5" thickBot="1">
      <c r="A69" s="1004" t="s">
        <v>282</v>
      </c>
      <c r="B69" s="1005"/>
      <c r="C69" s="1006">
        <f>SUM(C67:C68)</f>
        <v>1.8E-3</v>
      </c>
      <c r="D69" s="997">
        <f>SUM(D67:D68)</f>
        <v>3.53</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14.69</v>
      </c>
      <c r="E72" s="989"/>
    </row>
    <row r="73" spans="1:7">
      <c r="A73" s="1713" t="s">
        <v>338</v>
      </c>
      <c r="B73" s="1729"/>
      <c r="C73" s="927">
        <f>'BASE DE DADOS MÓDULOS 4 E 5'!C29</f>
        <v>5.9999999999999995E-4</v>
      </c>
      <c r="D73" s="787">
        <f t="shared" si="1"/>
        <v>1.17</v>
      </c>
      <c r="E73" s="989"/>
    </row>
    <row r="74" spans="1:7">
      <c r="A74" s="1713" t="s">
        <v>302</v>
      </c>
      <c r="B74" s="1729"/>
      <c r="C74" s="814">
        <f>'BASE DE DADOS MÓDULOS 4 E 5'!C30</f>
        <v>2.9999999999999997E-4</v>
      </c>
      <c r="D74" s="787">
        <f t="shared" si="1"/>
        <v>0.59</v>
      </c>
      <c r="E74" s="989"/>
    </row>
    <row r="75" spans="1:7">
      <c r="A75" s="1713" t="s">
        <v>303</v>
      </c>
      <c r="B75" s="1729"/>
      <c r="C75" s="927">
        <f>'BASE DE DADOS MÓDULOS 4 E 5'!C31</f>
        <v>3.5000000000000001E-3</v>
      </c>
      <c r="D75" s="787">
        <f t="shared" si="1"/>
        <v>6.85</v>
      </c>
      <c r="E75" s="989"/>
    </row>
    <row r="76" spans="1:7">
      <c r="A76" s="1713" t="s">
        <v>304</v>
      </c>
      <c r="B76" s="1729"/>
      <c r="C76" s="814">
        <f>'BASE DE DADOS MÓDULOS 4 E 5'!C32</f>
        <v>1.2999999999999999E-3</v>
      </c>
      <c r="D76" s="787">
        <f t="shared" si="1"/>
        <v>2.5499999999999998</v>
      </c>
      <c r="E76" s="989"/>
    </row>
    <row r="77" spans="1:7">
      <c r="A77" s="1713" t="s">
        <v>315</v>
      </c>
      <c r="B77" s="1714"/>
      <c r="C77" s="814">
        <f>'BASE DE DADOS MÓDULOS 4 E 5'!C33</f>
        <v>4.2999999999999997E-2</v>
      </c>
      <c r="D77" s="787">
        <f t="shared" si="1"/>
        <v>84.21</v>
      </c>
      <c r="E77" s="989"/>
    </row>
    <row r="78" spans="1:7" ht="13.5" thickBot="1">
      <c r="A78" s="816" t="s">
        <v>339</v>
      </c>
      <c r="B78" s="817"/>
      <c r="C78" s="967">
        <f>'BASE DE DADOS MÓDULOS 4 E 5'!C34</f>
        <v>1.6999999999999999E-3</v>
      </c>
      <c r="D78" s="819">
        <f t="shared" si="1"/>
        <v>3.33</v>
      </c>
      <c r="E78" s="989"/>
    </row>
    <row r="79" spans="1:7" ht="13.5" thickBot="1">
      <c r="A79" s="1004" t="s">
        <v>282</v>
      </c>
      <c r="B79" s="1005"/>
      <c r="C79" s="1006">
        <f>SUM(C72:C78)</f>
        <v>5.79E-2</v>
      </c>
      <c r="D79" s="1007">
        <f>SUM(D72:D78)</f>
        <v>113.39</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163.13</v>
      </c>
      <c r="E82" s="989"/>
    </row>
    <row r="83" spans="1:6">
      <c r="A83" s="1713" t="s">
        <v>317</v>
      </c>
      <c r="B83" s="1714"/>
      <c r="C83" s="814">
        <f>'BASE DE DADOS MÓDULOS 4 E 5'!C39</f>
        <v>1.3899999999999999E-2</v>
      </c>
      <c r="D83" s="789">
        <f>C83*$D$22</f>
        <v>27.22</v>
      </c>
      <c r="E83" s="989"/>
    </row>
    <row r="84" spans="1:6">
      <c r="A84" s="1713" t="s">
        <v>783</v>
      </c>
      <c r="B84" s="1714"/>
      <c r="C84" s="814">
        <f>'BASE DE DADOS MÓDULOS 4 E 5'!C40</f>
        <v>8.3999999999999995E-3</v>
      </c>
      <c r="D84" s="789">
        <f>C84*$D$22</f>
        <v>16.45</v>
      </c>
      <c r="E84" s="989"/>
    </row>
    <row r="85" spans="1:6">
      <c r="A85" s="1713" t="s">
        <v>784</v>
      </c>
      <c r="B85" s="1729"/>
      <c r="C85" s="814">
        <f>'BASE DE DADOS MÓDULOS 4 E 5'!C41</f>
        <v>3.3E-3</v>
      </c>
      <c r="D85" s="789">
        <f>C85*$D$22</f>
        <v>6.46</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213.26</v>
      </c>
      <c r="E87" s="989"/>
    </row>
    <row r="88" spans="1:6" ht="13.5" thickBot="1">
      <c r="A88" s="1745" t="s">
        <v>785</v>
      </c>
      <c r="B88" s="1746"/>
      <c r="C88" s="967">
        <f>'BASE DE DADOS MÓDULOS 4 E 5'!C44</f>
        <v>4.0099999999999997E-2</v>
      </c>
      <c r="D88" s="974">
        <f>C88*D22</f>
        <v>78.53</v>
      </c>
      <c r="E88" s="989"/>
    </row>
    <row r="89" spans="1:6" ht="13.5" thickBot="1">
      <c r="A89" s="1004" t="s">
        <v>282</v>
      </c>
      <c r="B89" s="1005"/>
      <c r="C89" s="1006">
        <f>SUM(C87:C88)</f>
        <v>0.14899999999999999</v>
      </c>
      <c r="D89" s="1007">
        <f>D87+D88</f>
        <v>291.79000000000002</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720.65</v>
      </c>
      <c r="E92" s="989"/>
    </row>
    <row r="93" spans="1:6">
      <c r="A93" s="1713" t="s">
        <v>295</v>
      </c>
      <c r="B93" s="1714"/>
      <c r="C93" s="831">
        <f>C62+C63</f>
        <v>0.152</v>
      </c>
      <c r="D93" s="798">
        <f>D64</f>
        <v>297.66000000000003</v>
      </c>
      <c r="E93" s="989"/>
    </row>
    <row r="94" spans="1:6">
      <c r="A94" s="1713" t="s">
        <v>300</v>
      </c>
      <c r="B94" s="1729"/>
      <c r="C94" s="832">
        <f>C67+C68</f>
        <v>1.8E-3</v>
      </c>
      <c r="D94" s="798">
        <f>D69</f>
        <v>3.53</v>
      </c>
      <c r="E94" s="989"/>
    </row>
    <row r="95" spans="1:6">
      <c r="A95" s="1713" t="s">
        <v>301</v>
      </c>
      <c r="B95" s="1729"/>
      <c r="C95" s="832">
        <f>SUM(C72:C78)</f>
        <v>5.79E-2</v>
      </c>
      <c r="D95" s="798">
        <f>D79</f>
        <v>113.39</v>
      </c>
      <c r="E95" s="989"/>
    </row>
    <row r="96" spans="1:6" ht="13.5" thickBot="1">
      <c r="A96" s="1745" t="s">
        <v>321</v>
      </c>
      <c r="B96" s="1746"/>
      <c r="C96" s="833">
        <f>SUM(C87:C88)</f>
        <v>0.14899999999999999</v>
      </c>
      <c r="D96" s="826">
        <f>D89</f>
        <v>291.79000000000002</v>
      </c>
      <c r="E96" s="989"/>
    </row>
    <row r="97" spans="1:7" ht="13.5" thickBot="1">
      <c r="A97" s="1823" t="s">
        <v>282</v>
      </c>
      <c r="B97" s="1826"/>
      <c r="C97" s="1003">
        <f>SUM(C92:C96)</f>
        <v>0.72870000000000001</v>
      </c>
      <c r="D97" s="1001">
        <f>SUM(D92:D96)</f>
        <v>1427.02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8.86</v>
      </c>
      <c r="D104" s="842">
        <f>((D22+D35+D44+D97+D102+D110)*$C$104)%</f>
        <v>374.35</v>
      </c>
      <c r="E104" s="989"/>
    </row>
    <row r="105" spans="1:7">
      <c r="A105" s="840" t="s">
        <v>327</v>
      </c>
      <c r="B105" s="1018">
        <f>'BASE DE DADOS MÓDULOS 4 E 5'!B61</f>
        <v>1.65</v>
      </c>
      <c r="C105" s="1019">
        <f>((100/((100-$B$109)%)-100)*B105)/$B$109</f>
        <v>1.92</v>
      </c>
      <c r="D105" s="842">
        <f>((D22+D35+D44+D97+D102+D110)*$C$105)%</f>
        <v>81.12</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246.32</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701.79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1053.82</v>
      </c>
      <c r="E111" s="989"/>
    </row>
    <row r="112" spans="1:7" ht="13.5" thickBot="1">
      <c r="A112" s="1724"/>
      <c r="B112" s="1724"/>
      <c r="C112" s="1724"/>
      <c r="D112" s="834"/>
      <c r="E112" s="989"/>
    </row>
    <row r="113" spans="1:5" ht="13.5" thickBot="1">
      <c r="A113" s="1823" t="s">
        <v>333</v>
      </c>
      <c r="B113" s="1824"/>
      <c r="C113" s="1825"/>
      <c r="D113" s="1098">
        <f>D22+D35+D44+D97+D111</f>
        <v>4926.91</v>
      </c>
      <c r="E113" s="989"/>
    </row>
    <row r="115" spans="1:5">
      <c r="D115" s="970">
        <f>D113*12</f>
        <v>59122.92</v>
      </c>
    </row>
    <row r="116" spans="1:5">
      <c r="D116" s="971"/>
    </row>
  </sheetData>
  <sheetProtection password="E676" sheet="1" objects="1" scenarios="1"/>
  <mergeCells count="97">
    <mergeCell ref="A84:B84"/>
    <mergeCell ref="A77:B77"/>
    <mergeCell ref="A80:C80"/>
    <mergeCell ref="A81:B81"/>
    <mergeCell ref="A82:B82"/>
    <mergeCell ref="A83:B83"/>
    <mergeCell ref="A85:B85"/>
    <mergeCell ref="A100:C100"/>
    <mergeCell ref="A90:C90"/>
    <mergeCell ref="A91:B91"/>
    <mergeCell ref="A98:C98"/>
    <mergeCell ref="A86:B86"/>
    <mergeCell ref="A87:B87"/>
    <mergeCell ref="A88:B88"/>
    <mergeCell ref="A113:C113"/>
    <mergeCell ref="A92:B92"/>
    <mergeCell ref="A93:B93"/>
    <mergeCell ref="A94:B94"/>
    <mergeCell ref="A95:B95"/>
    <mergeCell ref="A96:B96"/>
    <mergeCell ref="A97:B97"/>
    <mergeCell ref="A111:C111"/>
    <mergeCell ref="A112:C112"/>
    <mergeCell ref="A99:D99"/>
    <mergeCell ref="B101:C101"/>
    <mergeCell ref="A62:B62"/>
    <mergeCell ref="A63:B63"/>
    <mergeCell ref="A74:B74"/>
    <mergeCell ref="A76:B76"/>
    <mergeCell ref="A65:C65"/>
    <mergeCell ref="A66:B66"/>
    <mergeCell ref="A67:B67"/>
    <mergeCell ref="A68:B68"/>
    <mergeCell ref="A70:C70"/>
    <mergeCell ref="A71:B71"/>
    <mergeCell ref="A72:B72"/>
    <mergeCell ref="A73:B73"/>
    <mergeCell ref="A75:B75"/>
    <mergeCell ref="A52:B52"/>
    <mergeCell ref="A54:B54"/>
    <mergeCell ref="A61:B61"/>
    <mergeCell ref="A55:B55"/>
    <mergeCell ref="A56:B56"/>
    <mergeCell ref="A60:B60"/>
    <mergeCell ref="A57:B57"/>
    <mergeCell ref="A58:C58"/>
    <mergeCell ref="A59:B59"/>
    <mergeCell ref="A53:B53"/>
    <mergeCell ref="A37:D37"/>
    <mergeCell ref="A50:B50"/>
    <mergeCell ref="A49:B49"/>
    <mergeCell ref="A38:C38"/>
    <mergeCell ref="A39:B39"/>
    <mergeCell ref="A40:B40"/>
    <mergeCell ref="A41:B41"/>
    <mergeCell ref="A42:B42"/>
    <mergeCell ref="A43:B43"/>
    <mergeCell ref="A44:C44"/>
    <mergeCell ref="A51:B51"/>
    <mergeCell ref="A45:C45"/>
    <mergeCell ref="A46:D46"/>
    <mergeCell ref="A47:C47"/>
    <mergeCell ref="A48:B48"/>
    <mergeCell ref="A33:B33"/>
    <mergeCell ref="A34:B34"/>
    <mergeCell ref="A35:C35"/>
    <mergeCell ref="A36:C36"/>
    <mergeCell ref="A24:D24"/>
    <mergeCell ref="A25:C25"/>
    <mergeCell ref="A26:B26"/>
    <mergeCell ref="A27:B27"/>
    <mergeCell ref="A28:B28"/>
    <mergeCell ref="A29:B29"/>
    <mergeCell ref="A30:B30"/>
    <mergeCell ref="A31:B31"/>
    <mergeCell ref="A32:B32"/>
    <mergeCell ref="A16:B16"/>
    <mergeCell ref="A17:B17"/>
    <mergeCell ref="A18:B18"/>
    <mergeCell ref="A19:B19"/>
    <mergeCell ref="A20:B20"/>
    <mergeCell ref="A22:C22"/>
    <mergeCell ref="A23:C23"/>
    <mergeCell ref="A9:C9"/>
    <mergeCell ref="A10:D10"/>
    <mergeCell ref="A1:D1"/>
    <mergeCell ref="A2:D2"/>
    <mergeCell ref="A5:C5"/>
    <mergeCell ref="A6:C6"/>
    <mergeCell ref="A7:C7"/>
    <mergeCell ref="A8:C8"/>
    <mergeCell ref="A11:C11"/>
    <mergeCell ref="A12:B12"/>
    <mergeCell ref="A13:B13"/>
    <mergeCell ref="A14:B14"/>
    <mergeCell ref="A21:B21"/>
    <mergeCell ref="A15:B15"/>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85" zoomScale="110" zoomScaleNormal="100" zoomScaleSheetLayoutView="110" workbookViewId="0">
      <selection activeCell="G23" sqref="G23"/>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839</v>
      </c>
      <c r="E5" s="989"/>
    </row>
    <row r="6" spans="1:5">
      <c r="A6" s="1713" t="s">
        <v>262</v>
      </c>
      <c r="B6" s="1729"/>
      <c r="C6" s="1835"/>
      <c r="D6" s="857">
        <f>CCT!AA90</f>
        <v>1953</v>
      </c>
      <c r="E6" s="989"/>
    </row>
    <row r="7" spans="1:5">
      <c r="A7" s="1713" t="s">
        <v>263</v>
      </c>
      <c r="B7" s="1729"/>
      <c r="C7" s="1835"/>
      <c r="D7" s="647" t="s">
        <v>840</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D6*C13</f>
        <v>1953</v>
      </c>
      <c r="E13" s="989"/>
    </row>
    <row r="14" spans="1:5">
      <c r="A14" s="1713" t="s">
        <v>841</v>
      </c>
      <c r="B14" s="1714"/>
      <c r="C14" s="890">
        <f>0.3</f>
        <v>0.3</v>
      </c>
      <c r="D14" s="769">
        <f>$D$13*C14</f>
        <v>585.9</v>
      </c>
      <c r="E14" s="989"/>
    </row>
    <row r="15" spans="1:5">
      <c r="A15" s="1713" t="s">
        <v>269</v>
      </c>
      <c r="B15" s="1714"/>
      <c r="C15" s="770">
        <v>0</v>
      </c>
      <c r="D15" s="755">
        <f>C15*C13*D13</f>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v>0</v>
      </c>
      <c r="D19" s="769">
        <f>(D13+D14+D16)*C19</f>
        <v>0</v>
      </c>
      <c r="E19" s="989"/>
    </row>
    <row r="20" spans="1:9">
      <c r="A20" s="1730" t="s">
        <v>335</v>
      </c>
      <c r="B20" s="1815"/>
      <c r="C20" s="428">
        <v>0</v>
      </c>
      <c r="D20" s="917">
        <f>D13*C20</f>
        <v>0</v>
      </c>
      <c r="E20" s="996"/>
    </row>
    <row r="21" spans="1:9" ht="13.5" thickBot="1">
      <c r="A21" s="1745" t="s">
        <v>882</v>
      </c>
      <c r="B21" s="1759"/>
      <c r="C21" s="916">
        <v>0</v>
      </c>
      <c r="D21" s="917">
        <f>D14*C21</f>
        <v>0</v>
      </c>
      <c r="E21" s="996"/>
    </row>
    <row r="22" spans="1:9" ht="13.5" thickBot="1">
      <c r="A22" s="1823" t="s">
        <v>274</v>
      </c>
      <c r="B22" s="1824"/>
      <c r="C22" s="1834"/>
      <c r="D22" s="997">
        <f>SUM(D13:D20)</f>
        <v>2538.9</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Parâmetro!G21</f>
        <v>14</v>
      </c>
      <c r="D28" s="771">
        <f>((20*C28)-1)*C13</f>
        <v>279</v>
      </c>
      <c r="E28" s="989"/>
      <c r="H28" s="945"/>
    </row>
    <row r="29" spans="1:9">
      <c r="A29" s="1713" t="s">
        <v>279</v>
      </c>
      <c r="B29" s="1729"/>
      <c r="C29" s="770">
        <f>Parâmetro!E70</f>
        <v>4.63</v>
      </c>
      <c r="D29" s="772">
        <f>(2*$C$29*20*C13)-(IF(D13*6%&lt;=(2*$C$29*20*C13),D13*6%,(2*$C$29*20*C13)))</f>
        <v>68.02</v>
      </c>
      <c r="E29" s="989"/>
    </row>
    <row r="30" spans="1:9">
      <c r="A30" s="1713" t="s">
        <v>280</v>
      </c>
      <c r="B30" s="1714"/>
      <c r="C30" s="1096">
        <v>0</v>
      </c>
      <c r="D30" s="755">
        <f>$C$13*C30</f>
        <v>0</v>
      </c>
      <c r="E30" s="989"/>
    </row>
    <row r="31" spans="1:9">
      <c r="A31" s="1713" t="s">
        <v>281</v>
      </c>
      <c r="B31" s="1714"/>
      <c r="C31" s="773">
        <f>Parâmetro!C152</f>
        <v>3.12</v>
      </c>
      <c r="D31" s="769">
        <f>$C$13*C31</f>
        <v>3.12</v>
      </c>
      <c r="E31" s="989"/>
    </row>
    <row r="32" spans="1:9">
      <c r="A32" s="1713" t="s">
        <v>1053</v>
      </c>
      <c r="B32" s="1714"/>
      <c r="C32" s="774">
        <f>Parâmetro!C21</f>
        <v>41.03</v>
      </c>
      <c r="D32" s="917">
        <f>$C$13*C32</f>
        <v>41.03</v>
      </c>
      <c r="E32" s="989"/>
      <c r="I32" s="945"/>
    </row>
    <row r="33" spans="1:9">
      <c r="A33" s="1713" t="s">
        <v>1054</v>
      </c>
      <c r="B33" s="1714"/>
      <c r="C33" s="775">
        <f>Parâmetro!D21</f>
        <v>8.43</v>
      </c>
      <c r="D33" s="755">
        <f>$C$13*C33</f>
        <v>8.43</v>
      </c>
      <c r="E33" s="989"/>
      <c r="H33" s="945"/>
      <c r="I33" s="945"/>
    </row>
    <row r="34" spans="1:9" ht="13.5" thickBot="1">
      <c r="A34" s="1833" t="s">
        <v>866</v>
      </c>
      <c r="B34" s="1833"/>
      <c r="C34" s="1023">
        <f>Parâmetro!E148</f>
        <v>44.04</v>
      </c>
      <c r="D34" s="809">
        <f>C13*C34</f>
        <v>44.04</v>
      </c>
      <c r="E34" s="989"/>
      <c r="H34" s="945"/>
    </row>
    <row r="35" spans="1:9" ht="13.5" thickBot="1">
      <c r="A35" s="1823" t="s">
        <v>282</v>
      </c>
      <c r="B35" s="1824"/>
      <c r="C35" s="1841"/>
      <c r="D35" s="1000">
        <f>SUM(D27:D34)</f>
        <v>443.64</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953">
        <f>'Uniforme Apoio'!BM20</f>
        <v>100.79</v>
      </c>
      <c r="D40" s="781">
        <f>C40*$C$13</f>
        <v>100.79</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100.79</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507.78</v>
      </c>
      <c r="E49" s="989"/>
    </row>
    <row r="50" spans="1:6">
      <c r="A50" s="1713" t="s">
        <v>289</v>
      </c>
      <c r="B50" s="1729"/>
      <c r="C50" s="788">
        <f>'BASE DE DADOS MÓDULOS 4 E 5'!C6</f>
        <v>1.4999999999999999E-2</v>
      </c>
      <c r="D50" s="798">
        <f t="shared" ref="D50:D56" si="0">$D$22*C50</f>
        <v>38.08</v>
      </c>
      <c r="E50" s="989"/>
    </row>
    <row r="51" spans="1:6">
      <c r="A51" s="1713" t="s">
        <v>290</v>
      </c>
      <c r="B51" s="1714"/>
      <c r="C51" s="920">
        <f>'BASE DE DADOS MÓDULOS 4 E 5'!C7</f>
        <v>0.01</v>
      </c>
      <c r="D51" s="798">
        <f t="shared" si="0"/>
        <v>25.39</v>
      </c>
      <c r="E51" s="989"/>
    </row>
    <row r="52" spans="1:6">
      <c r="A52" s="1713" t="s">
        <v>291</v>
      </c>
      <c r="B52" s="1714"/>
      <c r="C52" s="788">
        <f>'BASE DE DADOS MÓDULOS 4 E 5'!C8</f>
        <v>2E-3</v>
      </c>
      <c r="D52" s="798">
        <f t="shared" si="0"/>
        <v>5.08</v>
      </c>
      <c r="E52" s="989"/>
    </row>
    <row r="53" spans="1:6">
      <c r="A53" s="1713" t="s">
        <v>292</v>
      </c>
      <c r="B53" s="1714"/>
      <c r="C53" s="920">
        <f>'BASE DE DADOS MÓDULOS 4 E 5'!C9</f>
        <v>2.5000000000000001E-2</v>
      </c>
      <c r="D53" s="798">
        <f t="shared" si="0"/>
        <v>63.47</v>
      </c>
      <c r="E53" s="989"/>
    </row>
    <row r="54" spans="1:6">
      <c r="A54" s="1713" t="s">
        <v>293</v>
      </c>
      <c r="B54" s="1714"/>
      <c r="C54" s="981">
        <f>'BASE DE DADOS MÓDULOS 4 E 5'!C10</f>
        <v>0.08</v>
      </c>
      <c r="D54" s="787">
        <f t="shared" si="0"/>
        <v>203.11</v>
      </c>
      <c r="E54" s="989"/>
    </row>
    <row r="55" spans="1:6">
      <c r="A55" s="1713" t="s">
        <v>1052</v>
      </c>
      <c r="B55" s="1714"/>
      <c r="C55" s="788">
        <f>'BASE DE DADOS MÓDULOS 4 E 5'!C11</f>
        <v>0.03</v>
      </c>
      <c r="D55" s="787">
        <f t="shared" si="0"/>
        <v>76.17</v>
      </c>
      <c r="E55" s="989"/>
    </row>
    <row r="56" spans="1:6" ht="13.5" thickBot="1">
      <c r="A56" s="1745" t="s">
        <v>294</v>
      </c>
      <c r="B56" s="1759"/>
      <c r="C56" s="955">
        <f>'BASE DE DADOS MÓDULOS 4 E 5'!C12</f>
        <v>6.0000000000000001E-3</v>
      </c>
      <c r="D56" s="787">
        <f t="shared" si="0"/>
        <v>15.23</v>
      </c>
      <c r="E56" s="989"/>
    </row>
    <row r="57" spans="1:6" ht="13.5" thickBot="1">
      <c r="A57" s="1823" t="s">
        <v>282</v>
      </c>
      <c r="B57" s="1826"/>
      <c r="C57" s="1003">
        <f>SUM(C49:C56)</f>
        <v>0.36799999999999999</v>
      </c>
      <c r="D57" s="1001">
        <f>SUM(D49:D56)</f>
        <v>934.31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211.49</v>
      </c>
      <c r="E60" s="989"/>
      <c r="F60" s="956"/>
    </row>
    <row r="61" spans="1:6">
      <c r="A61" s="1713" t="s">
        <v>297</v>
      </c>
      <c r="B61" s="1729"/>
      <c r="C61" s="428">
        <f>'BASE DE DADOS MÓDULOS 4 E 5'!C17</f>
        <v>2.7799999999999998E-2</v>
      </c>
      <c r="D61" s="798">
        <f>C61*D22</f>
        <v>70.58</v>
      </c>
      <c r="E61" s="989"/>
    </row>
    <row r="62" spans="1:6">
      <c r="A62" s="1750" t="s">
        <v>298</v>
      </c>
      <c r="B62" s="1751"/>
      <c r="C62" s="988">
        <f>SUM(C60:C61)</f>
        <v>0.1111</v>
      </c>
      <c r="D62" s="800">
        <f>SUM(D60:D61)</f>
        <v>282.07</v>
      </c>
      <c r="E62" s="989"/>
    </row>
    <row r="63" spans="1:6" ht="13.5" thickBot="1">
      <c r="A63" s="1745" t="s">
        <v>299</v>
      </c>
      <c r="B63" s="1759"/>
      <c r="C63" s="873">
        <f>'BASE DE DADOS MÓDULOS 4 E 5'!C19</f>
        <v>4.0899999999999999E-2</v>
      </c>
      <c r="D63" s="884">
        <f>D22*C63</f>
        <v>103.84</v>
      </c>
      <c r="E63" s="989"/>
    </row>
    <row r="64" spans="1:6" ht="13.5" thickBot="1">
      <c r="A64" s="1004" t="s">
        <v>282</v>
      </c>
      <c r="B64" s="1009"/>
      <c r="C64" s="1006">
        <f>SUM(C62:C63)</f>
        <v>0.152</v>
      </c>
      <c r="D64" s="1010">
        <f>SUM(D62+D63)</f>
        <v>385.91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3.3</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1.27</v>
      </c>
      <c r="E68" s="989"/>
    </row>
    <row r="69" spans="1:7" ht="13.5" thickBot="1">
      <c r="A69" s="1004" t="s">
        <v>282</v>
      </c>
      <c r="B69" s="1005"/>
      <c r="C69" s="1006">
        <f>SUM(C67:C68)</f>
        <v>1.8E-3</v>
      </c>
      <c r="D69" s="997">
        <f>SUM(D67:D68)</f>
        <v>4.57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19.04</v>
      </c>
      <c r="E72" s="989"/>
    </row>
    <row r="73" spans="1:7">
      <c r="A73" s="1713" t="s">
        <v>338</v>
      </c>
      <c r="B73" s="1729"/>
      <c r="C73" s="927">
        <f>'BASE DE DADOS MÓDULOS 4 E 5'!C29</f>
        <v>5.9999999999999995E-4</v>
      </c>
      <c r="D73" s="787">
        <f t="shared" si="1"/>
        <v>1.52</v>
      </c>
      <c r="E73" s="989"/>
    </row>
    <row r="74" spans="1:7">
      <c r="A74" s="1713" t="s">
        <v>302</v>
      </c>
      <c r="B74" s="1729"/>
      <c r="C74" s="814">
        <f>'BASE DE DADOS MÓDULOS 4 E 5'!C30</f>
        <v>2.9999999999999997E-4</v>
      </c>
      <c r="D74" s="787">
        <f t="shared" si="1"/>
        <v>0.76</v>
      </c>
      <c r="E74" s="989"/>
    </row>
    <row r="75" spans="1:7">
      <c r="A75" s="1713" t="s">
        <v>303</v>
      </c>
      <c r="B75" s="1729"/>
      <c r="C75" s="814">
        <f>'BASE DE DADOS MÓDULOS 4 E 5'!C31</f>
        <v>3.5000000000000001E-3</v>
      </c>
      <c r="D75" s="787">
        <f t="shared" si="1"/>
        <v>8.89</v>
      </c>
      <c r="E75" s="989"/>
    </row>
    <row r="76" spans="1:7">
      <c r="A76" s="1713" t="s">
        <v>304</v>
      </c>
      <c r="B76" s="1729"/>
      <c r="C76" s="814">
        <f>'BASE DE DADOS MÓDULOS 4 E 5'!C32</f>
        <v>1.2999999999999999E-3</v>
      </c>
      <c r="D76" s="787">
        <f t="shared" si="1"/>
        <v>3.3</v>
      </c>
      <c r="E76" s="989"/>
    </row>
    <row r="77" spans="1:7">
      <c r="A77" s="1713" t="s">
        <v>315</v>
      </c>
      <c r="B77" s="1714"/>
      <c r="C77" s="814">
        <f>'BASE DE DADOS MÓDULOS 4 E 5'!C33</f>
        <v>4.2999999999999997E-2</v>
      </c>
      <c r="D77" s="787">
        <f t="shared" si="1"/>
        <v>109.17</v>
      </c>
      <c r="E77" s="989"/>
    </row>
    <row r="78" spans="1:7" ht="13.5" thickBot="1">
      <c r="A78" s="816" t="s">
        <v>339</v>
      </c>
      <c r="B78" s="817"/>
      <c r="C78" s="967">
        <f>'BASE DE DADOS MÓDULOS 4 E 5'!C34</f>
        <v>1.6999999999999999E-3</v>
      </c>
      <c r="D78" s="819">
        <f t="shared" si="1"/>
        <v>4.32</v>
      </c>
      <c r="E78" s="989"/>
    </row>
    <row r="79" spans="1:7" ht="13.5" thickBot="1">
      <c r="A79" s="1012" t="s">
        <v>282</v>
      </c>
      <c r="B79" s="1013"/>
      <c r="C79" s="1026">
        <f>SUM(C72:C78)</f>
        <v>5.79E-2</v>
      </c>
      <c r="D79" s="1010">
        <f>SUM(D72:D78)</f>
        <v>147</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211.49</v>
      </c>
      <c r="E82" s="989"/>
    </row>
    <row r="83" spans="1:6">
      <c r="A83" s="1713" t="s">
        <v>317</v>
      </c>
      <c r="B83" s="1714"/>
      <c r="C83" s="814">
        <f>'BASE DE DADOS MÓDULOS 4 E 5'!C39</f>
        <v>1.3899999999999999E-2</v>
      </c>
      <c r="D83" s="789">
        <f>C83*$D$22</f>
        <v>35.29</v>
      </c>
      <c r="E83" s="989"/>
    </row>
    <row r="84" spans="1:6">
      <c r="A84" s="1713" t="s">
        <v>783</v>
      </c>
      <c r="B84" s="1714"/>
      <c r="C84" s="814">
        <f>'BASE DE DADOS MÓDULOS 4 E 5'!C40</f>
        <v>8.3999999999999995E-3</v>
      </c>
      <c r="D84" s="789">
        <f>C84*$D$22</f>
        <v>21.33</v>
      </c>
      <c r="E84" s="989"/>
    </row>
    <row r="85" spans="1:6">
      <c r="A85" s="1713" t="s">
        <v>784</v>
      </c>
      <c r="B85" s="1729"/>
      <c r="C85" s="814">
        <f>'BASE DE DADOS MÓDULOS 4 E 5'!C41</f>
        <v>3.3E-3</v>
      </c>
      <c r="D85" s="789">
        <f>C85*$D$22</f>
        <v>8.3800000000000008</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276.49</v>
      </c>
      <c r="E87" s="989"/>
    </row>
    <row r="88" spans="1:6" ht="13.5" thickBot="1">
      <c r="A88" s="1745" t="s">
        <v>785</v>
      </c>
      <c r="B88" s="1746"/>
      <c r="C88" s="1099">
        <f>'BASE DE DADOS MÓDULOS 4 E 5'!C44</f>
        <v>4.0099999999999997E-2</v>
      </c>
      <c r="D88" s="826">
        <f>C88*D22</f>
        <v>101.81</v>
      </c>
      <c r="E88" s="989"/>
    </row>
    <row r="89" spans="1:6" ht="13.5" thickBot="1">
      <c r="A89" s="1004" t="s">
        <v>282</v>
      </c>
      <c r="B89" s="1005"/>
      <c r="C89" s="1006">
        <f>SUM(C87:C88)</f>
        <v>0.14899999999999999</v>
      </c>
      <c r="D89" s="1010">
        <f>D87+D88</f>
        <v>378.3</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934.31</v>
      </c>
      <c r="E92" s="989"/>
    </row>
    <row r="93" spans="1:6">
      <c r="A93" s="1713" t="s">
        <v>295</v>
      </c>
      <c r="B93" s="1714"/>
      <c r="C93" s="831">
        <f>C62+C63</f>
        <v>0.152</v>
      </c>
      <c r="D93" s="798">
        <f>D64</f>
        <v>385.91</v>
      </c>
      <c r="E93" s="989"/>
    </row>
    <row r="94" spans="1:6">
      <c r="A94" s="1713" t="s">
        <v>300</v>
      </c>
      <c r="B94" s="1729"/>
      <c r="C94" s="832">
        <f>C67+C68</f>
        <v>1.8E-3</v>
      </c>
      <c r="D94" s="798">
        <f>D69</f>
        <v>4.57</v>
      </c>
      <c r="E94" s="989"/>
    </row>
    <row r="95" spans="1:6">
      <c r="A95" s="1713" t="s">
        <v>301</v>
      </c>
      <c r="B95" s="1729"/>
      <c r="C95" s="832">
        <f>SUM(C72:C78)</f>
        <v>5.79E-2</v>
      </c>
      <c r="D95" s="798">
        <f>D79</f>
        <v>147</v>
      </c>
      <c r="E95" s="989"/>
    </row>
    <row r="96" spans="1:6" ht="13.5" thickBot="1">
      <c r="A96" s="1745" t="s">
        <v>321</v>
      </c>
      <c r="B96" s="1746"/>
      <c r="C96" s="833">
        <f>SUM(C87:C88)</f>
        <v>0.14899999999999999</v>
      </c>
      <c r="D96" s="826">
        <f>D89</f>
        <v>378.3</v>
      </c>
      <c r="E96" s="989"/>
    </row>
    <row r="97" spans="1:7" ht="13.5" thickBot="1">
      <c r="A97" s="1823" t="s">
        <v>282</v>
      </c>
      <c r="B97" s="1826"/>
      <c r="C97" s="1003">
        <f>SUM(C92:C96)</f>
        <v>0.72870000000000001</v>
      </c>
      <c r="D97" s="1001">
        <f>SUM(D92:D96)</f>
        <v>1850.09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8.86</v>
      </c>
      <c r="D104" s="842">
        <f>((D22+D35+D44+D97+D102+D110)*$C$104)%</f>
        <v>468.29</v>
      </c>
      <c r="E104" s="989"/>
    </row>
    <row r="105" spans="1:7">
      <c r="A105" s="840" t="s">
        <v>327</v>
      </c>
      <c r="B105" s="1018">
        <f>'BASE DE DADOS MÓDULOS 4 E 5'!B61</f>
        <v>1.65</v>
      </c>
      <c r="C105" s="1019">
        <f>((100/((100-$B$109)%)-100)*B105)/$B$109</f>
        <v>1.92</v>
      </c>
      <c r="D105" s="842">
        <f>((D22+D35+D44+D97+D102+D110)*$C$105)%</f>
        <v>101.48</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308.14</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877.91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1229.94</v>
      </c>
      <c r="E111" s="989"/>
    </row>
    <row r="112" spans="1:7" ht="13.5" thickBot="1">
      <c r="A112" s="1724"/>
      <c r="B112" s="1724"/>
      <c r="C112" s="1724"/>
      <c r="D112" s="834"/>
      <c r="E112" s="989"/>
    </row>
    <row r="113" spans="1:5" ht="13.5" thickBot="1">
      <c r="A113" s="1823" t="s">
        <v>333</v>
      </c>
      <c r="B113" s="1824"/>
      <c r="C113" s="1825"/>
      <c r="D113" s="1010">
        <f>D22+D35+D44+D97+D111</f>
        <v>6163.36</v>
      </c>
      <c r="E113" s="989"/>
    </row>
    <row r="115" spans="1:5">
      <c r="D115" s="970">
        <f>D113*12</f>
        <v>73960.320000000007</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4.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16" zoomScale="110" zoomScaleNormal="100" zoomScaleSheetLayoutView="110" workbookViewId="0">
      <selection activeCell="G23" sqref="G23"/>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135</v>
      </c>
    </row>
    <row r="6" spans="1:4">
      <c r="A6" s="1713" t="s">
        <v>262</v>
      </c>
      <c r="B6" s="1729"/>
      <c r="C6" s="1835"/>
      <c r="D6" s="857">
        <f>CCT!AC90</f>
        <v>1958.29</v>
      </c>
    </row>
    <row r="7" spans="1:4">
      <c r="A7" s="1713" t="s">
        <v>263</v>
      </c>
      <c r="B7" s="1729"/>
      <c r="C7" s="1835"/>
      <c r="D7" s="647" t="s">
        <v>136</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1958.29</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9">
      <c r="A17" s="1713" t="s">
        <v>271</v>
      </c>
      <c r="B17" s="1714"/>
      <c r="C17" s="890">
        <v>0</v>
      </c>
      <c r="D17" s="769">
        <v>0</v>
      </c>
    </row>
    <row r="18" spans="1:9">
      <c r="A18" s="1713" t="s">
        <v>272</v>
      </c>
      <c r="B18" s="1729"/>
      <c r="C18" s="824">
        <v>0</v>
      </c>
      <c r="D18" s="769">
        <v>0</v>
      </c>
    </row>
    <row r="19" spans="1:9">
      <c r="A19" s="1713" t="s">
        <v>273</v>
      </c>
      <c r="B19" s="1729"/>
      <c r="C19" s="428">
        <v>0</v>
      </c>
      <c r="D19" s="769">
        <f>(D13+D14+D16)*C19</f>
        <v>0</v>
      </c>
    </row>
    <row r="20" spans="1:9">
      <c r="A20" s="1713" t="s">
        <v>335</v>
      </c>
      <c r="B20" s="1714"/>
      <c r="C20" s="428">
        <v>0</v>
      </c>
      <c r="D20" s="917">
        <f>D13*C20</f>
        <v>0</v>
      </c>
      <c r="E20" s="1066"/>
    </row>
    <row r="21" spans="1:9" ht="13.5" thickBot="1">
      <c r="A21" s="1816" t="s">
        <v>882</v>
      </c>
      <c r="B21" s="1817"/>
      <c r="C21" s="916">
        <v>0</v>
      </c>
      <c r="D21" s="917">
        <f>D14*C21</f>
        <v>0</v>
      </c>
      <c r="E21" s="1066"/>
    </row>
    <row r="22" spans="1:9" ht="13.5" thickBot="1">
      <c r="A22" s="1823" t="s">
        <v>274</v>
      </c>
      <c r="B22" s="1824"/>
      <c r="C22" s="1826"/>
      <c r="D22" s="679">
        <f>SUM(D13:D20)</f>
        <v>1958.29</v>
      </c>
    </row>
    <row r="23" spans="1:9">
      <c r="A23" s="1725"/>
      <c r="B23" s="1726"/>
      <c r="C23" s="1726"/>
      <c r="D23" s="649"/>
    </row>
    <row r="24" spans="1:9">
      <c r="A24" s="1727" t="s">
        <v>275</v>
      </c>
      <c r="B24" s="1728"/>
      <c r="C24" s="1728"/>
      <c r="D24" s="1728"/>
    </row>
    <row r="25" spans="1:9" ht="13.5" thickBot="1">
      <c r="A25" s="1734"/>
      <c r="B25" s="1735"/>
      <c r="C25" s="1755"/>
      <c r="D25" s="649"/>
    </row>
    <row r="26" spans="1:9" ht="13.5" thickBot="1">
      <c r="A26" s="1823" t="s">
        <v>276</v>
      </c>
      <c r="B26" s="1824"/>
      <c r="C26" s="998" t="s">
        <v>975</v>
      </c>
      <c r="D26" s="995" t="s">
        <v>267</v>
      </c>
    </row>
    <row r="27" spans="1:9">
      <c r="A27" s="1748" t="s">
        <v>277</v>
      </c>
      <c r="B27" s="1749"/>
      <c r="C27" s="768">
        <v>0</v>
      </c>
      <c r="D27" s="769">
        <f>$C$13*C27</f>
        <v>0</v>
      </c>
    </row>
    <row r="28" spans="1:9">
      <c r="A28" s="1713" t="s">
        <v>278</v>
      </c>
      <c r="B28" s="1729"/>
      <c r="C28" s="770">
        <f>Parâmetro!G21</f>
        <v>14</v>
      </c>
      <c r="D28" s="771">
        <f>((20*C28)-1)*C13</f>
        <v>279</v>
      </c>
      <c r="H28" s="945"/>
    </row>
    <row r="29" spans="1:9">
      <c r="A29" s="1713" t="s">
        <v>279</v>
      </c>
      <c r="B29" s="1729"/>
      <c r="C29" s="770">
        <f>Parâmetro!E70</f>
        <v>4.63</v>
      </c>
      <c r="D29" s="772">
        <f>(2*$C$29*20*C13)-(IF(D13*6%&lt;=(2*$C$29*20*C13),D13*6%,(2*$C$29*20*C13)))</f>
        <v>67.7</v>
      </c>
    </row>
    <row r="30" spans="1:9">
      <c r="A30" s="1713" t="s">
        <v>280</v>
      </c>
      <c r="B30" s="1714"/>
      <c r="C30" s="1096">
        <v>0</v>
      </c>
      <c r="D30" s="755">
        <f>$C$13*C30</f>
        <v>0</v>
      </c>
    </row>
    <row r="31" spans="1:9">
      <c r="A31" s="1713" t="s">
        <v>281</v>
      </c>
      <c r="B31" s="1714"/>
      <c r="C31" s="773">
        <f>Parâmetro!C152</f>
        <v>3.12</v>
      </c>
      <c r="D31" s="769">
        <f>$C$13*C31</f>
        <v>3.12</v>
      </c>
    </row>
    <row r="32" spans="1:9">
      <c r="A32" s="1713" t="s">
        <v>1053</v>
      </c>
      <c r="B32" s="1714"/>
      <c r="C32" s="774">
        <f>Parâmetro!C21</f>
        <v>41.03</v>
      </c>
      <c r="D32" s="917">
        <f>$C$13*C32</f>
        <v>41.03</v>
      </c>
      <c r="I32" s="945"/>
    </row>
    <row r="33" spans="1:9">
      <c r="A33" s="1713" t="s">
        <v>1054</v>
      </c>
      <c r="B33" s="1714"/>
      <c r="C33" s="775">
        <f>Parâmetro!D21</f>
        <v>8.43</v>
      </c>
      <c r="D33" s="755">
        <f>$C$13*C33</f>
        <v>8.43</v>
      </c>
      <c r="H33" s="945"/>
      <c r="I33" s="945"/>
    </row>
    <row r="34" spans="1:9" ht="13.5" thickBot="1">
      <c r="A34" s="1833" t="s">
        <v>866</v>
      </c>
      <c r="B34" s="1833"/>
      <c r="C34" s="1023">
        <f>Parâmetro!E148</f>
        <v>44.04</v>
      </c>
      <c r="D34" s="809">
        <f>C13*C34</f>
        <v>44.04</v>
      </c>
      <c r="H34" s="945"/>
    </row>
    <row r="35" spans="1:9" ht="13.5" thickBot="1">
      <c r="A35" s="1823" t="s">
        <v>282</v>
      </c>
      <c r="B35" s="1824"/>
      <c r="C35" s="1841"/>
      <c r="D35" s="1000">
        <f>SUM(D27:D34)</f>
        <v>443.32</v>
      </c>
    </row>
    <row r="36" spans="1:9">
      <c r="A36" s="1725"/>
      <c r="B36" s="1726"/>
      <c r="C36" s="1726"/>
      <c r="D36" s="649"/>
    </row>
    <row r="37" spans="1:9">
      <c r="A37" s="1727" t="s">
        <v>283</v>
      </c>
      <c r="B37" s="1728"/>
      <c r="C37" s="1728"/>
      <c r="D37" s="1728"/>
    </row>
    <row r="38" spans="1:9" ht="13.5" thickBot="1">
      <c r="A38" s="1734"/>
      <c r="B38" s="1735"/>
      <c r="C38" s="1755"/>
      <c r="D38" s="649"/>
    </row>
    <row r="39" spans="1:9" ht="13.5" thickBot="1">
      <c r="A39" s="1823" t="s">
        <v>284</v>
      </c>
      <c r="B39" s="1824"/>
      <c r="C39" s="998" t="s">
        <v>975</v>
      </c>
      <c r="D39" s="995" t="s">
        <v>267</v>
      </c>
    </row>
    <row r="40" spans="1:9">
      <c r="A40" s="1748" t="str">
        <f>'TOTALIZADORA MÓDULOS'!A285:B285</f>
        <v>A - Uniformes e EPIs</v>
      </c>
      <c r="B40" s="1749"/>
      <c r="C40" s="953">
        <f>'Uniforme Apoio'!BM21</f>
        <v>94.68</v>
      </c>
      <c r="D40" s="781">
        <f>C40*$C$13</f>
        <v>94.68</v>
      </c>
    </row>
    <row r="41" spans="1:9">
      <c r="A41" s="1713" t="str">
        <f>'TOTALIZADORA MÓDULOS'!A286:B286</f>
        <v>B - Materiais de Consumo</v>
      </c>
      <c r="B41" s="1729"/>
      <c r="C41" s="782">
        <v>0</v>
      </c>
      <c r="D41" s="781">
        <f>C41*$C$13</f>
        <v>0</v>
      </c>
    </row>
    <row r="42" spans="1:9">
      <c r="A42" s="1713" t="str">
        <f>'TOTALIZADORA MÓDULOS'!A287:B287</f>
        <v>C - Máquinas e Equipamentos (depreciação)</v>
      </c>
      <c r="B42" s="1729"/>
      <c r="C42" s="782">
        <v>0</v>
      </c>
      <c r="D42" s="781">
        <f>C42*$C$13</f>
        <v>0</v>
      </c>
      <c r="E42" s="944"/>
    </row>
    <row r="43" spans="1:9" ht="13.5" thickBot="1">
      <c r="A43" s="1713" t="str">
        <f>'TOTALIZADORA MÓDULOS'!A288:B288</f>
        <v>D - Produtos de Limpeza</v>
      </c>
      <c r="B43" s="1729"/>
      <c r="C43" s="783">
        <v>0</v>
      </c>
      <c r="D43" s="781">
        <f>C43*$C$13</f>
        <v>0</v>
      </c>
    </row>
    <row r="44" spans="1:9" ht="13.5" thickBot="1">
      <c r="A44" s="1823" t="s">
        <v>282</v>
      </c>
      <c r="B44" s="1824"/>
      <c r="C44" s="1826"/>
      <c r="D44" s="1001">
        <f>SUM(D40:D43)</f>
        <v>94.68</v>
      </c>
    </row>
    <row r="45" spans="1:9">
      <c r="A45" s="1725"/>
      <c r="B45" s="1726"/>
      <c r="C45" s="1726"/>
      <c r="D45" s="649"/>
    </row>
    <row r="46" spans="1:9">
      <c r="A46" s="1727" t="s">
        <v>285</v>
      </c>
      <c r="B46" s="1728"/>
      <c r="C46" s="1728"/>
      <c r="D46" s="1728"/>
    </row>
    <row r="47" spans="1:9" ht="13.5" thickBot="1">
      <c r="A47" s="1734"/>
      <c r="B47" s="1735"/>
      <c r="C47" s="1755"/>
      <c r="D47" s="649"/>
    </row>
    <row r="48" spans="1:9" ht="13.5" thickBot="1">
      <c r="A48" s="1823" t="s">
        <v>286</v>
      </c>
      <c r="B48" s="1826"/>
      <c r="C48" s="1002" t="s">
        <v>975</v>
      </c>
      <c r="D48" s="995" t="s">
        <v>267</v>
      </c>
    </row>
    <row r="49" spans="1:6">
      <c r="A49" s="1748" t="s">
        <v>288</v>
      </c>
      <c r="B49" s="1752"/>
      <c r="C49" s="786">
        <f>'BASE DE DADOS MÓDULOS 4 E 5'!C5</f>
        <v>0.2</v>
      </c>
      <c r="D49" s="787">
        <f>$D$22*C49</f>
        <v>391.66</v>
      </c>
    </row>
    <row r="50" spans="1:6">
      <c r="A50" s="1713" t="s">
        <v>289</v>
      </c>
      <c r="B50" s="1729"/>
      <c r="C50" s="920">
        <f>'BASE DE DADOS MÓDULOS 4 E 5'!C6</f>
        <v>1.4999999999999999E-2</v>
      </c>
      <c r="D50" s="798">
        <f t="shared" ref="D50:D56" si="0">$D$22*C50</f>
        <v>29.37</v>
      </c>
    </row>
    <row r="51" spans="1:6">
      <c r="A51" s="1713" t="s">
        <v>290</v>
      </c>
      <c r="B51" s="1714"/>
      <c r="C51" s="788">
        <f>'BASE DE DADOS MÓDULOS 4 E 5'!C7</f>
        <v>0.01</v>
      </c>
      <c r="D51" s="798">
        <f t="shared" si="0"/>
        <v>19.579999999999998</v>
      </c>
    </row>
    <row r="52" spans="1:6">
      <c r="A52" s="1713" t="s">
        <v>291</v>
      </c>
      <c r="B52" s="1714"/>
      <c r="C52" s="920">
        <f>'BASE DE DADOS MÓDULOS 4 E 5'!C8</f>
        <v>2E-3</v>
      </c>
      <c r="D52" s="798">
        <f t="shared" si="0"/>
        <v>3.92</v>
      </c>
    </row>
    <row r="53" spans="1:6">
      <c r="A53" s="1713" t="s">
        <v>292</v>
      </c>
      <c r="B53" s="1714"/>
      <c r="C53" s="788">
        <f>'BASE DE DADOS MÓDULOS 4 E 5'!C9</f>
        <v>2.5000000000000001E-2</v>
      </c>
      <c r="D53" s="798">
        <f t="shared" si="0"/>
        <v>48.96</v>
      </c>
    </row>
    <row r="54" spans="1:6">
      <c r="A54" s="1713" t="s">
        <v>293</v>
      </c>
      <c r="B54" s="1714"/>
      <c r="C54" s="788">
        <f>'BASE DE DADOS MÓDULOS 4 E 5'!C10</f>
        <v>0.08</v>
      </c>
      <c r="D54" s="787">
        <f t="shared" si="0"/>
        <v>156.66</v>
      </c>
    </row>
    <row r="55" spans="1:6">
      <c r="A55" s="1713" t="s">
        <v>1052</v>
      </c>
      <c r="B55" s="1714"/>
      <c r="C55" s="788">
        <f>'BASE DE DADOS MÓDULOS 4 E 5'!C11</f>
        <v>0.03</v>
      </c>
      <c r="D55" s="787">
        <f t="shared" si="0"/>
        <v>58.75</v>
      </c>
    </row>
    <row r="56" spans="1:6" ht="13.5" thickBot="1">
      <c r="A56" s="1745" t="s">
        <v>294</v>
      </c>
      <c r="B56" s="1759"/>
      <c r="C56" s="955">
        <f>'BASE DE DADOS MÓDULOS 4 E 5'!C12</f>
        <v>6.0000000000000001E-3</v>
      </c>
      <c r="D56" s="787">
        <f t="shared" si="0"/>
        <v>11.75</v>
      </c>
    </row>
    <row r="57" spans="1:6" ht="13.5" thickBot="1">
      <c r="A57" s="1823" t="s">
        <v>282</v>
      </c>
      <c r="B57" s="1826"/>
      <c r="C57" s="1003">
        <f>SUM(C49:C56)</f>
        <v>0.36799999999999999</v>
      </c>
      <c r="D57" s="1001">
        <f>SUM(D49:D56)</f>
        <v>720.65</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163.13</v>
      </c>
      <c r="F60" s="956"/>
    </row>
    <row r="61" spans="1:6">
      <c r="A61" s="1713" t="s">
        <v>297</v>
      </c>
      <c r="B61" s="1729"/>
      <c r="C61" s="923">
        <f>'BASE DE DADOS MÓDULOS 4 E 5'!C17</f>
        <v>2.7799999999999998E-2</v>
      </c>
      <c r="D61" s="798">
        <f>C61*D22</f>
        <v>54.44</v>
      </c>
    </row>
    <row r="62" spans="1:6">
      <c r="A62" s="1750" t="s">
        <v>298</v>
      </c>
      <c r="B62" s="1751"/>
      <c r="C62" s="958">
        <f>SUM(C60:C61)</f>
        <v>0.1111</v>
      </c>
      <c r="D62" s="800">
        <f>SUM(D60:D61)</f>
        <v>217.57</v>
      </c>
    </row>
    <row r="63" spans="1:6" ht="13.5" thickBot="1">
      <c r="A63" s="1745" t="s">
        <v>299</v>
      </c>
      <c r="B63" s="1759"/>
      <c r="C63" s="873">
        <f>'BASE DE DADOS MÓDULOS 4 E 5'!C19</f>
        <v>4.0899999999999999E-2</v>
      </c>
      <c r="D63" s="884">
        <f>D22*C63</f>
        <v>80.09</v>
      </c>
    </row>
    <row r="64" spans="1:6" ht="13.5" thickBot="1">
      <c r="A64" s="1004" t="s">
        <v>282</v>
      </c>
      <c r="B64" s="1005"/>
      <c r="C64" s="1006">
        <f>SUM(C62:C63)</f>
        <v>0.152</v>
      </c>
      <c r="D64" s="1010">
        <f>SUM(D62+D63)</f>
        <v>297.66000000000003</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925">
        <f>'BASE DE DADOS MÓDULOS 4 E 5'!C23</f>
        <v>1.2999999999999999E-3</v>
      </c>
      <c r="D67" s="808">
        <f>D22*C67</f>
        <v>2.5499999999999998</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0.98</v>
      </c>
    </row>
    <row r="69" spans="1:7" ht="13.5" thickBot="1">
      <c r="A69" s="1004" t="s">
        <v>282</v>
      </c>
      <c r="B69" s="1009"/>
      <c r="C69" s="1006">
        <f>SUM(C67:C68)</f>
        <v>1.8E-3</v>
      </c>
      <c r="D69" s="997">
        <f>SUM(D67:D68)</f>
        <v>3.53</v>
      </c>
    </row>
    <row r="70" spans="1:7" ht="13.5" thickBot="1">
      <c r="A70" s="1734"/>
      <c r="B70" s="1735"/>
      <c r="C70" s="1735"/>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14.69</v>
      </c>
    </row>
    <row r="73" spans="1:7">
      <c r="A73" s="1713" t="s">
        <v>338</v>
      </c>
      <c r="B73" s="1729"/>
      <c r="C73" s="927">
        <f>'BASE DE DADOS MÓDULOS 4 E 5'!C29</f>
        <v>5.9999999999999995E-4</v>
      </c>
      <c r="D73" s="787">
        <f t="shared" si="1"/>
        <v>1.17</v>
      </c>
    </row>
    <row r="74" spans="1:7">
      <c r="A74" s="1713" t="s">
        <v>302</v>
      </c>
      <c r="B74" s="1729"/>
      <c r="C74" s="814">
        <f>'BASE DE DADOS MÓDULOS 4 E 5'!C30</f>
        <v>2.9999999999999997E-4</v>
      </c>
      <c r="D74" s="787">
        <f t="shared" si="1"/>
        <v>0.59</v>
      </c>
    </row>
    <row r="75" spans="1:7">
      <c r="A75" s="1713" t="s">
        <v>303</v>
      </c>
      <c r="B75" s="1729"/>
      <c r="C75" s="927">
        <f>'BASE DE DADOS MÓDULOS 4 E 5'!C31</f>
        <v>3.5000000000000001E-3</v>
      </c>
      <c r="D75" s="787">
        <f t="shared" si="1"/>
        <v>6.85</v>
      </c>
    </row>
    <row r="76" spans="1:7">
      <c r="A76" s="1713" t="s">
        <v>304</v>
      </c>
      <c r="B76" s="1729"/>
      <c r="C76" s="815">
        <f>'BASE DE DADOS MÓDULOS 4 E 5'!C32</f>
        <v>1.2999999999999999E-3</v>
      </c>
      <c r="D76" s="787">
        <f t="shared" si="1"/>
        <v>2.5499999999999998</v>
      </c>
    </row>
    <row r="77" spans="1:7">
      <c r="A77" s="1713" t="s">
        <v>315</v>
      </c>
      <c r="B77" s="1714"/>
      <c r="C77" s="815">
        <f>'BASE DE DADOS MÓDULOS 4 E 5'!C33</f>
        <v>4.2999999999999997E-2</v>
      </c>
      <c r="D77" s="787">
        <f t="shared" si="1"/>
        <v>84.21</v>
      </c>
    </row>
    <row r="78" spans="1:7" ht="13.5" thickBot="1">
      <c r="A78" s="816" t="s">
        <v>339</v>
      </c>
      <c r="B78" s="817"/>
      <c r="C78" s="967">
        <f>'BASE DE DADOS MÓDULOS 4 E 5'!C34</f>
        <v>1.6999999999999999E-3</v>
      </c>
      <c r="D78" s="819">
        <f t="shared" si="1"/>
        <v>3.33</v>
      </c>
    </row>
    <row r="79" spans="1:7" ht="13.5" thickBot="1">
      <c r="A79" s="1004" t="s">
        <v>282</v>
      </c>
      <c r="B79" s="1005"/>
      <c r="C79" s="1006">
        <f>SUM(C72:C78)</f>
        <v>5.79E-2</v>
      </c>
      <c r="D79" s="1010">
        <f>SUM(D72:D78)</f>
        <v>113.39</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965">
        <f>C82*$D$22</f>
        <v>163.13</v>
      </c>
    </row>
    <row r="83" spans="1:6">
      <c r="A83" s="1713" t="s">
        <v>317</v>
      </c>
      <c r="B83" s="1714"/>
      <c r="C83" s="927">
        <f>'BASE DE DADOS MÓDULOS 4 E 5'!C39</f>
        <v>1.3899999999999999E-2</v>
      </c>
      <c r="D83" s="789">
        <f>C83*$D$22</f>
        <v>27.22</v>
      </c>
    </row>
    <row r="84" spans="1:6">
      <c r="A84" s="1713" t="s">
        <v>783</v>
      </c>
      <c r="B84" s="1714"/>
      <c r="C84" s="814">
        <f>'BASE DE DADOS MÓDULOS 4 E 5'!C40</f>
        <v>8.3999999999999995E-3</v>
      </c>
      <c r="D84" s="789">
        <f>C84*$D$22</f>
        <v>16.45</v>
      </c>
    </row>
    <row r="85" spans="1:6">
      <c r="A85" s="1713" t="s">
        <v>784</v>
      </c>
      <c r="B85" s="1729"/>
      <c r="C85" s="814">
        <f>'BASE DE DADOS MÓDULOS 4 E 5'!C41</f>
        <v>3.3E-3</v>
      </c>
      <c r="D85" s="789">
        <f>C85*$D$22</f>
        <v>6.46</v>
      </c>
    </row>
    <row r="86" spans="1:6">
      <c r="A86" s="1713" t="s">
        <v>860</v>
      </c>
      <c r="B86" s="1729"/>
      <c r="C86" s="927">
        <f>'BASE DE DADOS MÓDULOS 4 E 5'!C42</f>
        <v>0</v>
      </c>
      <c r="D86" s="789">
        <f>C86*$D$22</f>
        <v>0</v>
      </c>
    </row>
    <row r="87" spans="1:6">
      <c r="A87" s="1750" t="s">
        <v>318</v>
      </c>
      <c r="B87" s="1751"/>
      <c r="C87" s="929">
        <f>SUM(C82:C86)</f>
        <v>0.1089</v>
      </c>
      <c r="D87" s="930">
        <f>SUM(D82:D86)</f>
        <v>213.26</v>
      </c>
    </row>
    <row r="88" spans="1:6" ht="13.5" thickBot="1">
      <c r="A88" s="1745" t="s">
        <v>785</v>
      </c>
      <c r="B88" s="1746"/>
      <c r="C88" s="967">
        <f>'BASE DE DADOS MÓDULOS 4 E 5'!C44</f>
        <v>4.0099999999999997E-2</v>
      </c>
      <c r="D88" s="974">
        <f>C88*D22</f>
        <v>78.53</v>
      </c>
    </row>
    <row r="89" spans="1:6" ht="13.5" thickBot="1">
      <c r="A89" s="1004" t="s">
        <v>282</v>
      </c>
      <c r="B89" s="1005"/>
      <c r="C89" s="1006">
        <f>SUM(C87:C88)</f>
        <v>0.14899999999999999</v>
      </c>
      <c r="D89" s="1010">
        <f>D87+D88</f>
        <v>291.79000000000002</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720.65</v>
      </c>
    </row>
    <row r="93" spans="1:6">
      <c r="A93" s="1713" t="s">
        <v>295</v>
      </c>
      <c r="B93" s="1714"/>
      <c r="C93" s="831">
        <f>C62+C63</f>
        <v>0.152</v>
      </c>
      <c r="D93" s="798">
        <f>D64</f>
        <v>297.66000000000003</v>
      </c>
    </row>
    <row r="94" spans="1:6">
      <c r="A94" s="1713" t="s">
        <v>300</v>
      </c>
      <c r="B94" s="1729"/>
      <c r="C94" s="832">
        <f>C67+C68</f>
        <v>1.8E-3</v>
      </c>
      <c r="D94" s="798">
        <f>D69</f>
        <v>3.53</v>
      </c>
    </row>
    <row r="95" spans="1:6">
      <c r="A95" s="1713" t="s">
        <v>301</v>
      </c>
      <c r="B95" s="1729"/>
      <c r="C95" s="832">
        <f>SUM(C72:C78)</f>
        <v>5.79E-2</v>
      </c>
      <c r="D95" s="798">
        <f>D79</f>
        <v>113.39</v>
      </c>
    </row>
    <row r="96" spans="1:6" ht="13.5" thickBot="1">
      <c r="A96" s="1745" t="s">
        <v>321</v>
      </c>
      <c r="B96" s="1746"/>
      <c r="C96" s="833">
        <f>SUM(C87:C88)</f>
        <v>0.14899999999999999</v>
      </c>
      <c r="D96" s="826">
        <f>D89</f>
        <v>291.79000000000002</v>
      </c>
    </row>
    <row r="97" spans="1:7" ht="13.5" thickBot="1">
      <c r="A97" s="1823" t="s">
        <v>282</v>
      </c>
      <c r="B97" s="1826"/>
      <c r="C97" s="1003">
        <f>SUM(C92:C96)</f>
        <v>0.72870000000000001</v>
      </c>
      <c r="D97" s="1001">
        <f>SUM(D92:D96)</f>
        <v>1427.02</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849">
        <f>'BASE DE DADOS MÓDULOS 4 E 5'!B60</f>
        <v>7.6</v>
      </c>
      <c r="C104" s="1019">
        <f>((100/((100-$B$109)%)-100)*B104)/$B$109</f>
        <v>8.86</v>
      </c>
      <c r="D104" s="842">
        <f>((D22+D35+D44+D97+D102+D110)*$C$104)%</f>
        <v>378.8</v>
      </c>
    </row>
    <row r="105" spans="1:7">
      <c r="A105" s="840" t="s">
        <v>327</v>
      </c>
      <c r="B105" s="1018">
        <f>'BASE DE DADOS MÓDULOS 4 E 5'!B61</f>
        <v>1.65</v>
      </c>
      <c r="C105" s="1019">
        <f>((100/((100-$B$109)%)-100)*B105)/$B$109</f>
        <v>1.92</v>
      </c>
      <c r="D105" s="842">
        <f>((D22+D35+D44+D97+D102+D110)*$C$105)%</f>
        <v>82.09</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249.25</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710.13</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1062.1600000000001</v>
      </c>
    </row>
    <row r="112" spans="1:7" ht="13.5" thickBot="1">
      <c r="A112" s="1724"/>
      <c r="B112" s="1724"/>
      <c r="C112" s="1724"/>
      <c r="D112" s="834"/>
    </row>
    <row r="113" spans="1:4" ht="13.5" thickBot="1">
      <c r="A113" s="1823" t="s">
        <v>333</v>
      </c>
      <c r="B113" s="1824"/>
      <c r="C113" s="1825"/>
      <c r="D113" s="1010">
        <f>D22+D35+D44+D97+D111</f>
        <v>4985.47</v>
      </c>
    </row>
    <row r="115" spans="1:4">
      <c r="D115" s="970">
        <f>D113*12</f>
        <v>59825.64</v>
      </c>
    </row>
    <row r="116" spans="1:4">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5.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28" zoomScale="110" zoomScaleNormal="100" zoomScaleSheetLayoutView="110" workbookViewId="0">
      <selection activeCell="N60" sqref="N60"/>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842</v>
      </c>
    </row>
    <row r="6" spans="1:4">
      <c r="A6" s="1713" t="s">
        <v>262</v>
      </c>
      <c r="B6" s="1729"/>
      <c r="C6" s="1835"/>
      <c r="D6" s="857">
        <f>CCT!AE90</f>
        <v>1220.5</v>
      </c>
    </row>
    <row r="7" spans="1:4">
      <c r="A7" s="1713" t="s">
        <v>263</v>
      </c>
      <c r="B7" s="1729"/>
      <c r="C7" s="1835"/>
      <c r="D7" s="647" t="s">
        <v>843</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728">
        <v>1</v>
      </c>
      <c r="D13" s="808">
        <f>D6*C13</f>
        <v>1220.5</v>
      </c>
    </row>
    <row r="14" spans="1:4">
      <c r="A14" s="1713" t="s">
        <v>841</v>
      </c>
      <c r="B14" s="1714"/>
      <c r="C14" s="1100">
        <v>0</v>
      </c>
      <c r="D14" s="769">
        <f>$D$13*C14</f>
        <v>0</v>
      </c>
    </row>
    <row r="15" spans="1:4">
      <c r="A15" s="1713" t="s">
        <v>269</v>
      </c>
      <c r="B15" s="1714"/>
      <c r="C15" s="770">
        <f>0.2*788</f>
        <v>157.6</v>
      </c>
      <c r="D15" s="691">
        <f>C13*C15</f>
        <v>157.6</v>
      </c>
    </row>
    <row r="16" spans="1:4">
      <c r="A16" s="1713" t="s">
        <v>270</v>
      </c>
      <c r="B16" s="1729"/>
      <c r="C16" s="428">
        <v>0</v>
      </c>
      <c r="D16" s="769">
        <f>D13*C16*C13</f>
        <v>0</v>
      </c>
    </row>
    <row r="17" spans="1:9">
      <c r="A17" s="1713" t="s">
        <v>271</v>
      </c>
      <c r="B17" s="1714"/>
      <c r="C17" s="890">
        <v>0</v>
      </c>
      <c r="D17" s="769">
        <v>0</v>
      </c>
      <c r="G17" s="1101"/>
    </row>
    <row r="18" spans="1:9">
      <c r="A18" s="1713" t="s">
        <v>272</v>
      </c>
      <c r="B18" s="1729"/>
      <c r="C18" s="824">
        <v>0</v>
      </c>
      <c r="D18" s="769">
        <v>0</v>
      </c>
    </row>
    <row r="19" spans="1:9">
      <c r="A19" s="1713" t="s">
        <v>273</v>
      </c>
      <c r="B19" s="1729"/>
      <c r="C19" s="428">
        <v>0</v>
      </c>
      <c r="D19" s="769">
        <f>(D13+D14+D16)*C19</f>
        <v>0</v>
      </c>
    </row>
    <row r="20" spans="1:9">
      <c r="A20" s="1730" t="s">
        <v>335</v>
      </c>
      <c r="B20" s="1815"/>
      <c r="C20" s="428">
        <v>0</v>
      </c>
      <c r="D20" s="917">
        <f>D13*C20</f>
        <v>0</v>
      </c>
      <c r="E20" s="1066"/>
    </row>
    <row r="21" spans="1:9" ht="13.5" thickBot="1">
      <c r="A21" s="1745" t="s">
        <v>882</v>
      </c>
      <c r="B21" s="1759"/>
      <c r="C21" s="916">
        <v>0</v>
      </c>
      <c r="D21" s="917">
        <f>D14*C21</f>
        <v>0</v>
      </c>
      <c r="E21" s="1066"/>
    </row>
    <row r="22" spans="1:9" ht="13.5" thickBot="1">
      <c r="A22" s="1823" t="s">
        <v>274</v>
      </c>
      <c r="B22" s="1824"/>
      <c r="C22" s="1826"/>
      <c r="D22" s="679">
        <f>SUM(D13:D20)</f>
        <v>1378.1</v>
      </c>
    </row>
    <row r="23" spans="1:9">
      <c r="A23" s="1725"/>
      <c r="B23" s="1726"/>
      <c r="C23" s="1726"/>
      <c r="D23" s="649"/>
    </row>
    <row r="24" spans="1:9">
      <c r="A24" s="1727" t="s">
        <v>275</v>
      </c>
      <c r="B24" s="1728"/>
      <c r="C24" s="1728"/>
      <c r="D24" s="1728"/>
    </row>
    <row r="25" spans="1:9" ht="13.5" thickBot="1">
      <c r="A25" s="1734"/>
      <c r="B25" s="1735"/>
      <c r="C25" s="1755"/>
      <c r="D25" s="649"/>
    </row>
    <row r="26" spans="1:9" ht="13.5" thickBot="1">
      <c r="A26" s="1823" t="s">
        <v>276</v>
      </c>
      <c r="B26" s="1824"/>
      <c r="C26" s="998" t="s">
        <v>975</v>
      </c>
      <c r="D26" s="995" t="s">
        <v>267</v>
      </c>
    </row>
    <row r="27" spans="1:9">
      <c r="A27" s="1748" t="s">
        <v>277</v>
      </c>
      <c r="B27" s="1749"/>
      <c r="C27" s="768">
        <v>0</v>
      </c>
      <c r="D27" s="769">
        <f>$C$13*C27</f>
        <v>0</v>
      </c>
    </row>
    <row r="28" spans="1:9">
      <c r="A28" s="1713" t="s">
        <v>278</v>
      </c>
      <c r="B28" s="1729"/>
      <c r="C28" s="770">
        <f>Parâmetro!G21</f>
        <v>14</v>
      </c>
      <c r="D28" s="771">
        <f>((20*C28)-1)*C13</f>
        <v>279</v>
      </c>
      <c r="H28" s="945"/>
    </row>
    <row r="29" spans="1:9">
      <c r="A29" s="1713" t="s">
        <v>279</v>
      </c>
      <c r="B29" s="1729"/>
      <c r="C29" s="770">
        <f>Parâmetro!E70</f>
        <v>4.63</v>
      </c>
      <c r="D29" s="772">
        <f>(2*$C$29*20*C13)-(IF(D13*6%&lt;=(2*$C$29*20*C13),D13*6%,(2*$C$29*20*C13)))</f>
        <v>111.97</v>
      </c>
    </row>
    <row r="30" spans="1:9">
      <c r="A30" s="1713" t="s">
        <v>280</v>
      </c>
      <c r="B30" s="1714"/>
      <c r="C30" s="1096">
        <v>0</v>
      </c>
      <c r="D30" s="755">
        <f>$C$13*C30</f>
        <v>0</v>
      </c>
    </row>
    <row r="31" spans="1:9">
      <c r="A31" s="1713" t="s">
        <v>281</v>
      </c>
      <c r="B31" s="1714"/>
      <c r="C31" s="773">
        <f>Parâmetro!C152</f>
        <v>3.12</v>
      </c>
      <c r="D31" s="769">
        <f>$C$13*C31</f>
        <v>3.12</v>
      </c>
    </row>
    <row r="32" spans="1:9">
      <c r="A32" s="1713" t="s">
        <v>1053</v>
      </c>
      <c r="B32" s="1714"/>
      <c r="C32" s="774">
        <f>Parâmetro!C21</f>
        <v>41.03</v>
      </c>
      <c r="D32" s="917">
        <f>$C$13*C32</f>
        <v>41.03</v>
      </c>
      <c r="I32" s="945"/>
    </row>
    <row r="33" spans="1:9">
      <c r="A33" s="1713" t="s">
        <v>1054</v>
      </c>
      <c r="B33" s="1714"/>
      <c r="C33" s="775">
        <f>Parâmetro!D21</f>
        <v>8.43</v>
      </c>
      <c r="D33" s="755">
        <f>$C$13*C33</f>
        <v>8.43</v>
      </c>
      <c r="H33" s="945"/>
      <c r="I33" s="945"/>
    </row>
    <row r="34" spans="1:9" ht="13.5" thickBot="1">
      <c r="A34" s="1833" t="s">
        <v>866</v>
      </c>
      <c r="B34" s="1833"/>
      <c r="C34" s="1023">
        <f>Parâmetro!E148</f>
        <v>44.04</v>
      </c>
      <c r="D34" s="809">
        <f>C13*C34</f>
        <v>44.04</v>
      </c>
      <c r="H34" s="945"/>
    </row>
    <row r="35" spans="1:9" ht="13.5" thickBot="1">
      <c r="A35" s="1823" t="s">
        <v>282</v>
      </c>
      <c r="B35" s="1824"/>
      <c r="C35" s="1841"/>
      <c r="D35" s="1000">
        <f>SUM(D27:D34)</f>
        <v>487.59</v>
      </c>
    </row>
    <row r="36" spans="1:9">
      <c r="A36" s="1725"/>
      <c r="B36" s="1726"/>
      <c r="C36" s="1726"/>
      <c r="D36" s="649"/>
    </row>
    <row r="37" spans="1:9">
      <c r="A37" s="1727" t="s">
        <v>283</v>
      </c>
      <c r="B37" s="1728"/>
      <c r="C37" s="1728"/>
      <c r="D37" s="1728"/>
    </row>
    <row r="38" spans="1:9" ht="13.5" thickBot="1">
      <c r="A38" s="1734"/>
      <c r="B38" s="1735"/>
      <c r="C38" s="1755"/>
      <c r="D38" s="649"/>
    </row>
    <row r="39" spans="1:9" ht="13.5" thickBot="1">
      <c r="A39" s="1823" t="s">
        <v>284</v>
      </c>
      <c r="B39" s="1824"/>
      <c r="C39" s="998" t="s">
        <v>975</v>
      </c>
      <c r="D39" s="995" t="s">
        <v>267</v>
      </c>
    </row>
    <row r="40" spans="1:9">
      <c r="A40" s="1748" t="str">
        <f>'TOTALIZADORA MÓDULOS'!A285:B285</f>
        <v>A - Uniformes e EPIs</v>
      </c>
      <c r="B40" s="1749"/>
      <c r="C40" s="953">
        <f>'Uniforme Apoio'!BM22</f>
        <v>47.89</v>
      </c>
      <c r="D40" s="781">
        <f>C40*$C$13</f>
        <v>47.89</v>
      </c>
    </row>
    <row r="41" spans="1:9">
      <c r="A41" s="1713" t="str">
        <f>'TOTALIZADORA MÓDULOS'!A286:B286</f>
        <v>B - Materiais de Consumo</v>
      </c>
      <c r="B41" s="1729"/>
      <c r="C41" s="1102">
        <f>'Material de consumo jardinagem'!G21</f>
        <v>40.67</v>
      </c>
      <c r="D41" s="781">
        <f>C41*$C$13</f>
        <v>40.67</v>
      </c>
    </row>
    <row r="42" spans="1:9">
      <c r="A42" s="1713" t="str">
        <f>'TOTALIZADORA MÓDULOS'!A287:B287</f>
        <v>C - Máquinas e Equipamentos (depreciação)</v>
      </c>
      <c r="B42" s="1729"/>
      <c r="C42" s="782">
        <f>'Equipamentos Jardinagem'!H7</f>
        <v>15.77</v>
      </c>
      <c r="D42" s="781">
        <f>C42*$C$13</f>
        <v>15.77</v>
      </c>
      <c r="E42" s="944"/>
    </row>
    <row r="43" spans="1:9" ht="13.5" thickBot="1">
      <c r="A43" s="1713" t="str">
        <f>'TOTALIZADORA MÓDULOS'!A288:B288</f>
        <v>D - Produtos de Limpeza</v>
      </c>
      <c r="B43" s="1729"/>
      <c r="C43" s="783">
        <v>0</v>
      </c>
      <c r="D43" s="781">
        <f>C43*$C$13</f>
        <v>0</v>
      </c>
    </row>
    <row r="44" spans="1:9" ht="13.5" thickBot="1">
      <c r="A44" s="1823" t="s">
        <v>282</v>
      </c>
      <c r="B44" s="1824"/>
      <c r="C44" s="1826"/>
      <c r="D44" s="1001">
        <f>SUM(D40:D43)</f>
        <v>104.33</v>
      </c>
    </row>
    <row r="45" spans="1:9">
      <c r="A45" s="1725"/>
      <c r="B45" s="1726"/>
      <c r="C45" s="1726"/>
      <c r="D45" s="649"/>
    </row>
    <row r="46" spans="1:9">
      <c r="A46" s="1727" t="s">
        <v>285</v>
      </c>
      <c r="B46" s="1728"/>
      <c r="C46" s="1728"/>
      <c r="D46" s="1728"/>
    </row>
    <row r="47" spans="1:9" ht="13.5" thickBot="1">
      <c r="A47" s="1734"/>
      <c r="B47" s="1735"/>
      <c r="C47" s="1755"/>
      <c r="D47" s="649"/>
    </row>
    <row r="48" spans="1:9" ht="13.5" thickBot="1">
      <c r="A48" s="1823" t="s">
        <v>286</v>
      </c>
      <c r="B48" s="1826"/>
      <c r="C48" s="1002" t="s">
        <v>975</v>
      </c>
      <c r="D48" s="995" t="s">
        <v>267</v>
      </c>
    </row>
    <row r="49" spans="1:6">
      <c r="A49" s="1748" t="s">
        <v>288</v>
      </c>
      <c r="B49" s="1752"/>
      <c r="C49" s="786">
        <f>'BASE DE DADOS MÓDULOS 4 E 5'!C5</f>
        <v>0.2</v>
      </c>
      <c r="D49" s="787">
        <f>$D$22*C49</f>
        <v>275.62</v>
      </c>
    </row>
    <row r="50" spans="1:6">
      <c r="A50" s="1713" t="s">
        <v>289</v>
      </c>
      <c r="B50" s="1729"/>
      <c r="C50" s="920">
        <f>'BASE DE DADOS MÓDULOS 4 E 5'!C6</f>
        <v>1.4999999999999999E-2</v>
      </c>
      <c r="D50" s="798">
        <f t="shared" ref="D50:D56" si="0">$D$22*C50</f>
        <v>20.67</v>
      </c>
    </row>
    <row r="51" spans="1:6">
      <c r="A51" s="1713" t="s">
        <v>290</v>
      </c>
      <c r="B51" s="1714"/>
      <c r="C51" s="788">
        <f>'BASE DE DADOS MÓDULOS 4 E 5'!C7</f>
        <v>0.01</v>
      </c>
      <c r="D51" s="798">
        <f t="shared" si="0"/>
        <v>13.78</v>
      </c>
    </row>
    <row r="52" spans="1:6">
      <c r="A52" s="1713" t="s">
        <v>291</v>
      </c>
      <c r="B52" s="1714"/>
      <c r="C52" s="788">
        <f>'BASE DE DADOS MÓDULOS 4 E 5'!C8</f>
        <v>2E-3</v>
      </c>
      <c r="D52" s="798">
        <f t="shared" si="0"/>
        <v>2.76</v>
      </c>
    </row>
    <row r="53" spans="1:6">
      <c r="A53" s="1713" t="s">
        <v>292</v>
      </c>
      <c r="B53" s="1714"/>
      <c r="C53" s="920">
        <f>'BASE DE DADOS MÓDULOS 4 E 5'!C9</f>
        <v>2.5000000000000001E-2</v>
      </c>
      <c r="D53" s="798">
        <f t="shared" si="0"/>
        <v>34.450000000000003</v>
      </c>
    </row>
    <row r="54" spans="1:6">
      <c r="A54" s="1713" t="s">
        <v>293</v>
      </c>
      <c r="B54" s="1714"/>
      <c r="C54" s="788">
        <f>'BASE DE DADOS MÓDULOS 4 E 5'!C10</f>
        <v>0.08</v>
      </c>
      <c r="D54" s="787">
        <f t="shared" si="0"/>
        <v>110.25</v>
      </c>
    </row>
    <row r="55" spans="1:6">
      <c r="A55" s="1713" t="s">
        <v>1052</v>
      </c>
      <c r="B55" s="1714"/>
      <c r="C55" s="788">
        <f>'BASE DE DADOS MÓDULOS 4 E 5'!C11</f>
        <v>0.03</v>
      </c>
      <c r="D55" s="787">
        <f t="shared" si="0"/>
        <v>41.34</v>
      </c>
    </row>
    <row r="56" spans="1:6" ht="13.5" thickBot="1">
      <c r="A56" s="1745" t="s">
        <v>294</v>
      </c>
      <c r="B56" s="1759"/>
      <c r="C56" s="955">
        <f>'BASE DE DADOS MÓDULOS 4 E 5'!C12</f>
        <v>6.0000000000000001E-3</v>
      </c>
      <c r="D56" s="787">
        <f t="shared" si="0"/>
        <v>8.27</v>
      </c>
    </row>
    <row r="57" spans="1:6" ht="13.5" thickBot="1">
      <c r="A57" s="1823" t="s">
        <v>282</v>
      </c>
      <c r="B57" s="1826"/>
      <c r="C57" s="1003">
        <f>SUM(C49:C56)</f>
        <v>0.36799999999999999</v>
      </c>
      <c r="D57" s="1001">
        <f>SUM(D49:D56)</f>
        <v>507.14</v>
      </c>
    </row>
    <row r="58" spans="1:6" ht="13.5" thickBot="1">
      <c r="A58" s="1737"/>
      <c r="B58" s="1738"/>
      <c r="C58" s="1726"/>
      <c r="D58" s="649"/>
    </row>
    <row r="59" spans="1:6" ht="13.5" thickBot="1">
      <c r="A59" s="1823" t="s">
        <v>295</v>
      </c>
      <c r="B59" s="1826"/>
      <c r="C59" s="1002" t="s">
        <v>975</v>
      </c>
      <c r="D59" s="995" t="s">
        <v>267</v>
      </c>
    </row>
    <row r="60" spans="1:6">
      <c r="A60" s="1748" t="s">
        <v>296</v>
      </c>
      <c r="B60" s="1752"/>
      <c r="C60" s="957">
        <f>'BASE DE DADOS MÓDULOS 4 E 5'!C16</f>
        <v>8.3299999999999999E-2</v>
      </c>
      <c r="D60" s="796">
        <f>C60*D22</f>
        <v>114.8</v>
      </c>
      <c r="F60" s="956"/>
    </row>
    <row r="61" spans="1:6">
      <c r="A61" s="1713" t="s">
        <v>297</v>
      </c>
      <c r="B61" s="1729"/>
      <c r="C61" s="801">
        <f>'BASE DE DADOS MÓDULOS 4 E 5'!C17</f>
        <v>2.7799999999999998E-2</v>
      </c>
      <c r="D61" s="798">
        <f>C61*D22</f>
        <v>38.31</v>
      </c>
    </row>
    <row r="62" spans="1:6">
      <c r="A62" s="1750" t="s">
        <v>298</v>
      </c>
      <c r="B62" s="1751"/>
      <c r="C62" s="958">
        <f>SUM(C60:C61)</f>
        <v>0.1111</v>
      </c>
      <c r="D62" s="800">
        <f>SUM(D60:D61)</f>
        <v>153.11000000000001</v>
      </c>
    </row>
    <row r="63" spans="1:6" ht="13.5" thickBot="1">
      <c r="A63" s="1745" t="s">
        <v>299</v>
      </c>
      <c r="B63" s="1759"/>
      <c r="C63" s="1038">
        <f>'BASE DE DADOS MÓDULOS 4 E 5'!C19</f>
        <v>4.0899999999999999E-2</v>
      </c>
      <c r="D63" s="826">
        <f>D22*C63</f>
        <v>56.36</v>
      </c>
    </row>
    <row r="64" spans="1:6" ht="13.5" thickBot="1">
      <c r="A64" s="1004" t="s">
        <v>282</v>
      </c>
      <c r="B64" s="1009"/>
      <c r="C64" s="1006">
        <f>SUM(C62:C63)</f>
        <v>0.152</v>
      </c>
      <c r="D64" s="1010">
        <f>SUM(D62+D63)</f>
        <v>209.47</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1.79</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0.69</v>
      </c>
    </row>
    <row r="69" spans="1:7" ht="13.5" thickBot="1">
      <c r="A69" s="1004" t="s">
        <v>282</v>
      </c>
      <c r="B69" s="1009"/>
      <c r="C69" s="1006">
        <f>SUM(C67:C68)</f>
        <v>1.8E-3</v>
      </c>
      <c r="D69" s="679">
        <f>SUM(D67:D68)</f>
        <v>2.48</v>
      </c>
    </row>
    <row r="70" spans="1:7" ht="13.5" thickBot="1">
      <c r="A70" s="1753"/>
      <c r="B70" s="1754"/>
      <c r="C70" s="1829"/>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10.34</v>
      </c>
    </row>
    <row r="73" spans="1:7">
      <c r="A73" s="1713" t="s">
        <v>338</v>
      </c>
      <c r="B73" s="1729"/>
      <c r="C73" s="815">
        <f>'BASE DE DADOS MÓDULOS 4 E 5'!C29</f>
        <v>5.9999999999999995E-4</v>
      </c>
      <c r="D73" s="787">
        <f t="shared" si="1"/>
        <v>0.83</v>
      </c>
    </row>
    <row r="74" spans="1:7">
      <c r="A74" s="1713" t="s">
        <v>302</v>
      </c>
      <c r="B74" s="1729"/>
      <c r="C74" s="814">
        <f>'BASE DE DADOS MÓDULOS 4 E 5'!C30</f>
        <v>2.9999999999999997E-4</v>
      </c>
      <c r="D74" s="787">
        <f t="shared" si="1"/>
        <v>0.41</v>
      </c>
    </row>
    <row r="75" spans="1:7">
      <c r="A75" s="1713" t="s">
        <v>303</v>
      </c>
      <c r="B75" s="1729"/>
      <c r="C75" s="814">
        <f>'BASE DE DADOS MÓDULOS 4 E 5'!C31</f>
        <v>3.5000000000000001E-3</v>
      </c>
      <c r="D75" s="787">
        <f t="shared" si="1"/>
        <v>4.82</v>
      </c>
    </row>
    <row r="76" spans="1:7">
      <c r="A76" s="1713" t="s">
        <v>304</v>
      </c>
      <c r="B76" s="1729"/>
      <c r="C76" s="927">
        <f>'BASE DE DADOS MÓDULOS 4 E 5'!C32</f>
        <v>1.2999999999999999E-3</v>
      </c>
      <c r="D76" s="787">
        <f t="shared" si="1"/>
        <v>1.79</v>
      </c>
    </row>
    <row r="77" spans="1:7">
      <c r="A77" s="1713" t="s">
        <v>315</v>
      </c>
      <c r="B77" s="1714"/>
      <c r="C77" s="814">
        <f>'BASE DE DADOS MÓDULOS 4 E 5'!C33</f>
        <v>4.2999999999999997E-2</v>
      </c>
      <c r="D77" s="787">
        <f t="shared" si="1"/>
        <v>59.26</v>
      </c>
    </row>
    <row r="78" spans="1:7" ht="13.5" thickBot="1">
      <c r="A78" s="816" t="s">
        <v>339</v>
      </c>
      <c r="B78" s="817"/>
      <c r="C78" s="927">
        <f>'BASE DE DADOS MÓDULOS 4 E 5'!C34</f>
        <v>1.6999999999999999E-3</v>
      </c>
      <c r="D78" s="819">
        <f t="shared" si="1"/>
        <v>2.34</v>
      </c>
    </row>
    <row r="79" spans="1:7" ht="13.5" thickBot="1">
      <c r="A79" s="1004" t="s">
        <v>282</v>
      </c>
      <c r="B79" s="1009"/>
      <c r="C79" s="1006">
        <f>SUM(C72:C78)</f>
        <v>5.79E-2</v>
      </c>
      <c r="D79" s="1010">
        <f>SUM(D72:D78)</f>
        <v>79.790000000000006</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965">
        <f>C82*$D$22</f>
        <v>114.8</v>
      </c>
    </row>
    <row r="83" spans="1:6">
      <c r="A83" s="1713" t="s">
        <v>317</v>
      </c>
      <c r="B83" s="1714"/>
      <c r="C83" s="927">
        <f>'BASE DE DADOS MÓDULOS 4 E 5'!C39</f>
        <v>1.3899999999999999E-2</v>
      </c>
      <c r="D83" s="789">
        <f>C83*$D$22</f>
        <v>19.16</v>
      </c>
    </row>
    <row r="84" spans="1:6">
      <c r="A84" s="1713" t="s">
        <v>783</v>
      </c>
      <c r="B84" s="1714"/>
      <c r="C84" s="814">
        <f>'BASE DE DADOS MÓDULOS 4 E 5'!C40</f>
        <v>8.3999999999999995E-3</v>
      </c>
      <c r="D84" s="789">
        <f>C84*$D$22</f>
        <v>11.58</v>
      </c>
    </row>
    <row r="85" spans="1:6">
      <c r="A85" s="1713" t="s">
        <v>784</v>
      </c>
      <c r="B85" s="1729"/>
      <c r="C85" s="927">
        <f>'BASE DE DADOS MÓDULOS 4 E 5'!C41</f>
        <v>3.3E-3</v>
      </c>
      <c r="D85" s="789">
        <f>C85*$D$22</f>
        <v>4.55</v>
      </c>
    </row>
    <row r="86" spans="1:6">
      <c r="A86" s="1713" t="s">
        <v>860</v>
      </c>
      <c r="B86" s="1729"/>
      <c r="C86" s="815">
        <f>'BASE DE DADOS MÓDULOS 4 E 5'!C42</f>
        <v>0</v>
      </c>
      <c r="D86" s="789">
        <f>C86*$D$22</f>
        <v>0</v>
      </c>
    </row>
    <row r="87" spans="1:6">
      <c r="A87" s="1750" t="s">
        <v>318</v>
      </c>
      <c r="B87" s="1751"/>
      <c r="C87" s="929">
        <f>SUM(C82:C86)</f>
        <v>0.1089</v>
      </c>
      <c r="D87" s="930">
        <f>SUM(D82:D86)</f>
        <v>150.09</v>
      </c>
    </row>
    <row r="88" spans="1:6" ht="13.5" thickBot="1">
      <c r="A88" s="1745" t="s">
        <v>785</v>
      </c>
      <c r="B88" s="1746"/>
      <c r="C88" s="1099">
        <f>'BASE DE DADOS MÓDULOS 4 E 5'!C44</f>
        <v>4.0099999999999997E-2</v>
      </c>
      <c r="D88" s="826">
        <f>C88*D22</f>
        <v>55.26</v>
      </c>
    </row>
    <row r="89" spans="1:6" ht="13.5" thickBot="1">
      <c r="A89" s="1004" t="s">
        <v>282</v>
      </c>
      <c r="B89" s="1005"/>
      <c r="C89" s="1006">
        <f>SUM(C87:C88)</f>
        <v>0.14899999999999999</v>
      </c>
      <c r="D89" s="1010">
        <f>D87+D88</f>
        <v>205.35</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507.14</v>
      </c>
    </row>
    <row r="93" spans="1:6">
      <c r="A93" s="1713" t="s">
        <v>295</v>
      </c>
      <c r="B93" s="1714"/>
      <c r="C93" s="831">
        <f>C62+C63</f>
        <v>0.152</v>
      </c>
      <c r="D93" s="798">
        <f>D64</f>
        <v>209.47</v>
      </c>
    </row>
    <row r="94" spans="1:6">
      <c r="A94" s="1713" t="s">
        <v>300</v>
      </c>
      <c r="B94" s="1729"/>
      <c r="C94" s="832">
        <f>C67+C68</f>
        <v>1.8E-3</v>
      </c>
      <c r="D94" s="798">
        <f>D69</f>
        <v>2.48</v>
      </c>
    </row>
    <row r="95" spans="1:6">
      <c r="A95" s="1713" t="s">
        <v>301</v>
      </c>
      <c r="B95" s="1729"/>
      <c r="C95" s="832">
        <f>SUM(C72:C78)</f>
        <v>5.79E-2</v>
      </c>
      <c r="D95" s="798">
        <f>D79</f>
        <v>79.790000000000006</v>
      </c>
    </row>
    <row r="96" spans="1:6" ht="13.5" thickBot="1">
      <c r="A96" s="1745" t="s">
        <v>321</v>
      </c>
      <c r="B96" s="1746"/>
      <c r="C96" s="833">
        <f>SUM(C87:C88)</f>
        <v>0.14899999999999999</v>
      </c>
      <c r="D96" s="826">
        <f>D89</f>
        <v>205.35</v>
      </c>
    </row>
    <row r="97" spans="1:7" ht="13.5" thickBot="1">
      <c r="A97" s="1823" t="s">
        <v>282</v>
      </c>
      <c r="B97" s="1826"/>
      <c r="C97" s="1003">
        <f>SUM(C92:C96)</f>
        <v>0.72870000000000001</v>
      </c>
      <c r="D97" s="1001">
        <f>SUM(D92:D96)</f>
        <v>1004.23</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849">
        <f>'BASE DE DADOS MÓDULOS 4 E 5'!B60</f>
        <v>7.6</v>
      </c>
      <c r="C104" s="1019">
        <f>((100/((100-$B$109)%)-100)*B104)/$B$109</f>
        <v>8.86</v>
      </c>
      <c r="D104" s="842">
        <f>((D22+D35+D44+D97+D102+D110)*$C$104)%</f>
        <v>294.70999999999998</v>
      </c>
    </row>
    <row r="105" spans="1:7">
      <c r="A105" s="840" t="s">
        <v>327</v>
      </c>
      <c r="B105" s="1018">
        <f>'BASE DE DADOS MÓDULOS 4 E 5'!B61</f>
        <v>1.65</v>
      </c>
      <c r="C105" s="1019">
        <f>((100/((100-$B$109)%)-100)*B105)/$B$109</f>
        <v>1.92</v>
      </c>
      <c r="D105" s="842">
        <f>((D22+D35+D44+D97+D102+D110)*$C$105)%</f>
        <v>63.86</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193.92</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552.5</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904.53</v>
      </c>
    </row>
    <row r="112" spans="1:7" ht="13.5" thickBot="1">
      <c r="A112" s="1724"/>
      <c r="B112" s="1724"/>
      <c r="C112" s="1724"/>
      <c r="D112" s="834"/>
    </row>
    <row r="113" spans="1:5" ht="13.5" thickBot="1">
      <c r="A113" s="1823" t="s">
        <v>333</v>
      </c>
      <c r="B113" s="1824"/>
      <c r="C113" s="1825"/>
      <c r="D113" s="1031">
        <f>D22+D35+D44+D97+D111</f>
        <v>3878.78</v>
      </c>
      <c r="E113" s="951"/>
    </row>
    <row r="115" spans="1:5">
      <c r="D115" s="970">
        <f>D113*12</f>
        <v>46545.36</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25" zoomScale="110" zoomScaleNormal="100" zoomScaleSheetLayoutView="110" workbookViewId="0">
      <selection activeCell="G23" sqref="G23"/>
    </sheetView>
  </sheetViews>
  <sheetFormatPr defaultRowHeight="12.75"/>
  <cols>
    <col min="1" max="1" width="54.28515625" style="940" customWidth="1"/>
    <col min="2" max="2" width="24.71093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844</v>
      </c>
    </row>
    <row r="6" spans="1:4">
      <c r="A6" s="1713" t="s">
        <v>262</v>
      </c>
      <c r="B6" s="1729"/>
      <c r="C6" s="1835"/>
      <c r="D6" s="857">
        <f>CCT!AG90</f>
        <v>876.66</v>
      </c>
    </row>
    <row r="7" spans="1:4" ht="25.5">
      <c r="A7" s="1713" t="s">
        <v>263</v>
      </c>
      <c r="B7" s="1729"/>
      <c r="C7" s="1835"/>
      <c r="D7" s="647" t="s">
        <v>845</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728">
        <v>1</v>
      </c>
      <c r="D13" s="808">
        <f>D6*C13</f>
        <v>876.66</v>
      </c>
    </row>
    <row r="14" spans="1:4">
      <c r="A14" s="1713" t="s">
        <v>841</v>
      </c>
      <c r="B14" s="1714"/>
      <c r="C14" s="890">
        <v>0</v>
      </c>
      <c r="D14" s="769">
        <f>$D$13*C14</f>
        <v>0</v>
      </c>
    </row>
    <row r="15" spans="1:4">
      <c r="A15" s="1713" t="s">
        <v>269</v>
      </c>
      <c r="B15" s="1714"/>
      <c r="C15" s="770">
        <f>0.2*788</f>
        <v>157.6</v>
      </c>
      <c r="D15" s="691">
        <f>C13*C15</f>
        <v>157.6</v>
      </c>
    </row>
    <row r="16" spans="1:4">
      <c r="A16" s="1713" t="s">
        <v>270</v>
      </c>
      <c r="B16" s="1729"/>
      <c r="C16" s="428">
        <v>0</v>
      </c>
      <c r="D16" s="691">
        <f>D13*C16*C13</f>
        <v>0</v>
      </c>
    </row>
    <row r="17" spans="1:9">
      <c r="A17" s="1713" t="s">
        <v>271</v>
      </c>
      <c r="B17" s="1714"/>
      <c r="C17" s="824">
        <v>0</v>
      </c>
      <c r="D17" s="691">
        <v>0</v>
      </c>
    </row>
    <row r="18" spans="1:9">
      <c r="A18" s="1713" t="s">
        <v>272</v>
      </c>
      <c r="B18" s="1729"/>
      <c r="C18" s="824">
        <v>0</v>
      </c>
      <c r="D18" s="691">
        <v>0</v>
      </c>
    </row>
    <row r="19" spans="1:9">
      <c r="A19" s="1713" t="s">
        <v>273</v>
      </c>
      <c r="B19" s="1729"/>
      <c r="C19" s="428">
        <v>0</v>
      </c>
      <c r="D19" s="691">
        <f>(D13+D14+D16)*C19</f>
        <v>0</v>
      </c>
    </row>
    <row r="20" spans="1:9">
      <c r="A20" s="1713" t="s">
        <v>335</v>
      </c>
      <c r="B20" s="1714"/>
      <c r="C20" s="428">
        <v>0</v>
      </c>
      <c r="D20" s="686">
        <f>D13*C20</f>
        <v>0</v>
      </c>
      <c r="E20" s="1066"/>
    </row>
    <row r="21" spans="1:9" ht="13.5" thickBot="1">
      <c r="A21" s="1816" t="s">
        <v>882</v>
      </c>
      <c r="B21" s="1817"/>
      <c r="C21" s="916">
        <v>0</v>
      </c>
      <c r="D21" s="686">
        <f>D14*C21</f>
        <v>0</v>
      </c>
      <c r="E21" s="1066"/>
    </row>
    <row r="22" spans="1:9" ht="13.5" thickBot="1">
      <c r="A22" s="1823" t="s">
        <v>274</v>
      </c>
      <c r="B22" s="1824"/>
      <c r="C22" s="1841"/>
      <c r="D22" s="679">
        <f>SUM(D13:D20)</f>
        <v>1034.26</v>
      </c>
    </row>
    <row r="23" spans="1:9">
      <c r="A23" s="1725"/>
      <c r="B23" s="1726"/>
      <c r="C23" s="1726"/>
      <c r="D23" s="649"/>
    </row>
    <row r="24" spans="1:9">
      <c r="A24" s="1727" t="s">
        <v>275</v>
      </c>
      <c r="B24" s="1728"/>
      <c r="C24" s="1728"/>
      <c r="D24" s="1728"/>
    </row>
    <row r="25" spans="1:9" ht="13.5" thickBot="1">
      <c r="A25" s="1734"/>
      <c r="B25" s="1735"/>
      <c r="C25" s="1755"/>
      <c r="D25" s="649"/>
    </row>
    <row r="26" spans="1:9" ht="13.5" thickBot="1">
      <c r="A26" s="1823" t="s">
        <v>276</v>
      </c>
      <c r="B26" s="1824"/>
      <c r="C26" s="998" t="s">
        <v>975</v>
      </c>
      <c r="D26" s="995" t="s">
        <v>267</v>
      </c>
    </row>
    <row r="27" spans="1:9">
      <c r="A27" s="1748" t="s">
        <v>277</v>
      </c>
      <c r="B27" s="1749"/>
      <c r="C27" s="768">
        <v>0</v>
      </c>
      <c r="D27" s="769">
        <f>$C$13*C27</f>
        <v>0</v>
      </c>
    </row>
    <row r="28" spans="1:9">
      <c r="A28" s="1713" t="s">
        <v>278</v>
      </c>
      <c r="B28" s="1729"/>
      <c r="C28" s="770">
        <f>Parâmetro!G21</f>
        <v>14</v>
      </c>
      <c r="D28" s="771">
        <f>((20*C28)-1)*C13</f>
        <v>279</v>
      </c>
      <c r="H28" s="945"/>
    </row>
    <row r="29" spans="1:9">
      <c r="A29" s="1713" t="s">
        <v>279</v>
      </c>
      <c r="B29" s="1729"/>
      <c r="C29" s="770">
        <f>Parâmetro!E70</f>
        <v>4.63</v>
      </c>
      <c r="D29" s="772">
        <f>(2*$C$29*20*C13)-(IF(D13*6%&lt;=(2*$C$29*20*C13),D13*6%,(2*$C$29*20*C13)))</f>
        <v>132.6</v>
      </c>
    </row>
    <row r="30" spans="1:9">
      <c r="A30" s="1713" t="s">
        <v>280</v>
      </c>
      <c r="B30" s="1714"/>
      <c r="C30" s="1096">
        <v>0</v>
      </c>
      <c r="D30" s="755">
        <f>$C$13*C30</f>
        <v>0</v>
      </c>
    </row>
    <row r="31" spans="1:9">
      <c r="A31" s="1713" t="s">
        <v>281</v>
      </c>
      <c r="B31" s="1714"/>
      <c r="C31" s="773">
        <f>Parâmetro!C152</f>
        <v>3.12</v>
      </c>
      <c r="D31" s="769">
        <f>$C$13*C31</f>
        <v>3.12</v>
      </c>
    </row>
    <row r="32" spans="1:9">
      <c r="A32" s="1713" t="s">
        <v>1053</v>
      </c>
      <c r="B32" s="1714"/>
      <c r="C32" s="774">
        <f>Parâmetro!C21</f>
        <v>41.03</v>
      </c>
      <c r="D32" s="917">
        <f>$C$13*C32</f>
        <v>41.03</v>
      </c>
      <c r="I32" s="945"/>
    </row>
    <row r="33" spans="1:9">
      <c r="A33" s="1713" t="s">
        <v>1054</v>
      </c>
      <c r="B33" s="1714"/>
      <c r="C33" s="775">
        <f>Parâmetro!D21</f>
        <v>8.43</v>
      </c>
      <c r="D33" s="755">
        <f>$C$13*C33</f>
        <v>8.43</v>
      </c>
      <c r="H33" s="945"/>
      <c r="I33" s="945"/>
    </row>
    <row r="34" spans="1:9" ht="13.5" thickBot="1">
      <c r="A34" s="1833" t="s">
        <v>866</v>
      </c>
      <c r="B34" s="1833"/>
      <c r="C34" s="1023">
        <f>Parâmetro!E148</f>
        <v>44.04</v>
      </c>
      <c r="D34" s="809">
        <f>C13*C34</f>
        <v>44.04</v>
      </c>
      <c r="H34" s="945"/>
    </row>
    <row r="35" spans="1:9" ht="13.5" thickBot="1">
      <c r="A35" s="1823" t="s">
        <v>282</v>
      </c>
      <c r="B35" s="1824"/>
      <c r="C35" s="1841"/>
      <c r="D35" s="1000">
        <f>SUM(D27:D34)</f>
        <v>508.22</v>
      </c>
    </row>
    <row r="36" spans="1:9">
      <c r="A36" s="1725"/>
      <c r="B36" s="1726"/>
      <c r="C36" s="1726"/>
      <c r="D36" s="649"/>
    </row>
    <row r="37" spans="1:9">
      <c r="A37" s="1727" t="s">
        <v>283</v>
      </c>
      <c r="B37" s="1728"/>
      <c r="C37" s="1728"/>
      <c r="D37" s="1728"/>
    </row>
    <row r="38" spans="1:9" ht="13.5" thickBot="1">
      <c r="A38" s="1734"/>
      <c r="B38" s="1735"/>
      <c r="C38" s="1755"/>
      <c r="D38" s="649"/>
    </row>
    <row r="39" spans="1:9" ht="13.5" thickBot="1">
      <c r="A39" s="1823" t="s">
        <v>284</v>
      </c>
      <c r="B39" s="1824"/>
      <c r="C39" s="998" t="s">
        <v>975</v>
      </c>
      <c r="D39" s="995" t="s">
        <v>267</v>
      </c>
    </row>
    <row r="40" spans="1:9">
      <c r="A40" s="1748" t="str">
        <f>'TOTALIZADORA MÓDULOS'!A285:B285</f>
        <v>A - Uniformes e EPIs</v>
      </c>
      <c r="B40" s="1749"/>
      <c r="C40" s="780">
        <f>'Uniforme Apoio'!BM23</f>
        <v>51.54</v>
      </c>
      <c r="D40" s="781">
        <f>C40*$C$13</f>
        <v>51.54</v>
      </c>
    </row>
    <row r="41" spans="1:9">
      <c r="A41" s="1713" t="str">
        <f>'TOTALIZADORA MÓDULOS'!A286:B286</f>
        <v>B - Materiais de Consumo</v>
      </c>
      <c r="B41" s="1729"/>
      <c r="C41" s="782">
        <v>0</v>
      </c>
      <c r="D41" s="781">
        <f>C41*$C$13</f>
        <v>0</v>
      </c>
    </row>
    <row r="42" spans="1:9">
      <c r="A42" s="1713" t="str">
        <f>'TOTALIZADORA MÓDULOS'!A287:B287</f>
        <v>C - Máquinas e Equipamentos (depreciação)</v>
      </c>
      <c r="B42" s="1729"/>
      <c r="C42" s="782">
        <v>0</v>
      </c>
      <c r="D42" s="781">
        <f>C42*$C$13</f>
        <v>0</v>
      </c>
      <c r="E42" s="944"/>
    </row>
    <row r="43" spans="1:9" ht="13.5" thickBot="1">
      <c r="A43" s="1713" t="str">
        <f>'TOTALIZADORA MÓDULOS'!A288:B288</f>
        <v>D - Produtos de Limpeza</v>
      </c>
      <c r="B43" s="1729"/>
      <c r="C43" s="783">
        <v>0</v>
      </c>
      <c r="D43" s="781">
        <f>C43*$C$13</f>
        <v>0</v>
      </c>
    </row>
    <row r="44" spans="1:9" ht="13.5" thickBot="1">
      <c r="A44" s="1823" t="s">
        <v>282</v>
      </c>
      <c r="B44" s="1824"/>
      <c r="C44" s="1826"/>
      <c r="D44" s="1001">
        <f>SUM(D40:D43)</f>
        <v>51.54</v>
      </c>
    </row>
    <row r="45" spans="1:9">
      <c r="A45" s="1725"/>
      <c r="B45" s="1726"/>
      <c r="C45" s="1726"/>
      <c r="D45" s="649"/>
    </row>
    <row r="46" spans="1:9">
      <c r="A46" s="1727" t="s">
        <v>285</v>
      </c>
      <c r="B46" s="1728"/>
      <c r="C46" s="1728"/>
      <c r="D46" s="1728"/>
    </row>
    <row r="47" spans="1:9" ht="13.5" thickBot="1">
      <c r="A47" s="1734"/>
      <c r="B47" s="1735"/>
      <c r="C47" s="1755"/>
      <c r="D47" s="649"/>
    </row>
    <row r="48" spans="1:9" ht="13.5" thickBot="1">
      <c r="A48" s="1823" t="s">
        <v>286</v>
      </c>
      <c r="B48" s="1826"/>
      <c r="C48" s="1002" t="s">
        <v>975</v>
      </c>
      <c r="D48" s="995" t="s">
        <v>267</v>
      </c>
    </row>
    <row r="49" spans="1:6">
      <c r="A49" s="1748" t="s">
        <v>288</v>
      </c>
      <c r="B49" s="1752"/>
      <c r="C49" s="786">
        <f>'BASE DE DADOS MÓDULOS 4 E 5'!C5</f>
        <v>0.2</v>
      </c>
      <c r="D49" s="787">
        <f>$D$22*C49</f>
        <v>206.85</v>
      </c>
    </row>
    <row r="50" spans="1:6">
      <c r="A50" s="1713" t="s">
        <v>289</v>
      </c>
      <c r="B50" s="1729"/>
      <c r="C50" s="788">
        <f>'BASE DE DADOS MÓDULOS 4 E 5'!C6</f>
        <v>1.4999999999999999E-2</v>
      </c>
      <c r="D50" s="798">
        <f t="shared" ref="D50:D56" si="0">$D$22*C50</f>
        <v>15.51</v>
      </c>
    </row>
    <row r="51" spans="1:6">
      <c r="A51" s="1713" t="s">
        <v>290</v>
      </c>
      <c r="B51" s="1714"/>
      <c r="C51" s="920">
        <f>'BASE DE DADOS MÓDULOS 4 E 5'!C7</f>
        <v>0.01</v>
      </c>
      <c r="D51" s="798">
        <f t="shared" si="0"/>
        <v>10.34</v>
      </c>
    </row>
    <row r="52" spans="1:6">
      <c r="A52" s="1713" t="s">
        <v>291</v>
      </c>
      <c r="B52" s="1714"/>
      <c r="C52" s="788">
        <f>'BASE DE DADOS MÓDULOS 4 E 5'!C8</f>
        <v>2E-3</v>
      </c>
      <c r="D52" s="798">
        <f t="shared" si="0"/>
        <v>2.0699999999999998</v>
      </c>
    </row>
    <row r="53" spans="1:6">
      <c r="A53" s="1713" t="s">
        <v>292</v>
      </c>
      <c r="B53" s="1714"/>
      <c r="C53" s="920">
        <f>'BASE DE DADOS MÓDULOS 4 E 5'!C9</f>
        <v>2.5000000000000001E-2</v>
      </c>
      <c r="D53" s="798">
        <f t="shared" si="0"/>
        <v>25.86</v>
      </c>
    </row>
    <row r="54" spans="1:6">
      <c r="A54" s="1713" t="s">
        <v>293</v>
      </c>
      <c r="B54" s="1714"/>
      <c r="C54" s="981">
        <f>'BASE DE DADOS MÓDULOS 4 E 5'!C10</f>
        <v>0.08</v>
      </c>
      <c r="D54" s="787">
        <f t="shared" si="0"/>
        <v>82.74</v>
      </c>
    </row>
    <row r="55" spans="1:6">
      <c r="A55" s="1713" t="s">
        <v>1052</v>
      </c>
      <c r="B55" s="1714"/>
      <c r="C55" s="981">
        <f>'BASE DE DADOS MÓDULOS 4 E 5'!C11</f>
        <v>0.03</v>
      </c>
      <c r="D55" s="787">
        <f t="shared" si="0"/>
        <v>31.03</v>
      </c>
    </row>
    <row r="56" spans="1:6" ht="13.5" thickBot="1">
      <c r="A56" s="1745" t="s">
        <v>294</v>
      </c>
      <c r="B56" s="1759"/>
      <c r="C56" s="922">
        <f>'BASE DE DADOS MÓDULOS 4 E 5'!C12</f>
        <v>6.0000000000000001E-3</v>
      </c>
      <c r="D56" s="787">
        <f t="shared" si="0"/>
        <v>6.21</v>
      </c>
    </row>
    <row r="57" spans="1:6" ht="13.5" thickBot="1">
      <c r="A57" s="1823" t="s">
        <v>282</v>
      </c>
      <c r="B57" s="1826"/>
      <c r="C57" s="1003">
        <f>SUM(C49:C56)</f>
        <v>0.36799999999999999</v>
      </c>
      <c r="D57" s="1001">
        <f>SUM(D49:D56)</f>
        <v>380.61</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86.15</v>
      </c>
      <c r="F60" s="956"/>
    </row>
    <row r="61" spans="1:6">
      <c r="A61" s="1713" t="s">
        <v>297</v>
      </c>
      <c r="B61" s="1729"/>
      <c r="C61" s="428">
        <f>'BASE DE DADOS MÓDULOS 4 E 5'!C17</f>
        <v>2.7799999999999998E-2</v>
      </c>
      <c r="D61" s="798">
        <f>C61*D22</f>
        <v>28.75</v>
      </c>
    </row>
    <row r="62" spans="1:6">
      <c r="A62" s="1750" t="s">
        <v>298</v>
      </c>
      <c r="B62" s="1751"/>
      <c r="C62" s="924">
        <f>SUM(C60:C61)</f>
        <v>0.1111</v>
      </c>
      <c r="D62" s="800">
        <f>SUM(D60:D61)</f>
        <v>114.9</v>
      </c>
    </row>
    <row r="63" spans="1:6" ht="13.5" thickBot="1">
      <c r="A63" s="1745" t="s">
        <v>299</v>
      </c>
      <c r="B63" s="1759"/>
      <c r="C63" s="873">
        <f>'BASE DE DADOS MÓDULOS 4 E 5'!C19</f>
        <v>4.0899999999999999E-2</v>
      </c>
      <c r="D63" s="884">
        <f>D22*C63</f>
        <v>42.3</v>
      </c>
    </row>
    <row r="64" spans="1:6" ht="13.5" thickBot="1">
      <c r="A64" s="1012" t="s">
        <v>282</v>
      </c>
      <c r="B64" s="1013"/>
      <c r="C64" s="1026">
        <f>SUM(C62:C63)</f>
        <v>0.152</v>
      </c>
      <c r="D64" s="1007">
        <f>SUM(D62+D63)</f>
        <v>157.19999999999999</v>
      </c>
    </row>
    <row r="65" spans="1:7" ht="13.5" thickBot="1">
      <c r="A65" s="1737"/>
      <c r="B65" s="1738"/>
      <c r="C65" s="1738"/>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1.34</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0.52</v>
      </c>
    </row>
    <row r="69" spans="1:7" ht="13.5" thickBot="1">
      <c r="A69" s="1004" t="s">
        <v>282</v>
      </c>
      <c r="B69" s="1005"/>
      <c r="C69" s="1006">
        <f>SUM(C67:C68)</f>
        <v>1.8E-3</v>
      </c>
      <c r="D69" s="679">
        <f>SUM(D67:D68)</f>
        <v>1.86</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7.76</v>
      </c>
    </row>
    <row r="73" spans="1:7">
      <c r="A73" s="1713" t="s">
        <v>338</v>
      </c>
      <c r="B73" s="1729"/>
      <c r="C73" s="814">
        <f>'BASE DE DADOS MÓDULOS 4 E 5'!C29</f>
        <v>5.9999999999999995E-4</v>
      </c>
      <c r="D73" s="787">
        <f t="shared" si="1"/>
        <v>0.62</v>
      </c>
    </row>
    <row r="74" spans="1:7">
      <c r="A74" s="1713" t="s">
        <v>302</v>
      </c>
      <c r="B74" s="1729"/>
      <c r="C74" s="814">
        <f>'BASE DE DADOS MÓDULOS 4 E 5'!C30</f>
        <v>2.9999999999999997E-4</v>
      </c>
      <c r="D74" s="787">
        <f t="shared" si="1"/>
        <v>0.31</v>
      </c>
    </row>
    <row r="75" spans="1:7">
      <c r="A75" s="1713" t="s">
        <v>303</v>
      </c>
      <c r="B75" s="1729"/>
      <c r="C75" s="814">
        <f>'BASE DE DADOS MÓDULOS 4 E 5'!C31</f>
        <v>3.5000000000000001E-3</v>
      </c>
      <c r="D75" s="789">
        <f t="shared" si="1"/>
        <v>3.62</v>
      </c>
    </row>
    <row r="76" spans="1:7">
      <c r="A76" s="1713" t="s">
        <v>304</v>
      </c>
      <c r="B76" s="1729"/>
      <c r="C76" s="814">
        <f>'BASE DE DADOS MÓDULOS 4 E 5'!C32</f>
        <v>1.2999999999999999E-3</v>
      </c>
      <c r="D76" s="787">
        <f t="shared" si="1"/>
        <v>1.34</v>
      </c>
    </row>
    <row r="77" spans="1:7">
      <c r="A77" s="1713" t="s">
        <v>315</v>
      </c>
      <c r="B77" s="1714"/>
      <c r="C77" s="814">
        <f>'BASE DE DADOS MÓDULOS 4 E 5'!C33</f>
        <v>4.2999999999999997E-2</v>
      </c>
      <c r="D77" s="787">
        <f t="shared" si="1"/>
        <v>44.47</v>
      </c>
    </row>
    <row r="78" spans="1:7" ht="13.5" thickBot="1">
      <c r="A78" s="816" t="s">
        <v>339</v>
      </c>
      <c r="B78" s="817"/>
      <c r="C78" s="967">
        <f>'BASE DE DADOS MÓDULOS 4 E 5'!C34</f>
        <v>1.6999999999999999E-3</v>
      </c>
      <c r="D78" s="826">
        <f t="shared" si="1"/>
        <v>1.76</v>
      </c>
    </row>
    <row r="79" spans="1:7" ht="13.5" thickBot="1">
      <c r="A79" s="1004" t="s">
        <v>282</v>
      </c>
      <c r="B79" s="1005"/>
      <c r="C79" s="1006">
        <f>SUM(C72:C78)</f>
        <v>5.79E-2</v>
      </c>
      <c r="D79" s="1007">
        <f>SUM(D72:D78)</f>
        <v>59.88</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86.15</v>
      </c>
    </row>
    <row r="83" spans="1:6">
      <c r="A83" s="1713" t="s">
        <v>317</v>
      </c>
      <c r="B83" s="1714"/>
      <c r="C83" s="814">
        <f>'BASE DE DADOS MÓDULOS 4 E 5'!C39</f>
        <v>1.3899999999999999E-2</v>
      </c>
      <c r="D83" s="789">
        <f>C83*$D$22</f>
        <v>14.38</v>
      </c>
    </row>
    <row r="84" spans="1:6">
      <c r="A84" s="1713" t="s">
        <v>783</v>
      </c>
      <c r="B84" s="1714"/>
      <c r="C84" s="927">
        <f>'BASE DE DADOS MÓDULOS 4 E 5'!C40</f>
        <v>8.3999999999999995E-3</v>
      </c>
      <c r="D84" s="789">
        <f>C84*$D$22</f>
        <v>8.69</v>
      </c>
    </row>
    <row r="85" spans="1:6">
      <c r="A85" s="1713" t="s">
        <v>784</v>
      </c>
      <c r="B85" s="1729"/>
      <c r="C85" s="815">
        <f>'BASE DE DADOS MÓDULOS 4 E 5'!C41</f>
        <v>3.3E-3</v>
      </c>
      <c r="D85" s="789">
        <f>C85*$D$22</f>
        <v>3.41</v>
      </c>
    </row>
    <row r="86" spans="1:6">
      <c r="A86" s="1713" t="s">
        <v>860</v>
      </c>
      <c r="B86" s="1729"/>
      <c r="C86" s="814">
        <f>'BASE DE DADOS MÓDULOS 4 E 5'!C42</f>
        <v>0</v>
      </c>
      <c r="D86" s="789">
        <f>C86*$D$22</f>
        <v>0</v>
      </c>
    </row>
    <row r="87" spans="1:6">
      <c r="A87" s="1750" t="s">
        <v>318</v>
      </c>
      <c r="B87" s="1751"/>
      <c r="C87" s="973">
        <f>SUM(C82:C86)</f>
        <v>0.1089</v>
      </c>
      <c r="D87" s="930">
        <f>SUM(D82:D86)</f>
        <v>112.63</v>
      </c>
    </row>
    <row r="88" spans="1:6" ht="13.5" thickBot="1">
      <c r="A88" s="1745" t="s">
        <v>785</v>
      </c>
      <c r="B88" s="1746"/>
      <c r="C88" s="967">
        <f>'BASE DE DADOS MÓDULOS 4 E 5'!C44</f>
        <v>4.0099999999999997E-2</v>
      </c>
      <c r="D88" s="826">
        <f>C88*D22</f>
        <v>41.47</v>
      </c>
    </row>
    <row r="89" spans="1:6" ht="13.5" thickBot="1">
      <c r="A89" s="1004" t="s">
        <v>282</v>
      </c>
      <c r="B89" s="1009"/>
      <c r="C89" s="1006">
        <f>SUM(C87:C88)</f>
        <v>0.14899999999999999</v>
      </c>
      <c r="D89" s="1007">
        <f>D87+D88</f>
        <v>154.1</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380.61</v>
      </c>
    </row>
    <row r="93" spans="1:6">
      <c r="A93" s="1713" t="s">
        <v>295</v>
      </c>
      <c r="B93" s="1714"/>
      <c r="C93" s="831">
        <f>C62+C63</f>
        <v>0.152</v>
      </c>
      <c r="D93" s="798">
        <f>D64</f>
        <v>157.19999999999999</v>
      </c>
    </row>
    <row r="94" spans="1:6">
      <c r="A94" s="1713" t="s">
        <v>300</v>
      </c>
      <c r="B94" s="1729"/>
      <c r="C94" s="832">
        <f>C67+C68</f>
        <v>1.8E-3</v>
      </c>
      <c r="D94" s="798">
        <f>D69</f>
        <v>1.86</v>
      </c>
    </row>
    <row r="95" spans="1:6">
      <c r="A95" s="1713" t="s">
        <v>301</v>
      </c>
      <c r="B95" s="1729"/>
      <c r="C95" s="832">
        <f>SUM(C72:C78)</f>
        <v>5.79E-2</v>
      </c>
      <c r="D95" s="798">
        <f>D79</f>
        <v>59.88</v>
      </c>
    </row>
    <row r="96" spans="1:6" ht="13.5" thickBot="1">
      <c r="A96" s="1745" t="s">
        <v>321</v>
      </c>
      <c r="B96" s="1746"/>
      <c r="C96" s="833">
        <f>SUM(C87:C88)</f>
        <v>0.14899999999999999</v>
      </c>
      <c r="D96" s="826">
        <f>D89</f>
        <v>154.1</v>
      </c>
    </row>
    <row r="97" spans="1:7" ht="13.5" thickBot="1">
      <c r="A97" s="1823" t="s">
        <v>282</v>
      </c>
      <c r="B97" s="1826"/>
      <c r="C97" s="1003">
        <f>SUM(C92:C96)</f>
        <v>0.72870000000000001</v>
      </c>
      <c r="D97" s="1001">
        <f>SUM(D92:D96)</f>
        <v>753.65</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849">
        <f>'BASE DE DADOS MÓDULOS 4 E 5'!B60</f>
        <v>7.6</v>
      </c>
      <c r="C104" s="1019">
        <f>((100/((100-$B$109)%)-100)*B104)/$B$109</f>
        <v>8.86</v>
      </c>
      <c r="D104" s="842">
        <f>((D22+D35+D44+D97+D102+D110)*$C$104)%</f>
        <v>239.19</v>
      </c>
    </row>
    <row r="105" spans="1:7">
      <c r="A105" s="840" t="s">
        <v>327</v>
      </c>
      <c r="B105" s="1018">
        <f>'BASE DE DADOS MÓDULOS 4 E 5'!B61</f>
        <v>1.65</v>
      </c>
      <c r="C105" s="1019">
        <f>((100/((100-$B$109)%)-100)*B105)/$B$109</f>
        <v>1.92</v>
      </c>
      <c r="D105" s="842">
        <f>((D22+D35+D44+D97+D102+D110)*$C$105)%</f>
        <v>51.83</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157.38999999999999</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448.42</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800.45</v>
      </c>
    </row>
    <row r="112" spans="1:7" ht="13.5" thickBot="1">
      <c r="A112" s="1724"/>
      <c r="B112" s="1724"/>
      <c r="C112" s="1724"/>
      <c r="D112" s="834"/>
    </row>
    <row r="113" spans="1:5" ht="13.5" thickBot="1">
      <c r="A113" s="1823" t="s">
        <v>333</v>
      </c>
      <c r="B113" s="1824"/>
      <c r="C113" s="1825"/>
      <c r="D113" s="1031">
        <f>D22+D35+D44+D97+D111</f>
        <v>3148.12</v>
      </c>
      <c r="E113" s="951"/>
    </row>
    <row r="115" spans="1:5">
      <c r="D115" s="970">
        <f>D113*12</f>
        <v>37777.440000000002</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7.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G23" sqref="G23"/>
    </sheetView>
  </sheetViews>
  <sheetFormatPr defaultRowHeight="12.75"/>
  <cols>
    <col min="1" max="1" width="54.28515625" style="940" customWidth="1"/>
    <col min="2" max="2" width="24.71093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137</v>
      </c>
    </row>
    <row r="6" spans="1:4">
      <c r="A6" s="1713" t="s">
        <v>262</v>
      </c>
      <c r="B6" s="1729"/>
      <c r="C6" s="1835"/>
      <c r="D6" s="857">
        <f>CCT!AI90</f>
        <v>1309.48</v>
      </c>
    </row>
    <row r="7" spans="1:4">
      <c r="A7" s="1713" t="s">
        <v>263</v>
      </c>
      <c r="B7" s="1729"/>
      <c r="C7" s="1835"/>
      <c r="D7" s="647" t="s">
        <v>138</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1309.48</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9">
      <c r="A17" s="1713" t="s">
        <v>271</v>
      </c>
      <c r="B17" s="1714"/>
      <c r="C17" s="890">
        <v>0</v>
      </c>
      <c r="D17" s="769">
        <v>0</v>
      </c>
    </row>
    <row r="18" spans="1:9">
      <c r="A18" s="1713" t="s">
        <v>272</v>
      </c>
      <c r="B18" s="1729"/>
      <c r="C18" s="824">
        <v>0</v>
      </c>
      <c r="D18" s="769">
        <v>0</v>
      </c>
    </row>
    <row r="19" spans="1:9">
      <c r="A19" s="1713" t="s">
        <v>273</v>
      </c>
      <c r="B19" s="1729"/>
      <c r="C19" s="428">
        <v>0</v>
      </c>
      <c r="D19" s="769">
        <f>(D13+D14+D16)*C19</f>
        <v>0</v>
      </c>
    </row>
    <row r="20" spans="1:9">
      <c r="A20" s="1713" t="s">
        <v>335</v>
      </c>
      <c r="B20" s="1714"/>
      <c r="C20" s="428">
        <v>0</v>
      </c>
      <c r="D20" s="917">
        <f>D13*C20</f>
        <v>0</v>
      </c>
      <c r="E20" s="1066"/>
    </row>
    <row r="21" spans="1:9" ht="13.5" thickBot="1">
      <c r="A21" s="1816" t="s">
        <v>882</v>
      </c>
      <c r="B21" s="1817"/>
      <c r="C21" s="916">
        <v>0</v>
      </c>
      <c r="D21" s="917">
        <f>D14*C21</f>
        <v>0</v>
      </c>
      <c r="E21" s="1066"/>
    </row>
    <row r="22" spans="1:9" ht="13.5" thickBot="1">
      <c r="A22" s="1823" t="s">
        <v>274</v>
      </c>
      <c r="B22" s="1824"/>
      <c r="C22" s="1834"/>
      <c r="D22" s="997">
        <f>SUM(D13:D20)</f>
        <v>1309.48</v>
      </c>
    </row>
    <row r="23" spans="1:9">
      <c r="A23" s="1725"/>
      <c r="B23" s="1726"/>
      <c r="C23" s="1726"/>
      <c r="D23" s="649"/>
    </row>
    <row r="24" spans="1:9">
      <c r="A24" s="1727" t="s">
        <v>275</v>
      </c>
      <c r="B24" s="1728"/>
      <c r="C24" s="1728"/>
      <c r="D24" s="1728"/>
    </row>
    <row r="25" spans="1:9" ht="13.5" thickBot="1">
      <c r="A25" s="1734"/>
      <c r="B25" s="1735"/>
      <c r="C25" s="1755"/>
      <c r="D25" s="649"/>
    </row>
    <row r="26" spans="1:9" ht="13.5" thickBot="1">
      <c r="A26" s="1823" t="s">
        <v>276</v>
      </c>
      <c r="B26" s="1824"/>
      <c r="C26" s="998" t="s">
        <v>975</v>
      </c>
      <c r="D26" s="995" t="s">
        <v>267</v>
      </c>
    </row>
    <row r="27" spans="1:9">
      <c r="A27" s="1748" t="s">
        <v>277</v>
      </c>
      <c r="B27" s="1749"/>
      <c r="C27" s="768">
        <v>0</v>
      </c>
      <c r="D27" s="769">
        <f>$C$13*C27</f>
        <v>0</v>
      </c>
    </row>
    <row r="28" spans="1:9">
      <c r="A28" s="1713" t="s">
        <v>278</v>
      </c>
      <c r="B28" s="1729"/>
      <c r="C28" s="770">
        <f>Parâmetro!G21</f>
        <v>14</v>
      </c>
      <c r="D28" s="771">
        <f>((20*C28)-1)*C13</f>
        <v>279</v>
      </c>
      <c r="H28" s="945"/>
    </row>
    <row r="29" spans="1:9">
      <c r="A29" s="1713" t="s">
        <v>279</v>
      </c>
      <c r="B29" s="1729"/>
      <c r="C29" s="770">
        <f>Parâmetro!E70</f>
        <v>4.63</v>
      </c>
      <c r="D29" s="772">
        <f>(2*$C$29*20*C13)-(IF(D13*6%&lt;=(2*$C$29*20*C13),D13*6%,(2*$C$29*20*C13)))</f>
        <v>106.63</v>
      </c>
    </row>
    <row r="30" spans="1:9">
      <c r="A30" s="1713" t="s">
        <v>280</v>
      </c>
      <c r="B30" s="1714"/>
      <c r="C30" s="1096">
        <v>0</v>
      </c>
      <c r="D30" s="755">
        <f>$C$13*C30</f>
        <v>0</v>
      </c>
    </row>
    <row r="31" spans="1:9">
      <c r="A31" s="1713" t="s">
        <v>281</v>
      </c>
      <c r="B31" s="1714"/>
      <c r="C31" s="773">
        <f>Parâmetro!C152</f>
        <v>3.12</v>
      </c>
      <c r="D31" s="769">
        <f>$C$13*C31</f>
        <v>3.12</v>
      </c>
    </row>
    <row r="32" spans="1:9">
      <c r="A32" s="1713" t="s">
        <v>1053</v>
      </c>
      <c r="B32" s="1714"/>
      <c r="C32" s="774">
        <f>Parâmetro!C21</f>
        <v>41.03</v>
      </c>
      <c r="D32" s="917">
        <f>$C$13*C32</f>
        <v>41.03</v>
      </c>
      <c r="I32" s="945"/>
    </row>
    <row r="33" spans="1:9">
      <c r="A33" s="1713" t="s">
        <v>1054</v>
      </c>
      <c r="B33" s="1714"/>
      <c r="C33" s="775">
        <f>Parâmetro!D21</f>
        <v>8.43</v>
      </c>
      <c r="D33" s="755">
        <f>$C$13*C33</f>
        <v>8.43</v>
      </c>
      <c r="H33" s="945"/>
      <c r="I33" s="945"/>
    </row>
    <row r="34" spans="1:9" ht="13.5" thickBot="1">
      <c r="A34" s="1833" t="s">
        <v>866</v>
      </c>
      <c r="B34" s="1833"/>
      <c r="C34" s="1023">
        <f>Parâmetro!E148</f>
        <v>44.04</v>
      </c>
      <c r="D34" s="809">
        <f>C13*C34</f>
        <v>44.04</v>
      </c>
      <c r="H34" s="945"/>
    </row>
    <row r="35" spans="1:9" ht="13.5" thickBot="1">
      <c r="A35" s="1823" t="s">
        <v>282</v>
      </c>
      <c r="B35" s="1824"/>
      <c r="C35" s="1841"/>
      <c r="D35" s="1000">
        <f>SUM(D27:D34)</f>
        <v>482.25</v>
      </c>
    </row>
    <row r="36" spans="1:9">
      <c r="A36" s="1725"/>
      <c r="B36" s="1726"/>
      <c r="C36" s="1726"/>
      <c r="D36" s="649"/>
    </row>
    <row r="37" spans="1:9">
      <c r="A37" s="1727" t="s">
        <v>283</v>
      </c>
      <c r="B37" s="1728"/>
      <c r="C37" s="1728"/>
      <c r="D37" s="1728"/>
    </row>
    <row r="38" spans="1:9" ht="13.5" thickBot="1">
      <c r="A38" s="1734"/>
      <c r="B38" s="1735"/>
      <c r="C38" s="1755"/>
      <c r="D38" s="649"/>
    </row>
    <row r="39" spans="1:9" ht="13.5" thickBot="1">
      <c r="A39" s="1823" t="s">
        <v>284</v>
      </c>
      <c r="B39" s="1824"/>
      <c r="C39" s="998" t="s">
        <v>975</v>
      </c>
      <c r="D39" s="995" t="s">
        <v>267</v>
      </c>
    </row>
    <row r="40" spans="1:9">
      <c r="A40" s="1748" t="str">
        <f>'TOTALIZADORA MÓDULOS'!A285:B285</f>
        <v>A - Uniformes e EPIs</v>
      </c>
      <c r="B40" s="1749"/>
      <c r="C40" s="780">
        <f>'Uniforme Apoio'!BM24</f>
        <v>45.4</v>
      </c>
      <c r="D40" s="781">
        <f>C40*$C$13</f>
        <v>45.4</v>
      </c>
    </row>
    <row r="41" spans="1:9">
      <c r="A41" s="1713" t="str">
        <f>'TOTALIZADORA MÓDULOS'!A286:B286</f>
        <v>B - Materiais de Consumo</v>
      </c>
      <c r="B41" s="1729"/>
      <c r="C41" s="782">
        <v>0</v>
      </c>
      <c r="D41" s="781">
        <f>C41*$C$13</f>
        <v>0</v>
      </c>
    </row>
    <row r="42" spans="1:9">
      <c r="A42" s="1713" t="str">
        <f>'TOTALIZADORA MÓDULOS'!A287:B287</f>
        <v>C - Máquinas e Equipamentos (depreciação)</v>
      </c>
      <c r="B42" s="1729"/>
      <c r="C42" s="782">
        <v>0</v>
      </c>
      <c r="D42" s="781">
        <f>C42*$C$13</f>
        <v>0</v>
      </c>
      <c r="E42" s="944"/>
    </row>
    <row r="43" spans="1:9" ht="13.5" thickBot="1">
      <c r="A43" s="1713" t="str">
        <f>'TOTALIZADORA MÓDULOS'!A288:B288</f>
        <v>D - Produtos de Limpeza</v>
      </c>
      <c r="B43" s="1729"/>
      <c r="C43" s="783">
        <v>0</v>
      </c>
      <c r="D43" s="781">
        <f>C43*$C$13</f>
        <v>0</v>
      </c>
    </row>
    <row r="44" spans="1:9" ht="13.5" thickBot="1">
      <c r="A44" s="1823" t="s">
        <v>282</v>
      </c>
      <c r="B44" s="1824"/>
      <c r="C44" s="1826"/>
      <c r="D44" s="1001">
        <f>SUM(D40:D43)</f>
        <v>45.4</v>
      </c>
    </row>
    <row r="45" spans="1:9">
      <c r="A45" s="1725"/>
      <c r="B45" s="1726"/>
      <c r="C45" s="1726"/>
      <c r="D45" s="649"/>
    </row>
    <row r="46" spans="1:9">
      <c r="A46" s="1727" t="s">
        <v>285</v>
      </c>
      <c r="B46" s="1728"/>
      <c r="C46" s="1728"/>
      <c r="D46" s="1728"/>
    </row>
    <row r="47" spans="1:9" ht="13.5" thickBot="1">
      <c r="A47" s="1734"/>
      <c r="B47" s="1735"/>
      <c r="C47" s="1755"/>
      <c r="D47" s="649"/>
    </row>
    <row r="48" spans="1:9" ht="13.5" thickBot="1">
      <c r="A48" s="1823" t="s">
        <v>286</v>
      </c>
      <c r="B48" s="1826"/>
      <c r="C48" s="1002" t="s">
        <v>975</v>
      </c>
      <c r="D48" s="995" t="s">
        <v>267</v>
      </c>
    </row>
    <row r="49" spans="1:6">
      <c r="A49" s="1748" t="s">
        <v>288</v>
      </c>
      <c r="B49" s="1752"/>
      <c r="C49" s="786">
        <f>'BASE DE DADOS MÓDULOS 4 E 5'!C5</f>
        <v>0.2</v>
      </c>
      <c r="D49" s="787">
        <f>$D$22*C49</f>
        <v>261.89999999999998</v>
      </c>
    </row>
    <row r="50" spans="1:6">
      <c r="A50" s="1713" t="s">
        <v>289</v>
      </c>
      <c r="B50" s="1729"/>
      <c r="C50" s="920">
        <f>'BASE DE DADOS MÓDULOS 4 E 5'!C6</f>
        <v>1.4999999999999999E-2</v>
      </c>
      <c r="D50" s="798">
        <f t="shared" ref="D50:D56" si="0">$D$22*C50</f>
        <v>19.64</v>
      </c>
    </row>
    <row r="51" spans="1:6">
      <c r="A51" s="1713" t="s">
        <v>290</v>
      </c>
      <c r="B51" s="1714"/>
      <c r="C51" s="981">
        <f>'BASE DE DADOS MÓDULOS 4 E 5'!C7</f>
        <v>0.01</v>
      </c>
      <c r="D51" s="798">
        <f t="shared" si="0"/>
        <v>13.09</v>
      </c>
    </row>
    <row r="52" spans="1:6">
      <c r="A52" s="1713" t="s">
        <v>291</v>
      </c>
      <c r="B52" s="1714"/>
      <c r="C52" s="788">
        <f>'BASE DE DADOS MÓDULOS 4 E 5'!C8</f>
        <v>2E-3</v>
      </c>
      <c r="D52" s="798">
        <f t="shared" si="0"/>
        <v>2.62</v>
      </c>
    </row>
    <row r="53" spans="1:6">
      <c r="A53" s="1713" t="s">
        <v>292</v>
      </c>
      <c r="B53" s="1714"/>
      <c r="C53" s="788">
        <f>'BASE DE DADOS MÓDULOS 4 E 5'!C9</f>
        <v>2.5000000000000001E-2</v>
      </c>
      <c r="D53" s="798">
        <f t="shared" si="0"/>
        <v>32.74</v>
      </c>
    </row>
    <row r="54" spans="1:6">
      <c r="A54" s="1713" t="s">
        <v>293</v>
      </c>
      <c r="B54" s="1714"/>
      <c r="C54" s="788">
        <f>'BASE DE DADOS MÓDULOS 4 E 5'!C10</f>
        <v>0.08</v>
      </c>
      <c r="D54" s="787">
        <f t="shared" si="0"/>
        <v>104.76</v>
      </c>
    </row>
    <row r="55" spans="1:6">
      <c r="A55" s="1713" t="s">
        <v>1052</v>
      </c>
      <c r="B55" s="1714"/>
      <c r="C55" s="920">
        <f>'BASE DE DADOS MÓDULOS 4 E 5'!C11</f>
        <v>0.03</v>
      </c>
      <c r="D55" s="787">
        <f t="shared" si="0"/>
        <v>39.28</v>
      </c>
    </row>
    <row r="56" spans="1:6" ht="13.5" thickBot="1">
      <c r="A56" s="1745" t="s">
        <v>294</v>
      </c>
      <c r="B56" s="1759"/>
      <c r="C56" s="922">
        <f>'BASE DE DADOS MÓDULOS 4 E 5'!C12</f>
        <v>6.0000000000000001E-3</v>
      </c>
      <c r="D56" s="787">
        <f t="shared" si="0"/>
        <v>7.86</v>
      </c>
    </row>
    <row r="57" spans="1:6" ht="13.5" thickBot="1">
      <c r="A57" s="1823" t="s">
        <v>282</v>
      </c>
      <c r="B57" s="1826"/>
      <c r="C57" s="1003">
        <f>SUM(C49:C56)</f>
        <v>0.36799999999999999</v>
      </c>
      <c r="D57" s="1001">
        <f>SUM(D49:D56)</f>
        <v>481.89</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109.08</v>
      </c>
      <c r="F60" s="956"/>
    </row>
    <row r="61" spans="1:6">
      <c r="A61" s="1713" t="s">
        <v>297</v>
      </c>
      <c r="B61" s="1729"/>
      <c r="C61" s="923">
        <f>'BASE DE DADOS MÓDULOS 4 E 5'!C17</f>
        <v>2.7799999999999998E-2</v>
      </c>
      <c r="D61" s="798">
        <f>C61*D22</f>
        <v>36.4</v>
      </c>
    </row>
    <row r="62" spans="1:6">
      <c r="A62" s="1750" t="s">
        <v>298</v>
      </c>
      <c r="B62" s="1751"/>
      <c r="C62" s="958">
        <f>SUM(C60:C61)</f>
        <v>0.1111</v>
      </c>
      <c r="D62" s="800">
        <f>SUM(D60:D61)</f>
        <v>145.47999999999999</v>
      </c>
    </row>
    <row r="63" spans="1:6" ht="13.5" thickBot="1">
      <c r="A63" s="1745" t="s">
        <v>299</v>
      </c>
      <c r="B63" s="1759"/>
      <c r="C63" s="873">
        <f>'BASE DE DADOS MÓDULOS 4 E 5'!C19</f>
        <v>4.0899999999999999E-2</v>
      </c>
      <c r="D63" s="884">
        <f>D22*C63</f>
        <v>53.56</v>
      </c>
    </row>
    <row r="64" spans="1:6" ht="13.5" thickBot="1">
      <c r="A64" s="1004" t="s">
        <v>282</v>
      </c>
      <c r="B64" s="1009"/>
      <c r="C64" s="1006">
        <f>SUM(C62:C63)</f>
        <v>0.152</v>
      </c>
      <c r="D64" s="1007">
        <f>SUM(D62+D63)</f>
        <v>199.04</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1.7</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0.65</v>
      </c>
    </row>
    <row r="69" spans="1:7" ht="13.5" thickBot="1">
      <c r="A69" s="1004" t="s">
        <v>282</v>
      </c>
      <c r="B69" s="1005"/>
      <c r="C69" s="1006">
        <f>SUM(C67:C68)</f>
        <v>1.8E-3</v>
      </c>
      <c r="D69" s="679">
        <f>SUM(D67:D68)</f>
        <v>2.35</v>
      </c>
    </row>
    <row r="70" spans="1:7" ht="13.5" thickBot="1">
      <c r="A70" s="1734"/>
      <c r="B70" s="1735"/>
      <c r="C70" s="1735"/>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9.82</v>
      </c>
    </row>
    <row r="73" spans="1:7">
      <c r="A73" s="1713" t="s">
        <v>338</v>
      </c>
      <c r="B73" s="1729"/>
      <c r="C73" s="814">
        <f>'BASE DE DADOS MÓDULOS 4 E 5'!C29</f>
        <v>5.9999999999999995E-4</v>
      </c>
      <c r="D73" s="787">
        <f t="shared" si="1"/>
        <v>0.79</v>
      </c>
    </row>
    <row r="74" spans="1:7">
      <c r="A74" s="1713" t="s">
        <v>302</v>
      </c>
      <c r="B74" s="1729"/>
      <c r="C74" s="927">
        <f>'BASE DE DADOS MÓDULOS 4 E 5'!C30</f>
        <v>2.9999999999999997E-4</v>
      </c>
      <c r="D74" s="787">
        <f t="shared" si="1"/>
        <v>0.39</v>
      </c>
    </row>
    <row r="75" spans="1:7">
      <c r="A75" s="1713" t="s">
        <v>303</v>
      </c>
      <c r="B75" s="1729"/>
      <c r="C75" s="814">
        <f>'BASE DE DADOS MÓDULOS 4 E 5'!C31</f>
        <v>3.5000000000000001E-3</v>
      </c>
      <c r="D75" s="787">
        <f t="shared" si="1"/>
        <v>4.58</v>
      </c>
    </row>
    <row r="76" spans="1:7">
      <c r="A76" s="1713" t="s">
        <v>304</v>
      </c>
      <c r="B76" s="1729"/>
      <c r="C76" s="814">
        <f>'BASE DE DADOS MÓDULOS 4 E 5'!C32</f>
        <v>1.2999999999999999E-3</v>
      </c>
      <c r="D76" s="787">
        <f t="shared" si="1"/>
        <v>1.7</v>
      </c>
    </row>
    <row r="77" spans="1:7">
      <c r="A77" s="1713" t="s">
        <v>315</v>
      </c>
      <c r="B77" s="1714"/>
      <c r="C77" s="814">
        <f>'BASE DE DADOS MÓDULOS 4 E 5'!C33</f>
        <v>4.2999999999999997E-2</v>
      </c>
      <c r="D77" s="787">
        <f t="shared" si="1"/>
        <v>56.31</v>
      </c>
    </row>
    <row r="78" spans="1:7" ht="13.5" thickBot="1">
      <c r="A78" s="816" t="s">
        <v>339</v>
      </c>
      <c r="B78" s="817"/>
      <c r="C78" s="967">
        <f>'BASE DE DADOS MÓDULOS 4 E 5'!C34</f>
        <v>1.6999999999999999E-3</v>
      </c>
      <c r="D78" s="819">
        <f t="shared" si="1"/>
        <v>2.23</v>
      </c>
    </row>
    <row r="79" spans="1:7" ht="13.5" thickBot="1">
      <c r="A79" s="1004" t="s">
        <v>282</v>
      </c>
      <c r="B79" s="1005"/>
      <c r="C79" s="1006">
        <f>SUM(C72:C78)</f>
        <v>5.79E-2</v>
      </c>
      <c r="D79" s="1007">
        <f>SUM(D72:D78)</f>
        <v>75.819999999999993</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1030">
        <f>'BASE DE DADOS MÓDULOS 4 E 5'!C38</f>
        <v>8.3299999999999999E-2</v>
      </c>
      <c r="D82" s="796">
        <f>C82*$D$22</f>
        <v>109.08</v>
      </c>
    </row>
    <row r="83" spans="1:6">
      <c r="A83" s="1713" t="s">
        <v>317</v>
      </c>
      <c r="B83" s="1714"/>
      <c r="C83" s="814">
        <f>'BASE DE DADOS MÓDULOS 4 E 5'!C39</f>
        <v>1.3899999999999999E-2</v>
      </c>
      <c r="D83" s="789">
        <f>C83*$D$22</f>
        <v>18.2</v>
      </c>
    </row>
    <row r="84" spans="1:6">
      <c r="A84" s="1713" t="s">
        <v>783</v>
      </c>
      <c r="B84" s="1714"/>
      <c r="C84" s="814">
        <f>'BASE DE DADOS MÓDULOS 4 E 5'!C40</f>
        <v>8.3999999999999995E-3</v>
      </c>
      <c r="D84" s="789">
        <f>C84*$D$22</f>
        <v>11</v>
      </c>
    </row>
    <row r="85" spans="1:6">
      <c r="A85" s="1713" t="s">
        <v>784</v>
      </c>
      <c r="B85" s="1729"/>
      <c r="C85" s="814">
        <f>'BASE DE DADOS MÓDULOS 4 E 5'!C41</f>
        <v>3.3E-3</v>
      </c>
      <c r="D85" s="789">
        <f>C85*$D$22</f>
        <v>4.32</v>
      </c>
    </row>
    <row r="86" spans="1:6">
      <c r="A86" s="1713" t="s">
        <v>860</v>
      </c>
      <c r="B86" s="1729"/>
      <c r="C86" s="814">
        <f>'BASE DE DADOS MÓDULOS 4 E 5'!C42</f>
        <v>0</v>
      </c>
      <c r="D86" s="789">
        <f>C86*$D$22</f>
        <v>0</v>
      </c>
    </row>
    <row r="87" spans="1:6">
      <c r="A87" s="1750" t="s">
        <v>318</v>
      </c>
      <c r="B87" s="1751"/>
      <c r="C87" s="929">
        <f>SUM(C82:C86)</f>
        <v>0.1089</v>
      </c>
      <c r="D87" s="930">
        <f>SUM(D82:D86)</f>
        <v>142.6</v>
      </c>
    </row>
    <row r="88" spans="1:6" ht="13.5" thickBot="1">
      <c r="A88" s="1745" t="s">
        <v>785</v>
      </c>
      <c r="B88" s="1746"/>
      <c r="C88" s="927">
        <f>'BASE DE DADOS MÓDULOS 4 E 5'!C44</f>
        <v>4.0099999999999997E-2</v>
      </c>
      <c r="D88" s="974">
        <f>C88*D22</f>
        <v>52.51</v>
      </c>
    </row>
    <row r="89" spans="1:6" ht="13.5" thickBot="1">
      <c r="A89" s="1004" t="s">
        <v>282</v>
      </c>
      <c r="B89" s="1009"/>
      <c r="C89" s="1006">
        <f>SUM(C87:C88)</f>
        <v>0.14899999999999999</v>
      </c>
      <c r="D89" s="1010">
        <f>D87+D88</f>
        <v>195.11</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481.89</v>
      </c>
    </row>
    <row r="93" spans="1:6">
      <c r="A93" s="1713" t="s">
        <v>295</v>
      </c>
      <c r="B93" s="1714"/>
      <c r="C93" s="831">
        <f>C62+C63</f>
        <v>0.152</v>
      </c>
      <c r="D93" s="798">
        <f>D64</f>
        <v>199.04</v>
      </c>
    </row>
    <row r="94" spans="1:6">
      <c r="A94" s="1713" t="s">
        <v>300</v>
      </c>
      <c r="B94" s="1729"/>
      <c r="C94" s="832">
        <f>C67+C68</f>
        <v>1.8E-3</v>
      </c>
      <c r="D94" s="798">
        <f>D69</f>
        <v>2.35</v>
      </c>
    </row>
    <row r="95" spans="1:6">
      <c r="A95" s="1713" t="s">
        <v>301</v>
      </c>
      <c r="B95" s="1729"/>
      <c r="C95" s="832">
        <f>SUM(C72:C78)</f>
        <v>5.79E-2</v>
      </c>
      <c r="D95" s="798">
        <f>D79</f>
        <v>75.819999999999993</v>
      </c>
    </row>
    <row r="96" spans="1:6" ht="13.5" thickBot="1">
      <c r="A96" s="1745" t="s">
        <v>321</v>
      </c>
      <c r="B96" s="1746"/>
      <c r="C96" s="833">
        <f>SUM(C87:C88)</f>
        <v>0.14899999999999999</v>
      </c>
      <c r="D96" s="826">
        <f>D89</f>
        <v>195.11</v>
      </c>
    </row>
    <row r="97" spans="1:7" ht="13.5" thickBot="1">
      <c r="A97" s="1823" t="s">
        <v>282</v>
      </c>
      <c r="B97" s="1826"/>
      <c r="C97" s="1003">
        <f>SUM(C92:C96)</f>
        <v>0.72870000000000001</v>
      </c>
      <c r="D97" s="1001">
        <f>SUM(D92:D96)</f>
        <v>954.21</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29">
        <f>'BASE DE DADOS MÓDULOS 4 E 5'!B60</f>
        <v>7.6</v>
      </c>
      <c r="C104" s="1019">
        <f>((100/((100-$B$109)%)-100)*B104)/$B$109</f>
        <v>8.86</v>
      </c>
      <c r="D104" s="842">
        <f>((D22+D35+D44+D97+D102+D110)*$C$104)%</f>
        <v>278.5</v>
      </c>
    </row>
    <row r="105" spans="1:7">
      <c r="A105" s="840" t="s">
        <v>327</v>
      </c>
      <c r="B105" s="1018">
        <f>'BASE DE DADOS MÓDULOS 4 E 5'!B61</f>
        <v>1.65</v>
      </c>
      <c r="C105" s="1019">
        <f>((100/((100-$B$109)%)-100)*B105)/$B$109</f>
        <v>1.92</v>
      </c>
      <c r="D105" s="842">
        <f>((D22+D35+D44+D97+D102+D110)*$C$105)%</f>
        <v>60.35</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183.26</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522.11</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874.14</v>
      </c>
    </row>
    <row r="112" spans="1:7" ht="13.5" thickBot="1">
      <c r="A112" s="1724"/>
      <c r="B112" s="1724"/>
      <c r="C112" s="1724"/>
      <c r="D112" s="834"/>
    </row>
    <row r="113" spans="1:4" ht="13.5" thickBot="1">
      <c r="A113" s="1823" t="s">
        <v>333</v>
      </c>
      <c r="B113" s="1824"/>
      <c r="C113" s="1825"/>
      <c r="D113" s="1010">
        <f>D22+D35+D44+D97+D111</f>
        <v>3665.48</v>
      </c>
    </row>
    <row r="115" spans="1:4">
      <c r="D115" s="970">
        <f>D113*12</f>
        <v>43985.760000000002</v>
      </c>
    </row>
    <row r="116" spans="1:4">
      <c r="D116" s="971"/>
    </row>
  </sheetData>
  <sheetProtection password="E676" sheet="1" objects="1" scenarios="1"/>
  <mergeCells count="97">
    <mergeCell ref="A83:B83"/>
    <mergeCell ref="A86:B86"/>
    <mergeCell ref="A87:B87"/>
    <mergeCell ref="A88:B88"/>
    <mergeCell ref="A85:B85"/>
    <mergeCell ref="A84:B84"/>
    <mergeCell ref="A90:C90"/>
    <mergeCell ref="A111:C111"/>
    <mergeCell ref="A98:C98"/>
    <mergeCell ref="A93:B93"/>
    <mergeCell ref="A91:B91"/>
    <mergeCell ref="A92:B92"/>
    <mergeCell ref="A113:C113"/>
    <mergeCell ref="A94:B94"/>
    <mergeCell ref="A95:B95"/>
    <mergeCell ref="A96:B96"/>
    <mergeCell ref="A97:B97"/>
    <mergeCell ref="A99:D99"/>
    <mergeCell ref="A100:C100"/>
    <mergeCell ref="A112:C112"/>
    <mergeCell ref="B101:C101"/>
    <mergeCell ref="A74:B74"/>
    <mergeCell ref="A82:B82"/>
    <mergeCell ref="A73:B73"/>
    <mergeCell ref="A77:B77"/>
    <mergeCell ref="A81:B81"/>
    <mergeCell ref="A75:B75"/>
    <mergeCell ref="A80:C80"/>
    <mergeCell ref="A76:B76"/>
    <mergeCell ref="A62:B62"/>
    <mergeCell ref="A63:B63"/>
    <mergeCell ref="A65:C65"/>
    <mergeCell ref="A72:B72"/>
    <mergeCell ref="A71:B71"/>
    <mergeCell ref="A67:B67"/>
    <mergeCell ref="A68:B68"/>
    <mergeCell ref="A66:B66"/>
    <mergeCell ref="A70:C70"/>
    <mergeCell ref="A61:B61"/>
    <mergeCell ref="A50:B50"/>
    <mergeCell ref="A51:B51"/>
    <mergeCell ref="A52:B52"/>
    <mergeCell ref="A53:B53"/>
    <mergeCell ref="A54:B54"/>
    <mergeCell ref="A55:B55"/>
    <mergeCell ref="A56:B56"/>
    <mergeCell ref="A57:B57"/>
    <mergeCell ref="A58:C58"/>
    <mergeCell ref="A60:B60"/>
    <mergeCell ref="A46:D46"/>
    <mergeCell ref="A47:C47"/>
    <mergeCell ref="A48:B48"/>
    <mergeCell ref="A49:B49"/>
    <mergeCell ref="A59:B59"/>
    <mergeCell ref="A29:B29"/>
    <mergeCell ref="A24:D24"/>
    <mergeCell ref="A25:C25"/>
    <mergeCell ref="A44:C44"/>
    <mergeCell ref="A30:B30"/>
    <mergeCell ref="A38:C38"/>
    <mergeCell ref="A39:B39"/>
    <mergeCell ref="A40:B40"/>
    <mergeCell ref="A32:B32"/>
    <mergeCell ref="A33:B33"/>
    <mergeCell ref="A36:C36"/>
    <mergeCell ref="A35:C35"/>
    <mergeCell ref="A21:B21"/>
    <mergeCell ref="A18:B18"/>
    <mergeCell ref="A45:C45"/>
    <mergeCell ref="A37:D37"/>
    <mergeCell ref="A34:B34"/>
    <mergeCell ref="A41:B41"/>
    <mergeCell ref="A42:B42"/>
    <mergeCell ref="A43:B43"/>
    <mergeCell ref="A31:B31"/>
    <mergeCell ref="A19:B19"/>
    <mergeCell ref="A20:B20"/>
    <mergeCell ref="A22:C22"/>
    <mergeCell ref="A23:C23"/>
    <mergeCell ref="A26:B26"/>
    <mergeCell ref="A27:B27"/>
    <mergeCell ref="A28:B28"/>
    <mergeCell ref="A1:D1"/>
    <mergeCell ref="A2:D2"/>
    <mergeCell ref="A5:C5"/>
    <mergeCell ref="A6:C6"/>
    <mergeCell ref="A17:B17"/>
    <mergeCell ref="A14:B14"/>
    <mergeCell ref="A15:B15"/>
    <mergeCell ref="A13:B13"/>
    <mergeCell ref="A9:C9"/>
    <mergeCell ref="A10:D10"/>
    <mergeCell ref="A16:B16"/>
    <mergeCell ref="A11:C11"/>
    <mergeCell ref="A7:C7"/>
    <mergeCell ref="A8:C8"/>
    <mergeCell ref="A12:B12"/>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8.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H21" sqref="H21"/>
    </sheetView>
  </sheetViews>
  <sheetFormatPr defaultRowHeight="12.75"/>
  <cols>
    <col min="1" max="1" width="54.28515625" style="940" customWidth="1"/>
    <col min="2" max="2" width="24.71093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846</v>
      </c>
    </row>
    <row r="6" spans="1:4">
      <c r="A6" s="1713" t="s">
        <v>262</v>
      </c>
      <c r="B6" s="1729"/>
      <c r="C6" s="1835"/>
      <c r="D6" s="857">
        <f>CCT!AK90</f>
        <v>1953</v>
      </c>
    </row>
    <row r="7" spans="1:4">
      <c r="A7" s="1713" t="s">
        <v>263</v>
      </c>
      <c r="B7" s="1729"/>
      <c r="C7" s="1835"/>
      <c r="D7" s="647" t="s">
        <v>847</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728">
        <v>1</v>
      </c>
      <c r="D13" s="808">
        <f>D6*C13</f>
        <v>1953</v>
      </c>
    </row>
    <row r="14" spans="1:4">
      <c r="A14" s="1713" t="s">
        <v>841</v>
      </c>
      <c r="B14" s="1714"/>
      <c r="C14" s="890">
        <v>0</v>
      </c>
      <c r="D14" s="769">
        <f>$D$13*C14</f>
        <v>0</v>
      </c>
    </row>
    <row r="15" spans="1:4">
      <c r="A15" s="1713" t="s">
        <v>269</v>
      </c>
      <c r="B15" s="1714"/>
      <c r="C15" s="770">
        <f>0.2*788</f>
        <v>157.6</v>
      </c>
      <c r="D15" s="755">
        <f>C13*C15</f>
        <v>157.6</v>
      </c>
    </row>
    <row r="16" spans="1:4">
      <c r="A16" s="1713" t="s">
        <v>270</v>
      </c>
      <c r="B16" s="1729"/>
      <c r="C16" s="428">
        <v>0</v>
      </c>
      <c r="D16" s="769">
        <f>D13*C16*C13</f>
        <v>0</v>
      </c>
    </row>
    <row r="17" spans="1:9">
      <c r="A17" s="1713" t="s">
        <v>271</v>
      </c>
      <c r="B17" s="1714"/>
      <c r="C17" s="890">
        <v>0</v>
      </c>
      <c r="D17" s="769">
        <v>0</v>
      </c>
      <c r="H17" s="1103"/>
    </row>
    <row r="18" spans="1:9">
      <c r="A18" s="1713" t="s">
        <v>272</v>
      </c>
      <c r="B18" s="1729"/>
      <c r="C18" s="824">
        <v>0</v>
      </c>
      <c r="D18" s="769">
        <v>0</v>
      </c>
    </row>
    <row r="19" spans="1:9">
      <c r="A19" s="1713" t="s">
        <v>273</v>
      </c>
      <c r="B19" s="1729"/>
      <c r="C19" s="428">
        <v>0</v>
      </c>
      <c r="D19" s="769">
        <f>(D13+D14+D16)*C19</f>
        <v>0</v>
      </c>
    </row>
    <row r="20" spans="1:9">
      <c r="A20" s="1730" t="s">
        <v>335</v>
      </c>
      <c r="B20" s="1815"/>
      <c r="C20" s="428">
        <v>0</v>
      </c>
      <c r="D20" s="917">
        <f>D13*C20</f>
        <v>0</v>
      </c>
      <c r="E20" s="1066"/>
    </row>
    <row r="21" spans="1:9" ht="13.5" thickBot="1">
      <c r="A21" s="1745" t="s">
        <v>882</v>
      </c>
      <c r="B21" s="1759"/>
      <c r="C21" s="916">
        <v>0</v>
      </c>
      <c r="D21" s="917">
        <f>D14*C21</f>
        <v>0</v>
      </c>
      <c r="E21" s="1066"/>
    </row>
    <row r="22" spans="1:9" ht="13.5" thickBot="1">
      <c r="A22" s="1823" t="s">
        <v>274</v>
      </c>
      <c r="B22" s="1824"/>
      <c r="C22" s="1834"/>
      <c r="D22" s="997">
        <f>SUM(D13:D20)</f>
        <v>2110.6</v>
      </c>
    </row>
    <row r="23" spans="1:9">
      <c r="A23" s="1725"/>
      <c r="B23" s="1726"/>
      <c r="C23" s="1726"/>
      <c r="D23" s="649"/>
    </row>
    <row r="24" spans="1:9">
      <c r="A24" s="1727" t="s">
        <v>275</v>
      </c>
      <c r="B24" s="1728"/>
      <c r="C24" s="1728"/>
      <c r="D24" s="1728"/>
    </row>
    <row r="25" spans="1:9" ht="13.5" thickBot="1">
      <c r="A25" s="1734"/>
      <c r="B25" s="1735"/>
      <c r="C25" s="1755"/>
      <c r="D25" s="649"/>
    </row>
    <row r="26" spans="1:9" ht="13.5" thickBot="1">
      <c r="A26" s="1823" t="s">
        <v>276</v>
      </c>
      <c r="B26" s="1824"/>
      <c r="C26" s="998" t="s">
        <v>975</v>
      </c>
      <c r="D26" s="995" t="s">
        <v>267</v>
      </c>
    </row>
    <row r="27" spans="1:9">
      <c r="A27" s="1748" t="s">
        <v>277</v>
      </c>
      <c r="B27" s="1749"/>
      <c r="C27" s="768">
        <v>0</v>
      </c>
      <c r="D27" s="769">
        <f>$C$13*C27</f>
        <v>0</v>
      </c>
    </row>
    <row r="28" spans="1:9">
      <c r="A28" s="1713" t="s">
        <v>278</v>
      </c>
      <c r="B28" s="1729"/>
      <c r="C28" s="770">
        <f>Parâmetro!G21</f>
        <v>14</v>
      </c>
      <c r="D28" s="771">
        <f>((20*C28)-1)*C13</f>
        <v>279</v>
      </c>
      <c r="H28" s="945"/>
    </row>
    <row r="29" spans="1:9">
      <c r="A29" s="1713" t="s">
        <v>279</v>
      </c>
      <c r="B29" s="1729"/>
      <c r="C29" s="770">
        <f>Parâmetro!E70</f>
        <v>4.63</v>
      </c>
      <c r="D29" s="772">
        <f>(2*$C$29*20*C13)-(IF(D13*6%&lt;=(2*$C$29*20*C13),D13*6%,(2*$C$29*20*C13)))</f>
        <v>68.02</v>
      </c>
    </row>
    <row r="30" spans="1:9">
      <c r="A30" s="1713" t="s">
        <v>280</v>
      </c>
      <c r="B30" s="1714"/>
      <c r="C30" s="1096">
        <v>0</v>
      </c>
      <c r="D30" s="755">
        <f>$C$13*C30</f>
        <v>0</v>
      </c>
    </row>
    <row r="31" spans="1:9">
      <c r="A31" s="1713" t="s">
        <v>281</v>
      </c>
      <c r="B31" s="1714"/>
      <c r="C31" s="773">
        <f>Parâmetro!C152</f>
        <v>3.12</v>
      </c>
      <c r="D31" s="769">
        <f>$C$13*C31</f>
        <v>3.12</v>
      </c>
    </row>
    <row r="32" spans="1:9">
      <c r="A32" s="1713" t="s">
        <v>1053</v>
      </c>
      <c r="B32" s="1714"/>
      <c r="C32" s="774">
        <f>Parâmetro!C21</f>
        <v>41.03</v>
      </c>
      <c r="D32" s="917">
        <f>$C$13*C32</f>
        <v>41.03</v>
      </c>
      <c r="I32" s="945"/>
    </row>
    <row r="33" spans="1:9">
      <c r="A33" s="1713" t="s">
        <v>1054</v>
      </c>
      <c r="B33" s="1714"/>
      <c r="C33" s="775">
        <f>Parâmetro!D21</f>
        <v>8.43</v>
      </c>
      <c r="D33" s="755">
        <f>$C$13*C33</f>
        <v>8.43</v>
      </c>
      <c r="H33" s="945"/>
      <c r="I33" s="945"/>
    </row>
    <row r="34" spans="1:9" ht="13.5" thickBot="1">
      <c r="A34" s="1833" t="s">
        <v>866</v>
      </c>
      <c r="B34" s="1833"/>
      <c r="C34" s="1023">
        <f>Parâmetro!E148</f>
        <v>44.04</v>
      </c>
      <c r="D34" s="809">
        <f>C13*C34</f>
        <v>44.04</v>
      </c>
      <c r="H34" s="945"/>
    </row>
    <row r="35" spans="1:9" ht="13.5" thickBot="1">
      <c r="A35" s="1823" t="s">
        <v>282</v>
      </c>
      <c r="B35" s="1824"/>
      <c r="C35" s="1841"/>
      <c r="D35" s="1000">
        <f>SUM(D27:D34)</f>
        <v>443.64</v>
      </c>
    </row>
    <row r="36" spans="1:9">
      <c r="A36" s="1725"/>
      <c r="B36" s="1726"/>
      <c r="C36" s="1726"/>
      <c r="D36" s="649"/>
    </row>
    <row r="37" spans="1:9">
      <c r="A37" s="1727" t="s">
        <v>283</v>
      </c>
      <c r="B37" s="1728"/>
      <c r="C37" s="1728"/>
      <c r="D37" s="1728"/>
    </row>
    <row r="38" spans="1:9" ht="13.5" thickBot="1">
      <c r="A38" s="1734"/>
      <c r="B38" s="1735"/>
      <c r="C38" s="1755"/>
      <c r="D38" s="649"/>
    </row>
    <row r="39" spans="1:9" ht="13.5" thickBot="1">
      <c r="A39" s="1823" t="s">
        <v>284</v>
      </c>
      <c r="B39" s="1824"/>
      <c r="C39" s="998" t="s">
        <v>975</v>
      </c>
      <c r="D39" s="995" t="s">
        <v>267</v>
      </c>
    </row>
    <row r="40" spans="1:9">
      <c r="A40" s="1748" t="str">
        <f>'TOTALIZADORA MÓDULOS'!A285:B285</f>
        <v>A - Uniformes e EPIs</v>
      </c>
      <c r="B40" s="1749"/>
      <c r="C40" s="780">
        <f>'Uniforme Apoio'!BM25</f>
        <v>62.09</v>
      </c>
      <c r="D40" s="781">
        <f>C40*$C$13</f>
        <v>62.09</v>
      </c>
    </row>
    <row r="41" spans="1:9">
      <c r="A41" s="1713" t="str">
        <f>'TOTALIZADORA MÓDULOS'!A286:B286</f>
        <v>B - Materiais de Consumo</v>
      </c>
      <c r="B41" s="1729"/>
      <c r="C41" s="782">
        <v>0</v>
      </c>
      <c r="D41" s="781">
        <f>C41*$C$13</f>
        <v>0</v>
      </c>
    </row>
    <row r="42" spans="1:9">
      <c r="A42" s="1713" t="str">
        <f>'TOTALIZADORA MÓDULOS'!A287:B287</f>
        <v>C - Máquinas e Equipamentos (depreciação)</v>
      </c>
      <c r="B42" s="1729"/>
      <c r="C42" s="782">
        <v>0</v>
      </c>
      <c r="D42" s="781">
        <f>C42*$C$13</f>
        <v>0</v>
      </c>
      <c r="E42" s="944"/>
    </row>
    <row r="43" spans="1:9" ht="13.5" thickBot="1">
      <c r="A43" s="1713" t="str">
        <f>'TOTALIZADORA MÓDULOS'!A288:B288</f>
        <v>D - Produtos de Limpeza</v>
      </c>
      <c r="B43" s="1729"/>
      <c r="C43" s="783">
        <v>0</v>
      </c>
      <c r="D43" s="781">
        <f>C43*$C$13</f>
        <v>0</v>
      </c>
    </row>
    <row r="44" spans="1:9" ht="13.5" thickBot="1">
      <c r="A44" s="1823" t="s">
        <v>282</v>
      </c>
      <c r="B44" s="1824"/>
      <c r="C44" s="1826"/>
      <c r="D44" s="1001">
        <f>SUM(D40:D43)</f>
        <v>62.09</v>
      </c>
    </row>
    <row r="45" spans="1:9">
      <c r="A45" s="1725"/>
      <c r="B45" s="1726"/>
      <c r="C45" s="1726"/>
      <c r="D45" s="649"/>
    </row>
    <row r="46" spans="1:9">
      <c r="A46" s="1727" t="s">
        <v>285</v>
      </c>
      <c r="B46" s="1728"/>
      <c r="C46" s="1728"/>
      <c r="D46" s="1728"/>
    </row>
    <row r="47" spans="1:9" ht="13.5" thickBot="1">
      <c r="A47" s="1734"/>
      <c r="B47" s="1735"/>
      <c r="C47" s="1755"/>
      <c r="D47" s="649"/>
    </row>
    <row r="48" spans="1:9" ht="13.5" thickBot="1">
      <c r="A48" s="1823" t="s">
        <v>286</v>
      </c>
      <c r="B48" s="1826"/>
      <c r="C48" s="1002" t="s">
        <v>975</v>
      </c>
      <c r="D48" s="995" t="s">
        <v>267</v>
      </c>
    </row>
    <row r="49" spans="1:6">
      <c r="A49" s="1748" t="s">
        <v>288</v>
      </c>
      <c r="B49" s="1752"/>
      <c r="C49" s="786">
        <f>'BASE DE DADOS MÓDULOS 4 E 5'!C5</f>
        <v>0.2</v>
      </c>
      <c r="D49" s="787">
        <f>$D$22*C49</f>
        <v>422.12</v>
      </c>
    </row>
    <row r="50" spans="1:6">
      <c r="A50" s="1713" t="s">
        <v>289</v>
      </c>
      <c r="B50" s="1729"/>
      <c r="C50" s="788">
        <f>'BASE DE DADOS MÓDULOS 4 E 5'!C6</f>
        <v>1.4999999999999999E-2</v>
      </c>
      <c r="D50" s="798">
        <f t="shared" ref="D50:D56" si="0">$D$22*C50</f>
        <v>31.66</v>
      </c>
    </row>
    <row r="51" spans="1:6">
      <c r="A51" s="1713" t="s">
        <v>290</v>
      </c>
      <c r="B51" s="1714"/>
      <c r="C51" s="920">
        <f>'BASE DE DADOS MÓDULOS 4 E 5'!C7</f>
        <v>0.01</v>
      </c>
      <c r="D51" s="798">
        <f t="shared" si="0"/>
        <v>21.11</v>
      </c>
    </row>
    <row r="52" spans="1:6">
      <c r="A52" s="1713" t="s">
        <v>291</v>
      </c>
      <c r="B52" s="1714"/>
      <c r="C52" s="788">
        <f>'BASE DE DADOS MÓDULOS 4 E 5'!C8</f>
        <v>2E-3</v>
      </c>
      <c r="D52" s="798">
        <f t="shared" si="0"/>
        <v>4.22</v>
      </c>
    </row>
    <row r="53" spans="1:6">
      <c r="A53" s="1713" t="s">
        <v>292</v>
      </c>
      <c r="B53" s="1714"/>
      <c r="C53" s="788">
        <f>'BASE DE DADOS MÓDULOS 4 E 5'!C9</f>
        <v>2.5000000000000001E-2</v>
      </c>
      <c r="D53" s="798">
        <f t="shared" si="0"/>
        <v>52.77</v>
      </c>
    </row>
    <row r="54" spans="1:6">
      <c r="A54" s="1713" t="s">
        <v>293</v>
      </c>
      <c r="B54" s="1714"/>
      <c r="C54" s="788">
        <f>'BASE DE DADOS MÓDULOS 4 E 5'!C10</f>
        <v>0.08</v>
      </c>
      <c r="D54" s="787">
        <f t="shared" si="0"/>
        <v>168.85</v>
      </c>
    </row>
    <row r="55" spans="1:6">
      <c r="A55" s="1713" t="s">
        <v>1052</v>
      </c>
      <c r="B55" s="1714"/>
      <c r="C55" s="920">
        <f>'BASE DE DADOS MÓDULOS 4 E 5'!C11</f>
        <v>0.03</v>
      </c>
      <c r="D55" s="787">
        <f t="shared" si="0"/>
        <v>63.32</v>
      </c>
    </row>
    <row r="56" spans="1:6" ht="13.5" thickBot="1">
      <c r="A56" s="1745" t="s">
        <v>294</v>
      </c>
      <c r="B56" s="1759"/>
      <c r="C56" s="922">
        <f>'BASE DE DADOS MÓDULOS 4 E 5'!C12</f>
        <v>6.0000000000000001E-3</v>
      </c>
      <c r="D56" s="787">
        <f t="shared" si="0"/>
        <v>12.66</v>
      </c>
    </row>
    <row r="57" spans="1:6" ht="13.5" thickBot="1">
      <c r="A57" s="1823" t="s">
        <v>282</v>
      </c>
      <c r="B57" s="1826"/>
      <c r="C57" s="1003">
        <f>SUM(C49:C56)</f>
        <v>0.36799999999999999</v>
      </c>
      <c r="D57" s="1001">
        <f>SUM(D49:D56)</f>
        <v>776.71</v>
      </c>
    </row>
    <row r="58" spans="1:6" ht="13.5" thickBot="1">
      <c r="A58" s="1737"/>
      <c r="B58" s="1738"/>
      <c r="C58" s="1726"/>
      <c r="D58" s="649"/>
    </row>
    <row r="59" spans="1:6" ht="13.5" thickBot="1">
      <c r="A59" s="1823" t="s">
        <v>295</v>
      </c>
      <c r="B59" s="1826"/>
      <c r="C59" s="1002" t="s">
        <v>975</v>
      </c>
      <c r="D59" s="995" t="s">
        <v>267</v>
      </c>
    </row>
    <row r="60" spans="1:6">
      <c r="A60" s="1748" t="s">
        <v>296</v>
      </c>
      <c r="B60" s="1752"/>
      <c r="C60" s="957">
        <f>'BASE DE DADOS MÓDULOS 4 E 5'!C16</f>
        <v>8.3299999999999999E-2</v>
      </c>
      <c r="D60" s="796">
        <f>C60*D22</f>
        <v>175.81</v>
      </c>
      <c r="F60" s="956"/>
    </row>
    <row r="61" spans="1:6">
      <c r="A61" s="1713" t="s">
        <v>297</v>
      </c>
      <c r="B61" s="1729"/>
      <c r="C61" s="428">
        <f>'BASE DE DADOS MÓDULOS 4 E 5'!C17</f>
        <v>2.7799999999999998E-2</v>
      </c>
      <c r="D61" s="798">
        <f>C61*D22</f>
        <v>58.67</v>
      </c>
    </row>
    <row r="62" spans="1:6">
      <c r="A62" s="1750" t="s">
        <v>298</v>
      </c>
      <c r="B62" s="1751"/>
      <c r="C62" s="924">
        <f>SUM(C60:C61)</f>
        <v>0.1111</v>
      </c>
      <c r="D62" s="800">
        <f>SUM(D60:D61)</f>
        <v>234.48</v>
      </c>
    </row>
    <row r="63" spans="1:6" ht="13.5" thickBot="1">
      <c r="A63" s="1745" t="s">
        <v>299</v>
      </c>
      <c r="B63" s="1759"/>
      <c r="C63" s="873">
        <f>'BASE DE DADOS MÓDULOS 4 E 5'!C19</f>
        <v>4.0899999999999999E-2</v>
      </c>
      <c r="D63" s="884">
        <f>D22*C63</f>
        <v>86.32</v>
      </c>
    </row>
    <row r="64" spans="1:6" ht="13.5" thickBot="1">
      <c r="A64" s="1012" t="s">
        <v>282</v>
      </c>
      <c r="B64" s="1013"/>
      <c r="C64" s="1026">
        <f>SUM(C62:C63)</f>
        <v>0.152</v>
      </c>
      <c r="D64" s="1007">
        <f>SUM(D62+D63)</f>
        <v>320.8</v>
      </c>
    </row>
    <row r="65" spans="1:7" ht="13.5" thickBot="1">
      <c r="A65" s="1737"/>
      <c r="B65" s="1738"/>
      <c r="C65" s="1738"/>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2.74</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1.06</v>
      </c>
    </row>
    <row r="69" spans="1:7" ht="13.5" thickBot="1">
      <c r="A69" s="1004" t="s">
        <v>282</v>
      </c>
      <c r="B69" s="1005"/>
      <c r="C69" s="1006">
        <f>SUM(C67:C68)</f>
        <v>1.8E-3</v>
      </c>
      <c r="D69" s="997">
        <f>SUM(D67:D68)</f>
        <v>3.8</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15.83</v>
      </c>
    </row>
    <row r="73" spans="1:7">
      <c r="A73" s="1713" t="s">
        <v>338</v>
      </c>
      <c r="B73" s="1729"/>
      <c r="C73" s="814">
        <f>'BASE DE DADOS MÓDULOS 4 E 5'!C29</f>
        <v>5.9999999999999995E-4</v>
      </c>
      <c r="D73" s="787">
        <f t="shared" si="1"/>
        <v>1.27</v>
      </c>
    </row>
    <row r="74" spans="1:7">
      <c r="A74" s="1713" t="s">
        <v>302</v>
      </c>
      <c r="B74" s="1729"/>
      <c r="C74" s="814">
        <f>'BASE DE DADOS MÓDULOS 4 E 5'!C30</f>
        <v>2.9999999999999997E-4</v>
      </c>
      <c r="D74" s="787">
        <f t="shared" si="1"/>
        <v>0.63</v>
      </c>
    </row>
    <row r="75" spans="1:7">
      <c r="A75" s="1713" t="s">
        <v>303</v>
      </c>
      <c r="B75" s="1729"/>
      <c r="C75" s="814">
        <f>'BASE DE DADOS MÓDULOS 4 E 5'!C31</f>
        <v>3.5000000000000001E-3</v>
      </c>
      <c r="D75" s="787">
        <f t="shared" si="1"/>
        <v>7.39</v>
      </c>
    </row>
    <row r="76" spans="1:7">
      <c r="A76" s="1713" t="s">
        <v>304</v>
      </c>
      <c r="B76" s="1729"/>
      <c r="C76" s="927">
        <f>'BASE DE DADOS MÓDULOS 4 E 5'!C32</f>
        <v>1.2999999999999999E-3</v>
      </c>
      <c r="D76" s="787">
        <f t="shared" si="1"/>
        <v>2.74</v>
      </c>
    </row>
    <row r="77" spans="1:7">
      <c r="A77" s="1713" t="s">
        <v>315</v>
      </c>
      <c r="B77" s="1714"/>
      <c r="C77" s="814">
        <f>'BASE DE DADOS MÓDULOS 4 E 5'!C33</f>
        <v>4.2999999999999997E-2</v>
      </c>
      <c r="D77" s="787">
        <f t="shared" si="1"/>
        <v>90.76</v>
      </c>
    </row>
    <row r="78" spans="1:7" ht="13.5" thickBot="1">
      <c r="A78" s="816" t="s">
        <v>339</v>
      </c>
      <c r="B78" s="817"/>
      <c r="C78" s="967">
        <f>'BASE DE DADOS MÓDULOS 4 E 5'!C34</f>
        <v>1.6999999999999999E-3</v>
      </c>
      <c r="D78" s="819">
        <f t="shared" si="1"/>
        <v>3.59</v>
      </c>
    </row>
    <row r="79" spans="1:7" ht="13.5" thickBot="1">
      <c r="A79" s="1004" t="s">
        <v>282</v>
      </c>
      <c r="B79" s="1005"/>
      <c r="C79" s="1006">
        <f>SUM(C72:C78)</f>
        <v>5.79E-2</v>
      </c>
      <c r="D79" s="1007">
        <f>SUM(D72:D78)</f>
        <v>122.21</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175.81</v>
      </c>
    </row>
    <row r="83" spans="1:6">
      <c r="A83" s="1713" t="s">
        <v>317</v>
      </c>
      <c r="B83" s="1714"/>
      <c r="C83" s="814">
        <f>'BASE DE DADOS MÓDULOS 4 E 5'!C39</f>
        <v>1.3899999999999999E-2</v>
      </c>
      <c r="D83" s="789">
        <f>C83*$D$22</f>
        <v>29.34</v>
      </c>
    </row>
    <row r="84" spans="1:6">
      <c r="A84" s="1713" t="s">
        <v>783</v>
      </c>
      <c r="B84" s="1714"/>
      <c r="C84" s="814">
        <f>'BASE DE DADOS MÓDULOS 4 E 5'!C40</f>
        <v>8.3999999999999995E-3</v>
      </c>
      <c r="D84" s="789">
        <f>C84*$D$22</f>
        <v>17.73</v>
      </c>
    </row>
    <row r="85" spans="1:6">
      <c r="A85" s="1713" t="s">
        <v>784</v>
      </c>
      <c r="B85" s="1729"/>
      <c r="C85" s="814">
        <f>'BASE DE DADOS MÓDULOS 4 E 5'!C41</f>
        <v>3.3E-3</v>
      </c>
      <c r="D85" s="789">
        <f>C85*$D$22</f>
        <v>6.96</v>
      </c>
    </row>
    <row r="86" spans="1:6">
      <c r="A86" s="1713" t="s">
        <v>860</v>
      </c>
      <c r="B86" s="1729"/>
      <c r="C86" s="814">
        <f>'BASE DE DADOS MÓDULOS 4 E 5'!C42</f>
        <v>0</v>
      </c>
      <c r="D86" s="789">
        <f>C86*$D$22</f>
        <v>0</v>
      </c>
    </row>
    <row r="87" spans="1:6">
      <c r="A87" s="1750" t="s">
        <v>318</v>
      </c>
      <c r="B87" s="1751"/>
      <c r="C87" s="929">
        <f>SUM(C82:C86)</f>
        <v>0.1089</v>
      </c>
      <c r="D87" s="930">
        <f>SUM(D82:D86)</f>
        <v>229.84</v>
      </c>
    </row>
    <row r="88" spans="1:6" ht="13.5" thickBot="1">
      <c r="A88" s="1745" t="s">
        <v>785</v>
      </c>
      <c r="B88" s="1746"/>
      <c r="C88" s="982">
        <f>'BASE DE DADOS MÓDULOS 4 E 5'!C44</f>
        <v>4.0099999999999997E-2</v>
      </c>
      <c r="D88" s="974">
        <f>C88*D22</f>
        <v>84.64</v>
      </c>
    </row>
    <row r="89" spans="1:6" ht="13.5" thickBot="1">
      <c r="A89" s="1004" t="s">
        <v>282</v>
      </c>
      <c r="B89" s="1009"/>
      <c r="C89" s="1006">
        <f>SUM(C87:C88)</f>
        <v>0.14899999999999999</v>
      </c>
      <c r="D89" s="1007">
        <f>D87+D88</f>
        <v>314.48</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776.71</v>
      </c>
    </row>
    <row r="93" spans="1:6">
      <c r="A93" s="1713" t="s">
        <v>295</v>
      </c>
      <c r="B93" s="1714"/>
      <c r="C93" s="831">
        <f>C62+C63</f>
        <v>0.152</v>
      </c>
      <c r="D93" s="798">
        <f>D64</f>
        <v>320.8</v>
      </c>
    </row>
    <row r="94" spans="1:6">
      <c r="A94" s="1713" t="s">
        <v>300</v>
      </c>
      <c r="B94" s="1729"/>
      <c r="C94" s="832">
        <f>C67+C68</f>
        <v>1.8E-3</v>
      </c>
      <c r="D94" s="798">
        <f>D69</f>
        <v>3.8</v>
      </c>
    </row>
    <row r="95" spans="1:6">
      <c r="A95" s="1713" t="s">
        <v>301</v>
      </c>
      <c r="B95" s="1729"/>
      <c r="C95" s="832">
        <f>SUM(C72:C78)</f>
        <v>5.79E-2</v>
      </c>
      <c r="D95" s="798">
        <f>D79</f>
        <v>122.21</v>
      </c>
    </row>
    <row r="96" spans="1:6" ht="13.5" thickBot="1">
      <c r="A96" s="1745" t="s">
        <v>321</v>
      </c>
      <c r="B96" s="1746"/>
      <c r="C96" s="833">
        <f>SUM(C87:C88)</f>
        <v>0.14899999999999999</v>
      </c>
      <c r="D96" s="826">
        <f>D89</f>
        <v>314.48</v>
      </c>
    </row>
    <row r="97" spans="1:7" ht="13.5" thickBot="1">
      <c r="A97" s="1823" t="s">
        <v>282</v>
      </c>
      <c r="B97" s="1826"/>
      <c r="C97" s="1003">
        <f>SUM(C92:C96)</f>
        <v>0.72870000000000001</v>
      </c>
      <c r="D97" s="1001">
        <f>SUM(D92:D96)</f>
        <v>1538</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1018">
        <f>'BASE DE DADOS MÓDULOS 4 E 5'!B60</f>
        <v>7.6</v>
      </c>
      <c r="C104" s="1019">
        <f>((100/((100-$B$109)%)-100)*B104)/$B$109</f>
        <v>8.86</v>
      </c>
      <c r="D104" s="842">
        <f>((D22+D35+D44+D97+D102+D110)*$C$104)%</f>
        <v>399.26</v>
      </c>
    </row>
    <row r="105" spans="1:7">
      <c r="A105" s="840" t="s">
        <v>327</v>
      </c>
      <c r="B105" s="841">
        <f>'BASE DE DADOS MÓDULOS 4 E 5'!B61</f>
        <v>1.65</v>
      </c>
      <c r="C105" s="1019">
        <f>((100/((100-$B$109)%)-100)*B105)/$B$109</f>
        <v>1.92</v>
      </c>
      <c r="D105" s="842">
        <f>((D22+D35+D44+D97+D102+D110)*$C$105)%</f>
        <v>86.52</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262.72000000000003</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748.51</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1100.54</v>
      </c>
    </row>
    <row r="112" spans="1:7" ht="13.5" thickBot="1">
      <c r="A112" s="1724"/>
      <c r="B112" s="1724"/>
      <c r="C112" s="1724"/>
      <c r="D112" s="834"/>
    </row>
    <row r="113" spans="1:4" ht="13.5" thickBot="1">
      <c r="A113" s="1823" t="s">
        <v>333</v>
      </c>
      <c r="B113" s="1824"/>
      <c r="C113" s="1825"/>
      <c r="D113" s="1010">
        <f>D22+D35+D44+D97+D111</f>
        <v>5254.87</v>
      </c>
    </row>
    <row r="115" spans="1:4">
      <c r="D115" s="970">
        <f>D113*12</f>
        <v>63058.44</v>
      </c>
    </row>
    <row r="116" spans="1:4">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9.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H21" sqref="H21"/>
    </sheetView>
  </sheetViews>
  <sheetFormatPr defaultRowHeight="12.75"/>
  <cols>
    <col min="1" max="1" width="54.28515625" style="940" customWidth="1"/>
    <col min="2" max="2" width="24.71093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848</v>
      </c>
    </row>
    <row r="6" spans="1:4">
      <c r="A6" s="1713" t="s">
        <v>262</v>
      </c>
      <c r="B6" s="1729"/>
      <c r="C6" s="1835"/>
      <c r="D6" s="857">
        <f>CCT!AQ90</f>
        <v>1953</v>
      </c>
    </row>
    <row r="7" spans="1:4">
      <c r="A7" s="1713" t="s">
        <v>263</v>
      </c>
      <c r="B7" s="1729"/>
      <c r="C7" s="1835"/>
      <c r="D7" s="647" t="s">
        <v>849</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728">
        <v>1</v>
      </c>
      <c r="D13" s="808">
        <f>D6*C13</f>
        <v>1953</v>
      </c>
    </row>
    <row r="14" spans="1:4">
      <c r="A14" s="1713" t="s">
        <v>841</v>
      </c>
      <c r="B14" s="1714"/>
      <c r="C14" s="890">
        <v>0</v>
      </c>
      <c r="D14" s="755">
        <f>$D$13*C14</f>
        <v>0</v>
      </c>
    </row>
    <row r="15" spans="1:4">
      <c r="A15" s="1713" t="s">
        <v>269</v>
      </c>
      <c r="B15" s="1714"/>
      <c r="C15" s="770">
        <v>0</v>
      </c>
      <c r="D15" s="755">
        <f>C13*C15</f>
        <v>0</v>
      </c>
    </row>
    <row r="16" spans="1:4">
      <c r="A16" s="1713" t="s">
        <v>270</v>
      </c>
      <c r="B16" s="1729"/>
      <c r="C16" s="428">
        <v>0</v>
      </c>
      <c r="D16" s="769">
        <f>D13*C16*C13</f>
        <v>0</v>
      </c>
    </row>
    <row r="17" spans="1:5">
      <c r="A17" s="1713" t="s">
        <v>271</v>
      </c>
      <c r="B17" s="1714"/>
      <c r="C17" s="890">
        <v>0</v>
      </c>
      <c r="D17" s="769">
        <v>0</v>
      </c>
    </row>
    <row r="18" spans="1:5">
      <c r="A18" s="1713" t="s">
        <v>272</v>
      </c>
      <c r="B18" s="1729"/>
      <c r="C18" s="824">
        <v>0</v>
      </c>
      <c r="D18" s="769">
        <v>0</v>
      </c>
    </row>
    <row r="19" spans="1:5">
      <c r="A19" s="1713" t="s">
        <v>273</v>
      </c>
      <c r="B19" s="1729"/>
      <c r="C19" s="428">
        <v>0</v>
      </c>
      <c r="D19" s="769">
        <f>(D13+D14+D16)*C19</f>
        <v>0</v>
      </c>
    </row>
    <row r="20" spans="1:5">
      <c r="A20" s="1713" t="s">
        <v>335</v>
      </c>
      <c r="B20" s="1714"/>
      <c r="C20" s="428">
        <v>0</v>
      </c>
      <c r="D20" s="917">
        <f>D13*C20</f>
        <v>0</v>
      </c>
      <c r="E20" s="1066"/>
    </row>
    <row r="21" spans="1:5" ht="13.5" thickBot="1">
      <c r="A21" s="1816" t="s">
        <v>882</v>
      </c>
      <c r="B21" s="1817"/>
      <c r="C21" s="916">
        <v>0</v>
      </c>
      <c r="D21" s="917">
        <f>D14*C21</f>
        <v>0</v>
      </c>
      <c r="E21" s="1066"/>
    </row>
    <row r="22" spans="1:5" ht="13.5" thickBot="1">
      <c r="A22" s="1823" t="s">
        <v>274</v>
      </c>
      <c r="B22" s="1824"/>
      <c r="C22" s="1826"/>
      <c r="D22" s="679">
        <f>SUM(D13:D20)</f>
        <v>1953</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691">
        <f>$C$13*C27</f>
        <v>0</v>
      </c>
    </row>
    <row r="28" spans="1:5">
      <c r="A28" s="1713" t="s">
        <v>278</v>
      </c>
      <c r="B28" s="1729"/>
      <c r="C28" s="770">
        <f>Parâmetro!G21</f>
        <v>14</v>
      </c>
      <c r="D28" s="771">
        <f>((20*C28)-1)*C13</f>
        <v>279</v>
      </c>
    </row>
    <row r="29" spans="1:5">
      <c r="A29" s="1713" t="s">
        <v>279</v>
      </c>
      <c r="B29" s="1729"/>
      <c r="C29" s="770">
        <f>Parâmetro!E70</f>
        <v>4.63</v>
      </c>
      <c r="D29" s="772">
        <f>(2*$C$29*20*C13)-(IF(D13*6%&lt;=(2*$C$29*20*C13),D13*6%,(2*$C$29*20*C13)))</f>
        <v>68.02</v>
      </c>
    </row>
    <row r="30" spans="1:5">
      <c r="A30" s="1713" t="s">
        <v>280</v>
      </c>
      <c r="B30" s="1714"/>
      <c r="C30" s="865">
        <v>0</v>
      </c>
      <c r="D30" s="691">
        <f>$C$13*C30</f>
        <v>0</v>
      </c>
    </row>
    <row r="31" spans="1:5">
      <c r="A31" s="1713" t="s">
        <v>281</v>
      </c>
      <c r="B31" s="1714"/>
      <c r="C31" s="773">
        <f>Parâmetro!C152</f>
        <v>3.12</v>
      </c>
      <c r="D31" s="691">
        <f>$C$13*C31</f>
        <v>3.12</v>
      </c>
    </row>
    <row r="32" spans="1:5">
      <c r="A32" s="1713" t="s">
        <v>1053</v>
      </c>
      <c r="B32" s="1714"/>
      <c r="C32" s="774">
        <f>Parâmetro!C21</f>
        <v>41.03</v>
      </c>
      <c r="D32" s="691">
        <f>$C$13*C32</f>
        <v>41.03</v>
      </c>
    </row>
    <row r="33" spans="1:7">
      <c r="A33" s="1713" t="s">
        <v>1054</v>
      </c>
      <c r="B33" s="1714"/>
      <c r="C33" s="868">
        <f>Parâmetro!D21</f>
        <v>8.43</v>
      </c>
      <c r="D33" s="691">
        <f>$C$13*C33</f>
        <v>8.43</v>
      </c>
      <c r="F33" s="963"/>
    </row>
    <row r="34" spans="1:7" ht="13.5" thickBot="1">
      <c r="A34" s="707" t="s">
        <v>866</v>
      </c>
      <c r="B34" s="817"/>
      <c r="C34" s="1067">
        <f>Parâmetro!E148</f>
        <v>44.04</v>
      </c>
      <c r="D34" s="809">
        <f>C13*C34</f>
        <v>44.04</v>
      </c>
      <c r="F34" s="963"/>
    </row>
    <row r="35" spans="1:7" ht="13.5" thickBot="1">
      <c r="A35" s="1823" t="s">
        <v>282</v>
      </c>
      <c r="B35" s="1824"/>
      <c r="C35" s="1826"/>
      <c r="D35" s="1000">
        <f>SUM(D27:D34)</f>
        <v>443.64</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Apoio'!BM28</f>
        <v>42.87</v>
      </c>
      <c r="D40" s="781">
        <f>C40*$C$13</f>
        <v>42.87</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42.87</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390.6</v>
      </c>
    </row>
    <row r="50" spans="1:6">
      <c r="A50" s="1713" t="s">
        <v>289</v>
      </c>
      <c r="B50" s="1729"/>
      <c r="C50" s="788">
        <f>'BASE DE DADOS MÓDULOS 4 E 5'!C6</f>
        <v>1.4999999999999999E-2</v>
      </c>
      <c r="D50" s="798">
        <f t="shared" ref="D50:D56" si="0">$D$22*C50</f>
        <v>29.3</v>
      </c>
    </row>
    <row r="51" spans="1:6">
      <c r="A51" s="1713" t="s">
        <v>290</v>
      </c>
      <c r="B51" s="1714"/>
      <c r="C51" s="920">
        <f>'BASE DE DADOS MÓDULOS 4 E 5'!C7</f>
        <v>0.01</v>
      </c>
      <c r="D51" s="798">
        <f t="shared" si="0"/>
        <v>19.53</v>
      </c>
    </row>
    <row r="52" spans="1:6">
      <c r="A52" s="1713" t="s">
        <v>291</v>
      </c>
      <c r="B52" s="1714"/>
      <c r="C52" s="981">
        <f>'BASE DE DADOS MÓDULOS 4 E 5'!C8</f>
        <v>2E-3</v>
      </c>
      <c r="D52" s="798">
        <f t="shared" si="0"/>
        <v>3.91</v>
      </c>
    </row>
    <row r="53" spans="1:6">
      <c r="A53" s="1713" t="s">
        <v>292</v>
      </c>
      <c r="B53" s="1714"/>
      <c r="C53" s="788">
        <f>'BASE DE DADOS MÓDULOS 4 E 5'!C9</f>
        <v>2.5000000000000001E-2</v>
      </c>
      <c r="D53" s="798">
        <f t="shared" si="0"/>
        <v>48.83</v>
      </c>
    </row>
    <row r="54" spans="1:6">
      <c r="A54" s="1713" t="s">
        <v>293</v>
      </c>
      <c r="B54" s="1714"/>
      <c r="C54" s="788">
        <f>'BASE DE DADOS MÓDULOS 4 E 5'!C10</f>
        <v>0.08</v>
      </c>
      <c r="D54" s="787">
        <f t="shared" si="0"/>
        <v>156.24</v>
      </c>
    </row>
    <row r="55" spans="1:6">
      <c r="A55" s="1713" t="s">
        <v>1052</v>
      </c>
      <c r="B55" s="1714"/>
      <c r="C55" s="788">
        <f>'BASE DE DADOS MÓDULOS 4 E 5'!C11</f>
        <v>0.03</v>
      </c>
      <c r="D55" s="787">
        <f t="shared" si="0"/>
        <v>58.59</v>
      </c>
    </row>
    <row r="56" spans="1:6" ht="13.5" thickBot="1">
      <c r="A56" s="1745" t="s">
        <v>294</v>
      </c>
      <c r="B56" s="1759"/>
      <c r="C56" s="955">
        <f>'BASE DE DADOS MÓDULOS 4 E 5'!C12</f>
        <v>6.0000000000000001E-3</v>
      </c>
      <c r="D56" s="787">
        <f t="shared" si="0"/>
        <v>11.72</v>
      </c>
    </row>
    <row r="57" spans="1:6" ht="13.5" thickBot="1">
      <c r="A57" s="1823" t="s">
        <v>282</v>
      </c>
      <c r="B57" s="1826"/>
      <c r="C57" s="1003">
        <f>SUM(C49:C56)</f>
        <v>0.36799999999999999</v>
      </c>
      <c r="D57" s="1001">
        <f>SUM(D49:D56)</f>
        <v>718.72</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162.68</v>
      </c>
      <c r="F60" s="956"/>
    </row>
    <row r="61" spans="1:6">
      <c r="A61" s="1713" t="s">
        <v>297</v>
      </c>
      <c r="B61" s="1729"/>
      <c r="C61" s="923">
        <f>'BASE DE DADOS MÓDULOS 4 E 5'!C17</f>
        <v>2.7799999999999998E-2</v>
      </c>
      <c r="D61" s="798">
        <f>C61*D22</f>
        <v>54.29</v>
      </c>
    </row>
    <row r="62" spans="1:6">
      <c r="A62" s="1750" t="s">
        <v>298</v>
      </c>
      <c r="B62" s="1751"/>
      <c r="C62" s="924">
        <f>SUM(C60:C61)</f>
        <v>0.1111</v>
      </c>
      <c r="D62" s="800">
        <f>SUM(D60:D61)</f>
        <v>216.97</v>
      </c>
    </row>
    <row r="63" spans="1:6" ht="13.5" thickBot="1">
      <c r="A63" s="1745" t="s">
        <v>299</v>
      </c>
      <c r="B63" s="1759"/>
      <c r="C63" s="873">
        <f>'BASE DE DADOS MÓDULOS 4 E 5'!C19</f>
        <v>4.0899999999999999E-2</v>
      </c>
      <c r="D63" s="826">
        <f>D22*C63</f>
        <v>79.88</v>
      </c>
    </row>
    <row r="64" spans="1:6" ht="13.5" thickBot="1">
      <c r="A64" s="1012" t="s">
        <v>282</v>
      </c>
      <c r="B64" s="1013"/>
      <c r="C64" s="1026">
        <f>SUM(C62:C63)</f>
        <v>0.152</v>
      </c>
      <c r="D64" s="1010">
        <f>SUM(D62+D63)</f>
        <v>296.85000000000002</v>
      </c>
    </row>
    <row r="65" spans="1:7" ht="13.5" thickBot="1">
      <c r="A65" s="1737"/>
      <c r="B65" s="1738"/>
      <c r="C65" s="1738"/>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925">
        <f>'BASE DE DADOS MÓDULOS 4 E 5'!C23</f>
        <v>1.2999999999999999E-3</v>
      </c>
      <c r="D67" s="808">
        <f>D22*C67</f>
        <v>2.54</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0.98</v>
      </c>
    </row>
    <row r="69" spans="1:7" ht="13.5" thickBot="1">
      <c r="A69" s="1004" t="s">
        <v>282</v>
      </c>
      <c r="B69" s="1005"/>
      <c r="C69" s="1006">
        <f>SUM(C67:C68)</f>
        <v>1.8E-3</v>
      </c>
      <c r="D69" s="997">
        <f>SUM(D67:D68)</f>
        <v>3.52</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14.65</v>
      </c>
    </row>
    <row r="73" spans="1:7">
      <c r="A73" s="1713" t="s">
        <v>338</v>
      </c>
      <c r="B73" s="1729"/>
      <c r="C73" s="927">
        <f>'BASE DE DADOS MÓDULOS 4 E 5'!C29</f>
        <v>5.9999999999999995E-4</v>
      </c>
      <c r="D73" s="787">
        <f t="shared" si="1"/>
        <v>1.17</v>
      </c>
    </row>
    <row r="74" spans="1:7">
      <c r="A74" s="1713" t="s">
        <v>302</v>
      </c>
      <c r="B74" s="1729"/>
      <c r="C74" s="814">
        <f>'BASE DE DADOS MÓDULOS 4 E 5'!C30</f>
        <v>2.9999999999999997E-4</v>
      </c>
      <c r="D74" s="787">
        <f t="shared" si="1"/>
        <v>0.59</v>
      </c>
    </row>
    <row r="75" spans="1:7">
      <c r="A75" s="1713" t="s">
        <v>303</v>
      </c>
      <c r="B75" s="1729"/>
      <c r="C75" s="927">
        <f>'BASE DE DADOS MÓDULOS 4 E 5'!C31</f>
        <v>3.5000000000000001E-3</v>
      </c>
      <c r="D75" s="787">
        <f t="shared" si="1"/>
        <v>6.84</v>
      </c>
    </row>
    <row r="76" spans="1:7">
      <c r="A76" s="1713" t="s">
        <v>304</v>
      </c>
      <c r="B76" s="1729"/>
      <c r="C76" s="815">
        <f>'BASE DE DADOS MÓDULOS 4 E 5'!C32</f>
        <v>1.2999999999999999E-3</v>
      </c>
      <c r="D76" s="787">
        <f t="shared" si="1"/>
        <v>2.54</v>
      </c>
    </row>
    <row r="77" spans="1:7">
      <c r="A77" s="1713" t="s">
        <v>315</v>
      </c>
      <c r="B77" s="1714"/>
      <c r="C77" s="815">
        <f>'BASE DE DADOS MÓDULOS 4 E 5'!C33</f>
        <v>4.2999999999999997E-2</v>
      </c>
      <c r="D77" s="787">
        <f t="shared" si="1"/>
        <v>83.98</v>
      </c>
    </row>
    <row r="78" spans="1:7" ht="13.5" thickBot="1">
      <c r="A78" s="816" t="s">
        <v>339</v>
      </c>
      <c r="B78" s="817"/>
      <c r="C78" s="967">
        <f>'BASE DE DADOS MÓDULOS 4 E 5'!C34</f>
        <v>1.6999999999999999E-3</v>
      </c>
      <c r="D78" s="819">
        <f t="shared" si="1"/>
        <v>3.32</v>
      </c>
    </row>
    <row r="79" spans="1:7" ht="13.5" thickBot="1">
      <c r="A79" s="1004" t="s">
        <v>282</v>
      </c>
      <c r="B79" s="1005"/>
      <c r="C79" s="1006">
        <f>SUM(C72:C78)</f>
        <v>5.79E-2</v>
      </c>
      <c r="D79" s="1010">
        <f>SUM(D72:D78)</f>
        <v>113.09</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965">
        <f>C82*$D$22</f>
        <v>162.68</v>
      </c>
    </row>
    <row r="83" spans="1:6">
      <c r="A83" s="1713" t="s">
        <v>317</v>
      </c>
      <c r="B83" s="1714"/>
      <c r="C83" s="927">
        <f>'BASE DE DADOS MÓDULOS 4 E 5'!C39</f>
        <v>1.3899999999999999E-2</v>
      </c>
      <c r="D83" s="789">
        <f>C83*$D$22</f>
        <v>27.15</v>
      </c>
    </row>
    <row r="84" spans="1:6">
      <c r="A84" s="1713" t="s">
        <v>783</v>
      </c>
      <c r="B84" s="1714"/>
      <c r="C84" s="815">
        <f>'BASE DE DADOS MÓDULOS 4 E 5'!C40</f>
        <v>8.3999999999999995E-3</v>
      </c>
      <c r="D84" s="789">
        <f>C84*$D$22</f>
        <v>16.41</v>
      </c>
    </row>
    <row r="85" spans="1:6">
      <c r="A85" s="1713" t="s">
        <v>784</v>
      </c>
      <c r="B85" s="1729"/>
      <c r="C85" s="815">
        <f>'BASE DE DADOS MÓDULOS 4 E 5'!C41</f>
        <v>3.3E-3</v>
      </c>
      <c r="D85" s="789">
        <f>C85*$D$22</f>
        <v>6.44</v>
      </c>
    </row>
    <row r="86" spans="1:6">
      <c r="A86" s="1713" t="s">
        <v>860</v>
      </c>
      <c r="B86" s="1729"/>
      <c r="C86" s="815">
        <f>'BASE DE DADOS MÓDULOS 4 E 5'!C42</f>
        <v>0</v>
      </c>
      <c r="D86" s="789">
        <f>C86*$D$22</f>
        <v>0</v>
      </c>
    </row>
    <row r="87" spans="1:6">
      <c r="A87" s="1750" t="s">
        <v>318</v>
      </c>
      <c r="B87" s="1751"/>
      <c r="C87" s="986">
        <f>SUM(C82:C86)</f>
        <v>0.1089</v>
      </c>
      <c r="D87" s="930">
        <f>SUM(D82:D86)</f>
        <v>212.68</v>
      </c>
    </row>
    <row r="88" spans="1:6" ht="13.5" thickBot="1">
      <c r="A88" s="1745" t="s">
        <v>785</v>
      </c>
      <c r="B88" s="1746"/>
      <c r="C88" s="967">
        <f>'BASE DE DADOS MÓDULOS 4 E 5'!C44</f>
        <v>4.0099999999999997E-2</v>
      </c>
      <c r="D88" s="826">
        <f>C88*D22</f>
        <v>78.319999999999993</v>
      </c>
    </row>
    <row r="89" spans="1:6" ht="13.5" thickBot="1">
      <c r="A89" s="1004" t="s">
        <v>282</v>
      </c>
      <c r="B89" s="1005"/>
      <c r="C89" s="1006">
        <f>SUM(C87:C88)</f>
        <v>0.14899999999999999</v>
      </c>
      <c r="D89" s="1007">
        <f>D87+D88</f>
        <v>291</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718.72</v>
      </c>
    </row>
    <row r="93" spans="1:6">
      <c r="A93" s="1713" t="s">
        <v>295</v>
      </c>
      <c r="B93" s="1714"/>
      <c r="C93" s="831">
        <f>C62+C63</f>
        <v>0.152</v>
      </c>
      <c r="D93" s="798">
        <f>D64</f>
        <v>296.85000000000002</v>
      </c>
    </row>
    <row r="94" spans="1:6">
      <c r="A94" s="1713" t="s">
        <v>300</v>
      </c>
      <c r="B94" s="1729"/>
      <c r="C94" s="832">
        <f>C67+C68</f>
        <v>1.8E-3</v>
      </c>
      <c r="D94" s="798">
        <f>D69</f>
        <v>3.52</v>
      </c>
    </row>
    <row r="95" spans="1:6">
      <c r="A95" s="1713" t="s">
        <v>301</v>
      </c>
      <c r="B95" s="1729"/>
      <c r="C95" s="832">
        <f>SUM(C72:C78)</f>
        <v>5.79E-2</v>
      </c>
      <c r="D95" s="798">
        <f>D79</f>
        <v>113.09</v>
      </c>
    </row>
    <row r="96" spans="1:6" ht="13.5" thickBot="1">
      <c r="A96" s="1745" t="s">
        <v>321</v>
      </c>
      <c r="B96" s="1746"/>
      <c r="C96" s="833">
        <f>SUM(C87:C88)</f>
        <v>0.14899999999999999</v>
      </c>
      <c r="D96" s="826">
        <f>D89</f>
        <v>291</v>
      </c>
    </row>
    <row r="97" spans="1:7" ht="13.5" thickBot="1">
      <c r="A97" s="1823" t="s">
        <v>282</v>
      </c>
      <c r="B97" s="1826"/>
      <c r="C97" s="1003">
        <f>SUM(C92:C96)</f>
        <v>0.72870000000000001</v>
      </c>
      <c r="D97" s="1001">
        <f>SUM(D92:D96)</f>
        <v>1423.18</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29">
        <f>'BASE DE DADOS MÓDULOS 4 E 5'!B60</f>
        <v>7.6</v>
      </c>
      <c r="C104" s="1019">
        <f>((100/((100-$B$109)%)-100)*B104)/$B$109</f>
        <v>8.86</v>
      </c>
      <c r="D104" s="842">
        <f>((D22+D35+D44+D97+D102+D110)*$C$104)%</f>
        <v>373.42</v>
      </c>
    </row>
    <row r="105" spans="1:7">
      <c r="A105" s="840" t="s">
        <v>327</v>
      </c>
      <c r="B105" s="1018">
        <f>'BASE DE DADOS MÓDULOS 4 E 5'!B61</f>
        <v>1.65</v>
      </c>
      <c r="C105" s="1019">
        <f>((100/((100-$B$109)%)-100)*B105)/$B$109</f>
        <v>1.92</v>
      </c>
      <c r="D105" s="842">
        <f>((D22+D35+D44+D97+D102+D110)*$C$105)%</f>
        <v>80.92</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245.72</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700.06</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1052.0899999999999</v>
      </c>
    </row>
    <row r="112" spans="1:7" ht="13.5" thickBot="1">
      <c r="A112" s="1724"/>
      <c r="B112" s="1724"/>
      <c r="C112" s="1724"/>
      <c r="D112" s="834"/>
    </row>
    <row r="113" spans="1:5" ht="13.5" thickBot="1">
      <c r="A113" s="1823" t="s">
        <v>333</v>
      </c>
      <c r="B113" s="1824"/>
      <c r="C113" s="1825"/>
      <c r="D113" s="1031">
        <f>D22+D35+D44+D97+D111</f>
        <v>4914.78</v>
      </c>
      <c r="E113" s="951"/>
    </row>
    <row r="115" spans="1:5">
      <c r="D115" s="970">
        <f>D113*12</f>
        <v>58977.36</v>
      </c>
    </row>
    <row r="116" spans="1:5">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9:B29"/>
    <mergeCell ref="A30:B30"/>
    <mergeCell ref="A39:B39"/>
    <mergeCell ref="A40:B40"/>
    <mergeCell ref="A23:C23"/>
    <mergeCell ref="A24:D24"/>
    <mergeCell ref="A26:B26"/>
    <mergeCell ref="A27:B27"/>
    <mergeCell ref="A28:B28"/>
    <mergeCell ref="A51:B51"/>
    <mergeCell ref="A44:C44"/>
    <mergeCell ref="A45:C45"/>
    <mergeCell ref="A46:D46"/>
    <mergeCell ref="A47:C47"/>
    <mergeCell ref="A48:B48"/>
    <mergeCell ref="A54:B54"/>
    <mergeCell ref="A55:B55"/>
    <mergeCell ref="A53:B53"/>
    <mergeCell ref="A43:B43"/>
    <mergeCell ref="A31:B31"/>
    <mergeCell ref="A32:B32"/>
    <mergeCell ref="A33:B33"/>
    <mergeCell ref="A35:C35"/>
    <mergeCell ref="A36:C36"/>
    <mergeCell ref="A37:D37"/>
    <mergeCell ref="A38:C38"/>
    <mergeCell ref="A42:B42"/>
    <mergeCell ref="A41:B41"/>
    <mergeCell ref="A52:B52"/>
    <mergeCell ref="A49:B49"/>
    <mergeCell ref="A50:B50"/>
    <mergeCell ref="A67:B67"/>
    <mergeCell ref="A68:B68"/>
    <mergeCell ref="A56:B56"/>
    <mergeCell ref="A57:B57"/>
    <mergeCell ref="A58:C58"/>
    <mergeCell ref="A59:B59"/>
    <mergeCell ref="A60:B60"/>
    <mergeCell ref="A61:B61"/>
    <mergeCell ref="A62:B62"/>
    <mergeCell ref="A63:B63"/>
    <mergeCell ref="A65:C65"/>
    <mergeCell ref="A66:B66"/>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0.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13" zoomScale="110" zoomScaleNormal="100" zoomScaleSheetLayoutView="110" workbookViewId="0">
      <selection activeCell="H21" sqref="H21"/>
    </sheetView>
  </sheetViews>
  <sheetFormatPr defaultRowHeight="12.75"/>
  <cols>
    <col min="1" max="1" width="54.28515625" style="940" customWidth="1"/>
    <col min="2" max="2" width="24.71093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850</v>
      </c>
    </row>
    <row r="6" spans="1:4">
      <c r="A6" s="1713" t="s">
        <v>262</v>
      </c>
      <c r="B6" s="1729"/>
      <c r="C6" s="1835"/>
      <c r="D6" s="857">
        <f>CCT!AS90</f>
        <v>1953</v>
      </c>
    </row>
    <row r="7" spans="1:4">
      <c r="A7" s="1713" t="s">
        <v>263</v>
      </c>
      <c r="B7" s="1729"/>
      <c r="C7" s="1835"/>
      <c r="D7" s="647" t="s">
        <v>851</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728">
        <v>1</v>
      </c>
      <c r="D13" s="808">
        <f>D6*C13</f>
        <v>1953</v>
      </c>
    </row>
    <row r="14" spans="1:4">
      <c r="A14" s="1713" t="s">
        <v>841</v>
      </c>
      <c r="B14" s="1714"/>
      <c r="C14" s="890">
        <v>0</v>
      </c>
      <c r="D14" s="769">
        <f>$D$13*C14</f>
        <v>0</v>
      </c>
    </row>
    <row r="15" spans="1:4">
      <c r="A15" s="1713" t="s">
        <v>269</v>
      </c>
      <c r="B15" s="1714"/>
      <c r="C15" s="770">
        <f>0.2*788</f>
        <v>157.6</v>
      </c>
      <c r="D15" s="755">
        <f>C13*C15</f>
        <v>157.6</v>
      </c>
    </row>
    <row r="16" spans="1:4">
      <c r="A16" s="1713" t="s">
        <v>270</v>
      </c>
      <c r="B16" s="1729"/>
      <c r="C16" s="428">
        <v>0</v>
      </c>
      <c r="D16" s="769">
        <f>D13*C16*C13</f>
        <v>0</v>
      </c>
    </row>
    <row r="17" spans="1:5">
      <c r="A17" s="1713" t="s">
        <v>271</v>
      </c>
      <c r="B17" s="1714"/>
      <c r="C17" s="890">
        <v>0</v>
      </c>
      <c r="D17" s="769">
        <v>0</v>
      </c>
    </row>
    <row r="18" spans="1:5">
      <c r="A18" s="1713" t="s">
        <v>272</v>
      </c>
      <c r="B18" s="1729"/>
      <c r="C18" s="824">
        <v>0</v>
      </c>
      <c r="D18" s="769">
        <v>0</v>
      </c>
    </row>
    <row r="19" spans="1:5">
      <c r="A19" s="1713" t="s">
        <v>273</v>
      </c>
      <c r="B19" s="1729"/>
      <c r="C19" s="428">
        <v>0</v>
      </c>
      <c r="D19" s="769">
        <f>(D13+D14+D16)*C19</f>
        <v>0</v>
      </c>
    </row>
    <row r="20" spans="1:5">
      <c r="A20" s="1713" t="s">
        <v>335</v>
      </c>
      <c r="B20" s="1714"/>
      <c r="C20" s="428">
        <v>0</v>
      </c>
      <c r="D20" s="917">
        <f>D13*C20</f>
        <v>0</v>
      </c>
      <c r="E20" s="1066"/>
    </row>
    <row r="21" spans="1:5" ht="13.5" thickBot="1">
      <c r="A21" s="1816" t="s">
        <v>882</v>
      </c>
      <c r="B21" s="1839"/>
      <c r="C21" s="916">
        <v>0</v>
      </c>
      <c r="D21" s="917">
        <f>D14*C21</f>
        <v>0</v>
      </c>
      <c r="E21" s="1066"/>
    </row>
    <row r="22" spans="1:5" ht="13.5" thickBot="1">
      <c r="A22" s="1823" t="s">
        <v>274</v>
      </c>
      <c r="B22" s="1824"/>
      <c r="C22" s="1834"/>
      <c r="D22" s="997">
        <f>SUM(D13:D20)</f>
        <v>2110.6</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691">
        <f>$C$13*C27</f>
        <v>0</v>
      </c>
    </row>
    <row r="28" spans="1:5">
      <c r="A28" s="1713" t="s">
        <v>278</v>
      </c>
      <c r="B28" s="1729"/>
      <c r="C28" s="770">
        <f>Parâmetro!G21</f>
        <v>14</v>
      </c>
      <c r="D28" s="771">
        <f>((20*C28)-1)*C13</f>
        <v>279</v>
      </c>
    </row>
    <row r="29" spans="1:5">
      <c r="A29" s="1713" t="s">
        <v>279</v>
      </c>
      <c r="B29" s="1729"/>
      <c r="C29" s="770">
        <f>Parâmetro!E70</f>
        <v>4.63</v>
      </c>
      <c r="D29" s="772">
        <f>(2*$C$29*20*C13)-(IF(D13*6%&lt;=(2*$C$29*20*C13),D13*6%,(2*$C$29*20*C13)))</f>
        <v>68.02</v>
      </c>
    </row>
    <row r="30" spans="1:5">
      <c r="A30" s="1713" t="s">
        <v>280</v>
      </c>
      <c r="B30" s="1714"/>
      <c r="C30" s="865">
        <v>0</v>
      </c>
      <c r="D30" s="691">
        <f>$C$13*C30</f>
        <v>0</v>
      </c>
    </row>
    <row r="31" spans="1:5">
      <c r="A31" s="1713" t="s">
        <v>281</v>
      </c>
      <c r="B31" s="1714"/>
      <c r="C31" s="773">
        <f>Parâmetro!C152</f>
        <v>3.12</v>
      </c>
      <c r="D31" s="691">
        <f>$C$13*C31</f>
        <v>3.12</v>
      </c>
    </row>
    <row r="32" spans="1:5">
      <c r="A32" s="1713" t="s">
        <v>1053</v>
      </c>
      <c r="B32" s="1714"/>
      <c r="C32" s="774">
        <f>Parâmetro!C21</f>
        <v>41.03</v>
      </c>
      <c r="D32" s="691">
        <f>$C$13*C32</f>
        <v>41.03</v>
      </c>
    </row>
    <row r="33" spans="1:7">
      <c r="A33" s="1713" t="s">
        <v>1054</v>
      </c>
      <c r="B33" s="1714"/>
      <c r="C33" s="868">
        <f>Parâmetro!D21</f>
        <v>8.43</v>
      </c>
      <c r="D33" s="691">
        <f>$C$13*C33</f>
        <v>8.43</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443.64</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Apoio'!BM29</f>
        <v>42.87</v>
      </c>
      <c r="D40" s="781">
        <f>C40*$C$13</f>
        <v>42.87</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42.87</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422.12</v>
      </c>
    </row>
    <row r="50" spans="1:6">
      <c r="A50" s="1713" t="s">
        <v>289</v>
      </c>
      <c r="B50" s="1729"/>
      <c r="C50" s="920">
        <f>'BASE DE DADOS MÓDULOS 4 E 5'!C6</f>
        <v>1.4999999999999999E-2</v>
      </c>
      <c r="D50" s="798">
        <f t="shared" ref="D50:D56" si="0">$D$22*C50</f>
        <v>31.66</v>
      </c>
    </row>
    <row r="51" spans="1:6">
      <c r="A51" s="1713" t="s">
        <v>290</v>
      </c>
      <c r="B51" s="1714"/>
      <c r="C51" s="788">
        <f>'BASE DE DADOS MÓDULOS 4 E 5'!C7</f>
        <v>0.01</v>
      </c>
      <c r="D51" s="798">
        <f t="shared" si="0"/>
        <v>21.11</v>
      </c>
    </row>
    <row r="52" spans="1:6">
      <c r="A52" s="1713" t="s">
        <v>291</v>
      </c>
      <c r="B52" s="1714"/>
      <c r="C52" s="788">
        <f>'BASE DE DADOS MÓDULOS 4 E 5'!C8</f>
        <v>2E-3</v>
      </c>
      <c r="D52" s="798">
        <f t="shared" si="0"/>
        <v>4.22</v>
      </c>
    </row>
    <row r="53" spans="1:6">
      <c r="A53" s="1713" t="s">
        <v>292</v>
      </c>
      <c r="B53" s="1714"/>
      <c r="C53" s="788">
        <f>'BASE DE DADOS MÓDULOS 4 E 5'!C9</f>
        <v>2.5000000000000001E-2</v>
      </c>
      <c r="D53" s="798">
        <f t="shared" si="0"/>
        <v>52.77</v>
      </c>
    </row>
    <row r="54" spans="1:6">
      <c r="A54" s="1713" t="s">
        <v>293</v>
      </c>
      <c r="B54" s="1714"/>
      <c r="C54" s="788">
        <f>'BASE DE DADOS MÓDULOS 4 E 5'!C10</f>
        <v>0.08</v>
      </c>
      <c r="D54" s="787">
        <f t="shared" si="0"/>
        <v>168.85</v>
      </c>
    </row>
    <row r="55" spans="1:6">
      <c r="A55" s="1713" t="s">
        <v>1052</v>
      </c>
      <c r="B55" s="1714"/>
      <c r="C55" s="920">
        <f>'BASE DE DADOS MÓDULOS 4 E 5'!C11</f>
        <v>0.03</v>
      </c>
      <c r="D55" s="787">
        <f t="shared" si="0"/>
        <v>63.32</v>
      </c>
    </row>
    <row r="56" spans="1:6" ht="13.5" thickBot="1">
      <c r="A56" s="1745" t="s">
        <v>294</v>
      </c>
      <c r="B56" s="1759"/>
      <c r="C56" s="922">
        <f>'BASE DE DADOS MÓDULOS 4 E 5'!C12</f>
        <v>6.0000000000000001E-3</v>
      </c>
      <c r="D56" s="787">
        <f t="shared" si="0"/>
        <v>12.66</v>
      </c>
    </row>
    <row r="57" spans="1:6" ht="13.5" thickBot="1">
      <c r="A57" s="1823" t="s">
        <v>282</v>
      </c>
      <c r="B57" s="1826"/>
      <c r="C57" s="1003">
        <f>SUM(C49:C56)</f>
        <v>0.36799999999999999</v>
      </c>
      <c r="D57" s="1001">
        <f>SUM(D49:D56)</f>
        <v>776.71</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175.81</v>
      </c>
      <c r="F60" s="956"/>
    </row>
    <row r="61" spans="1:6">
      <c r="A61" s="1713" t="s">
        <v>297</v>
      </c>
      <c r="B61" s="1729"/>
      <c r="C61" s="428">
        <f>'BASE DE DADOS MÓDULOS 4 E 5'!C17</f>
        <v>2.7799999999999998E-2</v>
      </c>
      <c r="D61" s="798">
        <f>C61*D22</f>
        <v>58.67</v>
      </c>
    </row>
    <row r="62" spans="1:6">
      <c r="A62" s="1750" t="s">
        <v>298</v>
      </c>
      <c r="B62" s="1751"/>
      <c r="C62" s="924">
        <f>SUM(C60:C61)</f>
        <v>0.1111</v>
      </c>
      <c r="D62" s="800">
        <f>SUM(D60:D61)</f>
        <v>234.48</v>
      </c>
    </row>
    <row r="63" spans="1:6" ht="13.5" thickBot="1">
      <c r="A63" s="1745" t="s">
        <v>299</v>
      </c>
      <c r="B63" s="1759"/>
      <c r="C63" s="873">
        <f>'BASE DE DADOS MÓDULOS 4 E 5'!C19</f>
        <v>4.0899999999999999E-2</v>
      </c>
      <c r="D63" s="884">
        <f>D22*C63</f>
        <v>86.32</v>
      </c>
    </row>
    <row r="64" spans="1:6" ht="13.5" thickBot="1">
      <c r="A64" s="1004" t="s">
        <v>282</v>
      </c>
      <c r="B64" s="1005"/>
      <c r="C64" s="1006">
        <f>SUM(C62:C63)</f>
        <v>0.152</v>
      </c>
      <c r="D64" s="1010">
        <f>SUM(D62+D63)</f>
        <v>320.8</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2.74</v>
      </c>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1.06</v>
      </c>
    </row>
    <row r="69" spans="1:7" ht="13.5" thickBot="1">
      <c r="A69" s="1004" t="s">
        <v>282</v>
      </c>
      <c r="B69" s="1005"/>
      <c r="C69" s="1006">
        <f>SUM(C67:C68)</f>
        <v>1.8E-3</v>
      </c>
      <c r="D69" s="997">
        <f>SUM(D67:D68)</f>
        <v>3.8</v>
      </c>
    </row>
    <row r="70" spans="1:7" ht="13.5" thickBot="1">
      <c r="A70" s="1753"/>
      <c r="B70" s="1754"/>
      <c r="C70" s="1829"/>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15.83</v>
      </c>
    </row>
    <row r="73" spans="1:7">
      <c r="A73" s="1713" t="s">
        <v>338</v>
      </c>
      <c r="B73" s="1729"/>
      <c r="C73" s="814">
        <f>'BASE DE DADOS MÓDULOS 4 E 5'!C29</f>
        <v>5.9999999999999995E-4</v>
      </c>
      <c r="D73" s="787">
        <f t="shared" si="1"/>
        <v>1.27</v>
      </c>
    </row>
    <row r="74" spans="1:7">
      <c r="A74" s="1713" t="s">
        <v>302</v>
      </c>
      <c r="B74" s="1729"/>
      <c r="C74" s="814">
        <f>'BASE DE DADOS MÓDULOS 4 E 5'!C30</f>
        <v>2.9999999999999997E-4</v>
      </c>
      <c r="D74" s="787">
        <f t="shared" si="1"/>
        <v>0.63</v>
      </c>
    </row>
    <row r="75" spans="1:7">
      <c r="A75" s="1713" t="s">
        <v>303</v>
      </c>
      <c r="B75" s="1729"/>
      <c r="C75" s="814">
        <f>'BASE DE DADOS MÓDULOS 4 E 5'!C31</f>
        <v>3.5000000000000001E-3</v>
      </c>
      <c r="D75" s="787">
        <f t="shared" si="1"/>
        <v>7.39</v>
      </c>
    </row>
    <row r="76" spans="1:7">
      <c r="A76" s="1713" t="s">
        <v>304</v>
      </c>
      <c r="B76" s="1729"/>
      <c r="C76" s="927">
        <f>'BASE DE DADOS MÓDULOS 4 E 5'!C32</f>
        <v>1.2999999999999999E-3</v>
      </c>
      <c r="D76" s="787">
        <f t="shared" si="1"/>
        <v>2.74</v>
      </c>
    </row>
    <row r="77" spans="1:7">
      <c r="A77" s="1713" t="s">
        <v>315</v>
      </c>
      <c r="B77" s="1714"/>
      <c r="C77" s="814">
        <f>'BASE DE DADOS MÓDULOS 4 E 5'!C33</f>
        <v>4.2999999999999997E-2</v>
      </c>
      <c r="D77" s="787">
        <f t="shared" si="1"/>
        <v>90.76</v>
      </c>
    </row>
    <row r="78" spans="1:7" ht="13.5" thickBot="1">
      <c r="A78" s="816" t="s">
        <v>339</v>
      </c>
      <c r="B78" s="817"/>
      <c r="C78" s="967">
        <f>'BASE DE DADOS MÓDULOS 4 E 5'!C34</f>
        <v>1.6999999999999999E-3</v>
      </c>
      <c r="D78" s="819">
        <f t="shared" si="1"/>
        <v>3.59</v>
      </c>
    </row>
    <row r="79" spans="1:7" ht="13.5" thickBot="1">
      <c r="A79" s="1004" t="s">
        <v>282</v>
      </c>
      <c r="B79" s="1005"/>
      <c r="C79" s="1006">
        <f>SUM(C72:C78)</f>
        <v>5.79E-2</v>
      </c>
      <c r="D79" s="1007">
        <f>SUM(D72:D78)</f>
        <v>122.21</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175.81</v>
      </c>
    </row>
    <row r="83" spans="1:6">
      <c r="A83" s="1713" t="s">
        <v>317</v>
      </c>
      <c r="B83" s="1714"/>
      <c r="C83" s="814">
        <f>'BASE DE DADOS MÓDULOS 4 E 5'!C39</f>
        <v>1.3899999999999999E-2</v>
      </c>
      <c r="D83" s="789">
        <f>C83*$D$22</f>
        <v>29.34</v>
      </c>
    </row>
    <row r="84" spans="1:6">
      <c r="A84" s="1713" t="s">
        <v>783</v>
      </c>
      <c r="B84" s="1714"/>
      <c r="C84" s="814">
        <f>'BASE DE DADOS MÓDULOS 4 E 5'!C40</f>
        <v>8.3999999999999995E-3</v>
      </c>
      <c r="D84" s="789">
        <f>C84*$D$22</f>
        <v>17.73</v>
      </c>
    </row>
    <row r="85" spans="1:6">
      <c r="A85" s="1713" t="s">
        <v>784</v>
      </c>
      <c r="B85" s="1729"/>
      <c r="C85" s="927">
        <f>'BASE DE DADOS MÓDULOS 4 E 5'!C41</f>
        <v>3.3E-3</v>
      </c>
      <c r="D85" s="789">
        <f>C85*$D$22</f>
        <v>6.96</v>
      </c>
    </row>
    <row r="86" spans="1:6">
      <c r="A86" s="1713" t="s">
        <v>860</v>
      </c>
      <c r="B86" s="1729"/>
      <c r="C86" s="815">
        <f>'BASE DE DADOS MÓDULOS 4 E 5'!C42</f>
        <v>0</v>
      </c>
      <c r="D86" s="789">
        <f>C86*$D$22</f>
        <v>0</v>
      </c>
    </row>
    <row r="87" spans="1:6">
      <c r="A87" s="1750" t="s">
        <v>318</v>
      </c>
      <c r="B87" s="1751"/>
      <c r="C87" s="929">
        <f>SUM(C82:C86)</f>
        <v>0.1089</v>
      </c>
      <c r="D87" s="930">
        <f>SUM(D82:D86)</f>
        <v>229.84</v>
      </c>
    </row>
    <row r="88" spans="1:6" ht="13.5" thickBot="1">
      <c r="A88" s="1745" t="s">
        <v>785</v>
      </c>
      <c r="B88" s="1746"/>
      <c r="C88" s="927">
        <f>'BASE DE DADOS MÓDULOS 4 E 5'!C44</f>
        <v>4.0099999999999997E-2</v>
      </c>
      <c r="D88" s="974">
        <f>C88*D22</f>
        <v>84.64</v>
      </c>
    </row>
    <row r="89" spans="1:6" ht="13.5" thickBot="1">
      <c r="A89" s="1004" t="s">
        <v>282</v>
      </c>
      <c r="B89" s="1009"/>
      <c r="C89" s="1006">
        <f>SUM(C87:C88)</f>
        <v>0.14899999999999999</v>
      </c>
      <c r="D89" s="1010">
        <f>D87+D88</f>
        <v>314.48</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776.71</v>
      </c>
    </row>
    <row r="93" spans="1:6">
      <c r="A93" s="1713" t="s">
        <v>295</v>
      </c>
      <c r="B93" s="1714"/>
      <c r="C93" s="831">
        <f>C62+C63</f>
        <v>0.152</v>
      </c>
      <c r="D93" s="798">
        <f>D64</f>
        <v>320.8</v>
      </c>
    </row>
    <row r="94" spans="1:6">
      <c r="A94" s="1713" t="s">
        <v>300</v>
      </c>
      <c r="B94" s="1729"/>
      <c r="C94" s="832">
        <f>C67+C68</f>
        <v>1.8E-3</v>
      </c>
      <c r="D94" s="798">
        <f>D69</f>
        <v>3.8</v>
      </c>
    </row>
    <row r="95" spans="1:6">
      <c r="A95" s="1713" t="s">
        <v>301</v>
      </c>
      <c r="B95" s="1729"/>
      <c r="C95" s="832">
        <f>SUM(C72:C78)</f>
        <v>5.79E-2</v>
      </c>
      <c r="D95" s="798">
        <f>D79</f>
        <v>122.21</v>
      </c>
    </row>
    <row r="96" spans="1:6" ht="13.5" thickBot="1">
      <c r="A96" s="1745" t="s">
        <v>321</v>
      </c>
      <c r="B96" s="1746"/>
      <c r="C96" s="833">
        <f>SUM(C87:C88)</f>
        <v>0.14899999999999999</v>
      </c>
      <c r="D96" s="826">
        <f>D89</f>
        <v>314.48</v>
      </c>
    </row>
    <row r="97" spans="1:7" ht="13.5" thickBot="1">
      <c r="A97" s="1823" t="s">
        <v>282</v>
      </c>
      <c r="B97" s="1826"/>
      <c r="C97" s="1003">
        <f>SUM(C92:C96)</f>
        <v>0.72870000000000001</v>
      </c>
      <c r="D97" s="1001">
        <f>SUM(D92:D96)</f>
        <v>1538</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28">
        <f>'BASE DE DADOS MÓDULOS 4 E 5'!B58</f>
        <v>206.27</v>
      </c>
      <c r="C102" s="839"/>
      <c r="D102" s="796">
        <f>B102*C13</f>
        <v>206.27</v>
      </c>
    </row>
    <row r="103" spans="1:7">
      <c r="A103" s="840" t="s">
        <v>325</v>
      </c>
      <c r="B103" s="1029" t="s">
        <v>287</v>
      </c>
      <c r="C103" s="1019" t="s">
        <v>287</v>
      </c>
      <c r="D103" s="842"/>
    </row>
    <row r="104" spans="1:7">
      <c r="A104" s="840" t="s">
        <v>326</v>
      </c>
      <c r="B104" s="1018">
        <f>'BASE DE DADOS MÓDULOS 4 E 5'!B60</f>
        <v>7.6</v>
      </c>
      <c r="C104" s="1019">
        <f>((100/((100-$B$109)%)-100)*B104)/$B$109</f>
        <v>8.86</v>
      </c>
      <c r="D104" s="842">
        <f>((D22+D35+D44+D97+D102+D110)*$C$104)%</f>
        <v>397.56</v>
      </c>
    </row>
    <row r="105" spans="1:7">
      <c r="A105" s="840" t="s">
        <v>327</v>
      </c>
      <c r="B105" s="841">
        <f>'BASE DE DADOS MÓDULOS 4 E 5'!B61</f>
        <v>1.65</v>
      </c>
      <c r="C105" s="1019">
        <f>((100/((100-$B$109)%)-100)*B105)/$B$109</f>
        <v>1.92</v>
      </c>
      <c r="D105" s="842">
        <f>((D22+D35+D44+D97+D102+D110)*$C$105)%</f>
        <v>86.15</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261.60000000000002</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745.31</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1097.3399999999999</v>
      </c>
    </row>
    <row r="112" spans="1:7" ht="13.5" thickBot="1">
      <c r="A112" s="1724"/>
      <c r="B112" s="1724"/>
      <c r="C112" s="1724"/>
      <c r="D112" s="834"/>
    </row>
    <row r="113" spans="1:5" ht="13.5" thickBot="1">
      <c r="A113" s="1823" t="s">
        <v>333</v>
      </c>
      <c r="B113" s="1824"/>
      <c r="C113" s="1825"/>
      <c r="D113" s="1031">
        <f>D22+D35+D44+D97+D111</f>
        <v>5232.45</v>
      </c>
      <c r="E113" s="951"/>
    </row>
    <row r="115" spans="1:5">
      <c r="D115" s="970">
        <f>D113*12</f>
        <v>62789.4</v>
      </c>
    </row>
    <row r="116" spans="1:5">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9:B29"/>
    <mergeCell ref="A30:B30"/>
    <mergeCell ref="A39:B39"/>
    <mergeCell ref="A40:B40"/>
    <mergeCell ref="A23:C23"/>
    <mergeCell ref="A24:D24"/>
    <mergeCell ref="A26:B26"/>
    <mergeCell ref="A27:B27"/>
    <mergeCell ref="A28:B28"/>
    <mergeCell ref="A51:B51"/>
    <mergeCell ref="A44:C44"/>
    <mergeCell ref="A45:C45"/>
    <mergeCell ref="A46:D46"/>
    <mergeCell ref="A47:C47"/>
    <mergeCell ref="A48:B48"/>
    <mergeCell ref="A54:B54"/>
    <mergeCell ref="A55:B55"/>
    <mergeCell ref="A53:B53"/>
    <mergeCell ref="A43:B43"/>
    <mergeCell ref="A31:B31"/>
    <mergeCell ref="A32:B32"/>
    <mergeCell ref="A33:B33"/>
    <mergeCell ref="A35:C35"/>
    <mergeCell ref="A36:C36"/>
    <mergeCell ref="A37:D37"/>
    <mergeCell ref="A38:C38"/>
    <mergeCell ref="A42:B42"/>
    <mergeCell ref="A41:B41"/>
    <mergeCell ref="A52:B52"/>
    <mergeCell ref="A49:B49"/>
    <mergeCell ref="A50:B50"/>
    <mergeCell ref="A67:B67"/>
    <mergeCell ref="A68:B68"/>
    <mergeCell ref="A56:B56"/>
    <mergeCell ref="A57:B57"/>
    <mergeCell ref="A58:C58"/>
    <mergeCell ref="A59:B59"/>
    <mergeCell ref="A60:B60"/>
    <mergeCell ref="A61:B61"/>
    <mergeCell ref="A62:B62"/>
    <mergeCell ref="A63:B63"/>
    <mergeCell ref="A65:C65"/>
    <mergeCell ref="A66:B66"/>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sheetPr>
    <tabColor rgb="FFFFC000"/>
  </sheetPr>
  <dimension ref="A1:G116"/>
  <sheetViews>
    <sheetView showGridLines="0" view="pageBreakPreview" zoomScale="110" zoomScaleNormal="100" zoomScaleSheetLayoutView="110" workbookViewId="0">
      <selection activeCell="H21" sqref="H21"/>
    </sheetView>
  </sheetViews>
  <sheetFormatPr defaultRowHeight="12.75"/>
  <cols>
    <col min="1" max="1" width="54.28515625" style="940" customWidth="1"/>
    <col min="2" max="2" width="24.71093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141</v>
      </c>
    </row>
    <row r="6" spans="1:4">
      <c r="A6" s="1713" t="s">
        <v>262</v>
      </c>
      <c r="B6" s="1729"/>
      <c r="C6" s="1835"/>
      <c r="D6" s="857">
        <f>CCT!AU90</f>
        <v>1134.78</v>
      </c>
    </row>
    <row r="7" spans="1:4">
      <c r="A7" s="1713" t="s">
        <v>263</v>
      </c>
      <c r="B7" s="1729"/>
      <c r="C7" s="1835"/>
      <c r="D7" s="647" t="s">
        <v>142</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1134.78</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5">
      <c r="A17" s="1713" t="s">
        <v>271</v>
      </c>
      <c r="B17" s="1714"/>
      <c r="C17" s="890">
        <v>0</v>
      </c>
      <c r="D17" s="769">
        <v>0</v>
      </c>
    </row>
    <row r="18" spans="1:5">
      <c r="A18" s="1713" t="s">
        <v>272</v>
      </c>
      <c r="B18" s="1729"/>
      <c r="C18" s="824">
        <v>0</v>
      </c>
      <c r="D18" s="769">
        <v>0</v>
      </c>
    </row>
    <row r="19" spans="1:5">
      <c r="A19" s="1713" t="s">
        <v>273</v>
      </c>
      <c r="B19" s="1729"/>
      <c r="C19" s="428">
        <f>((1/220*20))</f>
        <v>9.0899999999999995E-2</v>
      </c>
      <c r="D19" s="769">
        <f>(D13+D14+D20)*C19</f>
        <v>103.15</v>
      </c>
    </row>
    <row r="20" spans="1:5">
      <c r="A20" s="1713" t="s">
        <v>335</v>
      </c>
      <c r="B20" s="1714"/>
      <c r="C20" s="428">
        <v>0</v>
      </c>
      <c r="D20" s="917">
        <f>D13*C20</f>
        <v>0</v>
      </c>
      <c r="E20" s="1066"/>
    </row>
    <row r="21" spans="1:5" ht="13.5" thickBot="1">
      <c r="A21" s="1816" t="s">
        <v>882</v>
      </c>
      <c r="B21" s="1839"/>
      <c r="C21" s="916">
        <v>0</v>
      </c>
      <c r="D21" s="917">
        <f>D14*C21</f>
        <v>0</v>
      </c>
      <c r="E21" s="1066"/>
    </row>
    <row r="22" spans="1:5" ht="13.5" thickBot="1">
      <c r="A22" s="1823" t="s">
        <v>274</v>
      </c>
      <c r="B22" s="1824"/>
      <c r="C22" s="1826"/>
      <c r="D22" s="679">
        <f>SUM(D13:D20)</f>
        <v>1237.93</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691">
        <f>$C$13*C27</f>
        <v>0</v>
      </c>
    </row>
    <row r="28" spans="1:5">
      <c r="A28" s="1713" t="s">
        <v>278</v>
      </c>
      <c r="B28" s="1729"/>
      <c r="C28" s="770">
        <f>Parâmetro!G21</f>
        <v>14</v>
      </c>
      <c r="D28" s="771">
        <f>((20*C28)-1)*C13</f>
        <v>279</v>
      </c>
    </row>
    <row r="29" spans="1:5">
      <c r="A29" s="1713" t="s">
        <v>279</v>
      </c>
      <c r="B29" s="1729"/>
      <c r="C29" s="770">
        <f>Parâmetro!E70</f>
        <v>4.63</v>
      </c>
      <c r="D29" s="772">
        <f>(2*$C$29*20*C13)-(IF(D13*6%&lt;=(2*$C$29*20*C13),D13*6%,(2*$C$29*20*C13)))</f>
        <v>117.11</v>
      </c>
    </row>
    <row r="30" spans="1:5">
      <c r="A30" s="1713" t="s">
        <v>280</v>
      </c>
      <c r="B30" s="1714"/>
      <c r="C30" s="865">
        <v>0</v>
      </c>
      <c r="D30" s="691">
        <f>$C$13*C30</f>
        <v>0</v>
      </c>
    </row>
    <row r="31" spans="1:5">
      <c r="A31" s="1713" t="s">
        <v>281</v>
      </c>
      <c r="B31" s="1714"/>
      <c r="C31" s="773">
        <f>Parâmetro!C152</f>
        <v>3.12</v>
      </c>
      <c r="D31" s="691">
        <f>$C$13*C31</f>
        <v>3.12</v>
      </c>
    </row>
    <row r="32" spans="1:5">
      <c r="A32" s="1713" t="s">
        <v>1053</v>
      </c>
      <c r="B32" s="1714"/>
      <c r="C32" s="774">
        <f>Parâmetro!C21</f>
        <v>41.03</v>
      </c>
      <c r="D32" s="691">
        <f>$C$13*C32</f>
        <v>41.03</v>
      </c>
    </row>
    <row r="33" spans="1:7">
      <c r="A33" s="1713" t="s">
        <v>1054</v>
      </c>
      <c r="B33" s="1714"/>
      <c r="C33" s="868">
        <f>Parâmetro!D21</f>
        <v>8.43</v>
      </c>
      <c r="D33" s="691">
        <f>$C$13*C33</f>
        <v>8.43</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492.73</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Apoio'!BM30</f>
        <v>85.68</v>
      </c>
      <c r="D40" s="781">
        <f>C40*$C$13</f>
        <v>85.68</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85.68</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247.59</v>
      </c>
    </row>
    <row r="50" spans="1:6">
      <c r="A50" s="1713" t="s">
        <v>289</v>
      </c>
      <c r="B50" s="1729"/>
      <c r="C50" s="920">
        <f>'BASE DE DADOS MÓDULOS 4 E 5'!C6</f>
        <v>1.4999999999999999E-2</v>
      </c>
      <c r="D50" s="798">
        <f t="shared" ref="D50:D56" si="0">$D$22*C50</f>
        <v>18.57</v>
      </c>
    </row>
    <row r="51" spans="1:6">
      <c r="A51" s="1713" t="s">
        <v>290</v>
      </c>
      <c r="B51" s="1714"/>
      <c r="C51" s="788">
        <f>'BASE DE DADOS MÓDULOS 4 E 5'!C7</f>
        <v>0.01</v>
      </c>
      <c r="D51" s="798">
        <f t="shared" si="0"/>
        <v>12.38</v>
      </c>
    </row>
    <row r="52" spans="1:6">
      <c r="A52" s="1713" t="s">
        <v>291</v>
      </c>
      <c r="B52" s="1714"/>
      <c r="C52" s="788">
        <f>'BASE DE DADOS MÓDULOS 4 E 5'!C8</f>
        <v>2E-3</v>
      </c>
      <c r="D52" s="798">
        <f t="shared" si="0"/>
        <v>2.48</v>
      </c>
    </row>
    <row r="53" spans="1:6">
      <c r="A53" s="1713" t="s">
        <v>292</v>
      </c>
      <c r="B53" s="1714"/>
      <c r="C53" s="788">
        <f>'BASE DE DADOS MÓDULOS 4 E 5'!C9</f>
        <v>2.5000000000000001E-2</v>
      </c>
      <c r="D53" s="798">
        <f t="shared" si="0"/>
        <v>30.95</v>
      </c>
    </row>
    <row r="54" spans="1:6">
      <c r="A54" s="1713" t="s">
        <v>293</v>
      </c>
      <c r="B54" s="1714"/>
      <c r="C54" s="920">
        <f>'BASE DE DADOS MÓDULOS 4 E 5'!C10</f>
        <v>0.08</v>
      </c>
      <c r="D54" s="787">
        <f t="shared" si="0"/>
        <v>99.03</v>
      </c>
    </row>
    <row r="55" spans="1:6">
      <c r="A55" s="1713" t="s">
        <v>1052</v>
      </c>
      <c r="B55" s="1714"/>
      <c r="C55" s="788">
        <f>'BASE DE DADOS MÓDULOS 4 E 5'!C11</f>
        <v>0.03</v>
      </c>
      <c r="D55" s="787">
        <f t="shared" si="0"/>
        <v>37.14</v>
      </c>
    </row>
    <row r="56" spans="1:6" ht="13.5" thickBot="1">
      <c r="A56" s="1745" t="s">
        <v>294</v>
      </c>
      <c r="B56" s="1759"/>
      <c r="C56" s="955">
        <f>'BASE DE DADOS MÓDULOS 4 E 5'!C12</f>
        <v>6.0000000000000001E-3</v>
      </c>
      <c r="D56" s="787">
        <f t="shared" si="0"/>
        <v>7.43</v>
      </c>
    </row>
    <row r="57" spans="1:6" ht="13.5" thickBot="1">
      <c r="A57" s="1823" t="s">
        <v>282</v>
      </c>
      <c r="B57" s="1826"/>
      <c r="C57" s="1003">
        <f>SUM(C49:C56)</f>
        <v>0.36799999999999999</v>
      </c>
      <c r="D57" s="1001">
        <f>SUM(D49:D56)</f>
        <v>455.57</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103.12</v>
      </c>
      <c r="F60" s="956"/>
    </row>
    <row r="61" spans="1:6">
      <c r="A61" s="1713" t="s">
        <v>297</v>
      </c>
      <c r="B61" s="1729"/>
      <c r="C61" s="428">
        <f>'BASE DE DADOS MÓDULOS 4 E 5'!C17</f>
        <v>2.7799999999999998E-2</v>
      </c>
      <c r="D61" s="798">
        <f>C61*D22</f>
        <v>34.409999999999997</v>
      </c>
    </row>
    <row r="62" spans="1:6">
      <c r="A62" s="1750" t="s">
        <v>298</v>
      </c>
      <c r="B62" s="1751"/>
      <c r="C62" s="924">
        <f>SUM(C60:C61)</f>
        <v>0.1111</v>
      </c>
      <c r="D62" s="800">
        <f>SUM(D60:D61)</f>
        <v>137.53</v>
      </c>
    </row>
    <row r="63" spans="1:6" ht="13.5" thickBot="1">
      <c r="A63" s="1745" t="s">
        <v>299</v>
      </c>
      <c r="B63" s="1759"/>
      <c r="C63" s="1047">
        <f>'BASE DE DADOS MÓDULOS 4 E 5'!C19</f>
        <v>4.0899999999999999E-2</v>
      </c>
      <c r="D63" s="826">
        <f>D22*C63</f>
        <v>50.63</v>
      </c>
    </row>
    <row r="64" spans="1:6" ht="13.5" thickBot="1">
      <c r="A64" s="1004" t="s">
        <v>282</v>
      </c>
      <c r="B64" s="1009"/>
      <c r="C64" s="1006">
        <f>SUM(C62:C63)</f>
        <v>0.152</v>
      </c>
      <c r="D64" s="1007">
        <f>SUM(D62+D63)</f>
        <v>188.16</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1.61</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row>
    <row r="69" spans="1:7" ht="13.5" thickBot="1">
      <c r="A69" s="1004" t="s">
        <v>282</v>
      </c>
      <c r="B69" s="1005"/>
      <c r="C69" s="1006">
        <f>SUM(C67:C68)</f>
        <v>1.8E-3</v>
      </c>
      <c r="D69" s="997">
        <f>SUM(D67:D68)</f>
        <v>2.23</v>
      </c>
    </row>
    <row r="70" spans="1:7" ht="13.5" thickBot="1">
      <c r="A70" s="1734"/>
      <c r="B70" s="1735"/>
      <c r="C70" s="1735"/>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9.2799999999999994</v>
      </c>
    </row>
    <row r="73" spans="1:7">
      <c r="A73" s="1713" t="s">
        <v>338</v>
      </c>
      <c r="B73" s="1729"/>
      <c r="C73" s="815">
        <f>'BASE DE DADOS MÓDULOS 4 E 5'!C29</f>
        <v>5.9999999999999995E-4</v>
      </c>
      <c r="D73" s="787">
        <f t="shared" si="1"/>
        <v>0.74</v>
      </c>
    </row>
    <row r="74" spans="1:7">
      <c r="A74" s="1713" t="s">
        <v>302</v>
      </c>
      <c r="B74" s="1729"/>
      <c r="C74" s="815">
        <f>'BASE DE DADOS MÓDULOS 4 E 5'!C30</f>
        <v>2.9999999999999997E-4</v>
      </c>
      <c r="D74" s="787">
        <f t="shared" si="1"/>
        <v>0.37</v>
      </c>
    </row>
    <row r="75" spans="1:7">
      <c r="A75" s="1713" t="s">
        <v>303</v>
      </c>
      <c r="B75" s="1729"/>
      <c r="C75" s="814">
        <f>'BASE DE DADOS MÓDULOS 4 E 5'!C31</f>
        <v>3.5000000000000001E-3</v>
      </c>
      <c r="D75" s="787">
        <f t="shared" si="1"/>
        <v>4.33</v>
      </c>
    </row>
    <row r="76" spans="1:7">
      <c r="A76" s="1713" t="s">
        <v>304</v>
      </c>
      <c r="B76" s="1729"/>
      <c r="C76" s="814">
        <f>'BASE DE DADOS MÓDULOS 4 E 5'!C32</f>
        <v>1.2999999999999999E-3</v>
      </c>
      <c r="D76" s="787">
        <f t="shared" si="1"/>
        <v>1.61</v>
      </c>
    </row>
    <row r="77" spans="1:7">
      <c r="A77" s="1713" t="s">
        <v>315</v>
      </c>
      <c r="B77" s="1714"/>
      <c r="C77" s="927">
        <f>'BASE DE DADOS MÓDULOS 4 E 5'!C33</f>
        <v>4.2999999999999997E-2</v>
      </c>
      <c r="D77" s="787">
        <f t="shared" si="1"/>
        <v>53.23</v>
      </c>
    </row>
    <row r="78" spans="1:7" ht="13.5" thickBot="1">
      <c r="A78" s="816" t="s">
        <v>339</v>
      </c>
      <c r="B78" s="817"/>
      <c r="C78" s="967">
        <f>'BASE DE DADOS MÓDULOS 4 E 5'!C34</f>
        <v>1.6999999999999999E-3</v>
      </c>
      <c r="D78" s="819">
        <f t="shared" si="1"/>
        <v>2.1</v>
      </c>
    </row>
    <row r="79" spans="1:7" ht="13.5" thickBot="1">
      <c r="A79" s="1004" t="s">
        <v>282</v>
      </c>
      <c r="B79" s="1005"/>
      <c r="C79" s="1006">
        <f>SUM(C72:C78)</f>
        <v>5.79E-2</v>
      </c>
      <c r="D79" s="1010">
        <f>SUM(D72:D78)</f>
        <v>71.66</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1030">
        <f>'BASE DE DADOS MÓDULOS 4 E 5'!C38</f>
        <v>8.3299999999999999E-2</v>
      </c>
      <c r="D82" s="796">
        <f>C82*$D$22</f>
        <v>103.12</v>
      </c>
    </row>
    <row r="83" spans="1:6">
      <c r="A83" s="1713" t="s">
        <v>317</v>
      </c>
      <c r="B83" s="1714"/>
      <c r="C83" s="814">
        <f>'BASE DE DADOS MÓDULOS 4 E 5'!C39</f>
        <v>1.3899999999999999E-2</v>
      </c>
      <c r="D83" s="789">
        <f>C83*$D$22</f>
        <v>17.21</v>
      </c>
    </row>
    <row r="84" spans="1:6">
      <c r="A84" s="1713" t="s">
        <v>783</v>
      </c>
      <c r="B84" s="1714"/>
      <c r="C84" s="814">
        <f>'BASE DE DADOS MÓDULOS 4 E 5'!C40</f>
        <v>8.3999999999999995E-3</v>
      </c>
      <c r="D84" s="789">
        <f>C84*$D$22</f>
        <v>10.4</v>
      </c>
    </row>
    <row r="85" spans="1:6">
      <c r="A85" s="1713" t="s">
        <v>784</v>
      </c>
      <c r="B85" s="1729"/>
      <c r="C85" s="814">
        <f>'BASE DE DADOS MÓDULOS 4 E 5'!C41</f>
        <v>3.3E-3</v>
      </c>
      <c r="D85" s="789">
        <f>C85*$D$22</f>
        <v>4.09</v>
      </c>
    </row>
    <row r="86" spans="1:6">
      <c r="A86" s="1713" t="s">
        <v>860</v>
      </c>
      <c r="B86" s="1729"/>
      <c r="C86" s="927">
        <f>'BASE DE DADOS MÓDULOS 4 E 5'!C42</f>
        <v>0</v>
      </c>
      <c r="D86" s="789">
        <f>C86*$D$22</f>
        <v>0</v>
      </c>
    </row>
    <row r="87" spans="1:6">
      <c r="A87" s="1750" t="s">
        <v>318</v>
      </c>
      <c r="B87" s="1751"/>
      <c r="C87" s="929">
        <f>SUM(C82:C86)</f>
        <v>0.1089</v>
      </c>
      <c r="D87" s="930">
        <f>SUM(D82:D86)</f>
        <v>134.82</v>
      </c>
    </row>
    <row r="88" spans="1:6" ht="13.5" thickBot="1">
      <c r="A88" s="1745" t="s">
        <v>785</v>
      </c>
      <c r="B88" s="1746"/>
      <c r="C88" s="982">
        <f>'BASE DE DADOS MÓDULOS 4 E 5'!C44</f>
        <v>4.0099999999999997E-2</v>
      </c>
      <c r="D88" s="974">
        <f>C88*D22</f>
        <v>49.64</v>
      </c>
    </row>
    <row r="89" spans="1:6" ht="13.5" thickBot="1">
      <c r="A89" s="1004" t="s">
        <v>282</v>
      </c>
      <c r="B89" s="1005"/>
      <c r="C89" s="1006">
        <f>SUM(C87:C88)</f>
        <v>0.14899999999999999</v>
      </c>
      <c r="D89" s="1010">
        <f>D87+D88</f>
        <v>184.46</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455.57</v>
      </c>
    </row>
    <row r="93" spans="1:6">
      <c r="A93" s="1713" t="s">
        <v>295</v>
      </c>
      <c r="B93" s="1714"/>
      <c r="C93" s="831">
        <f>C62+C63</f>
        <v>0.152</v>
      </c>
      <c r="D93" s="798">
        <f>D64</f>
        <v>188.16</v>
      </c>
    </row>
    <row r="94" spans="1:6">
      <c r="A94" s="1713" t="s">
        <v>300</v>
      </c>
      <c r="B94" s="1729"/>
      <c r="C94" s="832">
        <f>C67+C68</f>
        <v>1.8E-3</v>
      </c>
      <c r="D94" s="798">
        <f>D69</f>
        <v>2.23</v>
      </c>
    </row>
    <row r="95" spans="1:6">
      <c r="A95" s="1713" t="s">
        <v>301</v>
      </c>
      <c r="B95" s="1729"/>
      <c r="C95" s="832">
        <f>SUM(C72:C78)</f>
        <v>5.79E-2</v>
      </c>
      <c r="D95" s="798">
        <f>D79</f>
        <v>71.66</v>
      </c>
    </row>
    <row r="96" spans="1:6" ht="13.5" thickBot="1">
      <c r="A96" s="1745" t="s">
        <v>321</v>
      </c>
      <c r="B96" s="1746"/>
      <c r="C96" s="833">
        <f>SUM(C87:C88)</f>
        <v>0.14899999999999999</v>
      </c>
      <c r="D96" s="826">
        <f>D89</f>
        <v>184.46</v>
      </c>
    </row>
    <row r="97" spans="1:7" ht="13.5" thickBot="1">
      <c r="A97" s="1823" t="s">
        <v>282</v>
      </c>
      <c r="B97" s="1826"/>
      <c r="C97" s="1003">
        <f>SUM(C92:C96)</f>
        <v>0.72870000000000001</v>
      </c>
      <c r="D97" s="1001">
        <f>SUM(D92:D96)</f>
        <v>902.08</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29">
        <f>'BASE DE DADOS MÓDULOS 4 E 5'!B60</f>
        <v>7.6</v>
      </c>
      <c r="C104" s="1019">
        <f>((100/((100-$B$109)%)-100)*B104)/$B$109</f>
        <v>8.86</v>
      </c>
      <c r="D104" s="842">
        <f>((D22+D35+D44+D97+D102+D110)*$C$104)%</f>
        <v>272.04000000000002</v>
      </c>
    </row>
    <row r="105" spans="1:7">
      <c r="A105" s="840" t="s">
        <v>327</v>
      </c>
      <c r="B105" s="1018">
        <f>'BASE DE DADOS MÓDULOS 4 E 5'!B61</f>
        <v>1.65</v>
      </c>
      <c r="C105" s="1019">
        <f>((100/((100-$B$109)%)-100)*B105)/$B$109</f>
        <v>1.92</v>
      </c>
      <c r="D105" s="842">
        <f>((D22+D35+D44+D97+D102+D110)*$C$105)%</f>
        <v>58.95</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179.01</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510</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862.03</v>
      </c>
    </row>
    <row r="112" spans="1:7" ht="13.5" thickBot="1">
      <c r="A112" s="1724"/>
      <c r="B112" s="1724"/>
      <c r="C112" s="1724"/>
      <c r="D112" s="834"/>
    </row>
    <row r="113" spans="1:5" ht="13.5" thickBot="1">
      <c r="A113" s="1823" t="s">
        <v>333</v>
      </c>
      <c r="B113" s="1824"/>
      <c r="C113" s="1825"/>
      <c r="D113" s="1031">
        <f>D22+D35+D44+D97+D111</f>
        <v>3580.45</v>
      </c>
      <c r="E113" s="951"/>
    </row>
    <row r="115" spans="1:5">
      <c r="D115" s="970">
        <f>D113*12</f>
        <v>42965.4</v>
      </c>
    </row>
    <row r="116" spans="1:5">
      <c r="D116" s="971"/>
    </row>
  </sheetData>
  <sheetProtection password="E676" sheet="1" objects="1" scenarios="1"/>
  <mergeCells count="96">
    <mergeCell ref="A59:B59"/>
    <mergeCell ref="A60:B60"/>
    <mergeCell ref="A70:C70"/>
    <mergeCell ref="A62:B62"/>
    <mergeCell ref="A76:B76"/>
    <mergeCell ref="A77:B77"/>
    <mergeCell ref="A66:B66"/>
    <mergeCell ref="A67:B67"/>
    <mergeCell ref="A68:B68"/>
    <mergeCell ref="A71:B71"/>
    <mergeCell ref="A21:B21"/>
    <mergeCell ref="A90:C90"/>
    <mergeCell ref="A72:B72"/>
    <mergeCell ref="A73:B73"/>
    <mergeCell ref="A74:B74"/>
    <mergeCell ref="A75:B75"/>
    <mergeCell ref="A61:B61"/>
    <mergeCell ref="A63:B63"/>
    <mergeCell ref="A40:B40"/>
    <mergeCell ref="A47:C47"/>
    <mergeCell ref="A54:B54"/>
    <mergeCell ref="A50:B50"/>
    <mergeCell ref="A48:B48"/>
    <mergeCell ref="A45:C45"/>
    <mergeCell ref="A65:C65"/>
    <mergeCell ref="A53:B53"/>
    <mergeCell ref="A93:B93"/>
    <mergeCell ref="A80:C80"/>
    <mergeCell ref="A81:B81"/>
    <mergeCell ref="A82:B82"/>
    <mergeCell ref="A83:B83"/>
    <mergeCell ref="A84:B84"/>
    <mergeCell ref="A86:B86"/>
    <mergeCell ref="A87:B87"/>
    <mergeCell ref="A88:B88"/>
    <mergeCell ref="A85:B85"/>
    <mergeCell ref="A91:B91"/>
    <mergeCell ref="A92:B92"/>
    <mergeCell ref="A113:C113"/>
    <mergeCell ref="A94:B94"/>
    <mergeCell ref="A95:B95"/>
    <mergeCell ref="A96:B96"/>
    <mergeCell ref="A97:B97"/>
    <mergeCell ref="A98:C98"/>
    <mergeCell ref="A111:C111"/>
    <mergeCell ref="A112:C112"/>
    <mergeCell ref="A100:C100"/>
    <mergeCell ref="A99:D99"/>
    <mergeCell ref="B101:C101"/>
    <mergeCell ref="A33:B33"/>
    <mergeCell ref="A51:B51"/>
    <mergeCell ref="A52:B52"/>
    <mergeCell ref="A41:B41"/>
    <mergeCell ref="A35:C35"/>
    <mergeCell ref="A37:D37"/>
    <mergeCell ref="A38:C38"/>
    <mergeCell ref="A36:C36"/>
    <mergeCell ref="A44:C44"/>
    <mergeCell ref="A58:C58"/>
    <mergeCell ref="A39:B39"/>
    <mergeCell ref="A46:D46"/>
    <mergeCell ref="A49:B49"/>
    <mergeCell ref="A42:B42"/>
    <mergeCell ref="A43:B43"/>
    <mergeCell ref="A55:B55"/>
    <mergeCell ref="A56:B56"/>
    <mergeCell ref="A57:B57"/>
    <mergeCell ref="A28:B28"/>
    <mergeCell ref="A32:B32"/>
    <mergeCell ref="A29:B29"/>
    <mergeCell ref="A30:B30"/>
    <mergeCell ref="A31:B31"/>
    <mergeCell ref="A11:C11"/>
    <mergeCell ref="A12:B12"/>
    <mergeCell ref="A26:B26"/>
    <mergeCell ref="A27:B27"/>
    <mergeCell ref="A15:B15"/>
    <mergeCell ref="A16:B16"/>
    <mergeCell ref="A17:B17"/>
    <mergeCell ref="A18:B18"/>
    <mergeCell ref="A19:B19"/>
    <mergeCell ref="A20:B20"/>
    <mergeCell ref="A13:B13"/>
    <mergeCell ref="A14:B14"/>
    <mergeCell ref="A22:C22"/>
    <mergeCell ref="A23:C23"/>
    <mergeCell ref="A24:D24"/>
    <mergeCell ref="A25:C25"/>
    <mergeCell ref="A8:C8"/>
    <mergeCell ref="A9:C9"/>
    <mergeCell ref="A10:D10"/>
    <mergeCell ref="A1:D1"/>
    <mergeCell ref="A2:D2"/>
    <mergeCell ref="A5:C5"/>
    <mergeCell ref="A6:C6"/>
    <mergeCell ref="A7:C7"/>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2.xml><?xml version="1.0" encoding="utf-8"?>
<worksheet xmlns="http://schemas.openxmlformats.org/spreadsheetml/2006/main" xmlns:r="http://schemas.openxmlformats.org/officeDocument/2006/relationships">
  <sheetPr>
    <tabColor rgb="FFFFC000"/>
  </sheetPr>
  <dimension ref="A1:G116"/>
  <sheetViews>
    <sheetView showGridLines="0" view="pageBreakPreview" zoomScale="110" zoomScaleNormal="100" zoomScaleSheetLayoutView="110" workbookViewId="0">
      <selection activeCell="H21" sqref="H21"/>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141</v>
      </c>
    </row>
    <row r="6" spans="1:4">
      <c r="A6" s="1713" t="s">
        <v>262</v>
      </c>
      <c r="B6" s="1729"/>
      <c r="C6" s="1835"/>
      <c r="D6" s="857">
        <f>CCT!AW90</f>
        <v>1134.78</v>
      </c>
    </row>
    <row r="7" spans="1:4">
      <c r="A7" s="1713" t="s">
        <v>263</v>
      </c>
      <c r="B7" s="1729"/>
      <c r="C7" s="1835"/>
      <c r="D7" s="647" t="s">
        <v>144</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1134.78</v>
      </c>
    </row>
    <row r="14" spans="1:4">
      <c r="A14" s="1713" t="s">
        <v>841</v>
      </c>
      <c r="B14" s="1714"/>
      <c r="C14" s="890">
        <v>0</v>
      </c>
      <c r="D14" s="769">
        <f>D13*C14</f>
        <v>0</v>
      </c>
    </row>
    <row r="15" spans="1:4">
      <c r="A15" s="1713" t="s">
        <v>269</v>
      </c>
      <c r="B15" s="1714"/>
      <c r="C15" s="770">
        <v>0</v>
      </c>
      <c r="D15" s="769">
        <v>0</v>
      </c>
    </row>
    <row r="16" spans="1:4">
      <c r="A16" s="1713" t="s">
        <v>270</v>
      </c>
      <c r="B16" s="1729"/>
      <c r="C16" s="428">
        <f>E28/220*0.2*10.32*15.5</f>
        <v>0</v>
      </c>
      <c r="D16" s="769">
        <f>D13*C16*C13</f>
        <v>0</v>
      </c>
    </row>
    <row r="17" spans="1:5">
      <c r="A17" s="1713" t="s">
        <v>271</v>
      </c>
      <c r="B17" s="1714"/>
      <c r="C17" s="890">
        <v>0</v>
      </c>
      <c r="D17" s="769">
        <v>0</v>
      </c>
    </row>
    <row r="18" spans="1:5">
      <c r="A18" s="1713" t="s">
        <v>272</v>
      </c>
      <c r="B18" s="1729"/>
      <c r="C18" s="824">
        <v>0</v>
      </c>
      <c r="D18" s="769">
        <v>0</v>
      </c>
    </row>
    <row r="19" spans="1:5">
      <c r="A19" s="1713" t="s">
        <v>273</v>
      </c>
      <c r="B19" s="1729"/>
      <c r="C19" s="428">
        <f>((1/220*15.5))</f>
        <v>7.0499999999999993E-2</v>
      </c>
      <c r="D19" s="769">
        <f>(D13+D14+D20)*C19</f>
        <v>82.19</v>
      </c>
      <c r="E19" s="961"/>
    </row>
    <row r="20" spans="1:5">
      <c r="A20" s="1713" t="s">
        <v>335</v>
      </c>
      <c r="B20" s="1714"/>
      <c r="C20" s="428">
        <f>1/220*12*6/12</f>
        <v>2.7300000000000001E-2</v>
      </c>
      <c r="D20" s="917">
        <f>D13*C20</f>
        <v>30.98</v>
      </c>
      <c r="E20" s="1066"/>
    </row>
    <row r="21" spans="1:5" ht="13.5" thickBot="1">
      <c r="A21" s="1816" t="s">
        <v>882</v>
      </c>
      <c r="B21" s="1839"/>
      <c r="C21" s="916">
        <v>0</v>
      </c>
      <c r="D21" s="809">
        <f>D14*C21</f>
        <v>0</v>
      </c>
      <c r="E21" s="1066"/>
    </row>
    <row r="22" spans="1:5" ht="13.5" thickBot="1">
      <c r="A22" s="1823" t="s">
        <v>274</v>
      </c>
      <c r="B22" s="1824"/>
      <c r="C22" s="1834"/>
      <c r="D22" s="997">
        <f>SUM(D13:D20)</f>
        <v>1247.95</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691">
        <f>$C$13*C27</f>
        <v>0</v>
      </c>
    </row>
    <row r="28" spans="1:5">
      <c r="A28" s="1713" t="s">
        <v>278</v>
      </c>
      <c r="B28" s="1729"/>
      <c r="C28" s="770">
        <f>Parâmetro!G21</f>
        <v>14</v>
      </c>
      <c r="D28" s="771">
        <f>((20*C28)-1)*C13</f>
        <v>279</v>
      </c>
    </row>
    <row r="29" spans="1:5">
      <c r="A29" s="1713" t="s">
        <v>279</v>
      </c>
      <c r="B29" s="1729"/>
      <c r="C29" s="770">
        <f>Parâmetro!E70</f>
        <v>4.63</v>
      </c>
      <c r="D29" s="772">
        <f>(2*$C$29*20*C13)-(IF(D13*6%&lt;=(2*$C$29*20*C13),D13*6%,(2*$C$29*20*C13)))</f>
        <v>117.11</v>
      </c>
    </row>
    <row r="30" spans="1:5">
      <c r="A30" s="1713" t="s">
        <v>280</v>
      </c>
      <c r="B30" s="1714"/>
      <c r="C30" s="865">
        <v>0</v>
      </c>
      <c r="D30" s="691">
        <f>$C$13*C30</f>
        <v>0</v>
      </c>
    </row>
    <row r="31" spans="1:5">
      <c r="A31" s="1713" t="s">
        <v>281</v>
      </c>
      <c r="B31" s="1714"/>
      <c r="C31" s="773">
        <f>Parâmetro!C152</f>
        <v>3.12</v>
      </c>
      <c r="D31" s="691">
        <f>$C$13*C31</f>
        <v>3.12</v>
      </c>
    </row>
    <row r="32" spans="1:5">
      <c r="A32" s="1713" t="s">
        <v>1053</v>
      </c>
      <c r="B32" s="1714"/>
      <c r="C32" s="774">
        <f>Parâmetro!C21</f>
        <v>41.03</v>
      </c>
      <c r="D32" s="691">
        <f>$C$13*C32</f>
        <v>41.03</v>
      </c>
    </row>
    <row r="33" spans="1:7">
      <c r="A33" s="1713" t="s">
        <v>1054</v>
      </c>
      <c r="B33" s="1714"/>
      <c r="C33" s="868">
        <f>Parâmetro!D21</f>
        <v>8.43</v>
      </c>
      <c r="D33" s="691">
        <f>$C$13*C33</f>
        <v>8.43</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492.73</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Apoio'!BM30</f>
        <v>85.68</v>
      </c>
      <c r="D40" s="781">
        <f>C40*$C$13</f>
        <v>85.68</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85.68</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1034">
        <f>'BASE DE DADOS MÓDULOS 4 E 5'!C5</f>
        <v>0.2</v>
      </c>
      <c r="D49" s="787">
        <f>$D$22*C49</f>
        <v>249.59</v>
      </c>
    </row>
    <row r="50" spans="1:6">
      <c r="A50" s="1713" t="s">
        <v>289</v>
      </c>
      <c r="B50" s="1729"/>
      <c r="C50" s="981">
        <f>'BASE DE DADOS MÓDULOS 4 E 5'!C6</f>
        <v>1.4999999999999999E-2</v>
      </c>
      <c r="D50" s="798">
        <f t="shared" ref="D50:D56" si="0">$D$22*C50</f>
        <v>18.72</v>
      </c>
    </row>
    <row r="51" spans="1:6">
      <c r="A51" s="1713" t="s">
        <v>290</v>
      </c>
      <c r="B51" s="1714"/>
      <c r="C51" s="981">
        <f>'BASE DE DADOS MÓDULOS 4 E 5'!C7</f>
        <v>0.01</v>
      </c>
      <c r="D51" s="798">
        <f t="shared" si="0"/>
        <v>12.48</v>
      </c>
    </row>
    <row r="52" spans="1:6">
      <c r="A52" s="1713" t="s">
        <v>291</v>
      </c>
      <c r="B52" s="1714"/>
      <c r="C52" s="981">
        <f>'BASE DE DADOS MÓDULOS 4 E 5'!C8</f>
        <v>2E-3</v>
      </c>
      <c r="D52" s="798">
        <f t="shared" si="0"/>
        <v>2.5</v>
      </c>
    </row>
    <row r="53" spans="1:6">
      <c r="A53" s="1713" t="s">
        <v>292</v>
      </c>
      <c r="B53" s="1714"/>
      <c r="C53" s="788">
        <f>'BASE DE DADOS MÓDULOS 4 E 5'!C9</f>
        <v>2.5000000000000001E-2</v>
      </c>
      <c r="D53" s="798">
        <f t="shared" si="0"/>
        <v>31.2</v>
      </c>
    </row>
    <row r="54" spans="1:6">
      <c r="A54" s="1713" t="s">
        <v>293</v>
      </c>
      <c r="B54" s="1714"/>
      <c r="C54" s="788">
        <f>'BASE DE DADOS MÓDULOS 4 E 5'!C10</f>
        <v>0.08</v>
      </c>
      <c r="D54" s="787">
        <f t="shared" si="0"/>
        <v>99.84</v>
      </c>
    </row>
    <row r="55" spans="1:6">
      <c r="A55" s="1713" t="s">
        <v>1052</v>
      </c>
      <c r="B55" s="1714"/>
      <c r="C55" s="920">
        <f>'BASE DE DADOS MÓDULOS 4 E 5'!C11</f>
        <v>0.03</v>
      </c>
      <c r="D55" s="787">
        <f t="shared" si="0"/>
        <v>37.44</v>
      </c>
    </row>
    <row r="56" spans="1:6" ht="13.5" thickBot="1">
      <c r="A56" s="1745" t="s">
        <v>294</v>
      </c>
      <c r="B56" s="1759"/>
      <c r="C56" s="922">
        <f>'BASE DE DADOS MÓDULOS 4 E 5'!C12</f>
        <v>6.0000000000000001E-3</v>
      </c>
      <c r="D56" s="787">
        <f t="shared" si="0"/>
        <v>7.49</v>
      </c>
    </row>
    <row r="57" spans="1:6" ht="13.5" thickBot="1">
      <c r="A57" s="1823" t="s">
        <v>282</v>
      </c>
      <c r="B57" s="1826"/>
      <c r="C57" s="1003">
        <f>SUM(C49:C56)</f>
        <v>0.36799999999999999</v>
      </c>
      <c r="D57" s="1001">
        <f>SUM(D49:D56)</f>
        <v>459.26</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103.95</v>
      </c>
      <c r="F60" s="956"/>
    </row>
    <row r="61" spans="1:6">
      <c r="A61" s="1713" t="s">
        <v>297</v>
      </c>
      <c r="B61" s="1729"/>
      <c r="C61" s="923">
        <f>'BASE DE DADOS MÓDULOS 4 E 5'!C17</f>
        <v>2.7799999999999998E-2</v>
      </c>
      <c r="D61" s="798">
        <f>C61*D22</f>
        <v>34.69</v>
      </c>
    </row>
    <row r="62" spans="1:6">
      <c r="A62" s="1750" t="s">
        <v>298</v>
      </c>
      <c r="B62" s="1751"/>
      <c r="C62" s="958">
        <f>SUM(C60:C61)</f>
        <v>0.1111</v>
      </c>
      <c r="D62" s="800">
        <f>SUM(D60:D61)</f>
        <v>138.63999999999999</v>
      </c>
    </row>
    <row r="63" spans="1:6" ht="13.5" thickBot="1">
      <c r="A63" s="1745" t="s">
        <v>299</v>
      </c>
      <c r="B63" s="1759"/>
      <c r="C63" s="801">
        <f>'BASE DE DADOS MÓDULOS 4 E 5'!C19</f>
        <v>4.0899999999999999E-2</v>
      </c>
      <c r="D63" s="884">
        <f>D22*C63</f>
        <v>51.04</v>
      </c>
    </row>
    <row r="64" spans="1:6" ht="13.5" thickBot="1">
      <c r="A64" s="1004" t="s">
        <v>282</v>
      </c>
      <c r="B64" s="1005"/>
      <c r="C64" s="1006">
        <f>SUM(C62:C63)</f>
        <v>0.152</v>
      </c>
      <c r="D64" s="1010">
        <f>SUM(D62+D63)</f>
        <v>189.68</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925">
        <f>'BASE DE DADOS MÓDULOS 4 E 5'!C23</f>
        <v>1.2999999999999999E-3</v>
      </c>
      <c r="D67" s="808">
        <f>D22*C67</f>
        <v>1.62</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row>
    <row r="69" spans="1:7" ht="13.5" thickBot="1">
      <c r="A69" s="1004" t="s">
        <v>282</v>
      </c>
      <c r="B69" s="1005"/>
      <c r="C69" s="1006">
        <f>SUM(C67:C68)</f>
        <v>1.8E-3</v>
      </c>
      <c r="D69" s="997">
        <f>SUM(D67:D68)</f>
        <v>2.2400000000000002</v>
      </c>
    </row>
    <row r="70" spans="1:7" ht="13.5" thickBot="1">
      <c r="A70" s="1753"/>
      <c r="B70" s="1754"/>
      <c r="C70" s="1829"/>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9.36</v>
      </c>
    </row>
    <row r="73" spans="1:7">
      <c r="A73" s="1713" t="s">
        <v>338</v>
      </c>
      <c r="B73" s="1729"/>
      <c r="C73" s="814">
        <f>'BASE DE DADOS MÓDULOS 4 E 5'!C29</f>
        <v>5.9999999999999995E-4</v>
      </c>
      <c r="D73" s="787">
        <f t="shared" si="1"/>
        <v>0.75</v>
      </c>
    </row>
    <row r="74" spans="1:7">
      <c r="A74" s="1713" t="s">
        <v>302</v>
      </c>
      <c r="B74" s="1729"/>
      <c r="C74" s="814">
        <f>'BASE DE DADOS MÓDULOS 4 E 5'!C30</f>
        <v>2.9999999999999997E-4</v>
      </c>
      <c r="D74" s="787">
        <f t="shared" si="1"/>
        <v>0.37</v>
      </c>
    </row>
    <row r="75" spans="1:7">
      <c r="A75" s="1713" t="s">
        <v>303</v>
      </c>
      <c r="B75" s="1729"/>
      <c r="C75" s="814">
        <f>'BASE DE DADOS MÓDULOS 4 E 5'!C31</f>
        <v>3.5000000000000001E-3</v>
      </c>
      <c r="D75" s="787">
        <f t="shared" si="1"/>
        <v>4.37</v>
      </c>
    </row>
    <row r="76" spans="1:7">
      <c r="A76" s="1713" t="s">
        <v>304</v>
      </c>
      <c r="B76" s="1729"/>
      <c r="C76" s="814">
        <f>'BASE DE DADOS MÓDULOS 4 E 5'!C32</f>
        <v>1.2999999999999999E-3</v>
      </c>
      <c r="D76" s="787">
        <f t="shared" si="1"/>
        <v>1.62</v>
      </c>
    </row>
    <row r="77" spans="1:7">
      <c r="A77" s="1713" t="s">
        <v>315</v>
      </c>
      <c r="B77" s="1714"/>
      <c r="C77" s="814">
        <f>'BASE DE DADOS MÓDULOS 4 E 5'!C33</f>
        <v>4.2999999999999997E-2</v>
      </c>
      <c r="D77" s="787">
        <f t="shared" si="1"/>
        <v>53.66</v>
      </c>
    </row>
    <row r="78" spans="1:7" ht="13.5" thickBot="1">
      <c r="A78" s="816" t="s">
        <v>339</v>
      </c>
      <c r="B78" s="817"/>
      <c r="C78" s="927">
        <f>'BASE DE DADOS MÓDULOS 4 E 5'!C34</f>
        <v>1.6999999999999999E-3</v>
      </c>
      <c r="D78" s="819">
        <f t="shared" si="1"/>
        <v>2.12</v>
      </c>
    </row>
    <row r="79" spans="1:7" ht="13.5" thickBot="1">
      <c r="A79" s="1004" t="s">
        <v>282</v>
      </c>
      <c r="B79" s="1005"/>
      <c r="C79" s="1006">
        <f>SUM(C72:C78)</f>
        <v>5.79E-2</v>
      </c>
      <c r="D79" s="1010">
        <f>SUM(D72:D78)</f>
        <v>72.25</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964">
        <f>'BASE DE DADOS MÓDULOS 4 E 5'!C38</f>
        <v>8.3299999999999999E-2</v>
      </c>
      <c r="D82" s="965">
        <f>C82*$D$22</f>
        <v>103.95</v>
      </c>
    </row>
    <row r="83" spans="1:6">
      <c r="A83" s="1713" t="s">
        <v>317</v>
      </c>
      <c r="B83" s="1714"/>
      <c r="C83" s="814">
        <f>'BASE DE DADOS MÓDULOS 4 E 5'!C39</f>
        <v>1.3899999999999999E-2</v>
      </c>
      <c r="D83" s="789">
        <f>C83*$D$22</f>
        <v>17.350000000000001</v>
      </c>
    </row>
    <row r="84" spans="1:6">
      <c r="A84" s="1713" t="s">
        <v>786</v>
      </c>
      <c r="B84" s="1714"/>
      <c r="C84" s="814">
        <f>'BASE DE DADOS MÓDULOS 4 E 5'!C40</f>
        <v>8.3999999999999995E-3</v>
      </c>
      <c r="D84" s="789">
        <f>C84*$D$22</f>
        <v>10.48</v>
      </c>
    </row>
    <row r="85" spans="1:6">
      <c r="A85" s="1713" t="s">
        <v>784</v>
      </c>
      <c r="B85" s="1729"/>
      <c r="C85" s="814">
        <f>'BASE DE DADOS MÓDULOS 4 E 5'!C41</f>
        <v>3.3E-3</v>
      </c>
      <c r="D85" s="789">
        <f>C85*$D$22</f>
        <v>4.12</v>
      </c>
    </row>
    <row r="86" spans="1:6">
      <c r="A86" s="1713" t="s">
        <v>860</v>
      </c>
      <c r="B86" s="1729"/>
      <c r="C86" s="927">
        <f>'BASE DE DADOS MÓDULOS 4 E 5'!C42</f>
        <v>0</v>
      </c>
      <c r="D86" s="789">
        <f>C86*$D$22</f>
        <v>0</v>
      </c>
    </row>
    <row r="87" spans="1:6">
      <c r="A87" s="1750" t="s">
        <v>318</v>
      </c>
      <c r="B87" s="1751"/>
      <c r="C87" s="929">
        <f>SUM(C82:C86)</f>
        <v>0.1089</v>
      </c>
      <c r="D87" s="930">
        <f>SUM(D82:D86)</f>
        <v>135.9</v>
      </c>
    </row>
    <row r="88" spans="1:6" ht="13.5" thickBot="1">
      <c r="A88" s="1745" t="s">
        <v>785</v>
      </c>
      <c r="B88" s="1746"/>
      <c r="C88" s="982">
        <f>'BASE DE DADOS MÓDULOS 4 E 5'!C44</f>
        <v>4.0099999999999997E-2</v>
      </c>
      <c r="D88" s="974">
        <f>C88*D22</f>
        <v>50.04</v>
      </c>
    </row>
    <row r="89" spans="1:6" ht="13.5" thickBot="1">
      <c r="A89" s="1004" t="s">
        <v>282</v>
      </c>
      <c r="B89" s="1005"/>
      <c r="C89" s="1006">
        <f>SUM(C87:C88)</f>
        <v>0.14899999999999999</v>
      </c>
      <c r="D89" s="1010">
        <f>D87+D88</f>
        <v>185.94</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459.26</v>
      </c>
    </row>
    <row r="93" spans="1:6">
      <c r="A93" s="1713" t="s">
        <v>295</v>
      </c>
      <c r="B93" s="1714"/>
      <c r="C93" s="831">
        <f>C62+C63</f>
        <v>0.152</v>
      </c>
      <c r="D93" s="798">
        <f>D64</f>
        <v>189.68</v>
      </c>
    </row>
    <row r="94" spans="1:6">
      <c r="A94" s="1713" t="s">
        <v>300</v>
      </c>
      <c r="B94" s="1729"/>
      <c r="C94" s="832">
        <f>C67+C68</f>
        <v>1.8E-3</v>
      </c>
      <c r="D94" s="798">
        <f>D69</f>
        <v>2.2400000000000002</v>
      </c>
    </row>
    <row r="95" spans="1:6">
      <c r="A95" s="1713" t="s">
        <v>301</v>
      </c>
      <c r="B95" s="1729"/>
      <c r="C95" s="832">
        <f>SUM(C72:C78)</f>
        <v>5.79E-2</v>
      </c>
      <c r="D95" s="798">
        <f>D79</f>
        <v>72.25</v>
      </c>
    </row>
    <row r="96" spans="1:6" ht="13.5" thickBot="1">
      <c r="A96" s="1745" t="s">
        <v>321</v>
      </c>
      <c r="B96" s="1746"/>
      <c r="C96" s="833">
        <f>SUM(C87:C88)</f>
        <v>0.14899999999999999</v>
      </c>
      <c r="D96" s="826">
        <f>D89</f>
        <v>185.94</v>
      </c>
    </row>
    <row r="97" spans="1:7" ht="13.5" thickBot="1">
      <c r="A97" s="1823" t="s">
        <v>282</v>
      </c>
      <c r="B97" s="1826"/>
      <c r="C97" s="1003">
        <f>SUM(C92:C96)</f>
        <v>0.72870000000000001</v>
      </c>
      <c r="D97" s="1001">
        <f>SUM(D92:D96)</f>
        <v>909.37</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18">
        <f>'BASE DE DADOS MÓDULOS 4 E 5'!B60</f>
        <v>7.6</v>
      </c>
      <c r="C104" s="1019">
        <f>((100/((100-$B$109)%)-100)*B104)/$B$109</f>
        <v>8.86</v>
      </c>
      <c r="D104" s="842">
        <f>((D22+D35+D44+D97+D102+D110)*$C$104)%</f>
        <v>273.58</v>
      </c>
    </row>
    <row r="105" spans="1:7">
      <c r="A105" s="840" t="s">
        <v>327</v>
      </c>
      <c r="B105" s="841">
        <f>'BASE DE DADOS MÓDULOS 4 E 5'!B61</f>
        <v>1.65</v>
      </c>
      <c r="C105" s="1019">
        <f>((100/((100-$B$109)%)-100)*B105)/$B$109</f>
        <v>1.92</v>
      </c>
      <c r="D105" s="842">
        <f>((D22+D35+D44+D97+D102+D110)*$C$105)%</f>
        <v>59.28</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180.02</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512.88</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864.91</v>
      </c>
    </row>
    <row r="112" spans="1:7" ht="13.5" thickBot="1">
      <c r="A112" s="1724"/>
      <c r="B112" s="1724"/>
      <c r="C112" s="1724"/>
      <c r="D112" s="834"/>
    </row>
    <row r="113" spans="1:4" ht="13.5" thickBot="1">
      <c r="A113" s="1823" t="s">
        <v>333</v>
      </c>
      <c r="B113" s="1824"/>
      <c r="C113" s="1825"/>
      <c r="D113" s="1010">
        <f>D22+D35+D44+D97+D111</f>
        <v>3600.64</v>
      </c>
    </row>
    <row r="115" spans="1:4">
      <c r="D115" s="970">
        <f>D113*12</f>
        <v>43207.68</v>
      </c>
    </row>
    <row r="116" spans="1:4">
      <c r="D116" s="971"/>
    </row>
  </sheetData>
  <sheetProtection password="E676" sheet="1" objects="1" scenarios="1"/>
  <mergeCells count="96">
    <mergeCell ref="A59:B59"/>
    <mergeCell ref="A60:B60"/>
    <mergeCell ref="A70:C70"/>
    <mergeCell ref="A62:B62"/>
    <mergeCell ref="A76:B76"/>
    <mergeCell ref="A77:B77"/>
    <mergeCell ref="A66:B66"/>
    <mergeCell ref="A67:B67"/>
    <mergeCell ref="A68:B68"/>
    <mergeCell ref="A71:B71"/>
    <mergeCell ref="A21:B21"/>
    <mergeCell ref="A90:C90"/>
    <mergeCell ref="A72:B72"/>
    <mergeCell ref="A73:B73"/>
    <mergeCell ref="A74:B74"/>
    <mergeCell ref="A75:B75"/>
    <mergeCell ref="A61:B61"/>
    <mergeCell ref="A63:B63"/>
    <mergeCell ref="A40:B40"/>
    <mergeCell ref="A47:C47"/>
    <mergeCell ref="A54:B54"/>
    <mergeCell ref="A50:B50"/>
    <mergeCell ref="A48:B48"/>
    <mergeCell ref="A45:C45"/>
    <mergeCell ref="A65:C65"/>
    <mergeCell ref="A53:B53"/>
    <mergeCell ref="A93:B93"/>
    <mergeCell ref="A80:C80"/>
    <mergeCell ref="A81:B81"/>
    <mergeCell ref="A82:B82"/>
    <mergeCell ref="A83:B83"/>
    <mergeCell ref="A84:B84"/>
    <mergeCell ref="A86:B86"/>
    <mergeCell ref="A87:B87"/>
    <mergeCell ref="A88:B88"/>
    <mergeCell ref="A85:B85"/>
    <mergeCell ref="A91:B91"/>
    <mergeCell ref="A92:B92"/>
    <mergeCell ref="A113:C113"/>
    <mergeCell ref="A94:B94"/>
    <mergeCell ref="A95:B95"/>
    <mergeCell ref="A96:B96"/>
    <mergeCell ref="A97:B97"/>
    <mergeCell ref="A98:C98"/>
    <mergeCell ref="A111:C111"/>
    <mergeCell ref="A112:C112"/>
    <mergeCell ref="A100:C100"/>
    <mergeCell ref="A99:D99"/>
    <mergeCell ref="B101:C101"/>
    <mergeCell ref="A33:B33"/>
    <mergeCell ref="A51:B51"/>
    <mergeCell ref="A52:B52"/>
    <mergeCell ref="A41:B41"/>
    <mergeCell ref="A35:C35"/>
    <mergeCell ref="A37:D37"/>
    <mergeCell ref="A38:C38"/>
    <mergeCell ref="A36:C36"/>
    <mergeCell ref="A44:C44"/>
    <mergeCell ref="A58:C58"/>
    <mergeCell ref="A39:B39"/>
    <mergeCell ref="A46:D46"/>
    <mergeCell ref="A49:B49"/>
    <mergeCell ref="A42:B42"/>
    <mergeCell ref="A43:B43"/>
    <mergeCell ref="A55:B55"/>
    <mergeCell ref="A56:B56"/>
    <mergeCell ref="A57:B57"/>
    <mergeCell ref="A28:B28"/>
    <mergeCell ref="A32:B32"/>
    <mergeCell ref="A29:B29"/>
    <mergeCell ref="A30:B30"/>
    <mergeCell ref="A31:B31"/>
    <mergeCell ref="A11:C11"/>
    <mergeCell ref="A12:B12"/>
    <mergeCell ref="A26:B26"/>
    <mergeCell ref="A27:B27"/>
    <mergeCell ref="A15:B15"/>
    <mergeCell ref="A16:B16"/>
    <mergeCell ref="A17:B17"/>
    <mergeCell ref="A18:B18"/>
    <mergeCell ref="A19:B19"/>
    <mergeCell ref="A20:B20"/>
    <mergeCell ref="A13:B13"/>
    <mergeCell ref="A14:B14"/>
    <mergeCell ref="A22:C22"/>
    <mergeCell ref="A23:C23"/>
    <mergeCell ref="A24:D24"/>
    <mergeCell ref="A25:C25"/>
    <mergeCell ref="A8:C8"/>
    <mergeCell ref="A9:C9"/>
    <mergeCell ref="A10:D10"/>
    <mergeCell ref="A1:D1"/>
    <mergeCell ref="A2:D2"/>
    <mergeCell ref="A5:C5"/>
    <mergeCell ref="A6:C6"/>
    <mergeCell ref="A7:C7"/>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3.xml><?xml version="1.0" encoding="utf-8"?>
<worksheet xmlns="http://schemas.openxmlformats.org/spreadsheetml/2006/main" xmlns:r="http://schemas.openxmlformats.org/officeDocument/2006/relationships">
  <sheetPr>
    <tabColor rgb="FFFFC000"/>
  </sheetPr>
  <dimension ref="A1:K116"/>
  <sheetViews>
    <sheetView showGridLines="0" view="pageBreakPreview" zoomScale="110" zoomScaleNormal="100" zoomScaleSheetLayoutView="110" workbookViewId="0">
      <selection activeCell="H21" sqref="H21"/>
    </sheetView>
  </sheetViews>
  <sheetFormatPr defaultRowHeight="12.75"/>
  <cols>
    <col min="1" max="1" width="54.28515625" style="940" customWidth="1"/>
    <col min="2" max="2" width="23.5703125" style="940" customWidth="1"/>
    <col min="3" max="3" width="11.140625" style="940" customWidth="1"/>
    <col min="4" max="4" width="21.42578125" style="972" customWidth="1"/>
    <col min="5" max="5" width="14" style="940" bestFit="1" customWidth="1"/>
    <col min="6"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141</v>
      </c>
    </row>
    <row r="6" spans="1:4">
      <c r="A6" s="1713" t="s">
        <v>262</v>
      </c>
      <c r="B6" s="1729"/>
      <c r="C6" s="1835"/>
      <c r="D6" s="857">
        <f>CCT!AY90</f>
        <v>1134.78</v>
      </c>
    </row>
    <row r="7" spans="1:4" ht="25.5">
      <c r="A7" s="1713" t="s">
        <v>263</v>
      </c>
      <c r="B7" s="1729"/>
      <c r="C7" s="1835"/>
      <c r="D7" s="647" t="s">
        <v>143</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1134.78</v>
      </c>
    </row>
    <row r="14" spans="1:4">
      <c r="A14" s="1713" t="s">
        <v>841</v>
      </c>
      <c r="B14" s="1714"/>
      <c r="C14" s="890">
        <v>0</v>
      </c>
      <c r="D14" s="769">
        <f>D13*C14</f>
        <v>0</v>
      </c>
    </row>
    <row r="15" spans="1:4">
      <c r="A15" s="1713" t="s">
        <v>269</v>
      </c>
      <c r="B15" s="1714"/>
      <c r="C15" s="770">
        <v>0</v>
      </c>
      <c r="D15" s="769">
        <v>0</v>
      </c>
    </row>
    <row r="16" spans="1:4">
      <c r="A16" s="1713" t="s">
        <v>270</v>
      </c>
      <c r="B16" s="1729"/>
      <c r="C16" s="428">
        <f>1/220*0.2*10.285*15.5</f>
        <v>0.1449</v>
      </c>
      <c r="D16" s="769">
        <f>D13*C16</f>
        <v>164.43</v>
      </c>
    </row>
    <row r="17" spans="1:7">
      <c r="A17" s="1713" t="s">
        <v>271</v>
      </c>
      <c r="B17" s="1714"/>
      <c r="C17" s="890">
        <v>0</v>
      </c>
      <c r="D17" s="769">
        <f>C17*D13</f>
        <v>0</v>
      </c>
    </row>
    <row r="18" spans="1:7">
      <c r="A18" s="1713" t="s">
        <v>272</v>
      </c>
      <c r="B18" s="1729"/>
      <c r="C18" s="824">
        <v>0</v>
      </c>
      <c r="D18" s="769">
        <v>0</v>
      </c>
    </row>
    <row r="19" spans="1:7">
      <c r="A19" s="1713" t="s">
        <v>273</v>
      </c>
      <c r="B19" s="1729"/>
      <c r="C19" s="428">
        <f>1/220*1.2*15.5</f>
        <v>8.4500000000000006E-2</v>
      </c>
      <c r="D19" s="769">
        <f>(D13+D14+D20)*C19</f>
        <v>98.51</v>
      </c>
      <c r="E19" s="946"/>
      <c r="F19" s="947"/>
      <c r="G19" s="947"/>
    </row>
    <row r="20" spans="1:7">
      <c r="A20" s="1730" t="s">
        <v>335</v>
      </c>
      <c r="B20" s="1815"/>
      <c r="C20" s="428">
        <f>(1/220*12*6/12)</f>
        <v>2.7300000000000001E-2</v>
      </c>
      <c r="D20" s="917">
        <f>D13*C20</f>
        <v>30.98</v>
      </c>
      <c r="E20" s="948"/>
      <c r="F20" s="948"/>
    </row>
    <row r="21" spans="1:7" ht="13.5" thickBot="1">
      <c r="A21" s="1745" t="s">
        <v>882</v>
      </c>
      <c r="B21" s="1759"/>
      <c r="C21" s="916">
        <v>0</v>
      </c>
      <c r="D21" s="917">
        <f>D14*C21</f>
        <v>0</v>
      </c>
      <c r="E21" s="948"/>
      <c r="F21" s="948"/>
    </row>
    <row r="22" spans="1:7" ht="13.5" thickBot="1">
      <c r="A22" s="1823" t="s">
        <v>274</v>
      </c>
      <c r="B22" s="1824"/>
      <c r="C22" s="1834"/>
      <c r="D22" s="997">
        <f>SUM(D13:D20)</f>
        <v>1428.7</v>
      </c>
    </row>
    <row r="23" spans="1:7">
      <c r="A23" s="1725"/>
      <c r="B23" s="1726"/>
      <c r="C23" s="1726"/>
      <c r="D23" s="649"/>
    </row>
    <row r="24" spans="1:7">
      <c r="A24" s="1727" t="s">
        <v>275</v>
      </c>
      <c r="B24" s="1728"/>
      <c r="C24" s="1728"/>
      <c r="D24" s="1728"/>
    </row>
    <row r="25" spans="1:7" ht="13.5" thickBot="1">
      <c r="A25" s="1734"/>
      <c r="B25" s="1735"/>
      <c r="C25" s="1755"/>
      <c r="D25" s="649"/>
    </row>
    <row r="26" spans="1:7" ht="13.5" thickBot="1">
      <c r="A26" s="1823" t="s">
        <v>276</v>
      </c>
      <c r="B26" s="1824"/>
      <c r="C26" s="998" t="s">
        <v>975</v>
      </c>
      <c r="D26" s="995" t="s">
        <v>267</v>
      </c>
    </row>
    <row r="27" spans="1:7">
      <c r="A27" s="1748" t="s">
        <v>277</v>
      </c>
      <c r="B27" s="1749"/>
      <c r="C27" s="768">
        <v>0</v>
      </c>
      <c r="D27" s="691">
        <f>$C$13*C27</f>
        <v>0</v>
      </c>
    </row>
    <row r="28" spans="1:7">
      <c r="A28" s="1713" t="s">
        <v>278</v>
      </c>
      <c r="B28" s="1729"/>
      <c r="C28" s="770">
        <f>Parâmetro!G21</f>
        <v>14</v>
      </c>
      <c r="D28" s="771">
        <f>((20*C28)-1)*C13</f>
        <v>279</v>
      </c>
    </row>
    <row r="29" spans="1:7">
      <c r="A29" s="1713" t="s">
        <v>279</v>
      </c>
      <c r="B29" s="1729"/>
      <c r="C29" s="770">
        <f>Parâmetro!E70</f>
        <v>4.63</v>
      </c>
      <c r="D29" s="772">
        <f>(2*$C$29*20*C13)-(IF(D13*6%&lt;=(2*$C$29*20*C13),D13*6%,(2*$C$29*20*C13)))</f>
        <v>117.11</v>
      </c>
    </row>
    <row r="30" spans="1:7">
      <c r="A30" s="1713" t="s">
        <v>280</v>
      </c>
      <c r="B30" s="1714"/>
      <c r="C30" s="865">
        <v>0</v>
      </c>
      <c r="D30" s="691">
        <f>$C$13*C30</f>
        <v>0</v>
      </c>
    </row>
    <row r="31" spans="1:7">
      <c r="A31" s="1713" t="s">
        <v>281</v>
      </c>
      <c r="B31" s="1714"/>
      <c r="C31" s="773">
        <f>Parâmetro!C152</f>
        <v>3.12</v>
      </c>
      <c r="D31" s="691">
        <f>$C$13*C31</f>
        <v>3.12</v>
      </c>
    </row>
    <row r="32" spans="1:7">
      <c r="A32" s="1713" t="s">
        <v>1053</v>
      </c>
      <c r="B32" s="1714"/>
      <c r="C32" s="774">
        <f>Parâmetro!C21</f>
        <v>41.03</v>
      </c>
      <c r="D32" s="691">
        <f>$C$13*C32</f>
        <v>41.03</v>
      </c>
    </row>
    <row r="33" spans="1:7">
      <c r="A33" s="1713" t="s">
        <v>1054</v>
      </c>
      <c r="B33" s="1714"/>
      <c r="C33" s="868">
        <f>Parâmetro!D21</f>
        <v>8.43</v>
      </c>
      <c r="D33" s="691">
        <f>$C$13*C33</f>
        <v>8.43</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492.73</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Apoio'!BM30</f>
        <v>85.68</v>
      </c>
      <c r="D40" s="781">
        <f>C40*$C$13</f>
        <v>85.68</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85.68</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285.74</v>
      </c>
    </row>
    <row r="50" spans="1:6">
      <c r="A50" s="1713" t="s">
        <v>289</v>
      </c>
      <c r="B50" s="1729"/>
      <c r="C50" s="788">
        <f>'BASE DE DADOS MÓDULOS 4 E 5'!C6</f>
        <v>1.4999999999999999E-2</v>
      </c>
      <c r="D50" s="798">
        <f t="shared" ref="D50:D56" si="0">$D$22*C50</f>
        <v>21.43</v>
      </c>
    </row>
    <row r="51" spans="1:6">
      <c r="A51" s="1713" t="s">
        <v>290</v>
      </c>
      <c r="B51" s="1714"/>
      <c r="C51" s="920">
        <f>'BASE DE DADOS MÓDULOS 4 E 5'!C7</f>
        <v>0.01</v>
      </c>
      <c r="D51" s="798">
        <f t="shared" si="0"/>
        <v>14.29</v>
      </c>
    </row>
    <row r="52" spans="1:6">
      <c r="A52" s="1713" t="s">
        <v>291</v>
      </c>
      <c r="B52" s="1714"/>
      <c r="C52" s="788">
        <f>'BASE DE DADOS MÓDULOS 4 E 5'!C8</f>
        <v>2E-3</v>
      </c>
      <c r="D52" s="798">
        <f t="shared" si="0"/>
        <v>2.86</v>
      </c>
    </row>
    <row r="53" spans="1:6">
      <c r="A53" s="1713" t="s">
        <v>292</v>
      </c>
      <c r="B53" s="1714"/>
      <c r="C53" s="920">
        <f>'BASE DE DADOS MÓDULOS 4 E 5'!C9</f>
        <v>2.5000000000000001E-2</v>
      </c>
      <c r="D53" s="798">
        <f t="shared" si="0"/>
        <v>35.72</v>
      </c>
    </row>
    <row r="54" spans="1:6">
      <c r="A54" s="1713" t="s">
        <v>293</v>
      </c>
      <c r="B54" s="1714"/>
      <c r="C54" s="788">
        <f>'BASE DE DADOS MÓDULOS 4 E 5'!C10</f>
        <v>0.08</v>
      </c>
      <c r="D54" s="787">
        <f t="shared" si="0"/>
        <v>114.3</v>
      </c>
    </row>
    <row r="55" spans="1:6">
      <c r="A55" s="1713" t="s">
        <v>1052</v>
      </c>
      <c r="B55" s="1714"/>
      <c r="C55" s="788">
        <f>'BASE DE DADOS MÓDULOS 4 E 5'!C11</f>
        <v>0.03</v>
      </c>
      <c r="D55" s="787">
        <f t="shared" si="0"/>
        <v>42.86</v>
      </c>
    </row>
    <row r="56" spans="1:6" ht="13.5" thickBot="1">
      <c r="A56" s="1745" t="s">
        <v>294</v>
      </c>
      <c r="B56" s="1759"/>
      <c r="C56" s="955">
        <f>'BASE DE DADOS MÓDULOS 4 E 5'!C12</f>
        <v>6.0000000000000001E-3</v>
      </c>
      <c r="D56" s="787">
        <f t="shared" si="0"/>
        <v>8.57</v>
      </c>
    </row>
    <row r="57" spans="1:6" ht="13.5" thickBot="1">
      <c r="A57" s="1823" t="s">
        <v>282</v>
      </c>
      <c r="B57" s="1826"/>
      <c r="C57" s="1003">
        <f>SUM(C49:C56)</f>
        <v>0.36799999999999999</v>
      </c>
      <c r="D57" s="1001">
        <f>SUM(D49:D56)</f>
        <v>525.77</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119.01</v>
      </c>
      <c r="F60" s="956"/>
    </row>
    <row r="61" spans="1:6">
      <c r="A61" s="1713" t="s">
        <v>297</v>
      </c>
      <c r="B61" s="1729"/>
      <c r="C61" s="923">
        <f>'BASE DE DADOS MÓDULOS 4 E 5'!C17</f>
        <v>2.7799999999999998E-2</v>
      </c>
      <c r="D61" s="798">
        <f>C61*D22</f>
        <v>39.72</v>
      </c>
    </row>
    <row r="62" spans="1:6">
      <c r="A62" s="1750" t="s">
        <v>298</v>
      </c>
      <c r="B62" s="1751"/>
      <c r="C62" s="924">
        <f>SUM(C60:C61)</f>
        <v>0.1111</v>
      </c>
      <c r="D62" s="800">
        <f>SUM(D60:D61)</f>
        <v>158.72999999999999</v>
      </c>
    </row>
    <row r="63" spans="1:6" ht="13.5" thickBot="1">
      <c r="A63" s="1745" t="s">
        <v>299</v>
      </c>
      <c r="B63" s="1759"/>
      <c r="C63" s="873">
        <f>'BASE DE DADOS MÓDULOS 4 E 5'!C19</f>
        <v>4.0899999999999999E-2</v>
      </c>
      <c r="D63" s="826">
        <f>D22*C63</f>
        <v>58.43</v>
      </c>
    </row>
    <row r="64" spans="1:6" ht="13.5" thickBot="1">
      <c r="A64" s="1004" t="s">
        <v>282</v>
      </c>
      <c r="B64" s="1005"/>
      <c r="C64" s="1006">
        <f>SUM(C62:C63)</f>
        <v>0.152</v>
      </c>
      <c r="D64" s="1010">
        <f>SUM(D62+D63)</f>
        <v>217.16</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1.86</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0.71</v>
      </c>
    </row>
    <row r="69" spans="1:7" ht="13.5" thickBot="1">
      <c r="A69" s="1004" t="s">
        <v>282</v>
      </c>
      <c r="B69" s="1005"/>
      <c r="C69" s="1006">
        <f>SUM(C67:C68)</f>
        <v>1.8E-3</v>
      </c>
      <c r="D69" s="679">
        <f>SUM(D67:D68)</f>
        <v>2.57</v>
      </c>
    </row>
    <row r="70" spans="1:7" ht="13.5" thickBot="1">
      <c r="A70" s="1753"/>
      <c r="B70" s="1754"/>
      <c r="C70" s="1829"/>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10.72</v>
      </c>
    </row>
    <row r="73" spans="1:7">
      <c r="A73" s="1713" t="s">
        <v>338</v>
      </c>
      <c r="B73" s="1714"/>
      <c r="C73" s="822">
        <f>'BASE DE DADOS MÓDULOS 4 E 5'!C29</f>
        <v>5.9999999999999995E-4</v>
      </c>
      <c r="D73" s="789">
        <f t="shared" si="1"/>
        <v>0.86</v>
      </c>
    </row>
    <row r="74" spans="1:7">
      <c r="A74" s="1713" t="s">
        <v>302</v>
      </c>
      <c r="B74" s="1729"/>
      <c r="C74" s="815">
        <f>'BASE DE DADOS MÓDULOS 4 E 5'!C30</f>
        <v>2.9999999999999997E-4</v>
      </c>
      <c r="D74" s="789">
        <f t="shared" si="1"/>
        <v>0.43</v>
      </c>
    </row>
    <row r="75" spans="1:7">
      <c r="A75" s="1713" t="s">
        <v>303</v>
      </c>
      <c r="B75" s="1729"/>
      <c r="C75" s="815">
        <f>'BASE DE DADOS MÓDULOS 4 E 5'!C31</f>
        <v>3.5000000000000001E-3</v>
      </c>
      <c r="D75" s="789">
        <f t="shared" si="1"/>
        <v>5</v>
      </c>
    </row>
    <row r="76" spans="1:7">
      <c r="A76" s="1713" t="s">
        <v>304</v>
      </c>
      <c r="B76" s="1729"/>
      <c r="C76" s="814">
        <f>'BASE DE DADOS MÓDULOS 4 E 5'!C32</f>
        <v>1.2999999999999999E-3</v>
      </c>
      <c r="D76" s="789">
        <f t="shared" si="1"/>
        <v>1.86</v>
      </c>
    </row>
    <row r="77" spans="1:7">
      <c r="A77" s="1713" t="s">
        <v>315</v>
      </c>
      <c r="B77" s="1714"/>
      <c r="C77" s="928">
        <f>'BASE DE DADOS MÓDULOS 4 E 5'!C33</f>
        <v>4.2999999999999997E-2</v>
      </c>
      <c r="D77" s="789">
        <f t="shared" si="1"/>
        <v>61.43</v>
      </c>
    </row>
    <row r="78" spans="1:7" ht="13.5" thickBot="1">
      <c r="A78" s="816" t="s">
        <v>339</v>
      </c>
      <c r="B78" s="817"/>
      <c r="C78" s="815">
        <f>'BASE DE DADOS MÓDULOS 4 E 5'!C34</f>
        <v>1.6999999999999999E-3</v>
      </c>
      <c r="D78" s="819">
        <f t="shared" si="1"/>
        <v>2.4300000000000002</v>
      </c>
    </row>
    <row r="79" spans="1:7" ht="13.5" thickBot="1">
      <c r="A79" s="1004" t="s">
        <v>282</v>
      </c>
      <c r="B79" s="1009"/>
      <c r="C79" s="1006">
        <f>SUM(C72:C78)</f>
        <v>5.79E-2</v>
      </c>
      <c r="D79" s="1010">
        <f>SUM(D72:D78)</f>
        <v>82.73</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964">
        <f>'BASE DE DADOS MÓDULOS 4 E 5'!C38</f>
        <v>8.3299999999999999E-2</v>
      </c>
      <c r="D82" s="965">
        <f>C82*$D$22</f>
        <v>119.01</v>
      </c>
    </row>
    <row r="83" spans="1:6">
      <c r="A83" s="1713" t="s">
        <v>317</v>
      </c>
      <c r="B83" s="1714"/>
      <c r="C83" s="814">
        <f>'BASE DE DADOS MÓDULOS 4 E 5'!C39</f>
        <v>1.3899999999999999E-2</v>
      </c>
      <c r="D83" s="789">
        <f>C83*$D$22</f>
        <v>19.86</v>
      </c>
    </row>
    <row r="84" spans="1:6">
      <c r="A84" s="1713" t="s">
        <v>786</v>
      </c>
      <c r="B84" s="1714"/>
      <c r="C84" s="814">
        <f>'BASE DE DADOS MÓDULOS 4 E 5'!C40</f>
        <v>8.3999999999999995E-3</v>
      </c>
      <c r="D84" s="789">
        <f>C84*$D$22</f>
        <v>12</v>
      </c>
    </row>
    <row r="85" spans="1:6">
      <c r="A85" s="1713" t="s">
        <v>784</v>
      </c>
      <c r="B85" s="1729"/>
      <c r="C85" s="927">
        <f>'BASE DE DADOS MÓDULOS 4 E 5'!C41</f>
        <v>3.3E-3</v>
      </c>
      <c r="D85" s="789">
        <f>C85*$D$22</f>
        <v>4.71</v>
      </c>
    </row>
    <row r="86" spans="1:6">
      <c r="A86" s="1713" t="s">
        <v>860</v>
      </c>
      <c r="B86" s="1729"/>
      <c r="C86" s="815">
        <f>'BASE DE DADOS MÓDULOS 4 E 5'!C42</f>
        <v>0</v>
      </c>
      <c r="D86" s="789">
        <f>C86*$D$22</f>
        <v>0</v>
      </c>
    </row>
    <row r="87" spans="1:6">
      <c r="A87" s="1750" t="s">
        <v>318</v>
      </c>
      <c r="B87" s="1751"/>
      <c r="C87" s="929">
        <f>SUM(C82:C86)</f>
        <v>0.1089</v>
      </c>
      <c r="D87" s="930">
        <f>SUM(D82:D86)</f>
        <v>155.58000000000001</v>
      </c>
    </row>
    <row r="88" spans="1:6" ht="13.5" thickBot="1">
      <c r="A88" s="1745" t="s">
        <v>785</v>
      </c>
      <c r="B88" s="1746"/>
      <c r="C88" s="815">
        <f>'BASE DE DADOS MÓDULOS 4 E 5'!C44</f>
        <v>4.0099999999999997E-2</v>
      </c>
      <c r="D88" s="826">
        <f>C88*D22</f>
        <v>57.29</v>
      </c>
    </row>
    <row r="89" spans="1:6" ht="13.5" thickBot="1">
      <c r="A89" s="1004" t="s">
        <v>282</v>
      </c>
      <c r="B89" s="1005"/>
      <c r="C89" s="1006">
        <f>SUM(C87:C88)</f>
        <v>0.14899999999999999</v>
      </c>
      <c r="D89" s="1007">
        <f>D87+D88</f>
        <v>212.87</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525.77</v>
      </c>
    </row>
    <row r="93" spans="1:6">
      <c r="A93" s="1713" t="s">
        <v>295</v>
      </c>
      <c r="B93" s="1714"/>
      <c r="C93" s="831">
        <f>C62+C63</f>
        <v>0.152</v>
      </c>
      <c r="D93" s="798">
        <f>D64</f>
        <v>217.16</v>
      </c>
    </row>
    <row r="94" spans="1:6">
      <c r="A94" s="1713" t="s">
        <v>300</v>
      </c>
      <c r="B94" s="1729"/>
      <c r="C94" s="832">
        <f>C67+C68</f>
        <v>1.8E-3</v>
      </c>
      <c r="D94" s="798">
        <f>D69</f>
        <v>2.57</v>
      </c>
    </row>
    <row r="95" spans="1:6">
      <c r="A95" s="1713" t="s">
        <v>301</v>
      </c>
      <c r="B95" s="1729"/>
      <c r="C95" s="832">
        <f>SUM(C72:C78)</f>
        <v>5.79E-2</v>
      </c>
      <c r="D95" s="798">
        <f>D79</f>
        <v>82.73</v>
      </c>
    </row>
    <row r="96" spans="1:6" ht="13.5" thickBot="1">
      <c r="A96" s="1745" t="s">
        <v>321</v>
      </c>
      <c r="B96" s="1746"/>
      <c r="C96" s="833">
        <f>SUM(C87:C88)</f>
        <v>0.14899999999999999</v>
      </c>
      <c r="D96" s="826">
        <f>D89</f>
        <v>212.87</v>
      </c>
    </row>
    <row r="97" spans="1:11" ht="13.5" thickBot="1">
      <c r="A97" s="1823" t="s">
        <v>282</v>
      </c>
      <c r="B97" s="1826"/>
      <c r="C97" s="1003">
        <f>SUM(C92:C96)</f>
        <v>0.72870000000000001</v>
      </c>
      <c r="D97" s="1001">
        <f>SUM(D92:D96)</f>
        <v>1041.0999999999999</v>
      </c>
    </row>
    <row r="98" spans="1:11">
      <c r="A98" s="1725"/>
      <c r="B98" s="1726"/>
      <c r="C98" s="1726"/>
      <c r="D98" s="834"/>
    </row>
    <row r="99" spans="1:11">
      <c r="A99" s="1727" t="s">
        <v>322</v>
      </c>
      <c r="B99" s="1728"/>
      <c r="C99" s="1728"/>
      <c r="D99" s="1728"/>
    </row>
    <row r="100" spans="1:11" ht="13.5" thickBot="1">
      <c r="A100" s="1734"/>
      <c r="B100" s="1735"/>
      <c r="C100" s="1735"/>
      <c r="D100" s="649"/>
      <c r="G100" s="963"/>
    </row>
    <row r="101" spans="1:11" ht="13.5" thickBot="1">
      <c r="A101" s="1015" t="s">
        <v>323</v>
      </c>
      <c r="B101" s="1827" t="s">
        <v>975</v>
      </c>
      <c r="C101" s="1828"/>
      <c r="D101" s="1016" t="s">
        <v>267</v>
      </c>
    </row>
    <row r="102" spans="1:11">
      <c r="A102" s="837" t="s">
        <v>324</v>
      </c>
      <c r="B102" s="1028">
        <f>'BASE DE DADOS MÓDULOS 4 E 5'!B58</f>
        <v>206.27</v>
      </c>
      <c r="C102" s="839"/>
      <c r="D102" s="796">
        <f>B102*C13</f>
        <v>206.27</v>
      </c>
    </row>
    <row r="103" spans="1:11">
      <c r="A103" s="840" t="s">
        <v>325</v>
      </c>
      <c r="B103" s="1018" t="s">
        <v>287</v>
      </c>
      <c r="C103" s="1019" t="s">
        <v>287</v>
      </c>
      <c r="D103" s="842"/>
    </row>
    <row r="104" spans="1:11">
      <c r="A104" s="840" t="s">
        <v>326</v>
      </c>
      <c r="B104" s="1018">
        <f>'BASE DE DADOS MÓDULOS 4 E 5'!B60</f>
        <v>7.6</v>
      </c>
      <c r="C104" s="1019">
        <f>((100/((100-$B$109)%)-100)*B104)/$B$109</f>
        <v>8.86</v>
      </c>
      <c r="D104" s="842">
        <f>((D22+D35+D44+D97+D102+D110)*$C$104)%</f>
        <v>301.26</v>
      </c>
    </row>
    <row r="105" spans="1:11">
      <c r="A105" s="840" t="s">
        <v>327</v>
      </c>
      <c r="B105" s="841">
        <f>'BASE DE DADOS MÓDULOS 4 E 5'!B61</f>
        <v>1.65</v>
      </c>
      <c r="C105" s="1019">
        <f>((100/((100-$B$109)%)-100)*B105)/$B$109</f>
        <v>1.92</v>
      </c>
      <c r="D105" s="842">
        <f>((D22+D35+D44+D97+D102+D110)*$C$105)%</f>
        <v>65.28</v>
      </c>
    </row>
    <row r="106" spans="1:11">
      <c r="A106" s="840" t="s">
        <v>328</v>
      </c>
      <c r="B106" s="841"/>
      <c r="C106" s="1019"/>
      <c r="D106" s="842">
        <f>((D22+D35+D44+D97+D102+D110)*$C$106)%</f>
        <v>0</v>
      </c>
    </row>
    <row r="107" spans="1:11">
      <c r="A107" s="840" t="s">
        <v>329</v>
      </c>
      <c r="B107" s="841">
        <f>'ISS APOIO'!B16*100</f>
        <v>5</v>
      </c>
      <c r="C107" s="1019">
        <f>((100/((100-$B$109)%)-100)*B107)/$B$109</f>
        <v>5.83</v>
      </c>
      <c r="D107" s="842">
        <f>((D22+D35+D44+D97+D102+D110)*$C$107)%</f>
        <v>198.23</v>
      </c>
      <c r="K107" s="945"/>
    </row>
    <row r="108" spans="1:11">
      <c r="A108" s="840" t="s">
        <v>330</v>
      </c>
      <c r="B108" s="841"/>
      <c r="C108" s="1019"/>
      <c r="D108" s="842">
        <f>((D22+D35+D44+D97+D102+D110)*$C$108)%</f>
        <v>0</v>
      </c>
      <c r="K108" s="945"/>
    </row>
    <row r="109" spans="1:11">
      <c r="A109" s="840" t="s">
        <v>331</v>
      </c>
      <c r="B109" s="881">
        <f>SUM(B104:B108)</f>
        <v>14.25</v>
      </c>
      <c r="C109" s="1020">
        <f>SUM(C104:C108)</f>
        <v>16.61</v>
      </c>
      <c r="D109" s="843">
        <f>((D22+D35+D44+D97+D102+D110)*$C$109)%</f>
        <v>564.78</v>
      </c>
    </row>
    <row r="110" spans="1:11" ht="13.5" thickBot="1">
      <c r="A110" s="844" t="s">
        <v>332</v>
      </c>
      <c r="B110" s="1021">
        <f>'BASE DE DADOS MÓDULOS 4 E 5'!B66</f>
        <v>145.76</v>
      </c>
      <c r="C110" s="1022"/>
      <c r="D110" s="798">
        <f>B110*C13</f>
        <v>145.76</v>
      </c>
    </row>
    <row r="111" spans="1:11" ht="13.5" thickBot="1">
      <c r="A111" s="1823" t="s">
        <v>282</v>
      </c>
      <c r="B111" s="1824"/>
      <c r="C111" s="1825"/>
      <c r="D111" s="1010">
        <f>D102+D109+D110</f>
        <v>916.81</v>
      </c>
    </row>
    <row r="112" spans="1:11" ht="13.5" thickBot="1">
      <c r="A112" s="1724"/>
      <c r="B112" s="1724"/>
      <c r="C112" s="1724"/>
      <c r="D112" s="834"/>
    </row>
    <row r="113" spans="1:4" ht="13.5" thickBot="1">
      <c r="A113" s="1823" t="s">
        <v>333</v>
      </c>
      <c r="B113" s="1824"/>
      <c r="C113" s="1825"/>
      <c r="D113" s="1010">
        <f>D22+D35+D44+D97+D111</f>
        <v>3965.02</v>
      </c>
    </row>
    <row r="115" spans="1:4">
      <c r="D115" s="970">
        <f>D113*12</f>
        <v>47580.24</v>
      </c>
    </row>
    <row r="116" spans="1:4">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1:B41"/>
    <mergeCell ref="A29:B29"/>
    <mergeCell ref="A30:B30"/>
    <mergeCell ref="A55:B55"/>
    <mergeCell ref="A56:B56"/>
    <mergeCell ref="A57:B57"/>
    <mergeCell ref="A43:B43"/>
    <mergeCell ref="A31:B31"/>
    <mergeCell ref="A32:B32"/>
    <mergeCell ref="A33:B33"/>
    <mergeCell ref="A35:C35"/>
    <mergeCell ref="A36:C36"/>
    <mergeCell ref="A37:D37"/>
    <mergeCell ref="A38:C38"/>
    <mergeCell ref="A39:B39"/>
    <mergeCell ref="A40:B40"/>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H21" sqref="H21"/>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145</v>
      </c>
    </row>
    <row r="6" spans="1:4">
      <c r="A6" s="1713" t="s">
        <v>262</v>
      </c>
      <c r="B6" s="1729"/>
      <c r="C6" s="1835"/>
      <c r="D6" s="857">
        <f>CCT!BA90</f>
        <v>1805.92</v>
      </c>
    </row>
    <row r="7" spans="1:4">
      <c r="A7" s="1713" t="s">
        <v>263</v>
      </c>
      <c r="B7" s="1729"/>
      <c r="C7" s="1835"/>
      <c r="D7" s="647" t="s">
        <v>146</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1805.92</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7">
      <c r="A17" s="1713" t="s">
        <v>271</v>
      </c>
      <c r="B17" s="1714"/>
      <c r="C17" s="890">
        <v>0</v>
      </c>
      <c r="D17" s="769">
        <f>C17*D13*C13</f>
        <v>0</v>
      </c>
    </row>
    <row r="18" spans="1:7">
      <c r="A18" s="1713" t="s">
        <v>272</v>
      </c>
      <c r="B18" s="1729"/>
      <c r="C18" s="824">
        <v>0</v>
      </c>
      <c r="D18" s="769">
        <v>0</v>
      </c>
    </row>
    <row r="19" spans="1:7">
      <c r="A19" s="1713" t="s">
        <v>273</v>
      </c>
      <c r="B19" s="1729"/>
      <c r="C19" s="428">
        <v>0</v>
      </c>
      <c r="D19" s="769">
        <f>D13*C19*C13</f>
        <v>0</v>
      </c>
    </row>
    <row r="20" spans="1:7">
      <c r="A20" s="1713" t="s">
        <v>335</v>
      </c>
      <c r="B20" s="1714"/>
      <c r="C20" s="428">
        <v>0</v>
      </c>
      <c r="D20" s="917">
        <f>D13*C20</f>
        <v>0</v>
      </c>
      <c r="E20" s="1066"/>
    </row>
    <row r="21" spans="1:7" ht="13.5" thickBot="1">
      <c r="A21" s="1816" t="s">
        <v>882</v>
      </c>
      <c r="B21" s="1839"/>
      <c r="C21" s="916">
        <v>0</v>
      </c>
      <c r="D21" s="917">
        <f>D14*C21</f>
        <v>0</v>
      </c>
      <c r="E21" s="1066"/>
    </row>
    <row r="22" spans="1:7" ht="13.5" thickBot="1">
      <c r="A22" s="1823" t="s">
        <v>274</v>
      </c>
      <c r="B22" s="1824"/>
      <c r="C22" s="1834"/>
      <c r="D22" s="997">
        <f>SUM(D13:D20)</f>
        <v>1805.92</v>
      </c>
    </row>
    <row r="23" spans="1:7">
      <c r="A23" s="1725"/>
      <c r="B23" s="1726"/>
      <c r="C23" s="1726"/>
      <c r="D23" s="649"/>
    </row>
    <row r="24" spans="1:7">
      <c r="A24" s="1727" t="s">
        <v>275</v>
      </c>
      <c r="B24" s="1728"/>
      <c r="C24" s="1728"/>
      <c r="D24" s="1728"/>
    </row>
    <row r="25" spans="1:7" ht="13.5" thickBot="1">
      <c r="A25" s="1734"/>
      <c r="B25" s="1735"/>
      <c r="C25" s="1755"/>
      <c r="D25" s="649"/>
    </row>
    <row r="26" spans="1:7" ht="13.5" thickBot="1">
      <c r="A26" s="1823" t="s">
        <v>276</v>
      </c>
      <c r="B26" s="1824"/>
      <c r="C26" s="998" t="s">
        <v>975</v>
      </c>
      <c r="D26" s="995" t="s">
        <v>267</v>
      </c>
    </row>
    <row r="27" spans="1:7">
      <c r="A27" s="1748" t="s">
        <v>277</v>
      </c>
      <c r="B27" s="1749"/>
      <c r="C27" s="768">
        <v>0</v>
      </c>
      <c r="D27" s="691">
        <f>$C$13*C27</f>
        <v>0</v>
      </c>
    </row>
    <row r="28" spans="1:7">
      <c r="A28" s="1713" t="s">
        <v>278</v>
      </c>
      <c r="B28" s="1729"/>
      <c r="C28" s="770">
        <f>Parâmetro!G21</f>
        <v>14</v>
      </c>
      <c r="D28" s="771">
        <f>((20*C28)-1)*C13</f>
        <v>279</v>
      </c>
    </row>
    <row r="29" spans="1:7">
      <c r="A29" s="1713" t="s">
        <v>279</v>
      </c>
      <c r="B29" s="1729"/>
      <c r="C29" s="770">
        <f>Parâmetro!E70</f>
        <v>4.63</v>
      </c>
      <c r="D29" s="772">
        <f>(2*$C$29*20*C13)-(IF(D13*6%&lt;=(2*$C$29*20*C13),D13*6%,(2*$C$29*20*C13)))</f>
        <v>76.84</v>
      </c>
      <c r="E29" s="944"/>
      <c r="F29" s="944"/>
    </row>
    <row r="30" spans="1:7">
      <c r="A30" s="1713" t="s">
        <v>280</v>
      </c>
      <c r="B30" s="1714"/>
      <c r="C30" s="865">
        <v>0</v>
      </c>
      <c r="D30" s="691">
        <f>$C$13*C30</f>
        <v>0</v>
      </c>
      <c r="E30" s="944"/>
      <c r="G30" s="944"/>
    </row>
    <row r="31" spans="1:7">
      <c r="A31" s="1713" t="s">
        <v>281</v>
      </c>
      <c r="B31" s="1714"/>
      <c r="C31" s="773">
        <f>Parâmetro!C152</f>
        <v>3.12</v>
      </c>
      <c r="D31" s="691">
        <f>$C$13*C31</f>
        <v>3.12</v>
      </c>
    </row>
    <row r="32" spans="1:7">
      <c r="A32" s="1713" t="s">
        <v>1053</v>
      </c>
      <c r="B32" s="1714"/>
      <c r="C32" s="774">
        <f>Parâmetro!C21</f>
        <v>41.03</v>
      </c>
      <c r="D32" s="691">
        <f>$C$13*C32</f>
        <v>41.03</v>
      </c>
    </row>
    <row r="33" spans="1:7">
      <c r="A33" s="1713" t="s">
        <v>1054</v>
      </c>
      <c r="B33" s="1714"/>
      <c r="C33" s="868">
        <f>Parâmetro!D21</f>
        <v>8.43</v>
      </c>
      <c r="D33" s="691">
        <f>$C$13*C33</f>
        <v>8.43</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452.46</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Apoio'!BM31</f>
        <v>81.430000000000007</v>
      </c>
      <c r="D40" s="781">
        <f>C40*$C$13</f>
        <v>81.430000000000007</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81.430000000000007</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361.18</v>
      </c>
    </row>
    <row r="50" spans="1:6">
      <c r="A50" s="1713" t="s">
        <v>289</v>
      </c>
      <c r="B50" s="1729"/>
      <c r="C50" s="788">
        <f>'BASE DE DADOS MÓDULOS 4 E 5'!C6</f>
        <v>1.4999999999999999E-2</v>
      </c>
      <c r="D50" s="798">
        <f t="shared" ref="D50:D56" si="0">$D$22*C50</f>
        <v>27.09</v>
      </c>
    </row>
    <row r="51" spans="1:6">
      <c r="A51" s="1713" t="s">
        <v>290</v>
      </c>
      <c r="B51" s="1714"/>
      <c r="C51" s="788">
        <f>'BASE DE DADOS MÓDULOS 4 E 5'!C7</f>
        <v>0.01</v>
      </c>
      <c r="D51" s="798">
        <f t="shared" si="0"/>
        <v>18.059999999999999</v>
      </c>
    </row>
    <row r="52" spans="1:6">
      <c r="A52" s="1713" t="s">
        <v>291</v>
      </c>
      <c r="B52" s="1714"/>
      <c r="C52" s="788">
        <f>'BASE DE DADOS MÓDULOS 4 E 5'!C8</f>
        <v>2E-3</v>
      </c>
      <c r="D52" s="798">
        <f t="shared" si="0"/>
        <v>3.61</v>
      </c>
    </row>
    <row r="53" spans="1:6">
      <c r="A53" s="1713" t="s">
        <v>292</v>
      </c>
      <c r="B53" s="1714"/>
      <c r="C53" s="788">
        <f>'BASE DE DADOS MÓDULOS 4 E 5'!C9</f>
        <v>2.5000000000000001E-2</v>
      </c>
      <c r="D53" s="798">
        <f t="shared" si="0"/>
        <v>45.15</v>
      </c>
    </row>
    <row r="54" spans="1:6">
      <c r="A54" s="1713" t="s">
        <v>293</v>
      </c>
      <c r="B54" s="1714"/>
      <c r="C54" s="788">
        <f>'BASE DE DADOS MÓDULOS 4 E 5'!C10</f>
        <v>0.08</v>
      </c>
      <c r="D54" s="787">
        <f t="shared" si="0"/>
        <v>144.47</v>
      </c>
    </row>
    <row r="55" spans="1:6">
      <c r="A55" s="1713" t="s">
        <v>1052</v>
      </c>
      <c r="B55" s="1714"/>
      <c r="C55" s="920">
        <f>'BASE DE DADOS MÓDULOS 4 E 5'!C11</f>
        <v>0.03</v>
      </c>
      <c r="D55" s="787">
        <f t="shared" si="0"/>
        <v>54.18</v>
      </c>
    </row>
    <row r="56" spans="1:6" ht="13.5" thickBot="1">
      <c r="A56" s="1745" t="s">
        <v>294</v>
      </c>
      <c r="B56" s="1759"/>
      <c r="C56" s="922">
        <f>'BASE DE DADOS MÓDULOS 4 E 5'!C12</f>
        <v>6.0000000000000001E-3</v>
      </c>
      <c r="D56" s="787">
        <f t="shared" si="0"/>
        <v>10.84</v>
      </c>
    </row>
    <row r="57" spans="1:6" ht="13.5" thickBot="1">
      <c r="A57" s="1823" t="s">
        <v>282</v>
      </c>
      <c r="B57" s="1826"/>
      <c r="C57" s="1003">
        <f>SUM(C49:C56)</f>
        <v>0.36799999999999999</v>
      </c>
      <c r="D57" s="1001">
        <f>SUM(D49:D56)</f>
        <v>664.58</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150.43</v>
      </c>
      <c r="F60" s="956"/>
    </row>
    <row r="61" spans="1:6">
      <c r="A61" s="1713" t="s">
        <v>297</v>
      </c>
      <c r="B61" s="1729"/>
      <c r="C61" s="428">
        <f>'BASE DE DADOS MÓDULOS 4 E 5'!C17</f>
        <v>2.7799999999999998E-2</v>
      </c>
      <c r="D61" s="798">
        <f>C61*D22</f>
        <v>50.2</v>
      </c>
    </row>
    <row r="62" spans="1:6">
      <c r="A62" s="1750" t="s">
        <v>298</v>
      </c>
      <c r="B62" s="1751"/>
      <c r="C62" s="988">
        <f>SUM(C60:C61)</f>
        <v>0.1111</v>
      </c>
      <c r="D62" s="800">
        <f>SUM(D60:D61)</f>
        <v>200.63</v>
      </c>
    </row>
    <row r="63" spans="1:6" ht="13.5" thickBot="1">
      <c r="A63" s="1745" t="s">
        <v>299</v>
      </c>
      <c r="B63" s="1759"/>
      <c r="C63" s="1038">
        <f>'BASE DE DADOS MÓDULOS 4 E 5'!C19</f>
        <v>4.0899999999999999E-2</v>
      </c>
      <c r="D63" s="826">
        <f>D22*C63</f>
        <v>73.86</v>
      </c>
    </row>
    <row r="64" spans="1:6" ht="13.5" thickBot="1">
      <c r="A64" s="1004" t="s">
        <v>282</v>
      </c>
      <c r="B64" s="1005"/>
      <c r="C64" s="1006">
        <f>SUM(C62:C63)</f>
        <v>0.152</v>
      </c>
      <c r="D64" s="1010">
        <f>SUM(D62+D63)</f>
        <v>274.49</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2.35</v>
      </c>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0.9</v>
      </c>
    </row>
    <row r="69" spans="1:7" ht="13.5" thickBot="1">
      <c r="A69" s="1004" t="s">
        <v>282</v>
      </c>
      <c r="B69" s="1009"/>
      <c r="C69" s="1006">
        <f>SUM(C67:C68)</f>
        <v>1.8E-3</v>
      </c>
      <c r="D69" s="679">
        <f>SUM(D67:D68)</f>
        <v>3.25</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13.54</v>
      </c>
    </row>
    <row r="73" spans="1:7">
      <c r="A73" s="1713" t="s">
        <v>338</v>
      </c>
      <c r="B73" s="1729"/>
      <c r="C73" s="814">
        <f>'BASE DE DADOS MÓDULOS 4 E 5'!C29</f>
        <v>5.9999999999999995E-4</v>
      </c>
      <c r="D73" s="787">
        <f t="shared" si="1"/>
        <v>1.08</v>
      </c>
    </row>
    <row r="74" spans="1:7">
      <c r="A74" s="1713" t="s">
        <v>302</v>
      </c>
      <c r="B74" s="1729"/>
      <c r="C74" s="814">
        <f>'BASE DE DADOS MÓDULOS 4 E 5'!C30</f>
        <v>2.9999999999999997E-4</v>
      </c>
      <c r="D74" s="787">
        <f t="shared" si="1"/>
        <v>0.54</v>
      </c>
    </row>
    <row r="75" spans="1:7">
      <c r="A75" s="1713" t="s">
        <v>303</v>
      </c>
      <c r="B75" s="1729"/>
      <c r="C75" s="927">
        <f>'BASE DE DADOS MÓDULOS 4 E 5'!C31</f>
        <v>3.5000000000000001E-3</v>
      </c>
      <c r="D75" s="787">
        <f t="shared" si="1"/>
        <v>6.32</v>
      </c>
    </row>
    <row r="76" spans="1:7">
      <c r="A76" s="1713" t="s">
        <v>304</v>
      </c>
      <c r="B76" s="1729"/>
      <c r="C76" s="814">
        <f>'BASE DE DADOS MÓDULOS 4 E 5'!C32</f>
        <v>1.2999999999999999E-3</v>
      </c>
      <c r="D76" s="787">
        <f t="shared" si="1"/>
        <v>2.35</v>
      </c>
    </row>
    <row r="77" spans="1:7">
      <c r="A77" s="1713" t="s">
        <v>315</v>
      </c>
      <c r="B77" s="1714"/>
      <c r="C77" s="814">
        <f>'BASE DE DADOS MÓDULOS 4 E 5'!C33</f>
        <v>4.2999999999999997E-2</v>
      </c>
      <c r="D77" s="787">
        <f t="shared" si="1"/>
        <v>77.650000000000006</v>
      </c>
    </row>
    <row r="78" spans="1:7" ht="13.5" thickBot="1">
      <c r="A78" s="816" t="s">
        <v>339</v>
      </c>
      <c r="B78" s="817"/>
      <c r="C78" s="927">
        <f>'BASE DE DADOS MÓDULOS 4 E 5'!C34</f>
        <v>1.6999999999999999E-3</v>
      </c>
      <c r="D78" s="819">
        <f t="shared" si="1"/>
        <v>3.07</v>
      </c>
    </row>
    <row r="79" spans="1:7" ht="13.5" thickBot="1">
      <c r="A79" s="1004" t="s">
        <v>282</v>
      </c>
      <c r="B79" s="1005"/>
      <c r="C79" s="1006">
        <f>SUM(C72:C78)</f>
        <v>5.79E-2</v>
      </c>
      <c r="D79" s="1010">
        <f>SUM(D72:D78)</f>
        <v>104.55</v>
      </c>
    </row>
    <row r="80" spans="1:7" ht="13.5" thickBot="1">
      <c r="A80" s="1737"/>
      <c r="B80" s="1738"/>
      <c r="C80" s="1755"/>
      <c r="D80" s="649"/>
    </row>
    <row r="81" spans="1:6" ht="13.5" thickBot="1">
      <c r="A81" s="1823" t="s">
        <v>316</v>
      </c>
      <c r="B81" s="1826"/>
      <c r="C81" s="1104" t="s">
        <v>975</v>
      </c>
      <c r="D81" s="995" t="s">
        <v>267</v>
      </c>
      <c r="F81" s="963"/>
    </row>
    <row r="82" spans="1:6">
      <c r="A82" s="1748" t="s">
        <v>905</v>
      </c>
      <c r="B82" s="1749"/>
      <c r="C82" s="1105">
        <f>'BASE DE DADOS MÓDULOS 4 E 5'!C38</f>
        <v>8.3299999999999999E-2</v>
      </c>
      <c r="D82" s="965">
        <f>C82*$D$22</f>
        <v>150.43</v>
      </c>
    </row>
    <row r="83" spans="1:6">
      <c r="A83" s="1713" t="s">
        <v>317</v>
      </c>
      <c r="B83" s="1714"/>
      <c r="C83" s="822">
        <f>'BASE DE DADOS MÓDULOS 4 E 5'!C39</f>
        <v>1.3899999999999999E-2</v>
      </c>
      <c r="D83" s="789">
        <f>C83*$D$22</f>
        <v>25.1</v>
      </c>
    </row>
    <row r="84" spans="1:6">
      <c r="A84" s="1713" t="s">
        <v>786</v>
      </c>
      <c r="B84" s="1714"/>
      <c r="C84" s="822">
        <f>'BASE DE DADOS MÓDULOS 4 E 5'!C40</f>
        <v>8.3999999999999995E-3</v>
      </c>
      <c r="D84" s="789">
        <f>C84*$D$22</f>
        <v>15.17</v>
      </c>
    </row>
    <row r="85" spans="1:6">
      <c r="A85" s="1713" t="s">
        <v>784</v>
      </c>
      <c r="B85" s="1729"/>
      <c r="C85" s="814">
        <f>'BASE DE DADOS MÓDULOS 4 E 5'!C41</f>
        <v>3.3E-3</v>
      </c>
      <c r="D85" s="789">
        <f>C85*$D$22</f>
        <v>5.96</v>
      </c>
    </row>
    <row r="86" spans="1:6">
      <c r="A86" s="1713" t="s">
        <v>860</v>
      </c>
      <c r="B86" s="1729"/>
      <c r="C86" s="814">
        <f>'BASE DE DADOS MÓDULOS 4 E 5'!C42</f>
        <v>0</v>
      </c>
      <c r="D86" s="789">
        <f>C86*$D$22</f>
        <v>0</v>
      </c>
    </row>
    <row r="87" spans="1:6">
      <c r="A87" s="1750" t="s">
        <v>318</v>
      </c>
      <c r="B87" s="1751"/>
      <c r="C87" s="973">
        <f>SUM(C82:C86)</f>
        <v>0.1089</v>
      </c>
      <c r="D87" s="930">
        <f>SUM(D82:D86)</f>
        <v>196.66</v>
      </c>
    </row>
    <row r="88" spans="1:6" ht="13.5" thickBot="1">
      <c r="A88" s="1745" t="s">
        <v>785</v>
      </c>
      <c r="B88" s="1746"/>
      <c r="C88" s="967">
        <f>'BASE DE DADOS MÓDULOS 4 E 5'!C44</f>
        <v>4.0099999999999997E-2</v>
      </c>
      <c r="D88" s="974">
        <f>C88*D22</f>
        <v>72.42</v>
      </c>
    </row>
    <row r="89" spans="1:6" ht="13.5" thickBot="1">
      <c r="A89" s="1004" t="s">
        <v>282</v>
      </c>
      <c r="B89" s="1009"/>
      <c r="C89" s="1006">
        <f>SUM(C87:C88)</f>
        <v>0.14899999999999999</v>
      </c>
      <c r="D89" s="1007">
        <f>D87+D88</f>
        <v>269.08</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664.58</v>
      </c>
    </row>
    <row r="93" spans="1:6">
      <c r="A93" s="1713" t="s">
        <v>295</v>
      </c>
      <c r="B93" s="1714"/>
      <c r="C93" s="831">
        <f>C62+C63</f>
        <v>0.152</v>
      </c>
      <c r="D93" s="798">
        <f>D64</f>
        <v>274.49</v>
      </c>
    </row>
    <row r="94" spans="1:6">
      <c r="A94" s="1713" t="s">
        <v>300</v>
      </c>
      <c r="B94" s="1729"/>
      <c r="C94" s="832">
        <f>C67+C68</f>
        <v>1.8E-3</v>
      </c>
      <c r="D94" s="798">
        <f>D69</f>
        <v>3.25</v>
      </c>
    </row>
    <row r="95" spans="1:6">
      <c r="A95" s="1713" t="s">
        <v>301</v>
      </c>
      <c r="B95" s="1729"/>
      <c r="C95" s="832">
        <f>SUM(C72:C78)</f>
        <v>5.79E-2</v>
      </c>
      <c r="D95" s="798">
        <f>D79</f>
        <v>104.55</v>
      </c>
    </row>
    <row r="96" spans="1:6" ht="13.5" thickBot="1">
      <c r="A96" s="1745" t="s">
        <v>321</v>
      </c>
      <c r="B96" s="1746"/>
      <c r="C96" s="833">
        <f>SUM(C87:C88)</f>
        <v>0.14899999999999999</v>
      </c>
      <c r="D96" s="826">
        <f>D89</f>
        <v>269.08</v>
      </c>
    </row>
    <row r="97" spans="1:7" ht="13.5" thickBot="1">
      <c r="A97" s="1823" t="s">
        <v>282</v>
      </c>
      <c r="B97" s="1826"/>
      <c r="C97" s="1003">
        <f>SUM(C92:C96)</f>
        <v>0.72870000000000001</v>
      </c>
      <c r="D97" s="1001">
        <f>SUM(D92:D96)</f>
        <v>1315.95</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1018">
        <f>'BASE DE DADOS MÓDULOS 4 E 5'!B60</f>
        <v>7.6</v>
      </c>
      <c r="C104" s="1019">
        <f>((100/((100-$B$109)%)-100)*B104)/$B$109</f>
        <v>8.86</v>
      </c>
      <c r="D104" s="842">
        <f>((D22+D35+D44+D97+D102+D110)*$C$104)%</f>
        <v>355.09</v>
      </c>
    </row>
    <row r="105" spans="1:7">
      <c r="A105" s="840" t="s">
        <v>327</v>
      </c>
      <c r="B105" s="841">
        <f>'BASE DE DADOS MÓDULOS 4 E 5'!B61</f>
        <v>1.65</v>
      </c>
      <c r="C105" s="1019">
        <f>((100/((100-$B$109)%)-100)*B105)/$B$109</f>
        <v>1.92</v>
      </c>
      <c r="D105" s="842">
        <f>((D22+D35+D44+D97+D102+D110)*$C$105)%</f>
        <v>76.95</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233.65</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665.69</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1017.72</v>
      </c>
    </row>
    <row r="112" spans="1:7" ht="13.5" thickBot="1">
      <c r="A112" s="1724"/>
      <c r="B112" s="1724"/>
      <c r="C112" s="1724"/>
      <c r="D112" s="834"/>
    </row>
    <row r="113" spans="1:5" ht="13.5" thickBot="1">
      <c r="A113" s="1823" t="s">
        <v>333</v>
      </c>
      <c r="B113" s="1824"/>
      <c r="C113" s="1825"/>
      <c r="D113" s="1031">
        <f>D22+D35+D44+D97+D111</f>
        <v>4673.4799999999996</v>
      </c>
      <c r="E113" s="951"/>
    </row>
    <row r="115" spans="1:5">
      <c r="D115" s="970">
        <f>D113*12</f>
        <v>56081.760000000002</v>
      </c>
    </row>
    <row r="116" spans="1:5">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1:B41"/>
    <mergeCell ref="A29:B29"/>
    <mergeCell ref="A30:B30"/>
    <mergeCell ref="A55:B55"/>
    <mergeCell ref="A56:B56"/>
    <mergeCell ref="A57:B57"/>
    <mergeCell ref="A43:B43"/>
    <mergeCell ref="A31:B31"/>
    <mergeCell ref="A32:B32"/>
    <mergeCell ref="A33:B33"/>
    <mergeCell ref="A35:C35"/>
    <mergeCell ref="A36:C36"/>
    <mergeCell ref="A37:D37"/>
    <mergeCell ref="A38:C38"/>
    <mergeCell ref="A39:B39"/>
    <mergeCell ref="A40:B40"/>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5703125" style="940" customWidth="1"/>
    <col min="3" max="3" width="11.140625" style="940" customWidth="1"/>
    <col min="4" max="4" width="21.42578125" style="972" customWidth="1"/>
    <col min="5" max="5" width="10.28515625" style="940" bestFit="1" customWidth="1"/>
    <col min="6"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152</v>
      </c>
    </row>
    <row r="6" spans="1:4">
      <c r="A6" s="1713" t="s">
        <v>262</v>
      </c>
      <c r="B6" s="1729"/>
      <c r="C6" s="1835"/>
      <c r="D6" s="857">
        <f>CCT!BC90</f>
        <v>1231.31</v>
      </c>
    </row>
    <row r="7" spans="1:4">
      <c r="A7" s="1713" t="s">
        <v>263</v>
      </c>
      <c r="B7" s="1729"/>
      <c r="C7" s="1835"/>
      <c r="D7" s="647" t="s">
        <v>153</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1231.31</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9">
      <c r="A17" s="1713" t="s">
        <v>271</v>
      </c>
      <c r="B17" s="1714"/>
      <c r="C17" s="890">
        <v>0</v>
      </c>
      <c r="D17" s="769">
        <f>C17*D13*C13</f>
        <v>0</v>
      </c>
    </row>
    <row r="18" spans="1:9">
      <c r="A18" s="1713" t="s">
        <v>272</v>
      </c>
      <c r="B18" s="1729"/>
      <c r="C18" s="824">
        <v>0</v>
      </c>
      <c r="D18" s="769">
        <v>0</v>
      </c>
    </row>
    <row r="19" spans="1:9">
      <c r="A19" s="1713" t="s">
        <v>273</v>
      </c>
      <c r="B19" s="1729"/>
      <c r="C19" s="428">
        <v>0</v>
      </c>
      <c r="D19" s="769">
        <f>D13*C19*C13</f>
        <v>0</v>
      </c>
    </row>
    <row r="20" spans="1:9">
      <c r="A20" s="1713" t="s">
        <v>335</v>
      </c>
      <c r="B20" s="1714"/>
      <c r="C20" s="801">
        <v>0</v>
      </c>
      <c r="D20" s="917">
        <f>D13*C20</f>
        <v>0</v>
      </c>
      <c r="E20" s="1066"/>
    </row>
    <row r="21" spans="1:9" ht="13.5" thickBot="1">
      <c r="A21" s="1816" t="s">
        <v>882</v>
      </c>
      <c r="B21" s="1839"/>
      <c r="C21" s="873">
        <v>0</v>
      </c>
      <c r="D21" s="917">
        <f>D14*C21</f>
        <v>0</v>
      </c>
      <c r="E21" s="1066"/>
    </row>
    <row r="22" spans="1:9" ht="13.5" thickBot="1">
      <c r="A22" s="1823" t="s">
        <v>274</v>
      </c>
      <c r="B22" s="1824"/>
      <c r="C22" s="1826"/>
      <c r="D22" s="679">
        <f>SUM(D13:D20)</f>
        <v>1231.31</v>
      </c>
    </row>
    <row r="23" spans="1:9">
      <c r="A23" s="1725"/>
      <c r="B23" s="1726"/>
      <c r="C23" s="1726"/>
      <c r="D23" s="649"/>
    </row>
    <row r="24" spans="1:9">
      <c r="A24" s="1727" t="s">
        <v>275</v>
      </c>
      <c r="B24" s="1728"/>
      <c r="C24" s="1728"/>
      <c r="D24" s="1728"/>
    </row>
    <row r="25" spans="1:9" ht="13.5" thickBot="1">
      <c r="A25" s="1734"/>
      <c r="B25" s="1735"/>
      <c r="C25" s="1755"/>
      <c r="D25" s="649"/>
      <c r="I25" s="945"/>
    </row>
    <row r="26" spans="1:9" ht="13.5" thickBot="1">
      <c r="A26" s="1823" t="s">
        <v>276</v>
      </c>
      <c r="B26" s="1824"/>
      <c r="C26" s="998" t="s">
        <v>975</v>
      </c>
      <c r="D26" s="995" t="s">
        <v>267</v>
      </c>
    </row>
    <row r="27" spans="1:9">
      <c r="A27" s="1748" t="s">
        <v>277</v>
      </c>
      <c r="B27" s="1749"/>
      <c r="C27" s="768">
        <v>0</v>
      </c>
      <c r="D27" s="691">
        <f>$C$13*C27</f>
        <v>0</v>
      </c>
    </row>
    <row r="28" spans="1:9">
      <c r="A28" s="1713" t="s">
        <v>278</v>
      </c>
      <c r="B28" s="1729"/>
      <c r="C28" s="770">
        <f>Parâmetro!G21</f>
        <v>14</v>
      </c>
      <c r="D28" s="771">
        <f>((20*C28)-1)*C13</f>
        <v>279</v>
      </c>
    </row>
    <row r="29" spans="1:9">
      <c r="A29" s="1713" t="s">
        <v>279</v>
      </c>
      <c r="B29" s="1729"/>
      <c r="C29" s="770">
        <f>Parâmetro!E70</f>
        <v>4.63</v>
      </c>
      <c r="D29" s="772">
        <f>(2*$C$29*20*C13)-(IF(D13*6%&lt;=(2*$C$29*20*C13),D13*6%,(2*$C$29*20*C13)))</f>
        <v>111.32</v>
      </c>
      <c r="E29" s="944"/>
    </row>
    <row r="30" spans="1:9">
      <c r="A30" s="1713" t="s">
        <v>280</v>
      </c>
      <c r="B30" s="1714"/>
      <c r="C30" s="1096">
        <v>0</v>
      </c>
      <c r="D30" s="755">
        <f>$C$13*C30</f>
        <v>0</v>
      </c>
      <c r="E30" s="944"/>
    </row>
    <row r="31" spans="1:9">
      <c r="A31" s="1713" t="s">
        <v>281</v>
      </c>
      <c r="B31" s="1714"/>
      <c r="C31" s="773">
        <f>Parâmetro!C152</f>
        <v>3.12</v>
      </c>
      <c r="D31" s="769">
        <f>$C$13*C31</f>
        <v>3.12</v>
      </c>
    </row>
    <row r="32" spans="1:9">
      <c r="A32" s="1713" t="s">
        <v>1053</v>
      </c>
      <c r="B32" s="1714"/>
      <c r="C32" s="774">
        <f>Parâmetro!C21</f>
        <v>41.03</v>
      </c>
      <c r="D32" s="769">
        <f>$C$13*C32</f>
        <v>41.03</v>
      </c>
    </row>
    <row r="33" spans="1:5">
      <c r="A33" s="1713" t="s">
        <v>1054</v>
      </c>
      <c r="B33" s="1714"/>
      <c r="C33" s="1106">
        <f>Parâmetro!D21</f>
        <v>8.43</v>
      </c>
      <c r="D33" s="755">
        <f>$C$13*C33</f>
        <v>8.43</v>
      </c>
    </row>
    <row r="34" spans="1:5" ht="13.5" thickBot="1">
      <c r="A34" s="707" t="s">
        <v>866</v>
      </c>
      <c r="B34" s="1107"/>
      <c r="C34" s="778">
        <f>Parâmetro!E148</f>
        <v>44.04</v>
      </c>
      <c r="D34" s="662">
        <f>C13*C34</f>
        <v>44.04</v>
      </c>
    </row>
    <row r="35" spans="1:5" ht="13.5" thickBot="1">
      <c r="A35" s="1823" t="s">
        <v>282</v>
      </c>
      <c r="B35" s="1824"/>
      <c r="C35" s="1841"/>
      <c r="D35" s="1000">
        <f>SUM(D27:D34)</f>
        <v>486.94</v>
      </c>
      <c r="E35" s="944"/>
    </row>
    <row r="36" spans="1:5">
      <c r="A36" s="1843"/>
      <c r="B36" s="1843"/>
      <c r="C36" s="1725"/>
      <c r="D36" s="1051"/>
    </row>
    <row r="37" spans="1:5">
      <c r="A37" s="1727" t="s">
        <v>283</v>
      </c>
      <c r="B37" s="1728"/>
      <c r="C37" s="1728"/>
      <c r="D37" s="1728"/>
    </row>
    <row r="38" spans="1:5" ht="13.5" thickBot="1">
      <c r="A38" s="1734"/>
      <c r="B38" s="1735"/>
      <c r="C38" s="1755"/>
      <c r="D38" s="649"/>
    </row>
    <row r="39" spans="1:5" ht="13.5" thickBot="1">
      <c r="A39" s="1823" t="s">
        <v>284</v>
      </c>
      <c r="B39" s="1824"/>
      <c r="C39" s="998" t="s">
        <v>975</v>
      </c>
      <c r="D39" s="995" t="s">
        <v>267</v>
      </c>
    </row>
    <row r="40" spans="1:5">
      <c r="A40" s="1748" t="str">
        <f>'TOTALIZADORA MÓDULOS'!A285:B285</f>
        <v>A - Uniformes e EPIs</v>
      </c>
      <c r="B40" s="1749"/>
      <c r="C40" s="780">
        <f>'Uniforme Apoio'!BM31</f>
        <v>81.430000000000007</v>
      </c>
      <c r="D40" s="781">
        <f>C40*$C$13</f>
        <v>81.430000000000007</v>
      </c>
    </row>
    <row r="41" spans="1:5">
      <c r="A41" s="1713" t="str">
        <f>'TOTALIZADORA MÓDULOS'!A286:B286</f>
        <v>B - Materiais de Consumo</v>
      </c>
      <c r="B41" s="1729"/>
      <c r="C41" s="782">
        <v>0</v>
      </c>
      <c r="D41" s="781">
        <f>C41*$C$13</f>
        <v>0</v>
      </c>
    </row>
    <row r="42" spans="1:5">
      <c r="A42" s="1713" t="str">
        <f>'TOTALIZADORA MÓDULOS'!A287:B287</f>
        <v>C - Máquinas e Equipamentos (depreciação)</v>
      </c>
      <c r="B42" s="1729"/>
      <c r="C42" s="782">
        <v>0</v>
      </c>
      <c r="D42" s="781">
        <f>C42*$C$13</f>
        <v>0</v>
      </c>
      <c r="E42" s="944"/>
    </row>
    <row r="43" spans="1:5" ht="13.5" thickBot="1">
      <c r="A43" s="1713" t="str">
        <f>'TOTALIZADORA MÓDULOS'!A288:B288</f>
        <v>D - Produtos de Limpeza</v>
      </c>
      <c r="B43" s="1729"/>
      <c r="C43" s="783">
        <v>0</v>
      </c>
      <c r="D43" s="781">
        <f>C43*$C$13</f>
        <v>0</v>
      </c>
    </row>
    <row r="44" spans="1:5" ht="13.5" thickBot="1">
      <c r="A44" s="1823" t="s">
        <v>282</v>
      </c>
      <c r="B44" s="1824"/>
      <c r="C44" s="1826"/>
      <c r="D44" s="1001">
        <f>SUM(D40:D43)</f>
        <v>81.430000000000007</v>
      </c>
      <c r="E44" s="944"/>
    </row>
    <row r="45" spans="1:5">
      <c r="A45" s="1725"/>
      <c r="B45" s="1726"/>
      <c r="C45" s="1726"/>
      <c r="D45" s="649"/>
    </row>
    <row r="46" spans="1:5">
      <c r="A46" s="1727" t="s">
        <v>285</v>
      </c>
      <c r="B46" s="1728"/>
      <c r="C46" s="1728"/>
      <c r="D46" s="1728"/>
    </row>
    <row r="47" spans="1:5" ht="13.5" thickBot="1">
      <c r="A47" s="1734"/>
      <c r="B47" s="1735"/>
      <c r="C47" s="1755"/>
      <c r="D47" s="649"/>
    </row>
    <row r="48" spans="1:5" ht="13.5" thickBot="1">
      <c r="A48" s="1823" t="s">
        <v>286</v>
      </c>
      <c r="B48" s="1826"/>
      <c r="C48" s="1002" t="s">
        <v>975</v>
      </c>
      <c r="D48" s="995" t="s">
        <v>267</v>
      </c>
    </row>
    <row r="49" spans="1:6">
      <c r="A49" s="1748" t="s">
        <v>288</v>
      </c>
      <c r="B49" s="1752"/>
      <c r="C49" s="786">
        <f>'BASE DE DADOS MÓDULOS 4 E 5'!C5</f>
        <v>0.2</v>
      </c>
      <c r="D49" s="787">
        <f>$D$22*C49</f>
        <v>246.26</v>
      </c>
    </row>
    <row r="50" spans="1:6">
      <c r="A50" s="1713" t="s">
        <v>289</v>
      </c>
      <c r="B50" s="1729"/>
      <c r="C50" s="788">
        <f>'BASE DE DADOS MÓDULOS 4 E 5'!C6</f>
        <v>1.4999999999999999E-2</v>
      </c>
      <c r="D50" s="798">
        <f t="shared" ref="D50:D56" si="0">$D$22*C50</f>
        <v>18.47</v>
      </c>
    </row>
    <row r="51" spans="1:6">
      <c r="A51" s="1713" t="s">
        <v>290</v>
      </c>
      <c r="B51" s="1714"/>
      <c r="C51" s="788">
        <f>'BASE DE DADOS MÓDULOS 4 E 5'!C7</f>
        <v>0.01</v>
      </c>
      <c r="D51" s="798">
        <f t="shared" si="0"/>
        <v>12.31</v>
      </c>
    </row>
    <row r="52" spans="1:6">
      <c r="A52" s="1713" t="s">
        <v>291</v>
      </c>
      <c r="B52" s="1714"/>
      <c r="C52" s="920">
        <f>'BASE DE DADOS MÓDULOS 4 E 5'!C8</f>
        <v>2E-3</v>
      </c>
      <c r="D52" s="798">
        <f t="shared" si="0"/>
        <v>2.46</v>
      </c>
    </row>
    <row r="53" spans="1:6">
      <c r="A53" s="1713" t="s">
        <v>292</v>
      </c>
      <c r="B53" s="1714"/>
      <c r="C53" s="788">
        <f>'BASE DE DADOS MÓDULOS 4 E 5'!C9</f>
        <v>2.5000000000000001E-2</v>
      </c>
      <c r="D53" s="798">
        <f t="shared" si="0"/>
        <v>30.78</v>
      </c>
    </row>
    <row r="54" spans="1:6">
      <c r="A54" s="1713" t="s">
        <v>293</v>
      </c>
      <c r="B54" s="1714"/>
      <c r="C54" s="920">
        <f>'BASE DE DADOS MÓDULOS 4 E 5'!C10</f>
        <v>0.08</v>
      </c>
      <c r="D54" s="787">
        <f t="shared" si="0"/>
        <v>98.5</v>
      </c>
    </row>
    <row r="55" spans="1:6">
      <c r="A55" s="1713" t="s">
        <v>1052</v>
      </c>
      <c r="B55" s="1714"/>
      <c r="C55" s="788">
        <f>'BASE DE DADOS MÓDULOS 4 E 5'!C11</f>
        <v>0.03</v>
      </c>
      <c r="D55" s="787">
        <f t="shared" si="0"/>
        <v>36.94</v>
      </c>
    </row>
    <row r="56" spans="1:6" ht="13.5" thickBot="1">
      <c r="A56" s="1745" t="s">
        <v>294</v>
      </c>
      <c r="B56" s="1759"/>
      <c r="C56" s="955">
        <f>'BASE DE DADOS MÓDULOS 4 E 5'!C12</f>
        <v>6.0000000000000001E-3</v>
      </c>
      <c r="D56" s="787">
        <f t="shared" si="0"/>
        <v>7.39</v>
      </c>
    </row>
    <row r="57" spans="1:6" ht="13.5" thickBot="1">
      <c r="A57" s="1823" t="s">
        <v>282</v>
      </c>
      <c r="B57" s="1826"/>
      <c r="C57" s="1003">
        <f>SUM(C49:C56)</f>
        <v>0.36799999999999999</v>
      </c>
      <c r="D57" s="1001">
        <f>SUM(D49:D56)</f>
        <v>453.11</v>
      </c>
    </row>
    <row r="58" spans="1:6" ht="13.5" thickBot="1">
      <c r="A58" s="1737"/>
      <c r="B58" s="1738"/>
      <c r="C58" s="1726"/>
      <c r="D58" s="649"/>
    </row>
    <row r="59" spans="1:6" ht="13.5" thickBot="1">
      <c r="A59" s="1823" t="s">
        <v>295</v>
      </c>
      <c r="B59" s="1826"/>
      <c r="C59" s="1002" t="s">
        <v>975</v>
      </c>
      <c r="D59" s="995" t="s">
        <v>267</v>
      </c>
    </row>
    <row r="60" spans="1:6">
      <c r="A60" s="1748" t="s">
        <v>296</v>
      </c>
      <c r="B60" s="1752"/>
      <c r="C60" s="957">
        <f>'BASE DE DADOS MÓDULOS 4 E 5'!C16</f>
        <v>8.3299999999999999E-2</v>
      </c>
      <c r="D60" s="796">
        <f>C60*D22</f>
        <v>102.57</v>
      </c>
      <c r="F60" s="956"/>
    </row>
    <row r="61" spans="1:6">
      <c r="A61" s="1713" t="s">
        <v>297</v>
      </c>
      <c r="B61" s="1729"/>
      <c r="C61" s="801">
        <f>'BASE DE DADOS MÓDULOS 4 E 5'!C17</f>
        <v>2.7799999999999998E-2</v>
      </c>
      <c r="D61" s="798">
        <f>C61*D22</f>
        <v>34.229999999999997</v>
      </c>
    </row>
    <row r="62" spans="1:6">
      <c r="A62" s="1750" t="s">
        <v>298</v>
      </c>
      <c r="B62" s="1751"/>
      <c r="C62" s="924">
        <f>SUM(C60:C61)</f>
        <v>0.1111</v>
      </c>
      <c r="D62" s="800">
        <f>SUM(D60:D61)</f>
        <v>136.80000000000001</v>
      </c>
    </row>
    <row r="63" spans="1:6" ht="13.5" thickBot="1">
      <c r="A63" s="1745" t="s">
        <v>299</v>
      </c>
      <c r="B63" s="1759"/>
      <c r="C63" s="873">
        <f>'BASE DE DADOS MÓDULOS 4 E 5'!C19</f>
        <v>4.0899999999999999E-2</v>
      </c>
      <c r="D63" s="884">
        <f>D22*C63</f>
        <v>50.36</v>
      </c>
    </row>
    <row r="64" spans="1:6" ht="13.5" thickBot="1">
      <c r="A64" s="1004" t="s">
        <v>282</v>
      </c>
      <c r="B64" s="1009"/>
      <c r="C64" s="1006">
        <f>SUM(C62:C63)</f>
        <v>0.152</v>
      </c>
      <c r="D64" s="1007">
        <f>SUM(D62+D63)</f>
        <v>187.16</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1.6</v>
      </c>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0.62</v>
      </c>
    </row>
    <row r="69" spans="1:7" ht="13.5" thickBot="1">
      <c r="A69" s="1004" t="s">
        <v>282</v>
      </c>
      <c r="B69" s="1009"/>
      <c r="C69" s="1006">
        <f>SUM(C67:C68)</f>
        <v>1.8E-3</v>
      </c>
      <c r="D69" s="997">
        <f>SUM(D67:D68)</f>
        <v>2.2200000000000002</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9.23</v>
      </c>
    </row>
    <row r="73" spans="1:7">
      <c r="A73" s="1713" t="s">
        <v>338</v>
      </c>
      <c r="B73" s="1729"/>
      <c r="C73" s="814">
        <f>'BASE DE DADOS MÓDULOS 4 E 5'!C29</f>
        <v>5.9999999999999995E-4</v>
      </c>
      <c r="D73" s="787">
        <f t="shared" si="1"/>
        <v>0.74</v>
      </c>
    </row>
    <row r="74" spans="1:7">
      <c r="A74" s="1713" t="s">
        <v>302</v>
      </c>
      <c r="B74" s="1729"/>
      <c r="C74" s="814">
        <f>'BASE DE DADOS MÓDULOS 4 E 5'!C30</f>
        <v>2.9999999999999997E-4</v>
      </c>
      <c r="D74" s="787">
        <f t="shared" si="1"/>
        <v>0.37</v>
      </c>
    </row>
    <row r="75" spans="1:7">
      <c r="A75" s="1713" t="s">
        <v>303</v>
      </c>
      <c r="B75" s="1729"/>
      <c r="C75" s="814">
        <f>'BASE DE DADOS MÓDULOS 4 E 5'!C31</f>
        <v>3.5000000000000001E-3</v>
      </c>
      <c r="D75" s="787">
        <f t="shared" si="1"/>
        <v>4.3099999999999996</v>
      </c>
    </row>
    <row r="76" spans="1:7">
      <c r="A76" s="1713" t="s">
        <v>304</v>
      </c>
      <c r="B76" s="1729"/>
      <c r="C76" s="927">
        <f>'BASE DE DADOS MÓDULOS 4 E 5'!C32</f>
        <v>1.2999999999999999E-3</v>
      </c>
      <c r="D76" s="787">
        <f t="shared" si="1"/>
        <v>1.6</v>
      </c>
    </row>
    <row r="77" spans="1:7">
      <c r="A77" s="1713" t="s">
        <v>315</v>
      </c>
      <c r="B77" s="1714"/>
      <c r="C77" s="814">
        <f>'BASE DE DADOS MÓDULOS 4 E 5'!C33</f>
        <v>4.2999999999999997E-2</v>
      </c>
      <c r="D77" s="787">
        <f t="shared" si="1"/>
        <v>52.95</v>
      </c>
    </row>
    <row r="78" spans="1:7" ht="13.5" thickBot="1">
      <c r="A78" s="816" t="s">
        <v>339</v>
      </c>
      <c r="B78" s="758"/>
      <c r="C78" s="967">
        <f>'BASE DE DADOS MÓDULOS 4 E 5'!C34</f>
        <v>1.6999999999999999E-3</v>
      </c>
      <c r="D78" s="819">
        <f t="shared" si="1"/>
        <v>2.09</v>
      </c>
    </row>
    <row r="79" spans="1:7" ht="13.5" thickBot="1">
      <c r="A79" s="1108" t="s">
        <v>282</v>
      </c>
      <c r="B79" s="1009"/>
      <c r="C79" s="1006">
        <f>SUM(C72:C78)</f>
        <v>5.79E-2</v>
      </c>
      <c r="D79" s="1010">
        <f>SUM(D72:D78)</f>
        <v>71.290000000000006</v>
      </c>
    </row>
    <row r="80" spans="1:7" ht="13.5" thickBot="1">
      <c r="A80" s="1734"/>
      <c r="B80" s="1735"/>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102.57</v>
      </c>
    </row>
    <row r="83" spans="1:6">
      <c r="A83" s="1713" t="s">
        <v>317</v>
      </c>
      <c r="B83" s="1714"/>
      <c r="C83" s="814">
        <f>'BASE DE DADOS MÓDULOS 4 E 5'!C39</f>
        <v>1.3899999999999999E-2</v>
      </c>
      <c r="D83" s="789">
        <f>C83*$D$22</f>
        <v>17.12</v>
      </c>
    </row>
    <row r="84" spans="1:6">
      <c r="A84" s="1713" t="s">
        <v>786</v>
      </c>
      <c r="B84" s="1714"/>
      <c r="C84" s="814">
        <f>'BASE DE DADOS MÓDULOS 4 E 5'!C40</f>
        <v>8.3999999999999995E-3</v>
      </c>
      <c r="D84" s="789">
        <f>C84*$D$22</f>
        <v>10.34</v>
      </c>
    </row>
    <row r="85" spans="1:6">
      <c r="A85" s="1713" t="s">
        <v>784</v>
      </c>
      <c r="B85" s="1729"/>
      <c r="C85" s="814">
        <f>'BASE DE DADOS MÓDULOS 4 E 5'!C41</f>
        <v>3.3E-3</v>
      </c>
      <c r="D85" s="789">
        <f>C85*$D$22</f>
        <v>4.0599999999999996</v>
      </c>
    </row>
    <row r="86" spans="1:6">
      <c r="A86" s="1713" t="s">
        <v>860</v>
      </c>
      <c r="B86" s="1729"/>
      <c r="C86" s="814">
        <f>'BASE DE DADOS MÓDULOS 4 E 5'!C42</f>
        <v>0</v>
      </c>
      <c r="D86" s="789">
        <f>C86*$D$22</f>
        <v>0</v>
      </c>
    </row>
    <row r="87" spans="1:6">
      <c r="A87" s="1750" t="s">
        <v>318</v>
      </c>
      <c r="B87" s="1751"/>
      <c r="C87" s="929">
        <f>SUM(C82:C86)</f>
        <v>0.1089</v>
      </c>
      <c r="D87" s="930">
        <f>SUM(D82:D86)</f>
        <v>134.09</v>
      </c>
    </row>
    <row r="88" spans="1:6" ht="13.5" thickBot="1">
      <c r="A88" s="1745" t="s">
        <v>785</v>
      </c>
      <c r="B88" s="1746"/>
      <c r="C88" s="927">
        <f>'BASE DE DADOS MÓDULOS 4 E 5'!C44</f>
        <v>4.0099999999999997E-2</v>
      </c>
      <c r="D88" s="974">
        <f>C88*D22</f>
        <v>49.38</v>
      </c>
    </row>
    <row r="89" spans="1:6" ht="13.5" thickBot="1">
      <c r="A89" s="1004" t="s">
        <v>282</v>
      </c>
      <c r="B89" s="1005"/>
      <c r="C89" s="1006">
        <f>SUM(C87:C88)</f>
        <v>0.14899999999999999</v>
      </c>
      <c r="D89" s="1007">
        <f>D87+D88</f>
        <v>183.47</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453.11</v>
      </c>
    </row>
    <row r="93" spans="1:6">
      <c r="A93" s="1713" t="s">
        <v>295</v>
      </c>
      <c r="B93" s="1714"/>
      <c r="C93" s="831">
        <f>C62+C63</f>
        <v>0.152</v>
      </c>
      <c r="D93" s="798">
        <f>D64</f>
        <v>187.16</v>
      </c>
    </row>
    <row r="94" spans="1:6">
      <c r="A94" s="1713" t="s">
        <v>300</v>
      </c>
      <c r="B94" s="1729"/>
      <c r="C94" s="832">
        <f>C67+C68</f>
        <v>1.8E-3</v>
      </c>
      <c r="D94" s="798">
        <f>D69</f>
        <v>2.2200000000000002</v>
      </c>
    </row>
    <row r="95" spans="1:6">
      <c r="A95" s="1713" t="s">
        <v>301</v>
      </c>
      <c r="B95" s="1729"/>
      <c r="C95" s="832">
        <f>SUM(C72:C78)</f>
        <v>5.79E-2</v>
      </c>
      <c r="D95" s="798">
        <f>D79</f>
        <v>71.290000000000006</v>
      </c>
    </row>
    <row r="96" spans="1:6" ht="13.5" thickBot="1">
      <c r="A96" s="1745" t="s">
        <v>321</v>
      </c>
      <c r="B96" s="1746"/>
      <c r="C96" s="833">
        <f>SUM(C87:C88)</f>
        <v>0.14899999999999999</v>
      </c>
      <c r="D96" s="826">
        <f>D89</f>
        <v>183.47</v>
      </c>
    </row>
    <row r="97" spans="1:7" ht="13.5" thickBot="1">
      <c r="A97" s="1823" t="s">
        <v>282</v>
      </c>
      <c r="B97" s="1826"/>
      <c r="C97" s="1003">
        <f>SUM(C92:C96)</f>
        <v>0.72870000000000001</v>
      </c>
      <c r="D97" s="1001">
        <f>SUM(D92:D96)</f>
        <v>897.25</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28">
        <f>'BASE DE DADOS MÓDULOS 4 E 5'!B58</f>
        <v>206.27</v>
      </c>
      <c r="C102" s="839"/>
      <c r="D102" s="796">
        <f>B102*C13</f>
        <v>206.27</v>
      </c>
    </row>
    <row r="103" spans="1:7">
      <c r="A103" s="840" t="s">
        <v>325</v>
      </c>
      <c r="B103" s="1029" t="s">
        <v>287</v>
      </c>
      <c r="C103" s="1019" t="s">
        <v>287</v>
      </c>
      <c r="D103" s="842"/>
    </row>
    <row r="104" spans="1:7">
      <c r="A104" s="840" t="s">
        <v>326</v>
      </c>
      <c r="B104" s="1029">
        <f>'BASE DE DADOS MÓDULOS 4 E 5'!B60</f>
        <v>7.6</v>
      </c>
      <c r="C104" s="1019">
        <f>((100/((100-$B$109)%)-100)*B104)/$B$109</f>
        <v>8.86</v>
      </c>
      <c r="D104" s="842">
        <f>((D22+D35+D44+D97+D102+D110)*$C$104)%</f>
        <v>270.14</v>
      </c>
    </row>
    <row r="105" spans="1:7">
      <c r="A105" s="840" t="s">
        <v>327</v>
      </c>
      <c r="B105" s="1018">
        <f>'BASE DE DADOS MÓDULOS 4 E 5'!B61</f>
        <v>1.65</v>
      </c>
      <c r="C105" s="1019">
        <f>((100/((100-$B$109)%)-100)*B105)/$B$109</f>
        <v>1.92</v>
      </c>
      <c r="D105" s="842">
        <f>((D22+D35+D44+D97+D102+D110)*$C$105)%</f>
        <v>58.54</v>
      </c>
    </row>
    <row r="106" spans="1:7">
      <c r="A106" s="840" t="s">
        <v>328</v>
      </c>
      <c r="B106" s="841"/>
      <c r="C106" s="1019"/>
      <c r="D106" s="842">
        <f>((D22+D35+D44+D97+D102+D110)*$C$106)%</f>
        <v>0</v>
      </c>
    </row>
    <row r="107" spans="1:7">
      <c r="A107" s="840" t="s">
        <v>329</v>
      </c>
      <c r="B107" s="841">
        <f>100*'ISS APOIO'!B16</f>
        <v>5</v>
      </c>
      <c r="C107" s="1019">
        <f>((100/((100-$B$109)%)-100)*B107)/$B$109</f>
        <v>5.83</v>
      </c>
      <c r="D107" s="842">
        <f>((D22+D35+D44+D97+D102+D110)*$C$107)%</f>
        <v>177.75</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506.43</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858.46</v>
      </c>
    </row>
    <row r="112" spans="1:7" ht="13.5" thickBot="1">
      <c r="A112" s="1724"/>
      <c r="B112" s="1724"/>
      <c r="C112" s="1724"/>
      <c r="D112" s="834"/>
    </row>
    <row r="113" spans="1:5" ht="13.5" thickBot="1">
      <c r="A113" s="1823" t="s">
        <v>333</v>
      </c>
      <c r="B113" s="1824"/>
      <c r="C113" s="1825"/>
      <c r="D113" s="1031">
        <f>D22+D35+D44+D97+D111</f>
        <v>3555.39</v>
      </c>
      <c r="E113" s="951"/>
    </row>
    <row r="115" spans="1:5">
      <c r="D115" s="970">
        <f>D113*12</f>
        <v>42664.68</v>
      </c>
    </row>
    <row r="116" spans="1:5">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1:B41"/>
    <mergeCell ref="A29:B29"/>
    <mergeCell ref="A30:B30"/>
    <mergeCell ref="A55:B55"/>
    <mergeCell ref="A56:B56"/>
    <mergeCell ref="A57:B57"/>
    <mergeCell ref="A43:B43"/>
    <mergeCell ref="A31:B31"/>
    <mergeCell ref="A32:B32"/>
    <mergeCell ref="A33:B33"/>
    <mergeCell ref="A35:C35"/>
    <mergeCell ref="A36:C36"/>
    <mergeCell ref="A37:D37"/>
    <mergeCell ref="A38:C38"/>
    <mergeCell ref="A39:B39"/>
    <mergeCell ref="A40:B40"/>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6.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85" zoomScale="110" zoomScaleNormal="100" zoomScaleSheetLayoutView="110" workbookViewId="0">
      <selection activeCell="C127" sqref="C127"/>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707</v>
      </c>
    </row>
    <row r="6" spans="1:4">
      <c r="A6" s="1713" t="s">
        <v>262</v>
      </c>
      <c r="B6" s="1729"/>
      <c r="C6" s="1835"/>
      <c r="D6" s="857">
        <f>CCT!BE90</f>
        <v>1953</v>
      </c>
    </row>
    <row r="7" spans="1:4">
      <c r="A7" s="1713" t="s">
        <v>263</v>
      </c>
      <c r="B7" s="1729"/>
      <c r="C7" s="1835"/>
      <c r="D7" s="647" t="s">
        <v>692</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1953</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9">
      <c r="A17" s="1713" t="s">
        <v>271</v>
      </c>
      <c r="B17" s="1714"/>
      <c r="C17" s="890">
        <v>0</v>
      </c>
      <c r="D17" s="769">
        <v>0</v>
      </c>
    </row>
    <row r="18" spans="1:9">
      <c r="A18" s="1713" t="s">
        <v>272</v>
      </c>
      <c r="B18" s="1729"/>
      <c r="C18" s="824">
        <v>0</v>
      </c>
      <c r="D18" s="769">
        <v>0</v>
      </c>
    </row>
    <row r="19" spans="1:9">
      <c r="A19" s="1713" t="s">
        <v>273</v>
      </c>
      <c r="B19" s="1729"/>
      <c r="C19" s="428">
        <v>0</v>
      </c>
      <c r="D19" s="769">
        <f>(D13+D14+D16)*C19</f>
        <v>0</v>
      </c>
    </row>
    <row r="20" spans="1:9">
      <c r="A20" s="1730" t="s">
        <v>335</v>
      </c>
      <c r="B20" s="1815"/>
      <c r="C20" s="428">
        <v>0</v>
      </c>
      <c r="D20" s="917">
        <f>D13*C20</f>
        <v>0</v>
      </c>
      <c r="E20" s="1066"/>
    </row>
    <row r="21" spans="1:9" ht="13.5" thickBot="1">
      <c r="A21" s="1745" t="s">
        <v>882</v>
      </c>
      <c r="B21" s="1759"/>
      <c r="C21" s="916">
        <v>0</v>
      </c>
      <c r="D21" s="917">
        <f>D14*C21</f>
        <v>0</v>
      </c>
      <c r="E21" s="1066"/>
    </row>
    <row r="22" spans="1:9" ht="13.5" thickBot="1">
      <c r="A22" s="1823" t="s">
        <v>274</v>
      </c>
      <c r="B22" s="1824"/>
      <c r="C22" s="1826"/>
      <c r="D22" s="679">
        <f>SUM(D13:D20)</f>
        <v>1953</v>
      </c>
    </row>
    <row r="23" spans="1:9">
      <c r="A23" s="1725"/>
      <c r="B23" s="1726"/>
      <c r="C23" s="1726"/>
      <c r="D23" s="649"/>
    </row>
    <row r="24" spans="1:9">
      <c r="A24" s="1727" t="s">
        <v>275</v>
      </c>
      <c r="B24" s="1728"/>
      <c r="C24" s="1728"/>
      <c r="D24" s="1728"/>
    </row>
    <row r="25" spans="1:9" ht="13.5" thickBot="1">
      <c r="A25" s="1734"/>
      <c r="B25" s="1735"/>
      <c r="C25" s="1755"/>
      <c r="D25" s="649"/>
    </row>
    <row r="26" spans="1:9" ht="13.5" thickBot="1">
      <c r="A26" s="1823" t="s">
        <v>276</v>
      </c>
      <c r="B26" s="1824"/>
      <c r="C26" s="998" t="s">
        <v>975</v>
      </c>
      <c r="D26" s="995" t="s">
        <v>267</v>
      </c>
    </row>
    <row r="27" spans="1:9">
      <c r="A27" s="1748" t="s">
        <v>277</v>
      </c>
      <c r="B27" s="1749"/>
      <c r="C27" s="768">
        <v>0</v>
      </c>
      <c r="D27" s="769">
        <f>$C$13*C27</f>
        <v>0</v>
      </c>
    </row>
    <row r="28" spans="1:9">
      <c r="A28" s="1713" t="s">
        <v>278</v>
      </c>
      <c r="B28" s="1729"/>
      <c r="C28" s="770">
        <f>Parâmetro!G21</f>
        <v>14</v>
      </c>
      <c r="D28" s="771">
        <f>((20*C28)-1)*C13</f>
        <v>279</v>
      </c>
      <c r="H28" s="945"/>
    </row>
    <row r="29" spans="1:9">
      <c r="A29" s="1713" t="s">
        <v>279</v>
      </c>
      <c r="B29" s="1729"/>
      <c r="C29" s="770">
        <f>Parâmetro!E70</f>
        <v>4.63</v>
      </c>
      <c r="D29" s="772">
        <f>(2*$C$29*20*C13)-(IF(D13*6%&lt;=(2*$C$29*20*C13),D13*6%,(2*$C$29*20*C13)))</f>
        <v>68.02</v>
      </c>
    </row>
    <row r="30" spans="1:9">
      <c r="A30" s="1713" t="s">
        <v>280</v>
      </c>
      <c r="B30" s="1714"/>
      <c r="C30" s="1096">
        <v>0</v>
      </c>
      <c r="D30" s="755">
        <f>$C$13*C30</f>
        <v>0</v>
      </c>
    </row>
    <row r="31" spans="1:9">
      <c r="A31" s="1713" t="s">
        <v>281</v>
      </c>
      <c r="B31" s="1714"/>
      <c r="C31" s="773">
        <f>Parâmetro!C152</f>
        <v>3.12</v>
      </c>
      <c r="D31" s="769">
        <f>$C$13*C31</f>
        <v>3.12</v>
      </c>
    </row>
    <row r="32" spans="1:9">
      <c r="A32" s="1713" t="s">
        <v>1053</v>
      </c>
      <c r="B32" s="1714"/>
      <c r="C32" s="774">
        <f>Parâmetro!C21</f>
        <v>41.03</v>
      </c>
      <c r="D32" s="917">
        <f>$C$13*C32</f>
        <v>41.03</v>
      </c>
      <c r="I32" s="945"/>
    </row>
    <row r="33" spans="1:9">
      <c r="A33" s="1713" t="s">
        <v>1054</v>
      </c>
      <c r="B33" s="1714"/>
      <c r="C33" s="775">
        <f>Parâmetro!D21</f>
        <v>8.43</v>
      </c>
      <c r="D33" s="755">
        <f>$C$13*C33</f>
        <v>8.43</v>
      </c>
      <c r="H33" s="945"/>
      <c r="I33" s="945"/>
    </row>
    <row r="34" spans="1:9" ht="13.5" thickBot="1">
      <c r="A34" s="1833" t="s">
        <v>866</v>
      </c>
      <c r="B34" s="1833"/>
      <c r="C34" s="1023">
        <f>Parâmetro!E148</f>
        <v>44.04</v>
      </c>
      <c r="D34" s="809">
        <f>C13*C34</f>
        <v>44.04</v>
      </c>
      <c r="H34" s="945"/>
    </row>
    <row r="35" spans="1:9" ht="13.5" thickBot="1">
      <c r="A35" s="1823" t="s">
        <v>282</v>
      </c>
      <c r="B35" s="1824"/>
      <c r="C35" s="1841"/>
      <c r="D35" s="1000">
        <f>SUM(D27:D34)</f>
        <v>443.64</v>
      </c>
    </row>
    <row r="36" spans="1:9">
      <c r="A36" s="1725"/>
      <c r="B36" s="1726"/>
      <c r="C36" s="1726"/>
      <c r="D36" s="649"/>
    </row>
    <row r="37" spans="1:9">
      <c r="A37" s="1727" t="s">
        <v>283</v>
      </c>
      <c r="B37" s="1728"/>
      <c r="C37" s="1728"/>
      <c r="D37" s="1728"/>
    </row>
    <row r="38" spans="1:9" ht="13.5" thickBot="1">
      <c r="A38" s="1734"/>
      <c r="B38" s="1735"/>
      <c r="C38" s="1755"/>
      <c r="D38" s="649"/>
    </row>
    <row r="39" spans="1:9" ht="13.5" thickBot="1">
      <c r="A39" s="1823" t="s">
        <v>284</v>
      </c>
      <c r="B39" s="1824"/>
      <c r="C39" s="998" t="s">
        <v>975</v>
      </c>
      <c r="D39" s="995" t="s">
        <v>267</v>
      </c>
    </row>
    <row r="40" spans="1:9">
      <c r="A40" s="1748" t="str">
        <f>'TOTALIZADORA MÓDULOS'!A285:B285</f>
        <v>A - Uniformes e EPIs</v>
      </c>
      <c r="B40" s="1749"/>
      <c r="C40" s="780">
        <f>'Uniforme Apoio'!BM32</f>
        <v>52.31</v>
      </c>
      <c r="D40" s="781">
        <f>C40*$C$13</f>
        <v>52.31</v>
      </c>
    </row>
    <row r="41" spans="1:9">
      <c r="A41" s="1713" t="str">
        <f>'TOTALIZADORA MÓDULOS'!A286:B286</f>
        <v>B - Materiais de Consumo</v>
      </c>
      <c r="B41" s="1729"/>
      <c r="C41" s="782">
        <v>0</v>
      </c>
      <c r="D41" s="781">
        <f>C41*$C$13</f>
        <v>0</v>
      </c>
    </row>
    <row r="42" spans="1:9">
      <c r="A42" s="1713" t="str">
        <f>'TOTALIZADORA MÓDULOS'!A287:B287</f>
        <v>C - Máquinas e Equipamentos (depreciação)</v>
      </c>
      <c r="B42" s="1729"/>
      <c r="C42" s="782">
        <v>0</v>
      </c>
      <c r="D42" s="781">
        <f>C42*$C$13</f>
        <v>0</v>
      </c>
      <c r="E42" s="944"/>
    </row>
    <row r="43" spans="1:9" ht="13.5" thickBot="1">
      <c r="A43" s="1713" t="str">
        <f>'TOTALIZADORA MÓDULOS'!A288:B288</f>
        <v>D - Produtos de Limpeza</v>
      </c>
      <c r="B43" s="1729"/>
      <c r="C43" s="783">
        <v>0</v>
      </c>
      <c r="D43" s="781">
        <f>C43*$C$13</f>
        <v>0</v>
      </c>
    </row>
    <row r="44" spans="1:9" ht="13.5" thickBot="1">
      <c r="A44" s="1823" t="s">
        <v>282</v>
      </c>
      <c r="B44" s="1824"/>
      <c r="C44" s="1826"/>
      <c r="D44" s="1001">
        <f>SUM(D40:D43)</f>
        <v>52.31</v>
      </c>
    </row>
    <row r="45" spans="1:9">
      <c r="A45" s="1725"/>
      <c r="B45" s="1726"/>
      <c r="C45" s="1726"/>
      <c r="D45" s="649"/>
    </row>
    <row r="46" spans="1:9">
      <c r="A46" s="1727" t="s">
        <v>285</v>
      </c>
      <c r="B46" s="1728"/>
      <c r="C46" s="1728"/>
      <c r="D46" s="1728"/>
    </row>
    <row r="47" spans="1:9" ht="13.5" thickBot="1">
      <c r="A47" s="1734"/>
      <c r="B47" s="1735"/>
      <c r="C47" s="1755"/>
      <c r="D47" s="649"/>
    </row>
    <row r="48" spans="1:9" ht="13.5" thickBot="1">
      <c r="A48" s="1823" t="s">
        <v>286</v>
      </c>
      <c r="B48" s="1826"/>
      <c r="C48" s="1002" t="s">
        <v>975</v>
      </c>
      <c r="D48" s="995" t="s">
        <v>267</v>
      </c>
    </row>
    <row r="49" spans="1:6">
      <c r="A49" s="1748" t="s">
        <v>288</v>
      </c>
      <c r="B49" s="1752"/>
      <c r="C49" s="786">
        <f>'BASE DE DADOS MÓDULOS 4 E 5'!C5</f>
        <v>0.2</v>
      </c>
      <c r="D49" s="787">
        <f>$D$22*C49</f>
        <v>390.6</v>
      </c>
    </row>
    <row r="50" spans="1:6">
      <c r="A50" s="1713" t="s">
        <v>289</v>
      </c>
      <c r="B50" s="1729"/>
      <c r="C50" s="920">
        <f>'BASE DE DADOS MÓDULOS 4 E 5'!C6</f>
        <v>1.4999999999999999E-2</v>
      </c>
      <c r="D50" s="798">
        <f t="shared" ref="D50:D56" si="0">$D$22*C50</f>
        <v>29.3</v>
      </c>
    </row>
    <row r="51" spans="1:6">
      <c r="A51" s="1713" t="s">
        <v>290</v>
      </c>
      <c r="B51" s="1714"/>
      <c r="C51" s="788">
        <f>'BASE DE DADOS MÓDULOS 4 E 5'!C7</f>
        <v>0.01</v>
      </c>
      <c r="D51" s="798">
        <f t="shared" si="0"/>
        <v>19.53</v>
      </c>
    </row>
    <row r="52" spans="1:6">
      <c r="A52" s="1713" t="s">
        <v>291</v>
      </c>
      <c r="B52" s="1714"/>
      <c r="C52" s="920">
        <f>'BASE DE DADOS MÓDULOS 4 E 5'!C8</f>
        <v>2E-3</v>
      </c>
      <c r="D52" s="798">
        <f t="shared" si="0"/>
        <v>3.91</v>
      </c>
    </row>
    <row r="53" spans="1:6">
      <c r="A53" s="1713" t="s">
        <v>292</v>
      </c>
      <c r="B53" s="1714"/>
      <c r="C53" s="788">
        <f>'BASE DE DADOS MÓDULOS 4 E 5'!C9</f>
        <v>2.5000000000000001E-2</v>
      </c>
      <c r="D53" s="798">
        <f t="shared" si="0"/>
        <v>48.83</v>
      </c>
    </row>
    <row r="54" spans="1:6">
      <c r="A54" s="1713" t="s">
        <v>293</v>
      </c>
      <c r="B54" s="1714"/>
      <c r="C54" s="788">
        <f>'BASE DE DADOS MÓDULOS 4 E 5'!C10</f>
        <v>0.08</v>
      </c>
      <c r="D54" s="787">
        <f t="shared" si="0"/>
        <v>156.24</v>
      </c>
    </row>
    <row r="55" spans="1:6">
      <c r="A55" s="1713" t="s">
        <v>1052</v>
      </c>
      <c r="B55" s="1714"/>
      <c r="C55" s="788">
        <f>'BASE DE DADOS MÓDULOS 4 E 5'!C11</f>
        <v>0.03</v>
      </c>
      <c r="D55" s="787">
        <f t="shared" si="0"/>
        <v>58.59</v>
      </c>
    </row>
    <row r="56" spans="1:6" ht="13.5" thickBot="1">
      <c r="A56" s="1745" t="s">
        <v>294</v>
      </c>
      <c r="B56" s="1759"/>
      <c r="C56" s="955">
        <f>'BASE DE DADOS MÓDULOS 4 E 5'!C12</f>
        <v>6.0000000000000001E-3</v>
      </c>
      <c r="D56" s="787">
        <f t="shared" si="0"/>
        <v>11.72</v>
      </c>
    </row>
    <row r="57" spans="1:6" ht="13.5" thickBot="1">
      <c r="A57" s="1823" t="s">
        <v>282</v>
      </c>
      <c r="B57" s="1826"/>
      <c r="C57" s="1003">
        <f>SUM(C49:C56)</f>
        <v>0.36799999999999999</v>
      </c>
      <c r="D57" s="1001">
        <f>SUM(D49:D56)</f>
        <v>718.72</v>
      </c>
    </row>
    <row r="58" spans="1:6" ht="13.5" thickBot="1">
      <c r="A58" s="1737"/>
      <c r="B58" s="1738"/>
      <c r="C58" s="1726"/>
      <c r="D58" s="649"/>
    </row>
    <row r="59" spans="1:6" ht="13.5" thickBot="1">
      <c r="A59" s="1823" t="s">
        <v>295</v>
      </c>
      <c r="B59" s="1826"/>
      <c r="C59" s="1002" t="s">
        <v>975</v>
      </c>
      <c r="D59" s="995" t="s">
        <v>267</v>
      </c>
    </row>
    <row r="60" spans="1:6">
      <c r="A60" s="1748" t="s">
        <v>296</v>
      </c>
      <c r="B60" s="1752"/>
      <c r="C60" s="957">
        <f>'BASE DE DADOS MÓDULOS 4 E 5'!C16</f>
        <v>8.3299999999999999E-2</v>
      </c>
      <c r="D60" s="796">
        <f>C60*D22</f>
        <v>162.68</v>
      </c>
      <c r="F60" s="956"/>
    </row>
    <row r="61" spans="1:6">
      <c r="A61" s="1713" t="s">
        <v>297</v>
      </c>
      <c r="B61" s="1729"/>
      <c r="C61" s="428">
        <f>'BASE DE DADOS MÓDULOS 4 E 5'!C17</f>
        <v>2.7799999999999998E-2</v>
      </c>
      <c r="D61" s="798">
        <f>C61*D22</f>
        <v>54.29</v>
      </c>
    </row>
    <row r="62" spans="1:6">
      <c r="A62" s="1750" t="s">
        <v>298</v>
      </c>
      <c r="B62" s="1751"/>
      <c r="C62" s="924">
        <f>SUM(C60:C61)</f>
        <v>0.1111</v>
      </c>
      <c r="D62" s="800">
        <f>SUM(D60:D61)</f>
        <v>216.97</v>
      </c>
    </row>
    <row r="63" spans="1:6" ht="13.5" thickBot="1">
      <c r="A63" s="1745" t="s">
        <v>299</v>
      </c>
      <c r="B63" s="1759"/>
      <c r="C63" s="801">
        <f>'BASE DE DADOS MÓDULOS 4 E 5'!C19</f>
        <v>4.0899999999999999E-2</v>
      </c>
      <c r="D63" s="884">
        <f>D22*C63</f>
        <v>79.88</v>
      </c>
    </row>
    <row r="64" spans="1:6" ht="13.5" thickBot="1">
      <c r="A64" s="1004" t="s">
        <v>282</v>
      </c>
      <c r="B64" s="1005"/>
      <c r="C64" s="1006">
        <f>SUM(C62:C63)</f>
        <v>0.152</v>
      </c>
      <c r="D64" s="1010">
        <f>SUM(D62+D63)</f>
        <v>296.85000000000002</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2.54</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0.98</v>
      </c>
    </row>
    <row r="69" spans="1:7" ht="13.5" thickBot="1">
      <c r="A69" s="1012" t="s">
        <v>282</v>
      </c>
      <c r="B69" s="1013"/>
      <c r="C69" s="1026">
        <f>SUM(C67:C68)</f>
        <v>1.8E-3</v>
      </c>
      <c r="D69" s="679">
        <f>SUM(D67:D68)</f>
        <v>3.52</v>
      </c>
    </row>
    <row r="70" spans="1:7" ht="13.5" thickBot="1">
      <c r="A70" s="1753"/>
      <c r="B70" s="1754"/>
      <c r="C70" s="1754"/>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14.65</v>
      </c>
    </row>
    <row r="73" spans="1:7">
      <c r="A73" s="1713" t="s">
        <v>338</v>
      </c>
      <c r="B73" s="1729"/>
      <c r="C73" s="814">
        <f>'BASE DE DADOS MÓDULOS 4 E 5'!C29</f>
        <v>5.9999999999999995E-4</v>
      </c>
      <c r="D73" s="787">
        <f t="shared" si="1"/>
        <v>1.17</v>
      </c>
    </row>
    <row r="74" spans="1:7">
      <c r="A74" s="1713" t="s">
        <v>302</v>
      </c>
      <c r="B74" s="1729"/>
      <c r="C74" s="814">
        <f>'BASE DE DADOS MÓDULOS 4 E 5'!C30</f>
        <v>2.9999999999999997E-4</v>
      </c>
      <c r="D74" s="787">
        <f t="shared" si="1"/>
        <v>0.59</v>
      </c>
    </row>
    <row r="75" spans="1:7">
      <c r="A75" s="1713" t="s">
        <v>303</v>
      </c>
      <c r="B75" s="1729"/>
      <c r="C75" s="814">
        <f>'BASE DE DADOS MÓDULOS 4 E 5'!C31</f>
        <v>3.5000000000000001E-3</v>
      </c>
      <c r="D75" s="787">
        <f t="shared" si="1"/>
        <v>6.84</v>
      </c>
    </row>
    <row r="76" spans="1:7">
      <c r="A76" s="1713" t="s">
        <v>304</v>
      </c>
      <c r="B76" s="1729"/>
      <c r="C76" s="927">
        <f>'BASE DE DADOS MÓDULOS 4 E 5'!C32</f>
        <v>1.2999999999999999E-3</v>
      </c>
      <c r="D76" s="787">
        <f t="shared" si="1"/>
        <v>2.54</v>
      </c>
    </row>
    <row r="77" spans="1:7">
      <c r="A77" s="1713" t="s">
        <v>315</v>
      </c>
      <c r="B77" s="1714"/>
      <c r="C77" s="815">
        <f>'BASE DE DADOS MÓDULOS 4 E 5'!C33</f>
        <v>4.2999999999999997E-2</v>
      </c>
      <c r="D77" s="787">
        <f t="shared" si="1"/>
        <v>83.98</v>
      </c>
    </row>
    <row r="78" spans="1:7" ht="13.5" thickBot="1">
      <c r="A78" s="816" t="s">
        <v>339</v>
      </c>
      <c r="B78" s="817"/>
      <c r="C78" s="967">
        <f>'BASE DE DADOS MÓDULOS 4 E 5'!C34</f>
        <v>1.6999999999999999E-3</v>
      </c>
      <c r="D78" s="819">
        <f t="shared" si="1"/>
        <v>3.32</v>
      </c>
    </row>
    <row r="79" spans="1:7" ht="13.5" thickBot="1">
      <c r="A79" s="1012" t="s">
        <v>282</v>
      </c>
      <c r="B79" s="1013"/>
      <c r="C79" s="1026">
        <f>SUM(C72:C78)</f>
        <v>5.79E-2</v>
      </c>
      <c r="D79" s="1010">
        <f>SUM(D72:D78)</f>
        <v>113.09</v>
      </c>
    </row>
    <row r="80" spans="1:7" ht="13.5" thickBot="1">
      <c r="A80" s="1737"/>
      <c r="B80" s="1738"/>
      <c r="C80" s="1738"/>
      <c r="D80" s="649"/>
    </row>
    <row r="81" spans="1:6" ht="13.5" thickBot="1">
      <c r="A81" s="1823" t="s">
        <v>316</v>
      </c>
      <c r="B81" s="1826"/>
      <c r="C81" s="1011" t="s">
        <v>975</v>
      </c>
      <c r="D81" s="995" t="s">
        <v>267</v>
      </c>
      <c r="F81" s="963"/>
    </row>
    <row r="82" spans="1:6">
      <c r="A82" s="1748" t="s">
        <v>905</v>
      </c>
      <c r="B82" s="1752"/>
      <c r="C82" s="1030">
        <f>'BASE DE DADOS MÓDULOS 4 E 5'!C38</f>
        <v>8.3299999999999999E-2</v>
      </c>
      <c r="D82" s="796">
        <f>C82*$D$22</f>
        <v>162.68</v>
      </c>
    </row>
    <row r="83" spans="1:6">
      <c r="A83" s="1713" t="s">
        <v>317</v>
      </c>
      <c r="B83" s="1714"/>
      <c r="C83" s="814">
        <f>'BASE DE DADOS MÓDULOS 4 E 5'!C39</f>
        <v>1.3899999999999999E-2</v>
      </c>
      <c r="D83" s="789">
        <f>C83*$D$22</f>
        <v>27.15</v>
      </c>
    </row>
    <row r="84" spans="1:6">
      <c r="A84" s="1713" t="s">
        <v>783</v>
      </c>
      <c r="B84" s="1714"/>
      <c r="C84" s="814">
        <f>'BASE DE DADOS MÓDULOS 4 E 5'!C40</f>
        <v>8.3999999999999995E-3</v>
      </c>
      <c r="D84" s="789">
        <f>C84*$D$22</f>
        <v>16.41</v>
      </c>
    </row>
    <row r="85" spans="1:6">
      <c r="A85" s="1713" t="s">
        <v>784</v>
      </c>
      <c r="B85" s="1729"/>
      <c r="C85" s="927">
        <f>'BASE DE DADOS MÓDULOS 4 E 5'!C41</f>
        <v>3.3E-3</v>
      </c>
      <c r="D85" s="789">
        <f>C85*$D$22</f>
        <v>6.44</v>
      </c>
    </row>
    <row r="86" spans="1:6">
      <c r="A86" s="1713" t="s">
        <v>860</v>
      </c>
      <c r="B86" s="1729"/>
      <c r="C86" s="815">
        <f>'BASE DE DADOS MÓDULOS 4 E 5'!C42</f>
        <v>0</v>
      </c>
      <c r="D86" s="789">
        <f>C86*$D$22</f>
        <v>0</v>
      </c>
    </row>
    <row r="87" spans="1:6">
      <c r="A87" s="1750" t="s">
        <v>318</v>
      </c>
      <c r="B87" s="1751"/>
      <c r="C87" s="986">
        <f>SUM(C82:C86)</f>
        <v>0.1089</v>
      </c>
      <c r="D87" s="930">
        <f>SUM(D82:D86)</f>
        <v>212.68</v>
      </c>
    </row>
    <row r="88" spans="1:6" ht="13.5" thickBot="1">
      <c r="A88" s="1745" t="s">
        <v>785</v>
      </c>
      <c r="B88" s="1746"/>
      <c r="C88" s="967">
        <f>'BASE DE DADOS MÓDULOS 4 E 5'!C44</f>
        <v>4.0099999999999997E-2</v>
      </c>
      <c r="D88" s="826">
        <f>C88*D22</f>
        <v>78.319999999999993</v>
      </c>
    </row>
    <row r="89" spans="1:6" ht="13.5" thickBot="1">
      <c r="A89" s="1004" t="s">
        <v>282</v>
      </c>
      <c r="B89" s="1005"/>
      <c r="C89" s="1006">
        <f>SUM(C87:C88)</f>
        <v>0.14899999999999999</v>
      </c>
      <c r="D89" s="1007">
        <f>D87+D88</f>
        <v>291</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718.72</v>
      </c>
    </row>
    <row r="93" spans="1:6">
      <c r="A93" s="1713" t="s">
        <v>295</v>
      </c>
      <c r="B93" s="1714"/>
      <c r="C93" s="831">
        <f>C62+C63</f>
        <v>0.152</v>
      </c>
      <c r="D93" s="798">
        <f>D64</f>
        <v>296.85000000000002</v>
      </c>
    </row>
    <row r="94" spans="1:6">
      <c r="A94" s="1713" t="s">
        <v>300</v>
      </c>
      <c r="B94" s="1729"/>
      <c r="C94" s="832">
        <f>C67+C68</f>
        <v>1.8E-3</v>
      </c>
      <c r="D94" s="798">
        <f>D69</f>
        <v>3.52</v>
      </c>
    </row>
    <row r="95" spans="1:6">
      <c r="A95" s="1713" t="s">
        <v>301</v>
      </c>
      <c r="B95" s="1729"/>
      <c r="C95" s="832">
        <f>SUM(C72:C78)</f>
        <v>5.79E-2</v>
      </c>
      <c r="D95" s="798">
        <f>D79</f>
        <v>113.09</v>
      </c>
    </row>
    <row r="96" spans="1:6" ht="13.5" thickBot="1">
      <c r="A96" s="1745" t="s">
        <v>321</v>
      </c>
      <c r="B96" s="1746"/>
      <c r="C96" s="833">
        <f>SUM(C87:C88)</f>
        <v>0.14899999999999999</v>
      </c>
      <c r="D96" s="826">
        <f>D89</f>
        <v>291</v>
      </c>
    </row>
    <row r="97" spans="1:7" ht="13.5" thickBot="1">
      <c r="A97" s="1823" t="s">
        <v>282</v>
      </c>
      <c r="B97" s="1826"/>
      <c r="C97" s="1003">
        <f>SUM(C92:C96)</f>
        <v>0.72870000000000001</v>
      </c>
      <c r="D97" s="1001">
        <f>SUM(D92:D96)</f>
        <v>1423.18</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1018">
        <f>'BASE DE DADOS MÓDULOS 4 E 5'!B60</f>
        <v>7.6</v>
      </c>
      <c r="C104" s="1019">
        <f>((100/((100-$B$109)%)-100)*B104)/$B$109</f>
        <v>8.86</v>
      </c>
      <c r="D104" s="842">
        <f>((D22+D35+D44+D97+D102+D110)*$C$104)%</f>
        <v>374.26</v>
      </c>
    </row>
    <row r="105" spans="1:7">
      <c r="A105" s="840" t="s">
        <v>327</v>
      </c>
      <c r="B105" s="841">
        <f>'BASE DE DADOS MÓDULOS 4 E 5'!B61</f>
        <v>1.65</v>
      </c>
      <c r="C105" s="1019">
        <f>((100/((100-$B$109)%)-100)*B105)/$B$109</f>
        <v>1.92</v>
      </c>
      <c r="D105" s="842">
        <f>((D22+D35+D44+D97+D102+D110)*$C$105)%</f>
        <v>81.099999999999994</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246.27</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701.63</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1053.6600000000001</v>
      </c>
    </row>
    <row r="112" spans="1:7" ht="13.5" thickBot="1">
      <c r="A112" s="1724"/>
      <c r="B112" s="1724"/>
      <c r="C112" s="1724"/>
      <c r="D112" s="834"/>
    </row>
    <row r="113" spans="1:5" ht="13.5" thickBot="1">
      <c r="A113" s="1823" t="s">
        <v>333</v>
      </c>
      <c r="B113" s="1824"/>
      <c r="C113" s="1825"/>
      <c r="D113" s="1031">
        <f>D22+D35+D44+D97+D111</f>
        <v>4925.79</v>
      </c>
      <c r="E113" s="951"/>
    </row>
    <row r="115" spans="1:5">
      <c r="D115" s="970">
        <f>D113*12</f>
        <v>59109.48</v>
      </c>
    </row>
    <row r="116" spans="1:5">
      <c r="D116" s="971"/>
    </row>
  </sheetData>
  <sheetProtection password="E676" sheet="1" objects="1" scenarios="1"/>
  <mergeCells count="97">
    <mergeCell ref="A84:B84"/>
    <mergeCell ref="A77:B77"/>
    <mergeCell ref="A80:C80"/>
    <mergeCell ref="A81:B81"/>
    <mergeCell ref="A82:B82"/>
    <mergeCell ref="A83:B83"/>
    <mergeCell ref="A85:B85"/>
    <mergeCell ref="A100:C100"/>
    <mergeCell ref="A90:C90"/>
    <mergeCell ref="A91:B91"/>
    <mergeCell ref="A98:C98"/>
    <mergeCell ref="A86:B86"/>
    <mergeCell ref="A87:B87"/>
    <mergeCell ref="A88:B88"/>
    <mergeCell ref="A113:C113"/>
    <mergeCell ref="A92:B92"/>
    <mergeCell ref="A93:B93"/>
    <mergeCell ref="A94:B94"/>
    <mergeCell ref="A95:B95"/>
    <mergeCell ref="A96:B96"/>
    <mergeCell ref="A97:B97"/>
    <mergeCell ref="A111:C111"/>
    <mergeCell ref="A112:C112"/>
    <mergeCell ref="A99:D99"/>
    <mergeCell ref="B101:C101"/>
    <mergeCell ref="A62:B62"/>
    <mergeCell ref="A63:B63"/>
    <mergeCell ref="A74:B74"/>
    <mergeCell ref="A76:B76"/>
    <mergeCell ref="A65:C65"/>
    <mergeCell ref="A66:B66"/>
    <mergeCell ref="A67:B67"/>
    <mergeCell ref="A68:B68"/>
    <mergeCell ref="A70:C70"/>
    <mergeCell ref="A71:B71"/>
    <mergeCell ref="A72:B72"/>
    <mergeCell ref="A73:B73"/>
    <mergeCell ref="A75:B75"/>
    <mergeCell ref="A52:B52"/>
    <mergeCell ref="A54:B54"/>
    <mergeCell ref="A61:B61"/>
    <mergeCell ref="A55:B55"/>
    <mergeCell ref="A56:B56"/>
    <mergeCell ref="A60:B60"/>
    <mergeCell ref="A57:B57"/>
    <mergeCell ref="A58:C58"/>
    <mergeCell ref="A59:B59"/>
    <mergeCell ref="A53:B53"/>
    <mergeCell ref="A37:D37"/>
    <mergeCell ref="A50:B50"/>
    <mergeCell ref="A49:B49"/>
    <mergeCell ref="A38:C38"/>
    <mergeCell ref="A39:B39"/>
    <mergeCell ref="A40:B40"/>
    <mergeCell ref="A41:B41"/>
    <mergeCell ref="A42:B42"/>
    <mergeCell ref="A43:B43"/>
    <mergeCell ref="A44:C44"/>
    <mergeCell ref="A51:B51"/>
    <mergeCell ref="A45:C45"/>
    <mergeCell ref="A46:D46"/>
    <mergeCell ref="A47:C47"/>
    <mergeCell ref="A48:B48"/>
    <mergeCell ref="A33:B33"/>
    <mergeCell ref="A34:B34"/>
    <mergeCell ref="A35:C35"/>
    <mergeCell ref="A36:C36"/>
    <mergeCell ref="A24:D24"/>
    <mergeCell ref="A25:C25"/>
    <mergeCell ref="A26:B26"/>
    <mergeCell ref="A27:B27"/>
    <mergeCell ref="A28:B28"/>
    <mergeCell ref="A29:B29"/>
    <mergeCell ref="A30:B30"/>
    <mergeCell ref="A31:B31"/>
    <mergeCell ref="A32:B32"/>
    <mergeCell ref="A16:B16"/>
    <mergeCell ref="A17:B17"/>
    <mergeCell ref="A18:B18"/>
    <mergeCell ref="A19:B19"/>
    <mergeCell ref="A20:B20"/>
    <mergeCell ref="A22:C22"/>
    <mergeCell ref="A23:C23"/>
    <mergeCell ref="A9:C9"/>
    <mergeCell ref="A10:D10"/>
    <mergeCell ref="A1:D1"/>
    <mergeCell ref="A2:D2"/>
    <mergeCell ref="A5:C5"/>
    <mergeCell ref="A6:C6"/>
    <mergeCell ref="A7:C7"/>
    <mergeCell ref="A8:C8"/>
    <mergeCell ref="A11:C11"/>
    <mergeCell ref="A12:B12"/>
    <mergeCell ref="A13:B13"/>
    <mergeCell ref="A14:B14"/>
    <mergeCell ref="A21:B21"/>
    <mergeCell ref="A15:B15"/>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7.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88"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ht="25.5">
      <c r="A5" s="1748" t="s">
        <v>261</v>
      </c>
      <c r="B5" s="1752"/>
      <c r="C5" s="1838"/>
      <c r="D5" s="645" t="s">
        <v>147</v>
      </c>
    </row>
    <row r="6" spans="1:4">
      <c r="A6" s="1713" t="s">
        <v>262</v>
      </c>
      <c r="B6" s="1729"/>
      <c r="C6" s="1835"/>
      <c r="D6" s="857">
        <f>CCT!BG90</f>
        <v>2366.2600000000002</v>
      </c>
    </row>
    <row r="7" spans="1:4" ht="25.5">
      <c r="A7" s="1713" t="s">
        <v>263</v>
      </c>
      <c r="B7" s="1729"/>
      <c r="C7" s="1835"/>
      <c r="D7" s="647" t="s">
        <v>148</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2366.2600000000002</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5">
      <c r="A17" s="1713" t="s">
        <v>271</v>
      </c>
      <c r="B17" s="1714"/>
      <c r="C17" s="890">
        <v>0</v>
      </c>
      <c r="D17" s="769">
        <f>C17*D13*C13</f>
        <v>0</v>
      </c>
    </row>
    <row r="18" spans="1:5">
      <c r="A18" s="1713" t="s">
        <v>272</v>
      </c>
      <c r="B18" s="1729"/>
      <c r="C18" s="824">
        <v>0</v>
      </c>
      <c r="D18" s="769">
        <v>0</v>
      </c>
    </row>
    <row r="19" spans="1:5">
      <c r="A19" s="1713" t="s">
        <v>273</v>
      </c>
      <c r="B19" s="1729"/>
      <c r="C19" s="428">
        <v>0</v>
      </c>
      <c r="D19" s="769">
        <f>D13*C19*C13</f>
        <v>0</v>
      </c>
    </row>
    <row r="20" spans="1:5">
      <c r="A20" s="1713" t="s">
        <v>335</v>
      </c>
      <c r="B20" s="1714"/>
      <c r="C20" s="428">
        <v>0</v>
      </c>
      <c r="D20" s="917">
        <f>D13*C20</f>
        <v>0</v>
      </c>
      <c r="E20" s="1066"/>
    </row>
    <row r="21" spans="1:5" ht="13.5" thickBot="1">
      <c r="A21" s="1816" t="s">
        <v>882</v>
      </c>
      <c r="B21" s="1839"/>
      <c r="C21" s="916">
        <v>0</v>
      </c>
      <c r="D21" s="917">
        <f>D14*C21</f>
        <v>0</v>
      </c>
      <c r="E21" s="1066"/>
    </row>
    <row r="22" spans="1:5" ht="13.5" thickBot="1">
      <c r="A22" s="1823" t="s">
        <v>274</v>
      </c>
      <c r="B22" s="1824"/>
      <c r="C22" s="1834"/>
      <c r="D22" s="997">
        <f>SUM(D13:D20)</f>
        <v>2366.2600000000002</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691">
        <f>$C$13*C27</f>
        <v>0</v>
      </c>
    </row>
    <row r="28" spans="1:5">
      <c r="A28" s="1713" t="s">
        <v>278</v>
      </c>
      <c r="B28" s="1729"/>
      <c r="C28" s="770">
        <f>Parâmetro!G21</f>
        <v>14</v>
      </c>
      <c r="D28" s="771">
        <f>((20*C28)-1)*C13</f>
        <v>279</v>
      </c>
    </row>
    <row r="29" spans="1:5">
      <c r="A29" s="1713" t="s">
        <v>279</v>
      </c>
      <c r="B29" s="1729"/>
      <c r="C29" s="770">
        <f>Parâmetro!E70</f>
        <v>4.63</v>
      </c>
      <c r="D29" s="772">
        <f>(2*$C$29*20*C13)-(IF(D13*6%&lt;=(2*$C$29*20*C13),D13*6%,(2*$C$29*20*C13)))</f>
        <v>43.22</v>
      </c>
      <c r="E29" s="944"/>
    </row>
    <row r="30" spans="1:5">
      <c r="A30" s="1713" t="s">
        <v>280</v>
      </c>
      <c r="B30" s="1714"/>
      <c r="C30" s="865">
        <v>0</v>
      </c>
      <c r="D30" s="691">
        <f>$C$13*C30</f>
        <v>0</v>
      </c>
      <c r="E30" s="944"/>
    </row>
    <row r="31" spans="1:5">
      <c r="A31" s="1713" t="s">
        <v>281</v>
      </c>
      <c r="B31" s="1714"/>
      <c r="C31" s="773">
        <f>Parâmetro!C152</f>
        <v>3.12</v>
      </c>
      <c r="D31" s="691">
        <f>$C$13*C31</f>
        <v>3.12</v>
      </c>
    </row>
    <row r="32" spans="1:5">
      <c r="A32" s="1713" t="s">
        <v>1053</v>
      </c>
      <c r="B32" s="1714"/>
      <c r="C32" s="774">
        <f>Parâmetro!C21</f>
        <v>41.03</v>
      </c>
      <c r="D32" s="691">
        <f>$C$13*C32</f>
        <v>41.03</v>
      </c>
    </row>
    <row r="33" spans="1:7">
      <c r="A33" s="1713" t="s">
        <v>1054</v>
      </c>
      <c r="B33" s="1714"/>
      <c r="C33" s="868">
        <f>Parâmetro!D21</f>
        <v>8.43</v>
      </c>
      <c r="D33" s="691">
        <f>$C$13*C33</f>
        <v>8.43</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418.84</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Apoio'!BM33</f>
        <v>35.9</v>
      </c>
      <c r="D40" s="781">
        <f>C40*$C$13</f>
        <v>35.9</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14"/>
      <c r="C42" s="782">
        <v>0</v>
      </c>
      <c r="D42" s="781">
        <f>C42*$C$13</f>
        <v>0</v>
      </c>
      <c r="E42" s="944"/>
    </row>
    <row r="43" spans="1:7" ht="13.5" thickBot="1">
      <c r="A43" s="1745" t="str">
        <f>'TOTALIZADORA MÓDULOS'!A288:B288</f>
        <v>D - Produtos de Limpeza</v>
      </c>
      <c r="B43" s="1759"/>
      <c r="C43" s="783">
        <v>0</v>
      </c>
      <c r="D43" s="781">
        <f>C43*$C$13</f>
        <v>0</v>
      </c>
    </row>
    <row r="44" spans="1:7" ht="13.5" thickBot="1">
      <c r="A44" s="1823" t="s">
        <v>282</v>
      </c>
      <c r="B44" s="1824"/>
      <c r="C44" s="1826"/>
      <c r="D44" s="1001">
        <f>SUM(D40:D43)</f>
        <v>35.9</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473.25</v>
      </c>
    </row>
    <row r="50" spans="1:6">
      <c r="A50" s="1713" t="s">
        <v>289</v>
      </c>
      <c r="B50" s="1729"/>
      <c r="C50" s="788">
        <f>'BASE DE DADOS MÓDULOS 4 E 5'!C6</f>
        <v>1.4999999999999999E-2</v>
      </c>
      <c r="D50" s="798">
        <f t="shared" ref="D50:D56" si="0">$D$22*C50</f>
        <v>35.49</v>
      </c>
    </row>
    <row r="51" spans="1:6">
      <c r="A51" s="1713" t="s">
        <v>290</v>
      </c>
      <c r="B51" s="1714"/>
      <c r="C51" s="920">
        <f>'BASE DE DADOS MÓDULOS 4 E 5'!C7</f>
        <v>0.01</v>
      </c>
      <c r="D51" s="798">
        <f t="shared" si="0"/>
        <v>23.66</v>
      </c>
    </row>
    <row r="52" spans="1:6">
      <c r="A52" s="1713" t="s">
        <v>291</v>
      </c>
      <c r="B52" s="1714"/>
      <c r="C52" s="788">
        <f>'BASE DE DADOS MÓDULOS 4 E 5'!C8</f>
        <v>2E-3</v>
      </c>
      <c r="D52" s="798">
        <f t="shared" si="0"/>
        <v>4.7300000000000004</v>
      </c>
    </row>
    <row r="53" spans="1:6">
      <c r="A53" s="1713" t="s">
        <v>292</v>
      </c>
      <c r="B53" s="1714"/>
      <c r="C53" s="788">
        <f>'BASE DE DADOS MÓDULOS 4 E 5'!C9</f>
        <v>2.5000000000000001E-2</v>
      </c>
      <c r="D53" s="798">
        <f t="shared" si="0"/>
        <v>59.16</v>
      </c>
    </row>
    <row r="54" spans="1:6">
      <c r="A54" s="1713" t="s">
        <v>293</v>
      </c>
      <c r="B54" s="1714"/>
      <c r="C54" s="788">
        <f>'BASE DE DADOS MÓDULOS 4 E 5'!C10</f>
        <v>0.08</v>
      </c>
      <c r="D54" s="787">
        <f t="shared" si="0"/>
        <v>189.3</v>
      </c>
    </row>
    <row r="55" spans="1:6">
      <c r="A55" s="1713" t="s">
        <v>1052</v>
      </c>
      <c r="B55" s="1714"/>
      <c r="C55" s="920">
        <f>'BASE DE DADOS MÓDULOS 4 E 5'!C11</f>
        <v>0.03</v>
      </c>
      <c r="D55" s="787">
        <f t="shared" si="0"/>
        <v>70.989999999999995</v>
      </c>
    </row>
    <row r="56" spans="1:6" ht="13.5" thickBot="1">
      <c r="A56" s="1745" t="s">
        <v>294</v>
      </c>
      <c r="B56" s="1759"/>
      <c r="C56" s="922">
        <f>'BASE DE DADOS MÓDULOS 4 E 5'!C12</f>
        <v>6.0000000000000001E-3</v>
      </c>
      <c r="D56" s="787">
        <f t="shared" si="0"/>
        <v>14.2</v>
      </c>
    </row>
    <row r="57" spans="1:6" ht="13.5" thickBot="1">
      <c r="A57" s="1823" t="s">
        <v>282</v>
      </c>
      <c r="B57" s="1826"/>
      <c r="C57" s="1003">
        <f>SUM(C49:C56)</f>
        <v>0.36799999999999999</v>
      </c>
      <c r="D57" s="1001">
        <f>SUM(D49:D56)</f>
        <v>870.78</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197.11</v>
      </c>
      <c r="F60" s="956"/>
    </row>
    <row r="61" spans="1:6">
      <c r="A61" s="1713" t="s">
        <v>297</v>
      </c>
      <c r="B61" s="1729"/>
      <c r="C61" s="923">
        <f>'BASE DE DADOS MÓDULOS 4 E 5'!C17</f>
        <v>2.7799999999999998E-2</v>
      </c>
      <c r="D61" s="798">
        <f>C61*D22</f>
        <v>65.78</v>
      </c>
    </row>
    <row r="62" spans="1:6">
      <c r="A62" s="1750" t="s">
        <v>298</v>
      </c>
      <c r="B62" s="1751"/>
      <c r="C62" s="924">
        <f>SUM(C60:C61)</f>
        <v>0.1111</v>
      </c>
      <c r="D62" s="800">
        <f>SUM(D60:D61)</f>
        <v>262.89</v>
      </c>
    </row>
    <row r="63" spans="1:6" ht="13.5" thickBot="1">
      <c r="A63" s="1745" t="s">
        <v>299</v>
      </c>
      <c r="B63" s="1759"/>
      <c r="C63" s="873">
        <f>'BASE DE DADOS MÓDULOS 4 E 5'!C19</f>
        <v>4.0899999999999999E-2</v>
      </c>
      <c r="D63" s="826">
        <f>D22*C63</f>
        <v>96.78</v>
      </c>
    </row>
    <row r="64" spans="1:6" ht="13.5" thickBot="1">
      <c r="A64" s="1004" t="s">
        <v>282</v>
      </c>
      <c r="B64" s="1009"/>
      <c r="C64" s="1006">
        <f>SUM(C62:C63)</f>
        <v>0.152</v>
      </c>
      <c r="D64" s="1007">
        <f>SUM(D62+D63)</f>
        <v>359.67</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3.08</v>
      </c>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1.18</v>
      </c>
    </row>
    <row r="69" spans="1:7" ht="13.5" thickBot="1">
      <c r="A69" s="1004" t="s">
        <v>282</v>
      </c>
      <c r="B69" s="1005"/>
      <c r="C69" s="1006">
        <f>SUM(C67:C68)</f>
        <v>1.8E-3</v>
      </c>
      <c r="D69" s="997">
        <f>SUM(D67:D68)</f>
        <v>4.26</v>
      </c>
    </row>
    <row r="70" spans="1:7" ht="13.5" thickBot="1">
      <c r="A70" s="1753"/>
      <c r="B70" s="1754"/>
      <c r="C70" s="1829"/>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17.75</v>
      </c>
    </row>
    <row r="73" spans="1:7">
      <c r="A73" s="1713" t="s">
        <v>338</v>
      </c>
      <c r="B73" s="1729"/>
      <c r="C73" s="814">
        <f>'BASE DE DADOS MÓDULOS 4 E 5'!C29</f>
        <v>5.9999999999999995E-4</v>
      </c>
      <c r="D73" s="787">
        <f t="shared" si="1"/>
        <v>1.42</v>
      </c>
    </row>
    <row r="74" spans="1:7">
      <c r="A74" s="1713" t="s">
        <v>302</v>
      </c>
      <c r="B74" s="1729"/>
      <c r="C74" s="814">
        <f>'BASE DE DADOS MÓDULOS 4 E 5'!C30</f>
        <v>2.9999999999999997E-4</v>
      </c>
      <c r="D74" s="787">
        <f t="shared" si="1"/>
        <v>0.71</v>
      </c>
    </row>
    <row r="75" spans="1:7">
      <c r="A75" s="1713" t="s">
        <v>303</v>
      </c>
      <c r="B75" s="1729"/>
      <c r="C75" s="814">
        <f>'BASE DE DADOS MÓDULOS 4 E 5'!C31</f>
        <v>3.5000000000000001E-3</v>
      </c>
      <c r="D75" s="787">
        <f t="shared" si="1"/>
        <v>8.2799999999999994</v>
      </c>
    </row>
    <row r="76" spans="1:7">
      <c r="A76" s="1713" t="s">
        <v>304</v>
      </c>
      <c r="B76" s="1729"/>
      <c r="C76" s="814">
        <f>'BASE DE DADOS MÓDULOS 4 E 5'!C32</f>
        <v>1.2999999999999999E-3</v>
      </c>
      <c r="D76" s="787">
        <f t="shared" si="1"/>
        <v>3.08</v>
      </c>
    </row>
    <row r="77" spans="1:7">
      <c r="A77" s="1713" t="s">
        <v>315</v>
      </c>
      <c r="B77" s="1714"/>
      <c r="C77" s="927">
        <f>'BASE DE DADOS MÓDULOS 4 E 5'!C33</f>
        <v>4.2999999999999997E-2</v>
      </c>
      <c r="D77" s="787">
        <f t="shared" si="1"/>
        <v>101.75</v>
      </c>
    </row>
    <row r="78" spans="1:7" ht="13.5" thickBot="1">
      <c r="A78" s="816" t="s">
        <v>339</v>
      </c>
      <c r="B78" s="817"/>
      <c r="C78" s="815">
        <f>'BASE DE DADOS MÓDULOS 4 E 5'!C34</f>
        <v>1.6999999999999999E-3</v>
      </c>
      <c r="D78" s="819">
        <f t="shared" si="1"/>
        <v>4.0199999999999996</v>
      </c>
    </row>
    <row r="79" spans="1:7" ht="13.5" thickBot="1">
      <c r="A79" s="1004" t="s">
        <v>282</v>
      </c>
      <c r="B79" s="1005"/>
      <c r="C79" s="1006">
        <f>SUM(C72:C78)</f>
        <v>5.79E-2</v>
      </c>
      <c r="D79" s="1010">
        <f>SUM(D72:D78)</f>
        <v>137.01</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1030">
        <f>'BASE DE DADOS MÓDULOS 4 E 5'!C38</f>
        <v>8.3299999999999999E-2</v>
      </c>
      <c r="D82" s="796">
        <f>C82*$D$22</f>
        <v>197.11</v>
      </c>
    </row>
    <row r="83" spans="1:6">
      <c r="A83" s="1713" t="s">
        <v>317</v>
      </c>
      <c r="B83" s="1714"/>
      <c r="C83" s="815">
        <f>'BASE DE DADOS MÓDULOS 4 E 5'!C39</f>
        <v>1.3899999999999999E-2</v>
      </c>
      <c r="D83" s="789">
        <f>C83*$D$22</f>
        <v>32.89</v>
      </c>
    </row>
    <row r="84" spans="1:6">
      <c r="A84" s="1713" t="s">
        <v>786</v>
      </c>
      <c r="B84" s="1714"/>
      <c r="C84" s="815">
        <f>'BASE DE DADOS MÓDULOS 4 E 5'!C40</f>
        <v>8.3999999999999995E-3</v>
      </c>
      <c r="D84" s="789">
        <f>C84*$D$22</f>
        <v>19.88</v>
      </c>
    </row>
    <row r="85" spans="1:6">
      <c r="A85" s="1713" t="s">
        <v>784</v>
      </c>
      <c r="B85" s="1729"/>
      <c r="C85" s="814">
        <f>'BASE DE DADOS MÓDULOS 4 E 5'!C41</f>
        <v>3.3E-3</v>
      </c>
      <c r="D85" s="789">
        <f>C85*$D$22</f>
        <v>7.81</v>
      </c>
    </row>
    <row r="86" spans="1:6">
      <c r="A86" s="1713" t="s">
        <v>860</v>
      </c>
      <c r="B86" s="1729"/>
      <c r="C86" s="814">
        <f>'BASE DE DADOS MÓDULOS 4 E 5'!C42</f>
        <v>0</v>
      </c>
      <c r="D86" s="789">
        <f>C86*$D$22</f>
        <v>0</v>
      </c>
    </row>
    <row r="87" spans="1:6">
      <c r="A87" s="1750" t="s">
        <v>318</v>
      </c>
      <c r="B87" s="1751"/>
      <c r="C87" s="973">
        <f>SUM(C82:C86)</f>
        <v>0.1089</v>
      </c>
      <c r="D87" s="930">
        <f>SUM(D82:D86)</f>
        <v>257.69</v>
      </c>
    </row>
    <row r="88" spans="1:6" ht="13.5" thickBot="1">
      <c r="A88" s="1745" t="s">
        <v>785</v>
      </c>
      <c r="B88" s="1746"/>
      <c r="C88" s="967">
        <f>'BASE DE DADOS MÓDULOS 4 E 5'!C44</f>
        <v>4.0099999999999997E-2</v>
      </c>
      <c r="D88" s="974">
        <f>C88*D22</f>
        <v>94.89</v>
      </c>
    </row>
    <row r="89" spans="1:6" ht="13.5" thickBot="1">
      <c r="A89" s="1004" t="s">
        <v>282</v>
      </c>
      <c r="B89" s="1009"/>
      <c r="C89" s="1003">
        <f>SUM(C87:C88)</f>
        <v>0.14899999999999999</v>
      </c>
      <c r="D89" s="1010">
        <f>D87+D88</f>
        <v>352.58</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870.78</v>
      </c>
    </row>
    <row r="93" spans="1:6">
      <c r="A93" s="1713" t="s">
        <v>295</v>
      </c>
      <c r="B93" s="1714"/>
      <c r="C93" s="831">
        <f>C62+C63</f>
        <v>0.152</v>
      </c>
      <c r="D93" s="798">
        <f>D64</f>
        <v>359.67</v>
      </c>
    </row>
    <row r="94" spans="1:6">
      <c r="A94" s="1713" t="s">
        <v>300</v>
      </c>
      <c r="B94" s="1729"/>
      <c r="C94" s="832">
        <f>C67+C68</f>
        <v>1.8E-3</v>
      </c>
      <c r="D94" s="798">
        <f>D69</f>
        <v>4.26</v>
      </c>
    </row>
    <row r="95" spans="1:6">
      <c r="A95" s="1713" t="s">
        <v>301</v>
      </c>
      <c r="B95" s="1729"/>
      <c r="C95" s="832">
        <f>SUM(C72:C78)</f>
        <v>5.79E-2</v>
      </c>
      <c r="D95" s="798">
        <f>D79</f>
        <v>137.01</v>
      </c>
    </row>
    <row r="96" spans="1:6" ht="13.5" thickBot="1">
      <c r="A96" s="1745" t="s">
        <v>321</v>
      </c>
      <c r="B96" s="1746"/>
      <c r="C96" s="833">
        <f>SUM(C87:C88)</f>
        <v>0.14899999999999999</v>
      </c>
      <c r="D96" s="826">
        <f>D89</f>
        <v>352.58</v>
      </c>
    </row>
    <row r="97" spans="1:7" ht="13.5" thickBot="1">
      <c r="A97" s="1823" t="s">
        <v>282</v>
      </c>
      <c r="B97" s="1826"/>
      <c r="C97" s="1003">
        <f>SUM(C92:C96)</f>
        <v>0.72870000000000001</v>
      </c>
      <c r="D97" s="1001">
        <f>SUM(D92:D96)</f>
        <v>1724.3</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28">
        <f>'BASE DE DADOS MÓDULOS 4 E 5'!B58</f>
        <v>206.27</v>
      </c>
      <c r="C102" s="839"/>
      <c r="D102" s="796">
        <f>B102*C13</f>
        <v>206.27</v>
      </c>
    </row>
    <row r="103" spans="1:7">
      <c r="A103" s="840" t="s">
        <v>325</v>
      </c>
      <c r="B103" s="1029" t="s">
        <v>287</v>
      </c>
      <c r="C103" s="1019" t="s">
        <v>287</v>
      </c>
      <c r="D103" s="842"/>
    </row>
    <row r="104" spans="1:7">
      <c r="A104" s="840" t="s">
        <v>326</v>
      </c>
      <c r="B104" s="1029">
        <f>'BASE DE DADOS MÓDULOS 4 E 5'!B60</f>
        <v>7.6</v>
      </c>
      <c r="C104" s="1019">
        <f>((100/((100-$B$109)%)-100)*B104)/$B$109</f>
        <v>8.86</v>
      </c>
      <c r="D104" s="842">
        <f>((D22+D35+D44+D97+D102+D110)*$C$104)%</f>
        <v>433.9</v>
      </c>
    </row>
    <row r="105" spans="1:7">
      <c r="A105" s="840" t="s">
        <v>327</v>
      </c>
      <c r="B105" s="1018">
        <f>'BASE DE DADOS MÓDULOS 4 E 5'!B61</f>
        <v>1.65</v>
      </c>
      <c r="C105" s="1019">
        <f>((100/((100-$B$109)%)-100)*B105)/$B$109</f>
        <v>1.92</v>
      </c>
      <c r="D105" s="842">
        <f>((D22+D35+D44+D97+D102+D110)*$C$105)%</f>
        <v>94.03</v>
      </c>
    </row>
    <row r="106" spans="1:7">
      <c r="A106" s="840" t="s">
        <v>328</v>
      </c>
      <c r="B106" s="841"/>
      <c r="C106" s="1019"/>
      <c r="D106" s="842">
        <f>((D22+D35+D44+D97+D102+D110)*$C$106)%</f>
        <v>0</v>
      </c>
    </row>
    <row r="107" spans="1:7">
      <c r="A107" s="840" t="s">
        <v>329</v>
      </c>
      <c r="B107" s="841">
        <f>100*'ISS APOIO'!B16</f>
        <v>5</v>
      </c>
      <c r="C107" s="1019">
        <f>((100/((100-$B$109)%)-100)*B107)/$B$109</f>
        <v>5.83</v>
      </c>
      <c r="D107" s="842">
        <f>((D22+D35+D44+D97+D102+D110)*$C$107)%</f>
        <v>285.51</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813.45</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1165.48</v>
      </c>
    </row>
    <row r="112" spans="1:7" ht="13.5" thickBot="1">
      <c r="A112" s="1724"/>
      <c r="B112" s="1724"/>
      <c r="C112" s="1724"/>
      <c r="D112" s="834"/>
    </row>
    <row r="113" spans="1:5" ht="13.5" thickBot="1">
      <c r="A113" s="1823" t="s">
        <v>333</v>
      </c>
      <c r="B113" s="1824"/>
      <c r="C113" s="1825"/>
      <c r="D113" s="1031">
        <f>D22+D35+D44+D97+D111</f>
        <v>5710.78</v>
      </c>
      <c r="E113" s="951"/>
    </row>
    <row r="115" spans="1:5">
      <c r="D115" s="970">
        <f>D113*12</f>
        <v>68529.36</v>
      </c>
    </row>
    <row r="116" spans="1:5">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1:B41"/>
    <mergeCell ref="A29:B29"/>
    <mergeCell ref="A30:B30"/>
    <mergeCell ref="A55:B55"/>
    <mergeCell ref="A56:B56"/>
    <mergeCell ref="A57:B57"/>
    <mergeCell ref="A43:B43"/>
    <mergeCell ref="A31:B31"/>
    <mergeCell ref="A32:B32"/>
    <mergeCell ref="A33:B33"/>
    <mergeCell ref="A35:C35"/>
    <mergeCell ref="A36:C36"/>
    <mergeCell ref="A37:D37"/>
    <mergeCell ref="A38:C38"/>
    <mergeCell ref="A39:B39"/>
    <mergeCell ref="A40:B40"/>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8.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79"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ht="38.25">
      <c r="A5" s="1748" t="s">
        <v>261</v>
      </c>
      <c r="B5" s="1752"/>
      <c r="C5" s="1838"/>
      <c r="D5" s="645" t="s">
        <v>960</v>
      </c>
    </row>
    <row r="6" spans="1:4">
      <c r="A6" s="1713" t="s">
        <v>262</v>
      </c>
      <c r="B6" s="1729"/>
      <c r="C6" s="1835"/>
      <c r="D6" s="857">
        <f>CCT!BS90</f>
        <v>1953</v>
      </c>
    </row>
    <row r="7" spans="1:4" ht="38.25">
      <c r="A7" s="1713" t="s">
        <v>263</v>
      </c>
      <c r="B7" s="1729"/>
      <c r="C7" s="1835"/>
      <c r="D7" s="647" t="s">
        <v>958</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1953</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5">
      <c r="A17" s="1713" t="s">
        <v>271</v>
      </c>
      <c r="B17" s="1714"/>
      <c r="C17" s="890">
        <v>0</v>
      </c>
      <c r="D17" s="769">
        <f>C17*D13*C13</f>
        <v>0</v>
      </c>
    </row>
    <row r="18" spans="1:5">
      <c r="A18" s="1713" t="s">
        <v>272</v>
      </c>
      <c r="B18" s="1729"/>
      <c r="C18" s="824">
        <v>0</v>
      </c>
      <c r="D18" s="769">
        <v>0</v>
      </c>
    </row>
    <row r="19" spans="1:5">
      <c r="A19" s="1713" t="s">
        <v>273</v>
      </c>
      <c r="B19" s="1729"/>
      <c r="C19" s="428">
        <v>0</v>
      </c>
      <c r="D19" s="769">
        <f>D13*C19*C13</f>
        <v>0</v>
      </c>
    </row>
    <row r="20" spans="1:5">
      <c r="A20" s="1713" t="s">
        <v>335</v>
      </c>
      <c r="B20" s="1714"/>
      <c r="C20" s="428">
        <v>0</v>
      </c>
      <c r="D20" s="917">
        <f>D13*C20</f>
        <v>0</v>
      </c>
      <c r="E20" s="1066"/>
    </row>
    <row r="21" spans="1:5" ht="13.5" thickBot="1">
      <c r="A21" s="1816" t="s">
        <v>882</v>
      </c>
      <c r="B21" s="1817"/>
      <c r="C21" s="916">
        <v>0</v>
      </c>
      <c r="D21" s="917">
        <f>D14*C21</f>
        <v>0</v>
      </c>
      <c r="E21" s="1066"/>
    </row>
    <row r="22" spans="1:5" ht="13.5" thickBot="1">
      <c r="A22" s="1823" t="s">
        <v>274</v>
      </c>
      <c r="B22" s="1824"/>
      <c r="C22" s="1834"/>
      <c r="D22" s="997">
        <f>SUM(D13:D20)</f>
        <v>1953</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691">
        <f>$C$13*C27</f>
        <v>0</v>
      </c>
    </row>
    <row r="28" spans="1:5">
      <c r="A28" s="1713" t="s">
        <v>278</v>
      </c>
      <c r="B28" s="1729"/>
      <c r="C28" s="770">
        <f>Parâmetro!G21</f>
        <v>14</v>
      </c>
      <c r="D28" s="771">
        <f>((20*C28)-1)*C13</f>
        <v>279</v>
      </c>
    </row>
    <row r="29" spans="1:5">
      <c r="A29" s="1713" t="s">
        <v>279</v>
      </c>
      <c r="B29" s="1729"/>
      <c r="C29" s="770">
        <f>Parâmetro!E70</f>
        <v>4.63</v>
      </c>
      <c r="D29" s="772">
        <f>(2*$C$29*20*C13)-(IF(D13*6%&lt;=(2*$C$29*20*C13),D13*6%,(2*$C$29*20*C13)))</f>
        <v>68.02</v>
      </c>
      <c r="E29" s="944"/>
    </row>
    <row r="30" spans="1:5">
      <c r="A30" s="1713" t="s">
        <v>280</v>
      </c>
      <c r="B30" s="1714"/>
      <c r="C30" s="865">
        <v>0</v>
      </c>
      <c r="D30" s="691">
        <f>$C$13*C30</f>
        <v>0</v>
      </c>
      <c r="E30" s="944"/>
    </row>
    <row r="31" spans="1:5">
      <c r="A31" s="1713" t="s">
        <v>281</v>
      </c>
      <c r="B31" s="1714"/>
      <c r="C31" s="773">
        <f>Parâmetro!C152</f>
        <v>3.12</v>
      </c>
      <c r="D31" s="691">
        <f>$C$13*C31</f>
        <v>3.12</v>
      </c>
    </row>
    <row r="32" spans="1:5">
      <c r="A32" s="1713" t="s">
        <v>1053</v>
      </c>
      <c r="B32" s="1714"/>
      <c r="C32" s="774">
        <f>Parâmetro!C21</f>
        <v>41.03</v>
      </c>
      <c r="D32" s="691">
        <f>$C$13*C32</f>
        <v>41.03</v>
      </c>
    </row>
    <row r="33" spans="1:7">
      <c r="A33" s="1713" t="s">
        <v>1054</v>
      </c>
      <c r="B33" s="1714"/>
      <c r="C33" s="868">
        <f>Parâmetro!D21</f>
        <v>8.43</v>
      </c>
      <c r="D33" s="691">
        <f>$C$13*C33</f>
        <v>8.43</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443.64</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Apoio'!BM39</f>
        <v>49.9</v>
      </c>
      <c r="D40" s="781">
        <f>C40*$C$13</f>
        <v>49.9</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45" t="str">
        <f>'TOTALIZADORA MÓDULOS'!A288:B288</f>
        <v>D - Produtos de Limpeza</v>
      </c>
      <c r="B43" s="1746"/>
      <c r="C43" s="783">
        <v>0</v>
      </c>
      <c r="D43" s="781">
        <f>C43*$C$13</f>
        <v>0</v>
      </c>
    </row>
    <row r="44" spans="1:7" ht="13.5" thickBot="1">
      <c r="A44" s="1823" t="s">
        <v>282</v>
      </c>
      <c r="B44" s="1824"/>
      <c r="C44" s="1826"/>
      <c r="D44" s="1001">
        <f>SUM(D40:D43)</f>
        <v>49.9</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390.6</v>
      </c>
    </row>
    <row r="50" spans="1:6">
      <c r="A50" s="1713" t="s">
        <v>289</v>
      </c>
      <c r="B50" s="1729"/>
      <c r="C50" s="920">
        <f>'BASE DE DADOS MÓDULOS 4 E 5'!C6</f>
        <v>1.4999999999999999E-2</v>
      </c>
      <c r="D50" s="798">
        <f t="shared" ref="D50:D56" si="0">$D$22*C50</f>
        <v>29.3</v>
      </c>
    </row>
    <row r="51" spans="1:6">
      <c r="A51" s="1713" t="s">
        <v>290</v>
      </c>
      <c r="B51" s="1714"/>
      <c r="C51" s="788">
        <f>'BASE DE DADOS MÓDULOS 4 E 5'!C7</f>
        <v>0.01</v>
      </c>
      <c r="D51" s="798">
        <f t="shared" si="0"/>
        <v>19.53</v>
      </c>
    </row>
    <row r="52" spans="1:6">
      <c r="A52" s="1713" t="s">
        <v>291</v>
      </c>
      <c r="B52" s="1714"/>
      <c r="C52" s="788">
        <f>'BASE DE DADOS MÓDULOS 4 E 5'!C8</f>
        <v>2E-3</v>
      </c>
      <c r="D52" s="798">
        <f t="shared" si="0"/>
        <v>3.91</v>
      </c>
    </row>
    <row r="53" spans="1:6">
      <c r="A53" s="1713" t="s">
        <v>292</v>
      </c>
      <c r="B53" s="1714"/>
      <c r="C53" s="920">
        <f>'BASE DE DADOS MÓDULOS 4 E 5'!C9</f>
        <v>2.5000000000000001E-2</v>
      </c>
      <c r="D53" s="798">
        <f t="shared" si="0"/>
        <v>48.83</v>
      </c>
    </row>
    <row r="54" spans="1:6">
      <c r="A54" s="1713" t="s">
        <v>293</v>
      </c>
      <c r="B54" s="1714"/>
      <c r="C54" s="788">
        <f>'BASE DE DADOS MÓDULOS 4 E 5'!C10</f>
        <v>0.08</v>
      </c>
      <c r="D54" s="787">
        <f t="shared" si="0"/>
        <v>156.24</v>
      </c>
    </row>
    <row r="55" spans="1:6">
      <c r="A55" s="1713" t="s">
        <v>1052</v>
      </c>
      <c r="B55" s="1714"/>
      <c r="C55" s="788">
        <f>'BASE DE DADOS MÓDULOS 4 E 5'!C11</f>
        <v>0.03</v>
      </c>
      <c r="D55" s="787">
        <f t="shared" si="0"/>
        <v>58.59</v>
      </c>
    </row>
    <row r="56" spans="1:6" ht="13.5" thickBot="1">
      <c r="A56" s="1745" t="s">
        <v>294</v>
      </c>
      <c r="B56" s="1759"/>
      <c r="C56" s="955">
        <f>'BASE DE DADOS MÓDULOS 4 E 5'!C12</f>
        <v>6.0000000000000001E-3</v>
      </c>
      <c r="D56" s="787">
        <f t="shared" si="0"/>
        <v>11.72</v>
      </c>
    </row>
    <row r="57" spans="1:6" ht="13.5" thickBot="1">
      <c r="A57" s="1823" t="s">
        <v>282</v>
      </c>
      <c r="B57" s="1826"/>
      <c r="C57" s="1003">
        <f>SUM(C49:C56)</f>
        <v>0.36799999999999999</v>
      </c>
      <c r="D57" s="1001">
        <f>SUM(D49:D56)</f>
        <v>718.72</v>
      </c>
    </row>
    <row r="58" spans="1:6" ht="13.5" thickBot="1">
      <c r="A58" s="1737"/>
      <c r="B58" s="1738"/>
      <c r="C58" s="1726"/>
      <c r="D58" s="649"/>
    </row>
    <row r="59" spans="1:6" ht="13.5" thickBot="1">
      <c r="A59" s="1823" t="s">
        <v>295</v>
      </c>
      <c r="B59" s="1826"/>
      <c r="C59" s="1090" t="s">
        <v>975</v>
      </c>
      <c r="D59" s="995" t="s">
        <v>267</v>
      </c>
    </row>
    <row r="60" spans="1:6">
      <c r="A60" s="1748" t="s">
        <v>296</v>
      </c>
      <c r="B60" s="1749"/>
      <c r="C60" s="1109">
        <f>'BASE DE DADOS MÓDULOS 4 E 5'!C16</f>
        <v>8.3299999999999999E-2</v>
      </c>
      <c r="D60" s="965">
        <f>C60*D22</f>
        <v>162.68</v>
      </c>
      <c r="F60" s="956"/>
    </row>
    <row r="61" spans="1:6">
      <c r="A61" s="1713" t="s">
        <v>297</v>
      </c>
      <c r="B61" s="1714"/>
      <c r="C61" s="1109">
        <f>'BASE DE DADOS MÓDULOS 4 E 5'!C17</f>
        <v>2.7799999999999998E-2</v>
      </c>
      <c r="D61" s="884">
        <f>C61*D22</f>
        <v>54.29</v>
      </c>
    </row>
    <row r="62" spans="1:6">
      <c r="A62" s="1750" t="s">
        <v>298</v>
      </c>
      <c r="B62" s="1840"/>
      <c r="C62" s="1110">
        <f>SUM(C60:C61)</f>
        <v>0.1111</v>
      </c>
      <c r="D62" s="930">
        <f>SUM(D60:D61)</f>
        <v>216.97</v>
      </c>
    </row>
    <row r="63" spans="1:6" ht="13.5" thickBot="1">
      <c r="A63" s="1745" t="s">
        <v>299</v>
      </c>
      <c r="B63" s="1759"/>
      <c r="C63" s="873">
        <f>'BASE DE DADOS MÓDULOS 4 E 5'!C19</f>
        <v>4.0899999999999999E-2</v>
      </c>
      <c r="D63" s="884">
        <f>D22*C63</f>
        <v>79.88</v>
      </c>
    </row>
    <row r="64" spans="1:6" ht="13.5" thickBot="1">
      <c r="A64" s="1004" t="s">
        <v>282</v>
      </c>
      <c r="B64" s="1009"/>
      <c r="C64" s="1006">
        <f>SUM(C62:C63)</f>
        <v>0.152</v>
      </c>
      <c r="D64" s="1007">
        <f>SUM(D62+D63)</f>
        <v>296.85000000000002</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2.54</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691">
        <f>D22*C68</f>
        <v>0.98</v>
      </c>
    </row>
    <row r="69" spans="1:7" ht="13.5" thickBot="1">
      <c r="A69" s="1004" t="s">
        <v>282</v>
      </c>
      <c r="B69" s="1005"/>
      <c r="C69" s="1006">
        <f>SUM(C67:C68)</f>
        <v>1.8E-3</v>
      </c>
      <c r="D69" s="679">
        <f>SUM(D67:D68)</f>
        <v>3.52</v>
      </c>
    </row>
    <row r="70" spans="1:7" ht="13.5" thickBot="1">
      <c r="A70" s="1753"/>
      <c r="B70" s="1754"/>
      <c r="C70" s="1829"/>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14.65</v>
      </c>
    </row>
    <row r="73" spans="1:7">
      <c r="A73" s="1713" t="s">
        <v>338</v>
      </c>
      <c r="B73" s="1729"/>
      <c r="C73" s="814">
        <f>'BASE DE DADOS MÓDULOS 4 E 5'!C29</f>
        <v>5.9999999999999995E-4</v>
      </c>
      <c r="D73" s="787">
        <f t="shared" si="1"/>
        <v>1.17</v>
      </c>
    </row>
    <row r="74" spans="1:7">
      <c r="A74" s="1713" t="s">
        <v>302</v>
      </c>
      <c r="B74" s="1729"/>
      <c r="C74" s="814">
        <f>'BASE DE DADOS MÓDULOS 4 E 5'!C30</f>
        <v>2.9999999999999997E-4</v>
      </c>
      <c r="D74" s="787">
        <f t="shared" si="1"/>
        <v>0.59</v>
      </c>
    </row>
    <row r="75" spans="1:7">
      <c r="A75" s="1713" t="s">
        <v>303</v>
      </c>
      <c r="B75" s="1729"/>
      <c r="C75" s="927">
        <f>'BASE DE DADOS MÓDULOS 4 E 5'!C31</f>
        <v>3.5000000000000001E-3</v>
      </c>
      <c r="D75" s="787">
        <f t="shared" si="1"/>
        <v>6.84</v>
      </c>
    </row>
    <row r="76" spans="1:7">
      <c r="A76" s="1713" t="s">
        <v>304</v>
      </c>
      <c r="B76" s="1729"/>
      <c r="C76" s="814">
        <f>'BASE DE DADOS MÓDULOS 4 E 5'!C32</f>
        <v>1.2999999999999999E-3</v>
      </c>
      <c r="D76" s="789">
        <f t="shared" si="1"/>
        <v>2.54</v>
      </c>
    </row>
    <row r="77" spans="1:7">
      <c r="A77" s="1713" t="s">
        <v>315</v>
      </c>
      <c r="B77" s="1714"/>
      <c r="C77" s="814">
        <f>'BASE DE DADOS MÓDULOS 4 E 5'!C33</f>
        <v>4.2999999999999997E-2</v>
      </c>
      <c r="D77" s="789">
        <f t="shared" si="1"/>
        <v>83.98</v>
      </c>
    </row>
    <row r="78" spans="1:7" ht="13.5" thickBot="1">
      <c r="A78" s="816" t="s">
        <v>339</v>
      </c>
      <c r="B78" s="817"/>
      <c r="C78" s="967">
        <f>'BASE DE DADOS MÓDULOS 4 E 5'!C34</f>
        <v>1.6999999999999999E-3</v>
      </c>
      <c r="D78" s="1036">
        <f t="shared" si="1"/>
        <v>3.32</v>
      </c>
    </row>
    <row r="79" spans="1:7" ht="13.5" thickBot="1">
      <c r="A79" s="1004" t="s">
        <v>282</v>
      </c>
      <c r="B79" s="1009"/>
      <c r="C79" s="1003">
        <f>SUM(C72:C78)</f>
        <v>5.79E-2</v>
      </c>
      <c r="D79" s="1007">
        <f>SUM(D72:D78)</f>
        <v>113.09</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965">
        <f>C82*$D$22</f>
        <v>162.68</v>
      </c>
    </row>
    <row r="83" spans="1:6">
      <c r="A83" s="1713" t="s">
        <v>317</v>
      </c>
      <c r="B83" s="1714"/>
      <c r="C83" s="927">
        <f>'BASE DE DADOS MÓDULOS 4 E 5'!C39</f>
        <v>1.3899999999999999E-2</v>
      </c>
      <c r="D83" s="789">
        <f>C83*$D$22</f>
        <v>27.15</v>
      </c>
    </row>
    <row r="84" spans="1:6">
      <c r="A84" s="1713" t="s">
        <v>786</v>
      </c>
      <c r="B84" s="1714"/>
      <c r="C84" s="815">
        <f>'BASE DE DADOS MÓDULOS 4 E 5'!C40</f>
        <v>8.3999999999999995E-3</v>
      </c>
      <c r="D84" s="789">
        <f>C84*$D$22</f>
        <v>16.41</v>
      </c>
    </row>
    <row r="85" spans="1:6">
      <c r="A85" s="1713" t="s">
        <v>784</v>
      </c>
      <c r="B85" s="1729"/>
      <c r="C85" s="815">
        <f>'BASE DE DADOS MÓDULOS 4 E 5'!C41</f>
        <v>3.3E-3</v>
      </c>
      <c r="D85" s="789">
        <f>C85*$D$22</f>
        <v>6.44</v>
      </c>
    </row>
    <row r="86" spans="1:6">
      <c r="A86" s="1713" t="s">
        <v>860</v>
      </c>
      <c r="B86" s="1729"/>
      <c r="C86" s="814">
        <f>'BASE DE DADOS MÓDULOS 4 E 5'!C42</f>
        <v>0</v>
      </c>
      <c r="D86" s="789">
        <f>C86*$D$22</f>
        <v>0</v>
      </c>
    </row>
    <row r="87" spans="1:6">
      <c r="A87" s="1750" t="s">
        <v>318</v>
      </c>
      <c r="B87" s="1751"/>
      <c r="C87" s="929">
        <f>SUM(C82:C86)</f>
        <v>0.1089</v>
      </c>
      <c r="D87" s="930">
        <f>SUM(D82:D86)</f>
        <v>212.68</v>
      </c>
    </row>
    <row r="88" spans="1:6" ht="13.5" thickBot="1">
      <c r="A88" s="1745" t="s">
        <v>785</v>
      </c>
      <c r="B88" s="1746"/>
      <c r="C88" s="982">
        <f>'BASE DE DADOS MÓDULOS 4 E 5'!C44</f>
        <v>4.0099999999999997E-2</v>
      </c>
      <c r="D88" s="974">
        <f>C88*D22</f>
        <v>78.319999999999993</v>
      </c>
    </row>
    <row r="89" spans="1:6" ht="13.5" thickBot="1">
      <c r="A89" s="1012" t="s">
        <v>282</v>
      </c>
      <c r="B89" s="1025"/>
      <c r="C89" s="1037">
        <f>SUM(C87:C88)</f>
        <v>0.14899999999999999</v>
      </c>
      <c r="D89" s="1007">
        <f>D87+D88</f>
        <v>291</v>
      </c>
    </row>
    <row r="90" spans="1:6" ht="13.5" thickBot="1">
      <c r="A90" s="1737"/>
      <c r="B90" s="1738"/>
      <c r="C90" s="1738"/>
      <c r="D90" s="649"/>
    </row>
    <row r="91" spans="1:6" ht="13.5" thickBot="1">
      <c r="A91" s="1823" t="s">
        <v>319</v>
      </c>
      <c r="B91" s="1826"/>
      <c r="C91" s="1002" t="s">
        <v>975</v>
      </c>
      <c r="D91" s="995" t="s">
        <v>267</v>
      </c>
    </row>
    <row r="92" spans="1:6">
      <c r="A92" s="1748" t="s">
        <v>320</v>
      </c>
      <c r="B92" s="1749"/>
      <c r="C92" s="830">
        <f>C57</f>
        <v>0.36799999999999999</v>
      </c>
      <c r="D92" s="796">
        <f>D57</f>
        <v>718.72</v>
      </c>
    </row>
    <row r="93" spans="1:6">
      <c r="A93" s="1713" t="s">
        <v>295</v>
      </c>
      <c r="B93" s="1714"/>
      <c r="C93" s="831">
        <f>C62+C63</f>
        <v>0.152</v>
      </c>
      <c r="D93" s="798">
        <f>D64</f>
        <v>296.85000000000002</v>
      </c>
    </row>
    <row r="94" spans="1:6">
      <c r="A94" s="1713" t="s">
        <v>300</v>
      </c>
      <c r="B94" s="1729"/>
      <c r="C94" s="832">
        <f>C67+C68</f>
        <v>1.8E-3</v>
      </c>
      <c r="D94" s="798">
        <f>D69</f>
        <v>3.52</v>
      </c>
    </row>
    <row r="95" spans="1:6">
      <c r="A95" s="1713" t="s">
        <v>301</v>
      </c>
      <c r="B95" s="1729"/>
      <c r="C95" s="832">
        <f>SUM(C72:C78)</f>
        <v>5.79E-2</v>
      </c>
      <c r="D95" s="798">
        <f>D79</f>
        <v>113.09</v>
      </c>
    </row>
    <row r="96" spans="1:6" ht="13.5" thickBot="1">
      <c r="A96" s="1745" t="s">
        <v>321</v>
      </c>
      <c r="B96" s="1746"/>
      <c r="C96" s="833">
        <f>SUM(C87:C88)</f>
        <v>0.14899999999999999</v>
      </c>
      <c r="D96" s="826">
        <f>D89</f>
        <v>291</v>
      </c>
    </row>
    <row r="97" spans="1:7" ht="13.5" thickBot="1">
      <c r="A97" s="1823" t="s">
        <v>282</v>
      </c>
      <c r="B97" s="1826"/>
      <c r="C97" s="1003">
        <f>SUM(C92:C96)</f>
        <v>0.72870000000000001</v>
      </c>
      <c r="D97" s="1001">
        <f>SUM(D92:D96)</f>
        <v>1423.18</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29">
        <f>'BASE DE DADOS MÓDULOS 4 E 5'!B60</f>
        <v>7.6</v>
      </c>
      <c r="C104" s="1019">
        <f>((100/((100-$B$109)%)-100)*B104)/$B$109</f>
        <v>8.86</v>
      </c>
      <c r="D104" s="842">
        <f>((D22+D35+D44+D97+D102+D110)*$C$104)%</f>
        <v>374.05</v>
      </c>
    </row>
    <row r="105" spans="1:7">
      <c r="A105" s="840" t="s">
        <v>327</v>
      </c>
      <c r="B105" s="1018">
        <f>'BASE DE DADOS MÓDULOS 4 E 5'!B61</f>
        <v>1.65</v>
      </c>
      <c r="C105" s="1019">
        <f>((100/((100-$B$109)%)-100)*B105)/$B$109</f>
        <v>1.92</v>
      </c>
      <c r="D105" s="842">
        <f>((D22+D35+D44+D97+D102+D110)*$C$105)%</f>
        <v>81.06</v>
      </c>
    </row>
    <row r="106" spans="1:7">
      <c r="A106" s="840" t="s">
        <v>328</v>
      </c>
      <c r="B106" s="841"/>
      <c r="C106" s="1019"/>
      <c r="D106" s="842">
        <f>((D22+D35+D44+D97+D102+D110)*$C$106)%</f>
        <v>0</v>
      </c>
    </row>
    <row r="107" spans="1:7">
      <c r="A107" s="840" t="s">
        <v>329</v>
      </c>
      <c r="B107" s="841">
        <f>100*'ISS APOIO'!B16</f>
        <v>5</v>
      </c>
      <c r="C107" s="1019">
        <f>((100/((100-$B$109)%)-100)*B107)/$B$109</f>
        <v>5.83</v>
      </c>
      <c r="D107" s="842">
        <f>((D22+D35+D44+D97+D102+D110)*$C$107)%</f>
        <v>246.13</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701.23</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1053.26</v>
      </c>
    </row>
    <row r="112" spans="1:7" ht="13.5" thickBot="1">
      <c r="A112" s="1724"/>
      <c r="B112" s="1724"/>
      <c r="C112" s="1724"/>
      <c r="D112" s="834"/>
    </row>
    <row r="113" spans="1:5" ht="13.5" thickBot="1">
      <c r="A113" s="1823" t="s">
        <v>333</v>
      </c>
      <c r="B113" s="1824"/>
      <c r="C113" s="1825"/>
      <c r="D113" s="1031">
        <f>D22+D35+D44+D97+D111</f>
        <v>4922.9799999999996</v>
      </c>
      <c r="E113" s="951"/>
    </row>
    <row r="115" spans="1:5">
      <c r="D115" s="970">
        <f>D113*12</f>
        <v>59075.76</v>
      </c>
    </row>
    <row r="116" spans="1:5">
      <c r="D116" s="971"/>
    </row>
  </sheetData>
  <sheetProtection password="E676" sheet="1" objects="1" scenarios="1"/>
  <mergeCells count="96">
    <mergeCell ref="A112:C112"/>
    <mergeCell ref="A113:C113"/>
    <mergeCell ref="A93:B93"/>
    <mergeCell ref="A94:B94"/>
    <mergeCell ref="A95:B95"/>
    <mergeCell ref="A96:B96"/>
    <mergeCell ref="A98:C98"/>
    <mergeCell ref="A99:D99"/>
    <mergeCell ref="A100:C100"/>
    <mergeCell ref="A111:C111"/>
    <mergeCell ref="B101:C101"/>
    <mergeCell ref="A75:B75"/>
    <mergeCell ref="A76:B76"/>
    <mergeCell ref="A85:B85"/>
    <mergeCell ref="A97:B97"/>
    <mergeCell ref="A86:B86"/>
    <mergeCell ref="A87:B87"/>
    <mergeCell ref="A88:B88"/>
    <mergeCell ref="A90:C90"/>
    <mergeCell ref="A91:B91"/>
    <mergeCell ref="A92:B92"/>
    <mergeCell ref="A77:B77"/>
    <mergeCell ref="A80:C80"/>
    <mergeCell ref="A83:B83"/>
    <mergeCell ref="A84:B84"/>
    <mergeCell ref="A81:B81"/>
    <mergeCell ref="A82:B82"/>
    <mergeCell ref="A74:B74"/>
    <mergeCell ref="A62:B62"/>
    <mergeCell ref="A63:B63"/>
    <mergeCell ref="A65:C65"/>
    <mergeCell ref="A66:B66"/>
    <mergeCell ref="A71:B71"/>
    <mergeCell ref="A72:B72"/>
    <mergeCell ref="A70:C70"/>
    <mergeCell ref="A54:B54"/>
    <mergeCell ref="A55:B55"/>
    <mergeCell ref="A58:C58"/>
    <mergeCell ref="A59:B59"/>
    <mergeCell ref="A73:B73"/>
    <mergeCell ref="A67:B67"/>
    <mergeCell ref="A68:B68"/>
    <mergeCell ref="A56:B56"/>
    <mergeCell ref="A57:B57"/>
    <mergeCell ref="A61:B61"/>
    <mergeCell ref="A60:B60"/>
    <mergeCell ref="A52:B52"/>
    <mergeCell ref="A53:B53"/>
    <mergeCell ref="A51:B51"/>
    <mergeCell ref="A48:B48"/>
    <mergeCell ref="A49:B49"/>
    <mergeCell ref="A41:B41"/>
    <mergeCell ref="A40:B40"/>
    <mergeCell ref="A46:D46"/>
    <mergeCell ref="A47:C47"/>
    <mergeCell ref="A50:B50"/>
    <mergeCell ref="A44:C44"/>
    <mergeCell ref="A45:C45"/>
    <mergeCell ref="A43:B43"/>
    <mergeCell ref="A42:B42"/>
    <mergeCell ref="A39:B39"/>
    <mergeCell ref="A26:B26"/>
    <mergeCell ref="A27:B27"/>
    <mergeCell ref="A28:B28"/>
    <mergeCell ref="A30:B30"/>
    <mergeCell ref="A31:B31"/>
    <mergeCell ref="A32:B32"/>
    <mergeCell ref="A33:B33"/>
    <mergeCell ref="A35:C35"/>
    <mergeCell ref="A36:C36"/>
    <mergeCell ref="A37:D37"/>
    <mergeCell ref="A38:C38"/>
    <mergeCell ref="A25:C25"/>
    <mergeCell ref="A29:B29"/>
    <mergeCell ref="A18:B18"/>
    <mergeCell ref="A19:B19"/>
    <mergeCell ref="A20:B20"/>
    <mergeCell ref="A22:C22"/>
    <mergeCell ref="A21:B21"/>
    <mergeCell ref="A23:C23"/>
    <mergeCell ref="A24:D24"/>
    <mergeCell ref="A1:D1"/>
    <mergeCell ref="A2:D2"/>
    <mergeCell ref="A5:C5"/>
    <mergeCell ref="A6:C6"/>
    <mergeCell ref="A17:B17"/>
    <mergeCell ref="A14:B14"/>
    <mergeCell ref="A15:B15"/>
    <mergeCell ref="A13:B13"/>
    <mergeCell ref="A11:C11"/>
    <mergeCell ref="A16:B16"/>
    <mergeCell ref="A7:C7"/>
    <mergeCell ref="A8:C8"/>
    <mergeCell ref="A9:C9"/>
    <mergeCell ref="A12:B12"/>
    <mergeCell ref="A10:D10"/>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5" orientation="portrait" r:id="rId1"/>
  <headerFooter alignWithMargins="0"/>
</worksheet>
</file>

<file path=xl/worksheets/sheet39.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K25" sqref="K25"/>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334</v>
      </c>
      <c r="B2" s="1700"/>
      <c r="C2" s="1700"/>
      <c r="D2" s="1700"/>
    </row>
    <row r="3" spans="1:4" ht="13.5" thickBot="1">
      <c r="A3" s="639"/>
      <c r="B3" s="640"/>
      <c r="C3" s="640"/>
      <c r="D3" s="764"/>
    </row>
    <row r="4" spans="1:4" ht="13.5" thickBot="1">
      <c r="A4" s="642"/>
      <c r="B4" s="643"/>
      <c r="C4" s="643"/>
      <c r="D4" s="644"/>
    </row>
    <row r="5" spans="1:4" ht="51">
      <c r="A5" s="1701" t="s">
        <v>261</v>
      </c>
      <c r="B5" s="1702"/>
      <c r="C5" s="1703"/>
      <c r="D5" s="645" t="s">
        <v>992</v>
      </c>
    </row>
    <row r="6" spans="1:4">
      <c r="A6" s="1704" t="s">
        <v>262</v>
      </c>
      <c r="B6" s="1705"/>
      <c r="C6" s="1706"/>
      <c r="D6" s="857"/>
    </row>
    <row r="7" spans="1:4" ht="63.75">
      <c r="A7" s="1704" t="s">
        <v>263</v>
      </c>
      <c r="B7" s="1705"/>
      <c r="C7" s="1706"/>
      <c r="D7" s="647" t="s">
        <v>993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821" t="s">
        <v>670</v>
      </c>
      <c r="B13" s="1821"/>
      <c r="C13" s="1821"/>
      <c r="D13" s="1821"/>
    </row>
    <row r="14" spans="1:4" ht="13.5" thickBot="1">
      <c r="A14" s="897" t="s">
        <v>853</v>
      </c>
      <c r="B14" s="855" t="s">
        <v>336</v>
      </c>
      <c r="C14" s="855" t="s">
        <v>669</v>
      </c>
      <c r="D14" s="898" t="s">
        <v>533</v>
      </c>
    </row>
    <row r="15" spans="1:4" ht="30" customHeight="1" thickBot="1">
      <c r="A15" s="1809" t="s">
        <v>1061</v>
      </c>
      <c r="B15" s="1810"/>
      <c r="C15" s="1810"/>
      <c r="D15" s="1811"/>
    </row>
    <row r="16" spans="1:4">
      <c r="A16" s="670" t="s">
        <v>126</v>
      </c>
      <c r="B16" s="899">
        <v>0</v>
      </c>
      <c r="C16" s="687">
        <v>0</v>
      </c>
      <c r="D16" s="741">
        <f>B16*C16</f>
        <v>0</v>
      </c>
    </row>
    <row r="17" spans="1:4">
      <c r="A17" s="688" t="s">
        <v>128</v>
      </c>
      <c r="B17" s="900">
        <v>0</v>
      </c>
      <c r="C17" s="690">
        <v>0</v>
      </c>
      <c r="D17" s="691">
        <f t="shared" ref="D17:D41" si="0">B17*C17</f>
        <v>0</v>
      </c>
    </row>
    <row r="18" spans="1:4">
      <c r="A18" s="688" t="s">
        <v>1323</v>
      </c>
      <c r="B18" s="900">
        <v>0</v>
      </c>
      <c r="C18" s="690">
        <v>0</v>
      </c>
      <c r="D18" s="691">
        <f t="shared" si="0"/>
        <v>0</v>
      </c>
    </row>
    <row r="19" spans="1:4">
      <c r="A19" s="688" t="s">
        <v>705</v>
      </c>
      <c r="B19" s="900">
        <v>0</v>
      </c>
      <c r="C19" s="690">
        <v>0</v>
      </c>
      <c r="D19" s="691">
        <f t="shared" si="0"/>
        <v>0</v>
      </c>
    </row>
    <row r="20" spans="1:4">
      <c r="A20" s="688" t="s">
        <v>588</v>
      </c>
      <c r="B20" s="901">
        <v>0</v>
      </c>
      <c r="C20" s="690">
        <v>0</v>
      </c>
      <c r="D20" s="691">
        <f t="shared" si="0"/>
        <v>0</v>
      </c>
    </row>
    <row r="21" spans="1:4">
      <c r="A21" s="688" t="s">
        <v>837</v>
      </c>
      <c r="B21" s="901">
        <v>0</v>
      </c>
      <c r="C21" s="690">
        <v>0</v>
      </c>
      <c r="D21" s="691">
        <f t="shared" si="0"/>
        <v>0</v>
      </c>
    </row>
    <row r="22" spans="1:4">
      <c r="A22" s="688" t="s">
        <v>129</v>
      </c>
      <c r="B22" s="900">
        <v>0</v>
      </c>
      <c r="C22" s="690">
        <v>0</v>
      </c>
      <c r="D22" s="691">
        <f t="shared" si="0"/>
        <v>0</v>
      </c>
    </row>
    <row r="23" spans="1:4">
      <c r="A23" s="688" t="s">
        <v>706</v>
      </c>
      <c r="B23" s="900">
        <v>0</v>
      </c>
      <c r="C23" s="690">
        <v>0</v>
      </c>
      <c r="D23" s="691">
        <f t="shared" si="0"/>
        <v>0</v>
      </c>
    </row>
    <row r="24" spans="1:4">
      <c r="A24" s="688" t="s">
        <v>131</v>
      </c>
      <c r="B24" s="900">
        <v>0</v>
      </c>
      <c r="C24" s="690">
        <v>0</v>
      </c>
      <c r="D24" s="691">
        <f t="shared" si="0"/>
        <v>0</v>
      </c>
    </row>
    <row r="25" spans="1:4">
      <c r="A25" s="688" t="s">
        <v>698</v>
      </c>
      <c r="B25" s="900">
        <v>0</v>
      </c>
      <c r="C25" s="690">
        <v>0</v>
      </c>
      <c r="D25" s="691">
        <f t="shared" si="0"/>
        <v>0</v>
      </c>
    </row>
    <row r="26" spans="1:4">
      <c r="A26" s="688" t="s">
        <v>839</v>
      </c>
      <c r="B26" s="901">
        <v>0</v>
      </c>
      <c r="C26" s="690">
        <v>0</v>
      </c>
      <c r="D26" s="691">
        <f t="shared" si="0"/>
        <v>0</v>
      </c>
    </row>
    <row r="27" spans="1:4">
      <c r="A27" s="688" t="s">
        <v>135</v>
      </c>
      <c r="B27" s="900">
        <v>0</v>
      </c>
      <c r="C27" s="690">
        <v>0</v>
      </c>
      <c r="D27" s="691">
        <f t="shared" si="0"/>
        <v>0</v>
      </c>
    </row>
    <row r="28" spans="1:4">
      <c r="A28" s="688" t="s">
        <v>842</v>
      </c>
      <c r="B28" s="901">
        <v>0</v>
      </c>
      <c r="C28" s="690">
        <v>0</v>
      </c>
      <c r="D28" s="691">
        <f t="shared" si="0"/>
        <v>0</v>
      </c>
    </row>
    <row r="29" spans="1:4">
      <c r="A29" s="688" t="s">
        <v>844</v>
      </c>
      <c r="B29" s="901">
        <v>0</v>
      </c>
      <c r="C29" s="690">
        <v>0</v>
      </c>
      <c r="D29" s="691">
        <f t="shared" si="0"/>
        <v>0</v>
      </c>
    </row>
    <row r="30" spans="1:4">
      <c r="A30" s="688" t="s">
        <v>137</v>
      </c>
      <c r="B30" s="900">
        <v>0</v>
      </c>
      <c r="C30" s="690">
        <v>0</v>
      </c>
      <c r="D30" s="691">
        <f t="shared" si="0"/>
        <v>0</v>
      </c>
    </row>
    <row r="31" spans="1:4">
      <c r="A31" s="688" t="s">
        <v>846</v>
      </c>
      <c r="B31" s="901">
        <v>0</v>
      </c>
      <c r="C31" s="690">
        <v>0</v>
      </c>
      <c r="D31" s="691">
        <f t="shared" si="0"/>
        <v>0</v>
      </c>
    </row>
    <row r="32" spans="1:4">
      <c r="A32" s="688" t="s">
        <v>848</v>
      </c>
      <c r="B32" s="901">
        <v>0</v>
      </c>
      <c r="C32" s="690">
        <v>0</v>
      </c>
      <c r="D32" s="691">
        <f t="shared" si="0"/>
        <v>0</v>
      </c>
    </row>
    <row r="33" spans="1:4">
      <c r="A33" s="688" t="s">
        <v>597</v>
      </c>
      <c r="B33" s="901">
        <v>0</v>
      </c>
      <c r="C33" s="690">
        <v>0</v>
      </c>
      <c r="D33" s="691">
        <f t="shared" si="0"/>
        <v>0</v>
      </c>
    </row>
    <row r="34" spans="1:4">
      <c r="A34" s="688" t="s">
        <v>672</v>
      </c>
      <c r="B34" s="900">
        <v>0</v>
      </c>
      <c r="C34" s="690">
        <v>0</v>
      </c>
      <c r="D34" s="691">
        <f t="shared" si="0"/>
        <v>0</v>
      </c>
    </row>
    <row r="35" spans="1:4">
      <c r="A35" s="688" t="s">
        <v>855</v>
      </c>
      <c r="B35" s="900">
        <v>0</v>
      </c>
      <c r="C35" s="690">
        <v>0</v>
      </c>
      <c r="D35" s="691">
        <f t="shared" si="0"/>
        <v>0</v>
      </c>
    </row>
    <row r="36" spans="1:4">
      <c r="A36" s="688" t="s">
        <v>856</v>
      </c>
      <c r="B36" s="900">
        <v>0</v>
      </c>
      <c r="C36" s="690">
        <v>0</v>
      </c>
      <c r="D36" s="691">
        <f t="shared" si="0"/>
        <v>0</v>
      </c>
    </row>
    <row r="37" spans="1:4">
      <c r="A37" s="688" t="s">
        <v>677</v>
      </c>
      <c r="B37" s="900">
        <v>0</v>
      </c>
      <c r="C37" s="690">
        <v>0</v>
      </c>
      <c r="D37" s="691">
        <f t="shared" si="0"/>
        <v>0</v>
      </c>
    </row>
    <row r="38" spans="1:4">
      <c r="A38" s="688" t="s">
        <v>678</v>
      </c>
      <c r="B38" s="900">
        <v>0</v>
      </c>
      <c r="C38" s="690">
        <v>0</v>
      </c>
      <c r="D38" s="691">
        <f t="shared" si="0"/>
        <v>0</v>
      </c>
    </row>
    <row r="39" spans="1:4">
      <c r="A39" s="688" t="s">
        <v>707</v>
      </c>
      <c r="B39" s="900">
        <v>0</v>
      </c>
      <c r="C39" s="690">
        <v>0</v>
      </c>
      <c r="D39" s="691">
        <f t="shared" si="0"/>
        <v>0</v>
      </c>
    </row>
    <row r="40" spans="1:4">
      <c r="A40" s="688" t="s">
        <v>147</v>
      </c>
      <c r="B40" s="900">
        <v>0</v>
      </c>
      <c r="C40" s="690">
        <v>0</v>
      </c>
      <c r="D40" s="691">
        <f t="shared" si="0"/>
        <v>0</v>
      </c>
    </row>
    <row r="41" spans="1:4" ht="13.5" thickBot="1">
      <c r="A41" s="847" t="s">
        <v>960</v>
      </c>
      <c r="B41" s="902">
        <v>0</v>
      </c>
      <c r="C41" s="694">
        <v>0</v>
      </c>
      <c r="D41" s="724">
        <f t="shared" si="0"/>
        <v>0</v>
      </c>
    </row>
    <row r="42" spans="1:4" ht="30" customHeight="1" thickBot="1">
      <c r="A42" s="1809" t="s">
        <v>679</v>
      </c>
      <c r="B42" s="1810"/>
      <c r="C42" s="1810"/>
      <c r="D42" s="1811"/>
    </row>
    <row r="43" spans="1:4">
      <c r="A43" s="903" t="s">
        <v>133</v>
      </c>
      <c r="B43" s="904">
        <f>CCT!Z91</f>
        <v>8</v>
      </c>
      <c r="C43" s="905">
        <f>CCT!Y91</f>
        <v>977.74</v>
      </c>
      <c r="D43" s="906">
        <f t="shared" ref="D43:D48" si="1">B43*C43</f>
        <v>7821.92</v>
      </c>
    </row>
    <row r="44" spans="1:4">
      <c r="A44" s="907" t="s">
        <v>139</v>
      </c>
      <c r="B44" s="908">
        <f>CCT!AP91</f>
        <v>2</v>
      </c>
      <c r="C44" s="909">
        <f>CCT!AO91</f>
        <v>976.28</v>
      </c>
      <c r="D44" s="910">
        <f t="shared" si="1"/>
        <v>1952.56</v>
      </c>
    </row>
    <row r="45" spans="1:4">
      <c r="A45" s="907" t="s">
        <v>175</v>
      </c>
      <c r="B45" s="908">
        <f>CCT!BL91</f>
        <v>1</v>
      </c>
      <c r="C45" s="909">
        <f>CCT!BK91</f>
        <v>2180.8200000000002</v>
      </c>
      <c r="D45" s="910">
        <f t="shared" si="1"/>
        <v>2180.8200000000002</v>
      </c>
    </row>
    <row r="46" spans="1:4" ht="13.5" customHeight="1">
      <c r="A46" s="907" t="s">
        <v>176</v>
      </c>
      <c r="B46" s="908">
        <f>CCT!BN91</f>
        <v>18</v>
      </c>
      <c r="C46" s="909">
        <f>CCT!BM91</f>
        <v>2180.8200000000002</v>
      </c>
      <c r="D46" s="910">
        <f t="shared" si="1"/>
        <v>39254.76</v>
      </c>
    </row>
    <row r="47" spans="1:4">
      <c r="A47" s="907" t="s">
        <v>871</v>
      </c>
      <c r="B47" s="908">
        <f>CCT!BP91</f>
        <v>0</v>
      </c>
      <c r="C47" s="909">
        <f>CCT!BO91</f>
        <v>0</v>
      </c>
      <c r="D47" s="910">
        <f t="shared" si="1"/>
        <v>0</v>
      </c>
    </row>
    <row r="48" spans="1:4" ht="13.5" thickBot="1">
      <c r="A48" s="911" t="s">
        <v>177</v>
      </c>
      <c r="B48" s="912">
        <f>CCT!BR91</f>
        <v>6</v>
      </c>
      <c r="C48" s="913">
        <f>CCT!BQ91</f>
        <v>2616.9899999999998</v>
      </c>
      <c r="D48" s="914">
        <f t="shared" si="1"/>
        <v>15701.94</v>
      </c>
    </row>
    <row r="49" spans="1:7" ht="30" customHeight="1" thickBot="1">
      <c r="A49" s="1809" t="s">
        <v>1062</v>
      </c>
      <c r="B49" s="1810"/>
      <c r="C49" s="1810"/>
      <c r="D49" s="1811"/>
    </row>
    <row r="50" spans="1:7" ht="13.5" thickBot="1">
      <c r="A50" s="915" t="s">
        <v>534</v>
      </c>
      <c r="B50" s="656">
        <v>0</v>
      </c>
      <c r="C50" s="736">
        <v>0</v>
      </c>
      <c r="D50" s="658">
        <f>B50*C50</f>
        <v>0</v>
      </c>
      <c r="F50" s="944"/>
      <c r="G50" s="944"/>
    </row>
    <row r="51" spans="1:7" ht="27" customHeight="1" thickBot="1">
      <c r="A51" s="1809" t="s">
        <v>1063</v>
      </c>
      <c r="B51" s="1810"/>
      <c r="C51" s="1810"/>
      <c r="D51" s="1811"/>
    </row>
    <row r="52" spans="1:7" ht="13.5" thickBot="1">
      <c r="A52" s="915" t="s">
        <v>936</v>
      </c>
      <c r="B52" s="656">
        <v>0</v>
      </c>
      <c r="C52" s="859">
        <v>0</v>
      </c>
      <c r="D52" s="658">
        <f>B52*C52</f>
        <v>0</v>
      </c>
    </row>
    <row r="53" spans="1:7" ht="27" customHeight="1" thickBot="1">
      <c r="A53" s="1809" t="s">
        <v>921</v>
      </c>
      <c r="B53" s="1810"/>
      <c r="C53" s="1810"/>
      <c r="D53" s="1811"/>
    </row>
    <row r="54" spans="1:7" ht="13.5" thickBot="1">
      <c r="A54" s="742" t="s">
        <v>919</v>
      </c>
      <c r="B54" s="739">
        <v>0</v>
      </c>
      <c r="C54" s="895">
        <v>0</v>
      </c>
      <c r="D54" s="658">
        <f>B54*C54</f>
        <v>0</v>
      </c>
    </row>
    <row r="55" spans="1:7" ht="13.5" thickBot="1">
      <c r="A55" s="1242" t="s">
        <v>1052</v>
      </c>
      <c r="B55" s="725">
        <f>SUM(B16:B41,B43:B48,B50,B52,B54)</f>
        <v>35</v>
      </c>
      <c r="C55" s="751"/>
      <c r="D55" s="666">
        <f>SUM(D16:D41,D43:D48,D50,D52,D54)</f>
        <v>66912</v>
      </c>
      <c r="E55" s="951"/>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30" t="s">
        <v>335</v>
      </c>
      <c r="B63" s="1815"/>
      <c r="C63" s="824">
        <f>(1/220*12*6/12)</f>
        <v>2.7300000000000001E-2</v>
      </c>
      <c r="D63" s="686">
        <f>C63*(D35+D36)</f>
        <v>0</v>
      </c>
    </row>
    <row r="64" spans="1:7" ht="13.5" thickBot="1">
      <c r="A64" s="1745" t="s">
        <v>882</v>
      </c>
      <c r="B64" s="1759"/>
      <c r="C64" s="916">
        <v>0</v>
      </c>
      <c r="D64" s="917">
        <f>D57*C64</f>
        <v>0</v>
      </c>
    </row>
    <row r="65" spans="1:7" ht="13.5" thickBot="1">
      <c r="A65" s="1721" t="s">
        <v>274</v>
      </c>
      <c r="B65" s="1722"/>
      <c r="C65" s="1736"/>
      <c r="D65" s="666">
        <f>SUM(D55,D57:D63)</f>
        <v>66912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c r="E69" s="949"/>
      <c r="F69" s="949"/>
      <c r="G69" s="950"/>
    </row>
    <row r="70" spans="1:7">
      <c r="A70" s="1748" t="s">
        <v>277</v>
      </c>
      <c r="B70" s="1749"/>
      <c r="C70" s="768"/>
      <c r="D70" s="862">
        <f>$C$13*C70</f>
        <v>0</v>
      </c>
      <c r="E70" s="949"/>
      <c r="F70" s="949"/>
      <c r="G70" s="950"/>
    </row>
    <row r="71" spans="1:7">
      <c r="A71" s="1713" t="s">
        <v>278</v>
      </c>
      <c r="B71" s="1729"/>
      <c r="C71" s="770"/>
      <c r="D71" s="863">
        <f>SUM(B16:B41)*(Parâmetro!G21*20-1)+SUM(B43:B48)*(Parâmetro!G26*20-1)+SUM(B50)*(Parâmetro!G29*20-1)+SUM(B52)*(Parâmetro!G30*20-1)+SUM(B54)*(Parâmetro!G39*20-1)</f>
        <v>9765</v>
      </c>
      <c r="E71" s="863"/>
      <c r="F71" s="951"/>
    </row>
    <row r="72" spans="1:7">
      <c r="A72" s="1713" t="s">
        <v>279</v>
      </c>
      <c r="B72" s="1729"/>
      <c r="C72" s="770">
        <f>Parâmetro!E70</f>
        <v>4.63</v>
      </c>
      <c r="D72" s="864">
        <f>(2*C72*20*SUM(B16:B41,B43:B48,B50,B52))-(IF(SUM(D16:D41,D43:D48,D50,D52)*6%&lt;=(2*C72*20*SUM(B16:B41,B43:B48,B50,B52)),SUM(D16:D41,D43:D48,D50,D52)*6%,(2*C72*20*SUM(B16:B41,B43:B48,B50,B52))))+(2*C72*20*B54)-(IF(D54*6%&lt;=(2*C72*20*B54),D54*6%,(2*C72*20*B54)))</f>
        <v>2467.2800000000002</v>
      </c>
      <c r="E72" s="951"/>
    </row>
    <row r="73" spans="1:7">
      <c r="A73" s="1713" t="s">
        <v>280</v>
      </c>
      <c r="B73" s="1714"/>
      <c r="C73" s="865"/>
      <c r="D73" s="691">
        <f>$C$13*C73</f>
        <v>0</v>
      </c>
      <c r="E73" s="952"/>
    </row>
    <row r="74" spans="1:7">
      <c r="A74" s="1713" t="s">
        <v>281</v>
      </c>
      <c r="B74" s="1714"/>
      <c r="C74" s="773">
        <f>Parâmetro!C152</f>
        <v>3.12</v>
      </c>
      <c r="D74" s="691">
        <f>B55*C74</f>
        <v>109.2</v>
      </c>
      <c r="E74" s="951"/>
    </row>
    <row r="75" spans="1:7">
      <c r="A75" s="1713" t="s">
        <v>1053</v>
      </c>
      <c r="B75" s="1714"/>
      <c r="C75" s="774"/>
      <c r="D75" s="866">
        <f>SUM(B16:B41)*Parâmetro!C21+SUM(B43:B48)*Parâmetro!C26+SUM(B50)*Parâmetro!C29+SUM(B52)*Parâmetro!C30+SUM(B54)*Parâmetro!C39</f>
        <v>547.75</v>
      </c>
      <c r="E75" s="951"/>
    </row>
    <row r="76" spans="1:7">
      <c r="A76" s="1844" t="s">
        <v>1054</v>
      </c>
      <c r="B76" s="1845"/>
      <c r="C76" s="868"/>
      <c r="D76" s="866">
        <f>SUM(B16:B41)*Parâmetro!D21+SUM(B43:B48)*Parâmetro!D26+SUM(B50)*Parâmetro!D29+SUM(B52)*Parâmetro!D30+SUM(B54)*Parâmetro!D39</f>
        <v>0</v>
      </c>
      <c r="E76" s="951"/>
    </row>
    <row r="77" spans="1:7" ht="13.5" thickBot="1">
      <c r="A77" s="1816" t="s">
        <v>866</v>
      </c>
      <c r="B77" s="1817"/>
      <c r="C77" s="871"/>
      <c r="D77" s="724">
        <f>SUM(B16:B41,B43:B48,B50,B52)*Parâmetro!E148+SUM(B54)*Parâmetro!E147</f>
        <v>1541.4</v>
      </c>
    </row>
    <row r="78" spans="1:7" ht="13.5" thickBot="1">
      <c r="A78" s="1721" t="s">
        <v>282</v>
      </c>
      <c r="B78" s="1722"/>
      <c r="C78" s="1747"/>
      <c r="D78" s="726">
        <f>SUM(D69:D77)</f>
        <v>14430.63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Apoio'!BM9+'CARGOS SETTASPOC BH'!B17*'Uniforme Apoio'!BM10+'CARGOS SETTASPOC BH'!B18*'Uniforme Apoio'!BM11+'CARGOS SETTASPOC BH'!B19*'Uniforme Apoio'!BM12+'CARGOS SETTASPOC BH'!B20*'Uniforme Apoio'!BM13+'CARGOS SETTASPOC BH'!B21*'Uniforme Apoio'!BM14+'CARGOS SETTASPOC BH'!B22*'Uniforme Apoio'!BM15+'CARGOS SETTASPOC BH'!B23*'Uniforme Apoio'!BM16+'CARGOS SETTASPOC BH'!B24*'Uniforme Apoio'!BM17+'CARGOS SETTASPOC BH'!B25*'Uniforme Apoio'!BM18+'CARGOS SETTASPOC BH'!B26*'Uniforme Apoio'!BM20+'CARGOS SETTASPOC BH'!B27*'Uniforme Apoio'!BM21+'CARGOS SETTASPOC BH'!B28*'Uniforme Apoio'!BM22+'CARGOS SETTASPOC BH'!B29*'Uniforme Apoio'!BM23+'CARGOS SETTASPOC BH'!B30*'Uniforme Apoio'!BM24+'CARGOS SETTASPOC BH'!B31*'Uniforme Apoio'!BM25+'CARGOS SETTASPOC BH'!B32*'Uniforme Apoio'!BM28+'CARGOS SETTASPOC BH'!B33*'Uniforme Apoio'!BM29+'CARGOS SETTASPOC BH'!B34*'Uniforme Apoio'!BM30+'CARGOS SETTASPOC BH'!B35*'Uniforme Apoio'!BM30+'CARGOS SETTASPOC BH'!B36*'Uniforme Apoio'!BM30+'CARGOS SETTASPOC BH'!B37*'Uniforme Apoio'!BM31+'CARGOS SETTASPOC BH'!B38*'Uniforme Apoio'!BM31+'CARGOS SETTASPOC BH'!B39*'Uniforme Apoio'!BM32+'CARGOS SETTASPOC BH'!B40*'Uniforme Apoio'!BM33+'CARGOS SETTASPOC BH'!B41*'Uniforme Apoio'!BM39+'CARGOS SETTASPOC BH'!B43*'Uniforme Apoio'!BM19+'CARGOS SETTASPOC BH'!B44*'Uniforme Apoio'!BM27+'CARGOS SETTASPOC BH'!B45*'Uniforme Apoio'!BM35+'CARGOS SETTASPOC BH'!B46*'Uniforme Apoio'!BM36+'CARGOS SETTASPOC BH'!B47*'Uniforme Apoio'!BM37+'CARGOS SETTASPOC BH'!B48*'Uniforme Apoio'!BM38+'CARGOS SETTASPOC BH'!B50*'Uniforme Apoio'!BM40+'CARGOS SETTASPOC BH'!B52*'Uniforme Apoio'!BM34+'CARGOS SETTASPOC BH'!B54*'Uniforme Apoio'!BM26</f>
        <v>1256.5</v>
      </c>
      <c r="E83" s="944"/>
    </row>
    <row r="84" spans="1:7">
      <c r="A84" s="1713" t="str">
        <f>'TOTALIZADORA MÓDULOS'!A286:B286</f>
        <v>B - Materiais de Consumo</v>
      </c>
      <c r="B84" s="1729"/>
      <c r="C84" s="782">
        <v>0</v>
      </c>
      <c r="D84" s="781">
        <f>'Material de consumo jardinagem'!G21*'CARGOS SETTASPOC BH'!B28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1256.5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13382.4</v>
      </c>
    </row>
    <row r="93" spans="1:7">
      <c r="A93" s="1713" t="s">
        <v>289</v>
      </c>
      <c r="B93" s="1729"/>
      <c r="C93" s="920">
        <f>'BASE DE DADOS MÓDULOS 4 E 5'!C6</f>
        <v>1.4999999999999999E-2</v>
      </c>
      <c r="D93" s="789">
        <f t="shared" ref="D93:D99" si="2">$D$65*C93</f>
        <v>1003.68</v>
      </c>
    </row>
    <row r="94" spans="1:7">
      <c r="A94" s="1713" t="s">
        <v>290</v>
      </c>
      <c r="B94" s="1714"/>
      <c r="C94" s="788">
        <f>'BASE DE DADOS MÓDULOS 4 E 5'!C7</f>
        <v>0.01</v>
      </c>
      <c r="D94" s="789">
        <f t="shared" si="2"/>
        <v>669.12</v>
      </c>
    </row>
    <row r="95" spans="1:7">
      <c r="A95" s="1713" t="s">
        <v>291</v>
      </c>
      <c r="B95" s="1714"/>
      <c r="C95" s="788">
        <f>'BASE DE DADOS MÓDULOS 4 E 5'!C8</f>
        <v>2E-3</v>
      </c>
      <c r="D95" s="789">
        <f t="shared" si="2"/>
        <v>133.82</v>
      </c>
    </row>
    <row r="96" spans="1:7">
      <c r="A96" s="1713" t="s">
        <v>292</v>
      </c>
      <c r="B96" s="1714"/>
      <c r="C96" s="788">
        <f>'BASE DE DADOS MÓDULOS 4 E 5'!C9</f>
        <v>2.5000000000000001E-2</v>
      </c>
      <c r="D96" s="789">
        <f t="shared" si="2"/>
        <v>1672.8</v>
      </c>
    </row>
    <row r="97" spans="1:7">
      <c r="A97" s="1713" t="s">
        <v>293</v>
      </c>
      <c r="B97" s="1714"/>
      <c r="C97" s="788">
        <f>'BASE DE DADOS MÓDULOS 4 E 5'!C10</f>
        <v>0.08</v>
      </c>
      <c r="D97" s="787">
        <f t="shared" si="2"/>
        <v>5352.96</v>
      </c>
    </row>
    <row r="98" spans="1:7">
      <c r="A98" s="1713" t="s">
        <v>1052</v>
      </c>
      <c r="B98" s="1714"/>
      <c r="C98" s="920">
        <f>'BASE DE DADOS MÓDULOS 4 E 5'!C11</f>
        <v>0.03</v>
      </c>
      <c r="D98" s="921">
        <f t="shared" si="2"/>
        <v>2007.36</v>
      </c>
    </row>
    <row r="99" spans="1:7" ht="13.5" thickBot="1">
      <c r="A99" s="1745" t="s">
        <v>294</v>
      </c>
      <c r="B99" s="1759"/>
      <c r="C99" s="922">
        <f>'BASE DE DADOS MÓDULOS 4 E 5'!C12</f>
        <v>6.0000000000000001E-3</v>
      </c>
      <c r="D99" s="787">
        <f t="shared" si="2"/>
        <v>401.47</v>
      </c>
    </row>
    <row r="100" spans="1:7" ht="13.5" thickBot="1">
      <c r="A100" s="1721" t="s">
        <v>282</v>
      </c>
      <c r="B100" s="1736"/>
      <c r="C100" s="792">
        <f>SUM(C92:C99)</f>
        <v>0.36799999999999999</v>
      </c>
      <c r="D100" s="784">
        <f>SUM(D92:D99)</f>
        <v>24623.61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5573.77</v>
      </c>
    </row>
    <row r="104" spans="1:7">
      <c r="A104" s="1713" t="s">
        <v>297</v>
      </c>
      <c r="B104" s="1729"/>
      <c r="C104" s="923">
        <f>'BASE DE DADOS MÓDULOS 4 E 5'!C17</f>
        <v>2.7799999999999998E-2</v>
      </c>
      <c r="D104" s="798">
        <f>C104*D65</f>
        <v>1860.15</v>
      </c>
    </row>
    <row r="105" spans="1:7">
      <c r="A105" s="1750" t="s">
        <v>298</v>
      </c>
      <c r="B105" s="1751"/>
      <c r="C105" s="924">
        <f>SUM(C103:C104)</f>
        <v>0.1111</v>
      </c>
      <c r="D105" s="800">
        <f>SUM(D103:D104)</f>
        <v>7433.92</v>
      </c>
    </row>
    <row r="106" spans="1:7" ht="13.5" thickBot="1">
      <c r="A106" s="1745" t="s">
        <v>299</v>
      </c>
      <c r="B106" s="1759"/>
      <c r="C106" s="873">
        <f>'BASE DE DADOS MÓDULOS 4 E 5'!C19</f>
        <v>4.0899999999999999E-2</v>
      </c>
      <c r="D106" s="884">
        <f>D65*C106</f>
        <v>2736.7</v>
      </c>
      <c r="F106" s="960"/>
      <c r="G106" s="961"/>
    </row>
    <row r="107" spans="1:7" ht="13.5" thickBot="1">
      <c r="A107" s="803" t="s">
        <v>282</v>
      </c>
      <c r="B107" s="872"/>
      <c r="C107" s="812">
        <f>SUM(C105:C106)</f>
        <v>0.152</v>
      </c>
      <c r="D107" s="806">
        <f>SUM(D105+D106)</f>
        <v>10170.620000000001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86.99</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33.46</v>
      </c>
    </row>
    <row r="112" spans="1:7" ht="13.5" thickBot="1">
      <c r="A112" s="810" t="s">
        <v>282</v>
      </c>
      <c r="B112" s="811"/>
      <c r="C112" s="805">
        <f>SUM(C110:C111)</f>
        <v>1.8E-3</v>
      </c>
      <c r="D112" s="726">
        <f>SUM(D110:D111)</f>
        <v>120.45</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501.84</v>
      </c>
    </row>
    <row r="116" spans="1:6">
      <c r="A116" s="1713" t="s">
        <v>338</v>
      </c>
      <c r="B116" s="1729"/>
      <c r="C116" s="927">
        <f>'BASE DE DADOS MÓDULOS 4 E 5'!C29</f>
        <v>5.9999999999999995E-4</v>
      </c>
      <c r="D116" s="787">
        <f t="shared" si="3"/>
        <v>40.15</v>
      </c>
    </row>
    <row r="117" spans="1:6">
      <c r="A117" s="1713" t="s">
        <v>302</v>
      </c>
      <c r="B117" s="1729"/>
      <c r="C117" s="814">
        <f>'BASE DE DADOS MÓDULOS 4 E 5'!C30</f>
        <v>2.9999999999999997E-4</v>
      </c>
      <c r="D117" s="787">
        <f t="shared" si="3"/>
        <v>20.07</v>
      </c>
    </row>
    <row r="118" spans="1:6">
      <c r="A118" s="1713" t="s">
        <v>303</v>
      </c>
      <c r="B118" s="1729"/>
      <c r="C118" s="814">
        <f>'BASE DE DADOS MÓDULOS 4 E 5'!C31</f>
        <v>3.5000000000000001E-3</v>
      </c>
      <c r="D118" s="787">
        <f t="shared" si="3"/>
        <v>234.19</v>
      </c>
    </row>
    <row r="119" spans="1:6">
      <c r="A119" s="1713" t="s">
        <v>304</v>
      </c>
      <c r="B119" s="1729"/>
      <c r="C119" s="814">
        <f>'BASE DE DADOS MÓDULOS 4 E 5'!C32</f>
        <v>1.2999999999999999E-3</v>
      </c>
      <c r="D119" s="789">
        <f t="shared" si="3"/>
        <v>86.99</v>
      </c>
    </row>
    <row r="120" spans="1:6">
      <c r="A120" s="1713" t="s">
        <v>315</v>
      </c>
      <c r="B120" s="1714"/>
      <c r="C120" s="814">
        <f>'BASE DE DADOS MÓDULOS 4 E 5'!C33</f>
        <v>4.2999999999999997E-2</v>
      </c>
      <c r="D120" s="787">
        <f t="shared" si="3"/>
        <v>2877.22</v>
      </c>
    </row>
    <row r="121" spans="1:6" ht="13.5" thickBot="1">
      <c r="A121" s="816" t="s">
        <v>339</v>
      </c>
      <c r="B121" s="817"/>
      <c r="C121" s="928">
        <f>'BASE DE DADOS MÓDULOS 4 E 5'!C34</f>
        <v>1.6999999999999999E-3</v>
      </c>
      <c r="D121" s="819">
        <f t="shared" si="3"/>
        <v>113.75</v>
      </c>
    </row>
    <row r="122" spans="1:6" ht="13.5" thickBot="1">
      <c r="A122" s="810" t="s">
        <v>282</v>
      </c>
      <c r="B122" s="811"/>
      <c r="C122" s="812">
        <f>SUM(C115:C121)</f>
        <v>5.79E-2</v>
      </c>
      <c r="D122" s="829">
        <f>SUM(D115:D121)</f>
        <v>3874.21</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5573.77</v>
      </c>
    </row>
    <row r="126" spans="1:6">
      <c r="A126" s="1713" t="s">
        <v>317</v>
      </c>
      <c r="B126" s="1714"/>
      <c r="C126" s="814">
        <f>'BASE DE DADOS MÓDULOS 4 E 5'!C39</f>
        <v>1.3899999999999999E-2</v>
      </c>
      <c r="D126" s="789">
        <f>C126*$D$65</f>
        <v>930.08</v>
      </c>
    </row>
    <row r="127" spans="1:6">
      <c r="A127" s="1713" t="s">
        <v>786</v>
      </c>
      <c r="B127" s="1714"/>
      <c r="C127" s="814">
        <f>'BASE DE DADOS MÓDULOS 4 E 5'!C40</f>
        <v>8.3999999999999995E-3</v>
      </c>
      <c r="D127" s="789">
        <f>C127*$D$65</f>
        <v>562.05999999999995</v>
      </c>
    </row>
    <row r="128" spans="1:6">
      <c r="A128" s="1713" t="s">
        <v>784</v>
      </c>
      <c r="B128" s="1729"/>
      <c r="C128" s="814">
        <f>'BASE DE DADOS MÓDULOS 4 E 5'!C41</f>
        <v>3.3E-3</v>
      </c>
      <c r="D128" s="789">
        <f>C128*$D$65</f>
        <v>220.81</v>
      </c>
    </row>
    <row r="129" spans="1:7">
      <c r="A129" s="1713" t="s">
        <v>860</v>
      </c>
      <c r="B129" s="1729"/>
      <c r="C129" s="927">
        <f>'BASE DE DADOS MÓDULOS 4 E 5'!C42</f>
        <v>0</v>
      </c>
      <c r="D129" s="789">
        <f>C129*$D$65</f>
        <v>0</v>
      </c>
    </row>
    <row r="130" spans="1:7">
      <c r="A130" s="1750" t="s">
        <v>318</v>
      </c>
      <c r="B130" s="1751"/>
      <c r="C130" s="929">
        <f>SUM(C125:C129)</f>
        <v>0.1089</v>
      </c>
      <c r="D130" s="930">
        <f>SUM(D125:D129)</f>
        <v>7286.72</v>
      </c>
    </row>
    <row r="131" spans="1:7" ht="13.5" thickBot="1">
      <c r="A131" s="1745" t="s">
        <v>785</v>
      </c>
      <c r="B131" s="1746"/>
      <c r="C131" s="931">
        <f>'BASE DE DADOS MÓDULOS 4 E 5'!C44</f>
        <v>4.0099999999999997E-2</v>
      </c>
      <c r="D131" s="826">
        <f>C131*D65</f>
        <v>2683.17</v>
      </c>
    </row>
    <row r="132" spans="1:7" ht="13.5" thickBot="1">
      <c r="A132" s="803" t="s">
        <v>282</v>
      </c>
      <c r="B132" s="872"/>
      <c r="C132" s="812">
        <f>SUM(C130:C131)</f>
        <v>0.14899999999999999</v>
      </c>
      <c r="D132" s="829">
        <f>D130+D131</f>
        <v>9969.89</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24623.61</v>
      </c>
    </row>
    <row r="136" spans="1:7">
      <c r="A136" s="1713" t="s">
        <v>295</v>
      </c>
      <c r="B136" s="1714"/>
      <c r="C136" s="831">
        <f>C105+C106</f>
        <v>0.152</v>
      </c>
      <c r="D136" s="798">
        <f>D107</f>
        <v>10170.620000000001</v>
      </c>
    </row>
    <row r="137" spans="1:7">
      <c r="A137" s="1713" t="s">
        <v>300</v>
      </c>
      <c r="B137" s="1729"/>
      <c r="C137" s="832">
        <f>C110+C111</f>
        <v>1.8E-3</v>
      </c>
      <c r="D137" s="798">
        <f>D112</f>
        <v>120.45</v>
      </c>
    </row>
    <row r="138" spans="1:7">
      <c r="A138" s="1713" t="s">
        <v>301</v>
      </c>
      <c r="B138" s="1729"/>
      <c r="C138" s="832">
        <f>SUM(C115:C121)</f>
        <v>5.79E-2</v>
      </c>
      <c r="D138" s="798">
        <f>D122</f>
        <v>3874.21</v>
      </c>
    </row>
    <row r="139" spans="1:7" ht="13.5" thickBot="1">
      <c r="A139" s="1745" t="s">
        <v>321</v>
      </c>
      <c r="B139" s="1746"/>
      <c r="C139" s="833">
        <f>SUM(C130:C131)</f>
        <v>0.14899999999999999</v>
      </c>
      <c r="D139" s="826">
        <f>D132</f>
        <v>9969.89</v>
      </c>
    </row>
    <row r="140" spans="1:7" ht="13.5" thickBot="1">
      <c r="A140" s="1721" t="s">
        <v>282</v>
      </c>
      <c r="B140" s="1736"/>
      <c r="C140" s="792">
        <f>SUM(C135:C139)</f>
        <v>0.72870000000000001</v>
      </c>
      <c r="D140" s="784">
        <f>SUM(D135:D139)</f>
        <v>48758.78</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7219.45</v>
      </c>
    </row>
    <row r="146" spans="1:6">
      <c r="A146" s="840" t="s">
        <v>325</v>
      </c>
      <c r="B146" s="933" t="s">
        <v>287</v>
      </c>
      <c r="C146" s="879" t="s">
        <v>287</v>
      </c>
      <c r="D146" s="789"/>
    </row>
    <row r="147" spans="1:6">
      <c r="A147" s="840" t="s">
        <v>326</v>
      </c>
      <c r="B147" s="933">
        <f>'BASE DE DADOS MÓDULOS 4 E 5'!B60</f>
        <v>7.6</v>
      </c>
      <c r="C147" s="841">
        <f>((100/((100-$B$152)%)-100)*B147)/$B$152</f>
        <v>8.86</v>
      </c>
      <c r="D147" s="789">
        <f>(D140+D87+D78+D65+D145+D153)*C147%</f>
        <v>12729.96</v>
      </c>
    </row>
    <row r="148" spans="1:6">
      <c r="A148" s="840" t="s">
        <v>327</v>
      </c>
      <c r="B148" s="934">
        <f>'BASE DE DADOS MÓDULOS 4 E 5'!B61</f>
        <v>1.65</v>
      </c>
      <c r="C148" s="841">
        <f>((100/((100-$B$152)%)-100)*B148)/$B$152</f>
        <v>1.92</v>
      </c>
      <c r="D148" s="789">
        <f>(D153+D145+D140+D87+D78+D65)*C148%</f>
        <v>2758.64</v>
      </c>
    </row>
    <row r="149" spans="1:6">
      <c r="A149" s="840" t="s">
        <v>328</v>
      </c>
      <c r="B149" s="879"/>
      <c r="C149" s="841"/>
      <c r="D149" s="789">
        <f>((D65+D78+D87+D140+D145+D153)*$C$149)%</f>
        <v>0</v>
      </c>
    </row>
    <row r="150" spans="1:6">
      <c r="A150" s="840" t="s">
        <v>329</v>
      </c>
      <c r="B150" s="935">
        <f>'ISS APOIO'!B16*100</f>
        <v>5</v>
      </c>
      <c r="C150" s="841">
        <f>((100/((100-$B$152)%)-100)*B150)/$B$152</f>
        <v>5.83</v>
      </c>
      <c r="D150" s="789">
        <f>(D153+D145+D140+D87+D78+D65)*C150%</f>
        <v>8376.48</v>
      </c>
    </row>
    <row r="151" spans="1:6">
      <c r="A151" s="840" t="s">
        <v>330</v>
      </c>
      <c r="B151" s="879"/>
      <c r="C151" s="841"/>
      <c r="D151" s="789">
        <f>((D65+D78+D87+D140+D145+D153)*$C$151)%</f>
        <v>0</v>
      </c>
    </row>
    <row r="152" spans="1:6">
      <c r="A152" s="840" t="s">
        <v>331</v>
      </c>
      <c r="B152" s="880">
        <f>SUM(B147:B151)</f>
        <v>14.25</v>
      </c>
      <c r="C152" s="881">
        <f>SUM(C147:C151)</f>
        <v>16.61</v>
      </c>
      <c r="D152" s="882">
        <f>SUM(D147:D151)</f>
        <v>23865.08</v>
      </c>
    </row>
    <row r="153" spans="1:6" ht="13.5" thickBot="1">
      <c r="A153" s="844" t="s">
        <v>332</v>
      </c>
      <c r="B153" s="936">
        <f>'BASE DE DADOS MÓDULOS 4 E 5'!B66</f>
        <v>145.76</v>
      </c>
      <c r="C153" s="883"/>
      <c r="D153" s="884">
        <f>B153*B55</f>
        <v>5101.6000000000004</v>
      </c>
    </row>
    <row r="154" spans="1:6" ht="13.5" thickBot="1">
      <c r="A154" s="1721" t="s">
        <v>282</v>
      </c>
      <c r="B154" s="1818"/>
      <c r="C154" s="1723"/>
      <c r="D154" s="806">
        <f>D145+D152+D153</f>
        <v>36186.129999999997</v>
      </c>
      <c r="E154" s="949"/>
      <c r="F154" s="944"/>
    </row>
    <row r="155" spans="1:6" ht="13.5" thickBot="1">
      <c r="A155" s="1724"/>
      <c r="B155" s="1724"/>
      <c r="C155" s="1724"/>
      <c r="D155" s="834"/>
    </row>
    <row r="156" spans="1:6" ht="13.5" thickBot="1">
      <c r="A156" s="1721" t="s">
        <v>333</v>
      </c>
      <c r="B156" s="1722"/>
      <c r="C156" s="1723"/>
      <c r="D156" s="885">
        <f>D65+D78+D87+D140+D154</f>
        <v>167544.04</v>
      </c>
      <c r="E156" s="969"/>
      <c r="F156" s="944"/>
    </row>
    <row r="158" spans="1:6">
      <c r="D158" s="970">
        <f>D156*12</f>
        <v>2010528.48</v>
      </c>
    </row>
    <row r="159" spans="1:6">
      <c r="D159" s="971"/>
    </row>
  </sheetData>
  <sheetProtection password="E676" sheet="1" objects="1" scenarios="1"/>
  <mergeCells count="102">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69:B69"/>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4:B64"/>
    <mergeCell ref="A70:B70"/>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87" max="4" man="1"/>
  </rowBreaks>
</worksheet>
</file>

<file path=xl/worksheets/sheet40.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334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133</v>
      </c>
      <c r="E5" s="989"/>
    </row>
    <row r="6" spans="1:5">
      <c r="A6" s="1713" t="s">
        <v>262</v>
      </c>
      <c r="B6" s="1729"/>
      <c r="C6" s="1835"/>
      <c r="D6" s="857">
        <f>CCT!Y91</f>
        <v>977.74</v>
      </c>
      <c r="E6" s="989"/>
    </row>
    <row r="7" spans="1:5">
      <c r="A7" s="1713" t="s">
        <v>263</v>
      </c>
      <c r="B7" s="1729"/>
      <c r="C7" s="1835"/>
      <c r="D7" s="647" t="s">
        <v>134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977.74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v>0</v>
      </c>
      <c r="D19" s="769">
        <f>(D13+D14+D16)*C19</f>
        <v>0</v>
      </c>
      <c r="E19" s="989"/>
    </row>
    <row r="20" spans="1:9">
      <c r="A20" s="1713" t="s">
        <v>335</v>
      </c>
      <c r="B20" s="1714"/>
      <c r="C20" s="428">
        <v>0</v>
      </c>
      <c r="D20" s="917">
        <f>D13*C20</f>
        <v>0</v>
      </c>
      <c r="E20" s="996"/>
    </row>
    <row r="21" spans="1:9" ht="13.5" thickBot="1">
      <c r="A21" s="1816" t="s">
        <v>882</v>
      </c>
      <c r="B21" s="1817"/>
      <c r="C21" s="916">
        <v>0</v>
      </c>
      <c r="D21" s="917">
        <f>D14*C21</f>
        <v>0</v>
      </c>
      <c r="E21" s="996"/>
    </row>
    <row r="22" spans="1:9" ht="13.5" thickBot="1">
      <c r="A22" s="1823" t="s">
        <v>274</v>
      </c>
      <c r="B22" s="1824"/>
      <c r="C22" s="1834"/>
      <c r="D22" s="997">
        <f>SUM(D13:D20)</f>
        <v>977.74</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Parâmetro!G26</f>
        <v>14</v>
      </c>
      <c r="D28" s="771">
        <f>((20*C28)-1)*C13</f>
        <v>279</v>
      </c>
      <c r="E28" s="989"/>
      <c r="H28" s="945"/>
    </row>
    <row r="29" spans="1:9">
      <c r="A29" s="1713" t="s">
        <v>279</v>
      </c>
      <c r="B29" s="1729"/>
      <c r="C29" s="770">
        <f>Parâmetro!E70</f>
        <v>4.63</v>
      </c>
      <c r="D29" s="772">
        <f>(2*$C$29*20*C13)-(IF(D13*6%&lt;=(2*$C$29*20*C13),D13*6%,(2*$C$29*20*C13)))</f>
        <v>126.54</v>
      </c>
      <c r="E29" s="989"/>
    </row>
    <row r="30" spans="1:9">
      <c r="A30" s="1713" t="s">
        <v>280</v>
      </c>
      <c r="B30" s="1714"/>
      <c r="C30" s="1096">
        <v>0</v>
      </c>
      <c r="D30" s="755">
        <f>$C$13*C30</f>
        <v>0</v>
      </c>
      <c r="E30" s="989"/>
    </row>
    <row r="31" spans="1:9">
      <c r="A31" s="1713" t="s">
        <v>281</v>
      </c>
      <c r="B31" s="1714"/>
      <c r="C31" s="773">
        <f>Parâmetro!C152</f>
        <v>3.12</v>
      </c>
      <c r="D31" s="769">
        <f>$C$13*C31</f>
        <v>3.12</v>
      </c>
      <c r="E31" s="989"/>
    </row>
    <row r="32" spans="1:9">
      <c r="A32" s="1713" t="s">
        <v>1053</v>
      </c>
      <c r="B32" s="1714"/>
      <c r="C32" s="774">
        <f>Parâmetro!C26</f>
        <v>15.65</v>
      </c>
      <c r="D32" s="917">
        <f>$C$13*C32</f>
        <v>15.65</v>
      </c>
      <c r="E32" s="989"/>
      <c r="I32" s="945"/>
    </row>
    <row r="33" spans="1:9">
      <c r="A33" s="1713" t="s">
        <v>1054</v>
      </c>
      <c r="B33" s="1714"/>
      <c r="C33" s="775">
        <f>Parâmetro!D26</f>
        <v>0</v>
      </c>
      <c r="D33" s="755">
        <f>$C$13*C33</f>
        <v>0</v>
      </c>
      <c r="E33" s="989"/>
      <c r="H33" s="945"/>
      <c r="I33" s="945"/>
    </row>
    <row r="34" spans="1:9" ht="13.5" thickBot="1">
      <c r="A34" s="1833" t="s">
        <v>866</v>
      </c>
      <c r="B34" s="1833"/>
      <c r="C34" s="1023">
        <f>Parâmetro!E148</f>
        <v>44.04</v>
      </c>
      <c r="D34" s="809">
        <f>C13*C34</f>
        <v>44.04</v>
      </c>
      <c r="E34" s="989"/>
      <c r="H34" s="945"/>
    </row>
    <row r="35" spans="1:9" ht="13.5" thickBot="1">
      <c r="A35" s="1823" t="s">
        <v>282</v>
      </c>
      <c r="B35" s="1824"/>
      <c r="C35" s="1841"/>
      <c r="D35" s="1000">
        <f>SUM(D27:D34)</f>
        <v>468.35</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Apoio'!BM19</f>
        <v>35.9</v>
      </c>
      <c r="D40" s="781">
        <f>C40*$C$13</f>
        <v>35.9</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14"/>
      <c r="C42" s="782">
        <v>0</v>
      </c>
      <c r="D42" s="781">
        <f>C42*$C$13</f>
        <v>0</v>
      </c>
      <c r="E42" s="999"/>
    </row>
    <row r="43" spans="1:9" ht="13.5" thickBot="1">
      <c r="A43" s="1745" t="str">
        <f>'TOTALIZADORA MÓDULOS'!A288:B288</f>
        <v>D - Produtos de Limpeza</v>
      </c>
      <c r="B43" s="1759"/>
      <c r="C43" s="783">
        <v>0</v>
      </c>
      <c r="D43" s="781">
        <f>C43*$C$13</f>
        <v>0</v>
      </c>
      <c r="E43" s="989"/>
    </row>
    <row r="44" spans="1:9" ht="13.5" thickBot="1">
      <c r="A44" s="1823" t="s">
        <v>282</v>
      </c>
      <c r="B44" s="1824"/>
      <c r="C44" s="1826"/>
      <c r="D44" s="1001">
        <f>SUM(D40:D43)</f>
        <v>35.9</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195.55</v>
      </c>
      <c r="E49" s="989"/>
    </row>
    <row r="50" spans="1:6">
      <c r="A50" s="1713" t="s">
        <v>289</v>
      </c>
      <c r="B50" s="1729"/>
      <c r="C50" s="788">
        <f>'BASE DE DADOS MÓDULOS 4 E 5'!C6</f>
        <v>1.4999999999999999E-2</v>
      </c>
      <c r="D50" s="798">
        <f t="shared" ref="D50:D56" si="0">$D$22*C50</f>
        <v>14.67</v>
      </c>
      <c r="E50" s="989"/>
    </row>
    <row r="51" spans="1:6">
      <c r="A51" s="1713" t="s">
        <v>290</v>
      </c>
      <c r="B51" s="1714"/>
      <c r="C51" s="788">
        <f>'BASE DE DADOS MÓDULOS 4 E 5'!C7</f>
        <v>0.01</v>
      </c>
      <c r="D51" s="798">
        <f t="shared" si="0"/>
        <v>9.7799999999999994</v>
      </c>
      <c r="E51" s="989"/>
    </row>
    <row r="52" spans="1:6">
      <c r="A52" s="1713" t="s">
        <v>291</v>
      </c>
      <c r="B52" s="1714"/>
      <c r="C52" s="788">
        <f>'BASE DE DADOS MÓDULOS 4 E 5'!C8</f>
        <v>2E-3</v>
      </c>
      <c r="D52" s="798">
        <f t="shared" si="0"/>
        <v>1.96</v>
      </c>
      <c r="E52" s="989"/>
    </row>
    <row r="53" spans="1:6">
      <c r="A53" s="1713" t="s">
        <v>292</v>
      </c>
      <c r="B53" s="1714"/>
      <c r="C53" s="788">
        <f>'BASE DE DADOS MÓDULOS 4 E 5'!C9</f>
        <v>2.5000000000000001E-2</v>
      </c>
      <c r="D53" s="798">
        <f t="shared" si="0"/>
        <v>24.44</v>
      </c>
      <c r="E53" s="989"/>
    </row>
    <row r="54" spans="1:6">
      <c r="A54" s="1713" t="s">
        <v>293</v>
      </c>
      <c r="B54" s="1714"/>
      <c r="C54" s="920">
        <f>'BASE DE DADOS MÓDULOS 4 E 5'!C10</f>
        <v>0.08</v>
      </c>
      <c r="D54" s="787">
        <f t="shared" si="0"/>
        <v>78.22</v>
      </c>
      <c r="E54" s="989"/>
    </row>
    <row r="55" spans="1:6">
      <c r="A55" s="1713" t="s">
        <v>1052</v>
      </c>
      <c r="B55" s="1714"/>
      <c r="C55" s="981">
        <f>'BASE DE DADOS MÓDULOS 4 E 5'!C11</f>
        <v>0.03</v>
      </c>
      <c r="D55" s="787">
        <f t="shared" si="0"/>
        <v>29.33</v>
      </c>
      <c r="E55" s="989"/>
    </row>
    <row r="56" spans="1:6" ht="13.5" thickBot="1">
      <c r="A56" s="1745" t="s">
        <v>294</v>
      </c>
      <c r="B56" s="1759"/>
      <c r="C56" s="922">
        <f>'BASE DE DADOS MÓDULOS 4 E 5'!C12</f>
        <v>6.0000000000000001E-3</v>
      </c>
      <c r="D56" s="787">
        <f t="shared" si="0"/>
        <v>5.87</v>
      </c>
      <c r="E56" s="989"/>
    </row>
    <row r="57" spans="1:6" ht="13.5" thickBot="1">
      <c r="A57" s="1823" t="s">
        <v>282</v>
      </c>
      <c r="B57" s="1826"/>
      <c r="C57" s="1003">
        <f>SUM(C49:C56)</f>
        <v>0.36799999999999999</v>
      </c>
      <c r="D57" s="1001">
        <f>SUM(D49:D56)</f>
        <v>359.82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81.45</v>
      </c>
      <c r="E60" s="989"/>
      <c r="F60" s="956"/>
    </row>
    <row r="61" spans="1:6">
      <c r="A61" s="1713" t="s">
        <v>297</v>
      </c>
      <c r="B61" s="1729"/>
      <c r="C61" s="801">
        <f>'BASE DE DADOS MÓDULOS 4 E 5'!C17</f>
        <v>2.7799999999999998E-2</v>
      </c>
      <c r="D61" s="798">
        <f>C61*D22</f>
        <v>27.18</v>
      </c>
      <c r="E61" s="989"/>
    </row>
    <row r="62" spans="1:6">
      <c r="A62" s="1750" t="s">
        <v>298</v>
      </c>
      <c r="B62" s="1751"/>
      <c r="C62" s="958">
        <f>SUM(C60:C61)</f>
        <v>0.1111</v>
      </c>
      <c r="D62" s="800">
        <f>SUM(D60:D61)</f>
        <v>108.63</v>
      </c>
      <c r="E62" s="989"/>
    </row>
    <row r="63" spans="1:6" ht="13.5" thickBot="1">
      <c r="A63" s="1745" t="s">
        <v>299</v>
      </c>
      <c r="B63" s="1759"/>
      <c r="C63" s="873">
        <f>'BASE DE DADOS MÓDULOS 4 E 5'!C19</f>
        <v>4.0899999999999999E-2</v>
      </c>
      <c r="D63" s="884">
        <f>D22*C63</f>
        <v>39.99</v>
      </c>
      <c r="E63" s="989"/>
    </row>
    <row r="64" spans="1:6" ht="13.5" thickBot="1">
      <c r="A64" s="1004" t="s">
        <v>282</v>
      </c>
      <c r="B64" s="1009"/>
      <c r="C64" s="1006">
        <f>SUM(C62:C63)</f>
        <v>0.152</v>
      </c>
      <c r="D64" s="1010">
        <f>SUM(D62+D63)</f>
        <v>148.62</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1.27</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0.49</v>
      </c>
      <c r="E68" s="989"/>
    </row>
    <row r="69" spans="1:7" ht="13.5" thickBot="1">
      <c r="A69" s="1004" t="s">
        <v>282</v>
      </c>
      <c r="B69" s="1005"/>
      <c r="C69" s="1006">
        <f>SUM(C67:C68)</f>
        <v>1.8E-3</v>
      </c>
      <c r="D69" s="997">
        <f>SUM(D67:D68)</f>
        <v>1.76</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7.33</v>
      </c>
      <c r="E72" s="989"/>
    </row>
    <row r="73" spans="1:7">
      <c r="A73" s="1713" t="s">
        <v>338</v>
      </c>
      <c r="B73" s="1729"/>
      <c r="C73" s="814">
        <f>'BASE DE DADOS MÓDULOS 4 E 5'!C29</f>
        <v>5.9999999999999995E-4</v>
      </c>
      <c r="D73" s="787">
        <f t="shared" si="1"/>
        <v>0.59</v>
      </c>
      <c r="E73" s="989"/>
    </row>
    <row r="74" spans="1:7">
      <c r="A74" s="1713" t="s">
        <v>302</v>
      </c>
      <c r="B74" s="1729"/>
      <c r="C74" s="814">
        <f>'BASE DE DADOS MÓDULOS 4 E 5'!C30</f>
        <v>2.9999999999999997E-4</v>
      </c>
      <c r="D74" s="787">
        <f t="shared" si="1"/>
        <v>0.28999999999999998</v>
      </c>
      <c r="E74" s="989"/>
    </row>
    <row r="75" spans="1:7">
      <c r="A75" s="1713" t="s">
        <v>303</v>
      </c>
      <c r="B75" s="1729"/>
      <c r="C75" s="814">
        <f>'BASE DE DADOS MÓDULOS 4 E 5'!C31</f>
        <v>3.5000000000000001E-3</v>
      </c>
      <c r="D75" s="787">
        <f t="shared" si="1"/>
        <v>3.42</v>
      </c>
      <c r="E75" s="989"/>
    </row>
    <row r="76" spans="1:7">
      <c r="A76" s="1713" t="s">
        <v>304</v>
      </c>
      <c r="B76" s="1729"/>
      <c r="C76" s="814">
        <f>'BASE DE DADOS MÓDULOS 4 E 5'!C32</f>
        <v>1.2999999999999999E-3</v>
      </c>
      <c r="D76" s="787">
        <f t="shared" si="1"/>
        <v>1.27</v>
      </c>
      <c r="E76" s="989"/>
    </row>
    <row r="77" spans="1:7">
      <c r="A77" s="1713" t="s">
        <v>315</v>
      </c>
      <c r="B77" s="1714"/>
      <c r="C77" s="927">
        <f>'BASE DE DADOS MÓDULOS 4 E 5'!C33</f>
        <v>4.2999999999999997E-2</v>
      </c>
      <c r="D77" s="787">
        <f t="shared" si="1"/>
        <v>42.04</v>
      </c>
      <c r="E77" s="989"/>
    </row>
    <row r="78" spans="1:7" ht="13.5" thickBot="1">
      <c r="A78" s="816" t="s">
        <v>339</v>
      </c>
      <c r="B78" s="817"/>
      <c r="C78" s="815">
        <f>'BASE DE DADOS MÓDULOS 4 E 5'!C34</f>
        <v>1.6999999999999999E-3</v>
      </c>
      <c r="D78" s="819">
        <f t="shared" si="1"/>
        <v>1.66</v>
      </c>
      <c r="E78" s="989"/>
    </row>
    <row r="79" spans="1:7" ht="13.5" thickBot="1">
      <c r="A79" s="1004" t="s">
        <v>282</v>
      </c>
      <c r="B79" s="1005"/>
      <c r="C79" s="1006">
        <f>SUM(C72:C78)</f>
        <v>5.79E-2</v>
      </c>
      <c r="D79" s="1010">
        <f>SUM(D72:D78)</f>
        <v>56.6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81.45</v>
      </c>
      <c r="E82" s="989"/>
    </row>
    <row r="83" spans="1:6">
      <c r="A83" s="1713" t="s">
        <v>317</v>
      </c>
      <c r="B83" s="1714"/>
      <c r="C83" s="814">
        <f>'BASE DE DADOS MÓDULOS 4 E 5'!C39</f>
        <v>1.3899999999999999E-2</v>
      </c>
      <c r="D83" s="789">
        <f>C83*$D$22</f>
        <v>13.59</v>
      </c>
      <c r="E83" s="989"/>
    </row>
    <row r="84" spans="1:6">
      <c r="A84" s="1713" t="s">
        <v>783</v>
      </c>
      <c r="B84" s="1714"/>
      <c r="C84" s="927">
        <f>'BASE DE DADOS MÓDULOS 4 E 5'!C40</f>
        <v>8.3999999999999995E-3</v>
      </c>
      <c r="D84" s="789">
        <f>C84*$D$22</f>
        <v>8.2100000000000009</v>
      </c>
      <c r="E84" s="989"/>
    </row>
    <row r="85" spans="1:6">
      <c r="A85" s="1713" t="s">
        <v>784</v>
      </c>
      <c r="B85" s="1729"/>
      <c r="C85" s="815">
        <f>'BASE DE DADOS MÓDULOS 4 E 5'!C41</f>
        <v>3.3E-3</v>
      </c>
      <c r="D85" s="789">
        <f>C85*$D$22</f>
        <v>3.23</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106.48</v>
      </c>
      <c r="E87" s="989"/>
    </row>
    <row r="88" spans="1:6" ht="13.5" thickBot="1">
      <c r="A88" s="1745" t="s">
        <v>785</v>
      </c>
      <c r="B88" s="1746"/>
      <c r="C88" s="967">
        <f>'BASE DE DADOS MÓDULOS 4 E 5'!C44</f>
        <v>4.0099999999999997E-2</v>
      </c>
      <c r="D88" s="974">
        <f>C88*D22</f>
        <v>39.21</v>
      </c>
      <c r="E88" s="989"/>
    </row>
    <row r="89" spans="1:6" ht="13.5" thickBot="1">
      <c r="A89" s="1012" t="s">
        <v>282</v>
      </c>
      <c r="B89" s="1025"/>
      <c r="C89" s="1037">
        <f>SUM(C87:C88)</f>
        <v>0.14899999999999999</v>
      </c>
      <c r="D89" s="1007">
        <f>D87+D88</f>
        <v>145.69</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359.82</v>
      </c>
      <c r="E92" s="989"/>
    </row>
    <row r="93" spans="1:6">
      <c r="A93" s="1713" t="s">
        <v>295</v>
      </c>
      <c r="B93" s="1714"/>
      <c r="C93" s="831">
        <f>C62+C63</f>
        <v>0.152</v>
      </c>
      <c r="D93" s="798">
        <f>D64</f>
        <v>148.62</v>
      </c>
      <c r="E93" s="989"/>
    </row>
    <row r="94" spans="1:6">
      <c r="A94" s="1713" t="s">
        <v>300</v>
      </c>
      <c r="B94" s="1729"/>
      <c r="C94" s="832">
        <f>C67+C68</f>
        <v>1.8E-3</v>
      </c>
      <c r="D94" s="798">
        <f>D69</f>
        <v>1.76</v>
      </c>
      <c r="E94" s="989"/>
    </row>
    <row r="95" spans="1:6">
      <c r="A95" s="1713" t="s">
        <v>301</v>
      </c>
      <c r="B95" s="1729"/>
      <c r="C95" s="832">
        <f>SUM(C72:C78)</f>
        <v>5.79E-2</v>
      </c>
      <c r="D95" s="798">
        <f>D79</f>
        <v>56.6</v>
      </c>
      <c r="E95" s="989"/>
    </row>
    <row r="96" spans="1:6" ht="13.5" thickBot="1">
      <c r="A96" s="1745" t="s">
        <v>321</v>
      </c>
      <c r="B96" s="1746"/>
      <c r="C96" s="833">
        <f>SUM(C87:C88)</f>
        <v>0.14899999999999999</v>
      </c>
      <c r="D96" s="826">
        <f>D89</f>
        <v>145.69</v>
      </c>
      <c r="E96" s="989"/>
    </row>
    <row r="97" spans="1:7" ht="13.5" thickBot="1">
      <c r="A97" s="1823" t="s">
        <v>282</v>
      </c>
      <c r="B97" s="1826"/>
      <c r="C97" s="1003">
        <f>SUM(C92:C96)</f>
        <v>0.72870000000000001</v>
      </c>
      <c r="D97" s="1001">
        <f>SUM(D92:D96)</f>
        <v>712.49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225.62</v>
      </c>
      <c r="E104" s="989"/>
    </row>
    <row r="105" spans="1:7">
      <c r="A105" s="840" t="s">
        <v>327</v>
      </c>
      <c r="B105" s="841">
        <f>'BASE DE DADOS MÓDULOS 4 E 5'!B61</f>
        <v>1.65</v>
      </c>
      <c r="C105" s="1019">
        <f>((100/((100-$B$109)%)-100)*B105)/$B$109</f>
        <v>1.92</v>
      </c>
      <c r="D105" s="842">
        <f>((D22+D35+D44+D97+D102+D110)*$C$105)%</f>
        <v>48.89</v>
      </c>
      <c r="E105" s="989"/>
    </row>
    <row r="106" spans="1:7">
      <c r="A106" s="840" t="s">
        <v>328</v>
      </c>
      <c r="B106" s="841"/>
      <c r="C106" s="1019"/>
      <c r="D106" s="842">
        <f>((D22+D35+D44+D97+D102+D110)*$C$106)%</f>
        <v>0</v>
      </c>
      <c r="E106" s="989"/>
    </row>
    <row r="107" spans="1:7">
      <c r="A107" s="840" t="s">
        <v>329</v>
      </c>
      <c r="B107" s="841">
        <f>'ISS APOIO'!B16*100</f>
        <v>5</v>
      </c>
      <c r="C107" s="1019">
        <f>((100/((100-$B$109)%)-100)*B107)/$B$109</f>
        <v>5.83</v>
      </c>
      <c r="D107" s="842">
        <f>((D22+D35+D44+D97+D102+D110)*$C$107)%</f>
        <v>148.46</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422.98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775.01</v>
      </c>
      <c r="E111" s="989"/>
    </row>
    <row r="112" spans="1:7" ht="13.5" thickBot="1">
      <c r="A112" s="1724"/>
      <c r="B112" s="1724"/>
      <c r="C112" s="1724"/>
      <c r="D112" s="834"/>
      <c r="E112" s="989"/>
    </row>
    <row r="113" spans="1:5" ht="13.5" thickBot="1">
      <c r="A113" s="1823" t="s">
        <v>333</v>
      </c>
      <c r="B113" s="1824"/>
      <c r="C113" s="1825"/>
      <c r="D113" s="1031">
        <f>D22+D35+D44+D97+D111</f>
        <v>2969.49</v>
      </c>
      <c r="E113" s="1032"/>
    </row>
    <row r="115" spans="1:5">
      <c r="D115" s="970">
        <f>D113*12</f>
        <v>35633.879999999997</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sheetPr>
    <tabColor theme="0" tint="-0.14999847407452621"/>
  </sheetPr>
  <dimension ref="A1:N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642"/>
      <c r="B4" s="643"/>
      <c r="C4" s="643"/>
      <c r="D4" s="644"/>
    </row>
    <row r="5" spans="1:4" ht="25.5">
      <c r="A5" s="1748" t="s">
        <v>261</v>
      </c>
      <c r="B5" s="1752"/>
      <c r="C5" s="1838"/>
      <c r="D5" s="645" t="s">
        <v>139</v>
      </c>
    </row>
    <row r="6" spans="1:4">
      <c r="A6" s="1713" t="s">
        <v>262</v>
      </c>
      <c r="B6" s="1729"/>
      <c r="C6" s="1835"/>
      <c r="D6" s="857">
        <f>CCT!AO91</f>
        <v>976.28</v>
      </c>
    </row>
    <row r="7" spans="1:4" ht="25.5">
      <c r="A7" s="1713" t="s">
        <v>263</v>
      </c>
      <c r="B7" s="1729"/>
      <c r="C7" s="1835"/>
      <c r="D7" s="647" t="s">
        <v>140</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976.28</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9">
      <c r="A17" s="1713" t="s">
        <v>271</v>
      </c>
      <c r="B17" s="1714"/>
      <c r="C17" s="890">
        <v>0</v>
      </c>
      <c r="D17" s="769">
        <v>0</v>
      </c>
    </row>
    <row r="18" spans="1:9">
      <c r="A18" s="1713" t="s">
        <v>272</v>
      </c>
      <c r="B18" s="1729"/>
      <c r="C18" s="824">
        <v>0</v>
      </c>
      <c r="D18" s="769">
        <v>0</v>
      </c>
    </row>
    <row r="19" spans="1:9">
      <c r="A19" s="1713" t="s">
        <v>273</v>
      </c>
      <c r="B19" s="1729"/>
      <c r="C19" s="428">
        <v>0</v>
      </c>
      <c r="D19" s="769">
        <f>(D13+D14+D16)*C19</f>
        <v>0</v>
      </c>
    </row>
    <row r="20" spans="1:9">
      <c r="A20" s="1713" t="s">
        <v>335</v>
      </c>
      <c r="B20" s="1714"/>
      <c r="C20" s="428">
        <v>0</v>
      </c>
      <c r="D20" s="917">
        <f>D13*C20</f>
        <v>0</v>
      </c>
      <c r="E20" s="1066"/>
    </row>
    <row r="21" spans="1:9" ht="13.5" thickBot="1">
      <c r="A21" s="1816" t="s">
        <v>882</v>
      </c>
      <c r="B21" s="1839"/>
      <c r="C21" s="916">
        <v>0</v>
      </c>
      <c r="D21" s="917">
        <f>D14*C21</f>
        <v>0</v>
      </c>
      <c r="E21" s="1066"/>
    </row>
    <row r="22" spans="1:9" ht="13.5" thickBot="1">
      <c r="A22" s="1823" t="s">
        <v>274</v>
      </c>
      <c r="B22" s="1824"/>
      <c r="C22" s="1834"/>
      <c r="D22" s="997">
        <f>SUM(D13:D20)</f>
        <v>976.28</v>
      </c>
    </row>
    <row r="23" spans="1:9">
      <c r="A23" s="1725"/>
      <c r="B23" s="1726"/>
      <c r="C23" s="1726"/>
      <c r="D23" s="649"/>
    </row>
    <row r="24" spans="1:9">
      <c r="A24" s="1727" t="s">
        <v>275</v>
      </c>
      <c r="B24" s="1728"/>
      <c r="C24" s="1728"/>
      <c r="D24" s="1728"/>
    </row>
    <row r="25" spans="1:9" ht="13.5" thickBot="1">
      <c r="A25" s="1734"/>
      <c r="B25" s="1735"/>
      <c r="C25" s="1755"/>
      <c r="D25" s="649"/>
      <c r="I25" s="945"/>
    </row>
    <row r="26" spans="1:9" ht="13.5" thickBot="1">
      <c r="A26" s="1823" t="s">
        <v>276</v>
      </c>
      <c r="B26" s="1824"/>
      <c r="C26" s="998" t="s">
        <v>975</v>
      </c>
      <c r="D26" s="995" t="s">
        <v>267</v>
      </c>
    </row>
    <row r="27" spans="1:9">
      <c r="A27" s="1748" t="s">
        <v>277</v>
      </c>
      <c r="B27" s="1749"/>
      <c r="C27" s="768">
        <v>0</v>
      </c>
      <c r="D27" s="691">
        <f>$C$13*C27</f>
        <v>0</v>
      </c>
    </row>
    <row r="28" spans="1:9">
      <c r="A28" s="1713" t="s">
        <v>278</v>
      </c>
      <c r="B28" s="1729"/>
      <c r="C28" s="770">
        <f>Parâmetro!G26</f>
        <v>14</v>
      </c>
      <c r="D28" s="771">
        <f>((20*C28)-1)*C13</f>
        <v>279</v>
      </c>
    </row>
    <row r="29" spans="1:9">
      <c r="A29" s="1713" t="s">
        <v>279</v>
      </c>
      <c r="B29" s="1729"/>
      <c r="C29" s="770">
        <f>Parâmetro!E70</f>
        <v>4.63</v>
      </c>
      <c r="D29" s="772">
        <f>(2*$C$29*20*C13)-(IF(D13*6%&lt;=(2*$C$29*20*C13),D13*6%,(2*$C$29*20*C13)))</f>
        <v>126.62</v>
      </c>
    </row>
    <row r="30" spans="1:9">
      <c r="A30" s="1713" t="s">
        <v>280</v>
      </c>
      <c r="B30" s="1714"/>
      <c r="C30" s="865">
        <v>0</v>
      </c>
      <c r="D30" s="691">
        <f>$C$13*C30</f>
        <v>0</v>
      </c>
    </row>
    <row r="31" spans="1:9">
      <c r="A31" s="1713" t="s">
        <v>281</v>
      </c>
      <c r="B31" s="1714"/>
      <c r="C31" s="773">
        <f>Parâmetro!C152</f>
        <v>3.12</v>
      </c>
      <c r="D31" s="691">
        <f>$C$13*C31</f>
        <v>3.12</v>
      </c>
    </row>
    <row r="32" spans="1:9">
      <c r="A32" s="1713" t="s">
        <v>1053</v>
      </c>
      <c r="B32" s="1714"/>
      <c r="C32" s="774">
        <f>Parâmetro!C26</f>
        <v>15.65</v>
      </c>
      <c r="D32" s="691">
        <f>$C$13*C32</f>
        <v>15.65</v>
      </c>
    </row>
    <row r="33" spans="1:14">
      <c r="A33" s="1713" t="s">
        <v>1054</v>
      </c>
      <c r="B33" s="1714"/>
      <c r="C33" s="868">
        <f>Parâmetro!D26</f>
        <v>0</v>
      </c>
      <c r="D33" s="691">
        <f>$C$13*C33</f>
        <v>0</v>
      </c>
      <c r="F33" s="963"/>
    </row>
    <row r="34" spans="1:14" ht="13.5" thickBot="1">
      <c r="A34" s="707" t="s">
        <v>866</v>
      </c>
      <c r="B34" s="817"/>
      <c r="C34" s="1067">
        <f>Parâmetro!E148</f>
        <v>44.04</v>
      </c>
      <c r="D34" s="662">
        <f>C13*C34</f>
        <v>44.04</v>
      </c>
      <c r="F34" s="963"/>
    </row>
    <row r="35" spans="1:14" ht="13.5" thickBot="1">
      <c r="A35" s="1823" t="s">
        <v>282</v>
      </c>
      <c r="B35" s="1824"/>
      <c r="C35" s="1826"/>
      <c r="D35" s="1000">
        <f>SUM(D27:D34)</f>
        <v>468.43</v>
      </c>
      <c r="G35" s="963"/>
    </row>
    <row r="36" spans="1:14">
      <c r="A36" s="1725"/>
      <c r="B36" s="1726"/>
      <c r="C36" s="1726"/>
      <c r="D36" s="649"/>
    </row>
    <row r="37" spans="1:14">
      <c r="A37" s="1727" t="s">
        <v>283</v>
      </c>
      <c r="B37" s="1728"/>
      <c r="C37" s="1728"/>
      <c r="D37" s="1728"/>
      <c r="N37" s="945"/>
    </row>
    <row r="38" spans="1:14" ht="13.5" thickBot="1">
      <c r="A38" s="1734"/>
      <c r="B38" s="1735"/>
      <c r="C38" s="1755"/>
      <c r="D38" s="649"/>
    </row>
    <row r="39" spans="1:14" ht="13.5" thickBot="1">
      <c r="A39" s="1823" t="s">
        <v>284</v>
      </c>
      <c r="B39" s="1824"/>
      <c r="C39" s="998" t="s">
        <v>975</v>
      </c>
      <c r="D39" s="995" t="s">
        <v>267</v>
      </c>
      <c r="L39" s="945"/>
    </row>
    <row r="40" spans="1:14">
      <c r="A40" s="1748" t="str">
        <f>'TOTALIZADORA MÓDULOS'!A285:B285</f>
        <v>A - Uniformes e EPIs</v>
      </c>
      <c r="B40" s="1749"/>
      <c r="C40" s="780">
        <f>'Uniforme Apoio'!BM27</f>
        <v>35.9</v>
      </c>
      <c r="D40" s="781">
        <f>C40*$C$13</f>
        <v>35.9</v>
      </c>
    </row>
    <row r="41" spans="1:14">
      <c r="A41" s="1713" t="str">
        <f>'TOTALIZADORA MÓDULOS'!A286:B286</f>
        <v>B - Materiais de Consumo</v>
      </c>
      <c r="B41" s="1729"/>
      <c r="C41" s="782">
        <v>0</v>
      </c>
      <c r="D41" s="781">
        <f>C41*$C$13</f>
        <v>0</v>
      </c>
    </row>
    <row r="42" spans="1:14">
      <c r="A42" s="1713" t="str">
        <f>'TOTALIZADORA MÓDULOS'!A287:B287</f>
        <v>C - Máquinas e Equipamentos (depreciação)</v>
      </c>
      <c r="B42" s="1714"/>
      <c r="C42" s="782">
        <v>0</v>
      </c>
      <c r="D42" s="781">
        <f>C42*$C$13</f>
        <v>0</v>
      </c>
      <c r="E42" s="944"/>
    </row>
    <row r="43" spans="1:14" ht="13.5" thickBot="1">
      <c r="A43" s="1745" t="str">
        <f>'TOTALIZADORA MÓDULOS'!A288:B288</f>
        <v>D - Produtos de Limpeza</v>
      </c>
      <c r="B43" s="1759"/>
      <c r="C43" s="783">
        <v>0</v>
      </c>
      <c r="D43" s="781">
        <f>C43*$C$13</f>
        <v>0</v>
      </c>
    </row>
    <row r="44" spans="1:14" ht="13.5" thickBot="1">
      <c r="A44" s="1823" t="s">
        <v>282</v>
      </c>
      <c r="B44" s="1824"/>
      <c r="C44" s="1826"/>
      <c r="D44" s="1001">
        <f>SUM(D40:D43)</f>
        <v>35.9</v>
      </c>
    </row>
    <row r="45" spans="1:14">
      <c r="A45" s="1725"/>
      <c r="B45" s="1726"/>
      <c r="C45" s="1726"/>
      <c r="D45" s="649"/>
    </row>
    <row r="46" spans="1:14">
      <c r="A46" s="1727" t="s">
        <v>285</v>
      </c>
      <c r="B46" s="1728"/>
      <c r="C46" s="1728"/>
      <c r="D46" s="1728"/>
    </row>
    <row r="47" spans="1:14" ht="13.5" thickBot="1">
      <c r="A47" s="1734"/>
      <c r="B47" s="1735"/>
      <c r="C47" s="1755"/>
      <c r="D47" s="649"/>
    </row>
    <row r="48" spans="1:14" ht="13.5" thickBot="1">
      <c r="A48" s="1823" t="s">
        <v>286</v>
      </c>
      <c r="B48" s="1826"/>
      <c r="C48" s="1002" t="s">
        <v>975</v>
      </c>
      <c r="D48" s="995" t="s">
        <v>267</v>
      </c>
    </row>
    <row r="49" spans="1:6">
      <c r="A49" s="1748" t="s">
        <v>288</v>
      </c>
      <c r="B49" s="1752"/>
      <c r="C49" s="786">
        <f>'BASE DE DADOS MÓDULOS 4 E 5'!C5</f>
        <v>0.2</v>
      </c>
      <c r="D49" s="787">
        <f>$D$22*C49</f>
        <v>195.26</v>
      </c>
    </row>
    <row r="50" spans="1:6">
      <c r="A50" s="1713" t="s">
        <v>289</v>
      </c>
      <c r="B50" s="1729"/>
      <c r="C50" s="788">
        <f>'BASE DE DADOS MÓDULOS 4 E 5'!C6</f>
        <v>1.4999999999999999E-2</v>
      </c>
      <c r="D50" s="798">
        <f t="shared" ref="D50:D56" si="0">$D$22*C50</f>
        <v>14.64</v>
      </c>
    </row>
    <row r="51" spans="1:6">
      <c r="A51" s="1713" t="s">
        <v>290</v>
      </c>
      <c r="B51" s="1714"/>
      <c r="C51" s="788">
        <f>'BASE DE DADOS MÓDULOS 4 E 5'!C7</f>
        <v>0.01</v>
      </c>
      <c r="D51" s="798">
        <f t="shared" si="0"/>
        <v>9.76</v>
      </c>
    </row>
    <row r="52" spans="1:6">
      <c r="A52" s="1713" t="s">
        <v>291</v>
      </c>
      <c r="B52" s="1714"/>
      <c r="C52" s="788">
        <f>'BASE DE DADOS MÓDULOS 4 E 5'!C8</f>
        <v>2E-3</v>
      </c>
      <c r="D52" s="798">
        <f t="shared" si="0"/>
        <v>1.95</v>
      </c>
    </row>
    <row r="53" spans="1:6">
      <c r="A53" s="1713" t="s">
        <v>292</v>
      </c>
      <c r="B53" s="1714"/>
      <c r="C53" s="788">
        <f>'BASE DE DADOS MÓDULOS 4 E 5'!C9</f>
        <v>2.5000000000000001E-2</v>
      </c>
      <c r="D53" s="798">
        <f t="shared" si="0"/>
        <v>24.41</v>
      </c>
    </row>
    <row r="54" spans="1:6">
      <c r="A54" s="1713" t="s">
        <v>293</v>
      </c>
      <c r="B54" s="1714"/>
      <c r="C54" s="920">
        <f>'BASE DE DADOS MÓDULOS 4 E 5'!C10</f>
        <v>0.08</v>
      </c>
      <c r="D54" s="787">
        <f t="shared" si="0"/>
        <v>78.099999999999994</v>
      </c>
    </row>
    <row r="55" spans="1:6">
      <c r="A55" s="1713" t="s">
        <v>1052</v>
      </c>
      <c r="B55" s="1714"/>
      <c r="C55" s="788">
        <f>'BASE DE DADOS MÓDULOS 4 E 5'!C11</f>
        <v>0.03</v>
      </c>
      <c r="D55" s="787">
        <f t="shared" si="0"/>
        <v>29.29</v>
      </c>
    </row>
    <row r="56" spans="1:6" ht="13.5" thickBot="1">
      <c r="A56" s="1745" t="s">
        <v>294</v>
      </c>
      <c r="B56" s="1759"/>
      <c r="C56" s="955">
        <f>'BASE DE DADOS MÓDULOS 4 E 5'!C12</f>
        <v>6.0000000000000001E-3</v>
      </c>
      <c r="D56" s="787">
        <f t="shared" si="0"/>
        <v>5.86</v>
      </c>
    </row>
    <row r="57" spans="1:6" ht="13.5" thickBot="1">
      <c r="A57" s="1823" t="s">
        <v>282</v>
      </c>
      <c r="B57" s="1826"/>
      <c r="C57" s="1003">
        <f>SUM(C49:C56)</f>
        <v>0.36799999999999999</v>
      </c>
      <c r="D57" s="1001">
        <f>SUM(D49:D56)</f>
        <v>359.27</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81.319999999999993</v>
      </c>
      <c r="F60" s="956"/>
    </row>
    <row r="61" spans="1:6">
      <c r="A61" s="1713" t="s">
        <v>297</v>
      </c>
      <c r="B61" s="1729"/>
      <c r="C61" s="428">
        <f>'BASE DE DADOS MÓDULOS 4 E 5'!C17</f>
        <v>2.7799999999999998E-2</v>
      </c>
      <c r="D61" s="798">
        <f>C61*D22</f>
        <v>27.14</v>
      </c>
    </row>
    <row r="62" spans="1:6">
      <c r="A62" s="1750" t="s">
        <v>298</v>
      </c>
      <c r="B62" s="1751"/>
      <c r="C62" s="988">
        <f>SUM(C60:C61)</f>
        <v>0.1111</v>
      </c>
      <c r="D62" s="800">
        <f>SUM(D60:D61)</f>
        <v>108.46</v>
      </c>
    </row>
    <row r="63" spans="1:6" ht="13.5" thickBot="1">
      <c r="A63" s="1745" t="s">
        <v>299</v>
      </c>
      <c r="B63" s="1759"/>
      <c r="C63" s="1038">
        <f>'BASE DE DADOS MÓDULOS 4 E 5'!C19</f>
        <v>4.0899999999999999E-2</v>
      </c>
      <c r="D63" s="826">
        <f>D22*C63</f>
        <v>39.93</v>
      </c>
    </row>
    <row r="64" spans="1:6" ht="13.5" thickBot="1">
      <c r="A64" s="1004" t="s">
        <v>282</v>
      </c>
      <c r="B64" s="1009"/>
      <c r="C64" s="1006">
        <f>SUM(C62:C63)</f>
        <v>0.152</v>
      </c>
      <c r="D64" s="1010">
        <f>SUM(D62+D63)</f>
        <v>148.38999999999999</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925">
        <f>'BASE DE DADOS MÓDULOS 4 E 5'!C23</f>
        <v>1.2999999999999999E-3</v>
      </c>
      <c r="D67" s="808">
        <f>D22*C67</f>
        <v>1.27</v>
      </c>
    </row>
    <row r="68" spans="1:7" ht="13.5" thickBot="1">
      <c r="A68" s="1713" t="str">
        <f>'BASE DE DADOS MÓDULOS 4 E 5'!A24:B24</f>
        <v>B - Incidência Submódulo 4.1 sobre Férias, Adicional de Férias e 13º do substituto de Afast. Mat.</v>
      </c>
      <c r="B68" s="1714"/>
      <c r="C68" s="1024">
        <f>'BASE DE DADOS MÓDULOS 4 E 5'!C24</f>
        <v>5.0000000000000001E-4</v>
      </c>
      <c r="D68" s="691">
        <f>D22*C68</f>
        <v>0.49</v>
      </c>
    </row>
    <row r="69" spans="1:7" ht="13.5" thickBot="1">
      <c r="A69" s="1004" t="s">
        <v>282</v>
      </c>
      <c r="B69" s="1009"/>
      <c r="C69" s="1006">
        <f>SUM(C67:C68)</f>
        <v>1.8E-3</v>
      </c>
      <c r="D69" s="997">
        <f>SUM(D67:D68)</f>
        <v>1.76</v>
      </c>
    </row>
    <row r="70" spans="1:7" ht="13.5" thickBot="1">
      <c r="A70" s="1734"/>
      <c r="B70" s="1735"/>
      <c r="C70" s="1735"/>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7.32</v>
      </c>
    </row>
    <row r="73" spans="1:7">
      <c r="A73" s="1713" t="s">
        <v>338</v>
      </c>
      <c r="B73" s="1729"/>
      <c r="C73" s="927">
        <f>'BASE DE DADOS MÓDULOS 4 E 5'!C29</f>
        <v>5.9999999999999995E-4</v>
      </c>
      <c r="D73" s="787">
        <f t="shared" si="1"/>
        <v>0.59</v>
      </c>
    </row>
    <row r="74" spans="1:7">
      <c r="A74" s="1713" t="s">
        <v>302</v>
      </c>
      <c r="B74" s="1729"/>
      <c r="C74" s="814">
        <f>'BASE DE DADOS MÓDULOS 4 E 5'!C30</f>
        <v>2.9999999999999997E-4</v>
      </c>
      <c r="D74" s="787">
        <f t="shared" si="1"/>
        <v>0.28999999999999998</v>
      </c>
    </row>
    <row r="75" spans="1:7">
      <c r="A75" s="1713" t="s">
        <v>303</v>
      </c>
      <c r="B75" s="1729"/>
      <c r="C75" s="814">
        <f>'BASE DE DADOS MÓDULOS 4 E 5'!C31</f>
        <v>3.5000000000000001E-3</v>
      </c>
      <c r="D75" s="787">
        <f t="shared" si="1"/>
        <v>3.42</v>
      </c>
    </row>
    <row r="76" spans="1:7">
      <c r="A76" s="1713" t="s">
        <v>304</v>
      </c>
      <c r="B76" s="1729"/>
      <c r="C76" s="814">
        <f>'BASE DE DADOS MÓDULOS 4 E 5'!C32</f>
        <v>1.2999999999999999E-3</v>
      </c>
      <c r="D76" s="787">
        <f t="shared" si="1"/>
        <v>1.27</v>
      </c>
    </row>
    <row r="77" spans="1:7">
      <c r="A77" s="1713" t="s">
        <v>315</v>
      </c>
      <c r="B77" s="1714"/>
      <c r="C77" s="927">
        <f>'BASE DE DADOS MÓDULOS 4 E 5'!C33</f>
        <v>4.2999999999999997E-2</v>
      </c>
      <c r="D77" s="787">
        <f t="shared" si="1"/>
        <v>41.98</v>
      </c>
    </row>
    <row r="78" spans="1:7" ht="13.5" thickBot="1">
      <c r="A78" s="816" t="s">
        <v>339</v>
      </c>
      <c r="B78" s="817"/>
      <c r="C78" s="967">
        <f>'BASE DE DADOS MÓDULOS 4 E 5'!C34</f>
        <v>1.6999999999999999E-3</v>
      </c>
      <c r="D78" s="819">
        <f t="shared" si="1"/>
        <v>1.66</v>
      </c>
    </row>
    <row r="79" spans="1:7" ht="13.5" thickBot="1">
      <c r="A79" s="1012" t="s">
        <v>282</v>
      </c>
      <c r="B79" s="1013"/>
      <c r="C79" s="1026">
        <f>SUM(C72:C78)</f>
        <v>5.79E-2</v>
      </c>
      <c r="D79" s="1007">
        <f>SUM(D72:D78)</f>
        <v>56.53</v>
      </c>
    </row>
    <row r="80" spans="1:7" ht="13.5" thickBot="1">
      <c r="A80" s="1737"/>
      <c r="B80" s="1738"/>
      <c r="C80" s="1738"/>
      <c r="D80" s="649"/>
    </row>
    <row r="81" spans="1:6" ht="13.5" thickBot="1">
      <c r="A81" s="1823" t="s">
        <v>316</v>
      </c>
      <c r="B81" s="1826"/>
      <c r="C81" s="1011" t="s">
        <v>975</v>
      </c>
      <c r="D81" s="995" t="s">
        <v>267</v>
      </c>
      <c r="F81" s="963"/>
    </row>
    <row r="82" spans="1:6">
      <c r="A82" s="1748" t="s">
        <v>905</v>
      </c>
      <c r="B82" s="1752"/>
      <c r="C82" s="964">
        <f>'BASE DE DADOS MÓDULOS 4 E 5'!C38</f>
        <v>8.3299999999999999E-2</v>
      </c>
      <c r="D82" s="965">
        <f>C82*$D$22</f>
        <v>81.319999999999993</v>
      </c>
    </row>
    <row r="83" spans="1:6">
      <c r="A83" s="1713" t="s">
        <v>317</v>
      </c>
      <c r="B83" s="1714"/>
      <c r="C83" s="815">
        <f>'BASE DE DADOS MÓDULOS 4 E 5'!C39</f>
        <v>1.3899999999999999E-2</v>
      </c>
      <c r="D83" s="789">
        <f>C83*$D$22</f>
        <v>13.57</v>
      </c>
    </row>
    <row r="84" spans="1:6">
      <c r="A84" s="1713" t="s">
        <v>783</v>
      </c>
      <c r="B84" s="1714"/>
      <c r="C84" s="814">
        <f>'BASE DE DADOS MÓDULOS 4 E 5'!C40</f>
        <v>8.3999999999999995E-3</v>
      </c>
      <c r="D84" s="789">
        <f>C84*$D$22</f>
        <v>8.1999999999999993</v>
      </c>
    </row>
    <row r="85" spans="1:6">
      <c r="A85" s="1713" t="s">
        <v>784</v>
      </c>
      <c r="B85" s="1729"/>
      <c r="C85" s="927">
        <f>'BASE DE DADOS MÓDULOS 4 E 5'!C41</f>
        <v>3.3E-3</v>
      </c>
      <c r="D85" s="789">
        <f>C85*$D$22</f>
        <v>3.22</v>
      </c>
    </row>
    <row r="86" spans="1:6">
      <c r="A86" s="1713" t="s">
        <v>860</v>
      </c>
      <c r="B86" s="1729"/>
      <c r="C86" s="815">
        <f>'BASE DE DADOS MÓDULOS 4 E 5'!C42</f>
        <v>0</v>
      </c>
      <c r="D86" s="789">
        <f>C86*$D$22</f>
        <v>0</v>
      </c>
    </row>
    <row r="87" spans="1:6">
      <c r="A87" s="1750" t="s">
        <v>318</v>
      </c>
      <c r="B87" s="1751"/>
      <c r="C87" s="986">
        <f>SUM(C82:C86)</f>
        <v>0.1089</v>
      </c>
      <c r="D87" s="930">
        <f>SUM(D82:D86)</f>
        <v>106.31</v>
      </c>
    </row>
    <row r="88" spans="1:6" ht="13.5" thickBot="1">
      <c r="A88" s="1745" t="s">
        <v>785</v>
      </c>
      <c r="B88" s="1746"/>
      <c r="C88" s="815">
        <f>'BASE DE DADOS MÓDULOS 4 E 5'!C44</f>
        <v>4.0099999999999997E-2</v>
      </c>
      <c r="D88" s="974">
        <f>C88*D22</f>
        <v>39.15</v>
      </c>
    </row>
    <row r="89" spans="1:6" ht="13.5" thickBot="1">
      <c r="A89" s="1004" t="s">
        <v>282</v>
      </c>
      <c r="B89" s="1009"/>
      <c r="C89" s="1006">
        <f>SUM(C87:C88)</f>
        <v>0.14899999999999999</v>
      </c>
      <c r="D89" s="1007">
        <f>D87+D88</f>
        <v>145.46</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359.27</v>
      </c>
    </row>
    <row r="93" spans="1:6">
      <c r="A93" s="1713" t="s">
        <v>295</v>
      </c>
      <c r="B93" s="1714"/>
      <c r="C93" s="831">
        <f>C62+C63</f>
        <v>0.152</v>
      </c>
      <c r="D93" s="798">
        <f>D64</f>
        <v>148.38999999999999</v>
      </c>
    </row>
    <row r="94" spans="1:6">
      <c r="A94" s="1713" t="s">
        <v>300</v>
      </c>
      <c r="B94" s="1729"/>
      <c r="C94" s="832">
        <f>C67+C68</f>
        <v>1.8E-3</v>
      </c>
      <c r="D94" s="798">
        <f>D69</f>
        <v>1.76</v>
      </c>
    </row>
    <row r="95" spans="1:6">
      <c r="A95" s="1713" t="s">
        <v>301</v>
      </c>
      <c r="B95" s="1729"/>
      <c r="C95" s="832">
        <f>SUM(C72:C78)</f>
        <v>5.79E-2</v>
      </c>
      <c r="D95" s="798">
        <f>D79</f>
        <v>56.53</v>
      </c>
    </row>
    <row r="96" spans="1:6" ht="13.5" thickBot="1">
      <c r="A96" s="1745" t="s">
        <v>321</v>
      </c>
      <c r="B96" s="1746"/>
      <c r="C96" s="833">
        <f>SUM(C87:C88)</f>
        <v>0.14899999999999999</v>
      </c>
      <c r="D96" s="826">
        <f>D89</f>
        <v>145.46</v>
      </c>
    </row>
    <row r="97" spans="1:7" ht="13.5" thickBot="1">
      <c r="A97" s="1823" t="s">
        <v>282</v>
      </c>
      <c r="B97" s="1826"/>
      <c r="C97" s="1003">
        <f>SUM(C92:C96)</f>
        <v>0.72870000000000001</v>
      </c>
      <c r="D97" s="1001">
        <f>SUM(D92:D96)</f>
        <v>711.41</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28">
        <f>'BASE DE DADOS MÓDULOS 4 E 5'!B58</f>
        <v>206.27</v>
      </c>
      <c r="C102" s="839"/>
      <c r="D102" s="796">
        <f>B102*C13</f>
        <v>206.27</v>
      </c>
    </row>
    <row r="103" spans="1:7">
      <c r="A103" s="840" t="s">
        <v>325</v>
      </c>
      <c r="B103" s="1029" t="s">
        <v>287</v>
      </c>
      <c r="C103" s="1019" t="s">
        <v>287</v>
      </c>
      <c r="D103" s="842"/>
    </row>
    <row r="104" spans="1:7">
      <c r="A104" s="840" t="s">
        <v>326</v>
      </c>
      <c r="B104" s="1018">
        <f>'BASE DE DADOS MÓDULOS 4 E 5'!B60</f>
        <v>7.6</v>
      </c>
      <c r="C104" s="1019">
        <f>((100/((100-$B$109)%)-100)*B104)/$B$109</f>
        <v>8.86</v>
      </c>
      <c r="D104" s="842">
        <f>((D22+D35+D44+D97+D102+D110)*$C$104)%</f>
        <v>225.4</v>
      </c>
    </row>
    <row r="105" spans="1:7">
      <c r="A105" s="840" t="s">
        <v>327</v>
      </c>
      <c r="B105" s="841">
        <f>'BASE DE DADOS MÓDULOS 4 E 5'!B61</f>
        <v>1.65</v>
      </c>
      <c r="C105" s="1019">
        <f>((100/((100-$B$109)%)-100)*B105)/$B$109</f>
        <v>1.92</v>
      </c>
      <c r="D105" s="842">
        <f>((D22+D35+D44+D97+D102+D110)*$C$105)%</f>
        <v>48.85</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148.32</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422.57</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774.6</v>
      </c>
    </row>
    <row r="112" spans="1:7" ht="13.5" thickBot="1">
      <c r="A112" s="1724"/>
      <c r="B112" s="1724"/>
      <c r="C112" s="1724"/>
      <c r="D112" s="834"/>
    </row>
    <row r="113" spans="1:5" ht="13.5" thickBot="1">
      <c r="A113" s="1823" t="s">
        <v>333</v>
      </c>
      <c r="B113" s="1824"/>
      <c r="C113" s="1825"/>
      <c r="D113" s="1031">
        <f>D22+D35+D44+D97+D111</f>
        <v>2966.62</v>
      </c>
      <c r="E113" s="951"/>
    </row>
    <row r="115" spans="1:5">
      <c r="D115" s="970">
        <f>D113*12</f>
        <v>35599.440000000002</v>
      </c>
    </row>
    <row r="116" spans="1:5">
      <c r="D116" s="971"/>
    </row>
  </sheetData>
  <sheetProtection password="E676" sheet="1" objects="1" scenarios="1"/>
  <mergeCells count="96">
    <mergeCell ref="A87:B87"/>
    <mergeCell ref="A112:C112"/>
    <mergeCell ref="A113:C113"/>
    <mergeCell ref="A94:B94"/>
    <mergeCell ref="A95:B95"/>
    <mergeCell ref="A96:B96"/>
    <mergeCell ref="A97:B97"/>
    <mergeCell ref="A98:C98"/>
    <mergeCell ref="A99:D99"/>
    <mergeCell ref="A100:C100"/>
    <mergeCell ref="A111:C111"/>
    <mergeCell ref="A88:B88"/>
    <mergeCell ref="A90:C90"/>
    <mergeCell ref="A92:B92"/>
    <mergeCell ref="A93:B93"/>
    <mergeCell ref="B101:C101"/>
    <mergeCell ref="A70:C70"/>
    <mergeCell ref="A77:B77"/>
    <mergeCell ref="A91:B91"/>
    <mergeCell ref="A80:C80"/>
    <mergeCell ref="A81:B81"/>
    <mergeCell ref="A82:B82"/>
    <mergeCell ref="A83:B83"/>
    <mergeCell ref="A84:B84"/>
    <mergeCell ref="A85:B85"/>
    <mergeCell ref="A71:B71"/>
    <mergeCell ref="A72:B72"/>
    <mergeCell ref="A75:B75"/>
    <mergeCell ref="A76:B76"/>
    <mergeCell ref="A73:B73"/>
    <mergeCell ref="A74:B74"/>
    <mergeCell ref="A86:B86"/>
    <mergeCell ref="A55:B55"/>
    <mergeCell ref="A67:B67"/>
    <mergeCell ref="A44:C44"/>
    <mergeCell ref="A45:C45"/>
    <mergeCell ref="A68:B68"/>
    <mergeCell ref="A56:B56"/>
    <mergeCell ref="A57:B57"/>
    <mergeCell ref="A58:C58"/>
    <mergeCell ref="A59:B59"/>
    <mergeCell ref="A65:C65"/>
    <mergeCell ref="A66:B66"/>
    <mergeCell ref="A62:B62"/>
    <mergeCell ref="A63:B63"/>
    <mergeCell ref="A60:B60"/>
    <mergeCell ref="A61:B61"/>
    <mergeCell ref="A37:D37"/>
    <mergeCell ref="A41:B41"/>
    <mergeCell ref="A54:B54"/>
    <mergeCell ref="A48:B48"/>
    <mergeCell ref="A49:B49"/>
    <mergeCell ref="A52:B52"/>
    <mergeCell ref="A53:B53"/>
    <mergeCell ref="A42:B42"/>
    <mergeCell ref="A43:B43"/>
    <mergeCell ref="A46:D46"/>
    <mergeCell ref="A47:C47"/>
    <mergeCell ref="A38:C38"/>
    <mergeCell ref="A39:B39"/>
    <mergeCell ref="A40:B40"/>
    <mergeCell ref="A50:B50"/>
    <mergeCell ref="A51:B51"/>
    <mergeCell ref="A36:C36"/>
    <mergeCell ref="A33:B33"/>
    <mergeCell ref="A25:C25"/>
    <mergeCell ref="A26:B26"/>
    <mergeCell ref="A27:B27"/>
    <mergeCell ref="A28:B28"/>
    <mergeCell ref="A35:C35"/>
    <mergeCell ref="A18:B18"/>
    <mergeCell ref="A16:B16"/>
    <mergeCell ref="A17:B17"/>
    <mergeCell ref="A14:B14"/>
    <mergeCell ref="A15:B15"/>
    <mergeCell ref="A23:C23"/>
    <mergeCell ref="A24:D24"/>
    <mergeCell ref="A32:B32"/>
    <mergeCell ref="A19:B19"/>
    <mergeCell ref="A20:B20"/>
    <mergeCell ref="A22:C22"/>
    <mergeCell ref="A21:B21"/>
    <mergeCell ref="A29:B29"/>
    <mergeCell ref="A30:B30"/>
    <mergeCell ref="A31:B31"/>
    <mergeCell ref="A12:B12"/>
    <mergeCell ref="A13:B13"/>
    <mergeCell ref="A9:C9"/>
    <mergeCell ref="A1:D1"/>
    <mergeCell ref="A2:D2"/>
    <mergeCell ref="A5:C5"/>
    <mergeCell ref="A6:C6"/>
    <mergeCell ref="A11:C11"/>
    <mergeCell ref="A7:C7"/>
    <mergeCell ref="A8:C8"/>
    <mergeCell ref="A10:D10"/>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legacyDrawing r:id="rId2"/>
</worksheet>
</file>

<file path=xl/worksheets/sheet42.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ht="25.5">
      <c r="A5" s="1748" t="s">
        <v>261</v>
      </c>
      <c r="B5" s="1752"/>
      <c r="C5" s="1838"/>
      <c r="D5" s="645" t="s">
        <v>175</v>
      </c>
    </row>
    <row r="6" spans="1:4">
      <c r="A6" s="1713" t="s">
        <v>262</v>
      </c>
      <c r="B6" s="1729"/>
      <c r="C6" s="1835"/>
      <c r="D6" s="857">
        <f>CCT!BK91</f>
        <v>2180.8200000000002</v>
      </c>
    </row>
    <row r="7" spans="1:4" ht="25.5">
      <c r="A7" s="1713" t="s">
        <v>263</v>
      </c>
      <c r="B7" s="1729"/>
      <c r="C7" s="1835"/>
      <c r="D7" s="647" t="s">
        <v>149</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2180.8200000000002</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10">
      <c r="A17" s="1713" t="s">
        <v>271</v>
      </c>
      <c r="B17" s="1714"/>
      <c r="C17" s="890">
        <v>0</v>
      </c>
      <c r="D17" s="769">
        <f>C17*D13*C13</f>
        <v>0</v>
      </c>
    </row>
    <row r="18" spans="1:10">
      <c r="A18" s="1713" t="s">
        <v>272</v>
      </c>
      <c r="B18" s="1729"/>
      <c r="C18" s="824">
        <v>0</v>
      </c>
      <c r="D18" s="769">
        <v>0</v>
      </c>
    </row>
    <row r="19" spans="1:10">
      <c r="A19" s="1713" t="s">
        <v>273</v>
      </c>
      <c r="B19" s="1729"/>
      <c r="C19" s="428">
        <v>0</v>
      </c>
      <c r="D19" s="769">
        <f>D13*C19*C13</f>
        <v>0</v>
      </c>
      <c r="J19" s="945"/>
    </row>
    <row r="20" spans="1:10">
      <c r="A20" s="1713" t="s">
        <v>335</v>
      </c>
      <c r="B20" s="1714"/>
      <c r="C20" s="801">
        <v>0</v>
      </c>
      <c r="D20" s="917">
        <f>D13*C20</f>
        <v>0</v>
      </c>
      <c r="E20" s="1066"/>
    </row>
    <row r="21" spans="1:10" ht="13.5" thickBot="1">
      <c r="A21" s="1816" t="s">
        <v>882</v>
      </c>
      <c r="B21" s="1817"/>
      <c r="C21" s="873">
        <v>0</v>
      </c>
      <c r="D21" s="917">
        <f>D14*C21</f>
        <v>0</v>
      </c>
      <c r="E21" s="1066"/>
    </row>
    <row r="22" spans="1:10" ht="13.5" thickBot="1">
      <c r="A22" s="1823" t="s">
        <v>274</v>
      </c>
      <c r="B22" s="1824"/>
      <c r="C22" s="1834"/>
      <c r="D22" s="997">
        <f>SUM(D13:D20)</f>
        <v>2180.8200000000002</v>
      </c>
    </row>
    <row r="23" spans="1:10">
      <c r="A23" s="1725"/>
      <c r="B23" s="1726"/>
      <c r="C23" s="1726"/>
      <c r="D23" s="649"/>
    </row>
    <row r="24" spans="1:10">
      <c r="A24" s="1727" t="s">
        <v>275</v>
      </c>
      <c r="B24" s="1728"/>
      <c r="C24" s="1728"/>
      <c r="D24" s="1728"/>
    </row>
    <row r="25" spans="1:10" ht="13.5" thickBot="1">
      <c r="A25" s="1734"/>
      <c r="B25" s="1735"/>
      <c r="C25" s="1755"/>
      <c r="D25" s="649"/>
    </row>
    <row r="26" spans="1:10" ht="13.5" thickBot="1">
      <c r="A26" s="1823" t="s">
        <v>276</v>
      </c>
      <c r="B26" s="1824"/>
      <c r="C26" s="998" t="s">
        <v>975</v>
      </c>
      <c r="D26" s="995" t="s">
        <v>267</v>
      </c>
    </row>
    <row r="27" spans="1:10">
      <c r="A27" s="1748" t="s">
        <v>277</v>
      </c>
      <c r="B27" s="1749"/>
      <c r="C27" s="768">
        <v>0</v>
      </c>
      <c r="D27" s="691">
        <f>$C$13*C27</f>
        <v>0</v>
      </c>
    </row>
    <row r="28" spans="1:10">
      <c r="A28" s="1713" t="s">
        <v>278</v>
      </c>
      <c r="B28" s="1729"/>
      <c r="C28" s="770">
        <f>Parâmetro!G26</f>
        <v>14</v>
      </c>
      <c r="D28" s="771">
        <f>((20*C28)-1)*C13</f>
        <v>279</v>
      </c>
    </row>
    <row r="29" spans="1:10">
      <c r="A29" s="1713" t="s">
        <v>279</v>
      </c>
      <c r="B29" s="1729"/>
      <c r="C29" s="770">
        <f>Parâmetro!E70</f>
        <v>4.63</v>
      </c>
      <c r="D29" s="772">
        <f>(2*$C$29*20*C13)-(IF(D13*6%&lt;=(2*$C$29*20*C13),D13*6%,(2*$C$29*20*C13)))</f>
        <v>54.35</v>
      </c>
      <c r="E29" s="944"/>
    </row>
    <row r="30" spans="1:10">
      <c r="A30" s="1713" t="s">
        <v>280</v>
      </c>
      <c r="B30" s="1714"/>
      <c r="C30" s="865">
        <v>0</v>
      </c>
      <c r="D30" s="691">
        <f>$C$13*C30</f>
        <v>0</v>
      </c>
      <c r="E30" s="944"/>
    </row>
    <row r="31" spans="1:10">
      <c r="A31" s="1713" t="s">
        <v>281</v>
      </c>
      <c r="B31" s="1714"/>
      <c r="C31" s="773">
        <f>Parâmetro!C152</f>
        <v>3.12</v>
      </c>
      <c r="D31" s="691">
        <f>$C$13*C31</f>
        <v>3.12</v>
      </c>
    </row>
    <row r="32" spans="1:10">
      <c r="A32" s="1713" t="s">
        <v>1053</v>
      </c>
      <c r="B32" s="1714"/>
      <c r="C32" s="774">
        <f>Parâmetro!C26</f>
        <v>15.65</v>
      </c>
      <c r="D32" s="691">
        <f>$C$13*C32</f>
        <v>15.65</v>
      </c>
    </row>
    <row r="33" spans="1:7">
      <c r="A33" s="1713" t="s">
        <v>1054</v>
      </c>
      <c r="B33" s="1714"/>
      <c r="C33" s="868">
        <f>Parâmetro!D26</f>
        <v>0</v>
      </c>
      <c r="D33" s="691">
        <f>$C$13*C33</f>
        <v>0</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396.16</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Apoio'!BM35</f>
        <v>35.9</v>
      </c>
      <c r="D40" s="781">
        <f>C40*$C$13</f>
        <v>35.9</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35.9</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436.16</v>
      </c>
    </row>
    <row r="50" spans="1:6">
      <c r="A50" s="1713" t="s">
        <v>289</v>
      </c>
      <c r="B50" s="1729"/>
      <c r="C50" s="788">
        <f>'BASE DE DADOS MÓDULOS 4 E 5'!C6</f>
        <v>1.4999999999999999E-2</v>
      </c>
      <c r="D50" s="798">
        <f t="shared" ref="D50:D56" si="0">$D$22*C50</f>
        <v>32.71</v>
      </c>
    </row>
    <row r="51" spans="1:6">
      <c r="A51" s="1713" t="s">
        <v>290</v>
      </c>
      <c r="B51" s="1714"/>
      <c r="C51" s="788">
        <f>'BASE DE DADOS MÓDULOS 4 E 5'!C7</f>
        <v>0.01</v>
      </c>
      <c r="D51" s="798">
        <f t="shared" si="0"/>
        <v>21.81</v>
      </c>
    </row>
    <row r="52" spans="1:6">
      <c r="A52" s="1713" t="s">
        <v>291</v>
      </c>
      <c r="B52" s="1714"/>
      <c r="C52" s="788">
        <f>'BASE DE DADOS MÓDULOS 4 E 5'!C8</f>
        <v>2E-3</v>
      </c>
      <c r="D52" s="798">
        <f t="shared" si="0"/>
        <v>4.3600000000000003</v>
      </c>
    </row>
    <row r="53" spans="1:6">
      <c r="A53" s="1713" t="s">
        <v>292</v>
      </c>
      <c r="B53" s="1714"/>
      <c r="C53" s="788">
        <f>'BASE DE DADOS MÓDULOS 4 E 5'!C9</f>
        <v>2.5000000000000001E-2</v>
      </c>
      <c r="D53" s="798">
        <f t="shared" si="0"/>
        <v>54.52</v>
      </c>
    </row>
    <row r="54" spans="1:6">
      <c r="A54" s="1713" t="s">
        <v>293</v>
      </c>
      <c r="B54" s="1714"/>
      <c r="C54" s="788">
        <f>'BASE DE DADOS MÓDULOS 4 E 5'!C10</f>
        <v>0.08</v>
      </c>
      <c r="D54" s="787">
        <f t="shared" si="0"/>
        <v>174.47</v>
      </c>
    </row>
    <row r="55" spans="1:6">
      <c r="A55" s="1713" t="s">
        <v>1060</v>
      </c>
      <c r="B55" s="1714"/>
      <c r="C55" s="788">
        <f>'BASE DE DADOS MÓDULOS 4 E 5'!C11</f>
        <v>0.03</v>
      </c>
      <c r="D55" s="787">
        <f t="shared" si="0"/>
        <v>65.42</v>
      </c>
    </row>
    <row r="56" spans="1:6" ht="13.5" thickBot="1">
      <c r="A56" s="1745" t="s">
        <v>294</v>
      </c>
      <c r="B56" s="1759"/>
      <c r="C56" s="955">
        <f>'BASE DE DADOS MÓDULOS 4 E 5'!C12</f>
        <v>6.0000000000000001E-3</v>
      </c>
      <c r="D56" s="787">
        <f t="shared" si="0"/>
        <v>13.08</v>
      </c>
    </row>
    <row r="57" spans="1:6" ht="13.5" thickBot="1">
      <c r="A57" s="1823" t="s">
        <v>282</v>
      </c>
      <c r="B57" s="1826"/>
      <c r="C57" s="1003">
        <f>SUM(C49:C56)</f>
        <v>0.36799999999999999</v>
      </c>
      <c r="D57" s="1001">
        <f>SUM(D49:D56)</f>
        <v>802.53</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181.66</v>
      </c>
      <c r="F60" s="956"/>
    </row>
    <row r="61" spans="1:6">
      <c r="A61" s="1713" t="s">
        <v>297</v>
      </c>
      <c r="B61" s="1729"/>
      <c r="C61" s="428">
        <f>'BASE DE DADOS MÓDULOS 4 E 5'!C17</f>
        <v>2.7799999999999998E-2</v>
      </c>
      <c r="D61" s="798">
        <f>C61*D22</f>
        <v>60.63</v>
      </c>
    </row>
    <row r="62" spans="1:6">
      <c r="A62" s="1750" t="s">
        <v>298</v>
      </c>
      <c r="B62" s="1751"/>
      <c r="C62" s="924">
        <f>SUM(C60:C61)</f>
        <v>0.1111</v>
      </c>
      <c r="D62" s="800">
        <f>SUM(D60:D61)</f>
        <v>242.29</v>
      </c>
    </row>
    <row r="63" spans="1:6" ht="13.5" thickBot="1">
      <c r="A63" s="1745" t="s">
        <v>299</v>
      </c>
      <c r="B63" s="1759"/>
      <c r="C63" s="873">
        <f>'BASE DE DADOS MÓDULOS 4 E 5'!C19</f>
        <v>4.0899999999999999E-2</v>
      </c>
      <c r="D63" s="826">
        <f>D22*C63</f>
        <v>89.2</v>
      </c>
    </row>
    <row r="64" spans="1:6" ht="13.5" thickBot="1">
      <c r="A64" s="1004" t="s">
        <v>282</v>
      </c>
      <c r="B64" s="1005"/>
      <c r="C64" s="1006">
        <f>SUM(C62:C63)</f>
        <v>0.152</v>
      </c>
      <c r="D64" s="1007">
        <f>SUM(D62+D63)</f>
        <v>331.49</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925">
        <f>'BASE DE DADOS MÓDULOS 4 E 5'!C23</f>
        <v>1.2999999999999999E-3</v>
      </c>
      <c r="D67" s="808">
        <f>D22*C67</f>
        <v>2.84</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1.0900000000000001</v>
      </c>
    </row>
    <row r="69" spans="1:7" ht="13.5" thickBot="1">
      <c r="A69" s="1012" t="s">
        <v>282</v>
      </c>
      <c r="B69" s="1013"/>
      <c r="C69" s="1006">
        <f>SUM(C67:C68)</f>
        <v>1.8E-3</v>
      </c>
      <c r="D69" s="997">
        <f>SUM(D67:D68)</f>
        <v>3.93</v>
      </c>
    </row>
    <row r="70" spans="1:7" ht="13.5" thickBot="1">
      <c r="A70" s="1753"/>
      <c r="B70" s="1754"/>
      <c r="C70" s="1754"/>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16.36</v>
      </c>
    </row>
    <row r="73" spans="1:7">
      <c r="A73" s="1713" t="s">
        <v>338</v>
      </c>
      <c r="B73" s="1729"/>
      <c r="C73" s="814">
        <f>'BASE DE DADOS MÓDULOS 4 E 5'!C29</f>
        <v>5.9999999999999995E-4</v>
      </c>
      <c r="D73" s="787">
        <f t="shared" si="1"/>
        <v>1.31</v>
      </c>
    </row>
    <row r="74" spans="1:7">
      <c r="A74" s="1713" t="s">
        <v>302</v>
      </c>
      <c r="B74" s="1729"/>
      <c r="C74" s="814">
        <f>'BASE DE DADOS MÓDULOS 4 E 5'!C30</f>
        <v>2.9999999999999997E-4</v>
      </c>
      <c r="D74" s="787">
        <f t="shared" si="1"/>
        <v>0.65</v>
      </c>
    </row>
    <row r="75" spans="1:7">
      <c r="A75" s="1713" t="s">
        <v>303</v>
      </c>
      <c r="B75" s="1729"/>
      <c r="C75" s="814">
        <f>'BASE DE DADOS MÓDULOS 4 E 5'!C31</f>
        <v>3.5000000000000001E-3</v>
      </c>
      <c r="D75" s="787">
        <f t="shared" si="1"/>
        <v>7.63</v>
      </c>
    </row>
    <row r="76" spans="1:7">
      <c r="A76" s="1713" t="s">
        <v>304</v>
      </c>
      <c r="B76" s="1729"/>
      <c r="C76" s="814">
        <f>'BASE DE DADOS MÓDULOS 4 E 5'!C32</f>
        <v>1.2999999999999999E-3</v>
      </c>
      <c r="D76" s="787">
        <f t="shared" si="1"/>
        <v>2.84</v>
      </c>
    </row>
    <row r="77" spans="1:7">
      <c r="A77" s="1713" t="s">
        <v>315</v>
      </c>
      <c r="B77" s="1714"/>
      <c r="C77" s="927">
        <f>'BASE DE DADOS MÓDULOS 4 E 5'!C33</f>
        <v>4.2999999999999997E-2</v>
      </c>
      <c r="D77" s="787">
        <f t="shared" si="1"/>
        <v>93.78</v>
      </c>
    </row>
    <row r="78" spans="1:7" ht="13.5" thickBot="1">
      <c r="A78" s="816" t="s">
        <v>339</v>
      </c>
      <c r="B78" s="817"/>
      <c r="C78" s="967">
        <f>'BASE DE DADOS MÓDULOS 4 E 5'!C34</f>
        <v>1.6999999999999999E-3</v>
      </c>
      <c r="D78" s="819">
        <f t="shared" si="1"/>
        <v>3.71</v>
      </c>
    </row>
    <row r="79" spans="1:7" ht="13.5" thickBot="1">
      <c r="A79" s="1004" t="s">
        <v>282</v>
      </c>
      <c r="B79" s="1005"/>
      <c r="C79" s="1006">
        <f>SUM(C72:C78)</f>
        <v>5.79E-2</v>
      </c>
      <c r="D79" s="1007">
        <f>SUM(D72:D78)</f>
        <v>126.28</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181.66</v>
      </c>
    </row>
    <row r="83" spans="1:6">
      <c r="A83" s="1713" t="s">
        <v>317</v>
      </c>
      <c r="B83" s="1714"/>
      <c r="C83" s="814">
        <f>'BASE DE DADOS MÓDULOS 4 E 5'!C39</f>
        <v>1.3899999999999999E-2</v>
      </c>
      <c r="D83" s="789">
        <f>C83*$D$22</f>
        <v>30.31</v>
      </c>
    </row>
    <row r="84" spans="1:6">
      <c r="A84" s="1713" t="s">
        <v>786</v>
      </c>
      <c r="B84" s="1714"/>
      <c r="C84" s="927">
        <f>'BASE DE DADOS MÓDULOS 4 E 5'!C40</f>
        <v>8.3999999999999995E-3</v>
      </c>
      <c r="D84" s="789">
        <f>C84*$D$22</f>
        <v>18.32</v>
      </c>
    </row>
    <row r="85" spans="1:6">
      <c r="A85" s="1713" t="s">
        <v>784</v>
      </c>
      <c r="B85" s="1729"/>
      <c r="C85" s="814">
        <f>'BASE DE DADOS MÓDULOS 4 E 5'!C41</f>
        <v>3.3E-3</v>
      </c>
      <c r="D85" s="789">
        <f>C85*$D$22</f>
        <v>7.2</v>
      </c>
    </row>
    <row r="86" spans="1:6">
      <c r="A86" s="1713" t="s">
        <v>860</v>
      </c>
      <c r="B86" s="1729"/>
      <c r="C86" s="927">
        <f>'BASE DE DADOS MÓDULOS 4 E 5'!C42</f>
        <v>0</v>
      </c>
      <c r="D86" s="789">
        <f>C86*$D$22</f>
        <v>0</v>
      </c>
    </row>
    <row r="87" spans="1:6">
      <c r="A87" s="1750" t="s">
        <v>318</v>
      </c>
      <c r="B87" s="1751"/>
      <c r="C87" s="929">
        <f>SUM(C82:C86)</f>
        <v>0.1089</v>
      </c>
      <c r="D87" s="930">
        <f>SUM(D82:D86)</f>
        <v>237.49</v>
      </c>
    </row>
    <row r="88" spans="1:6" ht="13.5" thickBot="1">
      <c r="A88" s="1745" t="s">
        <v>785</v>
      </c>
      <c r="B88" s="1746"/>
      <c r="C88" s="927">
        <f>'BASE DE DADOS MÓDULOS 4 E 5'!C44</f>
        <v>4.0099999999999997E-2</v>
      </c>
      <c r="D88" s="974">
        <f>C88*D22</f>
        <v>87.45</v>
      </c>
    </row>
    <row r="89" spans="1:6" ht="13.5" thickBot="1">
      <c r="A89" s="1004" t="s">
        <v>282</v>
      </c>
      <c r="B89" s="1005"/>
      <c r="C89" s="1006">
        <f>SUM(C87:C88)</f>
        <v>0.14899999999999999</v>
      </c>
      <c r="D89" s="1007">
        <f>D87+D88</f>
        <v>324.94</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802.53</v>
      </c>
    </row>
    <row r="93" spans="1:6">
      <c r="A93" s="1713" t="s">
        <v>295</v>
      </c>
      <c r="B93" s="1714"/>
      <c r="C93" s="831">
        <f>C62+C63</f>
        <v>0.152</v>
      </c>
      <c r="D93" s="798">
        <f>D64</f>
        <v>331.49</v>
      </c>
    </row>
    <row r="94" spans="1:6">
      <c r="A94" s="1713" t="s">
        <v>300</v>
      </c>
      <c r="B94" s="1729"/>
      <c r="C94" s="832">
        <f>C67+C68</f>
        <v>1.8E-3</v>
      </c>
      <c r="D94" s="798">
        <f>D69</f>
        <v>3.93</v>
      </c>
    </row>
    <row r="95" spans="1:6">
      <c r="A95" s="1713" t="s">
        <v>301</v>
      </c>
      <c r="B95" s="1729"/>
      <c r="C95" s="832">
        <f>SUM(C72:C78)</f>
        <v>5.79E-2</v>
      </c>
      <c r="D95" s="798">
        <f>D79</f>
        <v>126.28</v>
      </c>
    </row>
    <row r="96" spans="1:6" ht="13.5" thickBot="1">
      <c r="A96" s="1745" t="s">
        <v>321</v>
      </c>
      <c r="B96" s="1746"/>
      <c r="C96" s="833">
        <f>SUM(C87:C88)</f>
        <v>0.14899999999999999</v>
      </c>
      <c r="D96" s="826">
        <f>D89</f>
        <v>324.94</v>
      </c>
    </row>
    <row r="97" spans="1:7" ht="13.5" thickBot="1">
      <c r="A97" s="1823" t="s">
        <v>282</v>
      </c>
      <c r="B97" s="1826"/>
      <c r="C97" s="1003">
        <f>SUM(C92:C96)</f>
        <v>0.72870000000000001</v>
      </c>
      <c r="D97" s="1001">
        <f>SUM(D92:D96)</f>
        <v>1589.17</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29">
        <f>'BASE DE DADOS MÓDULOS 4 E 5'!B60</f>
        <v>7.6</v>
      </c>
      <c r="C104" s="1019">
        <f>((100/((100-$B$109)%)-100)*B104)/$B$109</f>
        <v>8.86</v>
      </c>
      <c r="D104" s="842">
        <f>((D22+D35+D44+D97+D102+D110)*$C$104)%</f>
        <v>403.49</v>
      </c>
    </row>
    <row r="105" spans="1:7">
      <c r="A105" s="840" t="s">
        <v>327</v>
      </c>
      <c r="B105" s="1018">
        <f>'BASE DE DADOS MÓDULOS 4 E 5'!B61</f>
        <v>1.65</v>
      </c>
      <c r="C105" s="1019">
        <f>((100/((100-$B$109)%)-100)*B105)/$B$109</f>
        <v>1.92</v>
      </c>
      <c r="D105" s="842">
        <f>((D22+D35+D44+D97+D102+D110)*$C$105)%</f>
        <v>87.44</v>
      </c>
    </row>
    <row r="106" spans="1:7">
      <c r="A106" s="840" t="s">
        <v>328</v>
      </c>
      <c r="B106" s="841"/>
      <c r="C106" s="1019"/>
      <c r="D106" s="842">
        <f>((D22+D35+D44+D97+D102+D110)*$C$106)%</f>
        <v>0</v>
      </c>
    </row>
    <row r="107" spans="1:7">
      <c r="A107" s="840" t="s">
        <v>329</v>
      </c>
      <c r="B107" s="841">
        <f>100*'ISS APOIO'!B16</f>
        <v>5</v>
      </c>
      <c r="C107" s="1019">
        <f>((100/((100-$B$109)%)-100)*B107)/$B$109</f>
        <v>5.83</v>
      </c>
      <c r="D107" s="842">
        <f>((D22+D35+D44+D97+D102+D110)*$C$107)%</f>
        <v>265.5</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756.43</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1108.46</v>
      </c>
    </row>
    <row r="112" spans="1:7" ht="13.5" thickBot="1">
      <c r="A112" s="1724"/>
      <c r="B112" s="1724"/>
      <c r="C112" s="1724"/>
      <c r="D112" s="834"/>
    </row>
    <row r="113" spans="1:5" ht="13.5" thickBot="1">
      <c r="A113" s="1823" t="s">
        <v>333</v>
      </c>
      <c r="B113" s="1824"/>
      <c r="C113" s="1825"/>
      <c r="D113" s="1031">
        <f>D22+D35+D44+D97+D111</f>
        <v>5310.51</v>
      </c>
      <c r="E113" s="951"/>
    </row>
    <row r="115" spans="1:5">
      <c r="D115" s="970">
        <f>D113*12</f>
        <v>63726.12</v>
      </c>
    </row>
    <row r="116" spans="1:5">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1:B41"/>
    <mergeCell ref="A29:B29"/>
    <mergeCell ref="A30:B30"/>
    <mergeCell ref="A55:B55"/>
    <mergeCell ref="A56:B56"/>
    <mergeCell ref="A57:B57"/>
    <mergeCell ref="A43:B43"/>
    <mergeCell ref="A31:B31"/>
    <mergeCell ref="A32:B32"/>
    <mergeCell ref="A33:B33"/>
    <mergeCell ref="A35:C35"/>
    <mergeCell ref="A36:C36"/>
    <mergeCell ref="A37:D37"/>
    <mergeCell ref="A38:C38"/>
    <mergeCell ref="A39:B39"/>
    <mergeCell ref="A40:B40"/>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76" zoomScale="110" zoomScaleNormal="100" zoomScaleSheetLayoutView="110" workbookViewId="0">
      <selection sqref="A1:D1"/>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ht="25.5">
      <c r="A5" s="1748" t="s">
        <v>261</v>
      </c>
      <c r="B5" s="1752"/>
      <c r="C5" s="1838"/>
      <c r="D5" s="645" t="s">
        <v>176</v>
      </c>
    </row>
    <row r="6" spans="1:4">
      <c r="A6" s="1713" t="s">
        <v>262</v>
      </c>
      <c r="B6" s="1729"/>
      <c r="C6" s="1835"/>
      <c r="D6" s="857">
        <f>CCT!BM91</f>
        <v>2180.8200000000002</v>
      </c>
    </row>
    <row r="7" spans="1:4" ht="25.5">
      <c r="A7" s="1713" t="s">
        <v>263</v>
      </c>
      <c r="B7" s="1729"/>
      <c r="C7" s="1835"/>
      <c r="D7" s="647" t="s">
        <v>149</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2180.8200000000002</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9">
      <c r="A17" s="1713" t="s">
        <v>271</v>
      </c>
      <c r="B17" s="1714"/>
      <c r="C17" s="890">
        <v>0</v>
      </c>
      <c r="D17" s="769">
        <f>C17*D13*C13</f>
        <v>0</v>
      </c>
    </row>
    <row r="18" spans="1:9">
      <c r="A18" s="1713" t="s">
        <v>272</v>
      </c>
      <c r="B18" s="1729"/>
      <c r="C18" s="824">
        <v>0</v>
      </c>
      <c r="D18" s="769">
        <v>0</v>
      </c>
    </row>
    <row r="19" spans="1:9">
      <c r="A19" s="1713" t="s">
        <v>273</v>
      </c>
      <c r="B19" s="1729"/>
      <c r="C19" s="428">
        <v>0</v>
      </c>
      <c r="D19" s="769">
        <f>D13*C19*C13</f>
        <v>0</v>
      </c>
    </row>
    <row r="20" spans="1:9">
      <c r="A20" s="1730" t="s">
        <v>335</v>
      </c>
      <c r="B20" s="1815"/>
      <c r="C20" s="801">
        <v>0</v>
      </c>
      <c r="D20" s="917">
        <f>D13*C20</f>
        <v>0</v>
      </c>
      <c r="E20" s="1066"/>
    </row>
    <row r="21" spans="1:9" ht="13.5" thickBot="1">
      <c r="A21" s="1745" t="s">
        <v>882</v>
      </c>
      <c r="B21" s="1759"/>
      <c r="C21" s="873">
        <v>0</v>
      </c>
      <c r="D21" s="917">
        <f>D14*C21</f>
        <v>0</v>
      </c>
      <c r="E21" s="1066"/>
    </row>
    <row r="22" spans="1:9" ht="13.5" thickBot="1">
      <c r="A22" s="1823" t="s">
        <v>274</v>
      </c>
      <c r="B22" s="1824"/>
      <c r="C22" s="1826"/>
      <c r="D22" s="679">
        <f>SUM(D13:D20)</f>
        <v>2180.8200000000002</v>
      </c>
    </row>
    <row r="23" spans="1:9">
      <c r="A23" s="1725"/>
      <c r="B23" s="1726"/>
      <c r="C23" s="1726"/>
      <c r="D23" s="649"/>
    </row>
    <row r="24" spans="1:9">
      <c r="A24" s="1727" t="s">
        <v>275</v>
      </c>
      <c r="B24" s="1728"/>
      <c r="C24" s="1728"/>
      <c r="D24" s="1728"/>
    </row>
    <row r="25" spans="1:9" ht="13.5" thickBot="1">
      <c r="A25" s="989"/>
      <c r="B25" s="989"/>
      <c r="C25" s="989"/>
      <c r="I25" s="945"/>
    </row>
    <row r="26" spans="1:9" ht="13.5" thickBot="1">
      <c r="A26" s="1823" t="s">
        <v>276</v>
      </c>
      <c r="B26" s="1824"/>
      <c r="C26" s="998" t="s">
        <v>975</v>
      </c>
      <c r="D26" s="995" t="s">
        <v>267</v>
      </c>
    </row>
    <row r="27" spans="1:9">
      <c r="A27" s="1748" t="s">
        <v>277</v>
      </c>
      <c r="B27" s="1749"/>
      <c r="C27" s="768">
        <v>0</v>
      </c>
      <c r="D27" s="691">
        <f>$C$13*C27</f>
        <v>0</v>
      </c>
    </row>
    <row r="28" spans="1:9">
      <c r="A28" s="1713" t="s">
        <v>278</v>
      </c>
      <c r="B28" s="1729"/>
      <c r="C28" s="770">
        <f>Parâmetro!G26</f>
        <v>14</v>
      </c>
      <c r="D28" s="771">
        <f>((20*C28)-1)*C13</f>
        <v>279</v>
      </c>
    </row>
    <row r="29" spans="1:9">
      <c r="A29" s="1713" t="s">
        <v>279</v>
      </c>
      <c r="B29" s="1729"/>
      <c r="C29" s="770">
        <f>Parâmetro!E70</f>
        <v>4.63</v>
      </c>
      <c r="D29" s="772">
        <f>(2*$C$29*20*C13)-(IF(D13*6%&lt;=(2*$C$29*20*C13),D13*6%,(2*$C$29*20*C13)))</f>
        <v>54.35</v>
      </c>
      <c r="E29" s="944"/>
    </row>
    <row r="30" spans="1:9">
      <c r="A30" s="1713" t="s">
        <v>280</v>
      </c>
      <c r="B30" s="1714"/>
      <c r="C30" s="865">
        <v>0</v>
      </c>
      <c r="D30" s="691">
        <f>$C$13*C30</f>
        <v>0</v>
      </c>
      <c r="E30" s="944"/>
    </row>
    <row r="31" spans="1:9">
      <c r="A31" s="1713" t="s">
        <v>281</v>
      </c>
      <c r="B31" s="1714"/>
      <c r="C31" s="773">
        <f>Parâmetro!C152</f>
        <v>3.12</v>
      </c>
      <c r="D31" s="691">
        <f>$C$13*C31</f>
        <v>3.12</v>
      </c>
    </row>
    <row r="32" spans="1:9">
      <c r="A32" s="1713" t="s">
        <v>1053</v>
      </c>
      <c r="B32" s="1714"/>
      <c r="C32" s="774">
        <f>Parâmetro!C26</f>
        <v>15.65</v>
      </c>
      <c r="D32" s="691">
        <f>$C$13*C32</f>
        <v>15.65</v>
      </c>
    </row>
    <row r="33" spans="1:7">
      <c r="A33" s="1713" t="s">
        <v>1054</v>
      </c>
      <c r="B33" s="1714"/>
      <c r="C33" s="868">
        <f>Parâmetro!D26</f>
        <v>0</v>
      </c>
      <c r="D33" s="691">
        <f>$C$13*C33</f>
        <v>0</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396.16</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Apoio'!BM36</f>
        <v>35.9</v>
      </c>
      <c r="D40" s="781">
        <f>C40*$C$13</f>
        <v>35.9</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35.9</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436.16</v>
      </c>
    </row>
    <row r="50" spans="1:6">
      <c r="A50" s="1713" t="s">
        <v>289</v>
      </c>
      <c r="B50" s="1729"/>
      <c r="C50" s="920">
        <f>'BASE DE DADOS MÓDULOS 4 E 5'!C6</f>
        <v>1.4999999999999999E-2</v>
      </c>
      <c r="D50" s="798">
        <f t="shared" ref="D50:D56" si="0">$D$22*C50</f>
        <v>32.71</v>
      </c>
    </row>
    <row r="51" spans="1:6">
      <c r="A51" s="1713" t="s">
        <v>290</v>
      </c>
      <c r="B51" s="1714"/>
      <c r="C51" s="981">
        <f>'BASE DE DADOS MÓDULOS 4 E 5'!C7</f>
        <v>0.01</v>
      </c>
      <c r="D51" s="798">
        <f t="shared" si="0"/>
        <v>21.81</v>
      </c>
    </row>
    <row r="52" spans="1:6">
      <c r="A52" s="1713" t="s">
        <v>291</v>
      </c>
      <c r="B52" s="1714"/>
      <c r="C52" s="788">
        <f>'BASE DE DADOS MÓDULOS 4 E 5'!C8</f>
        <v>2E-3</v>
      </c>
      <c r="D52" s="798">
        <f t="shared" si="0"/>
        <v>4.3600000000000003</v>
      </c>
    </row>
    <row r="53" spans="1:6">
      <c r="A53" s="1713" t="s">
        <v>292</v>
      </c>
      <c r="B53" s="1714"/>
      <c r="C53" s="788">
        <f>'BASE DE DADOS MÓDULOS 4 E 5'!C9</f>
        <v>2.5000000000000001E-2</v>
      </c>
      <c r="D53" s="798">
        <f t="shared" si="0"/>
        <v>54.52</v>
      </c>
    </row>
    <row r="54" spans="1:6">
      <c r="A54" s="1713" t="s">
        <v>293</v>
      </c>
      <c r="B54" s="1714"/>
      <c r="C54" s="788">
        <f>'BASE DE DADOS MÓDULOS 4 E 5'!C10</f>
        <v>0.08</v>
      </c>
      <c r="D54" s="787">
        <f t="shared" si="0"/>
        <v>174.47</v>
      </c>
    </row>
    <row r="55" spans="1:6">
      <c r="A55" s="1713" t="s">
        <v>1060</v>
      </c>
      <c r="B55" s="1714"/>
      <c r="C55" s="788">
        <f>'BASE DE DADOS MÓDULOS 4 E 5'!C11</f>
        <v>0.03</v>
      </c>
      <c r="D55" s="787">
        <f t="shared" si="0"/>
        <v>65.42</v>
      </c>
    </row>
    <row r="56" spans="1:6" ht="13.5" thickBot="1">
      <c r="A56" s="1745" t="s">
        <v>294</v>
      </c>
      <c r="B56" s="1759"/>
      <c r="C56" s="955">
        <f>'BASE DE DADOS MÓDULOS 4 E 5'!C12</f>
        <v>6.0000000000000001E-3</v>
      </c>
      <c r="D56" s="787">
        <f t="shared" si="0"/>
        <v>13.08</v>
      </c>
    </row>
    <row r="57" spans="1:6" ht="13.5" thickBot="1">
      <c r="A57" s="1823" t="s">
        <v>282</v>
      </c>
      <c r="B57" s="1826"/>
      <c r="C57" s="1003">
        <f>SUM(C49:C56)</f>
        <v>0.36799999999999999</v>
      </c>
      <c r="D57" s="1001">
        <f>SUM(D49:D56)</f>
        <v>802.53</v>
      </c>
    </row>
    <row r="58" spans="1:6" ht="13.5" thickBot="1">
      <c r="A58" s="1737"/>
      <c r="B58" s="1738"/>
      <c r="C58" s="1726"/>
      <c r="D58" s="649"/>
    </row>
    <row r="59" spans="1:6" ht="13.5" thickBot="1">
      <c r="A59" s="1823" t="s">
        <v>295</v>
      </c>
      <c r="B59" s="1826"/>
      <c r="C59" s="1002" t="s">
        <v>975</v>
      </c>
      <c r="D59" s="995" t="s">
        <v>267</v>
      </c>
    </row>
    <row r="60" spans="1:6">
      <c r="A60" s="1748" t="s">
        <v>296</v>
      </c>
      <c r="B60" s="1752"/>
      <c r="C60" s="957">
        <f>'BASE DE DADOS MÓDULOS 4 E 5'!C16</f>
        <v>8.3299999999999999E-2</v>
      </c>
      <c r="D60" s="796">
        <f>C60*D22</f>
        <v>181.66</v>
      </c>
      <c r="F60" s="956"/>
    </row>
    <row r="61" spans="1:6">
      <c r="A61" s="1713" t="s">
        <v>297</v>
      </c>
      <c r="B61" s="1729"/>
      <c r="C61" s="428">
        <f>'BASE DE DADOS MÓDULOS 4 E 5'!C17</f>
        <v>2.7799999999999998E-2</v>
      </c>
      <c r="D61" s="798">
        <f>C61*D22</f>
        <v>60.63</v>
      </c>
    </row>
    <row r="62" spans="1:6">
      <c r="A62" s="1750" t="s">
        <v>298</v>
      </c>
      <c r="B62" s="1751"/>
      <c r="C62" s="924">
        <f>SUM(C60:C61)</f>
        <v>0.1111</v>
      </c>
      <c r="D62" s="800">
        <f>SUM(D60:D61)</f>
        <v>242.29</v>
      </c>
    </row>
    <row r="63" spans="1:6" ht="13.5" thickBot="1">
      <c r="A63" s="1745" t="s">
        <v>299</v>
      </c>
      <c r="B63" s="1759"/>
      <c r="C63" s="873">
        <f>'BASE DE DADOS MÓDULOS 4 E 5'!C19</f>
        <v>4.0899999999999999E-2</v>
      </c>
      <c r="D63" s="826">
        <f>D22*C63</f>
        <v>89.2</v>
      </c>
    </row>
    <row r="64" spans="1:6" ht="13.5" thickBot="1">
      <c r="A64" s="1004" t="s">
        <v>282</v>
      </c>
      <c r="B64" s="1005"/>
      <c r="C64" s="1006">
        <f>SUM(C62:C63)</f>
        <v>0.152</v>
      </c>
      <c r="D64" s="1010">
        <f>SUM(D62+D63)</f>
        <v>331.49</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2.84</v>
      </c>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1.0900000000000001</v>
      </c>
    </row>
    <row r="69" spans="1:7" ht="13.5" thickBot="1">
      <c r="A69" s="1004" t="s">
        <v>282</v>
      </c>
      <c r="B69" s="1005"/>
      <c r="C69" s="1006">
        <f>SUM(C67:C68)</f>
        <v>1.8E-3</v>
      </c>
      <c r="D69" s="679">
        <f>SUM(D67:D68)</f>
        <v>3.93</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16.36</v>
      </c>
    </row>
    <row r="73" spans="1:7">
      <c r="A73" s="1713" t="s">
        <v>338</v>
      </c>
      <c r="B73" s="1729"/>
      <c r="C73" s="814">
        <f>'BASE DE DADOS MÓDULOS 4 E 5'!C29</f>
        <v>5.9999999999999995E-4</v>
      </c>
      <c r="D73" s="787">
        <f t="shared" si="1"/>
        <v>1.31</v>
      </c>
    </row>
    <row r="74" spans="1:7">
      <c r="A74" s="1713" t="s">
        <v>302</v>
      </c>
      <c r="B74" s="1729"/>
      <c r="C74" s="814">
        <f>'BASE DE DADOS MÓDULOS 4 E 5'!C30</f>
        <v>2.9999999999999997E-4</v>
      </c>
      <c r="D74" s="787">
        <f t="shared" si="1"/>
        <v>0.65</v>
      </c>
    </row>
    <row r="75" spans="1:7">
      <c r="A75" s="1713" t="s">
        <v>303</v>
      </c>
      <c r="B75" s="1729"/>
      <c r="C75" s="927">
        <f>'BASE DE DADOS MÓDULOS 4 E 5'!C31</f>
        <v>3.5000000000000001E-3</v>
      </c>
      <c r="D75" s="787">
        <f t="shared" si="1"/>
        <v>7.63</v>
      </c>
    </row>
    <row r="76" spans="1:7">
      <c r="A76" s="1713" t="s">
        <v>304</v>
      </c>
      <c r="B76" s="1729"/>
      <c r="C76" s="815">
        <f>'BASE DE DADOS MÓDULOS 4 E 5'!C32</f>
        <v>1.2999999999999999E-3</v>
      </c>
      <c r="D76" s="787">
        <f t="shared" si="1"/>
        <v>2.84</v>
      </c>
    </row>
    <row r="77" spans="1:7">
      <c r="A77" s="1713" t="s">
        <v>315</v>
      </c>
      <c r="B77" s="1714"/>
      <c r="C77" s="814">
        <f>'BASE DE DADOS MÓDULOS 4 E 5'!C33</f>
        <v>4.2999999999999997E-2</v>
      </c>
      <c r="D77" s="787">
        <f t="shared" si="1"/>
        <v>93.78</v>
      </c>
    </row>
    <row r="78" spans="1:7" ht="13.5" thickBot="1">
      <c r="A78" s="816" t="s">
        <v>339</v>
      </c>
      <c r="B78" s="817"/>
      <c r="C78" s="967">
        <f>'BASE DE DADOS MÓDULOS 4 E 5'!C34</f>
        <v>1.6999999999999999E-3</v>
      </c>
      <c r="D78" s="819">
        <f t="shared" si="1"/>
        <v>3.71</v>
      </c>
    </row>
    <row r="79" spans="1:7" ht="13.5" thickBot="1">
      <c r="A79" s="1004" t="s">
        <v>282</v>
      </c>
      <c r="B79" s="1005"/>
      <c r="C79" s="1006">
        <f>SUM(C72:C78)</f>
        <v>5.79E-2</v>
      </c>
      <c r="D79" s="1007">
        <f>SUM(D72:D78)</f>
        <v>126.28</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181.66</v>
      </c>
    </row>
    <row r="83" spans="1:6">
      <c r="A83" s="1713" t="s">
        <v>317</v>
      </c>
      <c r="B83" s="1714"/>
      <c r="C83" s="814">
        <f>'BASE DE DADOS MÓDULOS 4 E 5'!C39</f>
        <v>1.3899999999999999E-2</v>
      </c>
      <c r="D83" s="789">
        <f>C83*$D$22</f>
        <v>30.31</v>
      </c>
    </row>
    <row r="84" spans="1:6">
      <c r="A84" s="1713" t="s">
        <v>786</v>
      </c>
      <c r="B84" s="1714"/>
      <c r="C84" s="814">
        <f>'BASE DE DADOS MÓDULOS 4 E 5'!C40</f>
        <v>8.3999999999999995E-3</v>
      </c>
      <c r="D84" s="789">
        <f>C84*$D$22</f>
        <v>18.32</v>
      </c>
    </row>
    <row r="85" spans="1:6">
      <c r="A85" s="1713" t="s">
        <v>784</v>
      </c>
      <c r="B85" s="1729"/>
      <c r="C85" s="927">
        <f>'BASE DE DADOS MÓDULOS 4 E 5'!C41</f>
        <v>3.3E-3</v>
      </c>
      <c r="D85" s="789">
        <f>C85*$D$22</f>
        <v>7.2</v>
      </c>
    </row>
    <row r="86" spans="1:6">
      <c r="A86" s="1713" t="s">
        <v>860</v>
      </c>
      <c r="B86" s="1729"/>
      <c r="C86" s="815">
        <f>'BASE DE DADOS MÓDULOS 4 E 5'!C42</f>
        <v>0</v>
      </c>
      <c r="D86" s="789">
        <f>C86*$D$22</f>
        <v>0</v>
      </c>
    </row>
    <row r="87" spans="1:6">
      <c r="A87" s="1750" t="s">
        <v>318</v>
      </c>
      <c r="B87" s="1751"/>
      <c r="C87" s="986">
        <f>SUM(C82:C86)</f>
        <v>0.1089</v>
      </c>
      <c r="D87" s="930">
        <f>SUM(D82:D86)</f>
        <v>237.49</v>
      </c>
    </row>
    <row r="88" spans="1:6" ht="13.5" thickBot="1">
      <c r="A88" s="1745" t="s">
        <v>785</v>
      </c>
      <c r="B88" s="1746"/>
      <c r="C88" s="967">
        <f>'BASE DE DADOS MÓDULOS 4 E 5'!C44</f>
        <v>4.0099999999999997E-2</v>
      </c>
      <c r="D88" s="974">
        <f>C88*D22</f>
        <v>87.45</v>
      </c>
    </row>
    <row r="89" spans="1:6" ht="13.5" thickBot="1">
      <c r="A89" s="1004" t="s">
        <v>282</v>
      </c>
      <c r="B89" s="1009"/>
      <c r="C89" s="1006">
        <f>SUM(C87:C88)</f>
        <v>0.14899999999999999</v>
      </c>
      <c r="D89" s="1007">
        <f>D87+D88</f>
        <v>324.94</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802.53</v>
      </c>
    </row>
    <row r="93" spans="1:6">
      <c r="A93" s="1713" t="s">
        <v>295</v>
      </c>
      <c r="B93" s="1714"/>
      <c r="C93" s="831">
        <f>C62+C63</f>
        <v>0.152</v>
      </c>
      <c r="D93" s="798">
        <f>D64</f>
        <v>331.49</v>
      </c>
    </row>
    <row r="94" spans="1:6">
      <c r="A94" s="1713" t="s">
        <v>300</v>
      </c>
      <c r="B94" s="1729"/>
      <c r="C94" s="832">
        <f>C67+C68</f>
        <v>1.8E-3</v>
      </c>
      <c r="D94" s="798">
        <f>D69</f>
        <v>3.93</v>
      </c>
    </row>
    <row r="95" spans="1:6">
      <c r="A95" s="1713" t="s">
        <v>301</v>
      </c>
      <c r="B95" s="1729"/>
      <c r="C95" s="832">
        <f>SUM(C72:C78)</f>
        <v>5.79E-2</v>
      </c>
      <c r="D95" s="798">
        <f>D79</f>
        <v>126.28</v>
      </c>
    </row>
    <row r="96" spans="1:6" ht="13.5" thickBot="1">
      <c r="A96" s="1745" t="s">
        <v>321</v>
      </c>
      <c r="B96" s="1746"/>
      <c r="C96" s="833">
        <f>SUM(C87:C88)</f>
        <v>0.14899999999999999</v>
      </c>
      <c r="D96" s="826">
        <f>D89</f>
        <v>324.94</v>
      </c>
    </row>
    <row r="97" spans="1:7" ht="13.5" thickBot="1">
      <c r="A97" s="1823" t="s">
        <v>282</v>
      </c>
      <c r="B97" s="1826"/>
      <c r="C97" s="1003">
        <f>SUM(C92:C96)</f>
        <v>0.72870000000000001</v>
      </c>
      <c r="D97" s="1001">
        <f>SUM(D92:D96)</f>
        <v>1589.17</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18">
        <f>'BASE DE DADOS MÓDULOS 4 E 5'!B60</f>
        <v>7.6</v>
      </c>
      <c r="C104" s="1019">
        <f>((100/((100-$B$109)%)-100)*B104)/$B$109</f>
        <v>8.86</v>
      </c>
      <c r="D104" s="842">
        <f>((D22+D35+D44+D97+D102+D110)*$C$104)%</f>
        <v>403.49</v>
      </c>
    </row>
    <row r="105" spans="1:7">
      <c r="A105" s="840" t="s">
        <v>327</v>
      </c>
      <c r="B105" s="841">
        <f>'BASE DE DADOS MÓDULOS 4 E 5'!B61</f>
        <v>1.65</v>
      </c>
      <c r="C105" s="1019">
        <f>((100/((100-$B$109)%)-100)*B105)/$B$109</f>
        <v>1.92</v>
      </c>
      <c r="D105" s="842">
        <f>((D22+D35+D44+D97+D102+D110)*$C$105)%</f>
        <v>87.44</v>
      </c>
    </row>
    <row r="106" spans="1:7">
      <c r="A106" s="840" t="s">
        <v>328</v>
      </c>
      <c r="B106" s="841"/>
      <c r="C106" s="1019"/>
      <c r="D106" s="842">
        <f>((D22+D35+D44+D97+D102+D110)*$C$106)%</f>
        <v>0</v>
      </c>
    </row>
    <row r="107" spans="1:7">
      <c r="A107" s="840" t="s">
        <v>329</v>
      </c>
      <c r="B107" s="841">
        <f>100*'ISS APOIO'!B16</f>
        <v>5</v>
      </c>
      <c r="C107" s="1019">
        <f>((100/((100-$B$109)%)-100)*B107)/$B$109</f>
        <v>5.83</v>
      </c>
      <c r="D107" s="842">
        <f>((D22+D35+D44+D97+D102+D110)*$C$107)%</f>
        <v>265.5</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756.43</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1108.46</v>
      </c>
    </row>
    <row r="112" spans="1:7" ht="13.5" thickBot="1">
      <c r="A112" s="1724"/>
      <c r="B112" s="1724"/>
      <c r="C112" s="1724"/>
      <c r="D112" s="834"/>
    </row>
    <row r="113" spans="1:5" ht="13.5" thickBot="1">
      <c r="A113" s="1823" t="s">
        <v>333</v>
      </c>
      <c r="B113" s="1824"/>
      <c r="C113" s="1825"/>
      <c r="D113" s="1031">
        <f>D22+D35+D44+D97+D111</f>
        <v>5310.51</v>
      </c>
      <c r="E113" s="951"/>
    </row>
    <row r="115" spans="1:5">
      <c r="D115" s="970">
        <f>D113*12</f>
        <v>63726.12</v>
      </c>
    </row>
    <row r="116" spans="1:5">
      <c r="D116" s="971"/>
    </row>
  </sheetData>
  <sheetProtection password="E676" sheet="1" objects="1" scenarios="1"/>
  <mergeCells count="95">
    <mergeCell ref="A15:B15"/>
    <mergeCell ref="A16:B16"/>
    <mergeCell ref="A8:C8"/>
    <mergeCell ref="A1:D1"/>
    <mergeCell ref="A2:D2"/>
    <mergeCell ref="A5:C5"/>
    <mergeCell ref="A6:C6"/>
    <mergeCell ref="A7:C7"/>
    <mergeCell ref="A9:C9"/>
    <mergeCell ref="A10:D10"/>
    <mergeCell ref="A11:C11"/>
    <mergeCell ref="A12:B12"/>
    <mergeCell ref="A13:B13"/>
    <mergeCell ref="A14:B14"/>
    <mergeCell ref="A17:B17"/>
    <mergeCell ref="A21:B21"/>
    <mergeCell ref="A38:C38"/>
    <mergeCell ref="A39:B39"/>
    <mergeCell ref="A40:B40"/>
    <mergeCell ref="A26:B26"/>
    <mergeCell ref="A27:B27"/>
    <mergeCell ref="A28:B28"/>
    <mergeCell ref="A29:B29"/>
    <mergeCell ref="A24:D24"/>
    <mergeCell ref="A41:B41"/>
    <mergeCell ref="A30:B30"/>
    <mergeCell ref="A18:B18"/>
    <mergeCell ref="A19:B19"/>
    <mergeCell ref="A20:B20"/>
    <mergeCell ref="A22:C22"/>
    <mergeCell ref="A23:C23"/>
    <mergeCell ref="A31:B31"/>
    <mergeCell ref="A32:B32"/>
    <mergeCell ref="A33:B33"/>
    <mergeCell ref="A35:C35"/>
    <mergeCell ref="A36:C36"/>
    <mergeCell ref="A37:D37"/>
    <mergeCell ref="A42:B42"/>
    <mergeCell ref="A43:B43"/>
    <mergeCell ref="A48:B48"/>
    <mergeCell ref="A49:B49"/>
    <mergeCell ref="A50:B50"/>
    <mergeCell ref="A51:B51"/>
    <mergeCell ref="A44:C44"/>
    <mergeCell ref="A45:C45"/>
    <mergeCell ref="A65:C65"/>
    <mergeCell ref="A54:B54"/>
    <mergeCell ref="A55:B55"/>
    <mergeCell ref="A56:B56"/>
    <mergeCell ref="A57:B57"/>
    <mergeCell ref="A58:C58"/>
    <mergeCell ref="A59:B59"/>
    <mergeCell ref="A60:B60"/>
    <mergeCell ref="A61:B61"/>
    <mergeCell ref="A62:B62"/>
    <mergeCell ref="A63:B63"/>
    <mergeCell ref="A46:D46"/>
    <mergeCell ref="A47:C47"/>
    <mergeCell ref="A52:B52"/>
    <mergeCell ref="A53:B53"/>
    <mergeCell ref="A88:B88"/>
    <mergeCell ref="A66:B66"/>
    <mergeCell ref="A67:B67"/>
    <mergeCell ref="A68:B68"/>
    <mergeCell ref="A73:B73"/>
    <mergeCell ref="A70:C70"/>
    <mergeCell ref="A71:B71"/>
    <mergeCell ref="A72:B72"/>
    <mergeCell ref="A74:B74"/>
    <mergeCell ref="A75:B75"/>
    <mergeCell ref="A76:B76"/>
    <mergeCell ref="A85:B85"/>
    <mergeCell ref="A86:B86"/>
    <mergeCell ref="A87:B87"/>
    <mergeCell ref="A77:B77"/>
    <mergeCell ref="A80:C80"/>
    <mergeCell ref="A83:B83"/>
    <mergeCell ref="A84:B84"/>
    <mergeCell ref="A90:C90"/>
    <mergeCell ref="A81:B81"/>
    <mergeCell ref="A82:B82"/>
    <mergeCell ref="A112:C112"/>
    <mergeCell ref="A91:B91"/>
    <mergeCell ref="A92:B92"/>
    <mergeCell ref="A113:C113"/>
    <mergeCell ref="A93:B93"/>
    <mergeCell ref="A94:B94"/>
    <mergeCell ref="A95:B95"/>
    <mergeCell ref="A96:B96"/>
    <mergeCell ref="A97:B97"/>
    <mergeCell ref="A99:D99"/>
    <mergeCell ref="B101:C101"/>
    <mergeCell ref="A100:C100"/>
    <mergeCell ref="A98:C98"/>
    <mergeCell ref="A111:C11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ht="25.5">
      <c r="A5" s="1748" t="s">
        <v>261</v>
      </c>
      <c r="B5" s="1752"/>
      <c r="C5" s="1838"/>
      <c r="D5" s="645" t="s">
        <v>177</v>
      </c>
    </row>
    <row r="6" spans="1:4">
      <c r="A6" s="1713" t="s">
        <v>262</v>
      </c>
      <c r="B6" s="1729"/>
      <c r="C6" s="1835"/>
      <c r="D6" s="857">
        <f>CCT!BQ91</f>
        <v>2616.9899999999998</v>
      </c>
    </row>
    <row r="7" spans="1:4" ht="25.5">
      <c r="A7" s="1713" t="s">
        <v>263</v>
      </c>
      <c r="B7" s="1729"/>
      <c r="C7" s="1835"/>
      <c r="D7" s="647" t="s">
        <v>149</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2616.9899999999998</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10">
      <c r="A17" s="1713" t="s">
        <v>271</v>
      </c>
      <c r="B17" s="1714"/>
      <c r="C17" s="890">
        <v>0</v>
      </c>
      <c r="D17" s="769">
        <f>C17*D13*C13</f>
        <v>0</v>
      </c>
    </row>
    <row r="18" spans="1:10">
      <c r="A18" s="1713" t="s">
        <v>272</v>
      </c>
      <c r="B18" s="1729"/>
      <c r="C18" s="824">
        <v>0</v>
      </c>
      <c r="D18" s="769">
        <v>0</v>
      </c>
    </row>
    <row r="19" spans="1:10">
      <c r="A19" s="1713" t="s">
        <v>273</v>
      </c>
      <c r="B19" s="1729"/>
      <c r="C19" s="428">
        <v>0</v>
      </c>
      <c r="D19" s="769">
        <f>D13*C19*C13</f>
        <v>0</v>
      </c>
    </row>
    <row r="20" spans="1:10">
      <c r="A20" s="1713" t="s">
        <v>335</v>
      </c>
      <c r="B20" s="1714"/>
      <c r="C20" s="428">
        <v>0</v>
      </c>
      <c r="D20" s="917">
        <f>D13*C20</f>
        <v>0</v>
      </c>
      <c r="E20" s="1066"/>
    </row>
    <row r="21" spans="1:10" ht="13.5" thickBot="1">
      <c r="A21" s="1816" t="s">
        <v>882</v>
      </c>
      <c r="B21" s="1817"/>
      <c r="C21" s="916">
        <v>0</v>
      </c>
      <c r="D21" s="917">
        <f>D14*C21</f>
        <v>0</v>
      </c>
      <c r="E21" s="1066"/>
    </row>
    <row r="22" spans="1:10" ht="13.5" thickBot="1">
      <c r="A22" s="1823" t="s">
        <v>274</v>
      </c>
      <c r="B22" s="1824"/>
      <c r="C22" s="1834"/>
      <c r="D22" s="997">
        <f>SUM(D13:D20)</f>
        <v>2616.9899999999998</v>
      </c>
    </row>
    <row r="23" spans="1:10">
      <c r="A23" s="1725"/>
      <c r="B23" s="1726"/>
      <c r="C23" s="1726"/>
      <c r="D23" s="649"/>
    </row>
    <row r="24" spans="1:10">
      <c r="A24" s="1727" t="s">
        <v>275</v>
      </c>
      <c r="B24" s="1728"/>
      <c r="C24" s="1728"/>
      <c r="D24" s="1728"/>
    </row>
    <row r="25" spans="1:10" ht="13.5" thickBot="1">
      <c r="A25" s="1734"/>
      <c r="B25" s="1735"/>
      <c r="C25" s="1755"/>
      <c r="D25" s="649"/>
    </row>
    <row r="26" spans="1:10" ht="13.5" thickBot="1">
      <c r="A26" s="1823" t="s">
        <v>276</v>
      </c>
      <c r="B26" s="1824"/>
      <c r="C26" s="998" t="s">
        <v>975</v>
      </c>
      <c r="D26" s="995" t="s">
        <v>267</v>
      </c>
    </row>
    <row r="27" spans="1:10">
      <c r="A27" s="1748" t="s">
        <v>277</v>
      </c>
      <c r="B27" s="1749"/>
      <c r="C27" s="768">
        <v>0</v>
      </c>
      <c r="D27" s="691">
        <f>$C$13*C27</f>
        <v>0</v>
      </c>
    </row>
    <row r="28" spans="1:10">
      <c r="A28" s="1713" t="s">
        <v>278</v>
      </c>
      <c r="B28" s="1729"/>
      <c r="C28" s="770">
        <f>Parâmetro!G26</f>
        <v>14</v>
      </c>
      <c r="D28" s="771">
        <f>((20*C28)-1)*C13</f>
        <v>279</v>
      </c>
    </row>
    <row r="29" spans="1:10">
      <c r="A29" s="1713" t="s">
        <v>279</v>
      </c>
      <c r="B29" s="1729"/>
      <c r="C29" s="770">
        <f>Parâmetro!E70</f>
        <v>4.63</v>
      </c>
      <c r="D29" s="772">
        <f>(2*$C$29*20*C13)-(IF(D13*6%&lt;=(2*$C$29*20*C13),D13*6%,(2*$C$29*20*C13)))</f>
        <v>28.18</v>
      </c>
      <c r="E29" s="944"/>
    </row>
    <row r="30" spans="1:10">
      <c r="A30" s="1713" t="s">
        <v>280</v>
      </c>
      <c r="B30" s="1714"/>
      <c r="C30" s="865">
        <v>0</v>
      </c>
      <c r="D30" s="691">
        <f>$C$13*C30</f>
        <v>0</v>
      </c>
      <c r="E30" s="944"/>
    </row>
    <row r="31" spans="1:10">
      <c r="A31" s="1713" t="s">
        <v>281</v>
      </c>
      <c r="B31" s="1714"/>
      <c r="C31" s="773">
        <f>Parâmetro!C152</f>
        <v>3.12</v>
      </c>
      <c r="D31" s="691">
        <f>$C$13*C31</f>
        <v>3.12</v>
      </c>
      <c r="J31" s="945"/>
    </row>
    <row r="32" spans="1:10">
      <c r="A32" s="1713" t="s">
        <v>1053</v>
      </c>
      <c r="B32" s="1714"/>
      <c r="C32" s="774">
        <f>Parâmetro!C26</f>
        <v>15.65</v>
      </c>
      <c r="D32" s="691">
        <f>$C$13*C32</f>
        <v>15.65</v>
      </c>
    </row>
    <row r="33" spans="1:7">
      <c r="A33" s="1713" t="s">
        <v>1054</v>
      </c>
      <c r="B33" s="1714"/>
      <c r="C33" s="868">
        <f>Parâmetro!D26</f>
        <v>0</v>
      </c>
      <c r="D33" s="691">
        <f>$C$13*C33</f>
        <v>0</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369.99</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Apoio'!BM38</f>
        <v>35.9</v>
      </c>
      <c r="D40" s="781">
        <f>C40*$C$13</f>
        <v>35.9</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35.9</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523.4</v>
      </c>
    </row>
    <row r="50" spans="1:6">
      <c r="A50" s="1713" t="s">
        <v>289</v>
      </c>
      <c r="B50" s="1729"/>
      <c r="C50" s="788">
        <f>'BASE DE DADOS MÓDULOS 4 E 5'!C6</f>
        <v>1.4999999999999999E-2</v>
      </c>
      <c r="D50" s="798">
        <f t="shared" ref="D50:D56" si="0">$D$22*C50</f>
        <v>39.25</v>
      </c>
    </row>
    <row r="51" spans="1:6">
      <c r="A51" s="1713" t="s">
        <v>290</v>
      </c>
      <c r="B51" s="1714"/>
      <c r="C51" s="920">
        <f>'BASE DE DADOS MÓDULOS 4 E 5'!C7</f>
        <v>0.01</v>
      </c>
      <c r="D51" s="798">
        <f t="shared" si="0"/>
        <v>26.17</v>
      </c>
    </row>
    <row r="52" spans="1:6">
      <c r="A52" s="1713" t="s">
        <v>291</v>
      </c>
      <c r="B52" s="1714"/>
      <c r="C52" s="788">
        <f>'BASE DE DADOS MÓDULOS 4 E 5'!C8</f>
        <v>2E-3</v>
      </c>
      <c r="D52" s="798">
        <f t="shared" si="0"/>
        <v>5.23</v>
      </c>
    </row>
    <row r="53" spans="1:6">
      <c r="A53" s="1713" t="s">
        <v>292</v>
      </c>
      <c r="B53" s="1714"/>
      <c r="C53" s="788">
        <f>'BASE DE DADOS MÓDULOS 4 E 5'!C9</f>
        <v>2.5000000000000001E-2</v>
      </c>
      <c r="D53" s="798">
        <f t="shared" si="0"/>
        <v>65.42</v>
      </c>
    </row>
    <row r="54" spans="1:6">
      <c r="A54" s="1713" t="s">
        <v>293</v>
      </c>
      <c r="B54" s="1714"/>
      <c r="C54" s="788">
        <f>'BASE DE DADOS MÓDULOS 4 E 5'!C10</f>
        <v>0.08</v>
      </c>
      <c r="D54" s="787">
        <f t="shared" si="0"/>
        <v>209.36</v>
      </c>
    </row>
    <row r="55" spans="1:6">
      <c r="A55" s="1713" t="s">
        <v>1060</v>
      </c>
      <c r="B55" s="1714"/>
      <c r="C55" s="920">
        <f>'BASE DE DADOS MÓDULOS 4 E 5'!C11</f>
        <v>0.03</v>
      </c>
      <c r="D55" s="787">
        <f t="shared" si="0"/>
        <v>78.510000000000005</v>
      </c>
    </row>
    <row r="56" spans="1:6" ht="13.5" thickBot="1">
      <c r="A56" s="1745" t="s">
        <v>294</v>
      </c>
      <c r="B56" s="1759"/>
      <c r="C56" s="922">
        <f>'BASE DE DADOS MÓDULOS 4 E 5'!C12</f>
        <v>6.0000000000000001E-3</v>
      </c>
      <c r="D56" s="787">
        <f t="shared" si="0"/>
        <v>15.7</v>
      </c>
    </row>
    <row r="57" spans="1:6" ht="13.5" thickBot="1">
      <c r="A57" s="1823" t="s">
        <v>282</v>
      </c>
      <c r="B57" s="1826"/>
      <c r="C57" s="1003">
        <f>SUM(C49:C56)</f>
        <v>0.36799999999999999</v>
      </c>
      <c r="D57" s="1001">
        <f>SUM(D49:D56)</f>
        <v>963.04</v>
      </c>
    </row>
    <row r="58" spans="1:6" ht="13.5" thickBot="1">
      <c r="A58" s="1737"/>
      <c r="B58" s="1738"/>
      <c r="C58" s="1726"/>
      <c r="D58" s="649"/>
    </row>
    <row r="59" spans="1:6" ht="13.5" thickBot="1">
      <c r="A59" s="1823" t="s">
        <v>295</v>
      </c>
      <c r="B59" s="1826"/>
      <c r="C59" s="1002" t="s">
        <v>975</v>
      </c>
      <c r="D59" s="995" t="s">
        <v>267</v>
      </c>
    </row>
    <row r="60" spans="1:6">
      <c r="A60" s="1748" t="s">
        <v>296</v>
      </c>
      <c r="B60" s="1752"/>
      <c r="C60" s="957">
        <f>'BASE DE DADOS MÓDULOS 4 E 5'!C16</f>
        <v>8.3299999999999999E-2</v>
      </c>
      <c r="D60" s="796">
        <f>C60*D22</f>
        <v>218</v>
      </c>
      <c r="F60" s="956"/>
    </row>
    <row r="61" spans="1:6">
      <c r="A61" s="1713" t="s">
        <v>297</v>
      </c>
      <c r="B61" s="1729"/>
      <c r="C61" s="428">
        <f>'BASE DE DADOS MÓDULOS 4 E 5'!C17</f>
        <v>2.7799999999999998E-2</v>
      </c>
      <c r="D61" s="798">
        <f>C61*D22</f>
        <v>72.75</v>
      </c>
    </row>
    <row r="62" spans="1:6">
      <c r="A62" s="1750" t="s">
        <v>298</v>
      </c>
      <c r="B62" s="1751"/>
      <c r="C62" s="924">
        <f>SUM(C60:C61)</f>
        <v>0.1111</v>
      </c>
      <c r="D62" s="800">
        <f>SUM(D60:D61)</f>
        <v>290.75</v>
      </c>
    </row>
    <row r="63" spans="1:6" ht="13.5" thickBot="1">
      <c r="A63" s="1745" t="s">
        <v>299</v>
      </c>
      <c r="B63" s="1759"/>
      <c r="C63" s="873">
        <f>'BASE DE DADOS MÓDULOS 4 E 5'!C19</f>
        <v>4.0899999999999999E-2</v>
      </c>
      <c r="D63" s="884">
        <f>D22*C63</f>
        <v>107.03</v>
      </c>
    </row>
    <row r="64" spans="1:6" ht="13.5" thickBot="1">
      <c r="A64" s="1004" t="s">
        <v>282</v>
      </c>
      <c r="B64" s="1005"/>
      <c r="C64" s="1006">
        <f>SUM(C62:C63)</f>
        <v>0.152</v>
      </c>
      <c r="D64" s="1007">
        <f>SUM(D62+D63)</f>
        <v>397.78</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3.4</v>
      </c>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1.31</v>
      </c>
    </row>
    <row r="69" spans="1:7" ht="13.5" thickBot="1">
      <c r="A69" s="1004" t="s">
        <v>282</v>
      </c>
      <c r="B69" s="1009"/>
      <c r="C69" s="1003">
        <f>SUM(C67:C68)</f>
        <v>1.8E-3</v>
      </c>
      <c r="D69" s="679">
        <f>SUM(D67:D68)</f>
        <v>4.71</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19.63</v>
      </c>
    </row>
    <row r="73" spans="1:7">
      <c r="A73" s="1713" t="s">
        <v>338</v>
      </c>
      <c r="B73" s="1729"/>
      <c r="C73" s="814">
        <f>'BASE DE DADOS MÓDULOS 4 E 5'!C29</f>
        <v>5.9999999999999995E-4</v>
      </c>
      <c r="D73" s="787">
        <f t="shared" si="1"/>
        <v>1.57</v>
      </c>
    </row>
    <row r="74" spans="1:7">
      <c r="A74" s="1713" t="s">
        <v>302</v>
      </c>
      <c r="B74" s="1729"/>
      <c r="C74" s="927">
        <f>'BASE DE DADOS MÓDULOS 4 E 5'!C30</f>
        <v>2.9999999999999997E-4</v>
      </c>
      <c r="D74" s="787">
        <f t="shared" si="1"/>
        <v>0.79</v>
      </c>
    </row>
    <row r="75" spans="1:7">
      <c r="A75" s="1713" t="s">
        <v>303</v>
      </c>
      <c r="B75" s="1729"/>
      <c r="C75" s="814">
        <f>'BASE DE DADOS MÓDULOS 4 E 5'!C31</f>
        <v>3.5000000000000001E-3</v>
      </c>
      <c r="D75" s="787">
        <f t="shared" si="1"/>
        <v>9.16</v>
      </c>
    </row>
    <row r="76" spans="1:7">
      <c r="A76" s="1713" t="s">
        <v>304</v>
      </c>
      <c r="B76" s="1729"/>
      <c r="C76" s="927">
        <f>'BASE DE DADOS MÓDULOS 4 E 5'!C32</f>
        <v>1.2999999999999999E-3</v>
      </c>
      <c r="D76" s="787">
        <f t="shared" si="1"/>
        <v>3.4</v>
      </c>
    </row>
    <row r="77" spans="1:7">
      <c r="A77" s="1713" t="s">
        <v>315</v>
      </c>
      <c r="B77" s="1714"/>
      <c r="C77" s="814">
        <f>'BASE DE DADOS MÓDULOS 4 E 5'!C33</f>
        <v>4.2999999999999997E-2</v>
      </c>
      <c r="D77" s="787">
        <f t="shared" si="1"/>
        <v>112.53</v>
      </c>
    </row>
    <row r="78" spans="1:7" ht="13.5" thickBot="1">
      <c r="A78" s="816" t="s">
        <v>339</v>
      </c>
      <c r="B78" s="817"/>
      <c r="C78" s="967">
        <f>'BASE DE DADOS MÓDULOS 4 E 5'!C34</f>
        <v>1.6999999999999999E-3</v>
      </c>
      <c r="D78" s="819">
        <f t="shared" si="1"/>
        <v>4.45</v>
      </c>
    </row>
    <row r="79" spans="1:7" ht="13.5" thickBot="1">
      <c r="A79" s="1004" t="s">
        <v>282</v>
      </c>
      <c r="B79" s="1009"/>
      <c r="C79" s="1006">
        <f>SUM(C72:C78)</f>
        <v>5.79E-2</v>
      </c>
      <c r="D79" s="1010">
        <f>SUM(D72:D78)</f>
        <v>151.53</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1030">
        <f>'BASE DE DADOS MÓDULOS 4 E 5'!C38</f>
        <v>8.3299999999999999E-2</v>
      </c>
      <c r="D82" s="796">
        <f>C82*$D$22</f>
        <v>218</v>
      </c>
    </row>
    <row r="83" spans="1:6">
      <c r="A83" s="1713" t="s">
        <v>317</v>
      </c>
      <c r="B83" s="1714"/>
      <c r="C83" s="814">
        <f>'BASE DE DADOS MÓDULOS 4 E 5'!C39</f>
        <v>1.3899999999999999E-2</v>
      </c>
      <c r="D83" s="789">
        <f>C83*$D$22</f>
        <v>36.380000000000003</v>
      </c>
    </row>
    <row r="84" spans="1:6">
      <c r="A84" s="1713" t="s">
        <v>786</v>
      </c>
      <c r="B84" s="1714"/>
      <c r="C84" s="927">
        <f>'BASE DE DADOS MÓDULOS 4 E 5'!C40</f>
        <v>8.3999999999999995E-3</v>
      </c>
      <c r="D84" s="789">
        <f>C84*$D$22</f>
        <v>21.98</v>
      </c>
    </row>
    <row r="85" spans="1:6">
      <c r="A85" s="1713" t="s">
        <v>784</v>
      </c>
      <c r="B85" s="1729"/>
      <c r="C85" s="814">
        <f>'BASE DE DADOS MÓDULOS 4 E 5'!C41</f>
        <v>3.3E-3</v>
      </c>
      <c r="D85" s="789">
        <f>C85*$D$22</f>
        <v>8.64</v>
      </c>
    </row>
    <row r="86" spans="1:6">
      <c r="A86" s="1713" t="s">
        <v>860</v>
      </c>
      <c r="B86" s="1729"/>
      <c r="C86" s="814">
        <f>'BASE DE DADOS MÓDULOS 4 E 5'!C42</f>
        <v>0</v>
      </c>
      <c r="D86" s="789">
        <f>C86*$D$22</f>
        <v>0</v>
      </c>
    </row>
    <row r="87" spans="1:6">
      <c r="A87" s="1750" t="s">
        <v>318</v>
      </c>
      <c r="B87" s="1751"/>
      <c r="C87" s="929">
        <f>SUM(C82:C86)</f>
        <v>0.1089</v>
      </c>
      <c r="D87" s="930">
        <f>SUM(D82:D86)</f>
        <v>285</v>
      </c>
    </row>
    <row r="88" spans="1:6" ht="13.5" thickBot="1">
      <c r="A88" s="1745" t="s">
        <v>785</v>
      </c>
      <c r="B88" s="1746"/>
      <c r="C88" s="982">
        <f>'BASE DE DADOS MÓDULOS 4 E 5'!C44</f>
        <v>4.0099999999999997E-2</v>
      </c>
      <c r="D88" s="974">
        <f>C88*D22</f>
        <v>104.94</v>
      </c>
    </row>
    <row r="89" spans="1:6" ht="13.5" thickBot="1">
      <c r="A89" s="1004" t="s">
        <v>282</v>
      </c>
      <c r="B89" s="1009"/>
      <c r="C89" s="1006">
        <f>SUM(C87:C88)</f>
        <v>0.14899999999999999</v>
      </c>
      <c r="D89" s="1007">
        <f>D87+D88</f>
        <v>389.94</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963.04</v>
      </c>
    </row>
    <row r="93" spans="1:6">
      <c r="A93" s="1713" t="s">
        <v>295</v>
      </c>
      <c r="B93" s="1714"/>
      <c r="C93" s="831">
        <f>C62+C63</f>
        <v>0.152</v>
      </c>
      <c r="D93" s="798">
        <f>D64</f>
        <v>397.78</v>
      </c>
    </row>
    <row r="94" spans="1:6">
      <c r="A94" s="1713" t="s">
        <v>300</v>
      </c>
      <c r="B94" s="1729"/>
      <c r="C94" s="832">
        <f>C67+C68</f>
        <v>1.8E-3</v>
      </c>
      <c r="D94" s="798">
        <f>D69</f>
        <v>4.71</v>
      </c>
    </row>
    <row r="95" spans="1:6">
      <c r="A95" s="1713" t="s">
        <v>301</v>
      </c>
      <c r="B95" s="1729"/>
      <c r="C95" s="832">
        <f>SUM(C72:C78)</f>
        <v>5.79E-2</v>
      </c>
      <c r="D95" s="798">
        <f>D79</f>
        <v>151.53</v>
      </c>
    </row>
    <row r="96" spans="1:6" ht="13.5" thickBot="1">
      <c r="A96" s="1745" t="s">
        <v>321</v>
      </c>
      <c r="B96" s="1746"/>
      <c r="C96" s="833">
        <f>SUM(C87:C88)</f>
        <v>0.14899999999999999</v>
      </c>
      <c r="D96" s="826">
        <f>D89</f>
        <v>389.94</v>
      </c>
    </row>
    <row r="97" spans="1:10" ht="13.5" thickBot="1">
      <c r="A97" s="1823" t="s">
        <v>282</v>
      </c>
      <c r="B97" s="1826"/>
      <c r="C97" s="1003">
        <f>SUM(C92:C96)</f>
        <v>0.72870000000000001</v>
      </c>
      <c r="D97" s="1001">
        <f>SUM(D92:D96)</f>
        <v>1907</v>
      </c>
    </row>
    <row r="98" spans="1:10">
      <c r="A98" s="1725"/>
      <c r="B98" s="1726"/>
      <c r="C98" s="1726"/>
      <c r="D98" s="834"/>
      <c r="J98" s="945"/>
    </row>
    <row r="99" spans="1:10">
      <c r="A99" s="1727" t="s">
        <v>322</v>
      </c>
      <c r="B99" s="1728"/>
      <c r="C99" s="1728"/>
      <c r="D99" s="1728"/>
    </row>
    <row r="100" spans="1:10" ht="13.5" thickBot="1">
      <c r="A100" s="1734"/>
      <c r="B100" s="1735"/>
      <c r="C100" s="1735"/>
      <c r="D100" s="649"/>
      <c r="G100" s="963"/>
    </row>
    <row r="101" spans="1:10" ht="13.5" thickBot="1">
      <c r="A101" s="1015" t="s">
        <v>323</v>
      </c>
      <c r="B101" s="1827" t="s">
        <v>975</v>
      </c>
      <c r="C101" s="1828"/>
      <c r="D101" s="1016" t="s">
        <v>267</v>
      </c>
    </row>
    <row r="102" spans="1:10">
      <c r="A102" s="837" t="s">
        <v>324</v>
      </c>
      <c r="B102" s="1028">
        <f>'BASE DE DADOS MÓDULOS 4 E 5'!B58</f>
        <v>206.27</v>
      </c>
      <c r="C102" s="839"/>
      <c r="D102" s="796">
        <f>B102*C13</f>
        <v>206.27</v>
      </c>
    </row>
    <row r="103" spans="1:10">
      <c r="A103" s="840" t="s">
        <v>325</v>
      </c>
      <c r="B103" s="1018" t="s">
        <v>287</v>
      </c>
      <c r="C103" s="1019" t="s">
        <v>287</v>
      </c>
      <c r="D103" s="842"/>
    </row>
    <row r="104" spans="1:10">
      <c r="A104" s="840" t="s">
        <v>326</v>
      </c>
      <c r="B104" s="1018">
        <f>'BASE DE DADOS MÓDULOS 4 E 5'!B60</f>
        <v>7.6</v>
      </c>
      <c r="C104" s="1019">
        <f>((100/((100-$B$109)%)-100)*B104)/$B$109</f>
        <v>8.86</v>
      </c>
      <c r="D104" s="842">
        <f>((D22+D35+D44+D97+D102+D110)*$C$104)%</f>
        <v>467.98</v>
      </c>
    </row>
    <row r="105" spans="1:10">
      <c r="A105" s="840" t="s">
        <v>327</v>
      </c>
      <c r="B105" s="841">
        <f>'BASE DE DADOS MÓDULOS 4 E 5'!B61</f>
        <v>1.65</v>
      </c>
      <c r="C105" s="1019">
        <f>((100/((100-$B$109)%)-100)*B105)/$B$109</f>
        <v>1.92</v>
      </c>
      <c r="D105" s="842">
        <f>((D22+D35+D44+D97+D102+D110)*$C$105)%</f>
        <v>101.41</v>
      </c>
    </row>
    <row r="106" spans="1:10">
      <c r="A106" s="840" t="s">
        <v>328</v>
      </c>
      <c r="B106" s="841"/>
      <c r="C106" s="1019"/>
      <c r="D106" s="842">
        <f>((D22+D35+D44+D97+D102+D110)*$C$106)%</f>
        <v>0</v>
      </c>
    </row>
    <row r="107" spans="1:10">
      <c r="A107" s="840" t="s">
        <v>329</v>
      </c>
      <c r="B107" s="841">
        <f>100*'ISS APOIO'!B16</f>
        <v>5</v>
      </c>
      <c r="C107" s="1019">
        <f>((100/((100-$B$109)%)-100)*B107)/$B$109</f>
        <v>5.83</v>
      </c>
      <c r="D107" s="842">
        <f>((D22+D35+D44+D97+D102+D110)*$C$107)%</f>
        <v>307.94</v>
      </c>
    </row>
    <row r="108" spans="1:10">
      <c r="A108" s="840" t="s">
        <v>330</v>
      </c>
      <c r="B108" s="841"/>
      <c r="C108" s="1019"/>
      <c r="D108" s="842">
        <f>((D22+D35+D44+D97+D102+D110)*$C$108)%</f>
        <v>0</v>
      </c>
    </row>
    <row r="109" spans="1:10">
      <c r="A109" s="840" t="s">
        <v>331</v>
      </c>
      <c r="B109" s="881">
        <f>SUM(B104:B108)</f>
        <v>14.25</v>
      </c>
      <c r="C109" s="1020">
        <f>SUM(C104:C108)</f>
        <v>16.61</v>
      </c>
      <c r="D109" s="843">
        <f>((D22+D35+D44+D97+D102+D110)*$C$109)%</f>
        <v>877.33</v>
      </c>
    </row>
    <row r="110" spans="1:10" ht="13.5" thickBot="1">
      <c r="A110" s="844" t="s">
        <v>332</v>
      </c>
      <c r="B110" s="1021">
        <f>'BASE DE DADOS MÓDULOS 4 E 5'!B66</f>
        <v>145.76</v>
      </c>
      <c r="C110" s="1022"/>
      <c r="D110" s="798">
        <f>B110*C13</f>
        <v>145.76</v>
      </c>
    </row>
    <row r="111" spans="1:10" ht="13.5" thickBot="1">
      <c r="A111" s="1823" t="s">
        <v>282</v>
      </c>
      <c r="B111" s="1824"/>
      <c r="C111" s="1825"/>
      <c r="D111" s="1010">
        <f>D102+D109+D110</f>
        <v>1229.3599999999999</v>
      </c>
    </row>
    <row r="112" spans="1:10" ht="13.5" thickBot="1">
      <c r="A112" s="1724"/>
      <c r="B112" s="1724"/>
      <c r="C112" s="1724"/>
      <c r="D112" s="834"/>
    </row>
    <row r="113" spans="1:4" ht="13.5" thickBot="1">
      <c r="A113" s="1823" t="s">
        <v>333</v>
      </c>
      <c r="B113" s="1824"/>
      <c r="C113" s="1825"/>
      <c r="D113" s="1010">
        <f>D22+D35+D44+D97+D111</f>
        <v>6159.24</v>
      </c>
    </row>
    <row r="115" spans="1:4">
      <c r="D115" s="970">
        <f>D113*12</f>
        <v>73910.880000000005</v>
      </c>
    </row>
    <row r="116" spans="1:4">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9:B29"/>
    <mergeCell ref="A30:B30"/>
    <mergeCell ref="A39:B39"/>
    <mergeCell ref="A40:B40"/>
    <mergeCell ref="A23:C23"/>
    <mergeCell ref="A24:D24"/>
    <mergeCell ref="A26:B26"/>
    <mergeCell ref="A27:B27"/>
    <mergeCell ref="A28:B28"/>
    <mergeCell ref="A51:B51"/>
    <mergeCell ref="A44:C44"/>
    <mergeCell ref="A45:C45"/>
    <mergeCell ref="A46:D46"/>
    <mergeCell ref="A47:C47"/>
    <mergeCell ref="A48:B48"/>
    <mergeCell ref="A54:B54"/>
    <mergeCell ref="A55:B55"/>
    <mergeCell ref="A53:B53"/>
    <mergeCell ref="A43:B43"/>
    <mergeCell ref="A31:B31"/>
    <mergeCell ref="A32:B32"/>
    <mergeCell ref="A33:B33"/>
    <mergeCell ref="A35:C35"/>
    <mergeCell ref="A36:C36"/>
    <mergeCell ref="A37:D37"/>
    <mergeCell ref="A38:C38"/>
    <mergeCell ref="A42:B42"/>
    <mergeCell ref="A41:B41"/>
    <mergeCell ref="A52:B52"/>
    <mergeCell ref="A49:B49"/>
    <mergeCell ref="A50:B50"/>
    <mergeCell ref="A67:B67"/>
    <mergeCell ref="A68:B68"/>
    <mergeCell ref="A56:B56"/>
    <mergeCell ref="A57:B57"/>
    <mergeCell ref="A58:C58"/>
    <mergeCell ref="A59:B59"/>
    <mergeCell ref="A60:B60"/>
    <mergeCell ref="A61:B61"/>
    <mergeCell ref="A62:B62"/>
    <mergeCell ref="A63:B63"/>
    <mergeCell ref="A65:C65"/>
    <mergeCell ref="A66:B66"/>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334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534</v>
      </c>
    </row>
    <row r="6" spans="1:4">
      <c r="A6" s="1704" t="s">
        <v>262</v>
      </c>
      <c r="B6" s="1705"/>
      <c r="C6" s="1706"/>
      <c r="D6" s="857"/>
    </row>
    <row r="7" spans="1:4">
      <c r="A7" s="1704" t="s">
        <v>263</v>
      </c>
      <c r="B7" s="1705"/>
      <c r="C7" s="1706"/>
      <c r="D7" s="647" t="s">
        <v>991</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812" t="s">
        <v>670</v>
      </c>
      <c r="B13" s="1813"/>
      <c r="C13" s="1813"/>
      <c r="D13" s="1814"/>
    </row>
    <row r="14" spans="1:4" ht="13.5" thickBot="1">
      <c r="A14" s="856" t="s">
        <v>853</v>
      </c>
      <c r="B14" s="652" t="s">
        <v>336</v>
      </c>
      <c r="C14" s="652" t="s">
        <v>669</v>
      </c>
      <c r="D14" s="654" t="s">
        <v>533</v>
      </c>
    </row>
    <row r="15" spans="1:4" ht="30" customHeight="1" thickBot="1">
      <c r="A15" s="1809" t="s">
        <v>173</v>
      </c>
      <c r="B15" s="1810"/>
      <c r="C15" s="1810"/>
      <c r="D15" s="1811"/>
    </row>
    <row r="16" spans="1:4">
      <c r="A16" s="670" t="s">
        <v>126</v>
      </c>
      <c r="B16" s="682">
        <v>0</v>
      </c>
      <c r="C16" s="699">
        <v>0</v>
      </c>
      <c r="D16" s="672">
        <f>B16*C16</f>
        <v>0</v>
      </c>
    </row>
    <row r="17" spans="1:4">
      <c r="A17" s="688" t="s">
        <v>128</v>
      </c>
      <c r="B17" s="689">
        <v>0</v>
      </c>
      <c r="C17" s="701">
        <v>0</v>
      </c>
      <c r="D17" s="691">
        <f t="shared" ref="D17:D41" si="0">B17*C17</f>
        <v>0</v>
      </c>
    </row>
    <row r="18" spans="1:4">
      <c r="A18" s="688" t="s">
        <v>1323</v>
      </c>
      <c r="B18" s="689">
        <v>0</v>
      </c>
      <c r="C18" s="701">
        <v>0</v>
      </c>
      <c r="D18" s="691">
        <f t="shared" si="0"/>
        <v>0</v>
      </c>
    </row>
    <row r="19" spans="1:4">
      <c r="A19" s="688" t="s">
        <v>705</v>
      </c>
      <c r="B19" s="689">
        <v>0</v>
      </c>
      <c r="C19" s="701">
        <v>0</v>
      </c>
      <c r="D19" s="691">
        <f t="shared" si="0"/>
        <v>0</v>
      </c>
    </row>
    <row r="20" spans="1:4">
      <c r="A20" s="688" t="s">
        <v>588</v>
      </c>
      <c r="B20" s="689">
        <v>0</v>
      </c>
      <c r="C20" s="701">
        <v>0</v>
      </c>
      <c r="D20" s="691">
        <f t="shared" si="0"/>
        <v>0</v>
      </c>
    </row>
    <row r="21" spans="1:4">
      <c r="A21" s="688" t="s">
        <v>837</v>
      </c>
      <c r="B21" s="689">
        <v>0</v>
      </c>
      <c r="C21" s="701">
        <v>0</v>
      </c>
      <c r="D21" s="691">
        <f t="shared" si="0"/>
        <v>0</v>
      </c>
    </row>
    <row r="22" spans="1:4">
      <c r="A22" s="688" t="s">
        <v>129</v>
      </c>
      <c r="B22" s="689">
        <v>0</v>
      </c>
      <c r="C22" s="701">
        <v>0</v>
      </c>
      <c r="D22" s="691">
        <f t="shared" si="0"/>
        <v>0</v>
      </c>
    </row>
    <row r="23" spans="1:4">
      <c r="A23" s="688" t="s">
        <v>706</v>
      </c>
      <c r="B23" s="689">
        <v>0</v>
      </c>
      <c r="C23" s="701">
        <v>0</v>
      </c>
      <c r="D23" s="691">
        <f t="shared" si="0"/>
        <v>0</v>
      </c>
    </row>
    <row r="24" spans="1:4">
      <c r="A24" s="688" t="s">
        <v>131</v>
      </c>
      <c r="B24" s="689">
        <v>0</v>
      </c>
      <c r="C24" s="701">
        <v>0</v>
      </c>
      <c r="D24" s="691">
        <f t="shared" si="0"/>
        <v>0</v>
      </c>
    </row>
    <row r="25" spans="1:4">
      <c r="A25" s="688" t="s">
        <v>698</v>
      </c>
      <c r="B25" s="689">
        <v>0</v>
      </c>
      <c r="C25" s="701">
        <v>0</v>
      </c>
      <c r="D25" s="691">
        <f t="shared" si="0"/>
        <v>0</v>
      </c>
    </row>
    <row r="26" spans="1:4">
      <c r="A26" s="688" t="s">
        <v>839</v>
      </c>
      <c r="B26" s="689">
        <v>0</v>
      </c>
      <c r="C26" s="701">
        <v>0</v>
      </c>
      <c r="D26" s="691">
        <f t="shared" si="0"/>
        <v>0</v>
      </c>
    </row>
    <row r="27" spans="1:4">
      <c r="A27" s="688" t="s">
        <v>135</v>
      </c>
      <c r="B27" s="689">
        <v>0</v>
      </c>
      <c r="C27" s="701">
        <v>0</v>
      </c>
      <c r="D27" s="691">
        <f t="shared" si="0"/>
        <v>0</v>
      </c>
    </row>
    <row r="28" spans="1:4">
      <c r="A28" s="688" t="s">
        <v>842</v>
      </c>
      <c r="B28" s="689">
        <v>0</v>
      </c>
      <c r="C28" s="701">
        <v>0</v>
      </c>
      <c r="D28" s="691">
        <f t="shared" si="0"/>
        <v>0</v>
      </c>
    </row>
    <row r="29" spans="1:4">
      <c r="A29" s="688" t="s">
        <v>844</v>
      </c>
      <c r="B29" s="689">
        <v>0</v>
      </c>
      <c r="C29" s="701">
        <v>0</v>
      </c>
      <c r="D29" s="691">
        <f t="shared" si="0"/>
        <v>0</v>
      </c>
    </row>
    <row r="30" spans="1:4">
      <c r="A30" s="688" t="s">
        <v>137</v>
      </c>
      <c r="B30" s="689">
        <v>0</v>
      </c>
      <c r="C30" s="701">
        <v>0</v>
      </c>
      <c r="D30" s="691">
        <f t="shared" si="0"/>
        <v>0</v>
      </c>
    </row>
    <row r="31" spans="1:4">
      <c r="A31" s="688" t="s">
        <v>846</v>
      </c>
      <c r="B31" s="689">
        <v>0</v>
      </c>
      <c r="C31" s="701">
        <v>0</v>
      </c>
      <c r="D31" s="691">
        <f t="shared" si="0"/>
        <v>0</v>
      </c>
    </row>
    <row r="32" spans="1:4">
      <c r="A32" s="688" t="s">
        <v>848</v>
      </c>
      <c r="B32" s="689">
        <v>0</v>
      </c>
      <c r="C32" s="701">
        <v>0</v>
      </c>
      <c r="D32" s="691">
        <f t="shared" si="0"/>
        <v>0</v>
      </c>
    </row>
    <row r="33" spans="1:7">
      <c r="A33" s="688" t="s">
        <v>597</v>
      </c>
      <c r="B33" s="689">
        <v>0</v>
      </c>
      <c r="C33" s="701">
        <v>0</v>
      </c>
      <c r="D33" s="691">
        <f t="shared" si="0"/>
        <v>0</v>
      </c>
    </row>
    <row r="34" spans="1:7">
      <c r="A34" s="688" t="s">
        <v>672</v>
      </c>
      <c r="B34" s="689">
        <v>0</v>
      </c>
      <c r="C34" s="701">
        <v>0</v>
      </c>
      <c r="D34" s="691">
        <f t="shared" si="0"/>
        <v>0</v>
      </c>
    </row>
    <row r="35" spans="1:7">
      <c r="A35" s="688" t="s">
        <v>855</v>
      </c>
      <c r="B35" s="689">
        <v>0</v>
      </c>
      <c r="C35" s="701">
        <v>0</v>
      </c>
      <c r="D35" s="691">
        <f t="shared" si="0"/>
        <v>0</v>
      </c>
    </row>
    <row r="36" spans="1:7">
      <c r="A36" s="688" t="s">
        <v>856</v>
      </c>
      <c r="B36" s="689">
        <v>0</v>
      </c>
      <c r="C36" s="701">
        <v>0</v>
      </c>
      <c r="D36" s="691">
        <f t="shared" si="0"/>
        <v>0</v>
      </c>
    </row>
    <row r="37" spans="1:7">
      <c r="A37" s="688" t="s">
        <v>677</v>
      </c>
      <c r="B37" s="689">
        <v>0</v>
      </c>
      <c r="C37" s="701">
        <v>0</v>
      </c>
      <c r="D37" s="691">
        <f t="shared" si="0"/>
        <v>0</v>
      </c>
    </row>
    <row r="38" spans="1:7">
      <c r="A38" s="688" t="s">
        <v>678</v>
      </c>
      <c r="B38" s="689">
        <v>0</v>
      </c>
      <c r="C38" s="701">
        <v>0</v>
      </c>
      <c r="D38" s="691">
        <f t="shared" si="0"/>
        <v>0</v>
      </c>
    </row>
    <row r="39" spans="1:7">
      <c r="A39" s="688" t="s">
        <v>707</v>
      </c>
      <c r="B39" s="689">
        <v>0</v>
      </c>
      <c r="C39" s="701">
        <v>0</v>
      </c>
      <c r="D39" s="691">
        <f t="shared" si="0"/>
        <v>0</v>
      </c>
    </row>
    <row r="40" spans="1:7">
      <c r="A40" s="688" t="s">
        <v>147</v>
      </c>
      <c r="B40" s="689">
        <v>0</v>
      </c>
      <c r="C40" s="701">
        <v>0</v>
      </c>
      <c r="D40" s="691">
        <f t="shared" si="0"/>
        <v>0</v>
      </c>
    </row>
    <row r="41" spans="1:7" ht="13.5" thickBot="1">
      <c r="A41" s="847" t="s">
        <v>960</v>
      </c>
      <c r="B41" s="693">
        <v>0</v>
      </c>
      <c r="C41" s="858">
        <v>0</v>
      </c>
      <c r="D41" s="686">
        <f t="shared" si="0"/>
        <v>0</v>
      </c>
    </row>
    <row r="42" spans="1:7" ht="30" customHeight="1" thickBot="1">
      <c r="A42" s="1809" t="s">
        <v>679</v>
      </c>
      <c r="B42" s="1810"/>
      <c r="C42" s="1810"/>
      <c r="D42" s="1811"/>
    </row>
    <row r="43" spans="1:7">
      <c r="A43" s="1111" t="s">
        <v>133</v>
      </c>
      <c r="B43" s="682">
        <v>0</v>
      </c>
      <c r="C43" s="687">
        <v>0</v>
      </c>
      <c r="D43" s="672">
        <f t="shared" ref="D43:D48" si="1">B43*C43</f>
        <v>0</v>
      </c>
    </row>
    <row r="44" spans="1:7">
      <c r="A44" s="1112" t="s">
        <v>139</v>
      </c>
      <c r="B44" s="689">
        <v>0</v>
      </c>
      <c r="C44" s="690">
        <v>0</v>
      </c>
      <c r="D44" s="691">
        <f t="shared" si="1"/>
        <v>0</v>
      </c>
    </row>
    <row r="45" spans="1:7">
      <c r="A45" s="1112" t="s">
        <v>175</v>
      </c>
      <c r="B45" s="689">
        <v>0</v>
      </c>
      <c r="C45" s="690">
        <v>0</v>
      </c>
      <c r="D45" s="691">
        <f t="shared" si="1"/>
        <v>0</v>
      </c>
    </row>
    <row r="46" spans="1:7" ht="13.5" customHeight="1">
      <c r="A46" s="1112" t="s">
        <v>176</v>
      </c>
      <c r="B46" s="689">
        <v>0</v>
      </c>
      <c r="C46" s="690">
        <v>0</v>
      </c>
      <c r="D46" s="691">
        <f t="shared" si="1"/>
        <v>0</v>
      </c>
    </row>
    <row r="47" spans="1:7">
      <c r="A47" s="1112" t="s">
        <v>871</v>
      </c>
      <c r="B47" s="689">
        <f>CCT!BP91</f>
        <v>0</v>
      </c>
      <c r="C47" s="690">
        <f>CCT!BO91</f>
        <v>0</v>
      </c>
      <c r="D47" s="691">
        <f t="shared" si="1"/>
        <v>0</v>
      </c>
      <c r="G47" s="945"/>
    </row>
    <row r="48" spans="1:7" ht="13.5" thickBot="1">
      <c r="A48" s="1113" t="s">
        <v>177</v>
      </c>
      <c r="B48" s="684">
        <v>0</v>
      </c>
      <c r="C48" s="1114">
        <v>0</v>
      </c>
      <c r="D48" s="686">
        <f t="shared" si="1"/>
        <v>0</v>
      </c>
    </row>
    <row r="49" spans="1:7" ht="30" customHeight="1" thickBot="1">
      <c r="A49" s="1846" t="s">
        <v>1068</v>
      </c>
      <c r="B49" s="1810"/>
      <c r="C49" s="1810"/>
      <c r="D49" s="1811"/>
    </row>
    <row r="50" spans="1:7" ht="13.5" thickBot="1">
      <c r="A50" s="1115" t="s">
        <v>534</v>
      </c>
      <c r="B50" s="1116">
        <f>CCT!BV92</f>
        <v>5</v>
      </c>
      <c r="C50" s="979">
        <f>CCT!BU92</f>
        <v>1355.23</v>
      </c>
      <c r="D50" s="1117">
        <f>B50*C50</f>
        <v>6776.15</v>
      </c>
      <c r="F50" s="944"/>
      <c r="G50" s="944"/>
    </row>
    <row r="51" spans="1:7" ht="27" customHeight="1" thickBot="1">
      <c r="A51" s="1809" t="s">
        <v>178</v>
      </c>
      <c r="B51" s="1810"/>
      <c r="C51" s="1810"/>
      <c r="D51" s="1811"/>
    </row>
    <row r="52" spans="1:7" ht="13.5" thickBot="1">
      <c r="A52" s="915" t="s">
        <v>936</v>
      </c>
      <c r="B52" s="656">
        <v>0</v>
      </c>
      <c r="C52" s="893">
        <v>0</v>
      </c>
      <c r="D52" s="746">
        <f>B52*C52</f>
        <v>0</v>
      </c>
    </row>
    <row r="53" spans="1:7" ht="27" customHeight="1" thickBot="1">
      <c r="A53" s="1809" t="s">
        <v>921</v>
      </c>
      <c r="B53" s="1810"/>
      <c r="C53" s="1810"/>
      <c r="D53" s="1811"/>
    </row>
    <row r="54" spans="1:7" ht="13.5" thickBot="1">
      <c r="A54" s="1118" t="s">
        <v>919</v>
      </c>
      <c r="B54" s="708">
        <v>0</v>
      </c>
      <c r="C54" s="736">
        <v>0</v>
      </c>
      <c r="D54" s="662">
        <f>B54*C54</f>
        <v>0</v>
      </c>
    </row>
    <row r="55" spans="1:7" ht="13.5" thickBot="1">
      <c r="A55" s="651" t="s">
        <v>533</v>
      </c>
      <c r="B55" s="750">
        <f>SUM(B16:B41,B43:B48,B50,B52,B54)</f>
        <v>5</v>
      </c>
      <c r="C55" s="751"/>
      <c r="D55" s="726">
        <f>SUM(D16:D41,D43:D48,D50,D52,D54)</f>
        <v>6776.15</v>
      </c>
      <c r="E55" s="945"/>
    </row>
    <row r="56" spans="1:7" ht="13.5" thickBot="1">
      <c r="A56" s="886"/>
      <c r="B56" s="887"/>
      <c r="C56" s="888" t="s">
        <v>975</v>
      </c>
      <c r="D56" s="766"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1816" t="s">
        <v>882</v>
      </c>
      <c r="B64" s="1817"/>
      <c r="C64" s="916">
        <v>0</v>
      </c>
      <c r="D64" s="917">
        <f>D57*C64</f>
        <v>0</v>
      </c>
    </row>
    <row r="65" spans="1:7" ht="13.5" thickBot="1">
      <c r="A65" s="1721" t="s">
        <v>274</v>
      </c>
      <c r="B65" s="1722"/>
      <c r="C65" s="1736"/>
      <c r="D65" s="666">
        <f>SUM(D55,D57:D63)</f>
        <v>6776.15</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SUM(B16:B41)*(Parâmetro!G21*20-1)+SUM(B43:B48)*(Parâmetro!G26*20-1)+SUM(B50)*(Parâmetro!G29*20)+SUM(B52)*(Parâmetro!G30*20-1)+SUM(B54)*(Parâmetro!G39*20-1)</f>
        <v>1278</v>
      </c>
      <c r="E71" s="863"/>
      <c r="F71" s="951"/>
    </row>
    <row r="72" spans="1:7">
      <c r="A72" s="1713" t="s">
        <v>279</v>
      </c>
      <c r="B72" s="1729"/>
      <c r="C72" s="770">
        <f>Parâmetro!E70</f>
        <v>4.63</v>
      </c>
      <c r="D72" s="864">
        <f>(2*C72*20*SUM(B16:B41,B43:B48,B50,B52))-(IF(SUM(D16:D41,D43:D48,D50,D52)*6%&lt;=(2*C72*20*SUM(B16:B41,B43:B48,B50,B52)),SUM(D16:D41,D43:D48,D50,D52)*6%,(2*C72*20*SUM(B16:B41,B43:B48,B50,B52))))+(2*C72*20*B54)-(IF(D54*6%&lt;=(2*C72*20*B54),D54*6%,(2*C72*20*B54)))</f>
        <v>519.42999999999995</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SUM(B16:B41)*Parâmetro!C21+SUM(B43:B48)*Parâmetro!C26+SUM(B50)*Parâmetro!C29+SUM(B52)*Parâmetro!C30+SUM(B54)*Parâmetro!C39</f>
        <v>0</v>
      </c>
      <c r="E75" s="951"/>
    </row>
    <row r="76" spans="1:7">
      <c r="A76" s="1713" t="s">
        <v>1054</v>
      </c>
      <c r="B76" s="1714"/>
      <c r="C76" s="868"/>
      <c r="D76" s="866">
        <f>SUM(B16:B41)*Parâmetro!D21+SUM(B43:B48)*Parâmetro!D26+SUM(B50)*Parâmetro!D29+SUM(B52)*Parâmetro!D30+SUM(B54)*Parâmetro!D39</f>
        <v>0</v>
      </c>
      <c r="E76" s="951"/>
    </row>
    <row r="77" spans="1:7" ht="13.5" thickBot="1">
      <c r="A77" s="1816" t="s">
        <v>866</v>
      </c>
      <c r="B77" s="1817"/>
      <c r="C77" s="871"/>
      <c r="D77" s="724">
        <f>SUM(B16:B41,B43:B48,B50,B52)*Parâmetro!E148+SUM(B54)*Parâmetro!E147</f>
        <v>220.2</v>
      </c>
    </row>
    <row r="78" spans="1:7" ht="13.5" thickBot="1">
      <c r="A78" s="1721" t="s">
        <v>282</v>
      </c>
      <c r="B78" s="1722"/>
      <c r="C78" s="1747"/>
      <c r="D78" s="726">
        <f>SUM(D70:D77)</f>
        <v>2033.23</v>
      </c>
    </row>
    <row r="79" spans="1:7">
      <c r="A79" s="1725"/>
      <c r="B79" s="1726"/>
      <c r="C79" s="1726"/>
      <c r="D79" s="649"/>
    </row>
    <row r="80" spans="1:7">
      <c r="A80" s="1727" t="s">
        <v>283</v>
      </c>
      <c r="B80" s="1728"/>
      <c r="C80" s="1728"/>
      <c r="D80" s="1728"/>
      <c r="F80" s="945"/>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Apoio'!BM9+'CARGOS SINTEL BH '!B17*'Uniforme Apoio'!BM10+'CARGOS SINTEL BH '!B18*'Uniforme Apoio'!BM11+'CARGOS SINTEL BH '!B19*'Uniforme Apoio'!BM12+'CARGOS SINTEL BH '!B20*'Uniforme Apoio'!BM13+'CARGOS SINTEL BH '!B21*'Uniforme Apoio'!BM14+'CARGOS SINTEL BH '!B22*'Uniforme Apoio'!BM15+'CARGOS SINTEL BH '!B23*'Uniforme Apoio'!BM16+'CARGOS SINTEL BH '!B24*'Uniforme Apoio'!BM17+'CARGOS SINTEL BH '!B25*'Uniforme Apoio'!BM18+'CARGOS SINTEL BH '!B26*'Uniforme Apoio'!BM20+'CARGOS SINTEL BH '!B27*'Uniforme Apoio'!BM21+'CARGOS SINTEL BH '!B28*'Uniforme Apoio'!BM22+'CARGOS SINTEL BH '!B29*'Uniforme Apoio'!BM23+'CARGOS SINTEL BH '!B30*'Uniforme Apoio'!BM24+'CARGOS SINTEL BH '!B31*'Uniforme Apoio'!BM25+'CARGOS SINTEL BH '!B32*'Uniforme Apoio'!BM28+'CARGOS SINTEL BH '!B33*'Uniforme Apoio'!BM29+'CARGOS SINTEL BH '!B34*'Uniforme Apoio'!BM30+'CARGOS SINTEL BH '!B35*'Uniforme Apoio'!BM30+'CARGOS SINTEL BH '!B36*'Uniforme Apoio'!BM30+'CARGOS SINTEL BH '!B37*'Uniforme Apoio'!BM31+'CARGOS SINTEL BH '!B38*'Uniforme Apoio'!BM31+'CARGOS SINTEL BH '!B39*'Uniforme Apoio'!BM32+'CARGOS SINTEL BH '!B40*'Uniforme Apoio'!BM33+'CARGOS SINTEL BH '!B41*'Uniforme Apoio'!BM39+'CARGOS SINTEL BH '!B43*'Uniforme Apoio'!BM19+'CARGOS SINTEL BH '!B44*'Uniforme Apoio'!BM27+'CARGOS SINTEL BH '!B45*'Uniforme Apoio'!BM35+'CARGOS SINTEL BH '!B46*'Uniforme Apoio'!BM36+'CARGOS SINTEL BH '!B47*'Uniforme Apoio'!BM37+'CARGOS SINTEL BH '!B48*'Uniforme Apoio'!BM38+'CARGOS SINTEL BH '!B50*'Uniforme Apoio'!BM40+'CARGOS SINTEL BH '!B52*'Uniforme Apoio'!BM34+'CARGOS SINTEL BH '!B54*'Uniforme Apoio'!BM26</f>
        <v>407.15</v>
      </c>
      <c r="E83" s="944"/>
    </row>
    <row r="84" spans="1:7">
      <c r="A84" s="1713" t="str">
        <f>'TOTALIZADORA MÓDULOS'!A286:B286</f>
        <v>B - Materiais de Consumo</v>
      </c>
      <c r="B84" s="1729"/>
      <c r="C84" s="782">
        <v>0</v>
      </c>
      <c r="D84" s="781">
        <f>'Material de consumo jardinagem'!G21*'CARGOS SINTEL BH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407.15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1355.23</v>
      </c>
    </row>
    <row r="93" spans="1:7">
      <c r="A93" s="1713" t="s">
        <v>289</v>
      </c>
      <c r="B93" s="1729"/>
      <c r="C93" s="920">
        <f>'BASE DE DADOS MÓDULOS 4 E 5'!C6</f>
        <v>1.4999999999999999E-2</v>
      </c>
      <c r="D93" s="789">
        <f t="shared" ref="D93:D99" si="2">$D$65*C93</f>
        <v>101.64</v>
      </c>
    </row>
    <row r="94" spans="1:7">
      <c r="A94" s="1713" t="s">
        <v>290</v>
      </c>
      <c r="B94" s="1714"/>
      <c r="C94" s="788">
        <f>'BASE DE DADOS MÓDULOS 4 E 5'!C7</f>
        <v>0.01</v>
      </c>
      <c r="D94" s="789">
        <f t="shared" si="2"/>
        <v>67.760000000000005</v>
      </c>
    </row>
    <row r="95" spans="1:7">
      <c r="A95" s="1713" t="s">
        <v>291</v>
      </c>
      <c r="B95" s="1714"/>
      <c r="C95" s="788">
        <f>'BASE DE DADOS MÓDULOS 4 E 5'!C8</f>
        <v>2E-3</v>
      </c>
      <c r="D95" s="789">
        <f t="shared" si="2"/>
        <v>13.55</v>
      </c>
    </row>
    <row r="96" spans="1:7">
      <c r="A96" s="1713" t="s">
        <v>292</v>
      </c>
      <c r="B96" s="1714"/>
      <c r="C96" s="920">
        <f>'BASE DE DADOS MÓDULOS 4 E 5'!C9</f>
        <v>2.5000000000000001E-2</v>
      </c>
      <c r="D96" s="789">
        <f t="shared" si="2"/>
        <v>169.4</v>
      </c>
    </row>
    <row r="97" spans="1:7">
      <c r="A97" s="1713" t="s">
        <v>293</v>
      </c>
      <c r="B97" s="1714"/>
      <c r="C97" s="981">
        <f>'BASE DE DADOS MÓDULOS 4 E 5'!C10</f>
        <v>0.08</v>
      </c>
      <c r="D97" s="787">
        <f t="shared" si="2"/>
        <v>542.09</v>
      </c>
    </row>
    <row r="98" spans="1:7">
      <c r="A98" s="1713" t="s">
        <v>1052</v>
      </c>
      <c r="B98" s="1714"/>
      <c r="C98" s="981">
        <f>'BASE DE DADOS MÓDULOS 4 E 5'!C11</f>
        <v>0.03</v>
      </c>
      <c r="D98" s="1119">
        <f t="shared" si="2"/>
        <v>203.28</v>
      </c>
    </row>
    <row r="99" spans="1:7" ht="13.5" thickBot="1">
      <c r="A99" s="1745" t="s">
        <v>294</v>
      </c>
      <c r="B99" s="1759"/>
      <c r="C99" s="922">
        <f>'BASE DE DADOS MÓDULOS 4 E 5'!C12</f>
        <v>6.0000000000000001E-3</v>
      </c>
      <c r="D99" s="787">
        <f t="shared" si="2"/>
        <v>40.659999999999997</v>
      </c>
    </row>
    <row r="100" spans="1:7" ht="13.5" thickBot="1">
      <c r="A100" s="1721" t="s">
        <v>282</v>
      </c>
      <c r="B100" s="1736"/>
      <c r="C100" s="792">
        <f>SUM(C92:C99)</f>
        <v>0.36799999999999999</v>
      </c>
      <c r="D100" s="784">
        <f>SUM(D92:D99)</f>
        <v>2493.61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564.45000000000005</v>
      </c>
    </row>
    <row r="104" spans="1:7">
      <c r="A104" s="1713" t="s">
        <v>297</v>
      </c>
      <c r="B104" s="1729"/>
      <c r="C104" s="428">
        <f>'BASE DE DADOS MÓDULOS 4 E 5'!C17</f>
        <v>2.7799999999999998E-2</v>
      </c>
      <c r="D104" s="798">
        <f>C104*D65</f>
        <v>188.38</v>
      </c>
    </row>
    <row r="105" spans="1:7">
      <c r="A105" s="1750" t="s">
        <v>298</v>
      </c>
      <c r="B105" s="1751"/>
      <c r="C105" s="988">
        <f>SUM(C103:C104)</f>
        <v>0.1111</v>
      </c>
      <c r="D105" s="800">
        <f>SUM(D103:D104)</f>
        <v>752.83</v>
      </c>
    </row>
    <row r="106" spans="1:7" ht="13.5" thickBot="1">
      <c r="A106" s="1745" t="s">
        <v>299</v>
      </c>
      <c r="B106" s="1759"/>
      <c r="C106" s="959">
        <f>'BASE DE DADOS MÓDULOS 4 E 5'!C19</f>
        <v>4.0899999999999999E-2</v>
      </c>
      <c r="D106" s="826">
        <f>D65*C106</f>
        <v>277.14</v>
      </c>
      <c r="F106" s="960"/>
      <c r="G106" s="961"/>
    </row>
    <row r="107" spans="1:7" ht="13.5" thickBot="1">
      <c r="A107" s="803" t="s">
        <v>282</v>
      </c>
      <c r="B107" s="872"/>
      <c r="C107" s="812">
        <f>SUM(C105:C106)</f>
        <v>0.152</v>
      </c>
      <c r="D107" s="806">
        <f>SUM(D105+D106)</f>
        <v>1029.97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8.81</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3.39</v>
      </c>
    </row>
    <row r="112" spans="1:7" ht="13.5" thickBot="1">
      <c r="A112" s="810" t="s">
        <v>282</v>
      </c>
      <c r="B112" s="811"/>
      <c r="C112" s="805">
        <f>SUM(C110:C111)</f>
        <v>1.8E-3</v>
      </c>
      <c r="D112" s="726">
        <f>SUM(D110:D111)</f>
        <v>12.2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9">
        <f t="shared" ref="D115:D121" si="3">C115*$D$65</f>
        <v>50.82</v>
      </c>
    </row>
    <row r="116" spans="1:6">
      <c r="A116" s="1713" t="s">
        <v>338</v>
      </c>
      <c r="B116" s="1729"/>
      <c r="C116" s="814">
        <f>'BASE DE DADOS MÓDULOS 4 E 5'!C29</f>
        <v>5.9999999999999995E-4</v>
      </c>
      <c r="D116" s="787">
        <f t="shared" si="3"/>
        <v>4.07</v>
      </c>
    </row>
    <row r="117" spans="1:6">
      <c r="A117" s="1713" t="s">
        <v>302</v>
      </c>
      <c r="B117" s="1729"/>
      <c r="C117" s="927">
        <f>'BASE DE DADOS MÓDULOS 4 E 5'!C30</f>
        <v>2.9999999999999997E-4</v>
      </c>
      <c r="D117" s="787">
        <f t="shared" si="3"/>
        <v>2.0299999999999998</v>
      </c>
    </row>
    <row r="118" spans="1:6">
      <c r="A118" s="1713" t="s">
        <v>303</v>
      </c>
      <c r="B118" s="1729"/>
      <c r="C118" s="814">
        <f>'BASE DE DADOS MÓDULOS 4 E 5'!C31</f>
        <v>3.5000000000000001E-3</v>
      </c>
      <c r="D118" s="787">
        <f t="shared" si="3"/>
        <v>23.72</v>
      </c>
    </row>
    <row r="119" spans="1:6">
      <c r="A119" s="1713" t="s">
        <v>304</v>
      </c>
      <c r="B119" s="1729"/>
      <c r="C119" s="814">
        <f>'BASE DE DADOS MÓDULOS 4 E 5'!C32</f>
        <v>1.2999999999999999E-3</v>
      </c>
      <c r="D119" s="787">
        <f t="shared" si="3"/>
        <v>8.81</v>
      </c>
    </row>
    <row r="120" spans="1:6">
      <c r="A120" s="1713" t="s">
        <v>315</v>
      </c>
      <c r="B120" s="1714"/>
      <c r="C120" s="927">
        <f>'BASE DE DADOS MÓDULOS 4 E 5'!C33</f>
        <v>4.2999999999999997E-2</v>
      </c>
      <c r="D120" s="787">
        <f t="shared" si="3"/>
        <v>291.37</v>
      </c>
    </row>
    <row r="121" spans="1:6" ht="13.5" thickBot="1">
      <c r="A121" s="816" t="s">
        <v>339</v>
      </c>
      <c r="B121" s="817"/>
      <c r="C121" s="967">
        <f>'BASE DE DADOS MÓDULOS 4 E 5'!C34</f>
        <v>1.6999999999999999E-3</v>
      </c>
      <c r="D121" s="819">
        <f t="shared" si="3"/>
        <v>11.52</v>
      </c>
    </row>
    <row r="122" spans="1:6" ht="13.5" thickBot="1">
      <c r="A122" s="810" t="s">
        <v>282</v>
      </c>
      <c r="B122" s="811"/>
      <c r="C122" s="812">
        <f>SUM(C115:C121)</f>
        <v>5.79E-2</v>
      </c>
      <c r="D122" s="829">
        <f>SUM(D115:D121)</f>
        <v>392.34</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564.45000000000005</v>
      </c>
    </row>
    <row r="126" spans="1:6">
      <c r="A126" s="1713" t="s">
        <v>317</v>
      </c>
      <c r="B126" s="1714"/>
      <c r="C126" s="815">
        <f>'BASE DE DADOS MÓDULOS 4 E 5'!C39</f>
        <v>1.3899999999999999E-2</v>
      </c>
      <c r="D126" s="789">
        <f>C126*$D$65</f>
        <v>94.19</v>
      </c>
    </row>
    <row r="127" spans="1:6">
      <c r="A127" s="1713" t="s">
        <v>786</v>
      </c>
      <c r="B127" s="1714"/>
      <c r="C127" s="815">
        <f>'BASE DE DADOS MÓDULOS 4 E 5'!C40</f>
        <v>8.3999999999999995E-3</v>
      </c>
      <c r="D127" s="789">
        <f>C127*$D$65</f>
        <v>56.92</v>
      </c>
    </row>
    <row r="128" spans="1:6">
      <c r="A128" s="1713" t="s">
        <v>784</v>
      </c>
      <c r="B128" s="1729"/>
      <c r="C128" s="815">
        <f>'BASE DE DADOS MÓDULOS 4 E 5'!C41</f>
        <v>3.3E-3</v>
      </c>
      <c r="D128" s="789">
        <f>C128*$D$65</f>
        <v>22.36</v>
      </c>
    </row>
    <row r="129" spans="1:7">
      <c r="A129" s="1713" t="s">
        <v>859</v>
      </c>
      <c r="B129" s="1729"/>
      <c r="C129" s="815">
        <f>'BASE DE DADOS MÓDULOS 4 E 5'!C42</f>
        <v>0</v>
      </c>
      <c r="D129" s="789">
        <f>C129*$D$65</f>
        <v>0</v>
      </c>
    </row>
    <row r="130" spans="1:7">
      <c r="A130" s="1750" t="s">
        <v>318</v>
      </c>
      <c r="B130" s="1751"/>
      <c r="C130" s="929">
        <f>SUM(C125:C129)</f>
        <v>0.1089</v>
      </c>
      <c r="D130" s="930">
        <f>SUM(D125:D129)</f>
        <v>737.92</v>
      </c>
    </row>
    <row r="131" spans="1:7" ht="13.5" thickBot="1">
      <c r="A131" s="1745" t="s">
        <v>785</v>
      </c>
      <c r="B131" s="1746"/>
      <c r="C131" s="982">
        <f>'BASE DE DADOS MÓDULOS 4 E 5'!C44</f>
        <v>4.0099999999999997E-2</v>
      </c>
      <c r="D131" s="974">
        <f>C131*D65</f>
        <v>271.72000000000003</v>
      </c>
    </row>
    <row r="132" spans="1:7" ht="13.5" thickBot="1">
      <c r="A132" s="803" t="s">
        <v>282</v>
      </c>
      <c r="B132" s="872"/>
      <c r="C132" s="812">
        <f>SUM(C130:C131)</f>
        <v>0.14899999999999999</v>
      </c>
      <c r="D132" s="829">
        <f>D130+D131</f>
        <v>1009.64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2493.61</v>
      </c>
    </row>
    <row r="136" spans="1:7">
      <c r="A136" s="1713" t="s">
        <v>295</v>
      </c>
      <c r="B136" s="1714"/>
      <c r="C136" s="831">
        <f>C105+C106</f>
        <v>0.152</v>
      </c>
      <c r="D136" s="798">
        <f>D107</f>
        <v>1029.97</v>
      </c>
    </row>
    <row r="137" spans="1:7">
      <c r="A137" s="1713" t="s">
        <v>300</v>
      </c>
      <c r="B137" s="1729"/>
      <c r="C137" s="832">
        <f>C110+C111</f>
        <v>1.8E-3</v>
      </c>
      <c r="D137" s="798">
        <f>D112</f>
        <v>12.2</v>
      </c>
    </row>
    <row r="138" spans="1:7">
      <c r="A138" s="1713" t="s">
        <v>301</v>
      </c>
      <c r="B138" s="1729"/>
      <c r="C138" s="832">
        <f>SUM(C115:C121)</f>
        <v>5.79E-2</v>
      </c>
      <c r="D138" s="798">
        <f>D122</f>
        <v>392.34</v>
      </c>
    </row>
    <row r="139" spans="1:7" ht="13.5" thickBot="1">
      <c r="A139" s="1745" t="s">
        <v>321</v>
      </c>
      <c r="B139" s="1746"/>
      <c r="C139" s="833">
        <f>SUM(C130:C131)</f>
        <v>0.14899999999999999</v>
      </c>
      <c r="D139" s="826">
        <f>D132</f>
        <v>1009.64</v>
      </c>
    </row>
    <row r="140" spans="1:7" ht="13.5" thickBot="1">
      <c r="A140" s="1721" t="s">
        <v>282</v>
      </c>
      <c r="B140" s="1736"/>
      <c r="C140" s="792">
        <f>SUM(C135:C139)</f>
        <v>0.72870000000000001</v>
      </c>
      <c r="D140" s="784">
        <f>SUM(D135:D139)</f>
        <v>4937.76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1031.3499999999999</v>
      </c>
    </row>
    <row r="146" spans="1:6">
      <c r="A146" s="840" t="s">
        <v>325</v>
      </c>
      <c r="B146" s="933" t="s">
        <v>287</v>
      </c>
      <c r="C146" s="879" t="s">
        <v>287</v>
      </c>
      <c r="D146" s="789"/>
    </row>
    <row r="147" spans="1:6">
      <c r="A147" s="840" t="s">
        <v>326</v>
      </c>
      <c r="B147" s="933">
        <f>'BASE DE DADOS MÓDULOS 4 E 5'!B60</f>
        <v>7.6</v>
      </c>
      <c r="C147" s="841">
        <f>((100/((100-$B$152)%)-100)*B147)/$B$152</f>
        <v>8.86</v>
      </c>
      <c r="D147" s="789">
        <f>(D140+D87+D78+D65+D145+D153)*C147%</f>
        <v>1410.02</v>
      </c>
    </row>
    <row r="148" spans="1:6">
      <c r="A148" s="840" t="s">
        <v>327</v>
      </c>
      <c r="B148" s="934">
        <f>'BASE DE DADOS MÓDULOS 4 E 5'!B61</f>
        <v>1.65</v>
      </c>
      <c r="C148" s="841">
        <f>((100/((100-$B$152)%)-100)*B148)/$B$152</f>
        <v>1.92</v>
      </c>
      <c r="D148" s="789">
        <f>(D153+D145+D140+D87+D78+D65)*C148%</f>
        <v>305.56</v>
      </c>
    </row>
    <row r="149" spans="1:6">
      <c r="A149" s="840" t="s">
        <v>328</v>
      </c>
      <c r="B149" s="879"/>
      <c r="C149" s="841"/>
      <c r="D149" s="789">
        <f>((D65+D78+D87+D140+D145+D153)*$C$149)%</f>
        <v>0</v>
      </c>
    </row>
    <row r="150" spans="1:6">
      <c r="A150" s="840" t="s">
        <v>329</v>
      </c>
      <c r="B150" s="935">
        <f>'ISS APOIO'!B16*100</f>
        <v>5</v>
      </c>
      <c r="C150" s="841">
        <f>((100/((100-$B$152)%)-100)*B150)/$B$152</f>
        <v>5.83</v>
      </c>
      <c r="D150" s="789">
        <f>(D153+D145+D140+D87+D78+D65)*C150%</f>
        <v>927.81</v>
      </c>
    </row>
    <row r="151" spans="1:6">
      <c r="A151" s="840" t="s">
        <v>330</v>
      </c>
      <c r="B151" s="879"/>
      <c r="C151" s="841"/>
      <c r="D151" s="789">
        <f>((D65+D78+D87+D140+D145+D153)*$C$151)%</f>
        <v>0</v>
      </c>
    </row>
    <row r="152" spans="1:6">
      <c r="A152" s="840" t="s">
        <v>331</v>
      </c>
      <c r="B152" s="880">
        <f>SUM(B147:B151)</f>
        <v>14.25</v>
      </c>
      <c r="C152" s="881">
        <f>SUM(C147:C151)</f>
        <v>16.61</v>
      </c>
      <c r="D152" s="882">
        <f>SUM(D147:D151)</f>
        <v>2643.39</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4403.54</v>
      </c>
      <c r="E154" s="949"/>
      <c r="F154" s="944"/>
    </row>
    <row r="155" spans="1:6" ht="13.5" thickBot="1">
      <c r="A155" s="1724"/>
      <c r="B155" s="1724"/>
      <c r="C155" s="1724"/>
      <c r="D155" s="834"/>
    </row>
    <row r="156" spans="1:6" ht="13.5" thickBot="1">
      <c r="A156" s="1721" t="s">
        <v>333</v>
      </c>
      <c r="B156" s="1722"/>
      <c r="C156" s="1723"/>
      <c r="D156" s="806">
        <f>D65+D78+D87+D140+D154</f>
        <v>18557.830000000002</v>
      </c>
      <c r="E156" s="944"/>
      <c r="F156" s="944"/>
    </row>
    <row r="158" spans="1:6">
      <c r="D158" s="970">
        <f>D156*12</f>
        <v>222693.96</v>
      </c>
    </row>
    <row r="159" spans="1:6">
      <c r="D159" s="971"/>
    </row>
  </sheetData>
  <sheetProtection password="E676" sheet="1" objects="1" scenarios="1"/>
  <mergeCells count="102">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64:B64"/>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88" max="4" man="1"/>
  </rowBreaks>
  <legacyDrawing r:id="rId2"/>
</worksheet>
</file>

<file path=xl/worksheets/sheet46.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I37" sqref="I37"/>
    </sheetView>
  </sheetViews>
  <sheetFormatPr defaultRowHeight="12.75"/>
  <cols>
    <col min="1" max="1" width="54.28515625" style="940" customWidth="1"/>
    <col min="2" max="2" width="24.5703125" style="940" customWidth="1"/>
    <col min="3" max="3" width="11.140625" style="940" customWidth="1"/>
    <col min="4" max="4" width="21.42578125" style="972" customWidth="1"/>
    <col min="5" max="5" width="10.28515625" style="940" bestFit="1" customWidth="1"/>
    <col min="6" max="16384" width="9.140625" style="940"/>
  </cols>
  <sheetData>
    <row r="1" spans="1:5">
      <c r="A1" s="1807" t="s">
        <v>1332</v>
      </c>
      <c r="B1" s="1808"/>
      <c r="C1" s="1808"/>
      <c r="D1" s="1808"/>
    </row>
    <row r="2" spans="1:5">
      <c r="A2" s="1699" t="s">
        <v>334</v>
      </c>
      <c r="B2" s="1700"/>
      <c r="C2" s="1700"/>
      <c r="D2" s="1700"/>
    </row>
    <row r="3" spans="1:5" ht="13.5" thickBot="1">
      <c r="A3" s="1064" t="s">
        <v>358</v>
      </c>
      <c r="B3" s="1065" t="s">
        <v>883</v>
      </c>
      <c r="C3" s="1065" t="s">
        <v>884</v>
      </c>
      <c r="D3" s="991" t="s">
        <v>885</v>
      </c>
    </row>
    <row r="4" spans="1:5" ht="13.5" thickBot="1">
      <c r="A4" s="992"/>
      <c r="B4" s="993"/>
      <c r="C4" s="993"/>
      <c r="D4" s="644"/>
      <c r="E4" s="989"/>
    </row>
    <row r="5" spans="1:5">
      <c r="A5" s="1748" t="s">
        <v>261</v>
      </c>
      <c r="B5" s="1752"/>
      <c r="C5" s="1838"/>
      <c r="D5" s="645" t="s">
        <v>150</v>
      </c>
      <c r="E5" s="989"/>
    </row>
    <row r="6" spans="1:5">
      <c r="A6" s="1713" t="s">
        <v>262</v>
      </c>
      <c r="B6" s="1729"/>
      <c r="C6" s="1835"/>
      <c r="D6" s="857">
        <f>CCT!BU92</f>
        <v>1355.23</v>
      </c>
      <c r="E6" s="989"/>
    </row>
    <row r="7" spans="1:5">
      <c r="A7" s="1713" t="s">
        <v>263</v>
      </c>
      <c r="B7" s="1729"/>
      <c r="C7" s="1835"/>
      <c r="D7" s="647" t="s">
        <v>151</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1355.23</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D13*C19*C13</f>
        <v>0</v>
      </c>
      <c r="E19" s="989"/>
    </row>
    <row r="20" spans="1:5">
      <c r="A20" s="1713" t="s">
        <v>335</v>
      </c>
      <c r="B20" s="1714"/>
      <c r="C20" s="428">
        <v>0</v>
      </c>
      <c r="D20" s="917">
        <f>D13*C20</f>
        <v>0</v>
      </c>
      <c r="E20" s="996"/>
    </row>
    <row r="21" spans="1:5" ht="13.5" thickBot="1">
      <c r="A21" s="1816" t="s">
        <v>882</v>
      </c>
      <c r="B21" s="1839"/>
      <c r="C21" s="916">
        <v>0</v>
      </c>
      <c r="D21" s="917">
        <f>D14*C21</f>
        <v>0</v>
      </c>
      <c r="E21" s="996"/>
    </row>
    <row r="22" spans="1:5" ht="13.5" thickBot="1">
      <c r="A22" s="1823" t="s">
        <v>274</v>
      </c>
      <c r="B22" s="1824"/>
      <c r="C22" s="1826"/>
      <c r="D22" s="679">
        <f>SUM(D13:D20)</f>
        <v>1355.23</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Parâmetro!G29</f>
        <v>12.78</v>
      </c>
      <c r="D28" s="771">
        <f>((20*C28))*C13</f>
        <v>255.6</v>
      </c>
      <c r="E28" s="989"/>
    </row>
    <row r="29" spans="1:5">
      <c r="A29" s="1713" t="s">
        <v>279</v>
      </c>
      <c r="B29" s="1729"/>
      <c r="C29" s="770">
        <f>Parâmetro!E70</f>
        <v>4.63</v>
      </c>
      <c r="D29" s="772">
        <f>(2*$C$29*20*C13)-(IF(D13*6%&lt;=(2*$C$29*20*C13),D13*6%,(2*$C$29*20*C13)))</f>
        <v>103.89</v>
      </c>
      <c r="E29" s="999"/>
    </row>
    <row r="30" spans="1:5">
      <c r="A30" s="1713" t="s">
        <v>280</v>
      </c>
      <c r="B30" s="1714"/>
      <c r="C30" s="865">
        <v>0</v>
      </c>
      <c r="D30" s="691">
        <f>$C$13*C30</f>
        <v>0</v>
      </c>
      <c r="E30" s="999"/>
    </row>
    <row r="31" spans="1:5">
      <c r="A31" s="1713" t="s">
        <v>281</v>
      </c>
      <c r="B31" s="1714"/>
      <c r="C31" s="773">
        <f>Parâmetro!C152</f>
        <v>3.12</v>
      </c>
      <c r="D31" s="691">
        <f>$C$13*C31</f>
        <v>3.12</v>
      </c>
      <c r="E31" s="989"/>
    </row>
    <row r="32" spans="1:5">
      <c r="A32" s="1713" t="s">
        <v>1053</v>
      </c>
      <c r="B32" s="1714"/>
      <c r="C32" s="774">
        <f>Parâmetro!C29</f>
        <v>0</v>
      </c>
      <c r="D32" s="691">
        <f>$C$13*C32</f>
        <v>0</v>
      </c>
      <c r="E32" s="989"/>
    </row>
    <row r="33" spans="1:7">
      <c r="A33" s="1713" t="s">
        <v>1054</v>
      </c>
      <c r="B33" s="1714"/>
      <c r="C33" s="868">
        <f>Parâmetro!D29</f>
        <v>0</v>
      </c>
      <c r="D33" s="691">
        <f>$C$13*C33</f>
        <v>0</v>
      </c>
      <c r="E33" s="989"/>
      <c r="F33" s="963"/>
    </row>
    <row r="34" spans="1:7" ht="13.5" thickBot="1">
      <c r="A34" s="707" t="s">
        <v>866</v>
      </c>
      <c r="B34" s="817"/>
      <c r="C34" s="1067">
        <f>Parâmetro!E148</f>
        <v>44.04</v>
      </c>
      <c r="D34" s="662">
        <f>C13*C34</f>
        <v>44.04</v>
      </c>
      <c r="E34" s="989"/>
      <c r="F34" s="963"/>
    </row>
    <row r="35" spans="1:7" ht="13.5" thickBot="1">
      <c r="A35" s="1823" t="s">
        <v>282</v>
      </c>
      <c r="B35" s="1824"/>
      <c r="C35" s="1826"/>
      <c r="D35" s="1000">
        <f>SUM(D27:D34)</f>
        <v>406.65</v>
      </c>
      <c r="E35" s="999"/>
      <c r="G35" s="963"/>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Apoio'!BM40</f>
        <v>81.430000000000007</v>
      </c>
      <c r="D40" s="781">
        <f>C40*$C$13</f>
        <v>81.430000000000007</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81.430000000000007</v>
      </c>
      <c r="E44" s="99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271.05</v>
      </c>
      <c r="E49" s="989"/>
    </row>
    <row r="50" spans="1:6">
      <c r="A50" s="1713" t="s">
        <v>289</v>
      </c>
      <c r="B50" s="1729"/>
      <c r="C50" s="788">
        <f>'BASE DE DADOS MÓDULOS 4 E 5'!C6</f>
        <v>1.4999999999999999E-2</v>
      </c>
      <c r="D50" s="798">
        <f t="shared" ref="D50:D56" si="0">$D$22*C50</f>
        <v>20.329999999999998</v>
      </c>
      <c r="E50" s="989"/>
    </row>
    <row r="51" spans="1:6">
      <c r="A51" s="1713" t="s">
        <v>290</v>
      </c>
      <c r="B51" s="1714"/>
      <c r="C51" s="788">
        <f>'BASE DE DADOS MÓDULOS 4 E 5'!C7</f>
        <v>0.01</v>
      </c>
      <c r="D51" s="798">
        <f t="shared" si="0"/>
        <v>13.55</v>
      </c>
      <c r="E51" s="989"/>
    </row>
    <row r="52" spans="1:6">
      <c r="A52" s="1713" t="s">
        <v>291</v>
      </c>
      <c r="B52" s="1714"/>
      <c r="C52" s="920">
        <f>'BASE DE DADOS MÓDULOS 4 E 5'!C8</f>
        <v>2E-3</v>
      </c>
      <c r="D52" s="798">
        <f t="shared" si="0"/>
        <v>2.71</v>
      </c>
      <c r="E52" s="989"/>
    </row>
    <row r="53" spans="1:6">
      <c r="A53" s="1713" t="s">
        <v>292</v>
      </c>
      <c r="B53" s="1714"/>
      <c r="C53" s="788">
        <f>'BASE DE DADOS MÓDULOS 4 E 5'!C9</f>
        <v>2.5000000000000001E-2</v>
      </c>
      <c r="D53" s="798">
        <f t="shared" si="0"/>
        <v>33.880000000000003</v>
      </c>
      <c r="E53" s="989"/>
    </row>
    <row r="54" spans="1:6">
      <c r="A54" s="1713" t="s">
        <v>293</v>
      </c>
      <c r="B54" s="1714"/>
      <c r="C54" s="920">
        <f>'BASE DE DADOS MÓDULOS 4 E 5'!C10</f>
        <v>0.08</v>
      </c>
      <c r="D54" s="787">
        <f t="shared" si="0"/>
        <v>108.42</v>
      </c>
      <c r="E54" s="989"/>
    </row>
    <row r="55" spans="1:6">
      <c r="A55" s="1713" t="s">
        <v>1060</v>
      </c>
      <c r="B55" s="1714"/>
      <c r="C55" s="788">
        <f>'BASE DE DADOS MÓDULOS 4 E 5'!C11</f>
        <v>0.03</v>
      </c>
      <c r="D55" s="787">
        <f t="shared" si="0"/>
        <v>40.659999999999997</v>
      </c>
      <c r="E55" s="989"/>
    </row>
    <row r="56" spans="1:6" ht="13.5" thickBot="1">
      <c r="A56" s="1745" t="s">
        <v>294</v>
      </c>
      <c r="B56" s="1759"/>
      <c r="C56" s="955">
        <f>'BASE DE DADOS MÓDULOS 4 E 5'!C12</f>
        <v>6.0000000000000001E-3</v>
      </c>
      <c r="D56" s="787">
        <f t="shared" si="0"/>
        <v>8.1300000000000008</v>
      </c>
      <c r="E56" s="989"/>
    </row>
    <row r="57" spans="1:6" ht="13.5" thickBot="1">
      <c r="A57" s="1823" t="s">
        <v>282</v>
      </c>
      <c r="B57" s="1826"/>
      <c r="C57" s="1003">
        <f>SUM(C49:C56)</f>
        <v>0.36799999999999999</v>
      </c>
      <c r="D57" s="1001">
        <f>SUM(D49:D56)</f>
        <v>498.73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112.89</v>
      </c>
      <c r="E60" s="989"/>
      <c r="F60" s="956"/>
    </row>
    <row r="61" spans="1:6">
      <c r="A61" s="1713" t="s">
        <v>297</v>
      </c>
      <c r="B61" s="1729"/>
      <c r="C61" s="923">
        <f>'BASE DE DADOS MÓDULOS 4 E 5'!C17</f>
        <v>2.7799999999999998E-2</v>
      </c>
      <c r="D61" s="798">
        <f>C61*D22</f>
        <v>37.68</v>
      </c>
      <c r="E61" s="989"/>
    </row>
    <row r="62" spans="1:6">
      <c r="A62" s="1750" t="s">
        <v>298</v>
      </c>
      <c r="B62" s="1751"/>
      <c r="C62" s="924">
        <f>SUM(C60:C61)</f>
        <v>0.1111</v>
      </c>
      <c r="D62" s="800">
        <f>SUM(D60:D61)</f>
        <v>150.57</v>
      </c>
      <c r="E62" s="989"/>
    </row>
    <row r="63" spans="1:6" ht="13.5" thickBot="1">
      <c r="A63" s="1745" t="s">
        <v>299</v>
      </c>
      <c r="B63" s="1759"/>
      <c r="C63" s="873">
        <f>'BASE DE DADOS MÓDULOS 4 E 5'!C19</f>
        <v>4.0899999999999999E-2</v>
      </c>
      <c r="D63" s="826">
        <f>D22*C63</f>
        <v>55.43</v>
      </c>
      <c r="E63" s="989"/>
    </row>
    <row r="64" spans="1:6" ht="13.5" thickBot="1">
      <c r="A64" s="1004" t="s">
        <v>282</v>
      </c>
      <c r="B64" s="1005"/>
      <c r="C64" s="1006">
        <f>SUM(C62:C63)</f>
        <v>0.152</v>
      </c>
      <c r="D64" s="1010">
        <f>SUM(D62+D63)</f>
        <v>206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1.76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0.68</v>
      </c>
      <c r="E68" s="989"/>
    </row>
    <row r="69" spans="1:7" ht="13.5" thickBot="1">
      <c r="A69" s="1004" t="s">
        <v>282</v>
      </c>
      <c r="B69" s="1005"/>
      <c r="C69" s="1006">
        <f>SUM(C67:C68)</f>
        <v>1.8E-3</v>
      </c>
      <c r="D69" s="997">
        <f>SUM(D67:D68)</f>
        <v>2.44</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10.16</v>
      </c>
      <c r="E72" s="989"/>
    </row>
    <row r="73" spans="1:7">
      <c r="A73" s="1713" t="s">
        <v>338</v>
      </c>
      <c r="B73" s="1729"/>
      <c r="C73" s="814">
        <f>'BASE DE DADOS MÓDULOS 4 E 5'!C29</f>
        <v>5.9999999999999995E-4</v>
      </c>
      <c r="D73" s="787">
        <f t="shared" si="1"/>
        <v>0.81</v>
      </c>
      <c r="E73" s="989"/>
    </row>
    <row r="74" spans="1:7">
      <c r="A74" s="1713" t="s">
        <v>302</v>
      </c>
      <c r="B74" s="1729"/>
      <c r="C74" s="814">
        <f>'BASE DE DADOS MÓDULOS 4 E 5'!C30</f>
        <v>2.9999999999999997E-4</v>
      </c>
      <c r="D74" s="787">
        <f t="shared" si="1"/>
        <v>0.41</v>
      </c>
      <c r="E74" s="989"/>
    </row>
    <row r="75" spans="1:7">
      <c r="A75" s="1713" t="s">
        <v>303</v>
      </c>
      <c r="B75" s="1729"/>
      <c r="C75" s="927">
        <f>'BASE DE DADOS MÓDULOS 4 E 5'!C31</f>
        <v>3.5000000000000001E-3</v>
      </c>
      <c r="D75" s="787">
        <f t="shared" si="1"/>
        <v>4.74</v>
      </c>
      <c r="E75" s="989"/>
    </row>
    <row r="76" spans="1:7">
      <c r="A76" s="1713" t="s">
        <v>304</v>
      </c>
      <c r="B76" s="1729"/>
      <c r="C76" s="815">
        <f>'BASE DE DADOS MÓDULOS 4 E 5'!C32</f>
        <v>1.2999999999999999E-3</v>
      </c>
      <c r="D76" s="787">
        <f t="shared" si="1"/>
        <v>1.76</v>
      </c>
      <c r="E76" s="989"/>
    </row>
    <row r="77" spans="1:7">
      <c r="A77" s="1713" t="s">
        <v>315</v>
      </c>
      <c r="B77" s="1714"/>
      <c r="C77" s="815">
        <f>'BASE DE DADOS MÓDULOS 4 E 5'!C33</f>
        <v>4.2999999999999997E-2</v>
      </c>
      <c r="D77" s="787">
        <f t="shared" si="1"/>
        <v>58.27</v>
      </c>
      <c r="E77" s="989"/>
    </row>
    <row r="78" spans="1:7" ht="13.5" thickBot="1">
      <c r="A78" s="816" t="s">
        <v>339</v>
      </c>
      <c r="B78" s="817"/>
      <c r="C78" s="815">
        <f>'BASE DE DADOS MÓDULOS 4 E 5'!C34</f>
        <v>1.6999999999999999E-3</v>
      </c>
      <c r="D78" s="819">
        <f t="shared" si="1"/>
        <v>2.2999999999999998</v>
      </c>
      <c r="E78" s="989"/>
    </row>
    <row r="79" spans="1:7" ht="13.5" thickBot="1">
      <c r="A79" s="1004" t="s">
        <v>282</v>
      </c>
      <c r="B79" s="1009"/>
      <c r="C79" s="1003">
        <f>SUM(C72:C78)</f>
        <v>5.79E-2</v>
      </c>
      <c r="D79" s="1010">
        <f>SUM(D72:D78)</f>
        <v>78.45</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112.89</v>
      </c>
      <c r="E82" s="989"/>
    </row>
    <row r="83" spans="1:6">
      <c r="A83" s="1713" t="s">
        <v>317</v>
      </c>
      <c r="B83" s="1714"/>
      <c r="C83" s="814">
        <f>'BASE DE DADOS MÓDULOS 4 E 5'!C39</f>
        <v>1.3899999999999999E-2</v>
      </c>
      <c r="D83" s="789">
        <f>C83*$D$22</f>
        <v>18.84</v>
      </c>
      <c r="E83" s="989"/>
    </row>
    <row r="84" spans="1:6">
      <c r="A84" s="1713" t="s">
        <v>786</v>
      </c>
      <c r="B84" s="1714"/>
      <c r="C84" s="927">
        <f>'BASE DE DADOS MÓDULOS 4 E 5'!C40</f>
        <v>8.3999999999999995E-3</v>
      </c>
      <c r="D84" s="789">
        <f>C84*$D$22</f>
        <v>11.38</v>
      </c>
      <c r="E84" s="989"/>
    </row>
    <row r="85" spans="1:6">
      <c r="A85" s="1713" t="s">
        <v>784</v>
      </c>
      <c r="B85" s="1729"/>
      <c r="C85" s="814">
        <f>'BASE DE DADOS MÓDULOS 4 E 5'!C41</f>
        <v>3.3E-3</v>
      </c>
      <c r="D85" s="789">
        <f>C85*$D$22</f>
        <v>4.47</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147.58000000000001</v>
      </c>
      <c r="E87" s="989"/>
    </row>
    <row r="88" spans="1:6" ht="13.5" thickBot="1">
      <c r="A88" s="1745" t="s">
        <v>785</v>
      </c>
      <c r="B88" s="1746"/>
      <c r="C88" s="982">
        <f>'BASE DE DADOS MÓDULOS 4 E 5'!C44</f>
        <v>4.0099999999999997E-2</v>
      </c>
      <c r="D88" s="974">
        <f>C88*D22</f>
        <v>54.34</v>
      </c>
      <c r="E88" s="989"/>
    </row>
    <row r="89" spans="1:6" ht="13.5" thickBot="1">
      <c r="A89" s="1012" t="s">
        <v>282</v>
      </c>
      <c r="B89" s="1013"/>
      <c r="C89" s="1006">
        <f>SUM(C87:C88)</f>
        <v>0.14899999999999999</v>
      </c>
      <c r="D89" s="1007">
        <f>D87+D88</f>
        <v>201.92</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498.73</v>
      </c>
      <c r="E92" s="989"/>
    </row>
    <row r="93" spans="1:6">
      <c r="A93" s="1713" t="s">
        <v>295</v>
      </c>
      <c r="B93" s="1714"/>
      <c r="C93" s="831">
        <f>C62+C63</f>
        <v>0.152</v>
      </c>
      <c r="D93" s="798">
        <f>D64</f>
        <v>206</v>
      </c>
      <c r="E93" s="989"/>
    </row>
    <row r="94" spans="1:6">
      <c r="A94" s="1713" t="s">
        <v>300</v>
      </c>
      <c r="B94" s="1729"/>
      <c r="C94" s="832">
        <f>C67+C68</f>
        <v>1.8E-3</v>
      </c>
      <c r="D94" s="798">
        <f>D69</f>
        <v>2.44</v>
      </c>
      <c r="E94" s="989"/>
    </row>
    <row r="95" spans="1:6">
      <c r="A95" s="1713" t="s">
        <v>301</v>
      </c>
      <c r="B95" s="1729"/>
      <c r="C95" s="832">
        <f>SUM(C72:C78)</f>
        <v>5.79E-2</v>
      </c>
      <c r="D95" s="798">
        <f>D79</f>
        <v>78.45</v>
      </c>
      <c r="E95" s="989"/>
    </row>
    <row r="96" spans="1:6" ht="13.5" thickBot="1">
      <c r="A96" s="1745" t="s">
        <v>321</v>
      </c>
      <c r="B96" s="1746"/>
      <c r="C96" s="833">
        <f>SUM(C87:C88)</f>
        <v>0.14899999999999999</v>
      </c>
      <c r="D96" s="826">
        <f>D89</f>
        <v>201.92</v>
      </c>
      <c r="E96" s="989"/>
    </row>
    <row r="97" spans="1:7" ht="13.5" thickBot="1">
      <c r="A97" s="1823" t="s">
        <v>282</v>
      </c>
      <c r="B97" s="1826"/>
      <c r="C97" s="1003">
        <f>SUM(C92:C96)</f>
        <v>0.72870000000000001</v>
      </c>
      <c r="D97" s="1001">
        <f>SUM(D92:D96)</f>
        <v>987.54</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8.86</v>
      </c>
      <c r="D104" s="842">
        <f>((D22+D35+D44+D97+D102+D110)*$C$104)%</f>
        <v>282</v>
      </c>
      <c r="E104" s="989"/>
    </row>
    <row r="105" spans="1:7">
      <c r="A105" s="840" t="s">
        <v>327</v>
      </c>
      <c r="B105" s="1018">
        <f>'BASE DE DADOS MÓDULOS 4 E 5'!B61</f>
        <v>1.65</v>
      </c>
      <c r="C105" s="1019">
        <f>((100/((100-$B$109)%)-100)*B105)/$B$109</f>
        <v>1.92</v>
      </c>
      <c r="D105" s="842">
        <f>((D22+D35+D44+D97+D102+D110)*$C$105)%</f>
        <v>61.11</v>
      </c>
      <c r="E105" s="989"/>
    </row>
    <row r="106" spans="1:7">
      <c r="A106" s="840" t="s">
        <v>328</v>
      </c>
      <c r="B106" s="841"/>
      <c r="C106" s="1019"/>
      <c r="D106" s="842">
        <f>((D22+D35+D44+D97+D102+D110)*$C$106)%</f>
        <v>0</v>
      </c>
      <c r="E106" s="989"/>
    </row>
    <row r="107" spans="1:7">
      <c r="A107" s="840" t="s">
        <v>329</v>
      </c>
      <c r="B107" s="841">
        <f>100*'ISS APOIO'!B16</f>
        <v>5</v>
      </c>
      <c r="C107" s="1019">
        <f>((100/((100-$B$109)%)-100)*B107)/$B$109</f>
        <v>5.83</v>
      </c>
      <c r="D107" s="842">
        <f>((D22+D35+D44+D97+D102+D110)*$C$107)%</f>
        <v>185.56</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528.67999999999995</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880.71</v>
      </c>
      <c r="E111" s="989"/>
    </row>
    <row r="112" spans="1:7" ht="13.5" thickBot="1">
      <c r="A112" s="1724"/>
      <c r="B112" s="1724"/>
      <c r="C112" s="1724"/>
      <c r="D112" s="834"/>
      <c r="E112" s="989"/>
    </row>
    <row r="113" spans="1:5" ht="13.5" thickBot="1">
      <c r="A113" s="1823" t="s">
        <v>333</v>
      </c>
      <c r="B113" s="1824"/>
      <c r="C113" s="1825"/>
      <c r="D113" s="1031">
        <f>D22+D35+D44+D97+D111</f>
        <v>3711.56</v>
      </c>
      <c r="E113" s="1032"/>
    </row>
    <row r="115" spans="1:5">
      <c r="D115" s="970">
        <f>D113*12</f>
        <v>44538.720000000001</v>
      </c>
    </row>
    <row r="116" spans="1:5">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1:B41"/>
    <mergeCell ref="A29:B29"/>
    <mergeCell ref="A30:B30"/>
    <mergeCell ref="A55:B55"/>
    <mergeCell ref="A56:B56"/>
    <mergeCell ref="A57:B57"/>
    <mergeCell ref="A43:B43"/>
    <mergeCell ref="A31:B31"/>
    <mergeCell ref="A32:B32"/>
    <mergeCell ref="A33:B33"/>
    <mergeCell ref="A35:C35"/>
    <mergeCell ref="A36:C36"/>
    <mergeCell ref="A37:D37"/>
    <mergeCell ref="A38:C38"/>
    <mergeCell ref="A39:B39"/>
    <mergeCell ref="A40:B40"/>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legacyDrawing r:id="rId2"/>
</worksheet>
</file>

<file path=xl/worksheets/sheet47.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H21" sqref="H21"/>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8">
      <c r="A1" s="1807" t="s">
        <v>1332</v>
      </c>
      <c r="B1" s="1808"/>
      <c r="C1" s="1808"/>
      <c r="D1" s="1808"/>
    </row>
    <row r="2" spans="1:8">
      <c r="A2" s="1699" t="s">
        <v>334</v>
      </c>
      <c r="B2" s="1700"/>
      <c r="C2" s="1700"/>
      <c r="D2" s="1700"/>
    </row>
    <row r="3" spans="1:8" ht="13.5" thickBot="1">
      <c r="A3" s="639"/>
      <c r="B3" s="640"/>
      <c r="C3" s="640"/>
      <c r="D3" s="764"/>
    </row>
    <row r="4" spans="1:8" ht="13.5" thickBot="1">
      <c r="A4" s="642"/>
      <c r="B4" s="643"/>
      <c r="C4" s="643"/>
      <c r="D4" s="644"/>
    </row>
    <row r="5" spans="1:8" ht="25.5">
      <c r="A5" s="1701" t="s">
        <v>261</v>
      </c>
      <c r="B5" s="1702"/>
      <c r="C5" s="1703"/>
      <c r="D5" s="645" t="s">
        <v>936</v>
      </c>
    </row>
    <row r="6" spans="1:8">
      <c r="A6" s="1704" t="s">
        <v>262</v>
      </c>
      <c r="B6" s="1705"/>
      <c r="C6" s="1706"/>
      <c r="D6" s="857"/>
    </row>
    <row r="7" spans="1:8" ht="25.5">
      <c r="A7" s="1704" t="s">
        <v>263</v>
      </c>
      <c r="B7" s="1705"/>
      <c r="C7" s="1706"/>
      <c r="D7" s="647" t="s">
        <v>990</v>
      </c>
    </row>
    <row r="8" spans="1:8" ht="13.5" thickBot="1">
      <c r="A8" s="1710" t="s">
        <v>264</v>
      </c>
      <c r="B8" s="1711"/>
      <c r="C8" s="1712"/>
      <c r="D8" s="648">
        <v>42005</v>
      </c>
    </row>
    <row r="9" spans="1:8" ht="15.75" customHeight="1">
      <c r="A9" s="1715"/>
      <c r="B9" s="1716"/>
      <c r="C9" s="1716"/>
      <c r="D9" s="649"/>
    </row>
    <row r="10" spans="1:8" ht="15.75" customHeight="1">
      <c r="A10" s="1717" t="s">
        <v>265</v>
      </c>
      <c r="B10" s="1718"/>
      <c r="C10" s="1718"/>
      <c r="D10" s="1718"/>
    </row>
    <row r="11" spans="1:8" ht="15.75" customHeight="1" thickBot="1">
      <c r="A11" s="1719"/>
      <c r="B11" s="1720"/>
      <c r="C11" s="1720"/>
      <c r="D11" s="649"/>
      <c r="H11" s="945"/>
    </row>
    <row r="12" spans="1:8" ht="13.5" thickBot="1">
      <c r="A12" s="1739" t="s">
        <v>671</v>
      </c>
      <c r="B12" s="1740"/>
      <c r="C12" s="1740"/>
      <c r="D12" s="1741"/>
    </row>
    <row r="13" spans="1:8" ht="13.5" thickBot="1">
      <c r="A13" s="1743" t="s">
        <v>670</v>
      </c>
      <c r="B13" s="1743"/>
      <c r="C13" s="1743"/>
      <c r="D13" s="1744"/>
    </row>
    <row r="14" spans="1:8" ht="13.5" thickBot="1">
      <c r="A14" s="897" t="s">
        <v>853</v>
      </c>
      <c r="B14" s="896" t="s">
        <v>336</v>
      </c>
      <c r="C14" s="856" t="s">
        <v>669</v>
      </c>
      <c r="D14" s="654" t="s">
        <v>533</v>
      </c>
    </row>
    <row r="15" spans="1:8" ht="30" customHeight="1" thickBot="1">
      <c r="A15" s="1847" t="s">
        <v>173</v>
      </c>
      <c r="B15" s="1848"/>
      <c r="C15" s="1848"/>
      <c r="D15" s="1849"/>
    </row>
    <row r="16" spans="1:8">
      <c r="A16" s="670" t="s">
        <v>126</v>
      </c>
      <c r="B16" s="698">
        <v>0</v>
      </c>
      <c r="C16" s="699">
        <v>0</v>
      </c>
      <c r="D16" s="741">
        <f>B16*C16</f>
        <v>0</v>
      </c>
    </row>
    <row r="17" spans="1:4">
      <c r="A17" s="688" t="s">
        <v>128</v>
      </c>
      <c r="B17" s="700">
        <v>0</v>
      </c>
      <c r="C17" s="701">
        <v>0</v>
      </c>
      <c r="D17" s="691">
        <f t="shared" ref="D17:D41" si="0">B17*C17</f>
        <v>0</v>
      </c>
    </row>
    <row r="18" spans="1:4">
      <c r="A18" s="688" t="s">
        <v>1323</v>
      </c>
      <c r="B18" s="700">
        <v>0</v>
      </c>
      <c r="C18" s="701">
        <v>0</v>
      </c>
      <c r="D18" s="691">
        <f t="shared" si="0"/>
        <v>0</v>
      </c>
    </row>
    <row r="19" spans="1:4">
      <c r="A19" s="688" t="s">
        <v>705</v>
      </c>
      <c r="B19" s="700">
        <v>0</v>
      </c>
      <c r="C19" s="701">
        <v>0</v>
      </c>
      <c r="D19" s="691">
        <f t="shared" si="0"/>
        <v>0</v>
      </c>
    </row>
    <row r="20" spans="1:4">
      <c r="A20" s="688" t="s">
        <v>588</v>
      </c>
      <c r="B20" s="700">
        <v>0</v>
      </c>
      <c r="C20" s="701">
        <v>0</v>
      </c>
      <c r="D20" s="691">
        <f t="shared" si="0"/>
        <v>0</v>
      </c>
    </row>
    <row r="21" spans="1:4">
      <c r="A21" s="688" t="s">
        <v>837</v>
      </c>
      <c r="B21" s="700">
        <v>0</v>
      </c>
      <c r="C21" s="701">
        <v>0</v>
      </c>
      <c r="D21" s="691">
        <f t="shared" si="0"/>
        <v>0</v>
      </c>
    </row>
    <row r="22" spans="1:4">
      <c r="A22" s="688" t="s">
        <v>129</v>
      </c>
      <c r="B22" s="700">
        <v>0</v>
      </c>
      <c r="C22" s="701">
        <v>0</v>
      </c>
      <c r="D22" s="691">
        <f t="shared" si="0"/>
        <v>0</v>
      </c>
    </row>
    <row r="23" spans="1:4">
      <c r="A23" s="688" t="s">
        <v>706</v>
      </c>
      <c r="B23" s="700">
        <v>0</v>
      </c>
      <c r="C23" s="701">
        <v>0</v>
      </c>
      <c r="D23" s="691">
        <f t="shared" si="0"/>
        <v>0</v>
      </c>
    </row>
    <row r="24" spans="1:4">
      <c r="A24" s="688" t="s">
        <v>131</v>
      </c>
      <c r="B24" s="700">
        <v>0</v>
      </c>
      <c r="C24" s="701">
        <v>0</v>
      </c>
      <c r="D24" s="691">
        <f t="shared" si="0"/>
        <v>0</v>
      </c>
    </row>
    <row r="25" spans="1:4">
      <c r="A25" s="688" t="s">
        <v>698</v>
      </c>
      <c r="B25" s="700">
        <v>0</v>
      </c>
      <c r="C25" s="701">
        <v>0</v>
      </c>
      <c r="D25" s="691">
        <f t="shared" si="0"/>
        <v>0</v>
      </c>
    </row>
    <row r="26" spans="1:4">
      <c r="A26" s="688" t="s">
        <v>839</v>
      </c>
      <c r="B26" s="700">
        <v>0</v>
      </c>
      <c r="C26" s="701">
        <v>0</v>
      </c>
      <c r="D26" s="691">
        <f t="shared" si="0"/>
        <v>0</v>
      </c>
    </row>
    <row r="27" spans="1:4">
      <c r="A27" s="688" t="s">
        <v>135</v>
      </c>
      <c r="B27" s="700">
        <v>0</v>
      </c>
      <c r="C27" s="701">
        <v>0</v>
      </c>
      <c r="D27" s="691">
        <f t="shared" si="0"/>
        <v>0</v>
      </c>
    </row>
    <row r="28" spans="1:4">
      <c r="A28" s="688" t="s">
        <v>842</v>
      </c>
      <c r="B28" s="700">
        <v>0</v>
      </c>
      <c r="C28" s="701">
        <v>0</v>
      </c>
      <c r="D28" s="691">
        <f t="shared" si="0"/>
        <v>0</v>
      </c>
    </row>
    <row r="29" spans="1:4">
      <c r="A29" s="688" t="s">
        <v>844</v>
      </c>
      <c r="B29" s="700">
        <v>0</v>
      </c>
      <c r="C29" s="701">
        <v>0</v>
      </c>
      <c r="D29" s="691">
        <f t="shared" si="0"/>
        <v>0</v>
      </c>
    </row>
    <row r="30" spans="1:4">
      <c r="A30" s="688" t="s">
        <v>137</v>
      </c>
      <c r="B30" s="700">
        <v>0</v>
      </c>
      <c r="C30" s="701">
        <v>0</v>
      </c>
      <c r="D30" s="691">
        <f t="shared" si="0"/>
        <v>0</v>
      </c>
    </row>
    <row r="31" spans="1:4">
      <c r="A31" s="688" t="s">
        <v>846</v>
      </c>
      <c r="B31" s="700">
        <v>0</v>
      </c>
      <c r="C31" s="701">
        <v>0</v>
      </c>
      <c r="D31" s="691">
        <f t="shared" si="0"/>
        <v>0</v>
      </c>
    </row>
    <row r="32" spans="1:4">
      <c r="A32" s="688" t="s">
        <v>848</v>
      </c>
      <c r="B32" s="700">
        <v>0</v>
      </c>
      <c r="C32" s="701">
        <v>0</v>
      </c>
      <c r="D32" s="691">
        <f t="shared" si="0"/>
        <v>0</v>
      </c>
    </row>
    <row r="33" spans="1:4">
      <c r="A33" s="688" t="s">
        <v>597</v>
      </c>
      <c r="B33" s="700">
        <v>0</v>
      </c>
      <c r="C33" s="701">
        <v>0</v>
      </c>
      <c r="D33" s="691">
        <f t="shared" si="0"/>
        <v>0</v>
      </c>
    </row>
    <row r="34" spans="1:4">
      <c r="A34" s="688" t="s">
        <v>672</v>
      </c>
      <c r="B34" s="700">
        <v>0</v>
      </c>
      <c r="C34" s="701">
        <v>0</v>
      </c>
      <c r="D34" s="691">
        <f t="shared" si="0"/>
        <v>0</v>
      </c>
    </row>
    <row r="35" spans="1:4">
      <c r="A35" s="688" t="s">
        <v>855</v>
      </c>
      <c r="B35" s="700">
        <v>0</v>
      </c>
      <c r="C35" s="701">
        <v>0</v>
      </c>
      <c r="D35" s="691">
        <f t="shared" si="0"/>
        <v>0</v>
      </c>
    </row>
    <row r="36" spans="1:4">
      <c r="A36" s="688" t="s">
        <v>856</v>
      </c>
      <c r="B36" s="700">
        <v>0</v>
      </c>
      <c r="C36" s="701">
        <v>0</v>
      </c>
      <c r="D36" s="691">
        <f t="shared" si="0"/>
        <v>0</v>
      </c>
    </row>
    <row r="37" spans="1:4">
      <c r="A37" s="688" t="s">
        <v>677</v>
      </c>
      <c r="B37" s="700">
        <v>0</v>
      </c>
      <c r="C37" s="701">
        <v>0</v>
      </c>
      <c r="D37" s="691">
        <f t="shared" si="0"/>
        <v>0</v>
      </c>
    </row>
    <row r="38" spans="1:4">
      <c r="A38" s="688" t="s">
        <v>678</v>
      </c>
      <c r="B38" s="700">
        <v>0</v>
      </c>
      <c r="C38" s="701">
        <v>0</v>
      </c>
      <c r="D38" s="691">
        <f t="shared" si="0"/>
        <v>0</v>
      </c>
    </row>
    <row r="39" spans="1:4">
      <c r="A39" s="688" t="s">
        <v>707</v>
      </c>
      <c r="B39" s="700">
        <v>0</v>
      </c>
      <c r="C39" s="701">
        <v>0</v>
      </c>
      <c r="D39" s="691">
        <f t="shared" si="0"/>
        <v>0</v>
      </c>
    </row>
    <row r="40" spans="1:4">
      <c r="A40" s="688" t="s">
        <v>147</v>
      </c>
      <c r="B40" s="700">
        <v>0</v>
      </c>
      <c r="C40" s="701">
        <v>0</v>
      </c>
      <c r="D40" s="691">
        <f t="shared" si="0"/>
        <v>0</v>
      </c>
    </row>
    <row r="41" spans="1:4" ht="13.5" thickBot="1">
      <c r="A41" s="847" t="s">
        <v>960</v>
      </c>
      <c r="B41" s="1078">
        <v>0</v>
      </c>
      <c r="C41" s="858">
        <v>0</v>
      </c>
      <c r="D41" s="724">
        <f t="shared" si="0"/>
        <v>0</v>
      </c>
    </row>
    <row r="42" spans="1:4" ht="30" customHeight="1" thickBot="1">
      <c r="A42" s="1809" t="s">
        <v>679</v>
      </c>
      <c r="B42" s="1810"/>
      <c r="C42" s="1810"/>
      <c r="D42" s="1811"/>
    </row>
    <row r="43" spans="1:4">
      <c r="A43" s="1111" t="s">
        <v>133</v>
      </c>
      <c r="B43" s="682">
        <v>0</v>
      </c>
      <c r="C43" s="687">
        <v>0</v>
      </c>
      <c r="D43" s="672">
        <f t="shared" ref="D43:D48" si="1">B43*C43</f>
        <v>0</v>
      </c>
    </row>
    <row r="44" spans="1:4">
      <c r="A44" s="1112" t="s">
        <v>139</v>
      </c>
      <c r="B44" s="689">
        <v>0</v>
      </c>
      <c r="C44" s="690">
        <v>0</v>
      </c>
      <c r="D44" s="691">
        <f t="shared" si="1"/>
        <v>0</v>
      </c>
    </row>
    <row r="45" spans="1:4">
      <c r="A45" s="1112" t="s">
        <v>175</v>
      </c>
      <c r="B45" s="689">
        <v>0</v>
      </c>
      <c r="C45" s="690">
        <v>0</v>
      </c>
      <c r="D45" s="691">
        <f t="shared" si="1"/>
        <v>0</v>
      </c>
    </row>
    <row r="46" spans="1:4" ht="13.5" customHeight="1">
      <c r="A46" s="1112" t="s">
        <v>176</v>
      </c>
      <c r="B46" s="689">
        <v>0</v>
      </c>
      <c r="C46" s="690">
        <v>0</v>
      </c>
      <c r="D46" s="691">
        <f t="shared" si="1"/>
        <v>0</v>
      </c>
    </row>
    <row r="47" spans="1:4">
      <c r="A47" s="1112" t="s">
        <v>871</v>
      </c>
      <c r="B47" s="689">
        <v>0</v>
      </c>
      <c r="C47" s="690">
        <v>0</v>
      </c>
      <c r="D47" s="691">
        <f t="shared" si="1"/>
        <v>0</v>
      </c>
    </row>
    <row r="48" spans="1:4" ht="13.5" thickBot="1">
      <c r="A48" s="1120" t="s">
        <v>177</v>
      </c>
      <c r="B48" s="693">
        <v>0</v>
      </c>
      <c r="C48" s="694">
        <v>0</v>
      </c>
      <c r="D48" s="686">
        <f t="shared" si="1"/>
        <v>0</v>
      </c>
    </row>
    <row r="49" spans="1:7" ht="30" customHeight="1" thickBot="1">
      <c r="A49" s="1809" t="s">
        <v>1065</v>
      </c>
      <c r="B49" s="1810"/>
      <c r="C49" s="1810"/>
      <c r="D49" s="1811"/>
    </row>
    <row r="50" spans="1:7" ht="13.5" thickBot="1">
      <c r="A50" s="915" t="s">
        <v>534</v>
      </c>
      <c r="B50" s="656">
        <v>0</v>
      </c>
      <c r="C50" s="859">
        <v>0</v>
      </c>
      <c r="D50" s="658">
        <f>B50*C50</f>
        <v>0</v>
      </c>
      <c r="F50" s="944"/>
      <c r="G50" s="944"/>
    </row>
    <row r="51" spans="1:7" ht="27" customHeight="1" thickBot="1">
      <c r="A51" s="1809" t="s">
        <v>1064</v>
      </c>
      <c r="B51" s="1810"/>
      <c r="C51" s="1810"/>
      <c r="D51" s="1811"/>
    </row>
    <row r="52" spans="1:7" ht="13.5" thickBot="1">
      <c r="A52" s="1115" t="s">
        <v>936</v>
      </c>
      <c r="B52" s="1068">
        <f>CCT!BJ93</f>
        <v>4</v>
      </c>
      <c r="C52" s="979">
        <f>CCT!BI93</f>
        <v>2180.8200000000002</v>
      </c>
      <c r="D52" s="1117">
        <f>B52*C52</f>
        <v>8723.2800000000007</v>
      </c>
    </row>
    <row r="53" spans="1:7" ht="27" customHeight="1" thickBot="1">
      <c r="A53" s="1809" t="s">
        <v>921</v>
      </c>
      <c r="B53" s="1810"/>
      <c r="C53" s="1810"/>
      <c r="D53" s="1811"/>
    </row>
    <row r="54" spans="1:7" ht="13.5" thickBot="1">
      <c r="A54" s="742" t="s">
        <v>919</v>
      </c>
      <c r="B54" s="739">
        <v>0</v>
      </c>
      <c r="C54" s="895">
        <v>0</v>
      </c>
      <c r="D54" s="658">
        <f>B54*C54</f>
        <v>0</v>
      </c>
    </row>
    <row r="55" spans="1:7" ht="13.5" thickBot="1">
      <c r="A55" s="861" t="s">
        <v>533</v>
      </c>
      <c r="B55" s="725">
        <f>SUM(B16:B41,B43:B48,B50,B52,B54)</f>
        <v>4</v>
      </c>
      <c r="C55" s="751"/>
      <c r="D55" s="666">
        <f>SUM(D16:D41,D43:D48,D50,D52,D54)</f>
        <v>8723.2800000000007</v>
      </c>
      <c r="E55" s="951"/>
    </row>
    <row r="56" spans="1:7">
      <c r="A56" s="886"/>
      <c r="B56" s="887"/>
      <c r="C56" s="888" t="s">
        <v>969</v>
      </c>
      <c r="D56" s="1042" t="s">
        <v>267</v>
      </c>
      <c r="E56" s="945"/>
    </row>
    <row r="57" spans="1:7">
      <c r="A57" s="1713" t="s">
        <v>841</v>
      </c>
      <c r="B57" s="1714"/>
      <c r="C57" s="890">
        <f>30%</f>
        <v>0.3</v>
      </c>
      <c r="D57" s="755">
        <f>C57*D26</f>
        <v>0</v>
      </c>
    </row>
    <row r="58" spans="1:7">
      <c r="A58" s="1713" t="s">
        <v>269</v>
      </c>
      <c r="B58" s="1714"/>
      <c r="C58" s="770">
        <f>0.2*788</f>
        <v>157.6</v>
      </c>
      <c r="D58" s="691">
        <f>C58*(B21+B28+B29+B31+B33)</f>
        <v>0</v>
      </c>
      <c r="F58" s="1101"/>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1816" t="s">
        <v>882</v>
      </c>
      <c r="B64" s="1817"/>
      <c r="C64" s="873">
        <v>0</v>
      </c>
      <c r="D64" s="917">
        <f>D57*C64</f>
        <v>0</v>
      </c>
    </row>
    <row r="65" spans="1:7" ht="13.5" thickBot="1">
      <c r="A65" s="1721" t="s">
        <v>274</v>
      </c>
      <c r="B65" s="1722"/>
      <c r="C65" s="1736"/>
      <c r="D65" s="666">
        <f>SUM(D55,D57:D63)</f>
        <v>8723.2800000000007</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969</v>
      </c>
      <c r="D69" s="766" t="s">
        <v>267</v>
      </c>
    </row>
    <row r="70" spans="1:7">
      <c r="A70" s="1748" t="s">
        <v>277</v>
      </c>
      <c r="B70" s="1749"/>
      <c r="C70" s="768"/>
      <c r="D70" s="862">
        <f>$C$13*C70</f>
        <v>0</v>
      </c>
      <c r="E70" s="949"/>
      <c r="F70" s="949"/>
      <c r="G70" s="950"/>
    </row>
    <row r="71" spans="1:7">
      <c r="A71" s="1713" t="s">
        <v>278</v>
      </c>
      <c r="B71" s="1729"/>
      <c r="C71" s="770"/>
      <c r="D71" s="863">
        <f>SUM(B16:B41)*(Parâmetro!G21*20-1)+SUM(B43:B48)*(Parâmetro!G26*20-1)+SUM(B50)*(Parâmetro!G29*20-1)+SUM(B52)*(Parâmetro!G30*20-1)+SUM(B54)*(Parâmetro!G39*20-1)</f>
        <v>1116</v>
      </c>
      <c r="E71" s="863"/>
      <c r="F71" s="951"/>
    </row>
    <row r="72" spans="1:7">
      <c r="A72" s="1713" t="s">
        <v>279</v>
      </c>
      <c r="B72" s="1729"/>
      <c r="C72" s="770">
        <f>Parâmetro!E70</f>
        <v>4.63</v>
      </c>
      <c r="D72" s="864">
        <f>(2*C72*20*SUM(B16:B41,B43:B48,B50,B52))-(IF(SUM(D16:D41,D43:D48,D50,D52)*6%&lt;=(2*C72*20*SUM(B16:B41,B43:B48,B50,B52)),SUM(D16:D41,D43:D48,D50,D52)*6%,(2*C72*20*SUM(B16:B41,B43:B48,B50,B52))))+(2*C72*20*B54)-(IF(D54*6%&lt;=(2*C72*20*B54),D54*6%,(2*C72*20*B54)))</f>
        <v>217.4</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SUM(B16:B41)*Parâmetro!C21+SUM(B43:B48)*Parâmetro!C26+SUM(B50)*Parâmetro!C29+SUM(B52)*Parâmetro!C30+SUM(B54)*Parâmetro!C39</f>
        <v>164.12</v>
      </c>
      <c r="E75" s="951"/>
    </row>
    <row r="76" spans="1:7">
      <c r="A76" s="1713" t="s">
        <v>1054</v>
      </c>
      <c r="B76" s="1714"/>
      <c r="C76" s="868"/>
      <c r="D76" s="866">
        <f>SUM(B16:B41)*Parâmetro!D21+SUM(B43:B48)*Parâmetro!D26+SUM(B50)*Parâmetro!D29+SUM(B52)*Parâmetro!D30+SUM(B54)*Parâmetro!D39</f>
        <v>33.72</v>
      </c>
      <c r="E76" s="951"/>
    </row>
    <row r="77" spans="1:7" ht="13.5" thickBot="1">
      <c r="A77" s="1816" t="s">
        <v>866</v>
      </c>
      <c r="B77" s="1817"/>
      <c r="C77" s="871"/>
      <c r="D77" s="724">
        <f>SUM(B16:B41,B43:B48,B50,B52)*Parâmetro!E148+SUM(B54)*Parâmetro!E147</f>
        <v>176.16</v>
      </c>
    </row>
    <row r="78" spans="1:7" ht="13.5" thickBot="1">
      <c r="A78" s="1721" t="s">
        <v>282</v>
      </c>
      <c r="B78" s="1722"/>
      <c r="C78" s="1747"/>
      <c r="D78" s="726">
        <f>SUM(D70:D77)</f>
        <v>1719.88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969</v>
      </c>
      <c r="D82" s="766" t="s">
        <v>267</v>
      </c>
    </row>
    <row r="83" spans="1:7">
      <c r="A83" s="1748" t="str">
        <f>'TOTALIZADORA MÓDULOS'!A285:B285</f>
        <v>A - Uniformes e EPIs</v>
      </c>
      <c r="B83" s="1749"/>
      <c r="C83" s="918"/>
      <c r="D83" s="919">
        <f>B16*'Uniforme Apoio'!BM9+'CARGOS SINTERT BH '!B17*'Uniforme Apoio'!BM10+'CARGOS SINTERT BH '!B18*'Uniforme Apoio'!BM11+'CARGOS SINTERT BH '!B19*'Uniforme Apoio'!BM12+'CARGOS SINTERT BH '!B20*'Uniforme Apoio'!BM13+'CARGOS SINTERT BH '!B21*'Uniforme Apoio'!BM14+'CARGOS SINTERT BH '!B22*'Uniforme Apoio'!BM15+'CARGOS SINTERT BH '!B23*'Uniforme Apoio'!BM16+'CARGOS SINTERT BH '!B24*'Uniforme Apoio'!BM17+'CARGOS SINTERT BH '!B25*'Uniforme Apoio'!BM18+'CARGOS SINTERT BH '!B26*'Uniforme Apoio'!BM20+'CARGOS SINTERT BH '!B27*'Uniforme Apoio'!BM21+'CARGOS SINTERT BH '!B28*'Uniforme Apoio'!BM22+'CARGOS SINTERT BH '!B29*'Uniforme Apoio'!BM23+'CARGOS SINTERT BH '!B30*'Uniforme Apoio'!BM24+'CARGOS SINTERT BH '!B31*'Uniforme Apoio'!BM25+'CARGOS SINTERT BH '!B32*'Uniforme Apoio'!BM28+'CARGOS SINTERT BH '!B33*'Uniforme Apoio'!BM29+'CARGOS SINTERT BH '!B34*'Uniforme Apoio'!BM30+'CARGOS SINTERT BH '!B35*'Uniforme Apoio'!BM30+'CARGOS SINTERT BH '!B36*'Uniforme Apoio'!BM30+'CARGOS SINTERT BH '!B37*'Uniforme Apoio'!BM31+'CARGOS SINTERT BH '!B38*'Uniforme Apoio'!BM31+'CARGOS SINTERT BH '!B39*'Uniforme Apoio'!BM32+'CARGOS SINTERT BH '!B40*'Uniforme Apoio'!BM33+'CARGOS SINTERT BH '!B41*'Uniforme Apoio'!BM39+'CARGOS SINTERT BH '!B43*'Uniforme Apoio'!BM19+'CARGOS SINTERT BH '!B44*'Uniforme Apoio'!BM27+'CARGOS SINTERT BH '!B45*'Uniforme Apoio'!BM35+'CARGOS SINTERT BH '!B46*'Uniforme Apoio'!BM36+'CARGOS SINTERT BH '!B47*'Uniforme Apoio'!BM37+'CARGOS SINTERT BH '!B48*'Uniforme Apoio'!BM38+'CARGOS SINTERT BH '!B50*'Uniforme Apoio'!BM40+'CARGOS SINTERT BH '!B52*'Uniforme Apoio'!BM34+'CARGOS SINTERT BH '!B54*'Uniforme Apoio'!BM26</f>
        <v>282.68</v>
      </c>
      <c r="E83" s="944"/>
      <c r="G83" s="945"/>
    </row>
    <row r="84" spans="1:7">
      <c r="A84" s="1713" t="str">
        <f>'TOTALIZADORA MÓDULOS'!A286:B286</f>
        <v>B - Materiais de Consumo</v>
      </c>
      <c r="B84" s="1729"/>
      <c r="C84" s="782">
        <v>0</v>
      </c>
      <c r="D84" s="781">
        <f>'Material de consumo jardinagem'!G21*'CARGOS SINTERT BH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282.68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969</v>
      </c>
      <c r="D91" s="766" t="s">
        <v>267</v>
      </c>
    </row>
    <row r="92" spans="1:7">
      <c r="A92" s="1748" t="s">
        <v>288</v>
      </c>
      <c r="B92" s="1752"/>
      <c r="C92" s="786">
        <f>'BASE DE DADOS MÓDULOS 4 E 5'!C5</f>
        <v>0.2</v>
      </c>
      <c r="D92" s="787">
        <f>$D$65*C92</f>
        <v>1744.66</v>
      </c>
    </row>
    <row r="93" spans="1:7">
      <c r="A93" s="1713" t="s">
        <v>289</v>
      </c>
      <c r="B93" s="1729"/>
      <c r="C93" s="788">
        <f>'BASE DE DADOS MÓDULOS 4 E 5'!C6</f>
        <v>1.4999999999999999E-2</v>
      </c>
      <c r="D93" s="789">
        <f t="shared" ref="D93:D99" si="2">$D$65*C93</f>
        <v>130.85</v>
      </c>
    </row>
    <row r="94" spans="1:7">
      <c r="A94" s="1713" t="s">
        <v>290</v>
      </c>
      <c r="B94" s="1714"/>
      <c r="C94" s="788">
        <f>'BASE DE DADOS MÓDULOS 4 E 5'!C7</f>
        <v>0.01</v>
      </c>
      <c r="D94" s="789">
        <f t="shared" si="2"/>
        <v>87.23</v>
      </c>
    </row>
    <row r="95" spans="1:7">
      <c r="A95" s="1713" t="s">
        <v>291</v>
      </c>
      <c r="B95" s="1714"/>
      <c r="C95" s="788">
        <f>'BASE DE DADOS MÓDULOS 4 E 5'!C8</f>
        <v>2E-3</v>
      </c>
      <c r="D95" s="789">
        <f t="shared" si="2"/>
        <v>17.45</v>
      </c>
    </row>
    <row r="96" spans="1:7">
      <c r="A96" s="1713" t="s">
        <v>292</v>
      </c>
      <c r="B96" s="1714"/>
      <c r="C96" s="920">
        <f>'BASE DE DADOS MÓDULOS 4 E 5'!C9</f>
        <v>2.5000000000000001E-2</v>
      </c>
      <c r="D96" s="789">
        <f t="shared" si="2"/>
        <v>218.08</v>
      </c>
    </row>
    <row r="97" spans="1:7">
      <c r="A97" s="1713" t="s">
        <v>293</v>
      </c>
      <c r="B97" s="1714"/>
      <c r="C97" s="788">
        <f>'BASE DE DADOS MÓDULOS 4 E 5'!C10</f>
        <v>0.08</v>
      </c>
      <c r="D97" s="787">
        <f t="shared" si="2"/>
        <v>697.86</v>
      </c>
    </row>
    <row r="98" spans="1:7">
      <c r="A98" s="1713" t="s">
        <v>1052</v>
      </c>
      <c r="B98" s="1714"/>
      <c r="C98" s="920">
        <f>'BASE DE DADOS MÓDULOS 4 E 5'!C11</f>
        <v>0.03</v>
      </c>
      <c r="D98" s="921">
        <f t="shared" si="2"/>
        <v>261.7</v>
      </c>
    </row>
    <row r="99" spans="1:7" ht="13.5" thickBot="1">
      <c r="A99" s="1745" t="s">
        <v>294</v>
      </c>
      <c r="B99" s="1759"/>
      <c r="C99" s="922">
        <f>'BASE DE DADOS MÓDULOS 4 E 5'!C12</f>
        <v>6.0000000000000001E-3</v>
      </c>
      <c r="D99" s="787">
        <f t="shared" si="2"/>
        <v>52.34</v>
      </c>
    </row>
    <row r="100" spans="1:7" ht="13.5" thickBot="1">
      <c r="A100" s="1721" t="s">
        <v>282</v>
      </c>
      <c r="B100" s="1736"/>
      <c r="C100" s="792">
        <f>SUM(C92:C99)</f>
        <v>0.36799999999999999</v>
      </c>
      <c r="D100" s="784">
        <f>SUM(D92:D99)</f>
        <v>3210.17</v>
      </c>
    </row>
    <row r="101" spans="1:7" ht="13.5" thickBot="1">
      <c r="A101" s="1737"/>
      <c r="B101" s="1738"/>
      <c r="C101" s="1726"/>
      <c r="D101" s="649"/>
      <c r="F101" s="956"/>
    </row>
    <row r="102" spans="1:7" ht="13.5" thickBot="1">
      <c r="A102" s="1721" t="s">
        <v>295</v>
      </c>
      <c r="B102" s="1736"/>
      <c r="C102" s="785" t="s">
        <v>969</v>
      </c>
      <c r="D102" s="766" t="s">
        <v>267</v>
      </c>
    </row>
    <row r="103" spans="1:7">
      <c r="A103" s="1748" t="s">
        <v>296</v>
      </c>
      <c r="B103" s="1752"/>
      <c r="C103" s="807">
        <f>'BASE DE DADOS MÓDULOS 4 E 5'!C16</f>
        <v>8.3299999999999999E-2</v>
      </c>
      <c r="D103" s="796">
        <f>C103*D65</f>
        <v>726.65</v>
      </c>
    </row>
    <row r="104" spans="1:7">
      <c r="A104" s="1713" t="s">
        <v>297</v>
      </c>
      <c r="B104" s="1729"/>
      <c r="C104" s="428">
        <f>'BASE DE DADOS MÓDULOS 4 E 5'!C17</f>
        <v>2.7799999999999998E-2</v>
      </c>
      <c r="D104" s="798">
        <f>C104*D65</f>
        <v>242.51</v>
      </c>
    </row>
    <row r="105" spans="1:7">
      <c r="A105" s="1750" t="s">
        <v>298</v>
      </c>
      <c r="B105" s="1751"/>
      <c r="C105" s="924">
        <f>SUM(C103:C104)</f>
        <v>0.1111</v>
      </c>
      <c r="D105" s="800">
        <f>SUM(D103:D104)</f>
        <v>969.16</v>
      </c>
    </row>
    <row r="106" spans="1:7" ht="13.5" thickBot="1">
      <c r="A106" s="1745" t="s">
        <v>299</v>
      </c>
      <c r="B106" s="1759"/>
      <c r="C106" s="987">
        <f>'BASE DE DADOS MÓDULOS 4 E 5'!C19</f>
        <v>4.0899999999999999E-2</v>
      </c>
      <c r="D106" s="826">
        <f>D65*C106</f>
        <v>356.78</v>
      </c>
      <c r="F106" s="960"/>
      <c r="G106" s="961"/>
    </row>
    <row r="107" spans="1:7" ht="13.5" thickBot="1">
      <c r="A107" s="803" t="s">
        <v>282</v>
      </c>
      <c r="B107" s="872"/>
      <c r="C107" s="812">
        <f>SUM(C105:C106)</f>
        <v>0.152</v>
      </c>
      <c r="D107" s="806">
        <f>SUM(D105+D106)</f>
        <v>1325.94</v>
      </c>
    </row>
    <row r="108" spans="1:7" ht="13.5" thickBot="1">
      <c r="A108" s="1737"/>
      <c r="B108" s="1738"/>
      <c r="C108" s="1755"/>
      <c r="D108" s="649"/>
    </row>
    <row r="109" spans="1:7" ht="13.5" thickBot="1">
      <c r="A109" s="1721" t="s">
        <v>300</v>
      </c>
      <c r="B109" s="1722"/>
      <c r="C109" s="765" t="s">
        <v>969</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11.34</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4.3600000000000003</v>
      </c>
    </row>
    <row r="112" spans="1:7" ht="13.5" thickBot="1">
      <c r="A112" s="810" t="s">
        <v>282</v>
      </c>
      <c r="B112" s="811"/>
      <c r="C112" s="805">
        <f>SUM(C110:C111)</f>
        <v>1.8E-3</v>
      </c>
      <c r="D112" s="726">
        <f>SUM(D110:D111)</f>
        <v>15.7</v>
      </c>
    </row>
    <row r="113" spans="1:6" ht="13.5" thickBot="1">
      <c r="A113" s="1753"/>
      <c r="B113" s="1754"/>
      <c r="C113" s="1754"/>
      <c r="D113" s="649"/>
    </row>
    <row r="114" spans="1:6" ht="13.5" thickBot="1">
      <c r="A114" s="1721" t="s">
        <v>301</v>
      </c>
      <c r="B114" s="1722"/>
      <c r="C114" s="765" t="s">
        <v>969</v>
      </c>
      <c r="D114" s="766" t="s">
        <v>267</v>
      </c>
    </row>
    <row r="115" spans="1:6">
      <c r="A115" s="1748" t="s">
        <v>337</v>
      </c>
      <c r="B115" s="1752"/>
      <c r="C115" s="964">
        <f>'BASE DE DADOS MÓDULOS 4 E 5'!C28</f>
        <v>7.4999999999999997E-3</v>
      </c>
      <c r="D115" s="787">
        <f t="shared" ref="D115:D121" si="3">C115*$D$65</f>
        <v>65.42</v>
      </c>
    </row>
    <row r="116" spans="1:6">
      <c r="A116" s="1713" t="s">
        <v>338</v>
      </c>
      <c r="B116" s="1729"/>
      <c r="C116" s="814">
        <f>'BASE DE DADOS MÓDULOS 4 E 5'!C29</f>
        <v>5.9999999999999995E-4</v>
      </c>
      <c r="D116" s="787">
        <f t="shared" si="3"/>
        <v>5.23</v>
      </c>
    </row>
    <row r="117" spans="1:6">
      <c r="A117" s="1713" t="s">
        <v>302</v>
      </c>
      <c r="B117" s="1729"/>
      <c r="C117" s="814">
        <f>'BASE DE DADOS MÓDULOS 4 E 5'!C30</f>
        <v>2.9999999999999997E-4</v>
      </c>
      <c r="D117" s="787">
        <f t="shared" si="3"/>
        <v>2.62</v>
      </c>
    </row>
    <row r="118" spans="1:6">
      <c r="A118" s="1713" t="s">
        <v>303</v>
      </c>
      <c r="B118" s="1729"/>
      <c r="C118" s="814">
        <f>'BASE DE DADOS MÓDULOS 4 E 5'!C31</f>
        <v>3.5000000000000001E-3</v>
      </c>
      <c r="D118" s="787">
        <f t="shared" si="3"/>
        <v>30.53</v>
      </c>
    </row>
    <row r="119" spans="1:6">
      <c r="A119" s="1713" t="s">
        <v>304</v>
      </c>
      <c r="B119" s="1729"/>
      <c r="C119" s="814">
        <f>'BASE DE DADOS MÓDULOS 4 E 5'!C32</f>
        <v>1.2999999999999999E-3</v>
      </c>
      <c r="D119" s="787">
        <f t="shared" si="3"/>
        <v>11.34</v>
      </c>
    </row>
    <row r="120" spans="1:6">
      <c r="A120" s="1713" t="s">
        <v>315</v>
      </c>
      <c r="B120" s="1714"/>
      <c r="C120" s="814">
        <f>'BASE DE DADOS MÓDULOS 4 E 5'!C33</f>
        <v>4.2999999999999997E-2</v>
      </c>
      <c r="D120" s="787">
        <f t="shared" si="3"/>
        <v>375.1</v>
      </c>
    </row>
    <row r="121" spans="1:6" ht="13.5" thickBot="1">
      <c r="A121" s="816" t="s">
        <v>339</v>
      </c>
      <c r="B121" s="817"/>
      <c r="C121" s="928">
        <f>'BASE DE DADOS MÓDULOS 4 E 5'!C34</f>
        <v>1.6999999999999999E-3</v>
      </c>
      <c r="D121" s="819">
        <f t="shared" si="3"/>
        <v>14.83</v>
      </c>
    </row>
    <row r="122" spans="1:6" ht="13.5" thickBot="1">
      <c r="A122" s="810" t="s">
        <v>282</v>
      </c>
      <c r="B122" s="811"/>
      <c r="C122" s="812">
        <f>SUM(C115:C121)</f>
        <v>5.79E-2</v>
      </c>
      <c r="D122" s="829">
        <f>SUM(D115:D121)</f>
        <v>505.07</v>
      </c>
      <c r="F122" s="963"/>
    </row>
    <row r="123" spans="1:6" ht="13.5" thickBot="1">
      <c r="A123" s="1737"/>
      <c r="B123" s="1738"/>
      <c r="C123" s="1738"/>
      <c r="D123" s="649"/>
    </row>
    <row r="124" spans="1:6" ht="13.5" thickBot="1">
      <c r="A124" s="1721" t="s">
        <v>316</v>
      </c>
      <c r="B124" s="1736"/>
      <c r="C124" s="820" t="s">
        <v>969</v>
      </c>
      <c r="D124" s="766" t="s">
        <v>267</v>
      </c>
    </row>
    <row r="125" spans="1:6">
      <c r="A125" s="1748" t="s">
        <v>905</v>
      </c>
      <c r="B125" s="1752"/>
      <c r="C125" s="964">
        <f>'BASE DE DADOS MÓDULOS 4 E 5'!C38</f>
        <v>8.3299999999999999E-2</v>
      </c>
      <c r="D125" s="965">
        <f>C125*$D$65</f>
        <v>726.65</v>
      </c>
    </row>
    <row r="126" spans="1:6">
      <c r="A126" s="1713" t="s">
        <v>317</v>
      </c>
      <c r="B126" s="1714"/>
      <c r="C126" s="814">
        <f>'BASE DE DADOS MÓDULOS 4 E 5'!C39</f>
        <v>1.3899999999999999E-2</v>
      </c>
      <c r="D126" s="789">
        <f>C126*$D$65</f>
        <v>121.25</v>
      </c>
    </row>
    <row r="127" spans="1:6">
      <c r="A127" s="1713" t="s">
        <v>786</v>
      </c>
      <c r="B127" s="1714"/>
      <c r="C127" s="927">
        <f>'BASE DE DADOS MÓDULOS 4 E 5'!C40</f>
        <v>8.3999999999999995E-3</v>
      </c>
      <c r="D127" s="789">
        <f>C127*$D$65</f>
        <v>73.28</v>
      </c>
    </row>
    <row r="128" spans="1:6">
      <c r="A128" s="1713" t="s">
        <v>784</v>
      </c>
      <c r="B128" s="1729"/>
      <c r="C128" s="815">
        <f>'BASE DE DADOS MÓDULOS 4 E 5'!C41</f>
        <v>3.3E-3</v>
      </c>
      <c r="D128" s="789">
        <f>C128*$D$65</f>
        <v>28.79</v>
      </c>
    </row>
    <row r="129" spans="1:7">
      <c r="A129" s="1713" t="s">
        <v>860</v>
      </c>
      <c r="B129" s="1729"/>
      <c r="C129" s="815">
        <f>'BASE DE DADOS MÓDULOS 4 E 5'!C42</f>
        <v>0</v>
      </c>
      <c r="D129" s="789">
        <f>C129*$D$65</f>
        <v>0</v>
      </c>
    </row>
    <row r="130" spans="1:7">
      <c r="A130" s="1750" t="s">
        <v>318</v>
      </c>
      <c r="B130" s="1751"/>
      <c r="C130" s="986">
        <f>SUM(C125:C129)</f>
        <v>0.1089</v>
      </c>
      <c r="D130" s="930">
        <f>SUM(D125:D129)</f>
        <v>949.97</v>
      </c>
    </row>
    <row r="131" spans="1:7" ht="13.5" thickBot="1">
      <c r="A131" s="1745" t="s">
        <v>785</v>
      </c>
      <c r="B131" s="1746"/>
      <c r="C131" s="967">
        <f>'BASE DE DADOS MÓDULOS 4 E 5'!C44</f>
        <v>4.0099999999999997E-2</v>
      </c>
      <c r="D131" s="974">
        <f>C131*D65</f>
        <v>349.8</v>
      </c>
    </row>
    <row r="132" spans="1:7" ht="13.5" thickBot="1">
      <c r="A132" s="803" t="s">
        <v>282</v>
      </c>
      <c r="B132" s="872"/>
      <c r="C132" s="812">
        <f>SUM(C130:C131)</f>
        <v>0.14899999999999999</v>
      </c>
      <c r="D132" s="829">
        <f>D130+D131</f>
        <v>1299.77</v>
      </c>
    </row>
    <row r="133" spans="1:7" ht="13.5" thickBot="1">
      <c r="A133" s="1737"/>
      <c r="B133" s="1738"/>
      <c r="C133" s="1755"/>
      <c r="D133" s="649"/>
    </row>
    <row r="134" spans="1:7" ht="13.5" thickBot="1">
      <c r="A134" s="1721" t="s">
        <v>319</v>
      </c>
      <c r="B134" s="1736"/>
      <c r="C134" s="785" t="s">
        <v>969</v>
      </c>
      <c r="D134" s="766" t="s">
        <v>267</v>
      </c>
    </row>
    <row r="135" spans="1:7">
      <c r="A135" s="1748" t="s">
        <v>320</v>
      </c>
      <c r="B135" s="1749"/>
      <c r="C135" s="830">
        <f>C100</f>
        <v>0.36799999999999999</v>
      </c>
      <c r="D135" s="796">
        <f>D100</f>
        <v>3210.17</v>
      </c>
    </row>
    <row r="136" spans="1:7">
      <c r="A136" s="1713" t="s">
        <v>295</v>
      </c>
      <c r="B136" s="1714"/>
      <c r="C136" s="831">
        <f>C105+C106</f>
        <v>0.152</v>
      </c>
      <c r="D136" s="798">
        <f>D107</f>
        <v>1325.94</v>
      </c>
    </row>
    <row r="137" spans="1:7">
      <c r="A137" s="1713" t="s">
        <v>300</v>
      </c>
      <c r="B137" s="1729"/>
      <c r="C137" s="832">
        <f>C110+C111</f>
        <v>1.8E-3</v>
      </c>
      <c r="D137" s="798">
        <f>D112</f>
        <v>15.7</v>
      </c>
    </row>
    <row r="138" spans="1:7">
      <c r="A138" s="1713" t="s">
        <v>301</v>
      </c>
      <c r="B138" s="1729"/>
      <c r="C138" s="832">
        <f>SUM(C115:C121)</f>
        <v>5.79E-2</v>
      </c>
      <c r="D138" s="798">
        <f>D122</f>
        <v>505.07</v>
      </c>
    </row>
    <row r="139" spans="1:7" ht="13.5" thickBot="1">
      <c r="A139" s="1745" t="s">
        <v>321</v>
      </c>
      <c r="B139" s="1746"/>
      <c r="C139" s="833">
        <f>SUM(C130:C131)</f>
        <v>0.14899999999999999</v>
      </c>
      <c r="D139" s="826">
        <f>D132</f>
        <v>1299.77</v>
      </c>
    </row>
    <row r="140" spans="1:7" ht="13.5" thickBot="1">
      <c r="A140" s="1721" t="s">
        <v>282</v>
      </c>
      <c r="B140" s="1736"/>
      <c r="C140" s="792">
        <f>SUM(C135:C139)</f>
        <v>0.72870000000000001</v>
      </c>
      <c r="D140" s="784">
        <f>SUM(D135:D139)</f>
        <v>6356.65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969</v>
      </c>
      <c r="C144" s="1696"/>
      <c r="D144" s="836" t="s">
        <v>267</v>
      </c>
    </row>
    <row r="145" spans="1:6">
      <c r="A145" s="837" t="s">
        <v>324</v>
      </c>
      <c r="B145" s="975">
        <f>'BASE DE DADOS MÓDULOS 4 E 5'!B58</f>
        <v>206.27</v>
      </c>
      <c r="C145" s="839"/>
      <c r="D145" s="796">
        <f>B145*B55</f>
        <v>825.08</v>
      </c>
    </row>
    <row r="146" spans="1:6">
      <c r="A146" s="840" t="s">
        <v>325</v>
      </c>
      <c r="B146" s="933" t="s">
        <v>287</v>
      </c>
      <c r="C146" s="879" t="s">
        <v>287</v>
      </c>
      <c r="D146" s="789"/>
    </row>
    <row r="147" spans="1:6">
      <c r="A147" s="840" t="s">
        <v>326</v>
      </c>
      <c r="B147" s="976">
        <f>'BASE DE DADOS MÓDULOS 4 E 5'!B60</f>
        <v>7.6</v>
      </c>
      <c r="C147" s="841">
        <f>((100/((100-$B$152)%)-100)*B147)/$B$152</f>
        <v>8.86</v>
      </c>
      <c r="D147" s="789">
        <f>(D140+D87+D78+D65+D145+D153)*C147%</f>
        <v>1638.27</v>
      </c>
    </row>
    <row r="148" spans="1:6">
      <c r="A148" s="840" t="s">
        <v>327</v>
      </c>
      <c r="B148" s="933">
        <f>'BASE DE DADOS MÓDULOS 4 E 5'!B61</f>
        <v>1.65</v>
      </c>
      <c r="C148" s="841">
        <f>((100/((100-$B$152)%)-100)*B148)/$B$152</f>
        <v>1.92</v>
      </c>
      <c r="D148" s="789">
        <f>(D153+D145+D140+D87+D78+D65)*C148%</f>
        <v>355.02</v>
      </c>
    </row>
    <row r="149" spans="1:6">
      <c r="A149" s="840" t="s">
        <v>328</v>
      </c>
      <c r="B149" s="879"/>
      <c r="C149" s="841"/>
      <c r="D149" s="789">
        <f>((D65+D78+D87+D140+D145+D153)*$C$149)%</f>
        <v>0</v>
      </c>
    </row>
    <row r="150" spans="1:6">
      <c r="A150" s="840" t="s">
        <v>329</v>
      </c>
      <c r="B150" s="935">
        <f>'ISS APOIO'!B16*100</f>
        <v>5</v>
      </c>
      <c r="C150" s="841">
        <f>((100/((100-$B$152)%)-100)*B150)/$B$152</f>
        <v>5.83</v>
      </c>
      <c r="D150" s="789">
        <f>(D153+D145+D140+D87+D78+D65)*C150%</f>
        <v>1078</v>
      </c>
    </row>
    <row r="151" spans="1:6">
      <c r="A151" s="840" t="s">
        <v>330</v>
      </c>
      <c r="B151" s="879"/>
      <c r="C151" s="841"/>
      <c r="D151" s="789">
        <f>((D65+D78+D87+D140+D145+D153)*$C$151)%</f>
        <v>0</v>
      </c>
    </row>
    <row r="152" spans="1:6">
      <c r="A152" s="840" t="s">
        <v>331</v>
      </c>
      <c r="B152" s="880">
        <f>SUM(B147:B151)</f>
        <v>14.25</v>
      </c>
      <c r="C152" s="881">
        <f>SUM(C147:C151)</f>
        <v>16.61</v>
      </c>
      <c r="D152" s="882">
        <f>SUM(D147:D151)</f>
        <v>3071.29</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4479.41</v>
      </c>
      <c r="E154" s="949"/>
      <c r="F154" s="944"/>
    </row>
    <row r="155" spans="1:6" ht="13.5" thickBot="1">
      <c r="A155" s="1724"/>
      <c r="B155" s="1724"/>
      <c r="C155" s="1724"/>
      <c r="D155" s="834"/>
    </row>
    <row r="156" spans="1:6" ht="13.5" thickBot="1">
      <c r="A156" s="1721" t="s">
        <v>333</v>
      </c>
      <c r="B156" s="1722"/>
      <c r="C156" s="1723"/>
      <c r="D156" s="885">
        <f>D65+D78+D87+D140+D154</f>
        <v>21561.9</v>
      </c>
      <c r="E156" s="969"/>
      <c r="F156" s="944"/>
    </row>
    <row r="158" spans="1:6">
      <c r="D158" s="970">
        <f>D156*12</f>
        <v>258742.8</v>
      </c>
    </row>
    <row r="159" spans="1:6">
      <c r="D159" s="971"/>
    </row>
  </sheetData>
  <sheetProtection password="E676" sheet="1" objects="1" scenarios="1"/>
  <mergeCells count="102">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64:B64"/>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8.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992"/>
      <c r="B4" s="993"/>
      <c r="C4" s="993"/>
      <c r="D4" s="644"/>
    </row>
    <row r="5" spans="1:4" ht="25.5">
      <c r="A5" s="1748" t="s">
        <v>261</v>
      </c>
      <c r="B5" s="1752"/>
      <c r="C5" s="1838"/>
      <c r="D5" s="645" t="s">
        <v>880</v>
      </c>
    </row>
    <row r="6" spans="1:4">
      <c r="A6" s="1713" t="s">
        <v>262</v>
      </c>
      <c r="B6" s="1729"/>
      <c r="C6" s="1835"/>
      <c r="D6" s="857">
        <f>CCT!BI93</f>
        <v>2180.8200000000002</v>
      </c>
    </row>
    <row r="7" spans="1:4" ht="25.5">
      <c r="A7" s="1713" t="s">
        <v>263</v>
      </c>
      <c r="B7" s="1729"/>
      <c r="C7" s="1835"/>
      <c r="D7" s="647" t="s">
        <v>881</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2180.8200000000002</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5">
      <c r="A17" s="1713" t="s">
        <v>271</v>
      </c>
      <c r="B17" s="1714"/>
      <c r="C17" s="890">
        <v>0</v>
      </c>
      <c r="D17" s="769">
        <f>C17*D13*C13</f>
        <v>0</v>
      </c>
    </row>
    <row r="18" spans="1:5">
      <c r="A18" s="1713" t="s">
        <v>272</v>
      </c>
      <c r="B18" s="1729"/>
      <c r="C18" s="824">
        <v>0</v>
      </c>
      <c r="D18" s="769">
        <v>0</v>
      </c>
    </row>
    <row r="19" spans="1:5">
      <c r="A19" s="1713" t="s">
        <v>273</v>
      </c>
      <c r="B19" s="1729"/>
      <c r="C19" s="428">
        <v>0</v>
      </c>
      <c r="D19" s="769">
        <f>D13*C19*C13</f>
        <v>0</v>
      </c>
    </row>
    <row r="20" spans="1:5">
      <c r="A20" s="1713" t="s">
        <v>335</v>
      </c>
      <c r="B20" s="1714"/>
      <c r="C20" s="801">
        <v>0</v>
      </c>
      <c r="D20" s="917">
        <f>D13*C21</f>
        <v>0</v>
      </c>
      <c r="E20" s="1066"/>
    </row>
    <row r="21" spans="1:5" ht="13.5" thickBot="1">
      <c r="A21" s="1816" t="s">
        <v>882</v>
      </c>
      <c r="B21" s="1817"/>
      <c r="C21" s="873">
        <v>0</v>
      </c>
      <c r="D21" s="917">
        <f>D14*C22</f>
        <v>0</v>
      </c>
      <c r="E21" s="1066"/>
    </row>
    <row r="22" spans="1:5" ht="13.5" thickBot="1">
      <c r="A22" s="1823" t="s">
        <v>274</v>
      </c>
      <c r="B22" s="1824"/>
      <c r="C22" s="1826"/>
      <c r="D22" s="679">
        <f>SUM(D13:D20)</f>
        <v>2180.8200000000002</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691">
        <f>$C$13*C27</f>
        <v>0</v>
      </c>
    </row>
    <row r="28" spans="1:5">
      <c r="A28" s="1713" t="s">
        <v>278</v>
      </c>
      <c r="B28" s="1729"/>
      <c r="C28" s="770">
        <f>Parâmetro!G30</f>
        <v>14</v>
      </c>
      <c r="D28" s="771">
        <f>((20*C28)-1)*C13</f>
        <v>279</v>
      </c>
    </row>
    <row r="29" spans="1:5">
      <c r="A29" s="1713" t="s">
        <v>279</v>
      </c>
      <c r="B29" s="1729"/>
      <c r="C29" s="770">
        <f>Parâmetro!E70</f>
        <v>4.63</v>
      </c>
      <c r="D29" s="772">
        <f>(2*$C$29*20*C13)-(IF(D13*6%&lt;=(2*$C$29*20*C13),D13*6%,(2*$C$29*20*C13)))</f>
        <v>54.35</v>
      </c>
      <c r="E29" s="944"/>
    </row>
    <row r="30" spans="1:5">
      <c r="A30" s="1713" t="s">
        <v>280</v>
      </c>
      <c r="B30" s="1714"/>
      <c r="C30" s="865">
        <v>0</v>
      </c>
      <c r="D30" s="691">
        <f>$C$13*C30</f>
        <v>0</v>
      </c>
      <c r="E30" s="944"/>
    </row>
    <row r="31" spans="1:5">
      <c r="A31" s="1713" t="s">
        <v>281</v>
      </c>
      <c r="B31" s="1714"/>
      <c r="C31" s="773">
        <f>Parâmetro!C152</f>
        <v>3.12</v>
      </c>
      <c r="D31" s="691">
        <f>$C$13*C31</f>
        <v>3.12</v>
      </c>
    </row>
    <row r="32" spans="1:5">
      <c r="A32" s="1713" t="s">
        <v>1053</v>
      </c>
      <c r="B32" s="1714"/>
      <c r="C32" s="774">
        <f>Parâmetro!C30</f>
        <v>41.03</v>
      </c>
      <c r="D32" s="691">
        <f>$C$13*C32</f>
        <v>41.03</v>
      </c>
    </row>
    <row r="33" spans="1:7">
      <c r="A33" s="1713" t="s">
        <v>1054</v>
      </c>
      <c r="B33" s="1714"/>
      <c r="C33" s="868">
        <f>Parâmetro!D30</f>
        <v>8.43</v>
      </c>
      <c r="D33" s="691">
        <f>$C$13*C33</f>
        <v>8.43</v>
      </c>
      <c r="F33" s="963"/>
    </row>
    <row r="34" spans="1:7" ht="13.5" thickBot="1">
      <c r="A34" s="707" t="s">
        <v>866</v>
      </c>
      <c r="B34" s="817"/>
      <c r="C34" s="1067">
        <f>Parâmetro!E148</f>
        <v>44.04</v>
      </c>
      <c r="D34" s="662">
        <f>C13*C34</f>
        <v>44.04</v>
      </c>
      <c r="F34" s="963"/>
    </row>
    <row r="35" spans="1:7" ht="13.5" thickBot="1">
      <c r="A35" s="1823" t="s">
        <v>282</v>
      </c>
      <c r="B35" s="1824"/>
      <c r="C35" s="1826"/>
      <c r="D35" s="1000">
        <f>SUM(D27:D34)</f>
        <v>429.97</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Apoio'!BM34</f>
        <v>70.67</v>
      </c>
      <c r="D40" s="781">
        <f>C40*$C$13</f>
        <v>70.67</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70.67</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436.16</v>
      </c>
    </row>
    <row r="50" spans="1:6">
      <c r="A50" s="1713" t="s">
        <v>289</v>
      </c>
      <c r="B50" s="1729"/>
      <c r="C50" s="955">
        <f>'BASE DE DADOS MÓDULOS 4 E 5'!C6</f>
        <v>1.4999999999999999E-2</v>
      </c>
      <c r="D50" s="798">
        <f t="shared" ref="D50:D56" si="0">$D$22*C50</f>
        <v>32.71</v>
      </c>
    </row>
    <row r="51" spans="1:6">
      <c r="A51" s="1713" t="s">
        <v>290</v>
      </c>
      <c r="B51" s="1714"/>
      <c r="C51" s="955">
        <f>'BASE DE DADOS MÓDULOS 4 E 5'!C7</f>
        <v>0.01</v>
      </c>
      <c r="D51" s="798">
        <f t="shared" si="0"/>
        <v>21.81</v>
      </c>
    </row>
    <row r="52" spans="1:6">
      <c r="A52" s="1713" t="s">
        <v>291</v>
      </c>
      <c r="B52" s="1714"/>
      <c r="C52" s="955">
        <f>'BASE DE DADOS MÓDULOS 4 E 5'!C8</f>
        <v>2E-3</v>
      </c>
      <c r="D52" s="798">
        <f t="shared" si="0"/>
        <v>4.3600000000000003</v>
      </c>
    </row>
    <row r="53" spans="1:6">
      <c r="A53" s="1713" t="s">
        <v>292</v>
      </c>
      <c r="B53" s="1714"/>
      <c r="C53" s="920">
        <f>'BASE DE DADOS MÓDULOS 4 E 5'!C9</f>
        <v>2.5000000000000001E-2</v>
      </c>
      <c r="D53" s="798">
        <f t="shared" si="0"/>
        <v>54.52</v>
      </c>
    </row>
    <row r="54" spans="1:6">
      <c r="A54" s="1713" t="s">
        <v>293</v>
      </c>
      <c r="B54" s="1714"/>
      <c r="C54" s="788">
        <f>'BASE DE DADOS MÓDULOS 4 E 5'!C10</f>
        <v>0.08</v>
      </c>
      <c r="D54" s="787">
        <f t="shared" si="0"/>
        <v>174.47</v>
      </c>
    </row>
    <row r="55" spans="1:6">
      <c r="A55" s="1713" t="s">
        <v>1052</v>
      </c>
      <c r="B55" s="1714"/>
      <c r="C55" s="788">
        <f>'BASE DE DADOS MÓDULOS 4 E 5'!C11</f>
        <v>0.03</v>
      </c>
      <c r="D55" s="787">
        <f t="shared" si="0"/>
        <v>65.42</v>
      </c>
    </row>
    <row r="56" spans="1:6" ht="13.5" thickBot="1">
      <c r="A56" s="1745" t="s">
        <v>294</v>
      </c>
      <c r="B56" s="1759"/>
      <c r="C56" s="922">
        <f>'BASE DE DADOS MÓDULOS 4 E 5'!C12</f>
        <v>6.0000000000000001E-3</v>
      </c>
      <c r="D56" s="787">
        <f t="shared" si="0"/>
        <v>13.08</v>
      </c>
    </row>
    <row r="57" spans="1:6" ht="13.5" thickBot="1">
      <c r="A57" s="1823" t="s">
        <v>282</v>
      </c>
      <c r="B57" s="1826"/>
      <c r="C57" s="1003">
        <f>SUM(C49:C56)</f>
        <v>0.36799999999999999</v>
      </c>
      <c r="D57" s="1001">
        <f>SUM(D49:D56)</f>
        <v>802.53</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181.66</v>
      </c>
      <c r="F60" s="956"/>
    </row>
    <row r="61" spans="1:6">
      <c r="A61" s="1713" t="s">
        <v>297</v>
      </c>
      <c r="B61" s="1729"/>
      <c r="C61" s="923">
        <f>'BASE DE DADOS MÓDULOS 4 E 5'!C17</f>
        <v>2.7799999999999998E-2</v>
      </c>
      <c r="D61" s="798">
        <f>C61*D22</f>
        <v>60.63</v>
      </c>
    </row>
    <row r="62" spans="1:6">
      <c r="A62" s="1750" t="s">
        <v>298</v>
      </c>
      <c r="B62" s="1751"/>
      <c r="C62" s="924">
        <f>SUM(C60:C61)</f>
        <v>0.1111</v>
      </c>
      <c r="D62" s="930">
        <f>SUM(D60:D61)</f>
        <v>242.29</v>
      </c>
    </row>
    <row r="63" spans="1:6" ht="13.5" thickBot="1">
      <c r="A63" s="1745" t="s">
        <v>299</v>
      </c>
      <c r="B63" s="1759"/>
      <c r="C63" s="873">
        <f>'BASE DE DADOS MÓDULOS 4 E 5'!C19</f>
        <v>4.0899999999999999E-2</v>
      </c>
      <c r="D63" s="884">
        <f>D22*C63</f>
        <v>89.2</v>
      </c>
    </row>
    <row r="64" spans="1:6" ht="13.5" thickBot="1">
      <c r="A64" s="1004" t="s">
        <v>282</v>
      </c>
      <c r="B64" s="1009"/>
      <c r="C64" s="1006">
        <f>SUM(C62:C63)</f>
        <v>0.152</v>
      </c>
      <c r="D64" s="1007">
        <f>SUM(D62+D63)</f>
        <v>331.49</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2.84</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1.0900000000000001</v>
      </c>
    </row>
    <row r="69" spans="1:7" ht="13.5" thickBot="1">
      <c r="A69" s="1004" t="s">
        <v>282</v>
      </c>
      <c r="B69" s="1005"/>
      <c r="C69" s="1006">
        <f>SUM(C67:C68)</f>
        <v>1.8E-3</v>
      </c>
      <c r="D69" s="997">
        <f>SUM(D67:D68)</f>
        <v>3.93</v>
      </c>
    </row>
    <row r="70" spans="1:7" ht="13.5" thickBot="1">
      <c r="A70" s="1753"/>
      <c r="B70" s="1754"/>
      <c r="C70" s="1829"/>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16.36</v>
      </c>
    </row>
    <row r="73" spans="1:7">
      <c r="A73" s="1713" t="s">
        <v>338</v>
      </c>
      <c r="B73" s="1729"/>
      <c r="C73" s="814">
        <f>'BASE DE DADOS MÓDULOS 4 E 5'!C29</f>
        <v>5.9999999999999995E-4</v>
      </c>
      <c r="D73" s="787">
        <f t="shared" si="1"/>
        <v>1.31</v>
      </c>
    </row>
    <row r="74" spans="1:7">
      <c r="A74" s="1713" t="s">
        <v>302</v>
      </c>
      <c r="B74" s="1729"/>
      <c r="C74" s="814">
        <f>'BASE DE DADOS MÓDULOS 4 E 5'!C30</f>
        <v>2.9999999999999997E-4</v>
      </c>
      <c r="D74" s="787">
        <f t="shared" si="1"/>
        <v>0.65</v>
      </c>
    </row>
    <row r="75" spans="1:7">
      <c r="A75" s="1713" t="s">
        <v>303</v>
      </c>
      <c r="B75" s="1729"/>
      <c r="C75" s="814">
        <f>'BASE DE DADOS MÓDULOS 4 E 5'!C31</f>
        <v>3.5000000000000001E-3</v>
      </c>
      <c r="D75" s="787">
        <f t="shared" si="1"/>
        <v>7.63</v>
      </c>
    </row>
    <row r="76" spans="1:7">
      <c r="A76" s="1713" t="s">
        <v>304</v>
      </c>
      <c r="B76" s="1729"/>
      <c r="C76" s="814">
        <f>'BASE DE DADOS MÓDULOS 4 E 5'!C32</f>
        <v>1.2999999999999999E-3</v>
      </c>
      <c r="D76" s="787">
        <f t="shared" si="1"/>
        <v>2.84</v>
      </c>
    </row>
    <row r="77" spans="1:7">
      <c r="A77" s="1713" t="s">
        <v>315</v>
      </c>
      <c r="B77" s="1714"/>
      <c r="C77" s="814">
        <f>'BASE DE DADOS MÓDULOS 4 E 5'!C33</f>
        <v>4.2999999999999997E-2</v>
      </c>
      <c r="D77" s="787">
        <f t="shared" si="1"/>
        <v>93.78</v>
      </c>
    </row>
    <row r="78" spans="1:7" ht="13.5" thickBot="1">
      <c r="A78" s="816" t="s">
        <v>339</v>
      </c>
      <c r="B78" s="817"/>
      <c r="C78" s="927">
        <f>'BASE DE DADOS MÓDULOS 4 E 5'!C34</f>
        <v>1.6999999999999999E-3</v>
      </c>
      <c r="D78" s="819">
        <f t="shared" si="1"/>
        <v>3.71</v>
      </c>
    </row>
    <row r="79" spans="1:7" ht="13.5" thickBot="1">
      <c r="A79" s="1004" t="s">
        <v>282</v>
      </c>
      <c r="B79" s="1005"/>
      <c r="C79" s="1006">
        <f>SUM(C72:C78)</f>
        <v>5.79E-2</v>
      </c>
      <c r="D79" s="1010">
        <f>SUM(D72:D78)</f>
        <v>126.28</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965">
        <f>C82*$D$22</f>
        <v>181.66</v>
      </c>
    </row>
    <row r="83" spans="1:6">
      <c r="A83" s="1713" t="s">
        <v>317</v>
      </c>
      <c r="B83" s="1714"/>
      <c r="C83" s="814">
        <f>'BASE DE DADOS MÓDULOS 4 E 5'!C39</f>
        <v>1.3899999999999999E-2</v>
      </c>
      <c r="D83" s="789">
        <f>C83*$D$22</f>
        <v>30.31</v>
      </c>
    </row>
    <row r="84" spans="1:6">
      <c r="A84" s="1713" t="s">
        <v>786</v>
      </c>
      <c r="B84" s="1714"/>
      <c r="C84" s="814">
        <f>'BASE DE DADOS MÓDULOS 4 E 5'!C40</f>
        <v>8.3999999999999995E-3</v>
      </c>
      <c r="D84" s="789">
        <f>C84*$D$22</f>
        <v>18.32</v>
      </c>
    </row>
    <row r="85" spans="1:6">
      <c r="A85" s="1713" t="s">
        <v>784</v>
      </c>
      <c r="B85" s="1729"/>
      <c r="C85" s="927">
        <f>'BASE DE DADOS MÓDULOS 4 E 5'!C41</f>
        <v>3.3E-3</v>
      </c>
      <c r="D85" s="789">
        <f>C85*$D$22</f>
        <v>7.2</v>
      </c>
    </row>
    <row r="86" spans="1:6">
      <c r="A86" s="1713" t="s">
        <v>860</v>
      </c>
      <c r="B86" s="1729"/>
      <c r="C86" s="815">
        <f>'BASE DE DADOS MÓDULOS 4 E 5'!C42</f>
        <v>0</v>
      </c>
      <c r="D86" s="789">
        <f>C86*$D$22</f>
        <v>0</v>
      </c>
    </row>
    <row r="87" spans="1:6">
      <c r="A87" s="1750" t="s">
        <v>318</v>
      </c>
      <c r="B87" s="1751"/>
      <c r="C87" s="929">
        <f>SUM(C82:C86)</f>
        <v>0.1089</v>
      </c>
      <c r="D87" s="930">
        <f>SUM(D82:D86)</f>
        <v>237.49</v>
      </c>
    </row>
    <row r="88" spans="1:6" ht="13.5" thickBot="1">
      <c r="A88" s="1745" t="s">
        <v>785</v>
      </c>
      <c r="B88" s="1746"/>
      <c r="C88" s="982">
        <f>'BASE DE DADOS MÓDULOS 4 E 5'!C44</f>
        <v>4.0099999999999997E-2</v>
      </c>
      <c r="D88" s="974">
        <f>C88*D22</f>
        <v>87.45</v>
      </c>
    </row>
    <row r="89" spans="1:6" ht="13.5" thickBot="1">
      <c r="A89" s="1004" t="s">
        <v>282</v>
      </c>
      <c r="B89" s="1009"/>
      <c r="C89" s="1006">
        <f>SUM(C87:C88)</f>
        <v>0.14899999999999999</v>
      </c>
      <c r="D89" s="1007">
        <f>D87+D88</f>
        <v>324.94</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802.53</v>
      </c>
    </row>
    <row r="93" spans="1:6">
      <c r="A93" s="1713" t="s">
        <v>295</v>
      </c>
      <c r="B93" s="1714"/>
      <c r="C93" s="831">
        <f>C62+C63</f>
        <v>0.152</v>
      </c>
      <c r="D93" s="798">
        <f>D64</f>
        <v>331.49</v>
      </c>
    </row>
    <row r="94" spans="1:6">
      <c r="A94" s="1713" t="s">
        <v>300</v>
      </c>
      <c r="B94" s="1729"/>
      <c r="C94" s="832">
        <f>C67+C68</f>
        <v>1.8E-3</v>
      </c>
      <c r="D94" s="798">
        <f>D69</f>
        <v>3.93</v>
      </c>
    </row>
    <row r="95" spans="1:6">
      <c r="A95" s="1713" t="s">
        <v>301</v>
      </c>
      <c r="B95" s="1729"/>
      <c r="C95" s="832">
        <f>SUM(C72:C78)</f>
        <v>5.79E-2</v>
      </c>
      <c r="D95" s="798">
        <f>D79</f>
        <v>126.28</v>
      </c>
    </row>
    <row r="96" spans="1:6" ht="13.5" thickBot="1">
      <c r="A96" s="1745" t="s">
        <v>321</v>
      </c>
      <c r="B96" s="1746"/>
      <c r="C96" s="833">
        <f>SUM(C87:C88)</f>
        <v>0.14899999999999999</v>
      </c>
      <c r="D96" s="826">
        <f>D89</f>
        <v>324.94</v>
      </c>
    </row>
    <row r="97" spans="1:8" ht="13.5" thickBot="1">
      <c r="A97" s="1823" t="s">
        <v>282</v>
      </c>
      <c r="B97" s="1826"/>
      <c r="C97" s="1003">
        <f>SUM(C92:C96)</f>
        <v>0.72870000000000001</v>
      </c>
      <c r="D97" s="1001">
        <f>SUM(D92:D96)</f>
        <v>1589.17</v>
      </c>
    </row>
    <row r="98" spans="1:8">
      <c r="A98" s="1725"/>
      <c r="B98" s="1726"/>
      <c r="C98" s="1726"/>
      <c r="D98" s="834"/>
    </row>
    <row r="99" spans="1:8">
      <c r="A99" s="1727" t="s">
        <v>322</v>
      </c>
      <c r="B99" s="1728"/>
      <c r="C99" s="1728"/>
      <c r="D99" s="1728"/>
    </row>
    <row r="100" spans="1:8" ht="13.5" thickBot="1">
      <c r="A100" s="1734"/>
      <c r="B100" s="1735"/>
      <c r="C100" s="1735"/>
      <c r="D100" s="649"/>
      <c r="G100" s="963"/>
    </row>
    <row r="101" spans="1:8" ht="13.5" thickBot="1">
      <c r="A101" s="1015" t="s">
        <v>323</v>
      </c>
      <c r="B101" s="1827" t="s">
        <v>975</v>
      </c>
      <c r="C101" s="1828"/>
      <c r="D101" s="1016" t="s">
        <v>267</v>
      </c>
    </row>
    <row r="102" spans="1:8">
      <c r="A102" s="837" t="s">
        <v>324</v>
      </c>
      <c r="B102" s="1017">
        <f>'BASE DE DADOS MÓDULOS 4 E 5'!B58</f>
        <v>206.27</v>
      </c>
      <c r="C102" s="839"/>
      <c r="D102" s="796">
        <f>B102*C13</f>
        <v>206.27</v>
      </c>
    </row>
    <row r="103" spans="1:8">
      <c r="A103" s="840" t="s">
        <v>325</v>
      </c>
      <c r="B103" s="1018" t="s">
        <v>287</v>
      </c>
      <c r="C103" s="1019" t="s">
        <v>287</v>
      </c>
      <c r="D103" s="842"/>
    </row>
    <row r="104" spans="1:8">
      <c r="A104" s="840" t="s">
        <v>326</v>
      </c>
      <c r="B104" s="849">
        <f>'BASE DE DADOS MÓDULOS 4 E 5'!B60</f>
        <v>7.6</v>
      </c>
      <c r="C104" s="1019">
        <f>((100/((100-$B$109)%)-100)*B104)/$B$109</f>
        <v>8.86</v>
      </c>
      <c r="D104" s="842">
        <f>((D22+D35+D44+D97+D102+D110)*$C$104)%</f>
        <v>409.57</v>
      </c>
    </row>
    <row r="105" spans="1:8">
      <c r="A105" s="840" t="s">
        <v>327</v>
      </c>
      <c r="B105" s="1018">
        <f>'BASE DE DADOS MÓDULOS 4 E 5'!B61</f>
        <v>1.65</v>
      </c>
      <c r="C105" s="1019">
        <f>((100/((100-$B$109)%)-100)*B105)/$B$109</f>
        <v>1.92</v>
      </c>
      <c r="D105" s="842">
        <f>((D22+D35+D44+D97+D102+D110)*$C$105)%</f>
        <v>88.76</v>
      </c>
    </row>
    <row r="106" spans="1:8">
      <c r="A106" s="840" t="s">
        <v>328</v>
      </c>
      <c r="B106" s="841"/>
      <c r="C106" s="1019"/>
      <c r="D106" s="842">
        <f>((D22+D35+D44+D97+D102+D110)*$C$106)%</f>
        <v>0</v>
      </c>
    </row>
    <row r="107" spans="1:8">
      <c r="A107" s="840" t="s">
        <v>329</v>
      </c>
      <c r="B107" s="841">
        <f>100*'ISS APOIO'!B16</f>
        <v>5</v>
      </c>
      <c r="C107" s="1019">
        <f>((100/((100-$B$109)%)-100)*B107)/$B$109</f>
        <v>5.83</v>
      </c>
      <c r="D107" s="842">
        <f>((D22+D35+D44+D97+D102+D110)*$C$107)%</f>
        <v>269.5</v>
      </c>
    </row>
    <row r="108" spans="1:8">
      <c r="A108" s="840" t="s">
        <v>330</v>
      </c>
      <c r="B108" s="841"/>
      <c r="C108" s="1019"/>
      <c r="D108" s="842">
        <f>((D22+D35+D44+D97+D102+D110)*$C$108)%</f>
        <v>0</v>
      </c>
    </row>
    <row r="109" spans="1:8">
      <c r="A109" s="840" t="s">
        <v>331</v>
      </c>
      <c r="B109" s="881">
        <f>SUM(B104:B108)</f>
        <v>14.25</v>
      </c>
      <c r="C109" s="1020">
        <f>SUM(C104:C108)</f>
        <v>16.61</v>
      </c>
      <c r="D109" s="843">
        <f>((D22+D35+D44+D97+D102+D110)*$C$109)%</f>
        <v>767.82</v>
      </c>
      <c r="H109" s="945"/>
    </row>
    <row r="110" spans="1:8" ht="13.5" thickBot="1">
      <c r="A110" s="844" t="s">
        <v>332</v>
      </c>
      <c r="B110" s="1021">
        <f>'BASE DE DADOS MÓDULOS 4 E 5'!B66</f>
        <v>145.76</v>
      </c>
      <c r="C110" s="1022"/>
      <c r="D110" s="798">
        <f>B110*C13</f>
        <v>145.76</v>
      </c>
    </row>
    <row r="111" spans="1:8" ht="13.5" thickBot="1">
      <c r="A111" s="1823" t="s">
        <v>282</v>
      </c>
      <c r="B111" s="1824"/>
      <c r="C111" s="1825"/>
      <c r="D111" s="1010">
        <f>D102+D109+D110</f>
        <v>1119.8499999999999</v>
      </c>
    </row>
    <row r="112" spans="1:8" ht="13.5" thickBot="1">
      <c r="A112" s="1724"/>
      <c r="B112" s="1724"/>
      <c r="C112" s="1724"/>
      <c r="D112" s="834"/>
    </row>
    <row r="113" spans="1:4" ht="13.5" thickBot="1">
      <c r="A113" s="1823" t="s">
        <v>333</v>
      </c>
      <c r="B113" s="1824"/>
      <c r="C113" s="1825"/>
      <c r="D113" s="1010">
        <f>D22+D35+D44+D97+D111</f>
        <v>5390.48</v>
      </c>
    </row>
    <row r="115" spans="1:4">
      <c r="D115" s="970">
        <f>D113*12</f>
        <v>64685.760000000002</v>
      </c>
    </row>
    <row r="116" spans="1:4">
      <c r="D116" s="971"/>
    </row>
  </sheetData>
  <sheetProtection password="E676" sheet="1" objects="1" scenarios="1"/>
  <mergeCells count="96">
    <mergeCell ref="A112:C112"/>
    <mergeCell ref="A113:C113"/>
    <mergeCell ref="A93:B93"/>
    <mergeCell ref="A94:B94"/>
    <mergeCell ref="A95:B95"/>
    <mergeCell ref="A96:B96"/>
    <mergeCell ref="A98:C98"/>
    <mergeCell ref="A99:D99"/>
    <mergeCell ref="A100:C100"/>
    <mergeCell ref="A111:C111"/>
    <mergeCell ref="B101:C101"/>
    <mergeCell ref="A75:B75"/>
    <mergeCell ref="A76:B76"/>
    <mergeCell ref="A85:B85"/>
    <mergeCell ref="A97:B97"/>
    <mergeCell ref="A86:B86"/>
    <mergeCell ref="A87:B87"/>
    <mergeCell ref="A88:B88"/>
    <mergeCell ref="A90:C90"/>
    <mergeCell ref="A91:B91"/>
    <mergeCell ref="A92:B92"/>
    <mergeCell ref="A77:B77"/>
    <mergeCell ref="A80:C80"/>
    <mergeCell ref="A83:B83"/>
    <mergeCell ref="A84:B84"/>
    <mergeCell ref="A81:B81"/>
    <mergeCell ref="A82:B82"/>
    <mergeCell ref="A74:B74"/>
    <mergeCell ref="A62:B62"/>
    <mergeCell ref="A63:B63"/>
    <mergeCell ref="A65:C65"/>
    <mergeCell ref="A66:B66"/>
    <mergeCell ref="A71:B71"/>
    <mergeCell ref="A72:B72"/>
    <mergeCell ref="A70:C70"/>
    <mergeCell ref="A54:B54"/>
    <mergeCell ref="A55:B55"/>
    <mergeCell ref="A58:C58"/>
    <mergeCell ref="A59:B59"/>
    <mergeCell ref="A73:B73"/>
    <mergeCell ref="A67:B67"/>
    <mergeCell ref="A68:B68"/>
    <mergeCell ref="A56:B56"/>
    <mergeCell ref="A57:B57"/>
    <mergeCell ref="A61:B61"/>
    <mergeCell ref="A60:B60"/>
    <mergeCell ref="A52:B52"/>
    <mergeCell ref="A53:B53"/>
    <mergeCell ref="A51:B51"/>
    <mergeCell ref="A48:B48"/>
    <mergeCell ref="A49:B49"/>
    <mergeCell ref="A41:B41"/>
    <mergeCell ref="A40:B40"/>
    <mergeCell ref="A46:D46"/>
    <mergeCell ref="A47:C47"/>
    <mergeCell ref="A50:B50"/>
    <mergeCell ref="A44:C44"/>
    <mergeCell ref="A45:C45"/>
    <mergeCell ref="A43:B43"/>
    <mergeCell ref="A42:B42"/>
    <mergeCell ref="A39:B39"/>
    <mergeCell ref="A26:B26"/>
    <mergeCell ref="A27:B27"/>
    <mergeCell ref="A28:B28"/>
    <mergeCell ref="A30:B30"/>
    <mergeCell ref="A31:B31"/>
    <mergeCell ref="A32:B32"/>
    <mergeCell ref="A33:B33"/>
    <mergeCell ref="A35:C35"/>
    <mergeCell ref="A36:C36"/>
    <mergeCell ref="A37:D37"/>
    <mergeCell ref="A38:C38"/>
    <mergeCell ref="A25:C25"/>
    <mergeCell ref="A29:B29"/>
    <mergeCell ref="A18:B18"/>
    <mergeCell ref="A19:B19"/>
    <mergeCell ref="A20:B20"/>
    <mergeCell ref="A22:C22"/>
    <mergeCell ref="A21:B21"/>
    <mergeCell ref="A23:C23"/>
    <mergeCell ref="A24:D24"/>
    <mergeCell ref="A1:D1"/>
    <mergeCell ref="A2:D2"/>
    <mergeCell ref="A5:C5"/>
    <mergeCell ref="A6:C6"/>
    <mergeCell ref="A17:B17"/>
    <mergeCell ref="A14:B14"/>
    <mergeCell ref="A15:B15"/>
    <mergeCell ref="A13:B13"/>
    <mergeCell ref="A11:C11"/>
    <mergeCell ref="A16:B16"/>
    <mergeCell ref="A7:C7"/>
    <mergeCell ref="A8:C8"/>
    <mergeCell ref="A9:C9"/>
    <mergeCell ref="A12:B12"/>
    <mergeCell ref="A10:D10"/>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334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868</v>
      </c>
    </row>
    <row r="6" spans="1:4">
      <c r="A6" s="1704" t="s">
        <v>262</v>
      </c>
      <c r="B6" s="1705"/>
      <c r="C6" s="1706"/>
      <c r="D6" s="857"/>
    </row>
    <row r="7" spans="1:4">
      <c r="A7" s="1704" t="s">
        <v>263</v>
      </c>
      <c r="B7" s="1705"/>
      <c r="C7" s="1706"/>
      <c r="D7" s="647" t="s">
        <v>868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742" t="s">
        <v>670</v>
      </c>
      <c r="B13" s="1743"/>
      <c r="C13" s="1743"/>
      <c r="D13" s="1744"/>
    </row>
    <row r="14" spans="1:4" ht="13.5" thickBot="1">
      <c r="A14" s="1121" t="s">
        <v>853</v>
      </c>
      <c r="B14" s="652" t="s">
        <v>336</v>
      </c>
      <c r="C14" s="653" t="s">
        <v>669</v>
      </c>
      <c r="D14" s="654" t="s">
        <v>533</v>
      </c>
    </row>
    <row r="15" spans="1:4" ht="30" customHeight="1" thickBot="1">
      <c r="A15" s="1809" t="s">
        <v>173</v>
      </c>
      <c r="B15" s="1810"/>
      <c r="C15" s="1810"/>
      <c r="D15" s="1811"/>
    </row>
    <row r="16" spans="1:4">
      <c r="A16" s="670" t="s">
        <v>126</v>
      </c>
      <c r="B16" s="682">
        <v>0</v>
      </c>
      <c r="C16" s="687">
        <v>0</v>
      </c>
      <c r="D16" s="672">
        <f>B16*C16</f>
        <v>0</v>
      </c>
    </row>
    <row r="17" spans="1:4">
      <c r="A17" s="688" t="s">
        <v>128</v>
      </c>
      <c r="B17" s="689">
        <v>0</v>
      </c>
      <c r="C17" s="690">
        <v>0</v>
      </c>
      <c r="D17" s="691">
        <f t="shared" ref="D17:D41" si="0">B17*C17</f>
        <v>0</v>
      </c>
    </row>
    <row r="18" spans="1:4">
      <c r="A18" s="688" t="s">
        <v>1323</v>
      </c>
      <c r="B18" s="689">
        <v>0</v>
      </c>
      <c r="C18" s="690">
        <v>0</v>
      </c>
      <c r="D18" s="691">
        <f t="shared" si="0"/>
        <v>0</v>
      </c>
    </row>
    <row r="19" spans="1:4">
      <c r="A19" s="688" t="s">
        <v>705</v>
      </c>
      <c r="B19" s="689">
        <v>0</v>
      </c>
      <c r="C19" s="690">
        <v>0</v>
      </c>
      <c r="D19" s="691">
        <f t="shared" si="0"/>
        <v>0</v>
      </c>
    </row>
    <row r="20" spans="1:4">
      <c r="A20" s="688" t="s">
        <v>588</v>
      </c>
      <c r="B20" s="733">
        <v>0</v>
      </c>
      <c r="C20" s="690">
        <v>0</v>
      </c>
      <c r="D20" s="691">
        <f t="shared" si="0"/>
        <v>0</v>
      </c>
    </row>
    <row r="21" spans="1:4">
      <c r="A21" s="688" t="s">
        <v>837</v>
      </c>
      <c r="B21" s="733">
        <v>0</v>
      </c>
      <c r="C21" s="690">
        <v>0</v>
      </c>
      <c r="D21" s="691">
        <f t="shared" si="0"/>
        <v>0</v>
      </c>
    </row>
    <row r="22" spans="1:4">
      <c r="A22" s="688" t="s">
        <v>129</v>
      </c>
      <c r="B22" s="689">
        <v>0</v>
      </c>
      <c r="C22" s="690">
        <v>0</v>
      </c>
      <c r="D22" s="691">
        <f t="shared" si="0"/>
        <v>0</v>
      </c>
    </row>
    <row r="23" spans="1:4">
      <c r="A23" s="688" t="s">
        <v>706</v>
      </c>
      <c r="B23" s="689">
        <v>0</v>
      </c>
      <c r="C23" s="690">
        <v>0</v>
      </c>
      <c r="D23" s="691">
        <f t="shared" si="0"/>
        <v>0</v>
      </c>
    </row>
    <row r="24" spans="1:4">
      <c r="A24" s="688" t="s">
        <v>131</v>
      </c>
      <c r="B24" s="689">
        <v>0</v>
      </c>
      <c r="C24" s="690">
        <v>0</v>
      </c>
      <c r="D24" s="691">
        <f t="shared" si="0"/>
        <v>0</v>
      </c>
    </row>
    <row r="25" spans="1:4">
      <c r="A25" s="688" t="s">
        <v>698</v>
      </c>
      <c r="B25" s="689">
        <v>0</v>
      </c>
      <c r="C25" s="690">
        <v>0</v>
      </c>
      <c r="D25" s="691">
        <f t="shared" si="0"/>
        <v>0</v>
      </c>
    </row>
    <row r="26" spans="1:4">
      <c r="A26" s="688" t="s">
        <v>839</v>
      </c>
      <c r="B26" s="689">
        <v>0</v>
      </c>
      <c r="C26" s="690">
        <v>0</v>
      </c>
      <c r="D26" s="691">
        <f t="shared" si="0"/>
        <v>0</v>
      </c>
    </row>
    <row r="27" spans="1:4">
      <c r="A27" s="688" t="s">
        <v>135</v>
      </c>
      <c r="B27" s="733">
        <v>0</v>
      </c>
      <c r="C27" s="690">
        <v>0</v>
      </c>
      <c r="D27" s="691">
        <f t="shared" si="0"/>
        <v>0</v>
      </c>
    </row>
    <row r="28" spans="1:4">
      <c r="A28" s="688" t="s">
        <v>842</v>
      </c>
      <c r="B28" s="733">
        <v>0</v>
      </c>
      <c r="C28" s="690">
        <v>0</v>
      </c>
      <c r="D28" s="691">
        <f t="shared" si="0"/>
        <v>0</v>
      </c>
    </row>
    <row r="29" spans="1:4">
      <c r="A29" s="688" t="s">
        <v>844</v>
      </c>
      <c r="B29" s="689">
        <v>0</v>
      </c>
      <c r="C29" s="690">
        <v>0</v>
      </c>
      <c r="D29" s="691">
        <f t="shared" si="0"/>
        <v>0</v>
      </c>
    </row>
    <row r="30" spans="1:4">
      <c r="A30" s="688" t="s">
        <v>137</v>
      </c>
      <c r="B30" s="689">
        <v>0</v>
      </c>
      <c r="C30" s="690">
        <v>0</v>
      </c>
      <c r="D30" s="691">
        <f t="shared" si="0"/>
        <v>0</v>
      </c>
    </row>
    <row r="31" spans="1:4">
      <c r="A31" s="688" t="s">
        <v>846</v>
      </c>
      <c r="B31" s="689">
        <v>0</v>
      </c>
      <c r="C31" s="690">
        <v>0</v>
      </c>
      <c r="D31" s="691">
        <f t="shared" si="0"/>
        <v>0</v>
      </c>
    </row>
    <row r="32" spans="1:4">
      <c r="A32" s="688" t="s">
        <v>848</v>
      </c>
      <c r="B32" s="689">
        <v>0</v>
      </c>
      <c r="C32" s="690">
        <v>0</v>
      </c>
      <c r="D32" s="691">
        <f t="shared" si="0"/>
        <v>0</v>
      </c>
    </row>
    <row r="33" spans="1:4">
      <c r="A33" s="688" t="s">
        <v>597</v>
      </c>
      <c r="B33" s="689">
        <v>0</v>
      </c>
      <c r="C33" s="690">
        <v>0</v>
      </c>
      <c r="D33" s="691">
        <f t="shared" si="0"/>
        <v>0</v>
      </c>
    </row>
    <row r="34" spans="1:4">
      <c r="A34" s="688" t="s">
        <v>672</v>
      </c>
      <c r="B34" s="733">
        <v>0</v>
      </c>
      <c r="C34" s="690">
        <v>0</v>
      </c>
      <c r="D34" s="691">
        <f t="shared" si="0"/>
        <v>0</v>
      </c>
    </row>
    <row r="35" spans="1:4">
      <c r="A35" s="688" t="s">
        <v>855</v>
      </c>
      <c r="B35" s="733">
        <v>0</v>
      </c>
      <c r="C35" s="690">
        <v>0</v>
      </c>
      <c r="D35" s="691">
        <f t="shared" si="0"/>
        <v>0</v>
      </c>
    </row>
    <row r="36" spans="1:4">
      <c r="A36" s="688" t="s">
        <v>856</v>
      </c>
      <c r="B36" s="689">
        <v>0</v>
      </c>
      <c r="C36" s="690">
        <v>0</v>
      </c>
      <c r="D36" s="691">
        <f t="shared" si="0"/>
        <v>0</v>
      </c>
    </row>
    <row r="37" spans="1:4">
      <c r="A37" s="688" t="s">
        <v>677</v>
      </c>
      <c r="B37" s="689">
        <v>0</v>
      </c>
      <c r="C37" s="690">
        <v>0</v>
      </c>
      <c r="D37" s="691">
        <f t="shared" si="0"/>
        <v>0</v>
      </c>
    </row>
    <row r="38" spans="1:4">
      <c r="A38" s="688" t="s">
        <v>678</v>
      </c>
      <c r="B38" s="689">
        <v>0</v>
      </c>
      <c r="C38" s="690">
        <v>0</v>
      </c>
      <c r="D38" s="691">
        <f t="shared" si="0"/>
        <v>0</v>
      </c>
    </row>
    <row r="39" spans="1:4">
      <c r="A39" s="688" t="s">
        <v>707</v>
      </c>
      <c r="B39" s="689">
        <v>0</v>
      </c>
      <c r="C39" s="690">
        <v>0</v>
      </c>
      <c r="D39" s="691">
        <f t="shared" si="0"/>
        <v>0</v>
      </c>
    </row>
    <row r="40" spans="1:4">
      <c r="A40" s="688" t="s">
        <v>147</v>
      </c>
      <c r="B40" s="689">
        <v>0</v>
      </c>
      <c r="C40" s="690">
        <v>0</v>
      </c>
      <c r="D40" s="691">
        <f t="shared" si="0"/>
        <v>0</v>
      </c>
    </row>
    <row r="41" spans="1:4" ht="13.5" thickBot="1">
      <c r="A41" s="847" t="s">
        <v>960</v>
      </c>
      <c r="B41" s="693">
        <v>0</v>
      </c>
      <c r="C41" s="694">
        <v>0</v>
      </c>
      <c r="D41" s="686">
        <f t="shared" si="0"/>
        <v>0</v>
      </c>
    </row>
    <row r="42" spans="1:4" ht="30" customHeight="1" thickBot="1">
      <c r="A42" s="1809" t="s">
        <v>679</v>
      </c>
      <c r="B42" s="1810"/>
      <c r="C42" s="1810"/>
      <c r="D42" s="1811"/>
    </row>
    <row r="43" spans="1:4">
      <c r="A43" s="670" t="s">
        <v>133</v>
      </c>
      <c r="B43" s="698">
        <v>0</v>
      </c>
      <c r="C43" s="699">
        <v>0</v>
      </c>
      <c r="D43" s="741">
        <f t="shared" ref="D43:D48" si="1">B43*C43</f>
        <v>0</v>
      </c>
    </row>
    <row r="44" spans="1:4">
      <c r="A44" s="688" t="s">
        <v>139</v>
      </c>
      <c r="B44" s="700">
        <v>0</v>
      </c>
      <c r="C44" s="701">
        <v>0</v>
      </c>
      <c r="D44" s="691">
        <f t="shared" si="1"/>
        <v>0</v>
      </c>
    </row>
    <row r="45" spans="1:4">
      <c r="A45" s="688" t="s">
        <v>175</v>
      </c>
      <c r="B45" s="700">
        <v>0</v>
      </c>
      <c r="C45" s="701">
        <v>0</v>
      </c>
      <c r="D45" s="691">
        <f t="shared" si="1"/>
        <v>0</v>
      </c>
    </row>
    <row r="46" spans="1:4" ht="13.5" customHeight="1">
      <c r="A46" s="688" t="s">
        <v>176</v>
      </c>
      <c r="B46" s="700">
        <v>0</v>
      </c>
      <c r="C46" s="701">
        <v>0</v>
      </c>
      <c r="D46" s="691">
        <f t="shared" si="1"/>
        <v>0</v>
      </c>
    </row>
    <row r="47" spans="1:4">
      <c r="A47" s="688" t="s">
        <v>871</v>
      </c>
      <c r="B47" s="700">
        <v>0</v>
      </c>
      <c r="C47" s="701">
        <v>0</v>
      </c>
      <c r="D47" s="691">
        <f t="shared" si="1"/>
        <v>0</v>
      </c>
    </row>
    <row r="48" spans="1:4" ht="13.5" thickBot="1">
      <c r="A48" s="692" t="s">
        <v>177</v>
      </c>
      <c r="B48" s="1078">
        <v>0</v>
      </c>
      <c r="C48" s="858">
        <v>0</v>
      </c>
      <c r="D48" s="686">
        <f t="shared" si="1"/>
        <v>0</v>
      </c>
    </row>
    <row r="49" spans="1:7" ht="30" customHeight="1" thickBot="1">
      <c r="A49" s="1809" t="s">
        <v>1066</v>
      </c>
      <c r="B49" s="1810"/>
      <c r="C49" s="1810"/>
      <c r="D49" s="1811"/>
    </row>
    <row r="50" spans="1:7" ht="13.5" thickBot="1">
      <c r="A50" s="655" t="s">
        <v>534</v>
      </c>
      <c r="B50" s="656">
        <v>0</v>
      </c>
      <c r="C50" s="736">
        <v>0</v>
      </c>
      <c r="D50" s="662">
        <f>B50*C50</f>
        <v>0</v>
      </c>
      <c r="F50" s="944"/>
      <c r="G50" s="944"/>
    </row>
    <row r="51" spans="1:7" ht="27" customHeight="1" thickBot="1">
      <c r="A51" s="1809" t="s">
        <v>1067</v>
      </c>
      <c r="B51" s="1810"/>
      <c r="C51" s="1810"/>
      <c r="D51" s="1811"/>
    </row>
    <row r="52" spans="1:7" ht="13.5" thickBot="1">
      <c r="A52" s="707" t="s">
        <v>936</v>
      </c>
      <c r="B52" s="656">
        <v>0</v>
      </c>
      <c r="C52" s="859">
        <v>0</v>
      </c>
      <c r="D52" s="658">
        <f>B52*C52</f>
        <v>0</v>
      </c>
    </row>
    <row r="53" spans="1:7" ht="27" customHeight="1" thickBot="1">
      <c r="A53" s="1809" t="s">
        <v>921</v>
      </c>
      <c r="B53" s="1810"/>
      <c r="C53" s="1810"/>
      <c r="D53" s="1811"/>
    </row>
    <row r="54" spans="1:7" ht="13.5" thickBot="1">
      <c r="A54" s="1122" t="s">
        <v>919</v>
      </c>
      <c r="B54" s="1123">
        <f>CCT!AN94</f>
        <v>50</v>
      </c>
      <c r="C54" s="1124">
        <f>CCT!AM94</f>
        <v>2507.27</v>
      </c>
      <c r="D54" s="980">
        <f>B54*C54</f>
        <v>125363.5</v>
      </c>
    </row>
    <row r="55" spans="1:7" ht="13.5" thickBot="1">
      <c r="A55" s="663" t="s">
        <v>533</v>
      </c>
      <c r="B55" s="664">
        <f>SUM(B16:B41,B43:B48,B50,B52,B54)</f>
        <v>50</v>
      </c>
      <c r="C55" s="751"/>
      <c r="D55" s="726">
        <f>SUM(D16:D41,D43:D48,D50,D52,D54)</f>
        <v>125363.5</v>
      </c>
      <c r="E55" s="945"/>
    </row>
    <row r="56" spans="1:7">
      <c r="A56" s="984"/>
      <c r="B56" s="887"/>
      <c r="C56" s="888" t="s">
        <v>969</v>
      </c>
      <c r="D56" s="1042" t="s">
        <v>267</v>
      </c>
      <c r="E56" s="945"/>
    </row>
    <row r="57" spans="1:7">
      <c r="A57" s="1713" t="s">
        <v>841</v>
      </c>
      <c r="B57" s="1714"/>
      <c r="C57" s="890">
        <f>30%</f>
        <v>0.3</v>
      </c>
      <c r="D57" s="755">
        <f>C57*D26</f>
        <v>0</v>
      </c>
    </row>
    <row r="58" spans="1:7">
      <c r="A58" s="1713" t="s">
        <v>269</v>
      </c>
      <c r="B58" s="1714"/>
      <c r="C58" s="770">
        <f>0.2*788</f>
        <v>157.6</v>
      </c>
      <c r="D58" s="691">
        <f>C58*(B21+B28+B29+B31+B33)</f>
        <v>0</v>
      </c>
      <c r="F58" s="1101"/>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30" t="s">
        <v>335</v>
      </c>
      <c r="B63" s="1815"/>
      <c r="C63" s="891">
        <f>(1/220*12*6/12)</f>
        <v>2.7300000000000001E-2</v>
      </c>
      <c r="D63" s="686">
        <f>C63*(D35+D36)</f>
        <v>0</v>
      </c>
    </row>
    <row r="64" spans="1:7" ht="13.5" thickBot="1">
      <c r="A64" s="1745" t="s">
        <v>882</v>
      </c>
      <c r="B64" s="1759"/>
      <c r="C64" s="873">
        <v>0</v>
      </c>
      <c r="D64" s="917">
        <f>D57*C64</f>
        <v>0</v>
      </c>
    </row>
    <row r="65" spans="1:7" ht="13.5" thickBot="1">
      <c r="A65" s="1721" t="s">
        <v>274</v>
      </c>
      <c r="B65" s="1722"/>
      <c r="C65" s="1736"/>
      <c r="D65" s="666">
        <f>SUM(D55,D57:D63)</f>
        <v>125363.5</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969</v>
      </c>
      <c r="D69" s="766" t="s">
        <v>267</v>
      </c>
      <c r="G69" s="945"/>
    </row>
    <row r="70" spans="1:7">
      <c r="A70" s="1748" t="s">
        <v>277</v>
      </c>
      <c r="B70" s="1749"/>
      <c r="C70" s="768"/>
      <c r="D70" s="862">
        <f>$C$13*C70</f>
        <v>0</v>
      </c>
      <c r="E70" s="949"/>
      <c r="F70" s="949"/>
      <c r="G70" s="950"/>
    </row>
    <row r="71" spans="1:7">
      <c r="A71" s="1713" t="s">
        <v>278</v>
      </c>
      <c r="B71" s="1729"/>
      <c r="C71" s="770"/>
      <c r="D71" s="863">
        <f>SUM(B16:B41)*(Parâmetro!G21*20-1)+SUM(B43:B48)*(Parâmetro!G26*20-1)+SUM(B50)*(Parâmetro!G29*20-1)+SUM(B52)*(Parâmetro!G30*20-1)+SUM(B54)*(Parâmetro!G39*20-1)</f>
        <v>13950</v>
      </c>
      <c r="E71" s="863"/>
      <c r="F71" s="951"/>
    </row>
    <row r="72" spans="1:7">
      <c r="A72" s="1713" t="s">
        <v>279</v>
      </c>
      <c r="B72" s="1729"/>
      <c r="C72" s="770">
        <f>Parâmetro!E70</f>
        <v>4.63</v>
      </c>
      <c r="D72" s="864">
        <f>(2*C72*20*SUM(B16:B41,B43:B48,B50,B52))-(IF(SUM(D16:D41,D43:D48,D50,D52)*6%&lt;=(2*C72*20*SUM(B16:B41,B43:B48,B50,B52)),SUM(D16:D41,D43:D48,D50,D52)*6%,(2*C72*20*SUM(B16:B41,B43:B48,B50,B52))))+(2*C72*20*B54)-(IF(D54*6%&lt;=(2*C72*20*B54),D54*6%,(2*C72*20*B54)))</f>
        <v>1738.19</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SUM(B16:B41)*Parâmetro!C21+SUM(B43:B48)*Parâmetro!C26+SUM(B50)*Parâmetro!C29+SUM(B52)*Parâmetro!C30+SUM(B54)*Parâmetro!C39</f>
        <v>0</v>
      </c>
      <c r="E75" s="951"/>
    </row>
    <row r="76" spans="1:7">
      <c r="A76" s="1713" t="s">
        <v>1054</v>
      </c>
      <c r="B76" s="1714"/>
      <c r="C76" s="868"/>
      <c r="D76" s="866">
        <f>SUM(B16:B41)*Parâmetro!D21+SUM(B43:B48)*Parâmetro!D26+SUM(B50)*Parâmetro!D29+SUM(B52)*Parâmetro!D30+SUM(B54)*Parâmetro!D39</f>
        <v>0</v>
      </c>
      <c r="E76" s="951"/>
    </row>
    <row r="77" spans="1:7" ht="13.5" thickBot="1">
      <c r="A77" s="1816" t="s">
        <v>866</v>
      </c>
      <c r="B77" s="1817"/>
      <c r="C77" s="871"/>
      <c r="D77" s="724">
        <f>SUM(B16:B41,B43:B48,B50,B52)*Parâmetro!E148+SUM(B54)*Parâmetro!E147</f>
        <v>12371</v>
      </c>
    </row>
    <row r="78" spans="1:7" ht="13.5" thickBot="1">
      <c r="A78" s="1721" t="s">
        <v>282</v>
      </c>
      <c r="B78" s="1722"/>
      <c r="C78" s="1747"/>
      <c r="D78" s="726">
        <f>SUM(D70:D77)</f>
        <v>28215.19</v>
      </c>
    </row>
    <row r="79" spans="1:7">
      <c r="A79" s="1725"/>
      <c r="B79" s="1726"/>
      <c r="C79" s="1726"/>
      <c r="D79" s="649"/>
    </row>
    <row r="80" spans="1:7">
      <c r="A80" s="1727" t="s">
        <v>283</v>
      </c>
      <c r="B80" s="1728"/>
      <c r="C80" s="1728"/>
      <c r="D80" s="1728"/>
    </row>
    <row r="81" spans="1:8" ht="13.5" thickBot="1">
      <c r="A81" s="1734"/>
      <c r="B81" s="1735"/>
      <c r="C81" s="1755"/>
      <c r="D81" s="649"/>
      <c r="G81" s="945"/>
    </row>
    <row r="82" spans="1:8" ht="13.5" thickBot="1">
      <c r="A82" s="1721" t="s">
        <v>284</v>
      </c>
      <c r="B82" s="1722"/>
      <c r="C82" s="765" t="s">
        <v>969</v>
      </c>
      <c r="D82" s="766" t="s">
        <v>267</v>
      </c>
    </row>
    <row r="83" spans="1:8">
      <c r="A83" s="1748" t="str">
        <f>'TOTALIZADORA MÓDULOS'!A285:B285</f>
        <v>A - Uniformes e EPIs</v>
      </c>
      <c r="B83" s="1749"/>
      <c r="C83" s="918"/>
      <c r="D83" s="919">
        <f>B16*'Uniforme Apoio'!BM9+'CARGOS RODOVIÁRIOS BH '!B17*'Uniforme Apoio'!BM10+'CARGOS RODOVIÁRIOS BH '!B18*'Uniforme Apoio'!BM11+'CARGOS RODOVIÁRIOS BH '!B19*'Uniforme Apoio'!BM12+'CARGOS RODOVIÁRIOS BH '!B20*'Uniforme Apoio'!BM13+'CARGOS RODOVIÁRIOS BH '!B21*'Uniforme Apoio'!BM14+'CARGOS RODOVIÁRIOS BH '!B22*'Uniforme Apoio'!BM15+'CARGOS RODOVIÁRIOS BH '!B23*'Uniforme Apoio'!BM16+'CARGOS RODOVIÁRIOS BH '!B24*'Uniforme Apoio'!BM17+'CARGOS RODOVIÁRIOS BH '!B25*'Uniforme Apoio'!BM18+'CARGOS RODOVIÁRIOS BH '!B26*'Uniforme Apoio'!BM20+'CARGOS RODOVIÁRIOS BH '!B27*'Uniforme Apoio'!BM21+'CARGOS RODOVIÁRIOS BH '!B28*'Uniforme Apoio'!BM22+'CARGOS RODOVIÁRIOS BH '!B29*'Uniforme Apoio'!BM23+'CARGOS RODOVIÁRIOS BH '!B30*'Uniforme Apoio'!BM24+'CARGOS RODOVIÁRIOS BH '!B31*'Uniforme Apoio'!BM25+'CARGOS RODOVIÁRIOS BH '!B32*'Uniforme Apoio'!BM28+'CARGOS RODOVIÁRIOS BH '!B33*'Uniforme Apoio'!BM29+'CARGOS RODOVIÁRIOS BH '!B34*'Uniforme Apoio'!BM30+'CARGOS RODOVIÁRIOS BH '!B35*'Uniforme Apoio'!BM30+'CARGOS RODOVIÁRIOS BH '!B36*'Uniforme Apoio'!BM30+'CARGOS RODOVIÁRIOS BH '!B37*'Uniforme Apoio'!BM31+'CARGOS RODOVIÁRIOS BH '!B38*'Uniforme Apoio'!BM31+'CARGOS RODOVIÁRIOS BH '!B39*'Uniforme Apoio'!BM32+'CARGOS RODOVIÁRIOS BH '!B40*'Uniforme Apoio'!BM33+'CARGOS RODOVIÁRIOS BH '!B41*'Uniforme Apoio'!BM39+'CARGOS RODOVIÁRIOS BH '!B43*'Uniforme Apoio'!BM19+'CARGOS RODOVIÁRIOS BH '!B44*'Uniforme Apoio'!BM27+'CARGOS RODOVIÁRIOS BH '!B45*'Uniforme Apoio'!BM35+'CARGOS RODOVIÁRIOS BH '!B46*'Uniforme Apoio'!BM36+'CARGOS RODOVIÁRIOS BH '!B47*'Uniforme Apoio'!BM37+'CARGOS RODOVIÁRIOS BH '!B48*'Uniforme Apoio'!BM38+'CARGOS RODOVIÁRIOS BH '!B50*'Uniforme Apoio'!BM40+'CARGOS RODOVIÁRIOS BH '!B52*'Uniforme Apoio'!BM34+'CARGOS RODOVIÁRIOS BH '!B54*'Uniforme Apoio'!BM26</f>
        <v>5159</v>
      </c>
      <c r="E83" s="944"/>
    </row>
    <row r="84" spans="1:8">
      <c r="A84" s="1713" t="str">
        <f>'TOTALIZADORA MÓDULOS'!A286:B286</f>
        <v>B - Materiais de Consumo</v>
      </c>
      <c r="B84" s="1729"/>
      <c r="C84" s="782">
        <v>0</v>
      </c>
      <c r="D84" s="781">
        <f>'Material de consumo jardinagem'!G21*'CARGOS RODOVIÁRIOS BH '!B28</f>
        <v>0</v>
      </c>
    </row>
    <row r="85" spans="1:8">
      <c r="A85" s="1713" t="str">
        <f>'TOTALIZADORA MÓDULOS'!A287:B287</f>
        <v>C - Máquinas e Equipamentos (depreciação)</v>
      </c>
      <c r="B85" s="1729"/>
      <c r="C85" s="782">
        <v>0</v>
      </c>
      <c r="D85" s="781">
        <f>C85*$C$13</f>
        <v>0</v>
      </c>
    </row>
    <row r="86" spans="1:8" ht="13.5" thickBot="1">
      <c r="A86" s="1713" t="str">
        <f>'TOTALIZADORA MÓDULOS'!A288:B288</f>
        <v>D - Produtos de Limpeza</v>
      </c>
      <c r="B86" s="1729"/>
      <c r="C86" s="783">
        <v>0</v>
      </c>
      <c r="D86" s="781">
        <f>C86*$C$13</f>
        <v>0</v>
      </c>
    </row>
    <row r="87" spans="1:8" ht="13.5" thickBot="1">
      <c r="A87" s="1721" t="s">
        <v>282</v>
      </c>
      <c r="B87" s="1722"/>
      <c r="C87" s="1736"/>
      <c r="D87" s="784">
        <f>SUM(D83:D86)</f>
        <v>5159</v>
      </c>
    </row>
    <row r="88" spans="1:8">
      <c r="A88" s="1725"/>
      <c r="B88" s="1726"/>
      <c r="C88" s="1726"/>
      <c r="D88" s="649"/>
    </row>
    <row r="89" spans="1:8">
      <c r="A89" s="1727" t="s">
        <v>285</v>
      </c>
      <c r="B89" s="1728"/>
      <c r="C89" s="1728"/>
      <c r="D89" s="1728"/>
    </row>
    <row r="90" spans="1:8" ht="13.5" thickBot="1">
      <c r="A90" s="1734"/>
      <c r="B90" s="1735"/>
      <c r="C90" s="1755"/>
      <c r="D90" s="649"/>
    </row>
    <row r="91" spans="1:8" ht="13.5" thickBot="1">
      <c r="A91" s="1721" t="s">
        <v>286</v>
      </c>
      <c r="B91" s="1736"/>
      <c r="C91" s="785" t="s">
        <v>969</v>
      </c>
      <c r="D91" s="766" t="s">
        <v>267</v>
      </c>
      <c r="H91" s="945"/>
    </row>
    <row r="92" spans="1:8">
      <c r="A92" s="1748" t="s">
        <v>288</v>
      </c>
      <c r="B92" s="1752"/>
      <c r="C92" s="1034">
        <f>'BASE DE DADOS MÓDULOS 4 E 5'!C5</f>
        <v>0.2</v>
      </c>
      <c r="D92" s="787">
        <f>$D$65*C92</f>
        <v>25072.7</v>
      </c>
    </row>
    <row r="93" spans="1:8">
      <c r="A93" s="1713" t="s">
        <v>289</v>
      </c>
      <c r="B93" s="1729"/>
      <c r="C93" s="788">
        <f>'BASE DE DADOS MÓDULOS 4 E 5'!C6</f>
        <v>1.4999999999999999E-2</v>
      </c>
      <c r="D93" s="789">
        <f t="shared" ref="D93:D99" si="2">$D$65*C93</f>
        <v>1880.45</v>
      </c>
      <c r="H93" s="945"/>
    </row>
    <row r="94" spans="1:8">
      <c r="A94" s="1713" t="s">
        <v>290</v>
      </c>
      <c r="B94" s="1714"/>
      <c r="C94" s="920">
        <f>'BASE DE DADOS MÓDULOS 4 E 5'!C7</f>
        <v>0.01</v>
      </c>
      <c r="D94" s="789">
        <f t="shared" si="2"/>
        <v>1253.6400000000001</v>
      </c>
    </row>
    <row r="95" spans="1:8">
      <c r="A95" s="1713" t="s">
        <v>291</v>
      </c>
      <c r="B95" s="1714"/>
      <c r="C95" s="981">
        <f>'BASE DE DADOS MÓDULOS 4 E 5'!C8</f>
        <v>2E-3</v>
      </c>
      <c r="D95" s="789">
        <f t="shared" si="2"/>
        <v>250.73</v>
      </c>
    </row>
    <row r="96" spans="1:8">
      <c r="A96" s="1713" t="s">
        <v>292</v>
      </c>
      <c r="B96" s="1714"/>
      <c r="C96" s="788">
        <f>'BASE DE DADOS MÓDULOS 4 E 5'!C9</f>
        <v>2.5000000000000001E-2</v>
      </c>
      <c r="D96" s="789">
        <f t="shared" si="2"/>
        <v>3134.09</v>
      </c>
    </row>
    <row r="97" spans="1:7">
      <c r="A97" s="1713" t="s">
        <v>293</v>
      </c>
      <c r="B97" s="1714"/>
      <c r="C97" s="788">
        <f>'BASE DE DADOS MÓDULOS 4 E 5'!C10</f>
        <v>0.08</v>
      </c>
      <c r="D97" s="787">
        <f t="shared" si="2"/>
        <v>10029.08</v>
      </c>
    </row>
    <row r="98" spans="1:7">
      <c r="A98" s="1713" t="s">
        <v>1052</v>
      </c>
      <c r="B98" s="1714"/>
      <c r="C98" s="920">
        <f>'BASE DE DADOS MÓDULOS 4 E 5'!C11</f>
        <v>0.03</v>
      </c>
      <c r="D98" s="921">
        <f t="shared" si="2"/>
        <v>3760.91</v>
      </c>
    </row>
    <row r="99" spans="1:7" ht="13.5" thickBot="1">
      <c r="A99" s="1745" t="s">
        <v>294</v>
      </c>
      <c r="B99" s="1759"/>
      <c r="C99" s="922">
        <f>'BASE DE DADOS MÓDULOS 4 E 5'!C12</f>
        <v>6.0000000000000001E-3</v>
      </c>
      <c r="D99" s="787">
        <f t="shared" si="2"/>
        <v>752.18</v>
      </c>
    </row>
    <row r="100" spans="1:7" ht="13.5" thickBot="1">
      <c r="A100" s="1721" t="s">
        <v>282</v>
      </c>
      <c r="B100" s="1736"/>
      <c r="C100" s="792">
        <f>SUM(C92:C99)</f>
        <v>0.36799999999999999</v>
      </c>
      <c r="D100" s="784">
        <f>SUM(D92:D99)</f>
        <v>46133.78</v>
      </c>
    </row>
    <row r="101" spans="1:7" ht="13.5" thickBot="1">
      <c r="A101" s="1737"/>
      <c r="B101" s="1738"/>
      <c r="C101" s="1726"/>
      <c r="D101" s="649"/>
      <c r="F101" s="956"/>
    </row>
    <row r="102" spans="1:7" ht="13.5" thickBot="1">
      <c r="A102" s="1721" t="s">
        <v>295</v>
      </c>
      <c r="B102" s="1736"/>
      <c r="C102" s="785" t="s">
        <v>969</v>
      </c>
      <c r="D102" s="766" t="s">
        <v>267</v>
      </c>
    </row>
    <row r="103" spans="1:7">
      <c r="A103" s="1748" t="s">
        <v>296</v>
      </c>
      <c r="B103" s="1752"/>
      <c r="C103" s="957">
        <f>'BASE DE DADOS MÓDULOS 4 E 5'!C16</f>
        <v>8.3299999999999999E-2</v>
      </c>
      <c r="D103" s="796">
        <f>C103*D65</f>
        <v>10442.780000000001</v>
      </c>
    </row>
    <row r="104" spans="1:7">
      <c r="A104" s="1713" t="s">
        <v>297</v>
      </c>
      <c r="B104" s="1729"/>
      <c r="C104" s="801">
        <f>'BASE DE DADOS MÓDULOS 4 E 5'!C17</f>
        <v>2.7799999999999998E-2</v>
      </c>
      <c r="D104" s="798">
        <f>C104*D65</f>
        <v>3485.11</v>
      </c>
    </row>
    <row r="105" spans="1:7">
      <c r="A105" s="1750" t="s">
        <v>298</v>
      </c>
      <c r="B105" s="1751"/>
      <c r="C105" s="958">
        <f>SUM(C103:C104)</f>
        <v>0.1111</v>
      </c>
      <c r="D105" s="800">
        <f>SUM(D103:D104)</f>
        <v>13927.89</v>
      </c>
    </row>
    <row r="106" spans="1:7" ht="13.5" thickBot="1">
      <c r="A106" s="1745" t="s">
        <v>299</v>
      </c>
      <c r="B106" s="1759"/>
      <c r="C106" s="873">
        <f>'BASE DE DADOS MÓDULOS 4 E 5'!C19</f>
        <v>4.0899999999999999E-2</v>
      </c>
      <c r="D106" s="884">
        <f>D65*C106</f>
        <v>5127.37</v>
      </c>
      <c r="F106" s="960"/>
      <c r="G106" s="961"/>
    </row>
    <row r="107" spans="1:7" ht="13.5" thickBot="1">
      <c r="A107" s="803" t="s">
        <v>282</v>
      </c>
      <c r="B107" s="872"/>
      <c r="C107" s="812">
        <f>SUM(C105:C106)</f>
        <v>0.152</v>
      </c>
      <c r="D107" s="806">
        <f>SUM(D105+D106)</f>
        <v>19055.259999999998</v>
      </c>
    </row>
    <row r="108" spans="1:7" ht="13.5" thickBot="1">
      <c r="A108" s="1737"/>
      <c r="B108" s="1738"/>
      <c r="C108" s="1755"/>
      <c r="D108" s="649"/>
    </row>
    <row r="109" spans="1:7" ht="13.5" thickBot="1">
      <c r="A109" s="1721" t="s">
        <v>300</v>
      </c>
      <c r="B109" s="1722"/>
      <c r="C109" s="765" t="s">
        <v>969</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162.97</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62.68</v>
      </c>
    </row>
    <row r="112" spans="1:7" ht="13.5" thickBot="1">
      <c r="A112" s="810" t="s">
        <v>282</v>
      </c>
      <c r="B112" s="811"/>
      <c r="C112" s="805">
        <f>SUM(C110:C111)</f>
        <v>1.8E-3</v>
      </c>
      <c r="D112" s="726">
        <f>SUM(D110:D111)</f>
        <v>225.65</v>
      </c>
    </row>
    <row r="113" spans="1:6" ht="13.5" thickBot="1">
      <c r="A113" s="1753"/>
      <c r="B113" s="1754"/>
      <c r="C113" s="1754"/>
      <c r="D113" s="649"/>
    </row>
    <row r="114" spans="1:6" ht="13.5" thickBot="1">
      <c r="A114" s="1721" t="s">
        <v>301</v>
      </c>
      <c r="B114" s="1722"/>
      <c r="C114" s="765" t="s">
        <v>969</v>
      </c>
      <c r="D114" s="766" t="s">
        <v>267</v>
      </c>
    </row>
    <row r="115" spans="1:6">
      <c r="A115" s="1748" t="s">
        <v>337</v>
      </c>
      <c r="B115" s="1752"/>
      <c r="C115" s="813">
        <f>'BASE DE DADOS MÓDULOS 4 E 5'!C28</f>
        <v>7.4999999999999997E-3</v>
      </c>
      <c r="D115" s="787">
        <f t="shared" ref="D115:D121" si="3">C115*$D$65</f>
        <v>940.23</v>
      </c>
    </row>
    <row r="116" spans="1:6">
      <c r="A116" s="1713" t="s">
        <v>338</v>
      </c>
      <c r="B116" s="1729"/>
      <c r="C116" s="927">
        <f>'BASE DE DADOS MÓDULOS 4 E 5'!C29</f>
        <v>5.9999999999999995E-4</v>
      </c>
      <c r="D116" s="787">
        <f t="shared" si="3"/>
        <v>75.22</v>
      </c>
    </row>
    <row r="117" spans="1:6">
      <c r="A117" s="1713" t="s">
        <v>302</v>
      </c>
      <c r="B117" s="1729"/>
      <c r="C117" s="815">
        <f>'BASE DE DADOS MÓDULOS 4 E 5'!C30</f>
        <v>2.9999999999999997E-4</v>
      </c>
      <c r="D117" s="787">
        <f t="shared" si="3"/>
        <v>37.61</v>
      </c>
    </row>
    <row r="118" spans="1:6">
      <c r="A118" s="1713" t="s">
        <v>303</v>
      </c>
      <c r="B118" s="1729"/>
      <c r="C118" s="814">
        <f>'BASE DE DADOS MÓDULOS 4 E 5'!C31</f>
        <v>3.5000000000000001E-3</v>
      </c>
      <c r="D118" s="787">
        <f t="shared" si="3"/>
        <v>438.77</v>
      </c>
    </row>
    <row r="119" spans="1:6">
      <c r="A119" s="1713" t="s">
        <v>304</v>
      </c>
      <c r="B119" s="1729"/>
      <c r="C119" s="814">
        <f>'BASE DE DADOS MÓDULOS 4 E 5'!C32</f>
        <v>1.2999999999999999E-3</v>
      </c>
      <c r="D119" s="787">
        <f t="shared" si="3"/>
        <v>162.97</v>
      </c>
    </row>
    <row r="120" spans="1:6">
      <c r="A120" s="1713" t="s">
        <v>315</v>
      </c>
      <c r="B120" s="1714"/>
      <c r="C120" s="814">
        <f>'BASE DE DADOS MÓDULOS 4 E 5'!C33</f>
        <v>4.2999999999999997E-2</v>
      </c>
      <c r="D120" s="787">
        <f t="shared" si="3"/>
        <v>5390.63</v>
      </c>
    </row>
    <row r="121" spans="1:6" ht="13.5" thickBot="1">
      <c r="A121" s="816" t="s">
        <v>339</v>
      </c>
      <c r="B121" s="817"/>
      <c r="C121" s="928">
        <f>'BASE DE DADOS MÓDULOS 4 E 5'!C34</f>
        <v>1.6999999999999999E-3</v>
      </c>
      <c r="D121" s="819">
        <f t="shared" si="3"/>
        <v>213.12</v>
      </c>
    </row>
    <row r="122" spans="1:6" ht="13.5" thickBot="1">
      <c r="A122" s="810" t="s">
        <v>282</v>
      </c>
      <c r="B122" s="811"/>
      <c r="C122" s="812">
        <f>SUM(C115:C121)</f>
        <v>5.79E-2</v>
      </c>
      <c r="D122" s="829">
        <f>SUM(D115:D121)</f>
        <v>7258.55</v>
      </c>
      <c r="F122" s="963"/>
    </row>
    <row r="123" spans="1:6" ht="13.5" thickBot="1">
      <c r="A123" s="1737"/>
      <c r="B123" s="1738"/>
      <c r="C123" s="1738"/>
      <c r="D123" s="649"/>
    </row>
    <row r="124" spans="1:6" ht="13.5" thickBot="1">
      <c r="A124" s="1721" t="s">
        <v>316</v>
      </c>
      <c r="B124" s="1736"/>
      <c r="C124" s="820" t="s">
        <v>969</v>
      </c>
      <c r="D124" s="766" t="s">
        <v>267</v>
      </c>
    </row>
    <row r="125" spans="1:6">
      <c r="A125" s="1748" t="s">
        <v>905</v>
      </c>
      <c r="B125" s="1752"/>
      <c r="C125" s="813">
        <f>'BASE DE DADOS MÓDULOS 4 E 5'!C38</f>
        <v>8.3299999999999999E-2</v>
      </c>
      <c r="D125" s="796">
        <f>C125*$D$65</f>
        <v>10442.780000000001</v>
      </c>
    </row>
    <row r="126" spans="1:6">
      <c r="A126" s="1713" t="s">
        <v>317</v>
      </c>
      <c r="B126" s="1714"/>
      <c r="C126" s="814">
        <f>'BASE DE DADOS MÓDULOS 4 E 5'!C39</f>
        <v>1.3899999999999999E-2</v>
      </c>
      <c r="D126" s="789">
        <f>C126*$D$65</f>
        <v>1742.55</v>
      </c>
    </row>
    <row r="127" spans="1:6">
      <c r="A127" s="1713" t="s">
        <v>786</v>
      </c>
      <c r="B127" s="1714"/>
      <c r="C127" s="814">
        <f>'BASE DE DADOS MÓDULOS 4 E 5'!C40</f>
        <v>8.3999999999999995E-3</v>
      </c>
      <c r="D127" s="789">
        <f>C127*$D$65</f>
        <v>1053.05</v>
      </c>
    </row>
    <row r="128" spans="1:6">
      <c r="A128" s="1713" t="s">
        <v>784</v>
      </c>
      <c r="B128" s="1729"/>
      <c r="C128" s="927">
        <f>'BASE DE DADOS MÓDULOS 4 E 5'!C41</f>
        <v>3.3E-3</v>
      </c>
      <c r="D128" s="789">
        <f>C128*$D$65</f>
        <v>413.7</v>
      </c>
    </row>
    <row r="129" spans="1:7">
      <c r="A129" s="1713" t="s">
        <v>860</v>
      </c>
      <c r="B129" s="1729"/>
      <c r="C129" s="814">
        <f>'BASE DE DADOS MÓDULOS 4 E 5'!C42</f>
        <v>0</v>
      </c>
      <c r="D129" s="789">
        <f>C129*$D$65</f>
        <v>0</v>
      </c>
    </row>
    <row r="130" spans="1:7">
      <c r="A130" s="1750" t="s">
        <v>318</v>
      </c>
      <c r="B130" s="1751"/>
      <c r="C130" s="929">
        <f>SUM(C125:C129)</f>
        <v>0.1089</v>
      </c>
      <c r="D130" s="930">
        <f>SUM(D125:D129)</f>
        <v>13652.08</v>
      </c>
    </row>
    <row r="131" spans="1:7" ht="13.5" thickBot="1">
      <c r="A131" s="1745" t="s">
        <v>785</v>
      </c>
      <c r="B131" s="1746"/>
      <c r="C131" s="982">
        <f>'BASE DE DADOS MÓDULOS 4 E 5'!C44</f>
        <v>4.0099999999999997E-2</v>
      </c>
      <c r="D131" s="974">
        <f>C131*D65</f>
        <v>5027.08</v>
      </c>
    </row>
    <row r="132" spans="1:7" ht="13.5" thickBot="1">
      <c r="A132" s="803" t="s">
        <v>282</v>
      </c>
      <c r="B132" s="872"/>
      <c r="C132" s="812">
        <f>SUM(C130:C131)</f>
        <v>0.14899999999999999</v>
      </c>
      <c r="D132" s="829">
        <f>D130+D131</f>
        <v>18679.16</v>
      </c>
    </row>
    <row r="133" spans="1:7" ht="13.5" thickBot="1">
      <c r="A133" s="1737"/>
      <c r="B133" s="1738"/>
      <c r="C133" s="1755"/>
      <c r="D133" s="649"/>
    </row>
    <row r="134" spans="1:7" ht="13.5" thickBot="1">
      <c r="A134" s="1721" t="s">
        <v>319</v>
      </c>
      <c r="B134" s="1736"/>
      <c r="C134" s="785" t="s">
        <v>969</v>
      </c>
      <c r="D134" s="766" t="s">
        <v>267</v>
      </c>
    </row>
    <row r="135" spans="1:7">
      <c r="A135" s="1748" t="s">
        <v>320</v>
      </c>
      <c r="B135" s="1749"/>
      <c r="C135" s="830">
        <f>C100</f>
        <v>0.36799999999999999</v>
      </c>
      <c r="D135" s="796">
        <f>D100</f>
        <v>46133.78</v>
      </c>
    </row>
    <row r="136" spans="1:7">
      <c r="A136" s="1713" t="s">
        <v>295</v>
      </c>
      <c r="B136" s="1714"/>
      <c r="C136" s="831">
        <f>C105+C106</f>
        <v>0.152</v>
      </c>
      <c r="D136" s="798">
        <f>D107</f>
        <v>19055.259999999998</v>
      </c>
    </row>
    <row r="137" spans="1:7">
      <c r="A137" s="1713" t="s">
        <v>300</v>
      </c>
      <c r="B137" s="1729"/>
      <c r="C137" s="832">
        <f>C110+C111</f>
        <v>1.8E-3</v>
      </c>
      <c r="D137" s="798">
        <f>D112</f>
        <v>225.65</v>
      </c>
    </row>
    <row r="138" spans="1:7">
      <c r="A138" s="1713" t="s">
        <v>301</v>
      </c>
      <c r="B138" s="1729"/>
      <c r="C138" s="832">
        <f>SUM(C115:C121)</f>
        <v>5.79E-2</v>
      </c>
      <c r="D138" s="798">
        <f>D122</f>
        <v>7258.55</v>
      </c>
    </row>
    <row r="139" spans="1:7" ht="13.5" thickBot="1">
      <c r="A139" s="1745" t="s">
        <v>321</v>
      </c>
      <c r="B139" s="1746"/>
      <c r="C139" s="833">
        <f>SUM(C130:C131)</f>
        <v>0.14899999999999999</v>
      </c>
      <c r="D139" s="826">
        <f>D132</f>
        <v>18679.16</v>
      </c>
    </row>
    <row r="140" spans="1:7" ht="13.5" thickBot="1">
      <c r="A140" s="1721" t="s">
        <v>282</v>
      </c>
      <c r="B140" s="1736"/>
      <c r="C140" s="792">
        <f>SUM(C135:C139)</f>
        <v>0.72870000000000001</v>
      </c>
      <c r="D140" s="784">
        <f>SUM(D135:D139)</f>
        <v>91352.4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969</v>
      </c>
      <c r="C144" s="1696"/>
      <c r="D144" s="836" t="s">
        <v>267</v>
      </c>
    </row>
    <row r="145" spans="1:6">
      <c r="A145" s="837" t="s">
        <v>324</v>
      </c>
      <c r="B145" s="975">
        <f>'BASE DE DADOS MÓDULOS 4 E 5'!B58</f>
        <v>206.27</v>
      </c>
      <c r="C145" s="839"/>
      <c r="D145" s="796">
        <f>B145*B55</f>
        <v>10313.5</v>
      </c>
    </row>
    <row r="146" spans="1:6">
      <c r="A146" s="840" t="s">
        <v>325</v>
      </c>
      <c r="B146" s="976" t="s">
        <v>287</v>
      </c>
      <c r="C146" s="879" t="s">
        <v>287</v>
      </c>
      <c r="D146" s="789"/>
    </row>
    <row r="147" spans="1:6">
      <c r="A147" s="840" t="s">
        <v>326</v>
      </c>
      <c r="B147" s="933">
        <f>'BASE DE DADOS MÓDULOS 4 E 5'!B60</f>
        <v>7.6</v>
      </c>
      <c r="C147" s="841">
        <f>((100/((100-$B$152)%)-100)*B147)/$B$152</f>
        <v>8.86</v>
      </c>
      <c r="D147" s="789">
        <f>(D140+D87+D78+D65+D145+D153)*C147%</f>
        <v>23717.47</v>
      </c>
    </row>
    <row r="148" spans="1:6">
      <c r="A148" s="840" t="s">
        <v>327</v>
      </c>
      <c r="B148" s="934">
        <f>'BASE DE DADOS MÓDULOS 4 E 5'!B61</f>
        <v>1.65</v>
      </c>
      <c r="C148" s="841">
        <f>((100/((100-$B$152)%)-100)*B148)/$B$152</f>
        <v>1.92</v>
      </c>
      <c r="D148" s="789">
        <f>(D153+D145+D140+D87+D78+D65)*C148%</f>
        <v>5139.68</v>
      </c>
    </row>
    <row r="149" spans="1:6">
      <c r="A149" s="840" t="s">
        <v>328</v>
      </c>
      <c r="B149" s="879"/>
      <c r="C149" s="841"/>
      <c r="D149" s="789">
        <f>((D65+D78+D87+D140+D145+D153)*$C$149)%</f>
        <v>0</v>
      </c>
    </row>
    <row r="150" spans="1:6">
      <c r="A150" s="840" t="s">
        <v>329</v>
      </c>
      <c r="B150" s="935">
        <f>'ISS APOIO'!B16*100</f>
        <v>5</v>
      </c>
      <c r="C150" s="841">
        <f>((100/((100-$B$152)%)-100)*B150)/$B$152</f>
        <v>5.83</v>
      </c>
      <c r="D150" s="789">
        <f>(D153+D145+D140+D87+D78+D65)*C150%</f>
        <v>15606.42</v>
      </c>
    </row>
    <row r="151" spans="1:6">
      <c r="A151" s="840" t="s">
        <v>330</v>
      </c>
      <c r="B151" s="879"/>
      <c r="C151" s="841"/>
      <c r="D151" s="789">
        <f>((D65+D78+D87+D140+D145+D153)*$C$151)%</f>
        <v>0</v>
      </c>
    </row>
    <row r="152" spans="1:6">
      <c r="A152" s="840" t="s">
        <v>331</v>
      </c>
      <c r="B152" s="880">
        <f>SUM(B147:B151)</f>
        <v>14.25</v>
      </c>
      <c r="C152" s="881">
        <f>SUM(C147:C151)</f>
        <v>16.61</v>
      </c>
      <c r="D152" s="882">
        <f>SUM(D147:D151)</f>
        <v>44463.57</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62065.07</v>
      </c>
      <c r="E154" s="949"/>
      <c r="F154" s="944"/>
    </row>
    <row r="155" spans="1:6" ht="13.5" thickBot="1">
      <c r="A155" s="1724"/>
      <c r="B155" s="1724"/>
      <c r="C155" s="1724"/>
      <c r="D155" s="834"/>
    </row>
    <row r="156" spans="1:6" ht="13.5" thickBot="1">
      <c r="A156" s="1721" t="s">
        <v>333</v>
      </c>
      <c r="B156" s="1722"/>
      <c r="C156" s="1723"/>
      <c r="D156" s="806">
        <f>D65+D78+D87+D140+D154</f>
        <v>312155.15999999997</v>
      </c>
      <c r="E156" s="944"/>
      <c r="F156" s="944"/>
    </row>
    <row r="158" spans="1:6">
      <c r="D158" s="970">
        <f>D156*12</f>
        <v>3745861.92</v>
      </c>
    </row>
    <row r="159" spans="1:6">
      <c r="D159" s="971"/>
    </row>
  </sheetData>
  <sheetProtection password="E676" sheet="1" objects="1" scenarios="1"/>
  <mergeCells count="102">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64:B64"/>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50.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334</v>
      </c>
      <c r="B2" s="1700"/>
      <c r="C2" s="1700"/>
      <c r="D2" s="1700"/>
    </row>
    <row r="3" spans="1:4" ht="13.5" thickBot="1">
      <c r="A3" s="1064" t="s">
        <v>358</v>
      </c>
      <c r="B3" s="1065" t="s">
        <v>883</v>
      </c>
      <c r="C3" s="1065" t="s">
        <v>884</v>
      </c>
      <c r="D3" s="991" t="s">
        <v>885</v>
      </c>
    </row>
    <row r="4" spans="1:4" ht="13.5" thickBot="1">
      <c r="A4" s="642"/>
      <c r="B4" s="643"/>
      <c r="C4" s="643"/>
      <c r="D4" s="644"/>
    </row>
    <row r="5" spans="1:4">
      <c r="A5" s="1748" t="s">
        <v>261</v>
      </c>
      <c r="B5" s="1752"/>
      <c r="C5" s="1838"/>
      <c r="D5" s="645" t="s">
        <v>923</v>
      </c>
    </row>
    <row r="6" spans="1:4">
      <c r="A6" s="1713" t="s">
        <v>262</v>
      </c>
      <c r="B6" s="1729"/>
      <c r="C6" s="1835"/>
      <c r="D6" s="857">
        <f>CCT!AM94</f>
        <v>2507.27</v>
      </c>
    </row>
    <row r="7" spans="1:4">
      <c r="A7" s="1713" t="s">
        <v>263</v>
      </c>
      <c r="B7" s="1729"/>
      <c r="C7" s="1835"/>
      <c r="D7" s="647" t="s">
        <v>868</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728">
        <v>1</v>
      </c>
      <c r="D13" s="808">
        <f>D6*C13</f>
        <v>2507.27</v>
      </c>
    </row>
    <row r="14" spans="1:4">
      <c r="A14" s="1713" t="s">
        <v>841</v>
      </c>
      <c r="B14" s="1714"/>
      <c r="C14" s="890">
        <v>0</v>
      </c>
      <c r="D14" s="769">
        <f>$D$13*C14</f>
        <v>0</v>
      </c>
    </row>
    <row r="15" spans="1:4">
      <c r="A15" s="1713" t="s">
        <v>269</v>
      </c>
      <c r="B15" s="1714"/>
      <c r="C15" s="770">
        <v>0</v>
      </c>
      <c r="D15" s="769">
        <f>C13*C15</f>
        <v>0</v>
      </c>
    </row>
    <row r="16" spans="1:4">
      <c r="A16" s="1713" t="s">
        <v>270</v>
      </c>
      <c r="B16" s="1729"/>
      <c r="C16" s="428">
        <v>0</v>
      </c>
      <c r="D16" s="769">
        <f>D13*C16*C13</f>
        <v>0</v>
      </c>
    </row>
    <row r="17" spans="1:5">
      <c r="A17" s="1713" t="s">
        <v>271</v>
      </c>
      <c r="B17" s="1714"/>
      <c r="C17" s="890">
        <v>0</v>
      </c>
      <c r="D17" s="769">
        <v>0</v>
      </c>
    </row>
    <row r="18" spans="1:5">
      <c r="A18" s="1713" t="s">
        <v>272</v>
      </c>
      <c r="B18" s="1729"/>
      <c r="C18" s="824">
        <v>0</v>
      </c>
      <c r="D18" s="769">
        <v>0</v>
      </c>
    </row>
    <row r="19" spans="1:5">
      <c r="A19" s="1713" t="s">
        <v>273</v>
      </c>
      <c r="B19" s="1729"/>
      <c r="C19" s="428">
        <v>0</v>
      </c>
      <c r="D19" s="769">
        <f>(D13+D14+D16)*C19</f>
        <v>0</v>
      </c>
    </row>
    <row r="20" spans="1:5">
      <c r="A20" s="1713" t="s">
        <v>335</v>
      </c>
      <c r="B20" s="1714"/>
      <c r="C20" s="428">
        <v>0</v>
      </c>
      <c r="D20" s="917">
        <f>D13*C20</f>
        <v>0</v>
      </c>
      <c r="E20" s="1066"/>
    </row>
    <row r="21" spans="1:5" ht="13.5" thickBot="1">
      <c r="A21" s="1816" t="s">
        <v>882</v>
      </c>
      <c r="B21" s="1817"/>
      <c r="C21" s="916">
        <v>0</v>
      </c>
      <c r="D21" s="917">
        <f>D14*C21</f>
        <v>0</v>
      </c>
      <c r="E21" s="1066"/>
    </row>
    <row r="22" spans="1:5" ht="13.5" thickBot="1">
      <c r="A22" s="1823" t="s">
        <v>274</v>
      </c>
      <c r="B22" s="1824"/>
      <c r="C22" s="1834"/>
      <c r="D22" s="997">
        <f>SUM(D13:D20)</f>
        <v>2507.27</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691">
        <f>$C$13*C27</f>
        <v>0</v>
      </c>
    </row>
    <row r="28" spans="1:5">
      <c r="A28" s="1713" t="s">
        <v>278</v>
      </c>
      <c r="B28" s="1729"/>
      <c r="C28" s="770">
        <f>Parâmetro!G39</f>
        <v>14</v>
      </c>
      <c r="D28" s="771">
        <f>((20*C28)-1)*C13</f>
        <v>279</v>
      </c>
    </row>
    <row r="29" spans="1:5">
      <c r="A29" s="1713" t="s">
        <v>279</v>
      </c>
      <c r="B29" s="1729"/>
      <c r="C29" s="770">
        <f>Parâmetro!E70</f>
        <v>4.63</v>
      </c>
      <c r="D29" s="772">
        <f>(2*$C$29*20*C13)-(IF(D13*6%&lt;=(2*$C$29*20*C13),D13*6%,(2*$C$29*20*C13)))</f>
        <v>34.76</v>
      </c>
    </row>
    <row r="30" spans="1:5">
      <c r="A30" s="1713" t="s">
        <v>280</v>
      </c>
      <c r="B30" s="1714"/>
      <c r="C30" s="865">
        <v>0</v>
      </c>
      <c r="D30" s="691">
        <f>$C$13*C30</f>
        <v>0</v>
      </c>
    </row>
    <row r="31" spans="1:5">
      <c r="A31" s="1713" t="s">
        <v>281</v>
      </c>
      <c r="B31" s="1714"/>
      <c r="C31" s="773">
        <f>Parâmetro!C152</f>
        <v>3.12</v>
      </c>
      <c r="D31" s="691">
        <f>$C$13*C31</f>
        <v>3.12</v>
      </c>
    </row>
    <row r="32" spans="1:5">
      <c r="A32" s="1713" t="s">
        <v>1053</v>
      </c>
      <c r="B32" s="1714"/>
      <c r="C32" s="774">
        <f>Parâmetro!C39</f>
        <v>0</v>
      </c>
      <c r="D32" s="691">
        <f>$C$13*C32</f>
        <v>0</v>
      </c>
    </row>
    <row r="33" spans="1:8">
      <c r="A33" s="1713" t="s">
        <v>1054</v>
      </c>
      <c r="B33" s="1714"/>
      <c r="C33" s="868">
        <f>Parâmetro!D39</f>
        <v>0</v>
      </c>
      <c r="D33" s="691">
        <f>$C$13*C33</f>
        <v>0</v>
      </c>
      <c r="F33" s="963"/>
    </row>
    <row r="34" spans="1:8" ht="13.5" thickBot="1">
      <c r="A34" s="707" t="s">
        <v>866</v>
      </c>
      <c r="B34" s="817"/>
      <c r="C34" s="1067">
        <f>Parâmetro!E147</f>
        <v>247.42</v>
      </c>
      <c r="D34" s="662">
        <f>C13*C34</f>
        <v>247.42</v>
      </c>
      <c r="F34" s="963"/>
    </row>
    <row r="35" spans="1:8" ht="13.5" thickBot="1">
      <c r="A35" s="1823" t="s">
        <v>282</v>
      </c>
      <c r="B35" s="1824"/>
      <c r="C35" s="1826"/>
      <c r="D35" s="1000">
        <f>SUM(D27:D34)</f>
        <v>564.29999999999995</v>
      </c>
      <c r="G35" s="963"/>
    </row>
    <row r="36" spans="1:8">
      <c r="A36" s="1725"/>
      <c r="B36" s="1726"/>
      <c r="C36" s="1726"/>
      <c r="D36" s="649"/>
    </row>
    <row r="37" spans="1:8">
      <c r="A37" s="1727" t="s">
        <v>283</v>
      </c>
      <c r="B37" s="1728"/>
      <c r="C37" s="1728"/>
      <c r="D37" s="1728"/>
    </row>
    <row r="38" spans="1:8" ht="13.5" thickBot="1">
      <c r="A38" s="1734"/>
      <c r="B38" s="1735"/>
      <c r="C38" s="1755"/>
      <c r="D38" s="649"/>
    </row>
    <row r="39" spans="1:8" ht="13.5" thickBot="1">
      <c r="A39" s="1823" t="s">
        <v>284</v>
      </c>
      <c r="B39" s="1824"/>
      <c r="C39" s="998" t="s">
        <v>975</v>
      </c>
      <c r="D39" s="995" t="s">
        <v>267</v>
      </c>
    </row>
    <row r="40" spans="1:8">
      <c r="A40" s="1748" t="str">
        <f>'TOTALIZADORA MÓDULOS'!A285:B285</f>
        <v>A - Uniformes e EPIs</v>
      </c>
      <c r="B40" s="1749"/>
      <c r="C40" s="780">
        <f>'Uniforme Apoio'!BM26</f>
        <v>103.18</v>
      </c>
      <c r="D40" s="781">
        <f>C40*$C$13</f>
        <v>103.18</v>
      </c>
    </row>
    <row r="41" spans="1:8">
      <c r="A41" s="1713" t="str">
        <f>'TOTALIZADORA MÓDULOS'!A286:B286</f>
        <v>B - Materiais de Consumo</v>
      </c>
      <c r="B41" s="1729"/>
      <c r="C41" s="782">
        <v>0</v>
      </c>
      <c r="D41" s="781">
        <f>C41*$C$13</f>
        <v>0</v>
      </c>
    </row>
    <row r="42" spans="1:8">
      <c r="A42" s="1713" t="str">
        <f>'TOTALIZADORA MÓDULOS'!A287:B287</f>
        <v>C - Máquinas e Equipamentos (depreciação)</v>
      </c>
      <c r="B42" s="1729"/>
      <c r="C42" s="782">
        <v>0</v>
      </c>
      <c r="D42" s="781">
        <f>C42*$C$13</f>
        <v>0</v>
      </c>
      <c r="E42" s="944"/>
      <c r="H42" s="945"/>
    </row>
    <row r="43" spans="1:8" ht="13.5" thickBot="1">
      <c r="A43" s="1713" t="str">
        <f>'TOTALIZADORA MÓDULOS'!A288:B288</f>
        <v>D - Produtos de Limpeza</v>
      </c>
      <c r="B43" s="1729"/>
      <c r="C43" s="783">
        <v>0</v>
      </c>
      <c r="D43" s="781">
        <f>C43*$C$13</f>
        <v>0</v>
      </c>
    </row>
    <row r="44" spans="1:8" ht="13.5" thickBot="1">
      <c r="A44" s="1823" t="s">
        <v>282</v>
      </c>
      <c r="B44" s="1824"/>
      <c r="C44" s="1826"/>
      <c r="D44" s="1001">
        <f>SUM(D40:D43)</f>
        <v>103.18</v>
      </c>
    </row>
    <row r="45" spans="1:8">
      <c r="A45" s="1725"/>
      <c r="B45" s="1726"/>
      <c r="C45" s="1726"/>
      <c r="D45" s="649"/>
    </row>
    <row r="46" spans="1:8">
      <c r="A46" s="1727" t="s">
        <v>285</v>
      </c>
      <c r="B46" s="1728"/>
      <c r="C46" s="1728"/>
      <c r="D46" s="1728"/>
    </row>
    <row r="47" spans="1:8" ht="13.5" thickBot="1">
      <c r="A47" s="1734"/>
      <c r="B47" s="1735"/>
      <c r="C47" s="1755"/>
      <c r="D47" s="649"/>
    </row>
    <row r="48" spans="1:8" ht="13.5" thickBot="1">
      <c r="A48" s="1823" t="s">
        <v>286</v>
      </c>
      <c r="B48" s="1826"/>
      <c r="C48" s="1002" t="s">
        <v>975</v>
      </c>
      <c r="D48" s="995" t="s">
        <v>267</v>
      </c>
    </row>
    <row r="49" spans="1:6">
      <c r="A49" s="1748" t="s">
        <v>288</v>
      </c>
      <c r="B49" s="1752"/>
      <c r="C49" s="786">
        <f>'BASE DE DADOS MÓDULOS 4 E 5'!C5</f>
        <v>0.2</v>
      </c>
      <c r="D49" s="787">
        <f>$D$22*C49</f>
        <v>501.45</v>
      </c>
    </row>
    <row r="50" spans="1:6">
      <c r="A50" s="1713" t="s">
        <v>289</v>
      </c>
      <c r="B50" s="1729"/>
      <c r="C50" s="920">
        <f>'BASE DE DADOS MÓDULOS 4 E 5'!C6</f>
        <v>1.4999999999999999E-2</v>
      </c>
      <c r="D50" s="798">
        <f t="shared" ref="D50:D56" si="0">$D$22*C50</f>
        <v>37.61</v>
      </c>
    </row>
    <row r="51" spans="1:6">
      <c r="A51" s="1713" t="s">
        <v>290</v>
      </c>
      <c r="B51" s="1714"/>
      <c r="C51" s="788">
        <f>'BASE DE DADOS MÓDULOS 4 E 5'!C7</f>
        <v>0.01</v>
      </c>
      <c r="D51" s="798">
        <f t="shared" si="0"/>
        <v>25.07</v>
      </c>
    </row>
    <row r="52" spans="1:6">
      <c r="A52" s="1713" t="s">
        <v>291</v>
      </c>
      <c r="B52" s="1714"/>
      <c r="C52" s="955">
        <f>'BASE DE DADOS MÓDULOS 4 E 5'!C8</f>
        <v>2E-3</v>
      </c>
      <c r="D52" s="798">
        <f t="shared" si="0"/>
        <v>5.01</v>
      </c>
    </row>
    <row r="53" spans="1:6">
      <c r="A53" s="1713" t="s">
        <v>292</v>
      </c>
      <c r="B53" s="1714"/>
      <c r="C53" s="955">
        <f>'BASE DE DADOS MÓDULOS 4 E 5'!C9</f>
        <v>2.5000000000000001E-2</v>
      </c>
      <c r="D53" s="798">
        <f t="shared" si="0"/>
        <v>62.68</v>
      </c>
    </row>
    <row r="54" spans="1:6">
      <c r="A54" s="1713" t="s">
        <v>293</v>
      </c>
      <c r="B54" s="1714"/>
      <c r="C54" s="920">
        <f>'BASE DE DADOS MÓDULOS 4 E 5'!C10</f>
        <v>0.08</v>
      </c>
      <c r="D54" s="787">
        <f t="shared" si="0"/>
        <v>200.58</v>
      </c>
    </row>
    <row r="55" spans="1:6">
      <c r="A55" s="1713" t="s">
        <v>1052</v>
      </c>
      <c r="B55" s="1714"/>
      <c r="C55" s="788">
        <f>'BASE DE DADOS MÓDULOS 4 E 5'!C11</f>
        <v>0.03</v>
      </c>
      <c r="D55" s="787">
        <f t="shared" si="0"/>
        <v>75.22</v>
      </c>
    </row>
    <row r="56" spans="1:6" ht="13.5" thickBot="1">
      <c r="A56" s="1745" t="s">
        <v>294</v>
      </c>
      <c r="B56" s="1759"/>
      <c r="C56" s="955">
        <f>'BASE DE DADOS MÓDULOS 4 E 5'!C12</f>
        <v>6.0000000000000001E-3</v>
      </c>
      <c r="D56" s="787">
        <f t="shared" si="0"/>
        <v>15.04</v>
      </c>
    </row>
    <row r="57" spans="1:6" ht="13.5" thickBot="1">
      <c r="A57" s="1823" t="s">
        <v>282</v>
      </c>
      <c r="B57" s="1826"/>
      <c r="C57" s="1003">
        <f>SUM(C49:C56)</f>
        <v>0.36799999999999999</v>
      </c>
      <c r="D57" s="1001">
        <f>SUM(D49:D56)</f>
        <v>922.66</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208.86</v>
      </c>
      <c r="F60" s="956"/>
    </row>
    <row r="61" spans="1:6">
      <c r="A61" s="1713" t="s">
        <v>297</v>
      </c>
      <c r="B61" s="1729"/>
      <c r="C61" s="923">
        <f>'BASE DE DADOS MÓDULOS 4 E 5'!C17</f>
        <v>2.7799999999999998E-2</v>
      </c>
      <c r="D61" s="798">
        <f>C61*D22</f>
        <v>69.7</v>
      </c>
    </row>
    <row r="62" spans="1:6">
      <c r="A62" s="1750" t="s">
        <v>298</v>
      </c>
      <c r="B62" s="1751"/>
      <c r="C62" s="924">
        <f>SUM(C60:C61)</f>
        <v>0.1111</v>
      </c>
      <c r="D62" s="800">
        <f>SUM(D60:D61)</f>
        <v>278.56</v>
      </c>
    </row>
    <row r="63" spans="1:6" ht="13.5" thickBot="1">
      <c r="A63" s="1745" t="s">
        <v>299</v>
      </c>
      <c r="B63" s="1759"/>
      <c r="C63" s="1024">
        <f>'BASE DE DADOS MÓDULOS 4 E 5'!C19</f>
        <v>4.0899999999999999E-2</v>
      </c>
      <c r="D63" s="884">
        <f>D22*C63</f>
        <v>102.55</v>
      </c>
    </row>
    <row r="64" spans="1:6" ht="13.5" thickBot="1">
      <c r="A64" s="1012" t="s">
        <v>282</v>
      </c>
      <c r="B64" s="1025"/>
      <c r="C64" s="1026">
        <f>SUM(C62:C63)</f>
        <v>0.152</v>
      </c>
      <c r="D64" s="1007">
        <f>SUM(D62+D63)</f>
        <v>381.11</v>
      </c>
    </row>
    <row r="65" spans="1:7" ht="13.5" thickBot="1">
      <c r="A65" s="1737"/>
      <c r="B65" s="1738"/>
      <c r="C65" s="1738"/>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3.26</v>
      </c>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1.25</v>
      </c>
    </row>
    <row r="69" spans="1:7" ht="13.5" thickBot="1">
      <c r="A69" s="1004" t="s">
        <v>282</v>
      </c>
      <c r="B69" s="1009"/>
      <c r="C69" s="1006">
        <f>SUM(C67:C68)</f>
        <v>1.8E-3</v>
      </c>
      <c r="D69" s="679">
        <f>SUM(D67:D68)</f>
        <v>4.51</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18.8</v>
      </c>
    </row>
    <row r="73" spans="1:7">
      <c r="A73" s="1713" t="s">
        <v>338</v>
      </c>
      <c r="B73" s="1729"/>
      <c r="C73" s="927">
        <f>'BASE DE DADOS MÓDULOS 4 E 5'!C29</f>
        <v>5.9999999999999995E-4</v>
      </c>
      <c r="D73" s="787">
        <f t="shared" si="1"/>
        <v>1.5</v>
      </c>
    </row>
    <row r="74" spans="1:7">
      <c r="A74" s="1713" t="s">
        <v>302</v>
      </c>
      <c r="B74" s="1729"/>
      <c r="C74" s="815">
        <f>'BASE DE DADOS MÓDULOS 4 E 5'!C30</f>
        <v>2.9999999999999997E-4</v>
      </c>
      <c r="D74" s="787">
        <f t="shared" si="1"/>
        <v>0.75</v>
      </c>
    </row>
    <row r="75" spans="1:7">
      <c r="A75" s="1713" t="s">
        <v>303</v>
      </c>
      <c r="B75" s="1729"/>
      <c r="C75" s="815">
        <f>'BASE DE DADOS MÓDULOS 4 E 5'!C31</f>
        <v>3.5000000000000001E-3</v>
      </c>
      <c r="D75" s="787">
        <f t="shared" si="1"/>
        <v>8.7799999999999994</v>
      </c>
    </row>
    <row r="76" spans="1:7">
      <c r="A76" s="1713" t="s">
        <v>304</v>
      </c>
      <c r="B76" s="1729"/>
      <c r="C76" s="815">
        <f>'BASE DE DADOS MÓDULOS 4 E 5'!C32</f>
        <v>1.2999999999999999E-3</v>
      </c>
      <c r="D76" s="787">
        <f t="shared" si="1"/>
        <v>3.26</v>
      </c>
    </row>
    <row r="77" spans="1:7">
      <c r="A77" s="1713" t="s">
        <v>315</v>
      </c>
      <c r="B77" s="1714"/>
      <c r="C77" s="814">
        <f>'BASE DE DADOS MÓDULOS 4 E 5'!C33</f>
        <v>4.2999999999999997E-2</v>
      </c>
      <c r="D77" s="787">
        <f t="shared" si="1"/>
        <v>107.81</v>
      </c>
    </row>
    <row r="78" spans="1:7" ht="13.5" thickBot="1">
      <c r="A78" s="816" t="s">
        <v>339</v>
      </c>
      <c r="B78" s="817"/>
      <c r="C78" s="967">
        <f>'BASE DE DADOS MÓDULOS 4 E 5'!C34</f>
        <v>1.6999999999999999E-3</v>
      </c>
      <c r="D78" s="819">
        <f t="shared" si="1"/>
        <v>4.26</v>
      </c>
    </row>
    <row r="79" spans="1:7" ht="13.5" thickBot="1">
      <c r="A79" s="1004" t="s">
        <v>282</v>
      </c>
      <c r="B79" s="1005"/>
      <c r="C79" s="1006">
        <f>SUM(C72:C78)</f>
        <v>5.79E-2</v>
      </c>
      <c r="D79" s="1010">
        <f>SUM(D72:D78)</f>
        <v>145.16</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208.86</v>
      </c>
    </row>
    <row r="83" spans="1:6">
      <c r="A83" s="1713" t="s">
        <v>317</v>
      </c>
      <c r="B83" s="1714"/>
      <c r="C83" s="814">
        <f>'BASE DE DADOS MÓDULOS 4 E 5'!C39</f>
        <v>1.3899999999999999E-2</v>
      </c>
      <c r="D83" s="789">
        <f>C83*$D$22</f>
        <v>34.85</v>
      </c>
    </row>
    <row r="84" spans="1:6">
      <c r="A84" s="1713" t="s">
        <v>783</v>
      </c>
      <c r="B84" s="1714"/>
      <c r="C84" s="927">
        <f>'BASE DE DADOS MÓDULOS 4 E 5'!C40</f>
        <v>8.3999999999999995E-3</v>
      </c>
      <c r="D84" s="789">
        <f>C84*$D$22</f>
        <v>21.06</v>
      </c>
    </row>
    <row r="85" spans="1:6">
      <c r="A85" s="1713" t="s">
        <v>784</v>
      </c>
      <c r="B85" s="1729"/>
      <c r="C85" s="815">
        <f>'BASE DE DADOS MÓDULOS 4 E 5'!C41</f>
        <v>3.3E-3</v>
      </c>
      <c r="D85" s="789">
        <f>C85*$D$22</f>
        <v>8.27</v>
      </c>
    </row>
    <row r="86" spans="1:6">
      <c r="A86" s="1713" t="s">
        <v>859</v>
      </c>
      <c r="B86" s="1729"/>
      <c r="C86" s="815">
        <f>'BASE DE DADOS MÓDULOS 4 E 5'!C42</f>
        <v>0</v>
      </c>
      <c r="D86" s="789">
        <f>C86*$D$22</f>
        <v>0</v>
      </c>
    </row>
    <row r="87" spans="1:6">
      <c r="A87" s="1750" t="s">
        <v>318</v>
      </c>
      <c r="B87" s="1751"/>
      <c r="C87" s="929">
        <f>SUM(C82:C86)</f>
        <v>0.1089</v>
      </c>
      <c r="D87" s="930">
        <f>SUM(D82:D86)</f>
        <v>273.04000000000002</v>
      </c>
    </row>
    <row r="88" spans="1:6" ht="13.5" thickBot="1">
      <c r="A88" s="1745" t="s">
        <v>785</v>
      </c>
      <c r="B88" s="1746"/>
      <c r="C88" s="982">
        <f>'BASE DE DADOS MÓDULOS 4 E 5'!C44</f>
        <v>4.0099999999999997E-2</v>
      </c>
      <c r="D88" s="974">
        <f>C88*D22</f>
        <v>100.54</v>
      </c>
    </row>
    <row r="89" spans="1:6" ht="13.5" thickBot="1">
      <c r="A89" s="1004" t="s">
        <v>282</v>
      </c>
      <c r="B89" s="1009"/>
      <c r="C89" s="1006">
        <f>SUM(C87:C88)</f>
        <v>0.14899999999999999</v>
      </c>
      <c r="D89" s="1007">
        <f>D87+D88</f>
        <v>373.58</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922.66</v>
      </c>
    </row>
    <row r="93" spans="1:6">
      <c r="A93" s="1713" t="s">
        <v>295</v>
      </c>
      <c r="B93" s="1714"/>
      <c r="C93" s="831">
        <f>C62+C63</f>
        <v>0.152</v>
      </c>
      <c r="D93" s="798">
        <f>D64</f>
        <v>381.11</v>
      </c>
    </row>
    <row r="94" spans="1:6">
      <c r="A94" s="1713" t="s">
        <v>300</v>
      </c>
      <c r="B94" s="1729"/>
      <c r="C94" s="832">
        <f>C67+C68</f>
        <v>1.8E-3</v>
      </c>
      <c r="D94" s="798">
        <f>D69</f>
        <v>4.51</v>
      </c>
    </row>
    <row r="95" spans="1:6">
      <c r="A95" s="1713" t="s">
        <v>301</v>
      </c>
      <c r="B95" s="1729"/>
      <c r="C95" s="832">
        <f>SUM(C72:C78)</f>
        <v>5.79E-2</v>
      </c>
      <c r="D95" s="798">
        <f>D79</f>
        <v>145.16</v>
      </c>
    </row>
    <row r="96" spans="1:6" ht="13.5" thickBot="1">
      <c r="A96" s="1745" t="s">
        <v>321</v>
      </c>
      <c r="B96" s="1746"/>
      <c r="C96" s="833">
        <f>SUM(C87:C88)</f>
        <v>0.14899999999999999</v>
      </c>
      <c r="D96" s="826">
        <f>D89</f>
        <v>373.58</v>
      </c>
    </row>
    <row r="97" spans="1:7" ht="13.5" thickBot="1">
      <c r="A97" s="1823" t="s">
        <v>282</v>
      </c>
      <c r="B97" s="1826"/>
      <c r="C97" s="1003">
        <f>SUM(C92:C96)</f>
        <v>0.72870000000000001</v>
      </c>
      <c r="D97" s="1001">
        <f>SUM(D92:D96)</f>
        <v>1827.02</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18">
        <f>'BASE DE DADOS MÓDULOS 4 E 5'!B60</f>
        <v>7.6</v>
      </c>
      <c r="C104" s="1019">
        <f>((100/((100-$B$109)%)-100)*B104)/$B$109</f>
        <v>8.86</v>
      </c>
      <c r="D104" s="842">
        <f>((D22+D35+D44+D97+D102+D110)*$C$104)%</f>
        <v>474.35</v>
      </c>
    </row>
    <row r="105" spans="1:7">
      <c r="A105" s="840" t="s">
        <v>327</v>
      </c>
      <c r="B105" s="841">
        <f>'BASE DE DADOS MÓDULOS 4 E 5'!B61</f>
        <v>1.65</v>
      </c>
      <c r="C105" s="1019">
        <f>((100/((100-$B$109)%)-100)*B105)/$B$109</f>
        <v>1.92</v>
      </c>
      <c r="D105" s="842">
        <f>((D22+D35+D44+D97+D102+D110)*$C$105)%</f>
        <v>102.79</v>
      </c>
    </row>
    <row r="106" spans="1:7">
      <c r="A106" s="840" t="s">
        <v>328</v>
      </c>
      <c r="B106" s="841"/>
      <c r="C106" s="1019"/>
      <c r="D106" s="842">
        <f>((D22+D35+D44+D97+D102+D110)*$C$106)%</f>
        <v>0</v>
      </c>
    </row>
    <row r="107" spans="1:7">
      <c r="A107" s="840" t="s">
        <v>329</v>
      </c>
      <c r="B107" s="841">
        <f>'ISS APOIO'!B16*100</f>
        <v>5</v>
      </c>
      <c r="C107" s="1019">
        <f>((100/((100-$B$109)%)-100)*B107)/$B$109</f>
        <v>5.83</v>
      </c>
      <c r="D107" s="842">
        <f>((D22+D35+D44+D97+D102+D110)*$C$107)%</f>
        <v>312.13</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889.27</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1241.3</v>
      </c>
    </row>
    <row r="112" spans="1:7" ht="13.5" thickBot="1">
      <c r="A112" s="1724"/>
      <c r="B112" s="1724"/>
      <c r="C112" s="1724"/>
      <c r="D112" s="834"/>
    </row>
    <row r="113" spans="1:5" ht="13.5" thickBot="1">
      <c r="A113" s="1823" t="s">
        <v>333</v>
      </c>
      <c r="B113" s="1824"/>
      <c r="C113" s="1825"/>
      <c r="D113" s="1031">
        <f>D22+D35+D44+D97+D111</f>
        <v>6243.07</v>
      </c>
      <c r="E113" s="951"/>
    </row>
    <row r="115" spans="1:5">
      <c r="D115" s="970">
        <f>D113*12</f>
        <v>74916.84</v>
      </c>
    </row>
    <row r="116" spans="1:5">
      <c r="D116" s="971"/>
    </row>
  </sheetData>
  <sheetProtection password="E676" sheet="1" objects="1" scenarios="1"/>
  <mergeCells count="96">
    <mergeCell ref="A113:C113"/>
    <mergeCell ref="A93:B93"/>
    <mergeCell ref="A94:B94"/>
    <mergeCell ref="A95:B95"/>
    <mergeCell ref="A96:B96"/>
    <mergeCell ref="A111:C111"/>
    <mergeCell ref="A112:C112"/>
    <mergeCell ref="A99:D99"/>
    <mergeCell ref="A100:C100"/>
    <mergeCell ref="A97:B97"/>
    <mergeCell ref="B101:C101"/>
    <mergeCell ref="A86:B86"/>
    <mergeCell ref="A90:C90"/>
    <mergeCell ref="A91:B91"/>
    <mergeCell ref="A74:B74"/>
    <mergeCell ref="A77:B77"/>
    <mergeCell ref="A83:B83"/>
    <mergeCell ref="A84:B84"/>
    <mergeCell ref="A82:B82"/>
    <mergeCell ref="A75:B75"/>
    <mergeCell ref="A76:B76"/>
    <mergeCell ref="A81:B81"/>
    <mergeCell ref="A92:B92"/>
    <mergeCell ref="A98:C98"/>
    <mergeCell ref="A87:B87"/>
    <mergeCell ref="A88:B88"/>
    <mergeCell ref="A62:B62"/>
    <mergeCell ref="A63:B63"/>
    <mergeCell ref="A65:C65"/>
    <mergeCell ref="A66:B66"/>
    <mergeCell ref="A73:B73"/>
    <mergeCell ref="A67:B67"/>
    <mergeCell ref="A68:B68"/>
    <mergeCell ref="A70:C70"/>
    <mergeCell ref="A71:B71"/>
    <mergeCell ref="A72:B72"/>
    <mergeCell ref="A85:B85"/>
    <mergeCell ref="A80:C80"/>
    <mergeCell ref="A61:B61"/>
    <mergeCell ref="A54:B54"/>
    <mergeCell ref="A49:B49"/>
    <mergeCell ref="A50:B50"/>
    <mergeCell ref="A51:B51"/>
    <mergeCell ref="A55:B55"/>
    <mergeCell ref="A53:B53"/>
    <mergeCell ref="A56:B56"/>
    <mergeCell ref="A57:B57"/>
    <mergeCell ref="A58:C58"/>
    <mergeCell ref="A59:B59"/>
    <mergeCell ref="A60:B60"/>
    <mergeCell ref="A45:C45"/>
    <mergeCell ref="A46:D46"/>
    <mergeCell ref="A47:C47"/>
    <mergeCell ref="A48:B48"/>
    <mergeCell ref="A52:B52"/>
    <mergeCell ref="A44:C44"/>
    <mergeCell ref="A43:B43"/>
    <mergeCell ref="A37:D37"/>
    <mergeCell ref="A40:B40"/>
    <mergeCell ref="A41:B41"/>
    <mergeCell ref="A42:B42"/>
    <mergeCell ref="A38:C38"/>
    <mergeCell ref="A39:B39"/>
    <mergeCell ref="A36:C36"/>
    <mergeCell ref="A27:B27"/>
    <mergeCell ref="A35:C35"/>
    <mergeCell ref="A20:B20"/>
    <mergeCell ref="A22:C22"/>
    <mergeCell ref="A23:C23"/>
    <mergeCell ref="A25:C25"/>
    <mergeCell ref="A24:D24"/>
    <mergeCell ref="A21:B21"/>
    <mergeCell ref="A26:B26"/>
    <mergeCell ref="A31:B31"/>
    <mergeCell ref="A32:B32"/>
    <mergeCell ref="A33:B33"/>
    <mergeCell ref="A28:B28"/>
    <mergeCell ref="A29:B29"/>
    <mergeCell ref="A30:B30"/>
    <mergeCell ref="A19:B19"/>
    <mergeCell ref="A12:B12"/>
    <mergeCell ref="A13:B13"/>
    <mergeCell ref="A10:D10"/>
    <mergeCell ref="A18:B18"/>
    <mergeCell ref="A16:B16"/>
    <mergeCell ref="A17:B17"/>
    <mergeCell ref="A14:B14"/>
    <mergeCell ref="A15:B15"/>
    <mergeCell ref="A11:C11"/>
    <mergeCell ref="A7:C7"/>
    <mergeCell ref="A8:C8"/>
    <mergeCell ref="A9:C9"/>
    <mergeCell ref="A1:D1"/>
    <mergeCell ref="A2:D2"/>
    <mergeCell ref="A5:C5"/>
    <mergeCell ref="A6:C6"/>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218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142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1125" t="s">
        <v>853</v>
      </c>
      <c r="B14" s="652" t="s">
        <v>336</v>
      </c>
      <c r="C14" s="652" t="s">
        <v>669</v>
      </c>
      <c r="D14" s="889" t="s">
        <v>533</v>
      </c>
    </row>
    <row r="15" spans="1:4" ht="30" customHeight="1" thickBot="1">
      <c r="A15" s="1809" t="s">
        <v>219</v>
      </c>
      <c r="B15" s="1810"/>
      <c r="C15" s="1810"/>
      <c r="D15" s="1811"/>
    </row>
    <row r="16" spans="1:4">
      <c r="A16" s="670" t="s">
        <v>126</v>
      </c>
      <c r="B16" s="682">
        <v>0</v>
      </c>
      <c r="C16" s="687">
        <v>0</v>
      </c>
      <c r="D16" s="741">
        <f>B16*C16</f>
        <v>0</v>
      </c>
    </row>
    <row r="17" spans="1:4">
      <c r="A17" s="688" t="s">
        <v>128</v>
      </c>
      <c r="B17" s="689">
        <v>0</v>
      </c>
      <c r="C17" s="690">
        <v>0</v>
      </c>
      <c r="D17" s="691">
        <f t="shared" ref="D17:D41" si="0">B17*C17</f>
        <v>0</v>
      </c>
    </row>
    <row r="18" spans="1:4">
      <c r="A18" s="688" t="s">
        <v>1323</v>
      </c>
      <c r="B18" s="689">
        <v>0</v>
      </c>
      <c r="C18" s="690">
        <v>0</v>
      </c>
      <c r="D18" s="691">
        <f t="shared" si="0"/>
        <v>0</v>
      </c>
    </row>
    <row r="19" spans="1:4">
      <c r="A19" s="688" t="s">
        <v>705</v>
      </c>
      <c r="B19" s="689">
        <v>0</v>
      </c>
      <c r="C19" s="690">
        <v>0</v>
      </c>
      <c r="D19" s="691">
        <f t="shared" si="0"/>
        <v>0</v>
      </c>
    </row>
    <row r="20" spans="1:4">
      <c r="A20" s="688" t="s">
        <v>588</v>
      </c>
      <c r="B20" s="689">
        <v>0</v>
      </c>
      <c r="C20" s="690">
        <v>0</v>
      </c>
      <c r="D20" s="691">
        <f t="shared" si="0"/>
        <v>0</v>
      </c>
    </row>
    <row r="21" spans="1:4">
      <c r="A21" s="688" t="s">
        <v>837</v>
      </c>
      <c r="B21" s="689">
        <v>0</v>
      </c>
      <c r="C21" s="690">
        <v>0</v>
      </c>
      <c r="D21" s="691">
        <f t="shared" si="0"/>
        <v>0</v>
      </c>
    </row>
    <row r="22" spans="1:4">
      <c r="A22" s="688" t="s">
        <v>129</v>
      </c>
      <c r="B22" s="689">
        <v>0</v>
      </c>
      <c r="C22" s="690">
        <v>0</v>
      </c>
      <c r="D22" s="691">
        <f t="shared" si="0"/>
        <v>0</v>
      </c>
    </row>
    <row r="23" spans="1:4">
      <c r="A23" s="688" t="s">
        <v>706</v>
      </c>
      <c r="B23" s="689">
        <v>0</v>
      </c>
      <c r="C23" s="690">
        <v>0</v>
      </c>
      <c r="D23" s="691">
        <f t="shared" si="0"/>
        <v>0</v>
      </c>
    </row>
    <row r="24" spans="1:4">
      <c r="A24" s="688" t="s">
        <v>131</v>
      </c>
      <c r="B24" s="689">
        <v>0</v>
      </c>
      <c r="C24" s="690">
        <v>0</v>
      </c>
      <c r="D24" s="691">
        <f t="shared" si="0"/>
        <v>0</v>
      </c>
    </row>
    <row r="25" spans="1:4">
      <c r="A25" s="688" t="s">
        <v>698</v>
      </c>
      <c r="B25" s="689">
        <v>0</v>
      </c>
      <c r="C25" s="690">
        <v>0</v>
      </c>
      <c r="D25" s="691">
        <f t="shared" si="0"/>
        <v>0</v>
      </c>
    </row>
    <row r="26" spans="1:4">
      <c r="A26" s="688" t="s">
        <v>839</v>
      </c>
      <c r="B26" s="689">
        <v>0</v>
      </c>
      <c r="C26" s="690">
        <v>0</v>
      </c>
      <c r="D26" s="691">
        <f t="shared" si="0"/>
        <v>0</v>
      </c>
    </row>
    <row r="27" spans="1:4">
      <c r="A27" s="688" t="s">
        <v>135</v>
      </c>
      <c r="B27" s="689">
        <v>0</v>
      </c>
      <c r="C27" s="690">
        <v>0</v>
      </c>
      <c r="D27" s="691">
        <f t="shared" si="0"/>
        <v>0</v>
      </c>
    </row>
    <row r="28" spans="1:4">
      <c r="A28" s="688" t="s">
        <v>842</v>
      </c>
      <c r="B28" s="689">
        <v>0</v>
      </c>
      <c r="C28" s="690">
        <v>0</v>
      </c>
      <c r="D28" s="691">
        <f t="shared" si="0"/>
        <v>0</v>
      </c>
    </row>
    <row r="29" spans="1:4">
      <c r="A29" s="688" t="s">
        <v>844</v>
      </c>
      <c r="B29" s="689">
        <v>0</v>
      </c>
      <c r="C29" s="690">
        <v>0</v>
      </c>
      <c r="D29" s="691">
        <f t="shared" si="0"/>
        <v>0</v>
      </c>
    </row>
    <row r="30" spans="1:4">
      <c r="A30" s="688" t="s">
        <v>137</v>
      </c>
      <c r="B30" s="689">
        <v>0</v>
      </c>
      <c r="C30" s="690">
        <v>0</v>
      </c>
      <c r="D30" s="691">
        <f t="shared" si="0"/>
        <v>0</v>
      </c>
    </row>
    <row r="31" spans="1:4">
      <c r="A31" s="688" t="s">
        <v>846</v>
      </c>
      <c r="B31" s="689">
        <v>0</v>
      </c>
      <c r="C31" s="690">
        <v>0</v>
      </c>
      <c r="D31" s="691">
        <f t="shared" si="0"/>
        <v>0</v>
      </c>
    </row>
    <row r="32" spans="1:4">
      <c r="A32" s="688" t="s">
        <v>848</v>
      </c>
      <c r="B32" s="689">
        <v>0</v>
      </c>
      <c r="C32" s="690">
        <v>0</v>
      </c>
      <c r="D32" s="691">
        <f t="shared" si="0"/>
        <v>0</v>
      </c>
    </row>
    <row r="33" spans="1:4">
      <c r="A33" s="688" t="s">
        <v>597</v>
      </c>
      <c r="B33" s="689">
        <v>0</v>
      </c>
      <c r="C33" s="690">
        <v>0</v>
      </c>
      <c r="D33" s="691">
        <f t="shared" si="0"/>
        <v>0</v>
      </c>
    </row>
    <row r="34" spans="1:4">
      <c r="A34" s="942" t="s">
        <v>672</v>
      </c>
      <c r="B34" s="908">
        <f>CCT!AV11</f>
        <v>1</v>
      </c>
      <c r="C34" s="909">
        <f>CCT!AU11</f>
        <v>953.18</v>
      </c>
      <c r="D34" s="1075">
        <f t="shared" si="0"/>
        <v>953.18</v>
      </c>
    </row>
    <row r="35" spans="1:4">
      <c r="A35" s="688" t="s">
        <v>855</v>
      </c>
      <c r="B35" s="689">
        <v>0</v>
      </c>
      <c r="C35" s="690">
        <v>0</v>
      </c>
      <c r="D35" s="691">
        <f t="shared" si="0"/>
        <v>0</v>
      </c>
    </row>
    <row r="36" spans="1:4">
      <c r="A36" s="688" t="s">
        <v>856</v>
      </c>
      <c r="B36" s="689">
        <v>0</v>
      </c>
      <c r="C36" s="690">
        <v>0</v>
      </c>
      <c r="D36" s="691">
        <f t="shared" si="0"/>
        <v>0</v>
      </c>
    </row>
    <row r="37" spans="1:4">
      <c r="A37" s="688" t="s">
        <v>677</v>
      </c>
      <c r="B37" s="689">
        <v>0</v>
      </c>
      <c r="C37" s="690">
        <v>0</v>
      </c>
      <c r="D37" s="691">
        <f t="shared" si="0"/>
        <v>0</v>
      </c>
    </row>
    <row r="38" spans="1:4">
      <c r="A38" s="688" t="s">
        <v>678</v>
      </c>
      <c r="B38" s="689">
        <v>0</v>
      </c>
      <c r="C38" s="690">
        <v>0</v>
      </c>
      <c r="D38" s="691">
        <f t="shared" si="0"/>
        <v>0</v>
      </c>
    </row>
    <row r="39" spans="1:4">
      <c r="A39" s="688" t="s">
        <v>707</v>
      </c>
      <c r="B39" s="689">
        <v>0</v>
      </c>
      <c r="C39" s="690">
        <v>0</v>
      </c>
      <c r="D39" s="691">
        <f t="shared" si="0"/>
        <v>0</v>
      </c>
    </row>
    <row r="40" spans="1:4">
      <c r="A40" s="688" t="s">
        <v>147</v>
      </c>
      <c r="B40" s="689">
        <v>0</v>
      </c>
      <c r="C40" s="690">
        <v>0</v>
      </c>
      <c r="D40" s="691">
        <f t="shared" si="0"/>
        <v>0</v>
      </c>
    </row>
    <row r="41" spans="1:4" ht="13.5" thickBot="1">
      <c r="A41" s="847" t="s">
        <v>960</v>
      </c>
      <c r="B41" s="693">
        <v>0</v>
      </c>
      <c r="C41" s="694">
        <v>0</v>
      </c>
      <c r="D41" s="724">
        <f t="shared" si="0"/>
        <v>0</v>
      </c>
    </row>
    <row r="42" spans="1:4" ht="30" customHeight="1" thickBot="1">
      <c r="A42" s="1850" t="s">
        <v>238</v>
      </c>
      <c r="B42" s="1851"/>
      <c r="C42" s="1851"/>
      <c r="D42" s="1852"/>
    </row>
    <row r="43" spans="1:4">
      <c r="A43" s="1111" t="s">
        <v>133</v>
      </c>
      <c r="B43" s="682">
        <v>0</v>
      </c>
      <c r="C43" s="687">
        <v>0</v>
      </c>
      <c r="D43" s="672">
        <f t="shared" ref="D43:D48" si="1">B43*C43</f>
        <v>0</v>
      </c>
    </row>
    <row r="44" spans="1:4">
      <c r="A44" s="1112" t="s">
        <v>139</v>
      </c>
      <c r="B44" s="689">
        <v>0</v>
      </c>
      <c r="C44" s="690">
        <v>0</v>
      </c>
      <c r="D44" s="691">
        <f t="shared" si="1"/>
        <v>0</v>
      </c>
    </row>
    <row r="45" spans="1:4">
      <c r="A45" s="1112" t="s">
        <v>175</v>
      </c>
      <c r="B45" s="689">
        <v>0</v>
      </c>
      <c r="C45" s="690">
        <v>0</v>
      </c>
      <c r="D45" s="691">
        <f t="shared" si="1"/>
        <v>0</v>
      </c>
    </row>
    <row r="46" spans="1:4" ht="13.5" customHeight="1">
      <c r="A46" s="1112" t="s">
        <v>176</v>
      </c>
      <c r="B46" s="689">
        <v>0</v>
      </c>
      <c r="C46" s="690">
        <v>0</v>
      </c>
      <c r="D46" s="691">
        <f t="shared" si="1"/>
        <v>0</v>
      </c>
    </row>
    <row r="47" spans="1:4">
      <c r="A47" s="1112" t="s">
        <v>871</v>
      </c>
      <c r="B47" s="689">
        <v>0</v>
      </c>
      <c r="C47" s="690">
        <v>0</v>
      </c>
      <c r="D47" s="691">
        <f t="shared" si="1"/>
        <v>0</v>
      </c>
    </row>
    <row r="48" spans="1:4" ht="13.5" thickBot="1">
      <c r="A48" s="1120" t="s">
        <v>177</v>
      </c>
      <c r="B48" s="693">
        <v>0</v>
      </c>
      <c r="C48" s="694">
        <v>0</v>
      </c>
      <c r="D48" s="686">
        <f t="shared" si="1"/>
        <v>0</v>
      </c>
    </row>
    <row r="49" spans="1:7" ht="30" customHeight="1" thickBot="1">
      <c r="A49" s="1809" t="s">
        <v>1098</v>
      </c>
      <c r="B49" s="1810"/>
      <c r="C49" s="1810"/>
      <c r="D49" s="1811"/>
    </row>
    <row r="50" spans="1:7" ht="13.5" thickBot="1">
      <c r="A50" s="915" t="s">
        <v>534</v>
      </c>
      <c r="B50" s="764">
        <v>0</v>
      </c>
      <c r="C50" s="735">
        <v>0</v>
      </c>
      <c r="D50" s="658">
        <f>B50*C50</f>
        <v>0</v>
      </c>
      <c r="F50" s="944"/>
      <c r="G50" s="944"/>
    </row>
    <row r="51" spans="1:7" ht="27" customHeight="1" thickBot="1">
      <c r="A51" s="1809" t="s">
        <v>220</v>
      </c>
      <c r="B51" s="1810"/>
      <c r="C51" s="1810"/>
      <c r="D51" s="1811"/>
    </row>
    <row r="52" spans="1:7" ht="13.5" thickBot="1">
      <c r="A52" s="915" t="s">
        <v>936</v>
      </c>
      <c r="B52" s="1126">
        <v>0</v>
      </c>
      <c r="C52" s="1127">
        <v>0</v>
      </c>
      <c r="D52" s="662">
        <f>B52*C52</f>
        <v>0</v>
      </c>
    </row>
    <row r="53" spans="1:7" ht="27" customHeight="1" thickBot="1">
      <c r="A53" s="1809" t="s">
        <v>221</v>
      </c>
      <c r="B53" s="1810"/>
      <c r="C53" s="1810"/>
      <c r="D53" s="1811"/>
    </row>
    <row r="54" spans="1:7" ht="13.5" thickBot="1">
      <c r="A54" s="915" t="s">
        <v>919</v>
      </c>
      <c r="B54" s="708"/>
      <c r="C54" s="859"/>
      <c r="D54" s="658">
        <f>B54*C54</f>
        <v>0</v>
      </c>
    </row>
    <row r="55" spans="1:7" ht="13.5" thickBot="1">
      <c r="A55" s="1128" t="s">
        <v>533</v>
      </c>
      <c r="B55" s="725">
        <f>SUM(B16:B41,B43:B48,B50,B52,B54)</f>
        <v>1</v>
      </c>
      <c r="C55" s="751"/>
      <c r="D55" s="726">
        <f>SUM(D16:D41,D43:D48,D50,D52,D54)</f>
        <v>953.18</v>
      </c>
      <c r="E55" s="951"/>
    </row>
    <row r="56" spans="1:7">
      <c r="A56" s="886"/>
      <c r="B56" s="887"/>
      <c r="C56" s="888" t="s">
        <v>969</v>
      </c>
      <c r="D56" s="1042" t="s">
        <v>267</v>
      </c>
      <c r="E56" s="945"/>
    </row>
    <row r="57" spans="1:7">
      <c r="A57" s="1713" t="s">
        <v>841</v>
      </c>
      <c r="B57" s="1714"/>
      <c r="C57" s="890">
        <f>30%</f>
        <v>0.3</v>
      </c>
      <c r="D57" s="755">
        <f>C57*D26</f>
        <v>0</v>
      </c>
    </row>
    <row r="58" spans="1:7">
      <c r="A58" s="1713" t="s">
        <v>269</v>
      </c>
      <c r="B58" s="1714"/>
      <c r="C58" s="770">
        <f>0.2*788</f>
        <v>157.6</v>
      </c>
      <c r="D58" s="691">
        <f>C58*(B21+B28+B29+B31+B33)</f>
        <v>0</v>
      </c>
      <c r="F58" s="1101"/>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86.65</v>
      </c>
    </row>
    <row r="63" spans="1:7">
      <c r="A63" s="1713" t="s">
        <v>335</v>
      </c>
      <c r="B63" s="1714"/>
      <c r="C63" s="824">
        <f>(1/220*12*6/12)</f>
        <v>2.7300000000000001E-2</v>
      </c>
      <c r="D63" s="686">
        <f>C63*(D35+D36)</f>
        <v>0</v>
      </c>
    </row>
    <row r="64" spans="1:7" ht="13.5" thickBot="1">
      <c r="A64" s="869" t="s">
        <v>882</v>
      </c>
      <c r="B64" s="1058"/>
      <c r="C64" s="877"/>
      <c r="D64" s="809">
        <v>0</v>
      </c>
    </row>
    <row r="65" spans="1:7" ht="13.5" thickBot="1">
      <c r="A65" s="1721" t="s">
        <v>274</v>
      </c>
      <c r="B65" s="1722"/>
      <c r="C65" s="1736"/>
      <c r="D65" s="666">
        <f>SUM(D55:D64)</f>
        <v>1039.83</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969</v>
      </c>
      <c r="D69" s="766" t="s">
        <v>267</v>
      </c>
    </row>
    <row r="70" spans="1:7">
      <c r="A70" s="1748" t="s">
        <v>277</v>
      </c>
      <c r="B70" s="1749"/>
      <c r="C70" s="768"/>
      <c r="D70" s="862">
        <f>$C$13*C70</f>
        <v>0</v>
      </c>
      <c r="E70" s="949"/>
      <c r="F70" s="949"/>
      <c r="G70" s="950"/>
    </row>
    <row r="71" spans="1:7">
      <c r="A71" s="1713" t="s">
        <v>278</v>
      </c>
      <c r="B71" s="1729"/>
      <c r="C71" s="770"/>
      <c r="D71" s="863">
        <f>SUM(B16:B41)*(Parâmetro!G18*20-1)+SUM(B43:B48)*(Parâmetro!G26*20-1)+SUM(B50)*(Parâmetro!G29*20-1)+SUM(B52)*(Parâmetro!G30*20-1)+SUM(B54)*(Parâmetro!G39*20-1)</f>
        <v>253</v>
      </c>
      <c r="E71" s="863"/>
      <c r="F71" s="951"/>
    </row>
    <row r="72" spans="1:7">
      <c r="A72" s="1713" t="s">
        <v>279</v>
      </c>
      <c r="B72" s="1729"/>
      <c r="C72" s="770">
        <f>Parâmetro!E63</f>
        <v>3.1</v>
      </c>
      <c r="D72" s="864">
        <f>(2*C72*20*SUM(B16:B41,B43:B48,B50,B52))-(IF(SUM(D16:D41,D43:D48,D50,D52)*6%&lt;=(2*C72*20*SUM(B16:B41,B43:B48,B50,B52)),SUM(D16:D41,D43:D48,D50,D52)*6%,(2*C72*20*SUM(B16:B41,B43:B48,B50,B52))))+(2*C72*20*B54)-(IF(D54*6%&lt;=(2*C72*20*B54),D54*6%,(2*C72*20*B54)))</f>
        <v>66.81</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SUM(B16:B41)*Parâmetro!C18+SUM(B43:B48)*Parâmetro!C26+SUM(B50)*Parâmetro!C29+SUM(B52)*Parâmetro!C30+SUM(B54)*Parâmetro!C39</f>
        <v>26.1</v>
      </c>
      <c r="E75" s="951"/>
    </row>
    <row r="76" spans="1:7">
      <c r="A76" s="1713" t="s">
        <v>1054</v>
      </c>
      <c r="B76" s="1714"/>
      <c r="C76" s="868"/>
      <c r="D76" s="866">
        <f>SUM(B16:B41)*Parâmetro!D31+SUM(B43:B48)*Parâmetro!D26+SUM(B50)*Parâmetro!D29+SUM(B52)*Parâmetro!D30+SUM(B54)*Parâmetro!D39</f>
        <v>0</v>
      </c>
      <c r="E76" s="951"/>
    </row>
    <row r="77" spans="1:7" ht="13.5" thickBot="1">
      <c r="A77" s="1816" t="s">
        <v>866</v>
      </c>
      <c r="B77" s="1817"/>
      <c r="C77" s="871"/>
      <c r="D77" s="724">
        <v>0</v>
      </c>
    </row>
    <row r="78" spans="1:7" ht="13.5" thickBot="1">
      <c r="A78" s="1721" t="s">
        <v>282</v>
      </c>
      <c r="B78" s="1722"/>
      <c r="C78" s="1747"/>
      <c r="D78" s="726">
        <f>SUM(D70:D77)</f>
        <v>349.03</v>
      </c>
    </row>
    <row r="79" spans="1:7">
      <c r="A79" s="1725"/>
      <c r="B79" s="1726"/>
      <c r="C79" s="1726"/>
      <c r="D79" s="649"/>
    </row>
    <row r="80" spans="1:7">
      <c r="A80" s="1727" t="s">
        <v>283</v>
      </c>
      <c r="B80" s="1728"/>
      <c r="C80" s="1728"/>
      <c r="D80" s="1728"/>
    </row>
    <row r="81" spans="1:8" ht="13.5" thickBot="1">
      <c r="A81" s="1734"/>
      <c r="B81" s="1735"/>
      <c r="C81" s="1755"/>
      <c r="D81" s="649"/>
      <c r="G81" s="945"/>
    </row>
    <row r="82" spans="1:8" ht="13.5" thickBot="1">
      <c r="A82" s="1721" t="s">
        <v>284</v>
      </c>
      <c r="B82" s="1722"/>
      <c r="C82" s="765" t="s">
        <v>969</v>
      </c>
      <c r="D82" s="766" t="s">
        <v>267</v>
      </c>
    </row>
    <row r="83" spans="1:8">
      <c r="A83" s="1748" t="str">
        <f>'TOTALIZADORA MÓDULOS'!A285:B285</f>
        <v>A - Uniformes e EPIs</v>
      </c>
      <c r="B83" s="1749"/>
      <c r="C83" s="1086"/>
      <c r="D83" s="1129">
        <f>B16*'Uniforme Apoio'!BM9+'CARGOS ALMENARA'!B17*'Uniforme Apoio'!BM10+'CARGOS ALMENARA'!B18*'Uniforme Apoio'!BM11+'CARGOS ALMENARA'!B19*'Uniforme Apoio'!BM12+'CARGOS ALMENARA'!B20*'Uniforme Apoio'!BM13+'CARGOS ALMENARA'!B21*'Uniforme Apoio'!BM14+'CARGOS ALMENARA'!B22*'Uniforme Apoio'!BM15+'CARGOS ALMENARA'!B23*'Uniforme Apoio'!BM16+'CARGOS ALMENARA'!B24*'Uniforme Apoio'!BM17+'CARGOS ALMENARA'!B25*'Uniforme Apoio'!BM18+'CARGOS ALMENARA'!B26*'Uniforme Apoio'!BM20+'CARGOS ALMENARA'!B27*'Uniforme Apoio'!BM21+'CARGOS ALMENARA'!B28*'Uniforme Apoio'!BM22+'CARGOS ALMENARA'!B29*'Uniforme Apoio'!BM23+'CARGOS ALMENARA'!B30*'Uniforme Apoio'!BM24+'CARGOS ALMENARA'!B31*'Uniforme Apoio'!BM25+'CARGOS ALMENARA'!B32*'Uniforme Apoio'!BM28+'CARGOS ALMENARA'!B33*'Uniforme Apoio'!BM29+'CARGOS ALMENARA'!B34*'Uniforme Apoio'!BM30+'CARGOS ALMENARA'!B35*'Uniforme Apoio'!BM30+'CARGOS ALMENARA'!B36*'Uniforme Apoio'!BM30+'CARGOS ALMENARA'!B37*'Uniforme Apoio'!BM31+'CARGOS ALMENARA'!B38*'Uniforme Apoio'!BM31+'CARGOS ALMENARA'!B39*'Uniforme Apoio'!BM32+'CARGOS ALMENARA'!B40*'Uniforme Apoio'!BM33+'CARGOS ALMENARA'!B41*'Uniforme Apoio'!BM39+'CARGOS ALMENARA'!B43*'Uniforme Apoio'!BM19+'CARGOS ALMENARA'!B44*'Uniforme Apoio'!BM27+'CARGOS ALMENARA'!B45*'Uniforme Apoio'!BM35+'CARGOS ALMENARA'!B46*'Uniforme Apoio'!BM36+'CARGOS ALMENARA'!B47*'Uniforme Apoio'!BM37+'CARGOS ALMENARA'!B48*'Uniforme Apoio'!BM38+'CARGOS ALMENARA'!B50*'Uniforme Apoio'!BM40+'CARGOS ALMENARA'!B52*'Uniforme Apoio'!BM34+'CARGOS ALMENARA'!B54*'Uniforme Apoio'!BM26</f>
        <v>85.68</v>
      </c>
      <c r="E83" s="944"/>
    </row>
    <row r="84" spans="1:8">
      <c r="A84" s="1713" t="str">
        <f>'TOTALIZADORA MÓDULOS'!A286:B286</f>
        <v>B - Materiais de Consumo</v>
      </c>
      <c r="B84" s="1729"/>
      <c r="C84" s="782">
        <v>0</v>
      </c>
      <c r="D84" s="781">
        <f>'Material de consumo jardinagem'!G21*'CARGOS ALMENARA'!B28</f>
        <v>0</v>
      </c>
    </row>
    <row r="85" spans="1:8">
      <c r="A85" s="1713" t="str">
        <f>'TOTALIZADORA MÓDULOS'!A287:B287</f>
        <v>C - Máquinas e Equipamentos (depreciação)</v>
      </c>
      <c r="B85" s="1729"/>
      <c r="C85" s="782">
        <v>0</v>
      </c>
      <c r="D85" s="781">
        <f>C85*$C$13</f>
        <v>0</v>
      </c>
    </row>
    <row r="86" spans="1:8" ht="13.5" thickBot="1">
      <c r="A86" s="1713" t="str">
        <f>'TOTALIZADORA MÓDULOS'!A288:B288</f>
        <v>D - Produtos de Limpeza</v>
      </c>
      <c r="B86" s="1729"/>
      <c r="C86" s="783">
        <v>0</v>
      </c>
      <c r="D86" s="781">
        <f>C86*$C$13</f>
        <v>0</v>
      </c>
    </row>
    <row r="87" spans="1:8" ht="13.5" thickBot="1">
      <c r="A87" s="1721" t="s">
        <v>282</v>
      </c>
      <c r="B87" s="1722"/>
      <c r="C87" s="1736"/>
      <c r="D87" s="784">
        <f>SUM(D83:D86)</f>
        <v>85.68</v>
      </c>
    </row>
    <row r="88" spans="1:8">
      <c r="A88" s="1725"/>
      <c r="B88" s="1726"/>
      <c r="C88" s="1726"/>
      <c r="D88" s="649"/>
    </row>
    <row r="89" spans="1:8">
      <c r="A89" s="1727" t="s">
        <v>285</v>
      </c>
      <c r="B89" s="1728"/>
      <c r="C89" s="1728"/>
      <c r="D89" s="1728"/>
    </row>
    <row r="90" spans="1:8" ht="13.5" thickBot="1">
      <c r="A90" s="1734"/>
      <c r="B90" s="1735"/>
      <c r="C90" s="1755"/>
      <c r="D90" s="649"/>
    </row>
    <row r="91" spans="1:8" ht="13.5" thickBot="1">
      <c r="A91" s="1721" t="s">
        <v>286</v>
      </c>
      <c r="B91" s="1736"/>
      <c r="C91" s="785" t="s">
        <v>969</v>
      </c>
      <c r="D91" s="766" t="s">
        <v>267</v>
      </c>
    </row>
    <row r="92" spans="1:8">
      <c r="A92" s="1748" t="s">
        <v>288</v>
      </c>
      <c r="B92" s="1752"/>
      <c r="C92" s="786">
        <f>'BASE DE DADOS MÓDULOS 4 E 5'!C5</f>
        <v>0.2</v>
      </c>
      <c r="D92" s="787">
        <f>$D$65*C92</f>
        <v>207.97</v>
      </c>
    </row>
    <row r="93" spans="1:8">
      <c r="A93" s="1713" t="s">
        <v>289</v>
      </c>
      <c r="B93" s="1729"/>
      <c r="C93" s="920">
        <f>'BASE DE DADOS MÓDULOS 4 E 5'!C6</f>
        <v>1.4999999999999999E-2</v>
      </c>
      <c r="D93" s="789">
        <f t="shared" ref="D93:D99" si="2">$D$65*C93</f>
        <v>15.6</v>
      </c>
    </row>
    <row r="94" spans="1:8">
      <c r="A94" s="1713" t="s">
        <v>290</v>
      </c>
      <c r="B94" s="1714"/>
      <c r="C94" s="788">
        <f>'BASE DE DADOS MÓDULOS 4 E 5'!C7</f>
        <v>0.01</v>
      </c>
      <c r="D94" s="789">
        <f t="shared" si="2"/>
        <v>10.4</v>
      </c>
      <c r="H94" s="945"/>
    </row>
    <row r="95" spans="1:8">
      <c r="A95" s="1713" t="s">
        <v>291</v>
      </c>
      <c r="B95" s="1714"/>
      <c r="C95" s="920">
        <f>'BASE DE DADOS MÓDULOS 4 E 5'!C8</f>
        <v>2E-3</v>
      </c>
      <c r="D95" s="789">
        <f t="shared" si="2"/>
        <v>2.08</v>
      </c>
    </row>
    <row r="96" spans="1:8">
      <c r="A96" s="1713" t="s">
        <v>292</v>
      </c>
      <c r="B96" s="1714"/>
      <c r="C96" s="788">
        <f>'BASE DE DADOS MÓDULOS 4 E 5'!C9</f>
        <v>2.5000000000000001E-2</v>
      </c>
      <c r="D96" s="789">
        <f t="shared" si="2"/>
        <v>26</v>
      </c>
    </row>
    <row r="97" spans="1:7">
      <c r="A97" s="1713" t="s">
        <v>293</v>
      </c>
      <c r="B97" s="1714"/>
      <c r="C97" s="788">
        <f>'BASE DE DADOS MÓDULOS 4 E 5'!C10</f>
        <v>0.08</v>
      </c>
      <c r="D97" s="787">
        <f t="shared" si="2"/>
        <v>83.19</v>
      </c>
    </row>
    <row r="98" spans="1:7">
      <c r="A98" s="1713" t="s">
        <v>1052</v>
      </c>
      <c r="B98" s="1714"/>
      <c r="C98" s="920">
        <f>'BASE DE DADOS MÓDULOS 4 E 5'!C11</f>
        <v>0.03</v>
      </c>
      <c r="D98" s="921">
        <f t="shared" si="2"/>
        <v>31.19</v>
      </c>
    </row>
    <row r="99" spans="1:7" ht="13.5" thickBot="1">
      <c r="A99" s="1745" t="s">
        <v>294</v>
      </c>
      <c r="B99" s="1759"/>
      <c r="C99" s="922">
        <f>'BASE DE DADOS MÓDULOS 4 E 5'!C12</f>
        <v>6.0000000000000001E-3</v>
      </c>
      <c r="D99" s="787">
        <f t="shared" si="2"/>
        <v>6.24</v>
      </c>
    </row>
    <row r="100" spans="1:7" ht="13.5" thickBot="1">
      <c r="A100" s="1721" t="s">
        <v>282</v>
      </c>
      <c r="B100" s="1736"/>
      <c r="C100" s="792">
        <f>SUM(C92:C99)</f>
        <v>0.36799999999999999</v>
      </c>
      <c r="D100" s="784">
        <f>SUM(D92:D99)</f>
        <v>382.67</v>
      </c>
    </row>
    <row r="101" spans="1:7" ht="13.5" thickBot="1">
      <c r="A101" s="1737"/>
      <c r="B101" s="1738"/>
      <c r="C101" s="1726"/>
      <c r="D101" s="649"/>
      <c r="F101" s="956"/>
    </row>
    <row r="102" spans="1:7" ht="13.5" thickBot="1">
      <c r="A102" s="1721" t="s">
        <v>295</v>
      </c>
      <c r="B102" s="1736"/>
      <c r="C102" s="785" t="s">
        <v>969</v>
      </c>
      <c r="D102" s="766" t="s">
        <v>267</v>
      </c>
    </row>
    <row r="103" spans="1:7">
      <c r="A103" s="1748" t="s">
        <v>296</v>
      </c>
      <c r="B103" s="1752"/>
      <c r="C103" s="807">
        <f>'BASE DE DADOS MÓDULOS 4 E 5'!C16</f>
        <v>8.3299999999999999E-2</v>
      </c>
      <c r="D103" s="796">
        <f>C103*D65</f>
        <v>86.62</v>
      </c>
    </row>
    <row r="104" spans="1:7">
      <c r="A104" s="1713" t="s">
        <v>297</v>
      </c>
      <c r="B104" s="1729"/>
      <c r="C104" s="428">
        <f>'BASE DE DADOS MÓDULOS 4 E 5'!C17</f>
        <v>2.7799999999999998E-2</v>
      </c>
      <c r="D104" s="798">
        <f>C104*D65</f>
        <v>28.91</v>
      </c>
    </row>
    <row r="105" spans="1:7">
      <c r="A105" s="1750" t="s">
        <v>298</v>
      </c>
      <c r="B105" s="1751"/>
      <c r="C105" s="924">
        <f>SUM(C103:C104)</f>
        <v>0.1111</v>
      </c>
      <c r="D105" s="800">
        <f>SUM(D103:D104)</f>
        <v>115.53</v>
      </c>
    </row>
    <row r="106" spans="1:7" ht="13.5" thickBot="1">
      <c r="A106" s="1745" t="s">
        <v>299</v>
      </c>
      <c r="B106" s="1759"/>
      <c r="C106" s="987">
        <f>'BASE DE DADOS MÓDULOS 4 E 5'!C19</f>
        <v>4.0899999999999999E-2</v>
      </c>
      <c r="D106" s="826">
        <f>D65*C106</f>
        <v>42.53</v>
      </c>
      <c r="F106" s="960"/>
      <c r="G106" s="961"/>
    </row>
    <row r="107" spans="1:7" ht="13.5" thickBot="1">
      <c r="A107" s="803" t="s">
        <v>282</v>
      </c>
      <c r="B107" s="872"/>
      <c r="C107" s="812">
        <f>SUM(C105:C106)</f>
        <v>0.152</v>
      </c>
      <c r="D107" s="806">
        <f>SUM(D105+D106)</f>
        <v>158.06</v>
      </c>
    </row>
    <row r="108" spans="1:7" ht="13.5" thickBot="1">
      <c r="A108" s="1737"/>
      <c r="B108" s="1738"/>
      <c r="C108" s="1755"/>
      <c r="D108" s="649"/>
    </row>
    <row r="109" spans="1:7" ht="13.5" thickBot="1">
      <c r="A109" s="1721" t="s">
        <v>300</v>
      </c>
      <c r="B109" s="1722"/>
      <c r="C109" s="765" t="s">
        <v>969</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1.35</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0.52</v>
      </c>
    </row>
    <row r="112" spans="1:7" ht="13.5" thickBot="1">
      <c r="A112" s="810" t="s">
        <v>282</v>
      </c>
      <c r="B112" s="811"/>
      <c r="C112" s="805">
        <f>SUM(C110:C111)</f>
        <v>1.8E-3</v>
      </c>
      <c r="D112" s="726">
        <f>SUM(D110:D111)</f>
        <v>1.87</v>
      </c>
    </row>
    <row r="113" spans="1:6" ht="13.5" thickBot="1">
      <c r="A113" s="1753"/>
      <c r="B113" s="1754"/>
      <c r="C113" s="1754"/>
      <c r="D113" s="649"/>
    </row>
    <row r="114" spans="1:6" ht="13.5" thickBot="1">
      <c r="A114" s="1721" t="s">
        <v>301</v>
      </c>
      <c r="B114" s="1722"/>
      <c r="C114" s="765" t="s">
        <v>969</v>
      </c>
      <c r="D114" s="766" t="s">
        <v>267</v>
      </c>
    </row>
    <row r="115" spans="1:6">
      <c r="A115" s="1748" t="s">
        <v>337</v>
      </c>
      <c r="B115" s="1752"/>
      <c r="C115" s="813">
        <f>'BASE DE DADOS MÓDULOS 4 E 5'!C28</f>
        <v>7.4999999999999997E-3</v>
      </c>
      <c r="D115" s="787">
        <f t="shared" ref="D115:D121" si="3">C115*$D$65</f>
        <v>7.8</v>
      </c>
    </row>
    <row r="116" spans="1:6">
      <c r="A116" s="1713" t="s">
        <v>338</v>
      </c>
      <c r="B116" s="1729"/>
      <c r="C116" s="927">
        <f>'BASE DE DADOS MÓDULOS 4 E 5'!C29</f>
        <v>5.9999999999999995E-4</v>
      </c>
      <c r="D116" s="787">
        <f t="shared" si="3"/>
        <v>0.62</v>
      </c>
    </row>
    <row r="117" spans="1:6">
      <c r="A117" s="1713" t="s">
        <v>302</v>
      </c>
      <c r="B117" s="1729"/>
      <c r="C117" s="814">
        <f>'BASE DE DADOS MÓDULOS 4 E 5'!C30</f>
        <v>2.9999999999999997E-4</v>
      </c>
      <c r="D117" s="787">
        <f t="shared" si="3"/>
        <v>0.31</v>
      </c>
    </row>
    <row r="118" spans="1:6">
      <c r="A118" s="1713" t="s">
        <v>303</v>
      </c>
      <c r="B118" s="1729"/>
      <c r="C118" s="814">
        <f>'BASE DE DADOS MÓDULOS 4 E 5'!C31</f>
        <v>3.5000000000000001E-3</v>
      </c>
      <c r="D118" s="787">
        <f t="shared" si="3"/>
        <v>3.64</v>
      </c>
    </row>
    <row r="119" spans="1:6">
      <c r="A119" s="1713" t="s">
        <v>304</v>
      </c>
      <c r="B119" s="1729"/>
      <c r="C119" s="927">
        <f>'BASE DE DADOS MÓDULOS 4 E 5'!C32</f>
        <v>1.2999999999999999E-3</v>
      </c>
      <c r="D119" s="787">
        <f t="shared" si="3"/>
        <v>1.35</v>
      </c>
    </row>
    <row r="120" spans="1:6">
      <c r="A120" s="1713" t="s">
        <v>315</v>
      </c>
      <c r="B120" s="1714"/>
      <c r="C120" s="815">
        <f>'BASE DE DADOS MÓDULOS 4 E 5'!C33</f>
        <v>4.2999999999999997E-2</v>
      </c>
      <c r="D120" s="787">
        <f t="shared" si="3"/>
        <v>44.71</v>
      </c>
    </row>
    <row r="121" spans="1:6" ht="13.5" thickBot="1">
      <c r="A121" s="816" t="s">
        <v>339</v>
      </c>
      <c r="B121" s="817"/>
      <c r="C121" s="967">
        <f>'BASE DE DADOS MÓDULOS 4 E 5'!C34</f>
        <v>1.6999999999999999E-3</v>
      </c>
      <c r="D121" s="819">
        <f t="shared" si="3"/>
        <v>1.77</v>
      </c>
    </row>
    <row r="122" spans="1:6" ht="13.5" thickBot="1">
      <c r="A122" s="810" t="s">
        <v>282</v>
      </c>
      <c r="B122" s="811"/>
      <c r="C122" s="812">
        <f>SUM(C115:C121)</f>
        <v>5.79E-2</v>
      </c>
      <c r="D122" s="829">
        <f>SUM(D115:D121)</f>
        <v>60.2</v>
      </c>
      <c r="F122" s="963"/>
    </row>
    <row r="123" spans="1:6" ht="13.5" thickBot="1">
      <c r="A123" s="1737"/>
      <c r="B123" s="1738"/>
      <c r="C123" s="1738"/>
      <c r="D123" s="649"/>
    </row>
    <row r="124" spans="1:6" ht="13.5" thickBot="1">
      <c r="A124" s="1721" t="s">
        <v>316</v>
      </c>
      <c r="B124" s="1736"/>
      <c r="C124" s="820" t="s">
        <v>969</v>
      </c>
      <c r="D124" s="766" t="s">
        <v>267</v>
      </c>
    </row>
    <row r="125" spans="1:6">
      <c r="A125" s="1748" t="s">
        <v>905</v>
      </c>
      <c r="B125" s="1752"/>
      <c r="C125" s="1030">
        <f>'BASE DE DADOS MÓDULOS 4 E 5'!C38</f>
        <v>8.3299999999999999E-2</v>
      </c>
      <c r="D125" s="796">
        <f>C125*$D$65</f>
        <v>86.62</v>
      </c>
    </row>
    <row r="126" spans="1:6">
      <c r="A126" s="1713" t="s">
        <v>317</v>
      </c>
      <c r="B126" s="1714"/>
      <c r="C126" s="814">
        <f>'BASE DE DADOS MÓDULOS 4 E 5'!C39</f>
        <v>1.3899999999999999E-2</v>
      </c>
      <c r="D126" s="789">
        <f>C126*$D$65</f>
        <v>14.45</v>
      </c>
    </row>
    <row r="127" spans="1:6">
      <c r="A127" s="1713" t="s">
        <v>786</v>
      </c>
      <c r="B127" s="1714"/>
      <c r="C127" s="814">
        <f>'BASE DE DADOS MÓDULOS 4 E 5'!C40</f>
        <v>8.3999999999999995E-3</v>
      </c>
      <c r="D127" s="789">
        <f>C127*$D$65</f>
        <v>8.73</v>
      </c>
    </row>
    <row r="128" spans="1:6">
      <c r="A128" s="1713" t="s">
        <v>784</v>
      </c>
      <c r="B128" s="1729"/>
      <c r="C128" s="927">
        <f>'BASE DE DADOS MÓDULOS 4 E 5'!C41</f>
        <v>3.3E-3</v>
      </c>
      <c r="D128" s="789">
        <f>C128*$D$65</f>
        <v>3.43</v>
      </c>
    </row>
    <row r="129" spans="1:7">
      <c r="A129" s="1713" t="s">
        <v>860</v>
      </c>
      <c r="B129" s="1729"/>
      <c r="C129" s="815">
        <f>'BASE DE DADOS MÓDULOS 4 E 5'!C42</f>
        <v>0</v>
      </c>
      <c r="D129" s="789">
        <f>C129*$D$65</f>
        <v>0</v>
      </c>
    </row>
    <row r="130" spans="1:7">
      <c r="A130" s="1750" t="s">
        <v>318</v>
      </c>
      <c r="B130" s="1751"/>
      <c r="C130" s="986">
        <f>SUM(C125:C129)</f>
        <v>0.1089</v>
      </c>
      <c r="D130" s="930">
        <f>SUM(D125:D129)</f>
        <v>113.23</v>
      </c>
    </row>
    <row r="131" spans="1:7" ht="13.5" thickBot="1">
      <c r="A131" s="1745" t="s">
        <v>785</v>
      </c>
      <c r="B131" s="1746"/>
      <c r="C131" s="967">
        <f>'BASE DE DADOS MÓDULOS 4 E 5'!C44</f>
        <v>4.0099999999999997E-2</v>
      </c>
      <c r="D131" s="974">
        <f>C131*D65</f>
        <v>41.7</v>
      </c>
    </row>
    <row r="132" spans="1:7" ht="13.5" thickBot="1">
      <c r="A132" s="803" t="s">
        <v>282</v>
      </c>
      <c r="B132" s="872"/>
      <c r="C132" s="812">
        <f>SUM(C130:C131)</f>
        <v>0.14899999999999999</v>
      </c>
      <c r="D132" s="829">
        <f>D130+D131</f>
        <v>154.93</v>
      </c>
    </row>
    <row r="133" spans="1:7" ht="13.5" thickBot="1">
      <c r="A133" s="1737"/>
      <c r="B133" s="1738"/>
      <c r="C133" s="1755"/>
      <c r="D133" s="649"/>
    </row>
    <row r="134" spans="1:7" ht="13.5" thickBot="1">
      <c r="A134" s="1721" t="s">
        <v>319</v>
      </c>
      <c r="B134" s="1736"/>
      <c r="C134" s="785" t="s">
        <v>969</v>
      </c>
      <c r="D134" s="766" t="s">
        <v>267</v>
      </c>
    </row>
    <row r="135" spans="1:7">
      <c r="A135" s="1748" t="s">
        <v>320</v>
      </c>
      <c r="B135" s="1749"/>
      <c r="C135" s="830">
        <f>C100</f>
        <v>0.36799999999999999</v>
      </c>
      <c r="D135" s="796">
        <f>D100</f>
        <v>382.67</v>
      </c>
    </row>
    <row r="136" spans="1:7">
      <c r="A136" s="1713" t="s">
        <v>295</v>
      </c>
      <c r="B136" s="1714"/>
      <c r="C136" s="831">
        <f>C105+C106</f>
        <v>0.152</v>
      </c>
      <c r="D136" s="798">
        <f>D107</f>
        <v>158.06</v>
      </c>
    </row>
    <row r="137" spans="1:7">
      <c r="A137" s="1713" t="s">
        <v>300</v>
      </c>
      <c r="B137" s="1729"/>
      <c r="C137" s="832">
        <f>C110+C111</f>
        <v>1.8E-3</v>
      </c>
      <c r="D137" s="798">
        <f>D112</f>
        <v>1.87</v>
      </c>
    </row>
    <row r="138" spans="1:7">
      <c r="A138" s="1713" t="s">
        <v>301</v>
      </c>
      <c r="B138" s="1729"/>
      <c r="C138" s="832">
        <f>SUM(C115:C121)</f>
        <v>5.79E-2</v>
      </c>
      <c r="D138" s="798">
        <f>D122</f>
        <v>60.2</v>
      </c>
    </row>
    <row r="139" spans="1:7" ht="13.5" thickBot="1">
      <c r="A139" s="1745" t="s">
        <v>321</v>
      </c>
      <c r="B139" s="1746"/>
      <c r="C139" s="833">
        <f>SUM(C130:C131)</f>
        <v>0.14899999999999999</v>
      </c>
      <c r="D139" s="826">
        <f>D132</f>
        <v>154.93</v>
      </c>
    </row>
    <row r="140" spans="1:7" ht="13.5" thickBot="1">
      <c r="A140" s="1721" t="s">
        <v>282</v>
      </c>
      <c r="B140" s="1736"/>
      <c r="C140" s="792">
        <f>SUM(C135:C139)</f>
        <v>0.72870000000000001</v>
      </c>
      <c r="D140" s="784">
        <f>SUM(D135:D139)</f>
        <v>757.73</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969</v>
      </c>
      <c r="C144" s="1696"/>
      <c r="D144" s="836" t="s">
        <v>267</v>
      </c>
    </row>
    <row r="145" spans="1:6">
      <c r="A145" s="837" t="s">
        <v>324</v>
      </c>
      <c r="B145" s="975">
        <f>'BASE DE DADOS MÓDULOS 4 E 5'!B58</f>
        <v>206.27</v>
      </c>
      <c r="C145" s="839"/>
      <c r="D145" s="796">
        <f>B145*B55</f>
        <v>206.27</v>
      </c>
    </row>
    <row r="146" spans="1:6">
      <c r="A146" s="840" t="s">
        <v>325</v>
      </c>
      <c r="B146" s="976" t="s">
        <v>287</v>
      </c>
      <c r="C146" s="879" t="s">
        <v>287</v>
      </c>
      <c r="D146" s="789"/>
    </row>
    <row r="147" spans="1:6">
      <c r="A147" s="840" t="s">
        <v>326</v>
      </c>
      <c r="B147" s="933">
        <f>'BASE DE DADOS MÓDULOS 4 E 5'!B60</f>
        <v>7.6</v>
      </c>
      <c r="C147" s="841">
        <f>((100/((100-$B$152)%)-100)*B147)/$B$152</f>
        <v>8.66</v>
      </c>
      <c r="D147" s="789">
        <f>(D140+D87+D78+D65+D145+D153)*C147%</f>
        <v>223.8</v>
      </c>
    </row>
    <row r="148" spans="1:6">
      <c r="A148" s="840" t="s">
        <v>327</v>
      </c>
      <c r="B148" s="934">
        <f>'BASE DE DADOS MÓDULOS 4 E 5'!B61</f>
        <v>1.65</v>
      </c>
      <c r="C148" s="841">
        <f>((100/((100-$B$152)%)-100)*B148)/$B$152</f>
        <v>1.88</v>
      </c>
      <c r="D148" s="789">
        <f>(D153+D145+D140+D87+D78+D65)*C148%</f>
        <v>48.58</v>
      </c>
    </row>
    <row r="149" spans="1:6">
      <c r="A149" s="840" t="s">
        <v>328</v>
      </c>
      <c r="B149" s="879"/>
      <c r="C149" s="841"/>
      <c r="D149" s="789">
        <f>((D65+D78+D87+D140+D145+D153)*$C$149)%</f>
        <v>0</v>
      </c>
    </row>
    <row r="150" spans="1:6">
      <c r="A150" s="840" t="s">
        <v>329</v>
      </c>
      <c r="B150" s="935">
        <f>100*'ISS APOIO'!B8</f>
        <v>3</v>
      </c>
      <c r="C150" s="841">
        <f>((100/((100-$B$152)%)-100)*B150)/$B$152</f>
        <v>3.42</v>
      </c>
      <c r="D150" s="789">
        <f>(D153+D145+D140+D87+D78+D65)*C150%</f>
        <v>88.38</v>
      </c>
    </row>
    <row r="151" spans="1:6">
      <c r="A151" s="840" t="s">
        <v>330</v>
      </c>
      <c r="B151" s="879"/>
      <c r="C151" s="841"/>
      <c r="D151" s="789">
        <f>((D65+D78+D87+D140+D145+D153)*$C$151)%</f>
        <v>0</v>
      </c>
    </row>
    <row r="152" spans="1:6">
      <c r="A152" s="840" t="s">
        <v>331</v>
      </c>
      <c r="B152" s="880">
        <f>SUM(B147:B151)</f>
        <v>12.25</v>
      </c>
      <c r="C152" s="881">
        <f>SUM(C147:C151)</f>
        <v>13.96</v>
      </c>
      <c r="D152" s="882">
        <f>SUM(D147:D151)</f>
        <v>360.76</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712.79</v>
      </c>
      <c r="E154" s="949"/>
      <c r="F154" s="944"/>
    </row>
    <row r="155" spans="1:6" ht="13.5" thickBot="1">
      <c r="A155" s="1724"/>
      <c r="B155" s="1724"/>
      <c r="C155" s="1724"/>
      <c r="D155" s="834"/>
    </row>
    <row r="156" spans="1:6" ht="13.5" thickBot="1">
      <c r="A156" s="1721" t="s">
        <v>333</v>
      </c>
      <c r="B156" s="1722"/>
      <c r="C156" s="1723"/>
      <c r="D156" s="806">
        <f>D65+D78+D87+D140+D154</f>
        <v>2945.06</v>
      </c>
      <c r="E156" s="944"/>
      <c r="F156" s="944"/>
    </row>
    <row r="158" spans="1:6">
      <c r="D158" s="970">
        <f>D156*12</f>
        <v>35340.720000000001</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52.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6.140625" style="940" customWidth="1"/>
    <col min="3" max="3" width="11.140625" style="940" customWidth="1"/>
    <col min="4" max="4" width="21.42578125" style="972" customWidth="1"/>
    <col min="5" max="16384" width="9.140625" style="940"/>
  </cols>
  <sheetData>
    <row r="1" spans="1:10">
      <c r="A1" s="1807" t="s">
        <v>1332</v>
      </c>
      <c r="B1" s="1808"/>
      <c r="C1" s="1808"/>
      <c r="D1" s="1808"/>
    </row>
    <row r="2" spans="1:10">
      <c r="A2" s="1699" t="s">
        <v>154</v>
      </c>
      <c r="B2" s="1700"/>
      <c r="C2" s="1700"/>
      <c r="D2" s="1700"/>
    </row>
    <row r="3" spans="1:10" ht="13.5" thickBot="1">
      <c r="A3" s="1064" t="s">
        <v>358</v>
      </c>
      <c r="B3" s="1065" t="s">
        <v>883</v>
      </c>
      <c r="C3" s="1065" t="s">
        <v>884</v>
      </c>
      <c r="D3" s="991" t="s">
        <v>885</v>
      </c>
    </row>
    <row r="4" spans="1:10" ht="13.5" thickBot="1">
      <c r="A4" s="992"/>
      <c r="B4" s="993"/>
      <c r="C4" s="993"/>
      <c r="D4" s="644"/>
    </row>
    <row r="5" spans="1:10">
      <c r="A5" s="1748" t="s">
        <v>261</v>
      </c>
      <c r="B5" s="1752"/>
      <c r="C5" s="1838"/>
      <c r="D5" s="645" t="s">
        <v>141</v>
      </c>
    </row>
    <row r="6" spans="1:10">
      <c r="A6" s="1713" t="s">
        <v>262</v>
      </c>
      <c r="B6" s="1729"/>
      <c r="C6" s="1835"/>
      <c r="D6" s="857">
        <f>CCT!AU11</f>
        <v>953.18</v>
      </c>
    </row>
    <row r="7" spans="1:10">
      <c r="A7" s="1713" t="s">
        <v>263</v>
      </c>
      <c r="B7" s="1729"/>
      <c r="C7" s="1835"/>
      <c r="D7" s="647" t="s">
        <v>142</v>
      </c>
    </row>
    <row r="8" spans="1:10" ht="13.5" thickBot="1">
      <c r="A8" s="1745" t="s">
        <v>264</v>
      </c>
      <c r="B8" s="1746"/>
      <c r="C8" s="1836"/>
      <c r="D8" s="648">
        <v>42005</v>
      </c>
    </row>
    <row r="9" spans="1:10" ht="15.75" customHeight="1">
      <c r="A9" s="1725"/>
      <c r="B9" s="1726"/>
      <c r="C9" s="1726"/>
      <c r="D9" s="649"/>
    </row>
    <row r="10" spans="1:10" ht="15.75" customHeight="1">
      <c r="A10" s="1727" t="s">
        <v>265</v>
      </c>
      <c r="B10" s="1728"/>
      <c r="C10" s="1728"/>
      <c r="D10" s="1728"/>
      <c r="J10" s="1070"/>
    </row>
    <row r="11" spans="1:10" ht="15.75" customHeight="1" thickBot="1">
      <c r="A11" s="1734"/>
      <c r="B11" s="1735"/>
      <c r="C11" s="1735"/>
      <c r="D11" s="649"/>
    </row>
    <row r="12" spans="1:10" ht="13.5" thickBot="1">
      <c r="A12" s="1823" t="s">
        <v>266</v>
      </c>
      <c r="B12" s="1826"/>
      <c r="C12" s="994" t="s">
        <v>975</v>
      </c>
      <c r="D12" s="995" t="s">
        <v>267</v>
      </c>
    </row>
    <row r="13" spans="1:10">
      <c r="A13" s="1748" t="s">
        <v>268</v>
      </c>
      <c r="B13" s="1749"/>
      <c r="C13" s="698">
        <v>1</v>
      </c>
      <c r="D13" s="808">
        <f>D6</f>
        <v>953.18</v>
      </c>
    </row>
    <row r="14" spans="1:10">
      <c r="A14" s="1713" t="s">
        <v>841</v>
      </c>
      <c r="B14" s="1714"/>
      <c r="C14" s="890">
        <v>0</v>
      </c>
      <c r="D14" s="769">
        <f>D13*C14</f>
        <v>0</v>
      </c>
      <c r="I14" s="945"/>
    </row>
    <row r="15" spans="1:10">
      <c r="A15" s="1713" t="s">
        <v>269</v>
      </c>
      <c r="B15" s="1714"/>
      <c r="C15" s="770">
        <v>0</v>
      </c>
      <c r="D15" s="769">
        <v>0</v>
      </c>
    </row>
    <row r="16" spans="1:10">
      <c r="A16" s="1713" t="s">
        <v>270</v>
      </c>
      <c r="B16" s="1729"/>
      <c r="C16" s="428">
        <v>0</v>
      </c>
      <c r="D16" s="769">
        <f>D13*C16*C13</f>
        <v>0</v>
      </c>
    </row>
    <row r="17" spans="1:5">
      <c r="A17" s="1713" t="s">
        <v>271</v>
      </c>
      <c r="B17" s="1714"/>
      <c r="C17" s="890">
        <v>0</v>
      </c>
      <c r="D17" s="769">
        <v>0</v>
      </c>
    </row>
    <row r="18" spans="1:5">
      <c r="A18" s="1713" t="s">
        <v>272</v>
      </c>
      <c r="B18" s="1729"/>
      <c r="C18" s="824">
        <v>0</v>
      </c>
      <c r="D18" s="769">
        <v>0</v>
      </c>
    </row>
    <row r="19" spans="1:5">
      <c r="A19" s="1713" t="s">
        <v>273</v>
      </c>
      <c r="B19" s="1729"/>
      <c r="C19" s="428">
        <f>((1/220*20))</f>
        <v>9.0899999999999995E-2</v>
      </c>
      <c r="D19" s="769">
        <f>(D13+D14+D20)*C19</f>
        <v>86.64</v>
      </c>
    </row>
    <row r="20" spans="1:5">
      <c r="A20" s="1730" t="s">
        <v>335</v>
      </c>
      <c r="B20" s="1815"/>
      <c r="C20" s="428">
        <v>0</v>
      </c>
      <c r="D20" s="917">
        <f>D13*C20</f>
        <v>0</v>
      </c>
      <c r="E20" s="1066"/>
    </row>
    <row r="21" spans="1:5" ht="13.5" thickBot="1">
      <c r="A21" s="1745" t="s">
        <v>882</v>
      </c>
      <c r="B21" s="1759"/>
      <c r="C21" s="916">
        <v>0</v>
      </c>
      <c r="D21" s="917">
        <f>D14*C21</f>
        <v>0</v>
      </c>
      <c r="E21" s="1066"/>
    </row>
    <row r="22" spans="1:5" ht="13.5" thickBot="1">
      <c r="A22" s="1823" t="s">
        <v>274</v>
      </c>
      <c r="B22" s="1824"/>
      <c r="C22" s="1826"/>
      <c r="D22" s="679">
        <f>SUM(D13:D20)</f>
        <v>1039.82</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769">
        <f>$C$13*C27</f>
        <v>0</v>
      </c>
    </row>
    <row r="28" spans="1:5">
      <c r="A28" s="1713" t="s">
        <v>278</v>
      </c>
      <c r="B28" s="1729"/>
      <c r="C28" s="770">
        <f>Parâmetro!G18</f>
        <v>12.7</v>
      </c>
      <c r="D28" s="771">
        <f>((20*C28)-1)*C13</f>
        <v>253</v>
      </c>
    </row>
    <row r="29" spans="1:5">
      <c r="A29" s="1713" t="s">
        <v>279</v>
      </c>
      <c r="B29" s="1729"/>
      <c r="C29" s="770">
        <f>Parâmetro!E63</f>
        <v>3.1</v>
      </c>
      <c r="D29" s="772">
        <f>(2*$C$29*20*C13)-(IF(D13*6%&lt;=(2*$C$29*20*C13),D13*6%,(2*$C$29*20*C13)))</f>
        <v>66.81</v>
      </c>
    </row>
    <row r="30" spans="1:5">
      <c r="A30" s="1713" t="s">
        <v>280</v>
      </c>
      <c r="B30" s="1714"/>
      <c r="C30" s="865">
        <v>0</v>
      </c>
      <c r="D30" s="691">
        <f>$C$13*C30</f>
        <v>0</v>
      </c>
    </row>
    <row r="31" spans="1:5">
      <c r="A31" s="1713" t="s">
        <v>281</v>
      </c>
      <c r="B31" s="1714"/>
      <c r="C31" s="773">
        <f>Parâmetro!C152</f>
        <v>3.12</v>
      </c>
      <c r="D31" s="691">
        <f>$C$13*C31</f>
        <v>3.12</v>
      </c>
    </row>
    <row r="32" spans="1:5">
      <c r="A32" s="1713" t="s">
        <v>1053</v>
      </c>
      <c r="B32" s="1714"/>
      <c r="C32" s="774">
        <f>Parâmetro!C18</f>
        <v>26.1</v>
      </c>
      <c r="D32" s="691">
        <f>$C$13*C32</f>
        <v>26.1</v>
      </c>
    </row>
    <row r="33" spans="1:5">
      <c r="A33" s="1713" t="s">
        <v>1054</v>
      </c>
      <c r="B33" s="1714"/>
      <c r="C33" s="1067">
        <f>Parâmetro!D18</f>
        <v>0</v>
      </c>
      <c r="D33" s="686">
        <f>$C$13*C33</f>
        <v>0</v>
      </c>
    </row>
    <row r="34" spans="1:5" ht="13.5" thickBot="1">
      <c r="A34" s="1816" t="s">
        <v>932</v>
      </c>
      <c r="B34" s="1839"/>
      <c r="C34" s="778">
        <v>0</v>
      </c>
      <c r="D34" s="809">
        <f>$C$13*C34</f>
        <v>0</v>
      </c>
    </row>
    <row r="35" spans="1:5" ht="13.5" thickBot="1">
      <c r="A35" s="1823" t="s">
        <v>282</v>
      </c>
      <c r="B35" s="1824"/>
      <c r="C35" s="1841"/>
      <c r="D35" s="1033">
        <f>SUM(D27:D34)</f>
        <v>349.03</v>
      </c>
    </row>
    <row r="36" spans="1:5">
      <c r="A36" s="1725"/>
      <c r="B36" s="1726"/>
      <c r="C36" s="1726"/>
      <c r="D36" s="649"/>
    </row>
    <row r="37" spans="1:5">
      <c r="A37" s="1727" t="s">
        <v>283</v>
      </c>
      <c r="B37" s="1728"/>
      <c r="C37" s="1728"/>
      <c r="D37" s="1728"/>
    </row>
    <row r="38" spans="1:5" ht="13.5" thickBot="1">
      <c r="A38" s="1734"/>
      <c r="B38" s="1735"/>
      <c r="C38" s="1755"/>
      <c r="D38" s="649"/>
    </row>
    <row r="39" spans="1:5" ht="13.5" thickBot="1">
      <c r="A39" s="1823" t="s">
        <v>284</v>
      </c>
      <c r="B39" s="1824"/>
      <c r="C39" s="998" t="s">
        <v>975</v>
      </c>
      <c r="D39" s="995" t="s">
        <v>267</v>
      </c>
    </row>
    <row r="40" spans="1:5">
      <c r="A40" s="1748" t="str">
        <f>'TOTALIZADORA MÓDULOS'!A285:B285</f>
        <v>A - Uniformes e EPIs</v>
      </c>
      <c r="B40" s="1749"/>
      <c r="C40" s="780">
        <f>'Uniforme Apoio'!BM30</f>
        <v>85.68</v>
      </c>
      <c r="D40" s="781">
        <f>C40*$C$13</f>
        <v>85.68</v>
      </c>
    </row>
    <row r="41" spans="1:5">
      <c r="A41" s="1713" t="str">
        <f>'TOTALIZADORA MÓDULOS'!A286:B286</f>
        <v>B - Materiais de Consumo</v>
      </c>
      <c r="B41" s="1729"/>
      <c r="C41" s="782">
        <v>0</v>
      </c>
      <c r="D41" s="781">
        <f>C41*$C$13</f>
        <v>0</v>
      </c>
    </row>
    <row r="42" spans="1:5">
      <c r="A42" s="1713" t="str">
        <f>'TOTALIZADORA MÓDULOS'!A287:B287</f>
        <v>C - Máquinas e Equipamentos (depreciação)</v>
      </c>
      <c r="B42" s="1729"/>
      <c r="C42" s="782">
        <v>0</v>
      </c>
      <c r="D42" s="781">
        <f>C42*$C$13</f>
        <v>0</v>
      </c>
      <c r="E42" s="944"/>
    </row>
    <row r="43" spans="1:5" ht="13.5" customHeight="1" thickBot="1">
      <c r="A43" s="1713" t="str">
        <f>'TOTALIZADORA MÓDULOS'!A288:B288</f>
        <v>D - Produtos de Limpeza</v>
      </c>
      <c r="B43" s="1729"/>
      <c r="C43" s="783">
        <v>0</v>
      </c>
      <c r="D43" s="781">
        <f>C43*$C$13</f>
        <v>0</v>
      </c>
    </row>
    <row r="44" spans="1:5" ht="13.5" thickBot="1">
      <c r="A44" s="1823" t="s">
        <v>282</v>
      </c>
      <c r="B44" s="1824"/>
      <c r="C44" s="1826"/>
      <c r="D44" s="1001">
        <f>SUM(D40:D43)</f>
        <v>85.68</v>
      </c>
    </row>
    <row r="45" spans="1:5">
      <c r="A45" s="1725"/>
      <c r="B45" s="1726"/>
      <c r="C45" s="1726"/>
      <c r="D45" s="649"/>
    </row>
    <row r="46" spans="1:5">
      <c r="A46" s="1727" t="s">
        <v>285</v>
      </c>
      <c r="B46" s="1728"/>
      <c r="C46" s="1728"/>
      <c r="D46" s="1728"/>
    </row>
    <row r="47" spans="1:5" ht="13.5" thickBot="1">
      <c r="A47" s="1734"/>
      <c r="B47" s="1735"/>
      <c r="C47" s="1755"/>
      <c r="D47" s="649"/>
    </row>
    <row r="48" spans="1:5" ht="13.5" thickBot="1">
      <c r="A48" s="1823" t="s">
        <v>286</v>
      </c>
      <c r="B48" s="1826"/>
      <c r="C48" s="1002" t="s">
        <v>975</v>
      </c>
      <c r="D48" s="995" t="s">
        <v>267</v>
      </c>
    </row>
    <row r="49" spans="1:6">
      <c r="A49" s="1748" t="s">
        <v>288</v>
      </c>
      <c r="B49" s="1752"/>
      <c r="C49" s="786">
        <f>'BASE DE DADOS MÓDULOS 4 E 5'!C5</f>
        <v>0.2</v>
      </c>
      <c r="D49" s="787">
        <f>$D$22*C49</f>
        <v>207.96</v>
      </c>
    </row>
    <row r="50" spans="1:6">
      <c r="A50" s="1713" t="s">
        <v>289</v>
      </c>
      <c r="B50" s="1729"/>
      <c r="C50" s="788">
        <f>'BASE DE DADOS MÓDULOS 4 E 5'!C6</f>
        <v>1.4999999999999999E-2</v>
      </c>
      <c r="D50" s="798">
        <f t="shared" ref="D50:D56" si="0">$D$22*C50</f>
        <v>15.6</v>
      </c>
    </row>
    <row r="51" spans="1:6">
      <c r="A51" s="1713" t="s">
        <v>290</v>
      </c>
      <c r="B51" s="1714"/>
      <c r="C51" s="920">
        <f>'BASE DE DADOS MÓDULOS 4 E 5'!C7</f>
        <v>0.01</v>
      </c>
      <c r="D51" s="798">
        <f t="shared" si="0"/>
        <v>10.4</v>
      </c>
    </row>
    <row r="52" spans="1:6">
      <c r="A52" s="1713" t="s">
        <v>291</v>
      </c>
      <c r="B52" s="1714"/>
      <c r="C52" s="981">
        <f>'BASE DE DADOS MÓDULOS 4 E 5'!C8</f>
        <v>2E-3</v>
      </c>
      <c r="D52" s="798">
        <f t="shared" si="0"/>
        <v>2.08</v>
      </c>
    </row>
    <row r="53" spans="1:6">
      <c r="A53" s="1713" t="s">
        <v>292</v>
      </c>
      <c r="B53" s="1714"/>
      <c r="C53" s="788">
        <f>'BASE DE DADOS MÓDULOS 4 E 5'!C9</f>
        <v>2.5000000000000001E-2</v>
      </c>
      <c r="D53" s="798">
        <f t="shared" si="0"/>
        <v>26</v>
      </c>
    </row>
    <row r="54" spans="1:6">
      <c r="A54" s="1713" t="s">
        <v>293</v>
      </c>
      <c r="B54" s="1714"/>
      <c r="C54" s="788">
        <f>'BASE DE DADOS MÓDULOS 4 E 5'!C10</f>
        <v>0.08</v>
      </c>
      <c r="D54" s="787">
        <f t="shared" si="0"/>
        <v>83.19</v>
      </c>
    </row>
    <row r="55" spans="1:6">
      <c r="A55" s="1713" t="s">
        <v>1052</v>
      </c>
      <c r="B55" s="1714"/>
      <c r="C55" s="920">
        <f>'BASE DE DADOS MÓDULOS 4 E 5'!C11</f>
        <v>0.03</v>
      </c>
      <c r="D55" s="787">
        <f t="shared" si="0"/>
        <v>31.19</v>
      </c>
    </row>
    <row r="56" spans="1:6" ht="13.5" thickBot="1">
      <c r="A56" s="1745" t="s">
        <v>294</v>
      </c>
      <c r="B56" s="1759"/>
      <c r="C56" s="922">
        <f>'BASE DE DADOS MÓDULOS 4 E 5'!C12</f>
        <v>6.0000000000000001E-3</v>
      </c>
      <c r="D56" s="787">
        <f t="shared" si="0"/>
        <v>6.24</v>
      </c>
    </row>
    <row r="57" spans="1:6" ht="13.5" thickBot="1">
      <c r="A57" s="1823" t="s">
        <v>282</v>
      </c>
      <c r="B57" s="1826"/>
      <c r="C57" s="1003">
        <f>SUM(C49:C56)</f>
        <v>0.36799999999999999</v>
      </c>
      <c r="D57" s="1001">
        <f>SUM(D49:D56)</f>
        <v>382.66</v>
      </c>
    </row>
    <row r="58" spans="1:6" ht="13.5" thickBot="1">
      <c r="A58" s="1737"/>
      <c r="B58" s="1738"/>
      <c r="C58" s="1726"/>
      <c r="D58" s="649"/>
    </row>
    <row r="59" spans="1:6" ht="13.5" thickBot="1">
      <c r="A59" s="1823" t="s">
        <v>295</v>
      </c>
      <c r="B59" s="1826"/>
      <c r="C59" s="1002" t="s">
        <v>975</v>
      </c>
      <c r="D59" s="995" t="s">
        <v>267</v>
      </c>
    </row>
    <row r="60" spans="1:6">
      <c r="A60" s="1748" t="s">
        <v>296</v>
      </c>
      <c r="B60" s="1752"/>
      <c r="C60" s="957">
        <f>'BASE DE DADOS MÓDULOS 4 E 5'!C16</f>
        <v>8.3299999999999999E-2</v>
      </c>
      <c r="D60" s="796">
        <f>C60*D22</f>
        <v>86.62</v>
      </c>
      <c r="F60" s="956"/>
    </row>
    <row r="61" spans="1:6">
      <c r="A61" s="1713" t="s">
        <v>297</v>
      </c>
      <c r="B61" s="1729"/>
      <c r="C61" s="428">
        <f>'BASE DE DADOS MÓDULOS 4 E 5'!C17</f>
        <v>2.7799999999999998E-2</v>
      </c>
      <c r="D61" s="798">
        <f>C61*D22</f>
        <v>28.91</v>
      </c>
    </row>
    <row r="62" spans="1:6">
      <c r="A62" s="1750" t="s">
        <v>298</v>
      </c>
      <c r="B62" s="1751"/>
      <c r="C62" s="988">
        <f>SUM(C60:C61)</f>
        <v>0.1111</v>
      </c>
      <c r="D62" s="800">
        <f>SUM(D60:D61)</f>
        <v>115.53</v>
      </c>
    </row>
    <row r="63" spans="1:6" ht="13.5" thickBot="1">
      <c r="A63" s="1745" t="s">
        <v>299</v>
      </c>
      <c r="B63" s="1759"/>
      <c r="C63" s="801">
        <f>'BASE DE DADOS MÓDULOS 4 E 5'!C19</f>
        <v>4.0899999999999999E-2</v>
      </c>
      <c r="D63" s="884">
        <f>D22*C63</f>
        <v>42.53</v>
      </c>
    </row>
    <row r="64" spans="1:6" ht="13.5" thickBot="1">
      <c r="A64" s="1004" t="s">
        <v>282</v>
      </c>
      <c r="B64" s="1009"/>
      <c r="C64" s="1006">
        <f>SUM(C62:C63)</f>
        <v>0.152</v>
      </c>
      <c r="D64" s="1007">
        <f>SUM(D62+D63)</f>
        <v>158.06</v>
      </c>
    </row>
    <row r="65" spans="1:8" ht="13.5" thickBot="1">
      <c r="A65" s="1737"/>
      <c r="B65" s="1738"/>
      <c r="C65" s="1755"/>
      <c r="D65" s="649"/>
      <c r="F65" s="960"/>
      <c r="G65" s="961"/>
    </row>
    <row r="66" spans="1:8" ht="13.5" thickBot="1">
      <c r="A66" s="1823" t="s">
        <v>300</v>
      </c>
      <c r="B66" s="1824"/>
      <c r="C66" s="998" t="s">
        <v>975</v>
      </c>
      <c r="D66" s="995" t="s">
        <v>267</v>
      </c>
    </row>
    <row r="67" spans="1:8">
      <c r="A67" s="1748" t="str">
        <f>'BASE DE DADOS MÓDULOS 4 E 5'!A23:B23</f>
        <v>A - Férias, Adicional de Férias e 13º do substituto de Afast. Maternidade</v>
      </c>
      <c r="B67" s="1752"/>
      <c r="C67" s="807">
        <f>'BASE DE DADOS MÓDULOS 4 E 5'!C23</f>
        <v>1.2999999999999999E-3</v>
      </c>
      <c r="D67" s="808">
        <f>D22*C67</f>
        <v>1.35</v>
      </c>
    </row>
    <row r="68" spans="1:8"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0.52</v>
      </c>
    </row>
    <row r="69" spans="1:8" ht="13.5" thickBot="1">
      <c r="A69" s="1012" t="s">
        <v>282</v>
      </c>
      <c r="B69" s="1013"/>
      <c r="C69" s="1006">
        <f>SUM(C67:C68)</f>
        <v>1.8E-3</v>
      </c>
      <c r="D69" s="679">
        <f>SUM(D67:D68)</f>
        <v>1.87</v>
      </c>
    </row>
    <row r="70" spans="1:8" ht="13.5" thickBot="1">
      <c r="A70" s="1753"/>
      <c r="B70" s="1754"/>
      <c r="C70" s="1754"/>
      <c r="D70" s="649"/>
    </row>
    <row r="71" spans="1:8" ht="13.5" thickBot="1">
      <c r="A71" s="1823" t="s">
        <v>301</v>
      </c>
      <c r="B71" s="1824"/>
      <c r="C71" s="998" t="s">
        <v>975</v>
      </c>
      <c r="D71" s="995" t="s">
        <v>267</v>
      </c>
    </row>
    <row r="72" spans="1:8">
      <c r="A72" s="1748" t="s">
        <v>337</v>
      </c>
      <c r="B72" s="1752"/>
      <c r="C72" s="813">
        <f>'BASE DE DADOS MÓDULOS 4 E 5'!C28</f>
        <v>7.4999999999999997E-3</v>
      </c>
      <c r="D72" s="787">
        <f t="shared" ref="D72:D78" si="1">C72*$D$22</f>
        <v>7.8</v>
      </c>
    </row>
    <row r="73" spans="1:8">
      <c r="A73" s="1713" t="s">
        <v>338</v>
      </c>
      <c r="B73" s="1729"/>
      <c r="C73" s="814">
        <f>'BASE DE DADOS MÓDULOS 4 E 5'!C29</f>
        <v>5.9999999999999995E-4</v>
      </c>
      <c r="D73" s="787">
        <f t="shared" si="1"/>
        <v>0.62</v>
      </c>
      <c r="H73" s="945"/>
    </row>
    <row r="74" spans="1:8">
      <c r="A74" s="1713" t="s">
        <v>302</v>
      </c>
      <c r="B74" s="1729"/>
      <c r="C74" s="814">
        <f>'BASE DE DADOS MÓDULOS 4 E 5'!C30</f>
        <v>2.9999999999999997E-4</v>
      </c>
      <c r="D74" s="787">
        <f t="shared" si="1"/>
        <v>0.31</v>
      </c>
    </row>
    <row r="75" spans="1:8">
      <c r="A75" s="1713" t="s">
        <v>303</v>
      </c>
      <c r="B75" s="1729"/>
      <c r="C75" s="927">
        <f>'BASE DE DADOS MÓDULOS 4 E 5'!C31</f>
        <v>3.5000000000000001E-3</v>
      </c>
      <c r="D75" s="787">
        <f t="shared" si="1"/>
        <v>3.64</v>
      </c>
    </row>
    <row r="76" spans="1:8">
      <c r="A76" s="1713" t="s">
        <v>304</v>
      </c>
      <c r="B76" s="1729"/>
      <c r="C76" s="814">
        <f>'BASE DE DADOS MÓDULOS 4 E 5'!C32</f>
        <v>1.2999999999999999E-3</v>
      </c>
      <c r="D76" s="787">
        <f t="shared" si="1"/>
        <v>1.35</v>
      </c>
    </row>
    <row r="77" spans="1:8">
      <c r="A77" s="1713" t="s">
        <v>315</v>
      </c>
      <c r="B77" s="1714"/>
      <c r="C77" s="814">
        <f>'BASE DE DADOS MÓDULOS 4 E 5'!C33</f>
        <v>4.2999999999999997E-2</v>
      </c>
      <c r="D77" s="787">
        <f t="shared" si="1"/>
        <v>44.71</v>
      </c>
    </row>
    <row r="78" spans="1:8" ht="13.5" thickBot="1">
      <c r="A78" s="816" t="s">
        <v>339</v>
      </c>
      <c r="B78" s="817"/>
      <c r="C78" s="967">
        <f>'BASE DE DADOS MÓDULOS 4 E 5'!C34</f>
        <v>1.6999999999999999E-3</v>
      </c>
      <c r="D78" s="819">
        <f t="shared" si="1"/>
        <v>1.77</v>
      </c>
    </row>
    <row r="79" spans="1:8" ht="13.5" thickBot="1">
      <c r="A79" s="1004" t="s">
        <v>282</v>
      </c>
      <c r="B79" s="1005"/>
      <c r="C79" s="1006">
        <f>SUM(C72:C78)</f>
        <v>5.79E-2</v>
      </c>
      <c r="D79" s="1010">
        <f>SUM(D72:D78)</f>
        <v>60.2</v>
      </c>
    </row>
    <row r="80" spans="1:8" ht="13.5" thickBot="1">
      <c r="A80" s="1737"/>
      <c r="B80" s="1738"/>
      <c r="C80" s="1755"/>
      <c r="D80" s="649"/>
    </row>
    <row r="81" spans="1:6" ht="13.5" thickBot="1">
      <c r="A81" s="1823" t="s">
        <v>316</v>
      </c>
      <c r="B81" s="1826"/>
      <c r="C81" s="1011" t="s">
        <v>975</v>
      </c>
      <c r="D81" s="995" t="s">
        <v>267</v>
      </c>
      <c r="F81" s="963"/>
    </row>
    <row r="82" spans="1:6">
      <c r="A82" s="1748" t="s">
        <v>905</v>
      </c>
      <c r="B82" s="1752"/>
      <c r="C82" s="964">
        <f>'BASE DE DADOS MÓDULOS 4 E 5'!C38</f>
        <v>8.3299999999999999E-2</v>
      </c>
      <c r="D82" s="965">
        <f>C82*$D$22</f>
        <v>86.62</v>
      </c>
    </row>
    <row r="83" spans="1:6">
      <c r="A83" s="1713" t="s">
        <v>317</v>
      </c>
      <c r="B83" s="1714"/>
      <c r="C83" s="814">
        <f>'BASE DE DADOS MÓDULOS 4 E 5'!C39</f>
        <v>1.3899999999999999E-2</v>
      </c>
      <c r="D83" s="789">
        <f>C83*$D$22</f>
        <v>14.45</v>
      </c>
    </row>
    <row r="84" spans="1:6">
      <c r="A84" s="1713" t="s">
        <v>783</v>
      </c>
      <c r="B84" s="1714"/>
      <c r="C84" s="814">
        <f>'BASE DE DADOS MÓDULOS 4 E 5'!C40</f>
        <v>8.3999999999999995E-3</v>
      </c>
      <c r="D84" s="789">
        <f>C84*$D$22</f>
        <v>8.73</v>
      </c>
    </row>
    <row r="85" spans="1:6">
      <c r="A85" s="1713" t="s">
        <v>784</v>
      </c>
      <c r="B85" s="1729"/>
      <c r="C85" s="814">
        <f>'BASE DE DADOS MÓDULOS 4 E 5'!C41</f>
        <v>3.3E-3</v>
      </c>
      <c r="D85" s="789">
        <f>C85*$D$22</f>
        <v>3.43</v>
      </c>
    </row>
    <row r="86" spans="1:6">
      <c r="A86" s="1713" t="s">
        <v>860</v>
      </c>
      <c r="B86" s="1729"/>
      <c r="C86" s="814">
        <f>'BASE DE DADOS MÓDULOS 4 E 5'!C42</f>
        <v>0</v>
      </c>
      <c r="D86" s="789">
        <f>C86*$D$22</f>
        <v>0</v>
      </c>
    </row>
    <row r="87" spans="1:6">
      <c r="A87" s="1750" t="s">
        <v>318</v>
      </c>
      <c r="B87" s="1751"/>
      <c r="C87" s="929">
        <f>SUM(C82:C86)</f>
        <v>0.1089</v>
      </c>
      <c r="D87" s="930">
        <f>SUM(D82:D86)</f>
        <v>113.23</v>
      </c>
    </row>
    <row r="88" spans="1:6" ht="13.5" thickBot="1">
      <c r="A88" s="1745" t="s">
        <v>785</v>
      </c>
      <c r="B88" s="1746"/>
      <c r="C88" s="927">
        <f>'BASE DE DADOS MÓDULOS 4 E 5'!C44</f>
        <v>4.0099999999999997E-2</v>
      </c>
      <c r="D88" s="974">
        <f>C88*D22</f>
        <v>41.7</v>
      </c>
    </row>
    <row r="89" spans="1:6" ht="13.5" thickBot="1">
      <c r="A89" s="1004" t="s">
        <v>282</v>
      </c>
      <c r="B89" s="1005"/>
      <c r="C89" s="1006">
        <f>SUM(C87:C88)</f>
        <v>0.14899999999999999</v>
      </c>
      <c r="D89" s="1007">
        <f>D87+D88</f>
        <v>154.93</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382.66</v>
      </c>
    </row>
    <row r="93" spans="1:6">
      <c r="A93" s="1713" t="s">
        <v>295</v>
      </c>
      <c r="B93" s="1714"/>
      <c r="C93" s="831">
        <f>C62+C63</f>
        <v>0.152</v>
      </c>
      <c r="D93" s="798">
        <f>D64</f>
        <v>158.06</v>
      </c>
    </row>
    <row r="94" spans="1:6">
      <c r="A94" s="1713" t="s">
        <v>300</v>
      </c>
      <c r="B94" s="1729"/>
      <c r="C94" s="832">
        <f>C67+C68</f>
        <v>1.8E-3</v>
      </c>
      <c r="D94" s="798">
        <f>D69</f>
        <v>1.87</v>
      </c>
    </row>
    <row r="95" spans="1:6">
      <c r="A95" s="1713" t="s">
        <v>301</v>
      </c>
      <c r="B95" s="1729"/>
      <c r="C95" s="832">
        <f>SUM(C72:C78)</f>
        <v>5.79E-2</v>
      </c>
      <c r="D95" s="798">
        <f>D79</f>
        <v>60.2</v>
      </c>
    </row>
    <row r="96" spans="1:6" ht="13.5" thickBot="1">
      <c r="A96" s="1745" t="s">
        <v>321</v>
      </c>
      <c r="B96" s="1746"/>
      <c r="C96" s="833">
        <f>SUM(C87:C88)</f>
        <v>0.14899999999999999</v>
      </c>
      <c r="D96" s="826">
        <f>D89</f>
        <v>154.93</v>
      </c>
    </row>
    <row r="97" spans="1:7" ht="13.5" thickBot="1">
      <c r="A97" s="1823" t="s">
        <v>282</v>
      </c>
      <c r="B97" s="1826"/>
      <c r="C97" s="1003">
        <f>SUM(C92:C96)</f>
        <v>0.72870000000000001</v>
      </c>
      <c r="D97" s="1001">
        <f>SUM(D92:D96)</f>
        <v>757.72</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29">
        <f>'BASE DE DADOS MÓDULOS 4 E 5'!B60</f>
        <v>7.6</v>
      </c>
      <c r="C104" s="1019">
        <f>((100/((100-$B$109)%)-100)*B104)/$B$109</f>
        <v>8.66</v>
      </c>
      <c r="D104" s="842">
        <f>((D22+D35+D44+D97+D102+D110)*$C$104)%</f>
        <v>223.8</v>
      </c>
    </row>
    <row r="105" spans="1:7">
      <c r="A105" s="840" t="s">
        <v>327</v>
      </c>
      <c r="B105" s="1018">
        <f>'BASE DE DADOS MÓDULOS 4 E 5'!B61</f>
        <v>1.65</v>
      </c>
      <c r="C105" s="1019">
        <f>((100/((100-$B$109)%)-100)*B105)/$B$109</f>
        <v>1.88</v>
      </c>
      <c r="D105" s="842">
        <f>((D22+D35+D44+D97+D102+D110)*$C$105)%</f>
        <v>48.58</v>
      </c>
    </row>
    <row r="106" spans="1:7">
      <c r="A106" s="840" t="s">
        <v>328</v>
      </c>
      <c r="B106" s="841"/>
      <c r="C106" s="1019"/>
      <c r="D106" s="842">
        <f>((D22+D35+D44+D97+D102+D110)*$C$106)%</f>
        <v>0</v>
      </c>
    </row>
    <row r="107" spans="1:7">
      <c r="A107" s="840" t="s">
        <v>329</v>
      </c>
      <c r="B107" s="841">
        <f>'ISS APOIO'!B8*100</f>
        <v>3</v>
      </c>
      <c r="C107" s="1019">
        <f>((100/((100-$B$109)%)-100)*B107)/$B$109</f>
        <v>3.42</v>
      </c>
      <c r="D107" s="842">
        <f>((D22+D35+D44+D97+D102+D110)*$C$107)%</f>
        <v>88.38</v>
      </c>
    </row>
    <row r="108" spans="1:7">
      <c r="A108" s="840" t="s">
        <v>330</v>
      </c>
      <c r="B108" s="841"/>
      <c r="C108" s="1019"/>
      <c r="D108" s="842">
        <f>((D22+D35+D44+D97+D102+D110)*$C$108)%</f>
        <v>0</v>
      </c>
    </row>
    <row r="109" spans="1:7">
      <c r="A109" s="840" t="s">
        <v>331</v>
      </c>
      <c r="B109" s="881">
        <f>SUM(B104:B108)</f>
        <v>12.25</v>
      </c>
      <c r="C109" s="1020">
        <f>SUM(C104:C108)</f>
        <v>13.96</v>
      </c>
      <c r="D109" s="843">
        <f>((D22+D35+D44+D97+D102+D110)*$C$109)%</f>
        <v>360.77</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712.8</v>
      </c>
    </row>
    <row r="112" spans="1:7" ht="13.5" thickBot="1">
      <c r="A112" s="1724"/>
      <c r="B112" s="1724"/>
      <c r="C112" s="1724"/>
      <c r="D112" s="834"/>
    </row>
    <row r="113" spans="1:4" ht="13.5" thickBot="1">
      <c r="A113" s="1823" t="s">
        <v>333</v>
      </c>
      <c r="B113" s="1824"/>
      <c r="C113" s="1825"/>
      <c r="D113" s="1010">
        <f>D22+D35+D44+D97+D111</f>
        <v>2945.05</v>
      </c>
    </row>
    <row r="115" spans="1:4">
      <c r="D115" s="970">
        <f>D113*12</f>
        <v>35340.6</v>
      </c>
    </row>
    <row r="116" spans="1:4">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K31" sqref="K31"/>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222</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142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742" t="s">
        <v>670</v>
      </c>
      <c r="B13" s="1743"/>
      <c r="C13" s="1743"/>
      <c r="D13" s="1744"/>
    </row>
    <row r="14" spans="1:4" ht="13.5" thickBot="1">
      <c r="A14" s="897" t="s">
        <v>853</v>
      </c>
      <c r="B14" s="896" t="s">
        <v>336</v>
      </c>
      <c r="C14" s="652" t="s">
        <v>669</v>
      </c>
      <c r="D14" s="654" t="s">
        <v>533</v>
      </c>
    </row>
    <row r="15" spans="1:4" ht="30" customHeight="1" thickBot="1">
      <c r="A15" s="1809" t="s">
        <v>223</v>
      </c>
      <c r="B15" s="1810"/>
      <c r="C15" s="1810"/>
      <c r="D15" s="1811"/>
    </row>
    <row r="16" spans="1:4">
      <c r="A16" s="1111" t="s">
        <v>126</v>
      </c>
      <c r="B16" s="682">
        <v>0</v>
      </c>
      <c r="C16" s="687">
        <v>0</v>
      </c>
      <c r="D16" s="862">
        <f>B16*C16</f>
        <v>0</v>
      </c>
    </row>
    <row r="17" spans="1:4">
      <c r="A17" s="1112" t="s">
        <v>128</v>
      </c>
      <c r="B17" s="689">
        <v>0</v>
      </c>
      <c r="C17" s="690">
        <v>0</v>
      </c>
      <c r="D17" s="755">
        <f t="shared" ref="D17:D41" si="0">B17*C17</f>
        <v>0</v>
      </c>
    </row>
    <row r="18" spans="1:4">
      <c r="A18" s="1474" t="s">
        <v>1323</v>
      </c>
      <c r="B18" s="689">
        <v>0</v>
      </c>
      <c r="C18" s="690">
        <v>0</v>
      </c>
      <c r="D18" s="755">
        <f t="shared" si="0"/>
        <v>0</v>
      </c>
    </row>
    <row r="19" spans="1:4">
      <c r="A19" s="1112" t="s">
        <v>705</v>
      </c>
      <c r="B19" s="689">
        <v>0</v>
      </c>
      <c r="C19" s="690">
        <v>0</v>
      </c>
      <c r="D19" s="755">
        <f t="shared" si="0"/>
        <v>0</v>
      </c>
    </row>
    <row r="20" spans="1:4">
      <c r="A20" s="1112" t="s">
        <v>588</v>
      </c>
      <c r="B20" s="689">
        <v>0</v>
      </c>
      <c r="C20" s="690">
        <v>0</v>
      </c>
      <c r="D20" s="755">
        <f t="shared" si="0"/>
        <v>0</v>
      </c>
    </row>
    <row r="21" spans="1:4">
      <c r="A21" s="1112" t="s">
        <v>837</v>
      </c>
      <c r="B21" s="689">
        <v>0</v>
      </c>
      <c r="C21" s="690">
        <v>0</v>
      </c>
      <c r="D21" s="755">
        <f t="shared" si="0"/>
        <v>0</v>
      </c>
    </row>
    <row r="22" spans="1:4">
      <c r="A22" s="1112" t="s">
        <v>129</v>
      </c>
      <c r="B22" s="689">
        <v>0</v>
      </c>
      <c r="C22" s="690">
        <v>0</v>
      </c>
      <c r="D22" s="755">
        <f t="shared" si="0"/>
        <v>0</v>
      </c>
    </row>
    <row r="23" spans="1:4">
      <c r="A23" s="1112" t="s">
        <v>706</v>
      </c>
      <c r="B23" s="689">
        <v>0</v>
      </c>
      <c r="C23" s="690">
        <v>0</v>
      </c>
      <c r="D23" s="755">
        <f t="shared" si="0"/>
        <v>0</v>
      </c>
    </row>
    <row r="24" spans="1:4">
      <c r="A24" s="1112" t="s">
        <v>131</v>
      </c>
      <c r="B24" s="689">
        <v>0</v>
      </c>
      <c r="C24" s="690">
        <v>0</v>
      </c>
      <c r="D24" s="755">
        <f t="shared" si="0"/>
        <v>0</v>
      </c>
    </row>
    <row r="25" spans="1:4">
      <c r="A25" s="1112" t="s">
        <v>698</v>
      </c>
      <c r="B25" s="689">
        <v>0</v>
      </c>
      <c r="C25" s="690">
        <v>0</v>
      </c>
      <c r="D25" s="755">
        <f t="shared" si="0"/>
        <v>0</v>
      </c>
    </row>
    <row r="26" spans="1:4">
      <c r="A26" s="1112" t="s">
        <v>839</v>
      </c>
      <c r="B26" s="689">
        <v>0</v>
      </c>
      <c r="C26" s="690">
        <v>0</v>
      </c>
      <c r="D26" s="755">
        <f t="shared" si="0"/>
        <v>0</v>
      </c>
    </row>
    <row r="27" spans="1:4">
      <c r="A27" s="1112" t="s">
        <v>135</v>
      </c>
      <c r="B27" s="689">
        <v>0</v>
      </c>
      <c r="C27" s="690">
        <v>0</v>
      </c>
      <c r="D27" s="755">
        <f t="shared" si="0"/>
        <v>0</v>
      </c>
    </row>
    <row r="28" spans="1:4">
      <c r="A28" s="1112" t="s">
        <v>842</v>
      </c>
      <c r="B28" s="689">
        <v>0</v>
      </c>
      <c r="C28" s="690">
        <v>0</v>
      </c>
      <c r="D28" s="755">
        <f t="shared" si="0"/>
        <v>0</v>
      </c>
    </row>
    <row r="29" spans="1:4">
      <c r="A29" s="1112" t="s">
        <v>844</v>
      </c>
      <c r="B29" s="689">
        <v>0</v>
      </c>
      <c r="C29" s="690">
        <v>0</v>
      </c>
      <c r="D29" s="755">
        <f t="shared" si="0"/>
        <v>0</v>
      </c>
    </row>
    <row r="30" spans="1:4">
      <c r="A30" s="1112" t="s">
        <v>137</v>
      </c>
      <c r="B30" s="689">
        <v>0</v>
      </c>
      <c r="C30" s="690">
        <v>0</v>
      </c>
      <c r="D30" s="755">
        <f t="shared" si="0"/>
        <v>0</v>
      </c>
    </row>
    <row r="31" spans="1:4">
      <c r="A31" s="1112" t="s">
        <v>846</v>
      </c>
      <c r="B31" s="689">
        <v>0</v>
      </c>
      <c r="C31" s="690">
        <v>0</v>
      </c>
      <c r="D31" s="755">
        <f t="shared" si="0"/>
        <v>0</v>
      </c>
    </row>
    <row r="32" spans="1:4">
      <c r="A32" s="1112" t="s">
        <v>848</v>
      </c>
      <c r="B32" s="689">
        <v>0</v>
      </c>
      <c r="C32" s="690">
        <v>0</v>
      </c>
      <c r="D32" s="755">
        <f t="shared" si="0"/>
        <v>0</v>
      </c>
    </row>
    <row r="33" spans="1:4">
      <c r="A33" s="1112" t="s">
        <v>597</v>
      </c>
      <c r="B33" s="689">
        <v>0</v>
      </c>
      <c r="C33" s="690">
        <v>0</v>
      </c>
      <c r="D33" s="755">
        <f t="shared" si="0"/>
        <v>0</v>
      </c>
    </row>
    <row r="34" spans="1:4">
      <c r="A34" s="907" t="s">
        <v>672</v>
      </c>
      <c r="B34" s="908">
        <f>CCT!AV12</f>
        <v>1</v>
      </c>
      <c r="C34" s="909">
        <f>CCT!AU12</f>
        <v>1043.74</v>
      </c>
      <c r="D34" s="910">
        <f t="shared" si="0"/>
        <v>1043.74</v>
      </c>
    </row>
    <row r="35" spans="1:4">
      <c r="A35" s="1112" t="s">
        <v>855</v>
      </c>
      <c r="B35" s="689">
        <v>0</v>
      </c>
      <c r="C35" s="690">
        <v>0</v>
      </c>
      <c r="D35" s="755">
        <f t="shared" si="0"/>
        <v>0</v>
      </c>
    </row>
    <row r="36" spans="1:4">
      <c r="A36" s="1112" t="s">
        <v>856</v>
      </c>
      <c r="B36" s="689">
        <v>0</v>
      </c>
      <c r="C36" s="690">
        <v>0</v>
      </c>
      <c r="D36" s="755">
        <f t="shared" si="0"/>
        <v>0</v>
      </c>
    </row>
    <row r="37" spans="1:4">
      <c r="A37" s="1112" t="s">
        <v>677</v>
      </c>
      <c r="B37" s="689">
        <v>0</v>
      </c>
      <c r="C37" s="690">
        <v>0</v>
      </c>
      <c r="D37" s="755">
        <f t="shared" si="0"/>
        <v>0</v>
      </c>
    </row>
    <row r="38" spans="1:4">
      <c r="A38" s="1112" t="s">
        <v>678</v>
      </c>
      <c r="B38" s="689">
        <v>0</v>
      </c>
      <c r="C38" s="690">
        <v>0</v>
      </c>
      <c r="D38" s="755">
        <f t="shared" si="0"/>
        <v>0</v>
      </c>
    </row>
    <row r="39" spans="1:4">
      <c r="A39" s="1112" t="s">
        <v>707</v>
      </c>
      <c r="B39" s="689">
        <v>0</v>
      </c>
      <c r="C39" s="690">
        <v>0</v>
      </c>
      <c r="D39" s="755">
        <f t="shared" si="0"/>
        <v>0</v>
      </c>
    </row>
    <row r="40" spans="1:4">
      <c r="A40" s="1112" t="s">
        <v>147</v>
      </c>
      <c r="B40" s="689">
        <v>0</v>
      </c>
      <c r="C40" s="690">
        <v>0</v>
      </c>
      <c r="D40" s="755">
        <f t="shared" si="0"/>
        <v>0</v>
      </c>
    </row>
    <row r="41" spans="1:4" ht="13.5" thickBot="1">
      <c r="A41" s="847" t="s">
        <v>960</v>
      </c>
      <c r="B41" s="693">
        <v>0</v>
      </c>
      <c r="C41" s="694">
        <v>0</v>
      </c>
      <c r="D41" s="809">
        <f t="shared" si="0"/>
        <v>0</v>
      </c>
    </row>
    <row r="42" spans="1:4" ht="30" customHeight="1" thickBot="1">
      <c r="A42" s="1809" t="s">
        <v>239</v>
      </c>
      <c r="B42" s="1810"/>
      <c r="C42" s="1810"/>
      <c r="D42" s="1811"/>
    </row>
    <row r="43" spans="1:4">
      <c r="A43" s="1111" t="s">
        <v>133</v>
      </c>
      <c r="B43" s="698">
        <v>0</v>
      </c>
      <c r="C43" s="687">
        <v>0</v>
      </c>
      <c r="D43" s="741">
        <f t="shared" ref="D43:D48" si="1">B43*C43</f>
        <v>0</v>
      </c>
    </row>
    <row r="44" spans="1:4">
      <c r="A44" s="1112" t="s">
        <v>139</v>
      </c>
      <c r="B44" s="700">
        <v>0</v>
      </c>
      <c r="C44" s="690">
        <v>0</v>
      </c>
      <c r="D44" s="691">
        <f t="shared" si="1"/>
        <v>0</v>
      </c>
    </row>
    <row r="45" spans="1:4">
      <c r="A45" s="1112" t="s">
        <v>175</v>
      </c>
      <c r="B45" s="700">
        <v>0</v>
      </c>
      <c r="C45" s="690">
        <v>0</v>
      </c>
      <c r="D45" s="691">
        <f t="shared" si="1"/>
        <v>0</v>
      </c>
    </row>
    <row r="46" spans="1:4" ht="13.5" customHeight="1">
      <c r="A46" s="1112" t="s">
        <v>176</v>
      </c>
      <c r="B46" s="700">
        <v>0</v>
      </c>
      <c r="C46" s="690">
        <v>0</v>
      </c>
      <c r="D46" s="691">
        <f t="shared" si="1"/>
        <v>0</v>
      </c>
    </row>
    <row r="47" spans="1:4">
      <c r="A47" s="1112" t="s">
        <v>871</v>
      </c>
      <c r="B47" s="700">
        <v>0</v>
      </c>
      <c r="C47" s="690">
        <v>0</v>
      </c>
      <c r="D47" s="691">
        <f t="shared" si="1"/>
        <v>0</v>
      </c>
    </row>
    <row r="48" spans="1:4" ht="13.5" thickBot="1">
      <c r="A48" s="1120" t="s">
        <v>177</v>
      </c>
      <c r="B48" s="1078">
        <v>0</v>
      </c>
      <c r="C48" s="694">
        <v>0</v>
      </c>
      <c r="D48" s="724">
        <f t="shared" si="1"/>
        <v>0</v>
      </c>
    </row>
    <row r="49" spans="1:7" ht="30" customHeight="1" thickBot="1">
      <c r="A49" s="1809" t="s">
        <v>1099</v>
      </c>
      <c r="B49" s="1810"/>
      <c r="C49" s="1810"/>
      <c r="D49" s="1811"/>
    </row>
    <row r="50" spans="1:7" ht="13.5" thickBot="1">
      <c r="A50" s="915" t="s">
        <v>534</v>
      </c>
      <c r="B50" s="1126">
        <v>0</v>
      </c>
      <c r="C50" s="736">
        <v>0</v>
      </c>
      <c r="D50" s="1130">
        <f>B50*C50</f>
        <v>0</v>
      </c>
      <c r="F50" s="944"/>
      <c r="G50" s="944"/>
    </row>
    <row r="51" spans="1:7" ht="27" customHeight="1" thickBot="1">
      <c r="A51" s="1846" t="s">
        <v>938</v>
      </c>
      <c r="B51" s="1810"/>
      <c r="C51" s="1810"/>
      <c r="D51" s="1811"/>
    </row>
    <row r="52" spans="1:7" ht="13.5" thickBot="1">
      <c r="A52" s="915" t="s">
        <v>936</v>
      </c>
      <c r="B52" s="794">
        <v>0</v>
      </c>
      <c r="C52" s="736">
        <v>0</v>
      </c>
      <c r="D52" s="1130">
        <f>B52*C52</f>
        <v>0</v>
      </c>
    </row>
    <row r="53" spans="1:7" ht="27" customHeight="1" thickBot="1">
      <c r="A53" s="1846" t="s">
        <v>939</v>
      </c>
      <c r="B53" s="1810"/>
      <c r="C53" s="1810"/>
      <c r="D53" s="1811"/>
    </row>
    <row r="54" spans="1:7" ht="13.5" thickBot="1">
      <c r="A54" s="1118" t="s">
        <v>919</v>
      </c>
      <c r="B54" s="708"/>
      <c r="C54" s="736"/>
      <c r="D54" s="662">
        <f>B54*C54</f>
        <v>0</v>
      </c>
    </row>
    <row r="55" spans="1:7" ht="13.5" thickBot="1">
      <c r="A55" s="1128" t="s">
        <v>533</v>
      </c>
      <c r="B55" s="725">
        <f>SUM(B16:B41,B43:B48,B50,B52,B54)</f>
        <v>1</v>
      </c>
      <c r="C55" s="751"/>
      <c r="D55" s="726">
        <f>SUM(D16:D41,D43:D48,D50,D52,D54)</f>
        <v>1043.74</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755">
        <f>C63*(D35+D36)</f>
        <v>0</v>
      </c>
    </row>
    <row r="64" spans="1:7" ht="13.5" thickBot="1">
      <c r="A64" s="869" t="s">
        <v>882</v>
      </c>
      <c r="B64" s="870"/>
      <c r="C64" s="1079"/>
      <c r="D64" s="662">
        <v>0</v>
      </c>
    </row>
    <row r="65" spans="1:7" ht="13.5" thickBot="1">
      <c r="A65" s="1721" t="s">
        <v>274</v>
      </c>
      <c r="B65" s="1722"/>
      <c r="C65" s="1736"/>
      <c r="D65" s="666">
        <f>SUM(D55:D64)</f>
        <v>1138.6300000000001</v>
      </c>
    </row>
    <row r="66" spans="1:7">
      <c r="A66" s="1725"/>
      <c r="B66" s="1726"/>
      <c r="C66" s="1726"/>
      <c r="D66" s="649"/>
    </row>
    <row r="67" spans="1:7">
      <c r="A67" s="1727" t="s">
        <v>275</v>
      </c>
      <c r="B67" s="1728"/>
      <c r="C67" s="1728"/>
      <c r="D67" s="1728"/>
    </row>
    <row r="68" spans="1:7" ht="13.5" thickBot="1">
      <c r="A68" s="1734"/>
      <c r="B68" s="1735"/>
      <c r="C68" s="1755"/>
      <c r="D68" s="649"/>
      <c r="G68" s="945"/>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SUM(B16:B41)*(Parâmetro!G8*20-1)+SUM(B43:B48)*(Parâmetro!G26*20-1)+SUM(B50)*(Parâmetro!G29*20-1)+SUM(B52)*(Parâmetro!G30*20-1)+SUM(B54)*(Parâmetro!G39*20-1)</f>
        <v>279</v>
      </c>
      <c r="E71" s="863"/>
      <c r="F71" s="951"/>
    </row>
    <row r="72" spans="1:7">
      <c r="A72" s="1713" t="s">
        <v>279</v>
      </c>
      <c r="B72" s="1729"/>
      <c r="C72" s="770">
        <f>Parâmetro!E64</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SUM(B16:B41)*Parâmetro!C8+SUM(B43:B48)*Parâmetro!C26+SUM(B50)*Parâmetro!C29+SUM(B52)*Parâmetro!C30+SUM(B54)*Parâmetro!C39</f>
        <v>0</v>
      </c>
      <c r="E75" s="951"/>
    </row>
    <row r="76" spans="1:7">
      <c r="A76" s="1713" t="s">
        <v>1054</v>
      </c>
      <c r="B76" s="1714"/>
      <c r="C76" s="868"/>
      <c r="D76" s="866">
        <f>SUM(B16:B41)*Parâmetro!D8+SUM(B43:B48)*Parâmetro!D26+SUM(B50)*Parâmetro!D29+SUM(B52)*Parâmetro!D30+SUM(B54)*Parâmetro!D39</f>
        <v>8.43</v>
      </c>
      <c r="E76" s="951"/>
    </row>
    <row r="77" spans="1:7" ht="13.5" thickBot="1">
      <c r="A77" s="1816" t="s">
        <v>866</v>
      </c>
      <c r="B77" s="1817"/>
      <c r="C77" s="871"/>
      <c r="D77" s="724">
        <v>0</v>
      </c>
    </row>
    <row r="78" spans="1:7" ht="13.5" thickBot="1">
      <c r="A78" s="1721" t="s">
        <v>282</v>
      </c>
      <c r="B78" s="1722"/>
      <c r="C78" s="1747"/>
      <c r="D78" s="726">
        <f>SUM(D70:D77)</f>
        <v>351.93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ARAÇUAÍ'!B17*'Uniforme Apoio'!BM10+'CARGOS ARAÇUAÍ'!B18*'Uniforme Apoio'!BM11+'CARGOS ARAÇUAÍ'!B19*'Uniforme Apoio'!BM12+'CARGOS ARAÇUAÍ'!B20*'Uniforme Apoio'!BM13+'CARGOS ARAÇUAÍ'!B21*'Uniforme Apoio'!BM14+'CARGOS ARAÇUAÍ'!B22*'Uniforme Apoio'!BM15+'CARGOS ARAÇUAÍ'!B23*'Uniforme Apoio'!BM16+'CARGOS ARAÇUAÍ'!B24*'Uniforme Apoio'!BM17+'CARGOS ARAÇUAÍ'!B25*'Uniforme Apoio'!BM18+'CARGOS ARAÇUAÍ'!B26*'Uniforme Apoio'!BM20+'CARGOS ARAÇUAÍ'!B27*'Uniforme Apoio'!BM21+'CARGOS ARAÇUAÍ'!B28*'Uniforme Apoio'!BM22+'CARGOS ARAÇUAÍ'!B29*'Uniforme Apoio'!BM23+'CARGOS ARAÇUAÍ'!B30*'Uniforme Apoio'!BM24+'CARGOS ARAÇUAÍ'!B31*'Uniforme Apoio'!BM25+'CARGOS ARAÇUAÍ'!B32*'Uniforme Apoio'!BM28+'CARGOS ARAÇUAÍ'!B33*'Uniforme Apoio'!BM29+'CARGOS ARAÇUAÍ'!B34*'Uniforme Apoio'!BM30+'CARGOS ARAÇUAÍ'!B35*'Uniforme Apoio'!BM30+'CARGOS ARAÇUAÍ'!B36*'Uniforme Apoio'!BM30+'CARGOS ARAÇUAÍ'!B37*'Uniforme Apoio'!BM31+'CARGOS ARAÇUAÍ'!B38*'Uniforme Apoio'!BM31+'CARGOS ARAÇUAÍ'!B39*'Uniforme Apoio'!BM32+'CARGOS ARAÇUAÍ'!B40*'Uniforme Apoio'!BM33+'CARGOS ARAÇUAÍ'!B41*'Uniforme Apoio'!BM39+'CARGOS ARAÇUAÍ'!B43*'Uniforme Apoio'!BM19+'CARGOS ARAÇUAÍ'!B44*'Uniforme Apoio'!BM27+'CARGOS ARAÇUAÍ'!B45*'Uniforme Apoio'!BM35+'CARGOS ARAÇUAÍ'!B46*'Uniforme Apoio'!BM36+'CARGOS ARAÇUAÍ'!B47*'Uniforme Apoio'!BM37+'CARGOS ARAÇUAÍ'!B48*'Uniforme Apoio'!BM38+'CARGOS ARAÇUAÍ'!B50*'Uniforme Apoio'!BM40+'CARGOS ARAÇUAÍ'!B52*'Uniforme Apoio'!BM34+'CARGOS ARAÇUAÍ'!B54*'Uniforme Apoio'!BM26</f>
        <v>85.68</v>
      </c>
      <c r="E83" s="944"/>
    </row>
    <row r="84" spans="1:7">
      <c r="A84" s="1713" t="str">
        <f>'TOTALIZADORA MÓDULOS'!A286:B286</f>
        <v>B - Materiais de Consumo</v>
      </c>
      <c r="B84" s="1729"/>
      <c r="C84" s="782">
        <v>0</v>
      </c>
      <c r="D84" s="781">
        <f>'Material de consumo jardinagem'!G21*'CARGOS ARAÇUAÍ'!B28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920">
        <f>'BASE DE DADOS MÓDULOS 4 E 5'!C8</f>
        <v>2E-3</v>
      </c>
      <c r="D95" s="789">
        <f t="shared" si="2"/>
        <v>2.2799999999999998</v>
      </c>
    </row>
    <row r="96" spans="1:7">
      <c r="A96" s="1713" t="s">
        <v>292</v>
      </c>
      <c r="B96" s="1714"/>
      <c r="C96" s="981">
        <f>'BASE DE DADOS MÓDULOS 4 E 5'!C9</f>
        <v>2.5000000000000001E-2</v>
      </c>
      <c r="D96" s="789">
        <f t="shared" si="2"/>
        <v>28.47</v>
      </c>
    </row>
    <row r="97" spans="1:7">
      <c r="A97" s="1713" t="s">
        <v>293</v>
      </c>
      <c r="B97" s="1714"/>
      <c r="C97" s="981">
        <f>'BASE DE DADOS MÓDULOS 4 E 5'!C10</f>
        <v>0.08</v>
      </c>
      <c r="D97" s="787">
        <f t="shared" si="2"/>
        <v>91.09</v>
      </c>
    </row>
    <row r="98" spans="1:7">
      <c r="A98" s="1713" t="s">
        <v>1052</v>
      </c>
      <c r="B98" s="1714"/>
      <c r="C98" s="788">
        <f>'BASE DE DADOS MÓDULOS 4 E 5'!C11</f>
        <v>0.03</v>
      </c>
      <c r="D98" s="921">
        <f t="shared" si="2"/>
        <v>34.159999999999997</v>
      </c>
    </row>
    <row r="99" spans="1:7" ht="13.5" thickBot="1">
      <c r="A99" s="1745" t="s">
        <v>294</v>
      </c>
      <c r="B99" s="1759"/>
      <c r="C99" s="955">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923">
        <f>'BASE DE DADOS MÓDULOS 4 E 5'!C17</f>
        <v>2.7799999999999998E-2</v>
      </c>
      <c r="D104" s="798">
        <f>C104*D65</f>
        <v>31.65</v>
      </c>
    </row>
    <row r="105" spans="1:7">
      <c r="A105" s="1750" t="s">
        <v>298</v>
      </c>
      <c r="B105" s="1751"/>
      <c r="C105" s="958">
        <f>SUM(C103:C104)</f>
        <v>0.1111</v>
      </c>
      <c r="D105" s="800">
        <f>SUM(D103:D104)</f>
        <v>126.5</v>
      </c>
    </row>
    <row r="106" spans="1:7" ht="13.5" thickBot="1">
      <c r="A106" s="1745" t="s">
        <v>299</v>
      </c>
      <c r="B106" s="1759"/>
      <c r="C106" s="959">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8.5399999999999991</v>
      </c>
    </row>
    <row r="116" spans="1:6">
      <c r="A116" s="1713" t="s">
        <v>338</v>
      </c>
      <c r="B116" s="1729"/>
      <c r="C116" s="815">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814">
        <f>'BASE DE DADOS MÓDULOS 4 E 5'!C32</f>
        <v>1.2999999999999999E-3</v>
      </c>
      <c r="D119" s="787">
        <f t="shared" si="3"/>
        <v>1.48</v>
      </c>
    </row>
    <row r="120" spans="1:6">
      <c r="A120" s="1713" t="s">
        <v>315</v>
      </c>
      <c r="B120" s="1714"/>
      <c r="C120" s="927">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94.85</v>
      </c>
    </row>
    <row r="126" spans="1:6">
      <c r="A126" s="1713" t="s">
        <v>317</v>
      </c>
      <c r="B126" s="1714"/>
      <c r="C126" s="815">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66">
        <f>SUM(C125:C129)</f>
        <v>0.1089</v>
      </c>
      <c r="D130" s="930">
        <f>SUM(D125:D129)</f>
        <v>124</v>
      </c>
    </row>
    <row r="131" spans="1:7" ht="13.5" thickBot="1">
      <c r="A131" s="1745" t="s">
        <v>785</v>
      </c>
      <c r="B131" s="1746"/>
      <c r="C131" s="967">
        <f>'BASE DE DADOS MÓDULOS 4 E 5'!C44</f>
        <v>4.0099999999999997E-2</v>
      </c>
      <c r="D131" s="826">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c r="G139" s="945"/>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76" t="s">
        <v>287</v>
      </c>
      <c r="C146" s="879" t="s">
        <v>287</v>
      </c>
      <c r="D146" s="789"/>
    </row>
    <row r="147" spans="1:6">
      <c r="A147" s="840" t="s">
        <v>326</v>
      </c>
      <c r="B147" s="933">
        <f>'BASE DE DADOS MÓDULOS 4 E 5'!B60</f>
        <v>7.6</v>
      </c>
      <c r="C147" s="841">
        <f>((100/((100-$B$152)%)-100)*B147)/$B$152</f>
        <v>8.66</v>
      </c>
      <c r="D147" s="789">
        <f>(D140+D87+D78+D65+D145+D153)*C147%</f>
        <v>238.84</v>
      </c>
    </row>
    <row r="148" spans="1:6">
      <c r="A148" s="840" t="s">
        <v>327</v>
      </c>
      <c r="B148" s="934">
        <f>'BASE DE DADOS MÓDULOS 4 E 5'!B61</f>
        <v>1.65</v>
      </c>
      <c r="C148" s="841">
        <f>((100/((100-$B$152)%)-100)*B148)/$B$152</f>
        <v>1.88</v>
      </c>
      <c r="D148" s="789">
        <f>(D153+D145+D140+D87+D78+D65)*C148%</f>
        <v>51.85</v>
      </c>
    </row>
    <row r="149" spans="1:6">
      <c r="A149" s="840" t="s">
        <v>328</v>
      </c>
      <c r="B149" s="879"/>
      <c r="C149" s="841"/>
      <c r="D149" s="789">
        <f>((D65+D78+D87+D140+D145+D153)*$C$149)%</f>
        <v>0</v>
      </c>
    </row>
    <row r="150" spans="1:6">
      <c r="A150" s="840" t="s">
        <v>329</v>
      </c>
      <c r="B150" s="935">
        <f>100*'ISS APOIO'!B10</f>
        <v>3</v>
      </c>
      <c r="C150" s="841">
        <f>((100/((100-$B$152)%)-100)*B150)/$B$152</f>
        <v>3.42</v>
      </c>
      <c r="D150" s="789">
        <f>(D153+D145+D140+D87+D78+D65)*C150%</f>
        <v>94.32</v>
      </c>
    </row>
    <row r="151" spans="1:6">
      <c r="A151" s="840" t="s">
        <v>330</v>
      </c>
      <c r="B151" s="879"/>
      <c r="C151" s="841"/>
      <c r="D151" s="789">
        <f>((D65+D78+D87+D140+D145+D153)*$C$151)%</f>
        <v>0</v>
      </c>
    </row>
    <row r="152" spans="1:6">
      <c r="A152" s="840" t="s">
        <v>331</v>
      </c>
      <c r="B152" s="880">
        <f>SUM(B147:B151)</f>
        <v>12.25</v>
      </c>
      <c r="C152" s="881">
        <f>SUM(C147:C151)</f>
        <v>13.96</v>
      </c>
      <c r="D152" s="882">
        <f>SUM(D147:D151)</f>
        <v>385.01</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737.04</v>
      </c>
      <c r="E154" s="949"/>
      <c r="F154" s="944"/>
    </row>
    <row r="155" spans="1:6" ht="13.5" thickBot="1">
      <c r="A155" s="1724"/>
      <c r="B155" s="1724"/>
      <c r="C155" s="1724"/>
      <c r="D155" s="834"/>
    </row>
    <row r="156" spans="1:6" ht="13.5" thickBot="1">
      <c r="A156" s="1721" t="s">
        <v>333</v>
      </c>
      <c r="B156" s="1722"/>
      <c r="C156" s="1723"/>
      <c r="D156" s="885">
        <f>D65+D78+D87+D140+D154</f>
        <v>3143.02</v>
      </c>
      <c r="E156" s="969"/>
      <c r="F156" s="944"/>
    </row>
    <row r="158" spans="1:6">
      <c r="D158" s="970">
        <f>D156*12</f>
        <v>37716.239999999998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54.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J30" sqref="J30"/>
    </sheetView>
  </sheetViews>
  <sheetFormatPr defaultRowHeight="12.75"/>
  <cols>
    <col min="1" max="1" width="54.28515625" style="940" customWidth="1"/>
    <col min="2" max="2" width="26.140625" style="940" customWidth="1"/>
    <col min="3" max="3" width="11.140625" style="940" customWidth="1"/>
    <col min="4" max="4" width="21.42578125" style="972" customWidth="1"/>
    <col min="5" max="16384" width="9.140625" style="940"/>
  </cols>
  <sheetData>
    <row r="1" spans="1:9">
      <c r="A1" s="1807" t="s">
        <v>1332</v>
      </c>
      <c r="B1" s="1808"/>
      <c r="C1" s="1808"/>
      <c r="D1" s="1808"/>
      <c r="E1" s="989"/>
    </row>
    <row r="2" spans="1:9">
      <c r="A2" s="1837" t="s">
        <v>155</v>
      </c>
      <c r="B2" s="1755"/>
      <c r="C2" s="1755"/>
      <c r="D2" s="1755"/>
      <c r="E2" s="989"/>
    </row>
    <row r="3" spans="1:9" ht="13.5" thickBot="1">
      <c r="A3" s="990" t="s">
        <v>358</v>
      </c>
      <c r="B3" s="991" t="s">
        <v>883</v>
      </c>
      <c r="C3" s="991" t="s">
        <v>884</v>
      </c>
      <c r="D3" s="991" t="s">
        <v>885</v>
      </c>
      <c r="E3" s="989"/>
    </row>
    <row r="4" spans="1:9" ht="13.5" thickBot="1">
      <c r="A4" s="992"/>
      <c r="B4" s="993"/>
      <c r="C4" s="993"/>
      <c r="D4" s="644"/>
      <c r="E4" s="989"/>
    </row>
    <row r="5" spans="1:9">
      <c r="A5" s="1748" t="s">
        <v>261</v>
      </c>
      <c r="B5" s="1752"/>
      <c r="C5" s="1838"/>
      <c r="D5" s="645" t="s">
        <v>141</v>
      </c>
      <c r="E5" s="989"/>
    </row>
    <row r="6" spans="1:9">
      <c r="A6" s="1713" t="s">
        <v>262</v>
      </c>
      <c r="B6" s="1729"/>
      <c r="C6" s="1835"/>
      <c r="D6" s="857">
        <f>CCT!AU12</f>
        <v>1043.74</v>
      </c>
      <c r="E6" s="989"/>
    </row>
    <row r="7" spans="1:9">
      <c r="A7" s="1713" t="s">
        <v>263</v>
      </c>
      <c r="B7" s="1729"/>
      <c r="C7" s="1835"/>
      <c r="D7" s="647" t="s">
        <v>142</v>
      </c>
      <c r="E7" s="989"/>
    </row>
    <row r="8" spans="1:9" ht="13.5" thickBot="1">
      <c r="A8" s="1745" t="s">
        <v>264</v>
      </c>
      <c r="B8" s="1746"/>
      <c r="C8" s="1836"/>
      <c r="D8" s="648">
        <v>42005</v>
      </c>
      <c r="E8" s="989"/>
    </row>
    <row r="9" spans="1:9" ht="15.75" customHeight="1">
      <c r="A9" s="1725"/>
      <c r="B9" s="1726"/>
      <c r="C9" s="1726"/>
      <c r="D9" s="649"/>
      <c r="E9" s="989"/>
    </row>
    <row r="10" spans="1:9" ht="15.75" customHeight="1">
      <c r="A10" s="1727" t="s">
        <v>265</v>
      </c>
      <c r="B10" s="1728"/>
      <c r="C10" s="1728"/>
      <c r="D10" s="1728"/>
      <c r="E10" s="989"/>
    </row>
    <row r="11" spans="1:9" ht="15.75" customHeight="1" thickBot="1">
      <c r="A11" s="1734"/>
      <c r="B11" s="1735"/>
      <c r="C11" s="1735"/>
      <c r="D11" s="649"/>
      <c r="E11" s="989"/>
    </row>
    <row r="12" spans="1:9" ht="13.5" thickBot="1">
      <c r="A12" s="1823" t="s">
        <v>266</v>
      </c>
      <c r="B12" s="1826"/>
      <c r="C12" s="994" t="s">
        <v>975</v>
      </c>
      <c r="D12" s="995" t="s">
        <v>267</v>
      </c>
      <c r="E12" s="989"/>
    </row>
    <row r="13" spans="1:9">
      <c r="A13" s="1748" t="s">
        <v>268</v>
      </c>
      <c r="B13" s="1749"/>
      <c r="C13" s="698">
        <v>1</v>
      </c>
      <c r="D13" s="808">
        <f>D6</f>
        <v>1043.74</v>
      </c>
      <c r="E13" s="989"/>
    </row>
    <row r="14" spans="1:9">
      <c r="A14" s="1713" t="s">
        <v>841</v>
      </c>
      <c r="B14" s="1714"/>
      <c r="C14" s="890">
        <v>0</v>
      </c>
      <c r="D14" s="769">
        <f>D13*C14</f>
        <v>0</v>
      </c>
      <c r="E14" s="989"/>
      <c r="I14" s="945"/>
    </row>
    <row r="15" spans="1:9">
      <c r="A15" s="1713" t="s">
        <v>269</v>
      </c>
      <c r="B15" s="1714"/>
      <c r="C15" s="770">
        <v>0</v>
      </c>
      <c r="D15" s="769">
        <v>0</v>
      </c>
      <c r="E15" s="989"/>
    </row>
    <row r="16" spans="1:9">
      <c r="A16" s="1713" t="s">
        <v>270</v>
      </c>
      <c r="B16" s="1729"/>
      <c r="C16" s="428">
        <v>0</v>
      </c>
      <c r="D16" s="769">
        <f>D13*C16*C13</f>
        <v>0</v>
      </c>
      <c r="E16" s="989"/>
    </row>
    <row r="17" spans="1:8">
      <c r="A17" s="1713" t="s">
        <v>271</v>
      </c>
      <c r="B17" s="1714"/>
      <c r="C17" s="890">
        <v>0</v>
      </c>
      <c r="D17" s="769">
        <v>0</v>
      </c>
      <c r="E17" s="989"/>
    </row>
    <row r="18" spans="1:8">
      <c r="A18" s="1713" t="s">
        <v>272</v>
      </c>
      <c r="B18" s="1729"/>
      <c r="C18" s="824">
        <v>0</v>
      </c>
      <c r="D18" s="769">
        <v>0</v>
      </c>
      <c r="E18" s="989"/>
    </row>
    <row r="19" spans="1:8">
      <c r="A19" s="1713" t="s">
        <v>273</v>
      </c>
      <c r="B19" s="1729"/>
      <c r="C19" s="428">
        <f>((1/220*20))</f>
        <v>9.0899999999999995E-2</v>
      </c>
      <c r="D19" s="769">
        <f>(D13+D14+D20)*C19</f>
        <v>94.88</v>
      </c>
      <c r="E19" s="989"/>
    </row>
    <row r="20" spans="1:8">
      <c r="A20" s="1713" t="s">
        <v>335</v>
      </c>
      <c r="B20" s="1714"/>
      <c r="C20" s="428">
        <v>0</v>
      </c>
      <c r="D20" s="917">
        <f>D13*C20</f>
        <v>0</v>
      </c>
      <c r="E20" s="996"/>
    </row>
    <row r="21" spans="1:8" ht="13.5" thickBot="1">
      <c r="A21" s="1816" t="s">
        <v>882</v>
      </c>
      <c r="B21" s="1817"/>
      <c r="C21" s="916">
        <v>0</v>
      </c>
      <c r="D21" s="917">
        <f>D14*C21</f>
        <v>0</v>
      </c>
      <c r="E21" s="996"/>
    </row>
    <row r="22" spans="1:8" ht="13.5" thickBot="1">
      <c r="A22" s="1823" t="s">
        <v>274</v>
      </c>
      <c r="B22" s="1824"/>
      <c r="C22" s="1834"/>
      <c r="D22" s="997">
        <f>SUM(D13:D20)</f>
        <v>1138.6199999999999</v>
      </c>
      <c r="E22" s="989"/>
      <c r="H22" s="945"/>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769">
        <f>$C$13*C27</f>
        <v>0</v>
      </c>
      <c r="E27" s="989"/>
    </row>
    <row r="28" spans="1:8">
      <c r="A28" s="1713" t="s">
        <v>278</v>
      </c>
      <c r="B28" s="1729"/>
      <c r="C28" s="770">
        <f>Parâmetro!G8</f>
        <v>14</v>
      </c>
      <c r="D28" s="771">
        <f>((20*C28)-1)*C13</f>
        <v>279</v>
      </c>
      <c r="E28" s="989"/>
    </row>
    <row r="29" spans="1:8">
      <c r="A29" s="1713" t="s">
        <v>279</v>
      </c>
      <c r="B29" s="1729"/>
      <c r="C29" s="770">
        <f>Parâmetro!E64</f>
        <v>3.1</v>
      </c>
      <c r="D29" s="772">
        <f>(2*$C$29*20*C13)-(IF(D13*6%&lt;=(2*$C$29*20*C13),D13*6%,(2*$C$29*20*C13)))</f>
        <v>61.38</v>
      </c>
      <c r="E29" s="989"/>
    </row>
    <row r="30" spans="1:8">
      <c r="A30" s="1713" t="s">
        <v>280</v>
      </c>
      <c r="B30" s="1714"/>
      <c r="C30" s="865">
        <v>0</v>
      </c>
      <c r="D30" s="691">
        <f>$C$13*C30</f>
        <v>0</v>
      </c>
      <c r="E30" s="989"/>
    </row>
    <row r="31" spans="1:8">
      <c r="A31" s="1713" t="s">
        <v>281</v>
      </c>
      <c r="B31" s="1714"/>
      <c r="C31" s="773">
        <f>Parâmetro!C152</f>
        <v>3.12</v>
      </c>
      <c r="D31" s="691">
        <f>$C$13*C31</f>
        <v>3.12</v>
      </c>
      <c r="E31" s="989"/>
    </row>
    <row r="32" spans="1:8">
      <c r="A32" s="1713" t="s">
        <v>1053</v>
      </c>
      <c r="B32" s="1714"/>
      <c r="C32" s="774">
        <f>Parâmetro!C8</f>
        <v>0</v>
      </c>
      <c r="D32" s="691">
        <f>$C$13*C32</f>
        <v>0</v>
      </c>
      <c r="E32" s="989"/>
    </row>
    <row r="33" spans="1:5">
      <c r="A33" s="1713" t="s">
        <v>1054</v>
      </c>
      <c r="B33" s="1714"/>
      <c r="C33" s="1067">
        <f>Parâmetro!D8</f>
        <v>8.43</v>
      </c>
      <c r="D33" s="760">
        <f>$C$13*C33</f>
        <v>8.43</v>
      </c>
      <c r="E33" s="989"/>
    </row>
    <row r="34" spans="1:5" ht="13.5" thickBot="1">
      <c r="A34" s="1816" t="s">
        <v>932</v>
      </c>
      <c r="B34" s="1817"/>
      <c r="C34" s="871">
        <v>0</v>
      </c>
      <c r="D34" s="809">
        <f>$C$13*C34</f>
        <v>0</v>
      </c>
      <c r="E34" s="989"/>
    </row>
    <row r="35" spans="1:5" ht="13.5" thickBot="1">
      <c r="A35" s="1823" t="s">
        <v>282</v>
      </c>
      <c r="B35" s="1824"/>
      <c r="C35" s="1841"/>
      <c r="D35" s="997">
        <f>SUM(D27:D34)</f>
        <v>351.93</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1052</v>
      </c>
      <c r="B55" s="1714"/>
      <c r="C55" s="920">
        <f>'BASE DE DADOS MÓDULOS 4 E 5'!C11</f>
        <v>0.03</v>
      </c>
      <c r="D55" s="787">
        <f t="shared" si="0"/>
        <v>34.159999999999997</v>
      </c>
      <c r="E55" s="989"/>
    </row>
    <row r="56" spans="1:6" ht="13.5" thickBot="1">
      <c r="A56" s="1745" t="s">
        <v>294</v>
      </c>
      <c r="B56" s="1759"/>
      <c r="C56" s="922">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94.85</v>
      </c>
      <c r="E60" s="989"/>
      <c r="F60" s="956"/>
    </row>
    <row r="61" spans="1:6">
      <c r="A61" s="1713" t="s">
        <v>297</v>
      </c>
      <c r="B61" s="1729"/>
      <c r="C61" s="801">
        <f>'BASE DE DADOS MÓDULOS 4 E 5'!C17</f>
        <v>2.7799999999999998E-2</v>
      </c>
      <c r="D61" s="798">
        <f>C61*D22</f>
        <v>31.65</v>
      </c>
      <c r="E61" s="989"/>
    </row>
    <row r="62" spans="1:6">
      <c r="A62" s="1750" t="s">
        <v>298</v>
      </c>
      <c r="B62" s="1751"/>
      <c r="C62" s="958">
        <f>SUM(C60:C61)</f>
        <v>0.1111</v>
      </c>
      <c r="D62" s="800">
        <f>SUM(D60:D61)</f>
        <v>126.5</v>
      </c>
      <c r="E62" s="989"/>
    </row>
    <row r="63" spans="1:6" ht="13.5" thickBot="1">
      <c r="A63" s="1745" t="s">
        <v>299</v>
      </c>
      <c r="B63" s="1759"/>
      <c r="C63" s="873">
        <f>'BASE DE DADOS MÓDULOS 4 E 5'!C19</f>
        <v>4.0899999999999999E-2</v>
      </c>
      <c r="D63" s="884">
        <f>D22*C63</f>
        <v>46.57</v>
      </c>
      <c r="E63" s="989"/>
    </row>
    <row r="64" spans="1:6" ht="13.5" thickBot="1">
      <c r="A64" s="1004" t="s">
        <v>282</v>
      </c>
      <c r="B64" s="1009"/>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0.56999999999999995</v>
      </c>
      <c r="E68" s="989"/>
    </row>
    <row r="69" spans="1:7" ht="13.5" thickBot="1">
      <c r="A69" s="1004" t="s">
        <v>282</v>
      </c>
      <c r="B69" s="1005"/>
      <c r="C69" s="1006">
        <f>SUM(C67:C68)</f>
        <v>1.8E-3</v>
      </c>
      <c r="D69" s="997">
        <f>SUM(D67:D68)</f>
        <v>2.0499999999999998</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927">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967">
        <f>'BASE DE DADOS MÓDULOS 4 E 5'!C34</f>
        <v>1.6999999999999999E-3</v>
      </c>
      <c r="D78" s="819">
        <f t="shared" si="1"/>
        <v>1.94</v>
      </c>
      <c r="E78" s="989"/>
    </row>
    <row r="79" spans="1:7" ht="13.5" thickBot="1">
      <c r="A79" s="1004" t="s">
        <v>282</v>
      </c>
      <c r="B79" s="1009"/>
      <c r="C79" s="1006">
        <f>SUM(C72:C78)</f>
        <v>5.79E-2</v>
      </c>
      <c r="D79" s="1010">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94.85</v>
      </c>
      <c r="E82" s="989"/>
    </row>
    <row r="83" spans="1:6">
      <c r="A83" s="1713" t="s">
        <v>317</v>
      </c>
      <c r="B83" s="1714"/>
      <c r="C83" s="814">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82">
        <f>'BASE DE DADOS MÓDULOS 4 E 5'!C44</f>
        <v>4.0099999999999997E-2</v>
      </c>
      <c r="D88" s="826">
        <f>C88*D22</f>
        <v>45.66</v>
      </c>
      <c r="E88" s="989"/>
    </row>
    <row r="89" spans="1:6" ht="13.5" thickBot="1">
      <c r="A89" s="1012" t="s">
        <v>282</v>
      </c>
      <c r="B89" s="1013"/>
      <c r="C89" s="1006">
        <f>SUM(C87:C88)</f>
        <v>0.14899999999999999</v>
      </c>
      <c r="D89" s="1010">
        <f>D87+D88</f>
        <v>169.66</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238.84</v>
      </c>
      <c r="E104" s="989"/>
    </row>
    <row r="105" spans="1:7">
      <c r="A105" s="840" t="s">
        <v>327</v>
      </c>
      <c r="B105" s="841">
        <f>'BASE DE DADOS MÓDULOS 4 E 5'!B61</f>
        <v>1.65</v>
      </c>
      <c r="C105" s="1019">
        <f>((100/((100-$B$109)%)-100)*B105)/$B$109</f>
        <v>1.88</v>
      </c>
      <c r="D105" s="842">
        <f>((D22+D35+D44+D97+D102+D110)*$C$105)%</f>
        <v>51.85</v>
      </c>
      <c r="E105" s="989"/>
    </row>
    <row r="106" spans="1:7">
      <c r="A106" s="840" t="s">
        <v>328</v>
      </c>
      <c r="B106" s="841"/>
      <c r="C106" s="1019"/>
      <c r="D106" s="842">
        <f>((D22+D35+D44+D97+D102+D110)*$C$106)%</f>
        <v>0</v>
      </c>
      <c r="E106" s="989"/>
    </row>
    <row r="107" spans="1:7">
      <c r="A107" s="840" t="s">
        <v>329</v>
      </c>
      <c r="B107" s="841">
        <f>100*'ISS APOIO'!B10</f>
        <v>3</v>
      </c>
      <c r="C107" s="1019">
        <f>((100/((100-$B$109)%)-100)*B107)/$B$109</f>
        <v>3.42</v>
      </c>
      <c r="D107" s="842">
        <f>((D22+D35+D44+D97+D102+D110)*$C$107)%</f>
        <v>94.32</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385.02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737.05</v>
      </c>
      <c r="E111" s="989"/>
    </row>
    <row r="112" spans="1:7" ht="13.5" thickBot="1">
      <c r="A112" s="1724"/>
      <c r="B112" s="1724"/>
      <c r="C112" s="1724"/>
      <c r="D112" s="834"/>
      <c r="E112" s="989"/>
    </row>
    <row r="113" spans="1:5" ht="13.5" thickBot="1">
      <c r="A113" s="1823" t="s">
        <v>333</v>
      </c>
      <c r="B113" s="1824"/>
      <c r="C113" s="1825"/>
      <c r="D113" s="1010">
        <f>D22+D35+D44+D97+D111</f>
        <v>3143.01</v>
      </c>
      <c r="E113" s="989"/>
    </row>
    <row r="115" spans="1:5">
      <c r="D115" s="970">
        <f>D113*12</f>
        <v>37716.120000000003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224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142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742" t="s">
        <v>670</v>
      </c>
      <c r="B13" s="1743"/>
      <c r="C13" s="1743"/>
      <c r="D13" s="1744"/>
    </row>
    <row r="14" spans="1:4" ht="13.5" thickBot="1">
      <c r="A14" s="856" t="s">
        <v>853</v>
      </c>
      <c r="B14" s="856" t="s">
        <v>336</v>
      </c>
      <c r="C14" s="652" t="s">
        <v>669</v>
      </c>
      <c r="D14" s="1131" t="s">
        <v>533</v>
      </c>
    </row>
    <row r="15" spans="1:4" ht="30" customHeight="1" thickBot="1">
      <c r="A15" s="1850" t="s">
        <v>225</v>
      </c>
      <c r="B15" s="1851"/>
      <c r="C15" s="1851"/>
      <c r="D15" s="1852"/>
    </row>
    <row r="16" spans="1:4">
      <c r="A16" s="670" t="s">
        <v>126</v>
      </c>
      <c r="B16" s="682">
        <v>0</v>
      </c>
      <c r="C16" s="687">
        <v>0</v>
      </c>
      <c r="D16" s="741">
        <f>B16*C16</f>
        <v>0</v>
      </c>
    </row>
    <row r="17" spans="1:4">
      <c r="A17" s="688" t="s">
        <v>128</v>
      </c>
      <c r="B17" s="689">
        <v>0</v>
      </c>
      <c r="C17" s="690">
        <v>0</v>
      </c>
      <c r="D17" s="691">
        <f t="shared" ref="D17:D41" si="0">B17*C17</f>
        <v>0</v>
      </c>
    </row>
    <row r="18" spans="1:4">
      <c r="A18" s="688" t="s">
        <v>1323</v>
      </c>
      <c r="B18" s="689">
        <v>0</v>
      </c>
      <c r="C18" s="690">
        <v>0</v>
      </c>
      <c r="D18" s="691">
        <f t="shared" si="0"/>
        <v>0</v>
      </c>
    </row>
    <row r="19" spans="1:4">
      <c r="A19" s="688" t="s">
        <v>705</v>
      </c>
      <c r="B19" s="689">
        <v>0</v>
      </c>
      <c r="C19" s="690">
        <v>0</v>
      </c>
      <c r="D19" s="691">
        <f t="shared" si="0"/>
        <v>0</v>
      </c>
    </row>
    <row r="20" spans="1:4">
      <c r="A20" s="688" t="s">
        <v>588</v>
      </c>
      <c r="B20" s="689">
        <v>0</v>
      </c>
      <c r="C20" s="690">
        <v>0</v>
      </c>
      <c r="D20" s="691">
        <f t="shared" si="0"/>
        <v>0</v>
      </c>
    </row>
    <row r="21" spans="1:4">
      <c r="A21" s="688" t="s">
        <v>837</v>
      </c>
      <c r="B21" s="689">
        <v>0</v>
      </c>
      <c r="C21" s="690">
        <v>0</v>
      </c>
      <c r="D21" s="691">
        <f t="shared" si="0"/>
        <v>0</v>
      </c>
    </row>
    <row r="22" spans="1:4">
      <c r="A22" s="688" t="s">
        <v>129</v>
      </c>
      <c r="B22" s="689">
        <v>0</v>
      </c>
      <c r="C22" s="690">
        <v>0</v>
      </c>
      <c r="D22" s="691">
        <f t="shared" si="0"/>
        <v>0</v>
      </c>
    </row>
    <row r="23" spans="1:4">
      <c r="A23" s="688" t="s">
        <v>706</v>
      </c>
      <c r="B23" s="689">
        <v>0</v>
      </c>
      <c r="C23" s="690">
        <v>0</v>
      </c>
      <c r="D23" s="691">
        <f t="shared" si="0"/>
        <v>0</v>
      </c>
    </row>
    <row r="24" spans="1:4">
      <c r="A24" s="688" t="s">
        <v>131</v>
      </c>
      <c r="B24" s="689">
        <v>0</v>
      </c>
      <c r="C24" s="690">
        <v>0</v>
      </c>
      <c r="D24" s="691">
        <f t="shared" si="0"/>
        <v>0</v>
      </c>
    </row>
    <row r="25" spans="1:4">
      <c r="A25" s="688" t="s">
        <v>698</v>
      </c>
      <c r="B25" s="689">
        <v>0</v>
      </c>
      <c r="C25" s="690">
        <v>0</v>
      </c>
      <c r="D25" s="691">
        <f t="shared" si="0"/>
        <v>0</v>
      </c>
    </row>
    <row r="26" spans="1:4">
      <c r="A26" s="688" t="s">
        <v>839</v>
      </c>
      <c r="B26" s="689">
        <v>0</v>
      </c>
      <c r="C26" s="690">
        <v>0</v>
      </c>
      <c r="D26" s="691">
        <f t="shared" si="0"/>
        <v>0</v>
      </c>
    </row>
    <row r="27" spans="1:4">
      <c r="A27" s="688" t="s">
        <v>135</v>
      </c>
      <c r="B27" s="689">
        <v>0</v>
      </c>
      <c r="C27" s="690">
        <v>0</v>
      </c>
      <c r="D27" s="691">
        <f t="shared" si="0"/>
        <v>0</v>
      </c>
    </row>
    <row r="28" spans="1:4">
      <c r="A28" s="688" t="s">
        <v>842</v>
      </c>
      <c r="B28" s="689">
        <v>0</v>
      </c>
      <c r="C28" s="690">
        <v>0</v>
      </c>
      <c r="D28" s="691">
        <f t="shared" si="0"/>
        <v>0</v>
      </c>
    </row>
    <row r="29" spans="1:4">
      <c r="A29" s="688" t="s">
        <v>844</v>
      </c>
      <c r="B29" s="689">
        <v>0</v>
      </c>
      <c r="C29" s="690">
        <v>0</v>
      </c>
      <c r="D29" s="691">
        <f t="shared" si="0"/>
        <v>0</v>
      </c>
    </row>
    <row r="30" spans="1:4">
      <c r="A30" s="688" t="s">
        <v>137</v>
      </c>
      <c r="B30" s="689">
        <v>0</v>
      </c>
      <c r="C30" s="690">
        <v>0</v>
      </c>
      <c r="D30" s="691">
        <f t="shared" si="0"/>
        <v>0</v>
      </c>
    </row>
    <row r="31" spans="1:4">
      <c r="A31" s="688" t="s">
        <v>846</v>
      </c>
      <c r="B31" s="689">
        <v>0</v>
      </c>
      <c r="C31" s="690">
        <v>0</v>
      </c>
      <c r="D31" s="691">
        <f t="shared" si="0"/>
        <v>0</v>
      </c>
    </row>
    <row r="32" spans="1:4">
      <c r="A32" s="688" t="s">
        <v>848</v>
      </c>
      <c r="B32" s="689">
        <v>0</v>
      </c>
      <c r="C32" s="690">
        <v>0</v>
      </c>
      <c r="D32" s="691">
        <f t="shared" si="0"/>
        <v>0</v>
      </c>
    </row>
    <row r="33" spans="1:4">
      <c r="A33" s="688" t="s">
        <v>597</v>
      </c>
      <c r="B33" s="689">
        <v>0</v>
      </c>
      <c r="C33" s="690">
        <v>0</v>
      </c>
      <c r="D33" s="691">
        <f t="shared" si="0"/>
        <v>0</v>
      </c>
    </row>
    <row r="34" spans="1:4">
      <c r="A34" s="942" t="s">
        <v>672</v>
      </c>
      <c r="B34" s="908">
        <f>CCT!AV13</f>
        <v>1</v>
      </c>
      <c r="C34" s="909">
        <f>CCT!AU13</f>
        <v>1043.74</v>
      </c>
      <c r="D34" s="1075">
        <f t="shared" si="0"/>
        <v>1043.74</v>
      </c>
    </row>
    <row r="35" spans="1:4">
      <c r="A35" s="688" t="s">
        <v>855</v>
      </c>
      <c r="B35" s="689">
        <v>0</v>
      </c>
      <c r="C35" s="690">
        <v>0</v>
      </c>
      <c r="D35" s="691">
        <f t="shared" si="0"/>
        <v>0</v>
      </c>
    </row>
    <row r="36" spans="1:4">
      <c r="A36" s="688" t="s">
        <v>856</v>
      </c>
      <c r="B36" s="689">
        <v>0</v>
      </c>
      <c r="C36" s="690">
        <v>0</v>
      </c>
      <c r="D36" s="691">
        <f t="shared" si="0"/>
        <v>0</v>
      </c>
    </row>
    <row r="37" spans="1:4">
      <c r="A37" s="688" t="s">
        <v>677</v>
      </c>
      <c r="B37" s="689">
        <v>0</v>
      </c>
      <c r="C37" s="690">
        <v>0</v>
      </c>
      <c r="D37" s="691">
        <f t="shared" si="0"/>
        <v>0</v>
      </c>
    </row>
    <row r="38" spans="1:4">
      <c r="A38" s="688" t="s">
        <v>678</v>
      </c>
      <c r="B38" s="689">
        <v>0</v>
      </c>
      <c r="C38" s="690">
        <v>0</v>
      </c>
      <c r="D38" s="691">
        <f t="shared" si="0"/>
        <v>0</v>
      </c>
    </row>
    <row r="39" spans="1:4">
      <c r="A39" s="688" t="s">
        <v>707</v>
      </c>
      <c r="B39" s="689">
        <v>0</v>
      </c>
      <c r="C39" s="690">
        <v>0</v>
      </c>
      <c r="D39" s="691">
        <f t="shared" si="0"/>
        <v>0</v>
      </c>
    </row>
    <row r="40" spans="1:4">
      <c r="A40" s="688" t="s">
        <v>147</v>
      </c>
      <c r="B40" s="689">
        <v>0</v>
      </c>
      <c r="C40" s="690">
        <v>0</v>
      </c>
      <c r="D40" s="691">
        <f t="shared" si="0"/>
        <v>0</v>
      </c>
    </row>
    <row r="41" spans="1:4" ht="13.5" thickBot="1">
      <c r="A41" s="847" t="s">
        <v>960</v>
      </c>
      <c r="B41" s="693">
        <v>0</v>
      </c>
      <c r="C41" s="694">
        <v>0</v>
      </c>
      <c r="D41" s="724">
        <f t="shared" si="0"/>
        <v>0</v>
      </c>
    </row>
    <row r="42" spans="1:4" ht="30" customHeight="1" thickBot="1">
      <c r="A42" s="1850" t="s">
        <v>240</v>
      </c>
      <c r="B42" s="1851"/>
      <c r="C42" s="1851"/>
      <c r="D42" s="1852"/>
    </row>
    <row r="43" spans="1:4">
      <c r="A43" s="670" t="s">
        <v>133</v>
      </c>
      <c r="B43" s="682">
        <v>0</v>
      </c>
      <c r="C43" s="687">
        <v>0</v>
      </c>
      <c r="D43" s="741">
        <f t="shared" ref="D43:D48" si="1">B43*C43</f>
        <v>0</v>
      </c>
    </row>
    <row r="44" spans="1:4">
      <c r="A44" s="688" t="s">
        <v>139</v>
      </c>
      <c r="B44" s="689">
        <v>0</v>
      </c>
      <c r="C44" s="690">
        <v>0</v>
      </c>
      <c r="D44" s="691">
        <f t="shared" si="1"/>
        <v>0</v>
      </c>
    </row>
    <row r="45" spans="1:4">
      <c r="A45" s="688" t="s">
        <v>175</v>
      </c>
      <c r="B45" s="689">
        <v>0</v>
      </c>
      <c r="C45" s="690">
        <v>0</v>
      </c>
      <c r="D45" s="691">
        <f t="shared" si="1"/>
        <v>0</v>
      </c>
    </row>
    <row r="46" spans="1:4" ht="13.5" customHeight="1">
      <c r="A46" s="688" t="s">
        <v>176</v>
      </c>
      <c r="B46" s="689">
        <v>0</v>
      </c>
      <c r="C46" s="690">
        <v>0</v>
      </c>
      <c r="D46" s="691">
        <f t="shared" si="1"/>
        <v>0</v>
      </c>
    </row>
    <row r="47" spans="1:4">
      <c r="A47" s="688" t="s">
        <v>871</v>
      </c>
      <c r="B47" s="689">
        <v>0</v>
      </c>
      <c r="C47" s="690">
        <v>0</v>
      </c>
      <c r="D47" s="691">
        <f t="shared" si="1"/>
        <v>0</v>
      </c>
    </row>
    <row r="48" spans="1:4" ht="13.5" thickBot="1">
      <c r="A48" s="692" t="s">
        <v>177</v>
      </c>
      <c r="B48" s="693">
        <v>0</v>
      </c>
      <c r="C48" s="694">
        <v>0</v>
      </c>
      <c r="D48" s="686">
        <f t="shared" si="1"/>
        <v>0</v>
      </c>
    </row>
    <row r="49" spans="1:7" ht="30" customHeight="1" thickBot="1">
      <c r="A49" s="1809" t="s">
        <v>1100</v>
      </c>
      <c r="B49" s="1810"/>
      <c r="C49" s="1810"/>
      <c r="D49" s="1811"/>
    </row>
    <row r="50" spans="1:7" ht="13.5" thickBot="1">
      <c r="A50" s="1118" t="s">
        <v>534</v>
      </c>
      <c r="B50" s="793">
        <v>0</v>
      </c>
      <c r="C50" s="735">
        <v>0</v>
      </c>
      <c r="D50" s="658">
        <f>B50*C50</f>
        <v>0</v>
      </c>
      <c r="F50" s="944"/>
      <c r="G50" s="944"/>
    </row>
    <row r="51" spans="1:7" ht="27" customHeight="1" thickBot="1">
      <c r="A51" s="1809" t="s">
        <v>226</v>
      </c>
      <c r="B51" s="1810"/>
      <c r="C51" s="1810"/>
      <c r="D51" s="1811"/>
    </row>
    <row r="52" spans="1:7" ht="13.5" thickBot="1">
      <c r="A52" s="1118" t="s">
        <v>936</v>
      </c>
      <c r="B52" s="1132">
        <v>0</v>
      </c>
      <c r="C52" s="859">
        <v>0</v>
      </c>
      <c r="D52" s="658">
        <f>B52*C52</f>
        <v>0</v>
      </c>
    </row>
    <row r="53" spans="1:7" ht="27" customHeight="1" thickBot="1">
      <c r="A53" s="1809" t="s">
        <v>937</v>
      </c>
      <c r="B53" s="1810"/>
      <c r="C53" s="1810"/>
      <c r="D53" s="1811"/>
    </row>
    <row r="54" spans="1:7" ht="13.5" thickBot="1">
      <c r="A54" s="742" t="s">
        <v>919</v>
      </c>
      <c r="B54" s="739"/>
      <c r="C54" s="736"/>
      <c r="D54" s="658">
        <f>B54*C54</f>
        <v>0</v>
      </c>
    </row>
    <row r="55" spans="1:7" ht="13.5" thickBot="1">
      <c r="A55" s="861" t="s">
        <v>533</v>
      </c>
      <c r="B55" s="725">
        <f>SUM(B16:B41,B43:B48,B50,B52,B54)</f>
        <v>1</v>
      </c>
      <c r="C55" s="704"/>
      <c r="D55" s="726">
        <f>SUM(D16:D41,D43:D48,D50,D52,D54)</f>
        <v>1043.74</v>
      </c>
      <c r="E55" s="951"/>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755">
        <f>C63*(D35+D36)</f>
        <v>0</v>
      </c>
    </row>
    <row r="64" spans="1:7" ht="13.5" thickBot="1">
      <c r="A64" s="869" t="s">
        <v>882</v>
      </c>
      <c r="B64" s="1058"/>
      <c r="C64" s="877"/>
      <c r="D64" s="662">
        <v>0</v>
      </c>
    </row>
    <row r="65" spans="1:7" ht="13.5" thickBot="1">
      <c r="A65" s="1721" t="s">
        <v>274</v>
      </c>
      <c r="B65" s="1722"/>
      <c r="C65" s="1747"/>
      <c r="D65" s="666">
        <f>SUM(D55:D64)</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SUM(B16:B41)*(Parâmetro!G3)+SUM(B43:B48)*(Parâmetro!G26*20-1)+SUM(B50)*(Parâmetro!G29*20-1)+SUM(B52)*(Parâmetro!G30*20-1)+SUM(B54)*(Parâmetro!G39*20-1)</f>
        <v>219.02</v>
      </c>
      <c r="E71" s="863"/>
      <c r="F71" s="951"/>
    </row>
    <row r="72" spans="1:7">
      <c r="A72" s="1713" t="s">
        <v>279</v>
      </c>
      <c r="B72" s="1729"/>
      <c r="C72" s="770">
        <f>Parâmetro!E64</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SUM(B16:B41)*Parâmetro!C3+SUM(B43:B48)*Parâmetro!C26+SUM(B50)*Parâmetro!C29+SUM(B52)*Parâmetro!C30+SUM(B54)*Parâmetro!C39</f>
        <v>19.440000000000001</v>
      </c>
      <c r="E75" s="951"/>
    </row>
    <row r="76" spans="1:7">
      <c r="A76" s="1713" t="s">
        <v>1054</v>
      </c>
      <c r="B76" s="1714"/>
      <c r="C76" s="868"/>
      <c r="D76" s="866">
        <f>SUM(B16:B41)*Parâmetro!D3+SUM(B43:B48)*Parâmetro!D26+SUM(B50)*Parâmetro!D29+SUM(B52)*Parâmetro!D30+SUM(B54)*Parâmetro!D39</f>
        <v>0</v>
      </c>
      <c r="E76" s="951"/>
    </row>
    <row r="77" spans="1:7" ht="13.5" thickBot="1">
      <c r="A77" s="1816" t="s">
        <v>866</v>
      </c>
      <c r="B77" s="1817"/>
      <c r="C77" s="871"/>
      <c r="D77" s="724">
        <v>0</v>
      </c>
    </row>
    <row r="78" spans="1:7" ht="13.5" thickBot="1">
      <c r="A78" s="1721" t="s">
        <v>282</v>
      </c>
      <c r="B78" s="1722"/>
      <c r="C78" s="1747"/>
      <c r="D78" s="726">
        <f>SUM(D70:D77)</f>
        <v>302.95999999999998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ARAGUARI'!B17*'Uniforme Apoio'!BM10+'CARGOS ARAGUARI'!B18*'Uniforme Apoio'!BM11+'CARGOS ARAGUARI'!B19*'Uniforme Apoio'!BM12+'CARGOS ARAGUARI'!B20*'Uniforme Apoio'!BM13+'CARGOS ARAGUARI'!B21*'Uniforme Apoio'!BM14+'CARGOS ARAGUARI'!B22*'Uniforme Apoio'!BM15+'CARGOS ARAGUARI'!B23*'Uniforme Apoio'!BM16+'CARGOS ARAGUARI'!B24*'Uniforme Apoio'!BM17+'CARGOS ARAGUARI'!B25*'Uniforme Apoio'!BM18+'CARGOS ARAGUARI'!B26*'Uniforme Apoio'!BM20+'CARGOS ARAGUARI'!B27*'Uniforme Apoio'!BM21+'CARGOS ARAGUARI'!B28*'Uniforme Apoio'!BM22+'CARGOS ARAGUARI'!B29*'Uniforme Apoio'!BM23+'CARGOS ARAGUARI'!B30*'Uniforme Apoio'!BM24+'CARGOS ARAGUARI'!B31*'Uniforme Apoio'!BM25+'CARGOS ARAGUARI'!B32*'Uniforme Apoio'!BM28+'CARGOS ARAGUARI'!B33*'Uniforme Apoio'!BM29+'CARGOS ARAGUARI'!B34*'Uniforme Apoio'!BM30+'CARGOS ARAGUARI'!B35*'Uniforme Apoio'!BM30+'CARGOS ARAGUARI'!B36*'Uniforme Apoio'!BM30+'CARGOS ARAGUARI'!B37*'Uniforme Apoio'!BM31+'CARGOS ARAGUARI'!B38*'Uniforme Apoio'!BM31+'CARGOS ARAGUARI'!B39*'Uniforme Apoio'!BM32+'CARGOS ARAGUARI'!B40*'Uniforme Apoio'!BM33+'CARGOS ARAGUARI'!B41*'Uniforme Apoio'!BM39+'CARGOS ARAGUARI'!B43*'Uniforme Apoio'!BM19+'CARGOS ARAGUARI'!B44*'Uniforme Apoio'!BM27+'CARGOS ARAGUARI'!B45*'Uniforme Apoio'!BM35+'CARGOS ARAGUARI'!B46*'Uniforme Apoio'!BM36+'CARGOS ARAGUARI'!B47*'Uniforme Apoio'!BM37+'CARGOS ARAGUARI'!B48*'Uniforme Apoio'!BM38+'CARGOS ARAGUARI'!B50*'Uniforme Apoio'!BM40+'CARGOS ARAGUARI'!B52*'Uniforme Apoio'!BM34+'CARGOS ARAGUARI'!B54*'Uniforme Apoio'!BM26</f>
        <v>85.68</v>
      </c>
      <c r="E83" s="944"/>
    </row>
    <row r="84" spans="1:7">
      <c r="A84" s="1713" t="str">
        <f>'TOTALIZADORA MÓDULOS'!A286:B286</f>
        <v>B - Materiais de Consumo</v>
      </c>
      <c r="B84" s="1729"/>
      <c r="C84" s="782">
        <v>0</v>
      </c>
      <c r="D84" s="781">
        <f>'Material de consumo jardinagem'!G21*'CARGOS ARAGUARI'!B28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920">
        <f>'BASE DE DADOS MÓDULOS 4 E 5'!C10</f>
        <v>0.08</v>
      </c>
      <c r="D97" s="787">
        <f t="shared" si="2"/>
        <v>91.09</v>
      </c>
    </row>
    <row r="98" spans="1:7">
      <c r="A98" s="1713" t="s">
        <v>1052</v>
      </c>
      <c r="B98" s="1714"/>
      <c r="C98" s="788">
        <f>'BASE DE DADOS MÓDULOS 4 E 5'!C11</f>
        <v>0.03</v>
      </c>
      <c r="D98" s="921">
        <f t="shared" si="2"/>
        <v>34.159999999999997</v>
      </c>
    </row>
    <row r="99" spans="1:7" ht="13.5" thickBot="1">
      <c r="A99" s="1745" t="s">
        <v>294</v>
      </c>
      <c r="B99" s="1759"/>
      <c r="C99" s="955">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24">
        <f>SUM(C103:C104)</f>
        <v>0.1111</v>
      </c>
      <c r="D105" s="800">
        <f>SUM(D103:D104)</f>
        <v>126.5</v>
      </c>
    </row>
    <row r="106" spans="1:7" ht="13.5" thickBot="1">
      <c r="A106" s="1745" t="s">
        <v>299</v>
      </c>
      <c r="B106" s="1759"/>
      <c r="C106" s="987">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927">
        <f>'BASE DE DADOS MÓDULOS 4 E 5'!C29</f>
        <v>5.9999999999999995E-4</v>
      </c>
      <c r="D116" s="787">
        <f t="shared" si="3"/>
        <v>0.68</v>
      </c>
    </row>
    <row r="117" spans="1:6">
      <c r="A117" s="1713" t="s">
        <v>302</v>
      </c>
      <c r="B117" s="1729"/>
      <c r="C117" s="815">
        <f>'BASE DE DADOS MÓDULOS 4 E 5'!C30</f>
        <v>2.9999999999999997E-4</v>
      </c>
      <c r="D117" s="787">
        <f t="shared" si="3"/>
        <v>0.34</v>
      </c>
    </row>
    <row r="118" spans="1:6">
      <c r="A118" s="1713" t="s">
        <v>303</v>
      </c>
      <c r="B118" s="1729"/>
      <c r="C118" s="815">
        <f>'BASE DE DADOS MÓDULOS 4 E 5'!C31</f>
        <v>3.5000000000000001E-3</v>
      </c>
      <c r="D118" s="787">
        <f t="shared" si="3"/>
        <v>3.99</v>
      </c>
    </row>
    <row r="119" spans="1:6">
      <c r="A119" s="1713" t="s">
        <v>304</v>
      </c>
      <c r="B119" s="1729"/>
      <c r="C119" s="815">
        <f>'BASE DE DADOS MÓDULOS 4 E 5'!C32</f>
        <v>1.2999999999999999E-3</v>
      </c>
      <c r="D119" s="787">
        <f t="shared" si="3"/>
        <v>1.48</v>
      </c>
    </row>
    <row r="120" spans="1:6">
      <c r="A120" s="1713" t="s">
        <v>315</v>
      </c>
      <c r="B120" s="1714"/>
      <c r="C120" s="814">
        <f>'BASE DE DADOS MÓDULOS 4 E 5'!C33</f>
        <v>4.2999999999999997E-2</v>
      </c>
      <c r="D120" s="787">
        <f t="shared" si="3"/>
        <v>48.96</v>
      </c>
    </row>
    <row r="121" spans="1:6" ht="13.5" thickBot="1">
      <c r="A121" s="816" t="s">
        <v>339</v>
      </c>
      <c r="B121" s="817"/>
      <c r="C121" s="928">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927">
        <f>'BASE DE DADOS MÓDULOS 4 E 5'!C40</f>
        <v>8.3999999999999995E-3</v>
      </c>
      <c r="D127" s="789">
        <f>C127*$D$65</f>
        <v>9.56</v>
      </c>
    </row>
    <row r="128" spans="1:6">
      <c r="A128" s="1713" t="s">
        <v>784</v>
      </c>
      <c r="B128" s="1729"/>
      <c r="C128" s="815">
        <f>'BASE DE DADOS MÓDULOS 4 E 5'!C41</f>
        <v>3.3E-3</v>
      </c>
      <c r="D128" s="789">
        <f>C128*$D$65</f>
        <v>3.76</v>
      </c>
    </row>
    <row r="129" spans="1:7">
      <c r="A129" s="1713" t="s">
        <v>860</v>
      </c>
      <c r="B129" s="1729"/>
      <c r="C129" s="815">
        <f>'BASE DE DADOS MÓDULOS 4 E 5'!C42</f>
        <v>0</v>
      </c>
      <c r="D129" s="789">
        <f>C129*$D$65</f>
        <v>0</v>
      </c>
    </row>
    <row r="130" spans="1:7">
      <c r="A130" s="1750" t="s">
        <v>318</v>
      </c>
      <c r="B130" s="1751"/>
      <c r="C130" s="929">
        <f>SUM(C125:C129)</f>
        <v>0.1089</v>
      </c>
      <c r="D130" s="930">
        <f>SUM(D125:D129)</f>
        <v>124</v>
      </c>
    </row>
    <row r="131" spans="1:7" ht="13.5" thickBot="1">
      <c r="A131" s="1745" t="s">
        <v>785</v>
      </c>
      <c r="B131" s="1746"/>
      <c r="C131" s="982">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234.6</v>
      </c>
    </row>
    <row r="148" spans="1:6">
      <c r="A148" s="840" t="s">
        <v>327</v>
      </c>
      <c r="B148" s="933">
        <f>'BASE DE DADOS MÓDULOS 4 E 5'!B61</f>
        <v>1.65</v>
      </c>
      <c r="C148" s="841">
        <f>((100/((100-$B$152)%)-100)*B148)/$B$152</f>
        <v>1.88</v>
      </c>
      <c r="D148" s="789">
        <f>(D153+D145+D140+D87+D78+D65)*C148%</f>
        <v>50.93</v>
      </c>
    </row>
    <row r="149" spans="1:6">
      <c r="A149" s="840" t="s">
        <v>328</v>
      </c>
      <c r="B149" s="879"/>
      <c r="C149" s="841"/>
      <c r="D149" s="789">
        <f>((D65+D78+D87+D140+D145+D153)*$C$149)%</f>
        <v>0</v>
      </c>
    </row>
    <row r="150" spans="1:6">
      <c r="A150" s="840" t="s">
        <v>329</v>
      </c>
      <c r="B150" s="935">
        <f>100*'ISS APOIO'!B11</f>
        <v>3</v>
      </c>
      <c r="C150" s="841">
        <f>((100/((100-$B$152)%)-100)*B150)/$B$152</f>
        <v>3.42</v>
      </c>
      <c r="D150" s="789">
        <f>(D153+D145+D140+D87+D78+D65)*C150%</f>
        <v>92.65</v>
      </c>
    </row>
    <row r="151" spans="1:6">
      <c r="A151" s="840" t="s">
        <v>330</v>
      </c>
      <c r="B151" s="879"/>
      <c r="C151" s="841"/>
      <c r="D151" s="789">
        <f>((D65+D78+D87+D140+D145+D153)*$C$151)%</f>
        <v>0</v>
      </c>
    </row>
    <row r="152" spans="1:6">
      <c r="A152" s="840" t="s">
        <v>331</v>
      </c>
      <c r="B152" s="880">
        <f>SUM(B147:B151)</f>
        <v>12.25</v>
      </c>
      <c r="C152" s="881">
        <f>SUM(C147:C151)</f>
        <v>13.96</v>
      </c>
      <c r="D152" s="882">
        <f>SUM(D147:D151)</f>
        <v>378.18</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730.21</v>
      </c>
      <c r="E154" s="949"/>
      <c r="F154" s="944"/>
    </row>
    <row r="155" spans="1:6" ht="13.5" thickBot="1">
      <c r="A155" s="1724"/>
      <c r="B155" s="1724"/>
      <c r="C155" s="1724"/>
      <c r="D155" s="834"/>
    </row>
    <row r="156" spans="1:6" ht="13.5" thickBot="1">
      <c r="A156" s="1721" t="s">
        <v>333</v>
      </c>
      <c r="B156" s="1722"/>
      <c r="C156" s="1723"/>
      <c r="D156" s="885">
        <f>D65+D78+D87+D140+D154</f>
        <v>3087.22</v>
      </c>
      <c r="E156" s="969"/>
      <c r="F156" s="944"/>
    </row>
    <row r="158" spans="1:6">
      <c r="D158" s="970">
        <f>D156*12</f>
        <v>37046.639999999999</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56.xml><?xml version="1.0" encoding="utf-8"?>
<worksheet xmlns="http://schemas.openxmlformats.org/spreadsheetml/2006/main" xmlns:r="http://schemas.openxmlformats.org/officeDocument/2006/relationships">
  <sheetPr>
    <tabColor theme="0" tint="-0.14999847407452621"/>
  </sheetPr>
  <dimension ref="A1:L116"/>
  <sheetViews>
    <sheetView showGridLines="0" view="pageBreakPreview" topLeftCell="A76" zoomScale="110" zoomScaleNormal="100" zoomScaleSheetLayoutView="110" workbookViewId="0">
      <selection activeCell="J30" sqref="J30"/>
    </sheetView>
  </sheetViews>
  <sheetFormatPr defaultRowHeight="12.75"/>
  <cols>
    <col min="1" max="1" width="54.28515625" style="940" customWidth="1"/>
    <col min="2" max="2" width="26.140625" style="940" customWidth="1"/>
    <col min="3" max="3" width="11.140625" style="940" customWidth="1"/>
    <col min="4" max="4" width="21.42578125" style="972" customWidth="1"/>
    <col min="5" max="5" width="10.28515625" style="940" bestFit="1" customWidth="1"/>
    <col min="6" max="16384" width="9.140625" style="940"/>
  </cols>
  <sheetData>
    <row r="1" spans="1:5">
      <c r="A1" s="1807" t="s">
        <v>1332</v>
      </c>
      <c r="B1" s="1808"/>
      <c r="C1" s="1808"/>
      <c r="D1" s="1808"/>
      <c r="E1" s="989"/>
    </row>
    <row r="2" spans="1:5">
      <c r="A2" s="1837" t="s">
        <v>156</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CCT!AU13</f>
        <v>1043.74</v>
      </c>
      <c r="E6" s="989"/>
    </row>
    <row r="7" spans="1:5">
      <c r="A7" s="1713" t="s">
        <v>263</v>
      </c>
      <c r="B7" s="1729"/>
      <c r="C7" s="1835"/>
      <c r="D7" s="647" t="s">
        <v>142</v>
      </c>
      <c r="E7" s="989"/>
    </row>
    <row r="8" spans="1:5" ht="13.5" thickBot="1">
      <c r="A8" s="1745" t="s">
        <v>264</v>
      </c>
      <c r="B8" s="1746"/>
      <c r="C8" s="1836"/>
      <c r="D8" s="648">
        <v>41640</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2">
      <c r="A17" s="1713" t="s">
        <v>271</v>
      </c>
      <c r="B17" s="1714"/>
      <c r="C17" s="890">
        <v>0</v>
      </c>
      <c r="D17" s="769">
        <v>0</v>
      </c>
      <c r="E17" s="989"/>
    </row>
    <row r="18" spans="1:12">
      <c r="A18" s="1713" t="s">
        <v>272</v>
      </c>
      <c r="B18" s="1729"/>
      <c r="C18" s="824">
        <v>0</v>
      </c>
      <c r="D18" s="769">
        <v>0</v>
      </c>
      <c r="E18" s="989"/>
    </row>
    <row r="19" spans="1:12">
      <c r="A19" s="1713" t="s">
        <v>273</v>
      </c>
      <c r="B19" s="1729"/>
      <c r="C19" s="428">
        <f>((1/220*20))</f>
        <v>9.0899999999999995E-2</v>
      </c>
      <c r="D19" s="769">
        <f>(D13+D14+D20)*C19</f>
        <v>94.88</v>
      </c>
      <c r="E19" s="989"/>
    </row>
    <row r="20" spans="1:12">
      <c r="A20" s="1713" t="s">
        <v>335</v>
      </c>
      <c r="B20" s="1714"/>
      <c r="C20" s="801">
        <v>0</v>
      </c>
      <c r="D20" s="917">
        <f>D13*C20</f>
        <v>0</v>
      </c>
      <c r="E20" s="996"/>
      <c r="L20" s="945"/>
    </row>
    <row r="21" spans="1:12" ht="13.5" thickBot="1">
      <c r="A21" s="1816" t="s">
        <v>882</v>
      </c>
      <c r="B21" s="1817"/>
      <c r="C21" s="873">
        <v>0</v>
      </c>
      <c r="D21" s="917">
        <f>D14*C21</f>
        <v>0</v>
      </c>
      <c r="E21" s="996"/>
      <c r="L21" s="945"/>
    </row>
    <row r="22" spans="1:12" ht="13.5" thickBot="1">
      <c r="A22" s="1823" t="s">
        <v>274</v>
      </c>
      <c r="B22" s="1824"/>
      <c r="C22" s="1834"/>
      <c r="D22" s="997">
        <f>SUM(D13:D20)</f>
        <v>1138.6199999999999</v>
      </c>
      <c r="E22" s="999"/>
    </row>
    <row r="23" spans="1:12">
      <c r="A23" s="1725"/>
      <c r="B23" s="1726"/>
      <c r="C23" s="1726"/>
      <c r="D23" s="649"/>
      <c r="E23" s="989"/>
    </row>
    <row r="24" spans="1:12">
      <c r="A24" s="1727" t="s">
        <v>275</v>
      </c>
      <c r="B24" s="1728"/>
      <c r="C24" s="1728"/>
      <c r="D24" s="1728"/>
      <c r="E24" s="989"/>
    </row>
    <row r="25" spans="1:12" ht="13.5" thickBot="1">
      <c r="A25" s="1734"/>
      <c r="B25" s="1735"/>
      <c r="C25" s="1755"/>
      <c r="D25" s="649"/>
      <c r="E25" s="989"/>
    </row>
    <row r="26" spans="1:12" ht="13.5" thickBot="1">
      <c r="A26" s="1823" t="s">
        <v>276</v>
      </c>
      <c r="B26" s="1824"/>
      <c r="C26" s="998" t="s">
        <v>975</v>
      </c>
      <c r="D26" s="995" t="s">
        <v>267</v>
      </c>
      <c r="E26" s="989"/>
    </row>
    <row r="27" spans="1:12">
      <c r="A27" s="1748" t="s">
        <v>277</v>
      </c>
      <c r="B27" s="1749"/>
      <c r="C27" s="768">
        <v>0</v>
      </c>
      <c r="D27" s="691">
        <f>$C$13*C27</f>
        <v>0</v>
      </c>
      <c r="E27" s="989"/>
    </row>
    <row r="28" spans="1:12">
      <c r="A28" s="1713" t="s">
        <v>278</v>
      </c>
      <c r="B28" s="1729"/>
      <c r="C28" s="770">
        <f>Parâmetro!G3</f>
        <v>219.02</v>
      </c>
      <c r="D28" s="771">
        <f>(C28)*C13</f>
        <v>219.02</v>
      </c>
      <c r="E28" s="989"/>
    </row>
    <row r="29" spans="1:12">
      <c r="A29" s="1713" t="s">
        <v>279</v>
      </c>
      <c r="B29" s="1729"/>
      <c r="C29" s="770">
        <f>Parâmetro!E65</f>
        <v>3.1</v>
      </c>
      <c r="D29" s="772">
        <f>(2*$C$29*20*C13)-(IF(D13*6%&lt;=(2*$C$29*20*C13),D13*6%,(2*$C$29*20*C13)))</f>
        <v>61.38</v>
      </c>
      <c r="E29" s="989"/>
    </row>
    <row r="30" spans="1:12">
      <c r="A30" s="1713" t="s">
        <v>280</v>
      </c>
      <c r="B30" s="1714"/>
      <c r="C30" s="865">
        <v>0</v>
      </c>
      <c r="D30" s="691">
        <f>$C$13*C30</f>
        <v>0</v>
      </c>
      <c r="E30" s="989"/>
    </row>
    <row r="31" spans="1:12">
      <c r="A31" s="1713" t="s">
        <v>281</v>
      </c>
      <c r="B31" s="1714"/>
      <c r="C31" s="773">
        <f>Parâmetro!C152</f>
        <v>3.12</v>
      </c>
      <c r="D31" s="691">
        <f>$C$13*C31</f>
        <v>3.12</v>
      </c>
      <c r="E31" s="989"/>
    </row>
    <row r="32" spans="1:12">
      <c r="A32" s="1713" t="s">
        <v>1053</v>
      </c>
      <c r="B32" s="1714"/>
      <c r="C32" s="774">
        <f>Parâmetro!C3</f>
        <v>19.440000000000001</v>
      </c>
      <c r="D32" s="691">
        <f>$C$13*C32</f>
        <v>19.440000000000001</v>
      </c>
      <c r="E32" s="989"/>
    </row>
    <row r="33" spans="1:5">
      <c r="A33" s="1713" t="s">
        <v>1054</v>
      </c>
      <c r="B33" s="1714"/>
      <c r="C33" s="775">
        <f>Parâmetro!D3</f>
        <v>0</v>
      </c>
      <c r="D33" s="691">
        <f>$C$13*C33</f>
        <v>0</v>
      </c>
      <c r="E33" s="989"/>
    </row>
    <row r="34" spans="1:5" ht="13.5" thickBot="1">
      <c r="A34" s="1816" t="s">
        <v>932</v>
      </c>
      <c r="B34" s="1817"/>
      <c r="C34" s="1023">
        <v>0</v>
      </c>
      <c r="D34" s="691">
        <f>$C$13*C34</f>
        <v>0</v>
      </c>
      <c r="E34" s="989"/>
    </row>
    <row r="35" spans="1:5" ht="13.5" thickBot="1">
      <c r="A35" s="1823" t="s">
        <v>282</v>
      </c>
      <c r="B35" s="1824"/>
      <c r="C35" s="1841"/>
      <c r="D35" s="1033">
        <f>SUM(D27:D34)</f>
        <v>302.95999999999998</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920">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1052</v>
      </c>
      <c r="B55" s="1714"/>
      <c r="C55" s="920">
        <f>'BASE DE DADOS MÓDULOS 4 E 5'!C11</f>
        <v>0.03</v>
      </c>
      <c r="D55" s="787">
        <f t="shared" si="0"/>
        <v>34.159999999999997</v>
      </c>
      <c r="E55" s="989"/>
    </row>
    <row r="56" spans="1:6" ht="13.5" thickBot="1">
      <c r="A56" s="1745" t="s">
        <v>294</v>
      </c>
      <c r="B56" s="1759"/>
      <c r="C56" s="922">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923">
        <f>'BASE DE DADOS MÓDULOS 4 E 5'!C17</f>
        <v>2.7799999999999998E-2</v>
      </c>
      <c r="D61" s="798">
        <f>C61*D22</f>
        <v>31.65</v>
      </c>
      <c r="E61" s="989"/>
    </row>
    <row r="62" spans="1:6">
      <c r="A62" s="1750" t="s">
        <v>298</v>
      </c>
      <c r="B62" s="1751"/>
      <c r="C62" s="924">
        <f>SUM(C60:C61)</f>
        <v>0.1111</v>
      </c>
      <c r="D62" s="800">
        <f>SUM(D60:D61)</f>
        <v>126.5</v>
      </c>
      <c r="E62" s="989"/>
    </row>
    <row r="63" spans="1:6" ht="13.5" thickBot="1">
      <c r="A63" s="1745" t="s">
        <v>299</v>
      </c>
      <c r="B63" s="1759"/>
      <c r="C63" s="873">
        <f>'BASE DE DADOS MÓDULOS 4 E 5'!C19</f>
        <v>4.0899999999999999E-2</v>
      </c>
      <c r="D63" s="826">
        <f>D22*C63</f>
        <v>46.57</v>
      </c>
      <c r="E63" s="989"/>
    </row>
    <row r="64" spans="1:6" ht="13.5" thickBot="1">
      <c r="A64" s="1004" t="s">
        <v>282</v>
      </c>
      <c r="B64" s="1005"/>
      <c r="C64" s="1006">
        <f>SUM(C62:C63)</f>
        <v>0.152</v>
      </c>
      <c r="D64" s="1010">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0.56999999999999995</v>
      </c>
      <c r="E68" s="989"/>
    </row>
    <row r="69" spans="1:7" ht="13.5" thickBot="1">
      <c r="A69" s="1012" t="s">
        <v>282</v>
      </c>
      <c r="B69" s="1013"/>
      <c r="C69" s="1006">
        <f>SUM(C67:C68)</f>
        <v>1.8E-3</v>
      </c>
      <c r="D69" s="997">
        <f>SUM(D67:D68)</f>
        <v>2.0499999999999998</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927">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815">
        <f>'BASE DE DADOS MÓDULOS 4 E 5'!C34</f>
        <v>1.6999999999999999E-3</v>
      </c>
      <c r="D78" s="819">
        <f t="shared" si="1"/>
        <v>1.94</v>
      </c>
      <c r="E78" s="989"/>
    </row>
    <row r="79" spans="1:7" ht="13.5" thickBot="1">
      <c r="A79" s="1012" t="s">
        <v>282</v>
      </c>
      <c r="B79" s="1009"/>
      <c r="C79" s="1046">
        <f>SUM(C72:C78)</f>
        <v>5.79E-2</v>
      </c>
      <c r="D79" s="1007">
        <f>SUM(D72:D78)</f>
        <v>65.930000000000007</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94.85</v>
      </c>
      <c r="E82" s="999"/>
    </row>
    <row r="83" spans="1:6">
      <c r="A83" s="1713" t="s">
        <v>317</v>
      </c>
      <c r="B83" s="1714"/>
      <c r="C83" s="927">
        <f>'BASE DE DADOS MÓDULOS 4 E 5'!C39</f>
        <v>1.3899999999999999E-2</v>
      </c>
      <c r="D83" s="789">
        <f>C83*$D$22</f>
        <v>15.83</v>
      </c>
      <c r="E83" s="999"/>
    </row>
    <row r="84" spans="1:6">
      <c r="A84" s="1713" t="s">
        <v>783</v>
      </c>
      <c r="B84" s="1714"/>
      <c r="C84" s="814">
        <f>'BASE DE DADOS MÓDULOS 4 E 5'!C40</f>
        <v>8.3999999999999995E-3</v>
      </c>
      <c r="D84" s="789">
        <f>C84*$D$22</f>
        <v>9.56</v>
      </c>
      <c r="E84" s="999"/>
    </row>
    <row r="85" spans="1:6">
      <c r="A85" s="1713" t="s">
        <v>784</v>
      </c>
      <c r="B85" s="1729"/>
      <c r="C85" s="814">
        <f>'BASE DE DADOS MÓDULOS 4 E 5'!C41</f>
        <v>3.3E-3</v>
      </c>
      <c r="D85" s="789">
        <f>C85*$D$22</f>
        <v>3.76</v>
      </c>
      <c r="E85" s="999"/>
    </row>
    <row r="86" spans="1:6">
      <c r="A86" s="1713" t="s">
        <v>860</v>
      </c>
      <c r="B86" s="1729"/>
      <c r="C86" s="814">
        <f>'BASE DE DADOS MÓDULOS 4 E 5'!C42</f>
        <v>0</v>
      </c>
      <c r="D86" s="789">
        <f>C86*$D$22</f>
        <v>0</v>
      </c>
      <c r="E86" s="999"/>
    </row>
    <row r="87" spans="1:6">
      <c r="A87" s="1750" t="s">
        <v>318</v>
      </c>
      <c r="B87" s="1751"/>
      <c r="C87" s="929">
        <f>SUM(C82:C86)</f>
        <v>0.1089</v>
      </c>
      <c r="D87" s="930">
        <f>SUM(D82:D86)</f>
        <v>124</v>
      </c>
      <c r="E87" s="999"/>
    </row>
    <row r="88" spans="1:6" ht="13.5" thickBot="1">
      <c r="A88" s="1745" t="s">
        <v>785</v>
      </c>
      <c r="B88" s="1746"/>
      <c r="C88" s="927">
        <f>'BASE DE DADOS MÓDULOS 4 E 5'!C44</f>
        <v>4.0099999999999997E-2</v>
      </c>
      <c r="D88" s="974">
        <f>C88*D22</f>
        <v>45.66</v>
      </c>
      <c r="E88" s="999"/>
    </row>
    <row r="89" spans="1:6" ht="13.5" thickBot="1">
      <c r="A89" s="1004" t="s">
        <v>282</v>
      </c>
      <c r="B89" s="1005"/>
      <c r="C89" s="1006">
        <f>SUM(C87:C88)</f>
        <v>0.14899999999999999</v>
      </c>
      <c r="D89" s="1010">
        <f>D87+D88</f>
        <v>169.66</v>
      </c>
      <c r="E89" s="99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c r="G103" s="945"/>
    </row>
    <row r="104" spans="1:7">
      <c r="A104" s="840" t="s">
        <v>326</v>
      </c>
      <c r="B104" s="1018">
        <f>'BASE DE DADOS MÓDULOS 4 E 5'!B60</f>
        <v>7.6</v>
      </c>
      <c r="C104" s="1019">
        <f>((100/((100-$B$109)%)-100)*B104)/$B$109</f>
        <v>8.66</v>
      </c>
      <c r="D104" s="842">
        <f>((D22+D35+D44+D97+D102+D110)*$C$104)%</f>
        <v>234.6</v>
      </c>
      <c r="E104" s="989"/>
    </row>
    <row r="105" spans="1:7">
      <c r="A105" s="840" t="s">
        <v>327</v>
      </c>
      <c r="B105" s="841">
        <f>'BASE DE DADOS MÓDULOS 4 E 5'!B61</f>
        <v>1.65</v>
      </c>
      <c r="C105" s="1019">
        <f>((100/((100-$B$109)%)-100)*B105)/$B$109</f>
        <v>1.88</v>
      </c>
      <c r="D105" s="842">
        <f>((D22+D35+D44+D97+D102+D110)*$C$105)%</f>
        <v>50.93</v>
      </c>
      <c r="E105" s="989"/>
    </row>
    <row r="106" spans="1:7">
      <c r="A106" s="840" t="s">
        <v>328</v>
      </c>
      <c r="B106" s="841"/>
      <c r="C106" s="1019"/>
      <c r="D106" s="842">
        <f>((D22+D35+D44+D97+D102+D110)*$C$106)%</f>
        <v>0</v>
      </c>
      <c r="E106" s="989"/>
    </row>
    <row r="107" spans="1:7">
      <c r="A107" s="840" t="s">
        <v>329</v>
      </c>
      <c r="B107" s="841">
        <f>'ISS APOIO'!B11*100</f>
        <v>3</v>
      </c>
      <c r="C107" s="1019">
        <f>((100/((100-$B$109)%)-100)*B107)/$B$109</f>
        <v>3.42</v>
      </c>
      <c r="D107" s="842">
        <f>((D22+D35+D44+D97+D102+D110)*$C$107)%</f>
        <v>92.65</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378.18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730.21</v>
      </c>
      <c r="E111" s="989"/>
    </row>
    <row r="112" spans="1:7" ht="13.5" thickBot="1">
      <c r="A112" s="1724"/>
      <c r="B112" s="1724"/>
      <c r="C112" s="1724"/>
      <c r="D112" s="834"/>
      <c r="E112" s="989"/>
    </row>
    <row r="113" spans="1:5" ht="13.5" thickBot="1">
      <c r="A113" s="1823" t="s">
        <v>333</v>
      </c>
      <c r="B113" s="1824"/>
      <c r="C113" s="1825"/>
      <c r="D113" s="1031">
        <f>D22+D35+D44+D97+D111</f>
        <v>3087.2</v>
      </c>
      <c r="E113" s="1032"/>
    </row>
    <row r="115" spans="1:5">
      <c r="D115" s="970">
        <f>D113*12</f>
        <v>37046.400000000001</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940</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982</v>
      </c>
    </row>
    <row r="6" spans="1:4">
      <c r="A6" s="1704" t="s">
        <v>262</v>
      </c>
      <c r="B6" s="1705"/>
      <c r="C6" s="1706"/>
      <c r="D6" s="857"/>
    </row>
    <row r="7" spans="1:4" ht="25.5">
      <c r="A7" s="1704" t="s">
        <v>263</v>
      </c>
      <c r="B7" s="1705"/>
      <c r="C7" s="1706"/>
      <c r="D7" s="647" t="s">
        <v>981</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3" t="s">
        <v>670</v>
      </c>
      <c r="B13" s="1743"/>
      <c r="C13" s="1743"/>
      <c r="D13" s="1744"/>
    </row>
    <row r="14" spans="1:4" ht="13.5" thickBot="1">
      <c r="A14" s="765" t="s">
        <v>853</v>
      </c>
      <c r="B14" s="897" t="s">
        <v>336</v>
      </c>
      <c r="C14" s="855" t="s">
        <v>669</v>
      </c>
      <c r="D14" s="1131" t="s">
        <v>533</v>
      </c>
    </row>
    <row r="15" spans="1:4" ht="30" customHeight="1" thickBot="1">
      <c r="A15" s="1850" t="s">
        <v>941</v>
      </c>
      <c r="B15" s="1851"/>
      <c r="C15" s="1851"/>
      <c r="D15" s="1852"/>
    </row>
    <row r="16" spans="1:4">
      <c r="A16" s="1111" t="s">
        <v>126</v>
      </c>
      <c r="B16" s="698">
        <v>0</v>
      </c>
      <c r="C16" s="699">
        <v>0</v>
      </c>
      <c r="D16" s="741">
        <f>B16*C16</f>
        <v>0</v>
      </c>
    </row>
    <row r="17" spans="1:4">
      <c r="A17" s="1112" t="s">
        <v>128</v>
      </c>
      <c r="B17" s="700">
        <v>0</v>
      </c>
      <c r="C17" s="701">
        <v>0</v>
      </c>
      <c r="D17" s="691">
        <f t="shared" ref="D17:D41" si="0">B17*C17</f>
        <v>0</v>
      </c>
    </row>
    <row r="18" spans="1:4">
      <c r="A18" s="1474" t="s">
        <v>1323</v>
      </c>
      <c r="B18" s="700">
        <v>0</v>
      </c>
      <c r="C18" s="701">
        <v>0</v>
      </c>
      <c r="D18" s="691">
        <f t="shared" si="0"/>
        <v>0</v>
      </c>
    </row>
    <row r="19" spans="1:4">
      <c r="A19" s="1112" t="s">
        <v>705</v>
      </c>
      <c r="B19" s="700">
        <v>0</v>
      </c>
      <c r="C19" s="701">
        <v>0</v>
      </c>
      <c r="D19" s="691">
        <f t="shared" si="0"/>
        <v>0</v>
      </c>
    </row>
    <row r="20" spans="1:4">
      <c r="A20" s="1112" t="s">
        <v>588</v>
      </c>
      <c r="B20" s="700">
        <v>0</v>
      </c>
      <c r="C20" s="701">
        <v>0</v>
      </c>
      <c r="D20" s="691">
        <f t="shared" si="0"/>
        <v>0</v>
      </c>
    </row>
    <row r="21" spans="1:4">
      <c r="A21" s="1112" t="s">
        <v>837</v>
      </c>
      <c r="B21" s="700">
        <v>0</v>
      </c>
      <c r="C21" s="701">
        <v>0</v>
      </c>
      <c r="D21" s="691">
        <f t="shared" si="0"/>
        <v>0</v>
      </c>
    </row>
    <row r="22" spans="1:4">
      <c r="A22" s="1112" t="s">
        <v>129</v>
      </c>
      <c r="B22" s="700">
        <v>0</v>
      </c>
      <c r="C22" s="701">
        <v>0</v>
      </c>
      <c r="D22" s="691">
        <f t="shared" si="0"/>
        <v>0</v>
      </c>
    </row>
    <row r="23" spans="1:4">
      <c r="A23" s="1112" t="s">
        <v>706</v>
      </c>
      <c r="B23" s="700">
        <v>0</v>
      </c>
      <c r="C23" s="701">
        <v>0</v>
      </c>
      <c r="D23" s="691">
        <f t="shared" si="0"/>
        <v>0</v>
      </c>
    </row>
    <row r="24" spans="1:4">
      <c r="A24" s="1112" t="s">
        <v>131</v>
      </c>
      <c r="B24" s="700">
        <v>0</v>
      </c>
      <c r="C24" s="701">
        <v>0</v>
      </c>
      <c r="D24" s="691">
        <f t="shared" si="0"/>
        <v>0</v>
      </c>
    </row>
    <row r="25" spans="1:4">
      <c r="A25" s="1112" t="s">
        <v>698</v>
      </c>
      <c r="B25" s="700">
        <v>0</v>
      </c>
      <c r="C25" s="701">
        <v>0</v>
      </c>
      <c r="D25" s="691">
        <f t="shared" si="0"/>
        <v>0</v>
      </c>
    </row>
    <row r="26" spans="1:4">
      <c r="A26" s="1112" t="s">
        <v>839</v>
      </c>
      <c r="B26" s="700">
        <v>0</v>
      </c>
      <c r="C26" s="701">
        <v>0</v>
      </c>
      <c r="D26" s="691">
        <f t="shared" si="0"/>
        <v>0</v>
      </c>
    </row>
    <row r="27" spans="1:4">
      <c r="A27" s="1112" t="s">
        <v>135</v>
      </c>
      <c r="B27" s="700">
        <v>0</v>
      </c>
      <c r="C27" s="701">
        <v>0</v>
      </c>
      <c r="D27" s="691">
        <f t="shared" si="0"/>
        <v>0</v>
      </c>
    </row>
    <row r="28" spans="1:4">
      <c r="A28" s="1112" t="s">
        <v>842</v>
      </c>
      <c r="B28" s="700">
        <v>0</v>
      </c>
      <c r="C28" s="701">
        <v>0</v>
      </c>
      <c r="D28" s="691">
        <f t="shared" si="0"/>
        <v>0</v>
      </c>
    </row>
    <row r="29" spans="1:4">
      <c r="A29" s="1112" t="s">
        <v>844</v>
      </c>
      <c r="B29" s="700">
        <v>0</v>
      </c>
      <c r="C29" s="701">
        <v>0</v>
      </c>
      <c r="D29" s="691">
        <f t="shared" si="0"/>
        <v>0</v>
      </c>
    </row>
    <row r="30" spans="1:4">
      <c r="A30" s="1112" t="s">
        <v>137</v>
      </c>
      <c r="B30" s="700">
        <v>0</v>
      </c>
      <c r="C30" s="701">
        <v>0</v>
      </c>
      <c r="D30" s="691">
        <f t="shared" si="0"/>
        <v>0</v>
      </c>
    </row>
    <row r="31" spans="1:4">
      <c r="A31" s="1112" t="s">
        <v>846</v>
      </c>
      <c r="B31" s="700">
        <v>0</v>
      </c>
      <c r="C31" s="701">
        <v>0</v>
      </c>
      <c r="D31" s="691">
        <f t="shared" si="0"/>
        <v>0</v>
      </c>
    </row>
    <row r="32" spans="1:4">
      <c r="A32" s="1112" t="s">
        <v>848</v>
      </c>
      <c r="B32" s="700">
        <v>0</v>
      </c>
      <c r="C32" s="701">
        <v>0</v>
      </c>
      <c r="D32" s="691">
        <f t="shared" si="0"/>
        <v>0</v>
      </c>
    </row>
    <row r="33" spans="1:4">
      <c r="A33" s="1112" t="s">
        <v>597</v>
      </c>
      <c r="B33" s="700">
        <v>0</v>
      </c>
      <c r="C33" s="701">
        <v>0</v>
      </c>
      <c r="D33" s="691">
        <f t="shared" si="0"/>
        <v>0</v>
      </c>
    </row>
    <row r="34" spans="1:4">
      <c r="A34" s="907" t="s">
        <v>672</v>
      </c>
      <c r="B34" s="1133">
        <f>CCT!AV14</f>
        <v>1</v>
      </c>
      <c r="C34" s="1134">
        <f>CCT!AU14</f>
        <v>1134.79</v>
      </c>
      <c r="D34" s="1075">
        <f t="shared" si="0"/>
        <v>1134.79</v>
      </c>
    </row>
    <row r="35" spans="1:4">
      <c r="A35" s="1112" t="s">
        <v>855</v>
      </c>
      <c r="B35" s="700">
        <v>0</v>
      </c>
      <c r="C35" s="701">
        <v>0</v>
      </c>
      <c r="D35" s="691">
        <f t="shared" si="0"/>
        <v>0</v>
      </c>
    </row>
    <row r="36" spans="1:4">
      <c r="A36" s="1112" t="s">
        <v>856</v>
      </c>
      <c r="B36" s="700">
        <v>0</v>
      </c>
      <c r="C36" s="701">
        <v>0</v>
      </c>
      <c r="D36" s="691">
        <f t="shared" si="0"/>
        <v>0</v>
      </c>
    </row>
    <row r="37" spans="1:4">
      <c r="A37" s="1112" t="s">
        <v>677</v>
      </c>
      <c r="B37" s="700">
        <v>0</v>
      </c>
      <c r="C37" s="701">
        <v>0</v>
      </c>
      <c r="D37" s="691">
        <f t="shared" si="0"/>
        <v>0</v>
      </c>
    </row>
    <row r="38" spans="1:4">
      <c r="A38" s="907" t="s">
        <v>678</v>
      </c>
      <c r="B38" s="1133">
        <f>CCT!BD14</f>
        <v>1</v>
      </c>
      <c r="C38" s="1134">
        <f>CCT!BC14</f>
        <v>1231.3</v>
      </c>
      <c r="D38" s="1075">
        <f t="shared" si="0"/>
        <v>1231.3</v>
      </c>
    </row>
    <row r="39" spans="1:4">
      <c r="A39" s="1112" t="s">
        <v>707</v>
      </c>
      <c r="B39" s="700">
        <v>0</v>
      </c>
      <c r="C39" s="701">
        <v>0</v>
      </c>
      <c r="D39" s="691">
        <f t="shared" si="0"/>
        <v>0</v>
      </c>
    </row>
    <row r="40" spans="1:4">
      <c r="A40" s="1112" t="s">
        <v>147</v>
      </c>
      <c r="B40" s="700">
        <v>0</v>
      </c>
      <c r="C40" s="701">
        <v>0</v>
      </c>
      <c r="D40" s="691">
        <f t="shared" si="0"/>
        <v>0</v>
      </c>
    </row>
    <row r="41" spans="1:4" ht="13.5" thickBot="1">
      <c r="A41" s="847" t="s">
        <v>960</v>
      </c>
      <c r="B41" s="1078">
        <v>0</v>
      </c>
      <c r="C41" s="858">
        <v>0</v>
      </c>
      <c r="D41" s="724">
        <f t="shared" si="0"/>
        <v>0</v>
      </c>
    </row>
    <row r="42" spans="1:4" ht="30" customHeight="1" thickBot="1">
      <c r="A42" s="1809" t="s">
        <v>241</v>
      </c>
      <c r="B42" s="1810"/>
      <c r="C42" s="1810"/>
      <c r="D42" s="1811"/>
    </row>
    <row r="43" spans="1:4">
      <c r="A43" s="1111" t="s">
        <v>133</v>
      </c>
      <c r="B43" s="682">
        <v>0</v>
      </c>
      <c r="C43" s="687">
        <v>0</v>
      </c>
      <c r="D43" s="862">
        <f t="shared" ref="D43:D48" si="1">B43*C43</f>
        <v>0</v>
      </c>
    </row>
    <row r="44" spans="1:4">
      <c r="A44" s="1112" t="s">
        <v>139</v>
      </c>
      <c r="B44" s="689">
        <v>0</v>
      </c>
      <c r="C44" s="690">
        <v>0</v>
      </c>
      <c r="D44" s="755">
        <f t="shared" si="1"/>
        <v>0</v>
      </c>
    </row>
    <row r="45" spans="1:4">
      <c r="A45" s="1112" t="s">
        <v>175</v>
      </c>
      <c r="B45" s="689">
        <v>0</v>
      </c>
      <c r="C45" s="690">
        <v>0</v>
      </c>
      <c r="D45" s="755">
        <f t="shared" si="1"/>
        <v>0</v>
      </c>
    </row>
    <row r="46" spans="1:4" ht="13.5" customHeight="1">
      <c r="A46" s="1112" t="s">
        <v>176</v>
      </c>
      <c r="B46" s="689">
        <v>0</v>
      </c>
      <c r="C46" s="690">
        <v>0</v>
      </c>
      <c r="D46" s="755">
        <f t="shared" si="1"/>
        <v>0</v>
      </c>
    </row>
    <row r="47" spans="1:4">
      <c r="A47" s="1112" t="s">
        <v>871</v>
      </c>
      <c r="B47" s="689">
        <v>0</v>
      </c>
      <c r="C47" s="690">
        <v>0</v>
      </c>
      <c r="D47" s="755">
        <f t="shared" si="1"/>
        <v>0</v>
      </c>
    </row>
    <row r="48" spans="1:4" ht="13.5" thickBot="1">
      <c r="A48" s="1120" t="s">
        <v>177</v>
      </c>
      <c r="B48" s="693">
        <v>0</v>
      </c>
      <c r="C48" s="694">
        <v>0</v>
      </c>
      <c r="D48" s="809">
        <f t="shared" si="1"/>
        <v>0</v>
      </c>
    </row>
    <row r="49" spans="1:7" ht="30" customHeight="1" thickBot="1">
      <c r="A49" s="1809" t="s">
        <v>1101</v>
      </c>
      <c r="B49" s="1810"/>
      <c r="C49" s="1810"/>
      <c r="D49" s="1811"/>
    </row>
    <row r="50" spans="1:7" ht="13.5" thickBot="1">
      <c r="A50" s="915" t="s">
        <v>534</v>
      </c>
      <c r="B50" s="764">
        <v>0</v>
      </c>
      <c r="C50" s="735">
        <v>0</v>
      </c>
      <c r="D50" s="658">
        <f>B50*C50</f>
        <v>0</v>
      </c>
      <c r="F50" s="944"/>
      <c r="G50" s="944"/>
    </row>
    <row r="51" spans="1:7" ht="27" customHeight="1" thickBot="1">
      <c r="A51" s="1809" t="s">
        <v>1102</v>
      </c>
      <c r="B51" s="1810"/>
      <c r="C51" s="1810"/>
      <c r="D51" s="1811"/>
    </row>
    <row r="52" spans="1:7" ht="13.5" thickBot="1">
      <c r="A52" s="915" t="s">
        <v>936</v>
      </c>
      <c r="B52" s="764">
        <v>0</v>
      </c>
      <c r="C52" s="735">
        <v>0</v>
      </c>
      <c r="D52" s="658">
        <f>B52*C52</f>
        <v>0</v>
      </c>
    </row>
    <row r="53" spans="1:7" ht="27" customHeight="1" thickBot="1">
      <c r="A53" s="1809" t="s">
        <v>942</v>
      </c>
      <c r="B53" s="1810"/>
      <c r="C53" s="1810"/>
      <c r="D53" s="1811"/>
    </row>
    <row r="54" spans="1:7" ht="13.5" thickBot="1">
      <c r="A54" s="915" t="s">
        <v>919</v>
      </c>
      <c r="B54" s="1135">
        <v>0</v>
      </c>
      <c r="C54" s="859"/>
      <c r="D54" s="658">
        <f>B54*C54</f>
        <v>0</v>
      </c>
    </row>
    <row r="55" spans="1:7" ht="13.5" thickBot="1">
      <c r="A55" s="861" t="s">
        <v>533</v>
      </c>
      <c r="B55" s="664">
        <f>SUM(B16:B41,B43:B48,B50,B52,B54)</f>
        <v>2</v>
      </c>
      <c r="C55" s="751"/>
      <c r="D55" s="726">
        <f>SUM(D16:D41,D43:D48,D50,D52,D54)</f>
        <v>2366.09</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103.16</v>
      </c>
    </row>
    <row r="63" spans="1:7">
      <c r="A63" s="1713" t="s">
        <v>335</v>
      </c>
      <c r="B63" s="1714"/>
      <c r="C63" s="891">
        <f>(1/220*12*6/12)</f>
        <v>2.7300000000000001E-2</v>
      </c>
      <c r="D63" s="755">
        <f>C63*(D35+D36)</f>
        <v>0</v>
      </c>
    </row>
    <row r="64" spans="1:7" ht="13.5" thickBot="1">
      <c r="A64" s="869" t="s">
        <v>882</v>
      </c>
      <c r="B64" s="1058"/>
      <c r="C64" s="877"/>
      <c r="D64" s="662">
        <v>0</v>
      </c>
    </row>
    <row r="65" spans="1:7" ht="13.5" thickBot="1">
      <c r="A65" s="1721" t="s">
        <v>274</v>
      </c>
      <c r="B65" s="1722"/>
      <c r="C65" s="1736"/>
      <c r="D65" s="666">
        <f>SUM(D55:D64)</f>
        <v>2469.25</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SUM(B16:B41)*(Parâmetro!G4*20-1)+SUM(B43:B48)*(Parâmetro!G26*20-1)+SUM(B50)*(Parâmetro!G29*20-1)+SUM(B52)*(Parâmetro!G30*20-1)+SUM(B54)*(Parâmetro!G39*20-1)</f>
        <v>558</v>
      </c>
      <c r="E71" s="863"/>
      <c r="F71" s="951"/>
    </row>
    <row r="72" spans="1:7">
      <c r="A72" s="1713" t="s">
        <v>279</v>
      </c>
      <c r="B72" s="1729"/>
      <c r="C72" s="770">
        <f>Parâmetro!E64</f>
        <v>3.1</v>
      </c>
      <c r="D72" s="864">
        <f>(2*C72*20*SUM(B16:B41,B43:B48,B50,B52))-(IF(SUM(D16:D41,D43:D48,D50,D52)*6%&lt;=(2*C72*20*SUM(B16:B41,B43:B48,B50,B52)),SUM(D16:D41,D43:D48,D50,D52)*6%,(2*C72*20*SUM(B16:B41,B43:B48,B50,B52))))+(2*C72*20*B54)-(IF(D54*6%&lt;=(2*C72*20*B54),D54*6%,(2*C72*20*B54)))</f>
        <v>106.03</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SUM(B16:B41)*Parâmetro!C4+SUM(B43:B48)*Parâmetro!C26+SUM(B50)*Parâmetro!C29+SUM(B52)*Parâmetro!C30+SUM(B54)*Parâmetro!C39</f>
        <v>66.44</v>
      </c>
      <c r="E75" s="951"/>
    </row>
    <row r="76" spans="1:7">
      <c r="A76" s="1713" t="s">
        <v>1054</v>
      </c>
      <c r="B76" s="1714"/>
      <c r="C76" s="868"/>
      <c r="D76" s="866">
        <f>SUM(B16:B41)*Parâmetro!D4+SUM(B43:B48)*Parâmetro!D26+SUM(B50)*Parâmetro!D29+SUM(B52)*Parâmetro!D30+SUM(B54)*Parâmetro!D39</f>
        <v>0</v>
      </c>
      <c r="E76" s="951"/>
    </row>
    <row r="77" spans="1:7" ht="13.5" thickBot="1">
      <c r="A77" s="1816" t="s">
        <v>866</v>
      </c>
      <c r="B77" s="1817"/>
      <c r="C77" s="871"/>
      <c r="D77" s="724">
        <v>0</v>
      </c>
    </row>
    <row r="78" spans="1:7" ht="13.5" thickBot="1">
      <c r="A78" s="1721" t="s">
        <v>282</v>
      </c>
      <c r="B78" s="1722"/>
      <c r="C78" s="1747"/>
      <c r="D78" s="726">
        <f>SUM(D70:D77)</f>
        <v>736.71</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ARAXÁ'!B17*'Uniforme Apoio'!BM10+'CARGOS ARAXÁ'!B18*'Uniforme Apoio'!BM11+'CARGOS ARAXÁ'!B19*'Uniforme Apoio'!BM12+'CARGOS ARAXÁ'!B20*'Uniforme Apoio'!BM13+'CARGOS ARAXÁ'!B21*'Uniforme Apoio'!BM14+'CARGOS ARAXÁ'!B22*'Uniforme Apoio'!BM15+'CARGOS ARAXÁ'!B23*'Uniforme Apoio'!BM16+'CARGOS ARAXÁ'!B24*'Uniforme Apoio'!BM17+'CARGOS ARAXÁ'!B25*'Uniforme Apoio'!BM18+'CARGOS ARAXÁ'!B26*'Uniforme Apoio'!BM20+'CARGOS ARAXÁ'!B27*'Uniforme Apoio'!BM21+'CARGOS ARAXÁ'!B28*'Uniforme Apoio'!BM22+'CARGOS ARAXÁ'!B29*'Uniforme Apoio'!BM23+'CARGOS ARAXÁ'!B30*'Uniforme Apoio'!BM24+'CARGOS ARAXÁ'!B31*'Uniforme Apoio'!BM25+'CARGOS ARAXÁ'!B32*'Uniforme Apoio'!BM28+'CARGOS ARAXÁ'!B33*'Uniforme Apoio'!BM29+'CARGOS ARAXÁ'!B34*'Uniforme Apoio'!BM30+'CARGOS ARAXÁ'!B35*'Uniforme Apoio'!BM30+'CARGOS ARAXÁ'!B36*'Uniforme Apoio'!BM30+'CARGOS ARAXÁ'!B37*'Uniforme Apoio'!BM31+'CARGOS ARAXÁ'!B38*'Uniforme Apoio'!BM31+'CARGOS ARAXÁ'!B39*'Uniforme Apoio'!BM32+'CARGOS ARAXÁ'!B40*'Uniforme Apoio'!BM33+'CARGOS ARAXÁ'!B41*'Uniforme Apoio'!BM39+'CARGOS ARAXÁ'!B43*'Uniforme Apoio'!BM19+'CARGOS ARAXÁ'!B44*'Uniforme Apoio'!BM27+'CARGOS ARAXÁ'!B45*'Uniforme Apoio'!BM35+'CARGOS ARAXÁ'!B46*'Uniforme Apoio'!BM36+'CARGOS ARAXÁ'!B47*'Uniforme Apoio'!BM37+'CARGOS ARAXÁ'!B48*'Uniforme Apoio'!BM38+'CARGOS ARAXÁ'!B50*'Uniforme Apoio'!BM40+'CARGOS ARAXÁ'!B52*'Uniforme Apoio'!BM34+'CARGOS ARAXÁ'!B54*'Uniforme Apoio'!BM26</f>
        <v>167.11</v>
      </c>
      <c r="E83" s="944"/>
    </row>
    <row r="84" spans="1:7">
      <c r="A84" s="1713" t="str">
        <f>'TOTALIZADORA MÓDULOS'!A286:B286</f>
        <v>B - Materiais de Consumo</v>
      </c>
      <c r="B84" s="1729"/>
      <c r="C84" s="782">
        <v>0</v>
      </c>
      <c r="D84" s="781">
        <f>'Material de consumo jardinagem'!G21*'CARGOS ARAXÁ'!B28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167.11</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493.85</v>
      </c>
    </row>
    <row r="93" spans="1:7">
      <c r="A93" s="1713" t="s">
        <v>289</v>
      </c>
      <c r="B93" s="1729"/>
      <c r="C93" s="981">
        <f>'BASE DE DADOS MÓDULOS 4 E 5'!C6</f>
        <v>1.4999999999999999E-2</v>
      </c>
      <c r="D93" s="789">
        <f t="shared" ref="D93:D99" si="2">$D$65*C93</f>
        <v>37.04</v>
      </c>
    </row>
    <row r="94" spans="1:7">
      <c r="A94" s="1713" t="s">
        <v>290</v>
      </c>
      <c r="B94" s="1714"/>
      <c r="C94" s="788">
        <f>'BASE DE DADOS MÓDULOS 4 E 5'!C7</f>
        <v>0.01</v>
      </c>
      <c r="D94" s="789">
        <f t="shared" si="2"/>
        <v>24.69</v>
      </c>
    </row>
    <row r="95" spans="1:7">
      <c r="A95" s="1713" t="s">
        <v>291</v>
      </c>
      <c r="B95" s="1714"/>
      <c r="C95" s="788">
        <f>'BASE DE DADOS MÓDULOS 4 E 5'!C8</f>
        <v>2E-3</v>
      </c>
      <c r="D95" s="789">
        <f t="shared" si="2"/>
        <v>4.9400000000000004</v>
      </c>
    </row>
    <row r="96" spans="1:7">
      <c r="A96" s="1713" t="s">
        <v>292</v>
      </c>
      <c r="B96" s="1714"/>
      <c r="C96" s="788">
        <f>'BASE DE DADOS MÓDULOS 4 E 5'!C9</f>
        <v>2.5000000000000001E-2</v>
      </c>
      <c r="D96" s="789">
        <f t="shared" si="2"/>
        <v>61.73</v>
      </c>
    </row>
    <row r="97" spans="1:7">
      <c r="A97" s="1713" t="s">
        <v>293</v>
      </c>
      <c r="B97" s="1714"/>
      <c r="C97" s="788">
        <f>'BASE DE DADOS MÓDULOS 4 E 5'!C10</f>
        <v>0.08</v>
      </c>
      <c r="D97" s="787">
        <f t="shared" si="2"/>
        <v>197.54</v>
      </c>
    </row>
    <row r="98" spans="1:7">
      <c r="A98" s="1713" t="s">
        <v>1052</v>
      </c>
      <c r="B98" s="1714"/>
      <c r="C98" s="920">
        <f>'BASE DE DADOS MÓDULOS 4 E 5'!C11</f>
        <v>0.03</v>
      </c>
      <c r="D98" s="921">
        <f t="shared" si="2"/>
        <v>74.08</v>
      </c>
    </row>
    <row r="99" spans="1:7" ht="13.5" thickBot="1">
      <c r="A99" s="1745" t="s">
        <v>294</v>
      </c>
      <c r="B99" s="1759"/>
      <c r="C99" s="922">
        <f>'BASE DE DADOS MÓDULOS 4 E 5'!C12</f>
        <v>6.0000000000000001E-3</v>
      </c>
      <c r="D99" s="787">
        <f t="shared" si="2"/>
        <v>14.82</v>
      </c>
    </row>
    <row r="100" spans="1:7" ht="13.5" thickBot="1">
      <c r="A100" s="1721" t="s">
        <v>282</v>
      </c>
      <c r="B100" s="1736"/>
      <c r="C100" s="792">
        <f>SUM(C92:C99)</f>
        <v>0.36799999999999999</v>
      </c>
      <c r="D100" s="784">
        <f>SUM(D92:D99)</f>
        <v>908.69</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205.69</v>
      </c>
    </row>
    <row r="104" spans="1:7">
      <c r="A104" s="1713" t="s">
        <v>297</v>
      </c>
      <c r="B104" s="1729"/>
      <c r="C104" s="428">
        <f>'BASE DE DADOS MÓDULOS 4 E 5'!C17</f>
        <v>2.7799999999999998E-2</v>
      </c>
      <c r="D104" s="798">
        <f>C104*D65</f>
        <v>68.650000000000006</v>
      </c>
    </row>
    <row r="105" spans="1:7">
      <c r="A105" s="1750" t="s">
        <v>298</v>
      </c>
      <c r="B105" s="1751"/>
      <c r="C105" s="988">
        <f>SUM(C103:C104)</f>
        <v>0.1111</v>
      </c>
      <c r="D105" s="800">
        <f>SUM(D103:D104)</f>
        <v>274.33999999999997</v>
      </c>
    </row>
    <row r="106" spans="1:7" ht="13.5" thickBot="1">
      <c r="A106" s="1745" t="s">
        <v>299</v>
      </c>
      <c r="B106" s="1759"/>
      <c r="C106" s="959">
        <f>'BASE DE DADOS MÓDULOS 4 E 5'!C19</f>
        <v>4.0899999999999999E-2</v>
      </c>
      <c r="D106" s="826">
        <f>D65*C106</f>
        <v>100.99</v>
      </c>
      <c r="F106" s="960"/>
      <c r="G106" s="961"/>
    </row>
    <row r="107" spans="1:7" ht="13.5" thickBot="1">
      <c r="A107" s="803" t="s">
        <v>282</v>
      </c>
      <c r="B107" s="872"/>
      <c r="C107" s="812">
        <f>SUM(C105:C106)</f>
        <v>0.152</v>
      </c>
      <c r="D107" s="806">
        <f>SUM(D105+D106)</f>
        <v>375.33</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3.21</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1.23</v>
      </c>
    </row>
    <row r="112" spans="1:7" ht="13.5" thickBot="1">
      <c r="A112" s="810" t="s">
        <v>282</v>
      </c>
      <c r="B112" s="811"/>
      <c r="C112" s="805">
        <f>SUM(C110:C111)</f>
        <v>1.8E-3</v>
      </c>
      <c r="D112" s="726">
        <f>SUM(D110:D111)</f>
        <v>4.4400000000000004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18.52</v>
      </c>
    </row>
    <row r="116" spans="1:6">
      <c r="A116" s="1713" t="s">
        <v>338</v>
      </c>
      <c r="B116" s="1729"/>
      <c r="C116" s="814">
        <f>'BASE DE DADOS MÓDULOS 4 E 5'!C29</f>
        <v>5.9999999999999995E-4</v>
      </c>
      <c r="D116" s="787">
        <f t="shared" si="3"/>
        <v>1.48</v>
      </c>
    </row>
    <row r="117" spans="1:6">
      <c r="A117" s="1713" t="s">
        <v>302</v>
      </c>
      <c r="B117" s="1729"/>
      <c r="C117" s="814">
        <f>'BASE DE DADOS MÓDULOS 4 E 5'!C30</f>
        <v>2.9999999999999997E-4</v>
      </c>
      <c r="D117" s="787">
        <f t="shared" si="3"/>
        <v>0.74</v>
      </c>
    </row>
    <row r="118" spans="1:6">
      <c r="A118" s="1713" t="s">
        <v>303</v>
      </c>
      <c r="B118" s="1729"/>
      <c r="C118" s="927">
        <f>'BASE DE DADOS MÓDULOS 4 E 5'!C31</f>
        <v>3.5000000000000001E-3</v>
      </c>
      <c r="D118" s="787">
        <f t="shared" si="3"/>
        <v>8.64</v>
      </c>
    </row>
    <row r="119" spans="1:6">
      <c r="A119" s="1713" t="s">
        <v>304</v>
      </c>
      <c r="B119" s="1729"/>
      <c r="C119" s="814">
        <f>'BASE DE DADOS MÓDULOS 4 E 5'!C32</f>
        <v>1.2999999999999999E-3</v>
      </c>
      <c r="D119" s="787">
        <f t="shared" si="3"/>
        <v>3.21</v>
      </c>
    </row>
    <row r="120" spans="1:6">
      <c r="A120" s="1713" t="s">
        <v>315</v>
      </c>
      <c r="B120" s="1714"/>
      <c r="C120" s="927">
        <f>'BASE DE DADOS MÓDULOS 4 E 5'!C33</f>
        <v>4.2999999999999997E-2</v>
      </c>
      <c r="D120" s="787">
        <f t="shared" si="3"/>
        <v>106.18</v>
      </c>
    </row>
    <row r="121" spans="1:6" ht="13.5" thickBot="1">
      <c r="A121" s="816" t="s">
        <v>339</v>
      </c>
      <c r="B121" s="817"/>
      <c r="C121" s="967">
        <f>'BASE DE DADOS MÓDULOS 4 E 5'!C34</f>
        <v>1.6999999999999999E-3</v>
      </c>
      <c r="D121" s="819">
        <f t="shared" si="3"/>
        <v>4.2</v>
      </c>
    </row>
    <row r="122" spans="1:6" ht="13.5" thickBot="1">
      <c r="A122" s="810" t="s">
        <v>282</v>
      </c>
      <c r="B122" s="811"/>
      <c r="C122" s="812">
        <f>SUM(C115:C121)</f>
        <v>5.79E-2</v>
      </c>
      <c r="D122" s="829">
        <f>SUM(D115:D121)</f>
        <v>142.97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205.69</v>
      </c>
    </row>
    <row r="126" spans="1:6">
      <c r="A126" s="1713" t="s">
        <v>317</v>
      </c>
      <c r="B126" s="1714"/>
      <c r="C126" s="927">
        <f>'BASE DE DADOS MÓDULOS 4 E 5'!C39</f>
        <v>1.3899999999999999E-2</v>
      </c>
      <c r="D126" s="789">
        <f>C126*$D$65</f>
        <v>34.32</v>
      </c>
    </row>
    <row r="127" spans="1:6">
      <c r="A127" s="1713" t="s">
        <v>786</v>
      </c>
      <c r="B127" s="1714"/>
      <c r="C127" s="814">
        <f>'BASE DE DADOS MÓDULOS 4 E 5'!C40</f>
        <v>8.3999999999999995E-3</v>
      </c>
      <c r="D127" s="789">
        <f>C127*$D$65</f>
        <v>20.74</v>
      </c>
      <c r="F127" s="945"/>
    </row>
    <row r="128" spans="1:6">
      <c r="A128" s="1713" t="s">
        <v>784</v>
      </c>
      <c r="B128" s="1729"/>
      <c r="C128" s="814">
        <f>'BASE DE DADOS MÓDULOS 4 E 5'!C41</f>
        <v>3.3E-3</v>
      </c>
      <c r="D128" s="789">
        <f>C128*$D$65</f>
        <v>8.15</v>
      </c>
    </row>
    <row r="129" spans="1:7">
      <c r="A129" s="1713" t="s">
        <v>860</v>
      </c>
      <c r="B129" s="1729"/>
      <c r="C129" s="814">
        <f>'BASE DE DADOS MÓDULOS 4 E 5'!C42</f>
        <v>0</v>
      </c>
      <c r="D129" s="789">
        <f>C129*$D$65</f>
        <v>0</v>
      </c>
    </row>
    <row r="130" spans="1:7">
      <c r="A130" s="1750" t="s">
        <v>318</v>
      </c>
      <c r="B130" s="1751"/>
      <c r="C130" s="929">
        <f>SUM(C125:C129)</f>
        <v>0.1089</v>
      </c>
      <c r="D130" s="930">
        <f>SUM(D125:D129)</f>
        <v>268.89999999999998</v>
      </c>
    </row>
    <row r="131" spans="1:7" ht="13.5" thickBot="1">
      <c r="A131" s="1745" t="s">
        <v>785</v>
      </c>
      <c r="B131" s="1746"/>
      <c r="C131" s="982">
        <f>'BASE DE DADOS MÓDULOS 4 E 5'!C44</f>
        <v>4.0099999999999997E-2</v>
      </c>
      <c r="D131" s="974">
        <f>C131*D65</f>
        <v>99.02</v>
      </c>
    </row>
    <row r="132" spans="1:7" ht="13.5" thickBot="1">
      <c r="A132" s="803" t="s">
        <v>282</v>
      </c>
      <c r="B132" s="872"/>
      <c r="C132" s="812">
        <f>SUM(C130:C131)</f>
        <v>0.14899999999999999</v>
      </c>
      <c r="D132" s="829">
        <f>D130+D131</f>
        <v>367.92</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908.69</v>
      </c>
    </row>
    <row r="136" spans="1:7">
      <c r="A136" s="1713" t="s">
        <v>295</v>
      </c>
      <c r="B136" s="1714"/>
      <c r="C136" s="831">
        <f>C105+C106</f>
        <v>0.152</v>
      </c>
      <c r="D136" s="798">
        <f>D107</f>
        <v>375.33</v>
      </c>
    </row>
    <row r="137" spans="1:7">
      <c r="A137" s="1713" t="s">
        <v>300</v>
      </c>
      <c r="B137" s="1729"/>
      <c r="C137" s="832">
        <f>C110+C111</f>
        <v>1.8E-3</v>
      </c>
      <c r="D137" s="798">
        <f>D112</f>
        <v>4.4400000000000004</v>
      </c>
    </row>
    <row r="138" spans="1:7">
      <c r="A138" s="1713" t="s">
        <v>301</v>
      </c>
      <c r="B138" s="1729"/>
      <c r="C138" s="832">
        <f>SUM(C115:C121)</f>
        <v>5.79E-2</v>
      </c>
      <c r="D138" s="798">
        <f>D122</f>
        <v>142.97</v>
      </c>
    </row>
    <row r="139" spans="1:7" ht="13.5" thickBot="1">
      <c r="A139" s="1745" t="s">
        <v>321</v>
      </c>
      <c r="B139" s="1746"/>
      <c r="C139" s="833">
        <f>SUM(C130:C131)</f>
        <v>0.14899999999999999</v>
      </c>
      <c r="D139" s="826">
        <f>D132</f>
        <v>367.92</v>
      </c>
    </row>
    <row r="140" spans="1:7" ht="13.5" thickBot="1">
      <c r="A140" s="1721" t="s">
        <v>282</v>
      </c>
      <c r="B140" s="1736"/>
      <c r="C140" s="792">
        <f>SUM(C135:C139)</f>
        <v>0.72870000000000001</v>
      </c>
      <c r="D140" s="784">
        <f>SUM(D135:D139)</f>
        <v>1799.35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412.54</v>
      </c>
    </row>
    <row r="146" spans="1:6">
      <c r="A146" s="840" t="s">
        <v>325</v>
      </c>
      <c r="B146" s="933" t="s">
        <v>287</v>
      </c>
      <c r="C146" s="879" t="s">
        <v>287</v>
      </c>
      <c r="D146" s="789"/>
    </row>
    <row r="147" spans="1:6">
      <c r="A147" s="840" t="s">
        <v>326</v>
      </c>
      <c r="B147" s="976">
        <f>'BASE DE DADOS MÓDULOS 4 E 5'!B60</f>
        <v>7.6</v>
      </c>
      <c r="C147" s="841">
        <f>((100/((100-$B$152)%)-100)*B147)/$B$152</f>
        <v>8.56</v>
      </c>
      <c r="D147" s="789">
        <f>(D140+D87+D78+D65+D145+D153)*C147%</f>
        <v>503.03</v>
      </c>
    </row>
    <row r="148" spans="1:6">
      <c r="A148" s="840" t="s">
        <v>327</v>
      </c>
      <c r="B148" s="933">
        <f>'BASE DE DADOS MÓDULOS 4 E 5'!B61</f>
        <v>1.65</v>
      </c>
      <c r="C148" s="841">
        <f>((100/((100-$B$152)%)-100)*B148)/$B$152</f>
        <v>1.86</v>
      </c>
      <c r="D148" s="789">
        <f>(D153+D145+D140+D87+D78+D65)*C148%</f>
        <v>109.3</v>
      </c>
    </row>
    <row r="149" spans="1:6">
      <c r="A149" s="840" t="s">
        <v>328</v>
      </c>
      <c r="B149" s="879"/>
      <c r="C149" s="841"/>
      <c r="D149" s="789">
        <f>((D65+D78+D87+D140+D145+D153)*$C$149)%</f>
        <v>0</v>
      </c>
    </row>
    <row r="150" spans="1:6">
      <c r="A150" s="840" t="s">
        <v>329</v>
      </c>
      <c r="B150" s="935">
        <f>100*'ISS APOIO'!B12</f>
        <v>2</v>
      </c>
      <c r="C150" s="841">
        <f>((100/((100-$B$152)%)-100)*B150)/$B$152</f>
        <v>2.25</v>
      </c>
      <c r="D150" s="789">
        <f>(D153+D145+D140+D87+D78+D65)*C150%</f>
        <v>132.22</v>
      </c>
    </row>
    <row r="151" spans="1:6">
      <c r="A151" s="840" t="s">
        <v>330</v>
      </c>
      <c r="B151" s="879"/>
      <c r="C151" s="841"/>
      <c r="D151" s="789">
        <f>((D65+D78+D87+D140+D145+D153)*$C$151)%</f>
        <v>0</v>
      </c>
    </row>
    <row r="152" spans="1:6">
      <c r="A152" s="840" t="s">
        <v>331</v>
      </c>
      <c r="B152" s="880">
        <f>SUM(B147:B151)</f>
        <v>11.25</v>
      </c>
      <c r="C152" s="881">
        <f>SUM(C147:C151)</f>
        <v>12.67</v>
      </c>
      <c r="D152" s="882">
        <f>SUM(D147:D151)</f>
        <v>744.55</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1448.61</v>
      </c>
      <c r="E154" s="949"/>
      <c r="F154" s="944"/>
    </row>
    <row r="155" spans="1:6" ht="13.5" thickBot="1">
      <c r="A155" s="1724"/>
      <c r="B155" s="1724"/>
      <c r="C155" s="1724"/>
      <c r="D155" s="834"/>
    </row>
    <row r="156" spans="1:6" ht="13.5" thickBot="1">
      <c r="A156" s="1721" t="s">
        <v>333</v>
      </c>
      <c r="B156" s="1722"/>
      <c r="C156" s="1723"/>
      <c r="D156" s="806">
        <f>D65+D78+D87+D140+D154</f>
        <v>6621.03</v>
      </c>
      <c r="E156" s="944"/>
      <c r="F156" s="944"/>
    </row>
    <row r="158" spans="1:6">
      <c r="D158" s="970">
        <f>D156*12</f>
        <v>79452.36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58.xml><?xml version="1.0" encoding="utf-8"?>
<worksheet xmlns="http://schemas.openxmlformats.org/spreadsheetml/2006/main" xmlns:r="http://schemas.openxmlformats.org/officeDocument/2006/relationships">
  <sheetPr>
    <tabColor theme="0" tint="-0.14999847407452621"/>
  </sheetPr>
  <dimension ref="A1:L116"/>
  <sheetViews>
    <sheetView showGridLines="0" view="pageBreakPreview" topLeftCell="A73" zoomScale="110" zoomScaleNormal="100" zoomScaleSheetLayoutView="110" workbookViewId="0">
      <selection activeCell="J30" sqref="J30"/>
    </sheetView>
  </sheetViews>
  <sheetFormatPr defaultRowHeight="12.75"/>
  <cols>
    <col min="1" max="1" width="54.28515625" style="940" customWidth="1"/>
    <col min="2" max="2" width="23.42578125" style="940" customWidth="1"/>
    <col min="3" max="3" width="11.140625" style="940" customWidth="1"/>
    <col min="4" max="4" width="21.42578125" style="972" customWidth="1"/>
    <col min="5" max="5" width="10.28515625" style="940" bestFit="1" customWidth="1"/>
    <col min="6" max="16384" width="9.140625" style="940"/>
  </cols>
  <sheetData>
    <row r="1" spans="1:5">
      <c r="A1" s="1807" t="s">
        <v>1332</v>
      </c>
      <c r="B1" s="1808"/>
      <c r="C1" s="1808"/>
      <c r="D1" s="1808"/>
      <c r="E1" s="989"/>
    </row>
    <row r="2" spans="1:5">
      <c r="A2" s="1837" t="s">
        <v>157</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930</v>
      </c>
      <c r="E5" s="989"/>
    </row>
    <row r="6" spans="1:5">
      <c r="A6" s="1713" t="s">
        <v>262</v>
      </c>
      <c r="B6" s="1729"/>
      <c r="C6" s="1835"/>
      <c r="D6" s="857">
        <f>CCT!AU14</f>
        <v>1134.79</v>
      </c>
      <c r="E6" s="989"/>
    </row>
    <row r="7" spans="1:5">
      <c r="A7" s="1713" t="s">
        <v>263</v>
      </c>
      <c r="B7" s="1729"/>
      <c r="C7" s="1835"/>
      <c r="D7" s="647" t="s">
        <v>158</v>
      </c>
      <c r="E7" s="989"/>
    </row>
    <row r="8" spans="1:5" ht="13.5" thickBot="1">
      <c r="A8" s="1745" t="s">
        <v>264</v>
      </c>
      <c r="B8" s="1746"/>
      <c r="C8" s="1836"/>
      <c r="D8" s="648">
        <v>41640</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2">
      <c r="A17" s="1713" t="s">
        <v>271</v>
      </c>
      <c r="B17" s="1714"/>
      <c r="C17" s="890">
        <v>0</v>
      </c>
      <c r="D17" s="769">
        <f>C17*D13*C13</f>
        <v>0</v>
      </c>
      <c r="E17" s="989"/>
    </row>
    <row r="18" spans="1:12">
      <c r="A18" s="1713" t="s">
        <v>272</v>
      </c>
      <c r="B18" s="1729"/>
      <c r="C18" s="824">
        <v>0</v>
      </c>
      <c r="D18" s="769">
        <v>0</v>
      </c>
      <c r="E18" s="989"/>
    </row>
    <row r="19" spans="1:12">
      <c r="A19" s="1713" t="s">
        <v>273</v>
      </c>
      <c r="B19" s="1729"/>
      <c r="C19" s="428">
        <f>((1/220*20))</f>
        <v>9.0899999999999995E-2</v>
      </c>
      <c r="D19" s="769">
        <f>(D13+D14+D20)*C19</f>
        <v>103.15</v>
      </c>
      <c r="E19" s="989"/>
    </row>
    <row r="20" spans="1:12">
      <c r="A20" s="1713" t="s">
        <v>335</v>
      </c>
      <c r="B20" s="1714"/>
      <c r="C20" s="428">
        <v>0</v>
      </c>
      <c r="D20" s="917">
        <f>D13*C20</f>
        <v>0</v>
      </c>
      <c r="E20" s="996"/>
      <c r="L20" s="945"/>
    </row>
    <row r="21" spans="1:12" ht="13.5" thickBot="1">
      <c r="A21" s="1816" t="s">
        <v>882</v>
      </c>
      <c r="B21" s="1817"/>
      <c r="C21" s="916">
        <v>0</v>
      </c>
      <c r="D21" s="917">
        <f>D14*C21</f>
        <v>0</v>
      </c>
      <c r="E21" s="996"/>
      <c r="L21" s="945"/>
    </row>
    <row r="22" spans="1:12" ht="13.5" thickBot="1">
      <c r="A22" s="1823" t="s">
        <v>274</v>
      </c>
      <c r="B22" s="1824"/>
      <c r="C22" s="1826"/>
      <c r="D22" s="679">
        <f>SUM(D13:D20)</f>
        <v>1237.94</v>
      </c>
      <c r="E22" s="989"/>
    </row>
    <row r="23" spans="1:12">
      <c r="A23" s="1725"/>
      <c r="B23" s="1726"/>
      <c r="C23" s="1726"/>
      <c r="D23" s="649"/>
      <c r="E23" s="989"/>
    </row>
    <row r="24" spans="1:12">
      <c r="A24" s="1727" t="s">
        <v>275</v>
      </c>
      <c r="B24" s="1728"/>
      <c r="C24" s="1728"/>
      <c r="D24" s="1728"/>
      <c r="E24" s="989"/>
    </row>
    <row r="25" spans="1:12" ht="13.5" thickBot="1">
      <c r="A25" s="1734"/>
      <c r="B25" s="1735"/>
      <c r="C25" s="1755"/>
      <c r="D25" s="649"/>
      <c r="E25" s="989"/>
    </row>
    <row r="26" spans="1:12" ht="13.5" thickBot="1">
      <c r="A26" s="1823" t="s">
        <v>276</v>
      </c>
      <c r="B26" s="1824"/>
      <c r="C26" s="998" t="s">
        <v>975</v>
      </c>
      <c r="D26" s="995" t="s">
        <v>267</v>
      </c>
      <c r="E26" s="989"/>
    </row>
    <row r="27" spans="1:12">
      <c r="A27" s="1748" t="s">
        <v>277</v>
      </c>
      <c r="B27" s="1749"/>
      <c r="C27" s="768">
        <v>0</v>
      </c>
      <c r="D27" s="691">
        <f>$C$13*C27</f>
        <v>0</v>
      </c>
      <c r="E27" s="989"/>
    </row>
    <row r="28" spans="1:12">
      <c r="A28" s="1713" t="s">
        <v>278</v>
      </c>
      <c r="B28" s="1729"/>
      <c r="C28" s="770">
        <f>Parâmetro!G4</f>
        <v>14</v>
      </c>
      <c r="D28" s="771">
        <f>((20*C28)-1)*C13</f>
        <v>279</v>
      </c>
      <c r="E28" s="989"/>
    </row>
    <row r="29" spans="1:12">
      <c r="A29" s="1713" t="s">
        <v>279</v>
      </c>
      <c r="B29" s="1729"/>
      <c r="C29" s="770">
        <f>Parâmetro!E66</f>
        <v>3.1</v>
      </c>
      <c r="D29" s="772">
        <f>(2*$C$29*20*C13)-(IF(D13*6%&lt;=(2*$C$29*20*C13),D13*6%,(2*$C$29*20*C13)))</f>
        <v>55.91</v>
      </c>
      <c r="E29" s="999"/>
    </row>
    <row r="30" spans="1:12">
      <c r="A30" s="1713" t="s">
        <v>280</v>
      </c>
      <c r="B30" s="1714"/>
      <c r="C30" s="865">
        <v>0</v>
      </c>
      <c r="D30" s="691">
        <f>$C$13*C30</f>
        <v>0</v>
      </c>
      <c r="E30" s="999"/>
    </row>
    <row r="31" spans="1:12">
      <c r="A31" s="1713" t="s">
        <v>281</v>
      </c>
      <c r="B31" s="1714"/>
      <c r="C31" s="773">
        <f>Parâmetro!C152</f>
        <v>3.12</v>
      </c>
      <c r="D31" s="691">
        <f>$C$13*C31</f>
        <v>3.12</v>
      </c>
      <c r="E31" s="989"/>
    </row>
    <row r="32" spans="1:12">
      <c r="A32" s="1713" t="s">
        <v>1053</v>
      </c>
      <c r="B32" s="1714"/>
      <c r="C32" s="774">
        <f>Parâmetro!C4</f>
        <v>33.22</v>
      </c>
      <c r="D32" s="691">
        <f>$C$13*C32</f>
        <v>33.22</v>
      </c>
      <c r="E32" s="989"/>
    </row>
    <row r="33" spans="1:5">
      <c r="A33" s="1713" t="s">
        <v>1054</v>
      </c>
      <c r="B33" s="1714"/>
      <c r="C33" s="868">
        <f>Parâmetro!D4</f>
        <v>0</v>
      </c>
      <c r="D33" s="691">
        <f>$C$13*C33</f>
        <v>0</v>
      </c>
      <c r="E33" s="989"/>
    </row>
    <row r="34" spans="1:5" ht="13.5" thickBot="1">
      <c r="A34" s="1816" t="s">
        <v>932</v>
      </c>
      <c r="B34" s="1817"/>
      <c r="C34" s="1023">
        <v>0</v>
      </c>
      <c r="D34" s="809">
        <f>$C$13*C34</f>
        <v>0</v>
      </c>
      <c r="E34" s="989"/>
    </row>
    <row r="35" spans="1:5" ht="13.5" thickBot="1">
      <c r="A35" s="1823" t="s">
        <v>282</v>
      </c>
      <c r="B35" s="1824"/>
      <c r="C35" s="1841"/>
      <c r="D35" s="1033">
        <f>SUM(D27:D34)</f>
        <v>371.25</v>
      </c>
      <c r="E35" s="99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9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11">
      <c r="A49" s="1748" t="s">
        <v>288</v>
      </c>
      <c r="B49" s="1752"/>
      <c r="C49" s="1034">
        <f>'BASE DE DADOS MÓDULOS 4 E 5'!C5</f>
        <v>0.2</v>
      </c>
      <c r="D49" s="787">
        <f>$D$22*C49</f>
        <v>247.59</v>
      </c>
      <c r="E49" s="989"/>
      <c r="H49" s="945"/>
    </row>
    <row r="50" spans="1:11">
      <c r="A50" s="1713" t="s">
        <v>289</v>
      </c>
      <c r="B50" s="1729"/>
      <c r="C50" s="788">
        <f>'BASE DE DADOS MÓDULOS 4 E 5'!C6</f>
        <v>1.4999999999999999E-2</v>
      </c>
      <c r="D50" s="798">
        <f t="shared" ref="D50:D56" si="0">$D$22*C50</f>
        <v>18.57</v>
      </c>
      <c r="E50" s="989"/>
    </row>
    <row r="51" spans="1:11">
      <c r="A51" s="1713" t="s">
        <v>290</v>
      </c>
      <c r="B51" s="1714"/>
      <c r="C51" s="788">
        <f>'BASE DE DADOS MÓDULOS 4 E 5'!C7</f>
        <v>0.01</v>
      </c>
      <c r="D51" s="798">
        <f t="shared" si="0"/>
        <v>12.38</v>
      </c>
      <c r="E51" s="989"/>
    </row>
    <row r="52" spans="1:11">
      <c r="A52" s="1713" t="s">
        <v>291</v>
      </c>
      <c r="B52" s="1714"/>
      <c r="C52" s="788">
        <f>'BASE DE DADOS MÓDULOS 4 E 5'!C8</f>
        <v>2E-3</v>
      </c>
      <c r="D52" s="798">
        <f t="shared" si="0"/>
        <v>2.48</v>
      </c>
      <c r="E52" s="989"/>
    </row>
    <row r="53" spans="1:11">
      <c r="A53" s="1713" t="s">
        <v>292</v>
      </c>
      <c r="B53" s="1714"/>
      <c r="C53" s="788">
        <f>'BASE DE DADOS MÓDULOS 4 E 5'!C9</f>
        <v>2.5000000000000001E-2</v>
      </c>
      <c r="D53" s="798">
        <f t="shared" si="0"/>
        <v>30.95</v>
      </c>
      <c r="E53" s="989"/>
    </row>
    <row r="54" spans="1:11">
      <c r="A54" s="1713" t="s">
        <v>293</v>
      </c>
      <c r="B54" s="1714"/>
      <c r="C54" s="788">
        <f>'BASE DE DADOS MÓDULOS 4 E 5'!C10</f>
        <v>0.08</v>
      </c>
      <c r="D54" s="787">
        <f t="shared" si="0"/>
        <v>99.04</v>
      </c>
      <c r="E54" s="989"/>
    </row>
    <row r="55" spans="1:11">
      <c r="A55" s="1713" t="s">
        <v>1052</v>
      </c>
      <c r="B55" s="1714"/>
      <c r="C55" s="920">
        <f>'BASE DE DADOS MÓDULOS 4 E 5'!C11</f>
        <v>0.03</v>
      </c>
      <c r="D55" s="787">
        <f t="shared" si="0"/>
        <v>37.14</v>
      </c>
      <c r="E55" s="989"/>
      <c r="K55" s="945"/>
    </row>
    <row r="56" spans="1:11" ht="13.5" thickBot="1">
      <c r="A56" s="1745" t="s">
        <v>294</v>
      </c>
      <c r="B56" s="1759"/>
      <c r="C56" s="922">
        <f>'BASE DE DADOS MÓDULOS 4 E 5'!C12</f>
        <v>6.0000000000000001E-3</v>
      </c>
      <c r="D56" s="787">
        <f t="shared" si="0"/>
        <v>7.43</v>
      </c>
      <c r="E56" s="989"/>
    </row>
    <row r="57" spans="1:11" ht="13.5" thickBot="1">
      <c r="A57" s="1823" t="s">
        <v>282</v>
      </c>
      <c r="B57" s="1826"/>
      <c r="C57" s="1003">
        <f>SUM(C49:C56)</f>
        <v>0.36799999999999999</v>
      </c>
      <c r="D57" s="1001">
        <f>SUM(D49:D56)</f>
        <v>455.58</v>
      </c>
      <c r="E57" s="989"/>
    </row>
    <row r="58" spans="1:11" ht="13.5" thickBot="1">
      <c r="A58" s="1737"/>
      <c r="B58" s="1738"/>
      <c r="C58" s="1726"/>
      <c r="D58" s="649"/>
      <c r="E58" s="989"/>
    </row>
    <row r="59" spans="1:11" ht="13.5" thickBot="1">
      <c r="A59" s="1823" t="s">
        <v>295</v>
      </c>
      <c r="B59" s="1826"/>
      <c r="C59" s="1002" t="s">
        <v>975</v>
      </c>
      <c r="D59" s="995" t="s">
        <v>267</v>
      </c>
      <c r="E59" s="989"/>
    </row>
    <row r="60" spans="1:11">
      <c r="A60" s="1748" t="s">
        <v>296</v>
      </c>
      <c r="B60" s="1752"/>
      <c r="C60" s="807">
        <f>'BASE DE DADOS MÓDULOS 4 E 5'!C16</f>
        <v>8.3299999999999999E-2</v>
      </c>
      <c r="D60" s="796">
        <f>C60*D22</f>
        <v>103.12</v>
      </c>
      <c r="E60" s="989"/>
      <c r="F60" s="956"/>
    </row>
    <row r="61" spans="1:11">
      <c r="A61" s="1713" t="s">
        <v>297</v>
      </c>
      <c r="B61" s="1729"/>
      <c r="C61" s="428">
        <f>'BASE DE DADOS MÓDULOS 4 E 5'!C17</f>
        <v>2.7799999999999998E-2</v>
      </c>
      <c r="D61" s="798">
        <f>C61*D22</f>
        <v>34.409999999999997</v>
      </c>
      <c r="E61" s="989"/>
    </row>
    <row r="62" spans="1:11">
      <c r="A62" s="1750" t="s">
        <v>298</v>
      </c>
      <c r="B62" s="1751"/>
      <c r="C62" s="924">
        <f>SUM(C60:C61)</f>
        <v>0.1111</v>
      </c>
      <c r="D62" s="800">
        <f>SUM(D60:D61)</f>
        <v>137.53</v>
      </c>
      <c r="E62" s="989"/>
    </row>
    <row r="63" spans="1:11" ht="13.5" thickBot="1">
      <c r="A63" s="1745" t="s">
        <v>299</v>
      </c>
      <c r="B63" s="1759"/>
      <c r="C63" s="873">
        <f>'BASE DE DADOS MÓDULOS 4 E 5'!C19</f>
        <v>4.0899999999999999E-2</v>
      </c>
      <c r="D63" s="884">
        <f>D22*C63</f>
        <v>50.63</v>
      </c>
      <c r="E63" s="989"/>
    </row>
    <row r="64" spans="1:11" ht="13.5" thickBot="1">
      <c r="A64" s="1004" t="s">
        <v>282</v>
      </c>
      <c r="B64" s="1005"/>
      <c r="C64" s="1006">
        <f>SUM(C62:C63)</f>
        <v>0.152</v>
      </c>
      <c r="D64" s="1007">
        <f>SUM(D62+D63)</f>
        <v>188.16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1.61</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9"/>
      <c r="C69" s="1006">
        <f>SUM(C67:C68)</f>
        <v>1.8E-3</v>
      </c>
      <c r="D69" s="997">
        <f>SUM(D67:D68)</f>
        <v>2.23</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9.2799999999999994</v>
      </c>
      <c r="E72" s="989"/>
    </row>
    <row r="73" spans="1:7">
      <c r="A73" s="1713" t="s">
        <v>338</v>
      </c>
      <c r="B73" s="1729"/>
      <c r="C73" s="814">
        <f>'BASE DE DADOS MÓDULOS 4 E 5'!C29</f>
        <v>5.9999999999999995E-4</v>
      </c>
      <c r="D73" s="787">
        <f t="shared" si="1"/>
        <v>0.74</v>
      </c>
      <c r="E73" s="989"/>
    </row>
    <row r="74" spans="1:7">
      <c r="A74" s="1713" t="s">
        <v>302</v>
      </c>
      <c r="B74" s="1729"/>
      <c r="C74" s="927">
        <f>'BASE DE DADOS MÓDULOS 4 E 5'!C30</f>
        <v>2.9999999999999997E-4</v>
      </c>
      <c r="D74" s="787">
        <f t="shared" si="1"/>
        <v>0.37</v>
      </c>
      <c r="E74" s="989"/>
    </row>
    <row r="75" spans="1:7">
      <c r="A75" s="1713" t="s">
        <v>303</v>
      </c>
      <c r="B75" s="1729"/>
      <c r="C75" s="814">
        <f>'BASE DE DADOS MÓDULOS 4 E 5'!C31</f>
        <v>3.5000000000000001E-3</v>
      </c>
      <c r="D75" s="787">
        <f t="shared" si="1"/>
        <v>4.33</v>
      </c>
      <c r="E75" s="989"/>
    </row>
    <row r="76" spans="1:7">
      <c r="A76" s="1713" t="s">
        <v>304</v>
      </c>
      <c r="B76" s="1729"/>
      <c r="C76" s="814">
        <f>'BASE DE DADOS MÓDULOS 4 E 5'!C32</f>
        <v>1.2999999999999999E-3</v>
      </c>
      <c r="D76" s="787">
        <f t="shared" si="1"/>
        <v>1.61</v>
      </c>
      <c r="E76" s="989"/>
    </row>
    <row r="77" spans="1:7">
      <c r="A77" s="1713" t="s">
        <v>315</v>
      </c>
      <c r="B77" s="1714"/>
      <c r="C77" s="814">
        <f>'BASE DE DADOS MÓDULOS 4 E 5'!C33</f>
        <v>4.2999999999999997E-2</v>
      </c>
      <c r="D77" s="787">
        <f t="shared" si="1"/>
        <v>53.23</v>
      </c>
      <c r="E77" s="989"/>
    </row>
    <row r="78" spans="1:7" ht="13.5" thickBot="1">
      <c r="A78" s="816" t="s">
        <v>339</v>
      </c>
      <c r="B78" s="817"/>
      <c r="C78" s="927">
        <f>'BASE DE DADOS MÓDULOS 4 E 5'!C34</f>
        <v>1.6999999999999999E-3</v>
      </c>
      <c r="D78" s="819">
        <f t="shared" si="1"/>
        <v>2.1</v>
      </c>
      <c r="E78" s="989"/>
    </row>
    <row r="79" spans="1:7" ht="13.5" thickBot="1">
      <c r="A79" s="1004" t="s">
        <v>282</v>
      </c>
      <c r="B79" s="1005"/>
      <c r="C79" s="1006">
        <f>SUM(C72:C78)</f>
        <v>5.79E-2</v>
      </c>
      <c r="D79" s="1010">
        <f>SUM(D72:D78)</f>
        <v>71.66</v>
      </c>
      <c r="E79" s="989"/>
    </row>
    <row r="80" spans="1:7" ht="13.5" thickBot="1">
      <c r="A80" s="1737"/>
      <c r="B80" s="1738"/>
      <c r="C80" s="1755"/>
      <c r="D80" s="649"/>
      <c r="E80" s="989"/>
    </row>
    <row r="81" spans="1:9" ht="13.5" thickBot="1">
      <c r="A81" s="1823" t="s">
        <v>316</v>
      </c>
      <c r="B81" s="1826"/>
      <c r="C81" s="1011" t="s">
        <v>975</v>
      </c>
      <c r="D81" s="995" t="s">
        <v>267</v>
      </c>
      <c r="E81" s="989"/>
      <c r="F81" s="963"/>
    </row>
    <row r="82" spans="1:9">
      <c r="A82" s="1748" t="s">
        <v>905</v>
      </c>
      <c r="B82" s="1752"/>
      <c r="C82" s="964">
        <f>'BASE DE DADOS MÓDULOS 4 E 5'!C38</f>
        <v>8.3299999999999999E-2</v>
      </c>
      <c r="D82" s="965">
        <f>C82*$D$22</f>
        <v>103.12</v>
      </c>
      <c r="E82" s="989"/>
    </row>
    <row r="83" spans="1:9">
      <c r="A83" s="1713" t="s">
        <v>317</v>
      </c>
      <c r="B83" s="1714"/>
      <c r="C83" s="814">
        <f>'BASE DE DADOS MÓDULOS 4 E 5'!C39</f>
        <v>1.3899999999999999E-2</v>
      </c>
      <c r="D83" s="789">
        <f>C83*$D$22</f>
        <v>17.21</v>
      </c>
      <c r="E83" s="989"/>
      <c r="I83" s="945"/>
    </row>
    <row r="84" spans="1:9">
      <c r="A84" s="1713" t="s">
        <v>783</v>
      </c>
      <c r="B84" s="1714"/>
      <c r="C84" s="814">
        <f>'BASE DE DADOS MÓDULOS 4 E 5'!C40</f>
        <v>8.3999999999999995E-3</v>
      </c>
      <c r="D84" s="789">
        <f>C84*$D$22</f>
        <v>10.4</v>
      </c>
      <c r="E84" s="989"/>
    </row>
    <row r="85" spans="1:9">
      <c r="A85" s="1713" t="s">
        <v>784</v>
      </c>
      <c r="B85" s="1729"/>
      <c r="C85" s="814">
        <f>'BASE DE DADOS MÓDULOS 4 E 5'!C41</f>
        <v>3.3E-3</v>
      </c>
      <c r="D85" s="789">
        <f>C85*$D$22</f>
        <v>4.09</v>
      </c>
      <c r="E85" s="989"/>
    </row>
    <row r="86" spans="1:9">
      <c r="A86" s="1713" t="s">
        <v>860</v>
      </c>
      <c r="B86" s="1729"/>
      <c r="C86" s="927">
        <f>'BASE DE DADOS MÓDULOS 4 E 5'!C42</f>
        <v>0</v>
      </c>
      <c r="D86" s="789">
        <f>C86*$D$22</f>
        <v>0</v>
      </c>
      <c r="E86" s="989"/>
    </row>
    <row r="87" spans="1:9">
      <c r="A87" s="1750" t="s">
        <v>318</v>
      </c>
      <c r="B87" s="1751"/>
      <c r="C87" s="929">
        <f>SUM(C82:C86)</f>
        <v>0.1089</v>
      </c>
      <c r="D87" s="930">
        <f>SUM(D82:D86)</f>
        <v>134.82</v>
      </c>
      <c r="E87" s="989"/>
    </row>
    <row r="88" spans="1:9" ht="13.5" thickBot="1">
      <c r="A88" s="1745" t="s">
        <v>785</v>
      </c>
      <c r="B88" s="1746"/>
      <c r="C88" s="967">
        <f>'BASE DE DADOS MÓDULOS 4 E 5'!C44</f>
        <v>4.0099999999999997E-2</v>
      </c>
      <c r="D88" s="974">
        <f>C88*D22</f>
        <v>49.64</v>
      </c>
      <c r="E88" s="989"/>
    </row>
    <row r="89" spans="1:9" ht="13.5" thickBot="1">
      <c r="A89" s="1004" t="s">
        <v>282</v>
      </c>
      <c r="B89" s="1005"/>
      <c r="C89" s="1026">
        <f>SUM(C87:C88)</f>
        <v>0.14899999999999999</v>
      </c>
      <c r="D89" s="1010">
        <f>D87+D88</f>
        <v>184.46</v>
      </c>
      <c r="E89" s="989"/>
    </row>
    <row r="90" spans="1:9" ht="13.5" thickBot="1">
      <c r="A90" s="1136"/>
      <c r="B90" s="1137"/>
      <c r="C90" s="1138"/>
      <c r="D90" s="1008"/>
      <c r="E90" s="989"/>
    </row>
    <row r="91" spans="1:9" ht="13.5" thickBot="1">
      <c r="A91" s="1823" t="s">
        <v>319</v>
      </c>
      <c r="B91" s="1826"/>
      <c r="C91" s="1090" t="s">
        <v>975</v>
      </c>
      <c r="D91" s="995" t="s">
        <v>267</v>
      </c>
      <c r="E91" s="989"/>
    </row>
    <row r="92" spans="1:9">
      <c r="A92" s="1748" t="s">
        <v>320</v>
      </c>
      <c r="B92" s="1749"/>
      <c r="C92" s="830">
        <f>C57</f>
        <v>0.36799999999999999</v>
      </c>
      <c r="D92" s="796">
        <f>D57</f>
        <v>455.58</v>
      </c>
      <c r="E92" s="989"/>
    </row>
    <row r="93" spans="1:9">
      <c r="A93" s="1713" t="s">
        <v>295</v>
      </c>
      <c r="B93" s="1714"/>
      <c r="C93" s="831">
        <f>C62+C63</f>
        <v>0.152</v>
      </c>
      <c r="D93" s="798">
        <f>D64</f>
        <v>188.16</v>
      </c>
      <c r="E93" s="989"/>
    </row>
    <row r="94" spans="1:9">
      <c r="A94" s="1713" t="s">
        <v>300</v>
      </c>
      <c r="B94" s="1729"/>
      <c r="C94" s="832">
        <f>C67+C68</f>
        <v>1.8E-3</v>
      </c>
      <c r="D94" s="798">
        <f>D69</f>
        <v>2.23</v>
      </c>
      <c r="E94" s="989"/>
    </row>
    <row r="95" spans="1:9">
      <c r="A95" s="1713" t="s">
        <v>301</v>
      </c>
      <c r="B95" s="1729"/>
      <c r="C95" s="832">
        <f>SUM(C72:C78)</f>
        <v>5.79E-2</v>
      </c>
      <c r="D95" s="798">
        <f>D79</f>
        <v>71.66</v>
      </c>
      <c r="E95" s="989"/>
    </row>
    <row r="96" spans="1:9" ht="13.5" thickBot="1">
      <c r="A96" s="1745" t="s">
        <v>321</v>
      </c>
      <c r="B96" s="1746"/>
      <c r="C96" s="833">
        <f>SUM(C87:C88)</f>
        <v>0.14899999999999999</v>
      </c>
      <c r="D96" s="826">
        <f>D89</f>
        <v>184.46</v>
      </c>
      <c r="E96" s="989"/>
    </row>
    <row r="97" spans="1:11" ht="13.5" thickBot="1">
      <c r="A97" s="1823" t="s">
        <v>282</v>
      </c>
      <c r="B97" s="1826"/>
      <c r="C97" s="1003">
        <f>SUM(C92:C96)</f>
        <v>0.72870000000000001</v>
      </c>
      <c r="D97" s="1001">
        <f>SUM(D92:D96)</f>
        <v>902.09</v>
      </c>
      <c r="E97" s="989"/>
    </row>
    <row r="98" spans="1:11">
      <c r="A98" s="1725"/>
      <c r="B98" s="1726"/>
      <c r="C98" s="1726"/>
      <c r="D98" s="834"/>
      <c r="E98" s="989"/>
    </row>
    <row r="99" spans="1:11">
      <c r="A99" s="1727" t="s">
        <v>322</v>
      </c>
      <c r="B99" s="1728"/>
      <c r="C99" s="1728"/>
      <c r="D99" s="1728"/>
      <c r="E99" s="989"/>
    </row>
    <row r="100" spans="1:11" ht="13.5" thickBot="1">
      <c r="A100" s="1734"/>
      <c r="B100" s="1735"/>
      <c r="C100" s="1735"/>
      <c r="D100" s="649"/>
      <c r="E100" s="989"/>
      <c r="G100" s="963"/>
      <c r="K100" s="945"/>
    </row>
    <row r="101" spans="1:11" ht="13.5" thickBot="1">
      <c r="A101" s="1015" t="s">
        <v>323</v>
      </c>
      <c r="B101" s="1827" t="s">
        <v>975</v>
      </c>
      <c r="C101" s="1828"/>
      <c r="D101" s="1016" t="s">
        <v>267</v>
      </c>
      <c r="E101" s="989"/>
      <c r="K101" s="945"/>
    </row>
    <row r="102" spans="1:11">
      <c r="A102" s="837" t="s">
        <v>324</v>
      </c>
      <c r="B102" s="1017">
        <f>'BASE DE DADOS MÓDULOS 4 E 5'!B58</f>
        <v>206.27</v>
      </c>
      <c r="C102" s="839"/>
      <c r="D102" s="796">
        <f>B102*C13</f>
        <v>206.27</v>
      </c>
      <c r="E102" s="989"/>
    </row>
    <row r="103" spans="1:11">
      <c r="A103" s="840" t="s">
        <v>325</v>
      </c>
      <c r="B103" s="849" t="s">
        <v>287</v>
      </c>
      <c r="C103" s="1019" t="s">
        <v>287</v>
      </c>
      <c r="D103" s="842"/>
      <c r="E103" s="989"/>
    </row>
    <row r="104" spans="1:11">
      <c r="A104" s="840" t="s">
        <v>326</v>
      </c>
      <c r="B104" s="1029">
        <f>'BASE DE DADOS MÓDULOS 4 E 5'!B60</f>
        <v>7.6</v>
      </c>
      <c r="C104" s="1019">
        <f>((100/((100-$B$109)%)-100)*B104)/$B$109</f>
        <v>8.56</v>
      </c>
      <c r="D104" s="842">
        <f>((D22+D35+D44+D97+D102+D110)*$C$104)%</f>
        <v>252.43</v>
      </c>
      <c r="E104" s="989"/>
    </row>
    <row r="105" spans="1:11">
      <c r="A105" s="840" t="s">
        <v>327</v>
      </c>
      <c r="B105" s="1018">
        <f>'BASE DE DADOS MÓDULOS 4 E 5'!B61</f>
        <v>1.65</v>
      </c>
      <c r="C105" s="1019">
        <f>((100/((100-$B$109)%)-100)*B105)/$B$109</f>
        <v>1.86</v>
      </c>
      <c r="D105" s="842">
        <f>((D22+D35+D44+D97+D102+D110)*$C$105)%</f>
        <v>54.85</v>
      </c>
      <c r="E105" s="989"/>
    </row>
    <row r="106" spans="1:11">
      <c r="A106" s="840" t="s">
        <v>328</v>
      </c>
      <c r="B106" s="841"/>
      <c r="C106" s="1019"/>
      <c r="D106" s="842">
        <f>((D22+D35+D44+D97+D102+D110)*$C$106)%</f>
        <v>0</v>
      </c>
      <c r="E106" s="989"/>
    </row>
    <row r="107" spans="1:11">
      <c r="A107" s="840" t="s">
        <v>329</v>
      </c>
      <c r="B107" s="841">
        <f>'ISS APOIO'!B12*100</f>
        <v>2</v>
      </c>
      <c r="C107" s="1019">
        <f>((100/((100-$B$109)%)-100)*B107)/$B$109</f>
        <v>2.25</v>
      </c>
      <c r="D107" s="842">
        <f>((D22+D35+D44+D97+D102+D110)*$C$107)%</f>
        <v>66.349999999999994</v>
      </c>
      <c r="E107" s="989"/>
    </row>
    <row r="108" spans="1:11">
      <c r="A108" s="840" t="s">
        <v>330</v>
      </c>
      <c r="B108" s="841"/>
      <c r="C108" s="1019"/>
      <c r="D108" s="842">
        <f>((D22+D35+D44+D97+D102+D110)*$C$108)%</f>
        <v>0</v>
      </c>
      <c r="E108" s="989"/>
    </row>
    <row r="109" spans="1:11">
      <c r="A109" s="840" t="s">
        <v>331</v>
      </c>
      <c r="B109" s="881">
        <f>SUM(B104:B108)</f>
        <v>11.25</v>
      </c>
      <c r="C109" s="1020">
        <f>SUM(C104:C108)</f>
        <v>12.67</v>
      </c>
      <c r="D109" s="843">
        <f>((D22+D35+D44+D97+D102+D110)*$C$109)%</f>
        <v>373.64</v>
      </c>
      <c r="E109" s="989"/>
    </row>
    <row r="110" spans="1:11" ht="13.5" thickBot="1">
      <c r="A110" s="844" t="s">
        <v>332</v>
      </c>
      <c r="B110" s="1021">
        <f>'BASE DE DADOS MÓDULOS 4 E 5'!B66</f>
        <v>145.76</v>
      </c>
      <c r="C110" s="1022"/>
      <c r="D110" s="798">
        <f>B110*C13</f>
        <v>145.76</v>
      </c>
      <c r="E110" s="989"/>
    </row>
    <row r="111" spans="1:11" ht="13.5" thickBot="1">
      <c r="A111" s="1823" t="s">
        <v>282</v>
      </c>
      <c r="B111" s="1824"/>
      <c r="C111" s="1825"/>
      <c r="D111" s="1010">
        <f>D102+D109+D110</f>
        <v>725.67</v>
      </c>
      <c r="E111" s="989"/>
    </row>
    <row r="112" spans="1:11" ht="13.5" thickBot="1">
      <c r="A112" s="1724"/>
      <c r="B112" s="1724"/>
      <c r="C112" s="1724"/>
      <c r="D112" s="834"/>
      <c r="E112" s="989"/>
    </row>
    <row r="113" spans="1:5" ht="13.5" thickBot="1">
      <c r="A113" s="1823" t="s">
        <v>333</v>
      </c>
      <c r="B113" s="1824"/>
      <c r="C113" s="1825"/>
      <c r="D113" s="1031">
        <f>D22+D35+D44+D97+D111</f>
        <v>3322.63</v>
      </c>
      <c r="E113" s="1032"/>
    </row>
    <row r="114" spans="1:5">
      <c r="A114" s="989"/>
      <c r="B114" s="989"/>
      <c r="C114" s="989"/>
    </row>
    <row r="115" spans="1:5">
      <c r="D115" s="970">
        <f>D113*12</f>
        <v>39871.56</v>
      </c>
    </row>
    <row r="116" spans="1:5">
      <c r="D116" s="971"/>
    </row>
  </sheetData>
  <sheetProtection password="E676" sheet="1" objects="1" scenarios="1"/>
  <mergeCells count="96">
    <mergeCell ref="A7:C7"/>
    <mergeCell ref="A8:C8"/>
    <mergeCell ref="A1:D1"/>
    <mergeCell ref="A2:D2"/>
    <mergeCell ref="A5:C5"/>
    <mergeCell ref="A6:C6"/>
    <mergeCell ref="A30:B30"/>
    <mergeCell ref="A16:B16"/>
    <mergeCell ref="A17:B17"/>
    <mergeCell ref="A9:C9"/>
    <mergeCell ref="A10:D10"/>
    <mergeCell ref="A11:C11"/>
    <mergeCell ref="A12:B12"/>
    <mergeCell ref="A13:B13"/>
    <mergeCell ref="A14:B14"/>
    <mergeCell ref="A15:B15"/>
    <mergeCell ref="A34:B34"/>
    <mergeCell ref="A38:C38"/>
    <mergeCell ref="A36:C36"/>
    <mergeCell ref="A18:B18"/>
    <mergeCell ref="A19:B19"/>
    <mergeCell ref="A20:B20"/>
    <mergeCell ref="A22:C22"/>
    <mergeCell ref="A35:C35"/>
    <mergeCell ref="A23:C23"/>
    <mergeCell ref="A24:D24"/>
    <mergeCell ref="A21:B21"/>
    <mergeCell ref="A25:C25"/>
    <mergeCell ref="A26:B26"/>
    <mergeCell ref="A27:B27"/>
    <mergeCell ref="A28:B28"/>
    <mergeCell ref="A29:B29"/>
    <mergeCell ref="A43:B43"/>
    <mergeCell ref="A31:B31"/>
    <mergeCell ref="A32:B32"/>
    <mergeCell ref="A33:B33"/>
    <mergeCell ref="A50:B50"/>
    <mergeCell ref="A44:C44"/>
    <mergeCell ref="A45:C45"/>
    <mergeCell ref="A46:D46"/>
    <mergeCell ref="A42:B42"/>
    <mergeCell ref="A40:B40"/>
    <mergeCell ref="A41:B41"/>
    <mergeCell ref="A47:C47"/>
    <mergeCell ref="A48:B48"/>
    <mergeCell ref="A49:B49"/>
    <mergeCell ref="A39:B39"/>
    <mergeCell ref="A37:D37"/>
    <mergeCell ref="A52:B52"/>
    <mergeCell ref="A51:B51"/>
    <mergeCell ref="A71:B71"/>
    <mergeCell ref="A72:B72"/>
    <mergeCell ref="A73:B73"/>
    <mergeCell ref="A63:B63"/>
    <mergeCell ref="A53:B53"/>
    <mergeCell ref="A54:B54"/>
    <mergeCell ref="A55:B55"/>
    <mergeCell ref="A56:B56"/>
    <mergeCell ref="A57:B57"/>
    <mergeCell ref="A59:B59"/>
    <mergeCell ref="A60:B60"/>
    <mergeCell ref="A61:B61"/>
    <mergeCell ref="A62:B62"/>
    <mergeCell ref="A58:C58"/>
    <mergeCell ref="A84:B84"/>
    <mergeCell ref="A85:B85"/>
    <mergeCell ref="A82:B82"/>
    <mergeCell ref="A81:B81"/>
    <mergeCell ref="A65:C65"/>
    <mergeCell ref="A66:B66"/>
    <mergeCell ref="A67:B67"/>
    <mergeCell ref="A68:B68"/>
    <mergeCell ref="A70:C70"/>
    <mergeCell ref="A74:B74"/>
    <mergeCell ref="A76:B76"/>
    <mergeCell ref="A77:B77"/>
    <mergeCell ref="A80:C80"/>
    <mergeCell ref="A75:B75"/>
    <mergeCell ref="A83:B83"/>
    <mergeCell ref="A86:B86"/>
    <mergeCell ref="A88:B88"/>
    <mergeCell ref="A112:C112"/>
    <mergeCell ref="A100:C100"/>
    <mergeCell ref="A92:B92"/>
    <mergeCell ref="A93:B93"/>
    <mergeCell ref="A91:B91"/>
    <mergeCell ref="A87:B87"/>
    <mergeCell ref="A113:C113"/>
    <mergeCell ref="A94:B94"/>
    <mergeCell ref="A95:B95"/>
    <mergeCell ref="A96:B96"/>
    <mergeCell ref="A97:B97"/>
    <mergeCell ref="A98:C98"/>
    <mergeCell ref="A99:D99"/>
    <mergeCell ref="A111:C111"/>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sheetPr>
    <tabColor theme="0" tint="-0.14999847407452621"/>
  </sheetPr>
  <dimension ref="A1:L116"/>
  <sheetViews>
    <sheetView showGridLines="0" view="pageBreakPreview" zoomScale="110" zoomScaleNormal="100" zoomScaleSheetLayoutView="110" workbookViewId="0">
      <selection activeCell="J30" sqref="J30"/>
    </sheetView>
  </sheetViews>
  <sheetFormatPr defaultRowHeight="12.75"/>
  <cols>
    <col min="1" max="1" width="54.28515625" style="940" customWidth="1"/>
    <col min="2" max="2" width="23.42578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157</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CCT!BC14</f>
        <v>1231.3</v>
      </c>
      <c r="E6" s="989"/>
    </row>
    <row r="7" spans="1:5">
      <c r="A7" s="1713" t="s">
        <v>263</v>
      </c>
      <c r="B7" s="1729"/>
      <c r="C7" s="1835"/>
      <c r="D7" s="647" t="s">
        <v>153</v>
      </c>
      <c r="E7" s="989"/>
    </row>
    <row r="8" spans="1:5" ht="13.5" thickBot="1">
      <c r="A8" s="1745" t="s">
        <v>264</v>
      </c>
      <c r="B8" s="1746"/>
      <c r="C8" s="1836"/>
      <c r="D8" s="648">
        <v>41640</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2">
      <c r="A17" s="1713" t="s">
        <v>271</v>
      </c>
      <c r="B17" s="1714"/>
      <c r="C17" s="890">
        <v>0</v>
      </c>
      <c r="D17" s="769">
        <f>C17*D13*C13</f>
        <v>0</v>
      </c>
      <c r="E17" s="989"/>
    </row>
    <row r="18" spans="1:12">
      <c r="A18" s="1713" t="s">
        <v>272</v>
      </c>
      <c r="B18" s="1729"/>
      <c r="C18" s="824">
        <v>0</v>
      </c>
      <c r="D18" s="769">
        <v>0</v>
      </c>
      <c r="E18" s="989"/>
    </row>
    <row r="19" spans="1:12">
      <c r="A19" s="1713" t="s">
        <v>273</v>
      </c>
      <c r="B19" s="1729"/>
      <c r="C19" s="428">
        <v>0</v>
      </c>
      <c r="D19" s="769">
        <f>D13*C19*C13</f>
        <v>0</v>
      </c>
      <c r="E19" s="989"/>
    </row>
    <row r="20" spans="1:12">
      <c r="A20" s="1713" t="s">
        <v>335</v>
      </c>
      <c r="B20" s="1714"/>
      <c r="C20" s="428">
        <v>0</v>
      </c>
      <c r="D20" s="917">
        <f>D13*C20</f>
        <v>0</v>
      </c>
      <c r="E20" s="996"/>
      <c r="L20" s="945"/>
    </row>
    <row r="21" spans="1:12" ht="13.5" thickBot="1">
      <c r="A21" s="1816" t="s">
        <v>882</v>
      </c>
      <c r="B21" s="1817"/>
      <c r="C21" s="916">
        <v>0</v>
      </c>
      <c r="D21" s="917">
        <f>D14*C21</f>
        <v>0</v>
      </c>
      <c r="E21" s="996"/>
      <c r="L21" s="945"/>
    </row>
    <row r="22" spans="1:12" ht="13.5" thickBot="1">
      <c r="A22" s="1823" t="s">
        <v>274</v>
      </c>
      <c r="B22" s="1824"/>
      <c r="C22" s="1834"/>
      <c r="D22" s="997">
        <f>SUM(D13:D20)</f>
        <v>1231.3</v>
      </c>
      <c r="E22" s="989"/>
    </row>
    <row r="23" spans="1:12">
      <c r="A23" s="1725"/>
      <c r="B23" s="1726"/>
      <c r="C23" s="1726"/>
      <c r="D23" s="649"/>
      <c r="E23" s="989"/>
    </row>
    <row r="24" spans="1:12">
      <c r="A24" s="1727" t="s">
        <v>275</v>
      </c>
      <c r="B24" s="1728"/>
      <c r="C24" s="1728"/>
      <c r="D24" s="1728"/>
      <c r="E24" s="989"/>
    </row>
    <row r="25" spans="1:12" ht="13.5" thickBot="1">
      <c r="A25" s="1734"/>
      <c r="B25" s="1735"/>
      <c r="C25" s="1755"/>
      <c r="D25" s="649"/>
      <c r="E25" s="989"/>
    </row>
    <row r="26" spans="1:12" ht="13.5" thickBot="1">
      <c r="A26" s="1823" t="s">
        <v>276</v>
      </c>
      <c r="B26" s="1824"/>
      <c r="C26" s="998" t="s">
        <v>975</v>
      </c>
      <c r="D26" s="995" t="s">
        <v>267</v>
      </c>
      <c r="E26" s="989"/>
    </row>
    <row r="27" spans="1:12">
      <c r="A27" s="1748" t="s">
        <v>277</v>
      </c>
      <c r="B27" s="1749"/>
      <c r="C27" s="768">
        <v>0</v>
      </c>
      <c r="D27" s="691">
        <f>$C$13*C27</f>
        <v>0</v>
      </c>
      <c r="E27" s="989"/>
    </row>
    <row r="28" spans="1:12">
      <c r="A28" s="1713" t="s">
        <v>278</v>
      </c>
      <c r="B28" s="1729"/>
      <c r="C28" s="770">
        <f>Parâmetro!G4</f>
        <v>14</v>
      </c>
      <c r="D28" s="771">
        <f>((20*C28)-1)*C13</f>
        <v>279</v>
      </c>
      <c r="E28" s="989"/>
    </row>
    <row r="29" spans="1:12">
      <c r="A29" s="1713" t="s">
        <v>279</v>
      </c>
      <c r="B29" s="1729"/>
      <c r="C29" s="770">
        <f>Parâmetro!E66</f>
        <v>3.1</v>
      </c>
      <c r="D29" s="772">
        <f>(2*$C$29*20*C13)-(IF(D13*6%&lt;=(2*$C$29*20*C13),D13*6%,(2*$C$29*20*C13)))</f>
        <v>50.12</v>
      </c>
      <c r="E29" s="999"/>
    </row>
    <row r="30" spans="1:12">
      <c r="A30" s="1713" t="s">
        <v>280</v>
      </c>
      <c r="B30" s="1714"/>
      <c r="C30" s="865">
        <v>0</v>
      </c>
      <c r="D30" s="691">
        <f>$C$13*C30</f>
        <v>0</v>
      </c>
      <c r="E30" s="999"/>
    </row>
    <row r="31" spans="1:12">
      <c r="A31" s="1713" t="s">
        <v>281</v>
      </c>
      <c r="B31" s="1714"/>
      <c r="C31" s="773">
        <f>Parâmetro!C152</f>
        <v>3.12</v>
      </c>
      <c r="D31" s="691">
        <f>$C$13*C31</f>
        <v>3.12</v>
      </c>
      <c r="E31" s="989"/>
    </row>
    <row r="32" spans="1:12">
      <c r="A32" s="1713" t="s">
        <v>1053</v>
      </c>
      <c r="B32" s="1714"/>
      <c r="C32" s="774">
        <f>Parâmetro!C4</f>
        <v>33.22</v>
      </c>
      <c r="D32" s="691">
        <f>$C$13*C32</f>
        <v>33.22</v>
      </c>
      <c r="E32" s="989"/>
    </row>
    <row r="33" spans="1:8">
      <c r="A33" s="1713" t="s">
        <v>1054</v>
      </c>
      <c r="B33" s="1714"/>
      <c r="C33" s="868">
        <f>Parâmetro!D4</f>
        <v>0</v>
      </c>
      <c r="D33" s="691">
        <f>$C$13*C33</f>
        <v>0</v>
      </c>
      <c r="E33" s="989"/>
    </row>
    <row r="34" spans="1:8" ht="13.5" thickBot="1">
      <c r="A34" s="1816" t="s">
        <v>932</v>
      </c>
      <c r="B34" s="1817"/>
      <c r="C34" s="1023">
        <v>0</v>
      </c>
      <c r="D34" s="686">
        <f>$C$13*C34</f>
        <v>0</v>
      </c>
      <c r="E34" s="989"/>
    </row>
    <row r="35" spans="1:8" ht="13.5" thickBot="1">
      <c r="A35" s="1823" t="s">
        <v>282</v>
      </c>
      <c r="B35" s="1824"/>
      <c r="C35" s="1841"/>
      <c r="D35" s="997">
        <f>SUM(D27:D34)</f>
        <v>365.46</v>
      </c>
      <c r="E35" s="989"/>
      <c r="H35" s="945"/>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Apoio'!BM31</f>
        <v>81.430000000000007</v>
      </c>
      <c r="D40" s="781">
        <f>C40*$C$13</f>
        <v>81.430000000000007</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81.430000000000007</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920">
        <f>'BASE DE DADOS MÓDULOS 4 E 5'!C8</f>
        <v>2E-3</v>
      </c>
      <c r="D52" s="798">
        <f t="shared" si="0"/>
        <v>2.46</v>
      </c>
      <c r="E52" s="989"/>
    </row>
    <row r="53" spans="1:6">
      <c r="A53" s="1713" t="s">
        <v>292</v>
      </c>
      <c r="B53" s="1714"/>
      <c r="C53" s="788">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920">
        <f>'BASE DE DADOS MÓDULOS 4 E 5'!C11</f>
        <v>0.03</v>
      </c>
      <c r="D55" s="787">
        <f t="shared" si="0"/>
        <v>36.94</v>
      </c>
      <c r="E55" s="989"/>
    </row>
    <row r="56" spans="1:6" ht="13.5" thickBot="1">
      <c r="A56" s="1745" t="s">
        <v>294</v>
      </c>
      <c r="B56" s="1759"/>
      <c r="C56" s="922">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102.57</v>
      </c>
      <c r="E60" s="989"/>
      <c r="F60" s="956"/>
    </row>
    <row r="61" spans="1:6">
      <c r="A61" s="1713" t="s">
        <v>297</v>
      </c>
      <c r="B61" s="1729"/>
      <c r="C61" s="801">
        <f>'BASE DE DADOS MÓDULOS 4 E 5'!C17</f>
        <v>2.7799999999999998E-2</v>
      </c>
      <c r="D61" s="798">
        <f>C61*D22</f>
        <v>34.229999999999997</v>
      </c>
      <c r="E61" s="989"/>
    </row>
    <row r="62" spans="1:6">
      <c r="A62" s="1750" t="s">
        <v>298</v>
      </c>
      <c r="B62" s="1751"/>
      <c r="C62" s="924">
        <f>SUM(C60:C61)</f>
        <v>0.1111</v>
      </c>
      <c r="D62" s="800">
        <f>SUM(D60:D61)</f>
        <v>136.80000000000001</v>
      </c>
      <c r="E62" s="989"/>
    </row>
    <row r="63" spans="1:6" ht="13.5" thickBot="1">
      <c r="A63" s="1745" t="s">
        <v>299</v>
      </c>
      <c r="B63" s="1759"/>
      <c r="C63" s="873">
        <f>'BASE DE DADOS MÓDULOS 4 E 5'!C19</f>
        <v>4.0899999999999999E-2</v>
      </c>
      <c r="D63" s="884">
        <f>D22*C63</f>
        <v>50.36</v>
      </c>
      <c r="E63" s="989"/>
    </row>
    <row r="64" spans="1:6" ht="13.5" thickBot="1">
      <c r="A64" s="1004" t="s">
        <v>282</v>
      </c>
      <c r="B64" s="1009"/>
      <c r="C64" s="1006">
        <f>SUM(C62:C63)</f>
        <v>0.152</v>
      </c>
      <c r="D64" s="1010">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0.62</v>
      </c>
      <c r="E68" s="989"/>
    </row>
    <row r="69" spans="1:7" ht="13.5" thickBot="1">
      <c r="A69" s="1004" t="s">
        <v>282</v>
      </c>
      <c r="B69" s="1005"/>
      <c r="C69" s="1006">
        <f>SUM(C67:C68)</f>
        <v>1.8E-3</v>
      </c>
      <c r="D69" s="997">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9.23</v>
      </c>
      <c r="E72" s="989"/>
    </row>
    <row r="73" spans="1:7">
      <c r="A73" s="1713" t="s">
        <v>338</v>
      </c>
      <c r="B73" s="1729"/>
      <c r="C73" s="927">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927">
        <f>'BASE DE DADOS MÓDULOS 4 E 5'!C31</f>
        <v>3.5000000000000001E-3</v>
      </c>
      <c r="D75" s="787">
        <f t="shared" si="1"/>
        <v>4.3099999999999996</v>
      </c>
      <c r="E75" s="989"/>
    </row>
    <row r="76" spans="1:7">
      <c r="A76" s="1713" t="s">
        <v>304</v>
      </c>
      <c r="B76" s="1729"/>
      <c r="C76" s="814">
        <f>'BASE DE DADOS MÓDULOS 4 E 5'!C32</f>
        <v>1.2999999999999999E-3</v>
      </c>
      <c r="D76" s="798">
        <f t="shared" si="1"/>
        <v>1.6</v>
      </c>
      <c r="E76" s="989"/>
    </row>
    <row r="77" spans="1:7">
      <c r="A77" s="1713" t="s">
        <v>315</v>
      </c>
      <c r="B77" s="1714"/>
      <c r="C77" s="814">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5"/>
      <c r="C79" s="1006">
        <f>SUM(C72:C78)</f>
        <v>5.79E-2</v>
      </c>
      <c r="D79" s="1010">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102.57</v>
      </c>
      <c r="E82" s="989"/>
    </row>
    <row r="83" spans="1:6">
      <c r="A83" s="1713" t="s">
        <v>317</v>
      </c>
      <c r="B83" s="1714"/>
      <c r="C83" s="814">
        <f>'BASE DE DADOS MÓDULOS 4 E 5'!C39</f>
        <v>1.3899999999999999E-2</v>
      </c>
      <c r="D83" s="789">
        <f>C83*$D$22</f>
        <v>17.12</v>
      </c>
      <c r="E83" s="989"/>
    </row>
    <row r="84" spans="1:6">
      <c r="A84" s="1713" t="s">
        <v>783</v>
      </c>
      <c r="B84" s="1714"/>
      <c r="C84" s="814">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82">
        <f>'BASE DE DADOS MÓDULOS 4 E 5'!C44</f>
        <v>4.0099999999999997E-2</v>
      </c>
      <c r="D88" s="974">
        <f>C88*D22</f>
        <v>49.38</v>
      </c>
      <c r="E88" s="989"/>
    </row>
    <row r="89" spans="1:6" ht="13.5" thickBot="1">
      <c r="A89" s="1012" t="s">
        <v>282</v>
      </c>
      <c r="B89" s="1025"/>
      <c r="C89" s="1037">
        <f>SUM(C87:C88)</f>
        <v>0.14899999999999999</v>
      </c>
      <c r="D89" s="1007">
        <f>D87+D88</f>
        <v>183.47</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8.56</v>
      </c>
      <c r="D104" s="842">
        <f>((D22+D35+D44+D97+D102+D110)*$C$104)%</f>
        <v>250.59</v>
      </c>
      <c r="E104" s="989"/>
    </row>
    <row r="105" spans="1:7">
      <c r="A105" s="840" t="s">
        <v>327</v>
      </c>
      <c r="B105" s="841">
        <f>'BASE DE DADOS MÓDULOS 4 E 5'!B61</f>
        <v>1.65</v>
      </c>
      <c r="C105" s="1019">
        <f>((100/((100-$B$109)%)-100)*B105)/$B$109</f>
        <v>1.86</v>
      </c>
      <c r="D105" s="842">
        <f>((D22+D35+D44+D97+D102+D110)*$C$105)%</f>
        <v>54.45</v>
      </c>
      <c r="E105" s="989"/>
    </row>
    <row r="106" spans="1:7">
      <c r="A106" s="840" t="s">
        <v>328</v>
      </c>
      <c r="B106" s="841"/>
      <c r="C106" s="1019"/>
      <c r="D106" s="842">
        <f>((D22+D35+D44+D97+D102+D110)*$C$106)%</f>
        <v>0</v>
      </c>
      <c r="E106" s="989"/>
    </row>
    <row r="107" spans="1:7">
      <c r="A107" s="840" t="s">
        <v>329</v>
      </c>
      <c r="B107" s="841">
        <f>'ISS APOIO'!B12*100</f>
        <v>2</v>
      </c>
      <c r="C107" s="1019">
        <f>((100/((100-$B$109)%)-100)*B107)/$B$109</f>
        <v>2.25</v>
      </c>
      <c r="D107" s="842">
        <f>((D22+D35+D44+D97+D102+D110)*$C$107)%</f>
        <v>65.87</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370.91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722.94</v>
      </c>
      <c r="E111" s="989"/>
    </row>
    <row r="112" spans="1:7" ht="13.5" thickBot="1">
      <c r="A112" s="1724"/>
      <c r="B112" s="1724"/>
      <c r="C112" s="1724"/>
      <c r="D112" s="834"/>
      <c r="E112" s="989"/>
    </row>
    <row r="113" spans="1:5" ht="13.5" thickBot="1">
      <c r="A113" s="1823" t="s">
        <v>333</v>
      </c>
      <c r="B113" s="1824"/>
      <c r="C113" s="1825"/>
      <c r="D113" s="1010">
        <f>D22+D35+D44+D97+D111</f>
        <v>3298.38</v>
      </c>
      <c r="E113" s="989"/>
    </row>
    <row r="115" spans="1:5">
      <c r="D115" s="970">
        <f>D113*12</f>
        <v>39580.559999999998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0.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943</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145</v>
      </c>
    </row>
    <row r="6" spans="1:4">
      <c r="A6" s="1704" t="s">
        <v>262</v>
      </c>
      <c r="B6" s="1705"/>
      <c r="C6" s="1706"/>
      <c r="D6" s="857"/>
    </row>
    <row r="7" spans="1:4">
      <c r="A7" s="1704" t="s">
        <v>263</v>
      </c>
      <c r="B7" s="1705"/>
      <c r="C7" s="1706"/>
      <c r="D7" s="647" t="s">
        <v>989</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812" t="s">
        <v>670</v>
      </c>
      <c r="B13" s="1813"/>
      <c r="C13" s="1813"/>
      <c r="D13" s="1814"/>
    </row>
    <row r="14" spans="1:4" ht="13.5" thickBot="1">
      <c r="A14" s="856" t="s">
        <v>853</v>
      </c>
      <c r="B14" s="856" t="s">
        <v>336</v>
      </c>
      <c r="C14" s="652" t="s">
        <v>669</v>
      </c>
      <c r="D14" s="1131" t="s">
        <v>533</v>
      </c>
    </row>
    <row r="15" spans="1:4" ht="30" customHeight="1" thickBot="1">
      <c r="A15" s="1809" t="s">
        <v>230</v>
      </c>
      <c r="B15" s="1810"/>
      <c r="C15" s="1810"/>
      <c r="D15" s="1811"/>
    </row>
    <row r="16" spans="1:4">
      <c r="A16" s="1111" t="s">
        <v>126</v>
      </c>
      <c r="B16" s="682">
        <v>0</v>
      </c>
      <c r="C16" s="687">
        <v>0</v>
      </c>
      <c r="D16" s="862">
        <f>B16*C16</f>
        <v>0</v>
      </c>
    </row>
    <row r="17" spans="1:4">
      <c r="A17" s="1112" t="s">
        <v>128</v>
      </c>
      <c r="B17" s="689">
        <v>0</v>
      </c>
      <c r="C17" s="690">
        <v>0</v>
      </c>
      <c r="D17" s="755">
        <f t="shared" ref="D17:D41" si="0">B17*C17</f>
        <v>0</v>
      </c>
    </row>
    <row r="18" spans="1:4">
      <c r="A18" s="1474" t="s">
        <v>1323</v>
      </c>
      <c r="B18" s="689">
        <v>0</v>
      </c>
      <c r="C18" s="690">
        <v>0</v>
      </c>
      <c r="D18" s="755">
        <f t="shared" si="0"/>
        <v>0</v>
      </c>
    </row>
    <row r="19" spans="1:4">
      <c r="A19" s="1112" t="s">
        <v>705</v>
      </c>
      <c r="B19" s="689">
        <v>0</v>
      </c>
      <c r="C19" s="690">
        <v>0</v>
      </c>
      <c r="D19" s="755">
        <f t="shared" si="0"/>
        <v>0</v>
      </c>
    </row>
    <row r="20" spans="1:4">
      <c r="A20" s="1112" t="s">
        <v>588</v>
      </c>
      <c r="B20" s="689">
        <v>0</v>
      </c>
      <c r="C20" s="690">
        <v>0</v>
      </c>
      <c r="D20" s="755">
        <f t="shared" si="0"/>
        <v>0</v>
      </c>
    </row>
    <row r="21" spans="1:4">
      <c r="A21" s="1112" t="s">
        <v>837</v>
      </c>
      <c r="B21" s="689">
        <v>0</v>
      </c>
      <c r="C21" s="690">
        <v>0</v>
      </c>
      <c r="D21" s="755">
        <f t="shared" si="0"/>
        <v>0</v>
      </c>
    </row>
    <row r="22" spans="1:4">
      <c r="A22" s="1112" t="s">
        <v>129</v>
      </c>
      <c r="B22" s="689">
        <v>0</v>
      </c>
      <c r="C22" s="690">
        <v>0</v>
      </c>
      <c r="D22" s="755">
        <f t="shared" si="0"/>
        <v>0</v>
      </c>
    </row>
    <row r="23" spans="1:4">
      <c r="A23" s="1112" t="s">
        <v>706</v>
      </c>
      <c r="B23" s="689">
        <v>0</v>
      </c>
      <c r="C23" s="690">
        <v>0</v>
      </c>
      <c r="D23" s="755">
        <f t="shared" si="0"/>
        <v>0</v>
      </c>
    </row>
    <row r="24" spans="1:4">
      <c r="A24" s="1112" t="s">
        <v>131</v>
      </c>
      <c r="B24" s="689">
        <v>0</v>
      </c>
      <c r="C24" s="690">
        <v>0</v>
      </c>
      <c r="D24" s="755">
        <f t="shared" si="0"/>
        <v>0</v>
      </c>
    </row>
    <row r="25" spans="1:4">
      <c r="A25" s="1112" t="s">
        <v>698</v>
      </c>
      <c r="B25" s="689">
        <v>0</v>
      </c>
      <c r="C25" s="690">
        <v>0</v>
      </c>
      <c r="D25" s="755">
        <f t="shared" si="0"/>
        <v>0</v>
      </c>
    </row>
    <row r="26" spans="1:4">
      <c r="A26" s="1112" t="s">
        <v>839</v>
      </c>
      <c r="B26" s="689">
        <v>0</v>
      </c>
      <c r="C26" s="690">
        <v>0</v>
      </c>
      <c r="D26" s="755">
        <f t="shared" si="0"/>
        <v>0</v>
      </c>
    </row>
    <row r="27" spans="1:4">
      <c r="A27" s="1112" t="s">
        <v>135</v>
      </c>
      <c r="B27" s="689">
        <v>0</v>
      </c>
      <c r="C27" s="690">
        <v>0</v>
      </c>
      <c r="D27" s="755">
        <f t="shared" si="0"/>
        <v>0</v>
      </c>
    </row>
    <row r="28" spans="1:4">
      <c r="A28" s="1112" t="s">
        <v>842</v>
      </c>
      <c r="B28" s="689">
        <v>0</v>
      </c>
      <c r="C28" s="690">
        <v>0</v>
      </c>
      <c r="D28" s="755">
        <f t="shared" si="0"/>
        <v>0</v>
      </c>
    </row>
    <row r="29" spans="1:4">
      <c r="A29" s="1112" t="s">
        <v>844</v>
      </c>
      <c r="B29" s="689">
        <v>0</v>
      </c>
      <c r="C29" s="690">
        <v>0</v>
      </c>
      <c r="D29" s="755">
        <f t="shared" si="0"/>
        <v>0</v>
      </c>
    </row>
    <row r="30" spans="1:4">
      <c r="A30" s="1112" t="s">
        <v>137</v>
      </c>
      <c r="B30" s="689">
        <v>0</v>
      </c>
      <c r="C30" s="690">
        <v>0</v>
      </c>
      <c r="D30" s="755">
        <f t="shared" si="0"/>
        <v>0</v>
      </c>
    </row>
    <row r="31" spans="1:4">
      <c r="A31" s="1112" t="s">
        <v>846</v>
      </c>
      <c r="B31" s="689">
        <v>0</v>
      </c>
      <c r="C31" s="690">
        <v>0</v>
      </c>
      <c r="D31" s="755">
        <f t="shared" si="0"/>
        <v>0</v>
      </c>
    </row>
    <row r="32" spans="1:4">
      <c r="A32" s="1112" t="s">
        <v>848</v>
      </c>
      <c r="B32" s="689">
        <v>0</v>
      </c>
      <c r="C32" s="690">
        <v>0</v>
      </c>
      <c r="D32" s="755">
        <f t="shared" si="0"/>
        <v>0</v>
      </c>
    </row>
    <row r="33" spans="1:4">
      <c r="A33" s="1112" t="s">
        <v>597</v>
      </c>
      <c r="B33" s="689">
        <v>0</v>
      </c>
      <c r="C33" s="690">
        <v>0</v>
      </c>
      <c r="D33" s="755">
        <f t="shared" si="0"/>
        <v>0</v>
      </c>
    </row>
    <row r="34" spans="1:4">
      <c r="A34" s="1112" t="s">
        <v>672</v>
      </c>
      <c r="B34" s="689">
        <v>0</v>
      </c>
      <c r="C34" s="690">
        <v>0</v>
      </c>
      <c r="D34" s="755">
        <f t="shared" si="0"/>
        <v>0</v>
      </c>
    </row>
    <row r="35" spans="1:4">
      <c r="A35" s="1112" t="s">
        <v>855</v>
      </c>
      <c r="B35" s="689">
        <v>0</v>
      </c>
      <c r="C35" s="690">
        <v>0</v>
      </c>
      <c r="D35" s="755">
        <f t="shared" si="0"/>
        <v>0</v>
      </c>
    </row>
    <row r="36" spans="1:4">
      <c r="A36" s="1112" t="s">
        <v>856</v>
      </c>
      <c r="B36" s="689">
        <v>0</v>
      </c>
      <c r="C36" s="690">
        <v>0</v>
      </c>
      <c r="D36" s="755">
        <f t="shared" si="0"/>
        <v>0</v>
      </c>
    </row>
    <row r="37" spans="1:4">
      <c r="A37" s="1112" t="s">
        <v>677</v>
      </c>
      <c r="B37" s="689">
        <v>0</v>
      </c>
      <c r="C37" s="690">
        <v>0</v>
      </c>
      <c r="D37" s="755">
        <f t="shared" si="0"/>
        <v>0</v>
      </c>
    </row>
    <row r="38" spans="1:4">
      <c r="A38" s="907" t="s">
        <v>678</v>
      </c>
      <c r="B38" s="908">
        <f>CCT!BD15</f>
        <v>1</v>
      </c>
      <c r="C38" s="909">
        <f>CCT!BC15</f>
        <v>1231.31</v>
      </c>
      <c r="D38" s="910">
        <f t="shared" si="0"/>
        <v>1231.31</v>
      </c>
    </row>
    <row r="39" spans="1:4">
      <c r="A39" s="1112" t="s">
        <v>707</v>
      </c>
      <c r="B39" s="689">
        <v>0</v>
      </c>
      <c r="C39" s="690">
        <v>0</v>
      </c>
      <c r="D39" s="755">
        <f t="shared" si="0"/>
        <v>0</v>
      </c>
    </row>
    <row r="40" spans="1:4">
      <c r="A40" s="1112" t="s">
        <v>147</v>
      </c>
      <c r="B40" s="689">
        <v>0</v>
      </c>
      <c r="C40" s="690">
        <v>0</v>
      </c>
      <c r="D40" s="755">
        <f t="shared" si="0"/>
        <v>0</v>
      </c>
    </row>
    <row r="41" spans="1:4" ht="13.5" thickBot="1">
      <c r="A41" s="847" t="s">
        <v>960</v>
      </c>
      <c r="B41" s="693">
        <v>0</v>
      </c>
      <c r="C41" s="694">
        <v>0</v>
      </c>
      <c r="D41" s="809">
        <f t="shared" si="0"/>
        <v>0</v>
      </c>
    </row>
    <row r="42" spans="1:4" ht="30" customHeight="1" thickBot="1">
      <c r="A42" s="1809" t="s">
        <v>242</v>
      </c>
      <c r="B42" s="1810"/>
      <c r="C42" s="1810"/>
      <c r="D42" s="1811"/>
    </row>
    <row r="43" spans="1:4">
      <c r="A43" s="1111" t="s">
        <v>133</v>
      </c>
      <c r="B43" s="682">
        <v>0</v>
      </c>
      <c r="C43" s="687">
        <v>0</v>
      </c>
      <c r="D43" s="672">
        <f t="shared" ref="D43:D48" si="1">B43*C43</f>
        <v>0</v>
      </c>
    </row>
    <row r="44" spans="1:4">
      <c r="A44" s="1112" t="s">
        <v>139</v>
      </c>
      <c r="B44" s="689">
        <v>0</v>
      </c>
      <c r="C44" s="690">
        <v>0</v>
      </c>
      <c r="D44" s="691">
        <f t="shared" si="1"/>
        <v>0</v>
      </c>
    </row>
    <row r="45" spans="1:4">
      <c r="A45" s="1112" t="s">
        <v>175</v>
      </c>
      <c r="B45" s="689">
        <v>0</v>
      </c>
      <c r="C45" s="690">
        <v>0</v>
      </c>
      <c r="D45" s="691">
        <f t="shared" si="1"/>
        <v>0</v>
      </c>
    </row>
    <row r="46" spans="1:4" ht="13.5" customHeight="1">
      <c r="A46" s="1112" t="s">
        <v>176</v>
      </c>
      <c r="B46" s="689">
        <v>0</v>
      </c>
      <c r="C46" s="690">
        <v>0</v>
      </c>
      <c r="D46" s="691">
        <f t="shared" si="1"/>
        <v>0</v>
      </c>
    </row>
    <row r="47" spans="1:4">
      <c r="A47" s="1112" t="s">
        <v>871</v>
      </c>
      <c r="B47" s="689">
        <v>0</v>
      </c>
      <c r="C47" s="690">
        <v>0</v>
      </c>
      <c r="D47" s="691">
        <f t="shared" si="1"/>
        <v>0</v>
      </c>
    </row>
    <row r="48" spans="1:4" ht="13.5" thickBot="1">
      <c r="A48" s="1120" t="s">
        <v>177</v>
      </c>
      <c r="B48" s="693">
        <v>0</v>
      </c>
      <c r="C48" s="694">
        <v>0</v>
      </c>
      <c r="D48" s="686">
        <f t="shared" si="1"/>
        <v>0</v>
      </c>
    </row>
    <row r="49" spans="1:7" ht="30" customHeight="1" thickBot="1">
      <c r="A49" s="1809" t="s">
        <v>1103</v>
      </c>
      <c r="B49" s="1810"/>
      <c r="C49" s="1810"/>
      <c r="D49" s="1811"/>
    </row>
    <row r="50" spans="1:7" ht="13.5" thickBot="1">
      <c r="A50" s="915" t="s">
        <v>534</v>
      </c>
      <c r="B50" s="656">
        <v>0</v>
      </c>
      <c r="C50" s="736">
        <v>0</v>
      </c>
      <c r="D50" s="662">
        <f>B50*C50</f>
        <v>0</v>
      </c>
      <c r="F50" s="944"/>
      <c r="G50" s="944"/>
    </row>
    <row r="51" spans="1:7" ht="27" customHeight="1" thickBot="1">
      <c r="A51" s="1809" t="s">
        <v>1104</v>
      </c>
      <c r="B51" s="1810"/>
      <c r="C51" s="1810"/>
      <c r="D51" s="1811"/>
    </row>
    <row r="52" spans="1:7" ht="13.5" thickBot="1">
      <c r="A52" s="1118" t="s">
        <v>936</v>
      </c>
      <c r="B52" s="656">
        <v>0</v>
      </c>
      <c r="C52" s="859">
        <v>0</v>
      </c>
      <c r="D52" s="658">
        <f>B52*C52</f>
        <v>0</v>
      </c>
    </row>
    <row r="53" spans="1:7" ht="27" customHeight="1" thickBot="1">
      <c r="A53" s="1809" t="s">
        <v>234</v>
      </c>
      <c r="B53" s="1810"/>
      <c r="C53" s="1810"/>
      <c r="D53" s="1811"/>
    </row>
    <row r="54" spans="1:7" ht="13.5" thickBot="1">
      <c r="A54" s="1118" t="s">
        <v>919</v>
      </c>
      <c r="B54" s="708">
        <v>0</v>
      </c>
      <c r="C54" s="736"/>
      <c r="D54" s="662">
        <f>B54*C54</f>
        <v>0</v>
      </c>
    </row>
    <row r="55" spans="1:7" ht="13.5" thickBot="1">
      <c r="A55" s="861" t="s">
        <v>533</v>
      </c>
      <c r="B55" s="664">
        <f>SUM(B16:B41,B43:B48,B50,B52,B54)</f>
        <v>1</v>
      </c>
      <c r="C55" s="751"/>
      <c r="D55" s="726">
        <f>SUM(D16:D41,D43:D48,D50,D52,D54)</f>
        <v>1231.31</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1058"/>
      <c r="C64" s="983"/>
      <c r="D64" s="809">
        <v>0</v>
      </c>
    </row>
    <row r="65" spans="1:7" ht="13.5" thickBot="1">
      <c r="A65" s="1721" t="s">
        <v>274</v>
      </c>
      <c r="B65" s="1722"/>
      <c r="C65" s="1736"/>
      <c r="D65" s="666">
        <f>SUM(D55:D64)</f>
        <v>1231.31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SUM(B16:B41)*(Parâmetro!G14*20-1)+SUM(B43:B48)*(Parâmetro!G26*20-1)+SUM(B50)*(Parâmetro!G29*20-1)+SUM(B52)*(Parâmetro!G30*20-1)+SUM(B54)*(Parâmetro!G39*20-1)</f>
        <v>279</v>
      </c>
      <c r="E71" s="863"/>
      <c r="F71" s="951"/>
    </row>
    <row r="72" spans="1:7">
      <c r="A72" s="1713" t="s">
        <v>279</v>
      </c>
      <c r="B72" s="1729"/>
      <c r="C72" s="770">
        <f>Parâmetro!E67</f>
        <v>3.1</v>
      </c>
      <c r="D72" s="864">
        <f>(2*C72*20*SUM(B16:B41,B43:B48,B50,B52))-(IF(SUM(D16:D41,D43:D48,D50,D52)*6%&lt;=(2*C72*20*SUM(B16:B41,B43:B48,B50,B52)),SUM(D16:D41,D43:D48,D50,D52)*6%,(2*C72*20*SUM(B16:B41,B43:B48,B50,B52))))+(2*C72*20*B54)-(IF(D54*6%&lt;=(2*C72*20*B54),D54*6%,(2*C72*20*B54)))</f>
        <v>50.12</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SUM(B16:B41)*Parâmetro!C14+SUM(B43:B48)*Parâmetro!C26+SUM(B50)*Parâmetro!C29+SUM(B52)*Parâmetro!C30+SUM(B54)*Parâmetro!C39</f>
        <v>28.19</v>
      </c>
      <c r="E75" s="951"/>
    </row>
    <row r="76" spans="1:7">
      <c r="A76" s="1713" t="s">
        <v>1054</v>
      </c>
      <c r="B76" s="1714"/>
      <c r="C76" s="868"/>
      <c r="D76" s="866">
        <f>SUM(B16:B41)*Parâmetro!D14+SUM(B43:B48)*Parâmetro!D26+SUM(B50)*Parâmetro!D29+SUM(B52)*Parâmetro!D30+SUM(B54)*Parâmetro!D39</f>
        <v>0</v>
      </c>
      <c r="E76" s="951"/>
    </row>
    <row r="77" spans="1:7" ht="13.5" thickBot="1">
      <c r="A77" s="1816" t="s">
        <v>866</v>
      </c>
      <c r="B77" s="1817"/>
      <c r="C77" s="871"/>
      <c r="D77" s="724">
        <v>0</v>
      </c>
    </row>
    <row r="78" spans="1:7" ht="13.5" thickBot="1">
      <c r="A78" s="1721" t="s">
        <v>282</v>
      </c>
      <c r="B78" s="1722"/>
      <c r="C78" s="1747"/>
      <c r="D78" s="726">
        <f>SUM(D70:D77)</f>
        <v>360.43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ARCOS'!B17*'Uniforme Apoio'!BM10+'CARGOS ARCOS'!B18*'Uniforme Apoio'!BM11+'CARGOS ARCOS'!B19*'Uniforme Apoio'!BM12+'CARGOS ARCOS'!B20*'Uniforme Apoio'!BM13+'CARGOS ARCOS'!B21*'Uniforme Apoio'!BM14+'CARGOS ARCOS'!B22*'Uniforme Apoio'!BM15+'CARGOS ARCOS'!B23*'Uniforme Apoio'!BM16+'CARGOS ARCOS'!B24*'Uniforme Apoio'!BM17+'CARGOS ARCOS'!B25*'Uniforme Apoio'!BM18+'CARGOS ARCOS'!B26*'Uniforme Apoio'!BM20+'CARGOS ARCOS'!B27*'Uniforme Apoio'!BM21+'CARGOS ARCOS'!B28*'Uniforme Apoio'!BM22+'CARGOS ARCOS'!B29*'Uniforme Apoio'!BM23+'CARGOS ARCOS'!B30*'Uniforme Apoio'!BM24+'CARGOS ARCOS'!B31*'Uniforme Apoio'!BM25+'CARGOS ARCOS'!B32*'Uniforme Apoio'!BM28+'CARGOS ARCOS'!B33*'Uniforme Apoio'!BM29+'CARGOS ARCOS'!B34*'Uniforme Apoio'!BM30+'CARGOS ARCOS'!B35*'Uniforme Apoio'!BM30+'CARGOS ARCOS'!B36*'Uniforme Apoio'!BM30+'CARGOS ARCOS'!B37*'Uniforme Apoio'!BM31+'CARGOS ARCOS'!B38*'Uniforme Apoio'!BM31+'CARGOS ARCOS'!B39*'Uniforme Apoio'!BM32+'CARGOS ARCOS'!B40*'Uniforme Apoio'!BM33+'CARGOS ARCOS'!B41*'Uniforme Apoio'!BM39+'CARGOS ARCOS'!B43*'Uniforme Apoio'!BM19+'CARGOS ARCOS'!B44*'Uniforme Apoio'!BM27+'CARGOS ARCOS'!B45*'Uniforme Apoio'!BM35+'CARGOS ARCOS'!B46*'Uniforme Apoio'!BM36+'CARGOS ARCOS'!B47*'Uniforme Apoio'!BM37+'CARGOS ARCOS'!B48*'Uniforme Apoio'!BM38+'CARGOS ARCOS'!B50*'Uniforme Apoio'!BM40+'CARGOS ARCOS'!B52*'Uniforme Apoio'!BM34+'CARGOS ARCOS'!B54*'Uniforme Apoio'!BM26</f>
        <v>81.430000000000007</v>
      </c>
      <c r="E83" s="944"/>
    </row>
    <row r="84" spans="1:7">
      <c r="A84" s="1713" t="str">
        <f>'TOTALIZADORA MÓDULOS'!A286:B286</f>
        <v>B - Materiais de Consumo</v>
      </c>
      <c r="B84" s="1729"/>
      <c r="C84" s="782">
        <v>0</v>
      </c>
      <c r="D84" s="781">
        <f>'Material de consumo jardinagem'!G21*'CARGOS ARCOS'!B28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81.430000000000007</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246.26</v>
      </c>
    </row>
    <row r="93" spans="1:7">
      <c r="A93" s="1713" t="s">
        <v>289</v>
      </c>
      <c r="B93" s="1729"/>
      <c r="C93" s="788">
        <f>'BASE DE DADOS MÓDULOS 4 E 5'!C6</f>
        <v>1.4999999999999999E-2</v>
      </c>
      <c r="D93" s="789">
        <f t="shared" ref="D93:D99" si="2">$D$65*C93</f>
        <v>18.47</v>
      </c>
    </row>
    <row r="94" spans="1:7">
      <c r="A94" s="1713" t="s">
        <v>290</v>
      </c>
      <c r="B94" s="1714"/>
      <c r="C94" s="788">
        <f>'BASE DE DADOS MÓDULOS 4 E 5'!C7</f>
        <v>0.01</v>
      </c>
      <c r="D94" s="789">
        <f t="shared" si="2"/>
        <v>12.31</v>
      </c>
    </row>
    <row r="95" spans="1:7">
      <c r="A95" s="1713" t="s">
        <v>291</v>
      </c>
      <c r="B95" s="1714"/>
      <c r="C95" s="788">
        <f>'BASE DE DADOS MÓDULOS 4 E 5'!C8</f>
        <v>2E-3</v>
      </c>
      <c r="D95" s="789">
        <f t="shared" si="2"/>
        <v>2.46</v>
      </c>
    </row>
    <row r="96" spans="1:7">
      <c r="A96" s="1713" t="s">
        <v>292</v>
      </c>
      <c r="B96" s="1714"/>
      <c r="C96" s="788">
        <f>'BASE DE DADOS MÓDULOS 4 E 5'!C9</f>
        <v>2.5000000000000001E-2</v>
      </c>
      <c r="D96" s="789">
        <f t="shared" si="2"/>
        <v>30.78</v>
      </c>
    </row>
    <row r="97" spans="1:7">
      <c r="A97" s="1713" t="s">
        <v>293</v>
      </c>
      <c r="B97" s="1714"/>
      <c r="C97" s="920">
        <f>'BASE DE DADOS MÓDULOS 4 E 5'!C10</f>
        <v>0.08</v>
      </c>
      <c r="D97" s="787">
        <f t="shared" si="2"/>
        <v>98.5</v>
      </c>
    </row>
    <row r="98" spans="1:7">
      <c r="A98" s="1713" t="s">
        <v>1052</v>
      </c>
      <c r="B98" s="1714"/>
      <c r="C98" s="981">
        <f>'BASE DE DADOS MÓDULOS 4 E 5'!C11</f>
        <v>0.03</v>
      </c>
      <c r="D98" s="921">
        <f t="shared" si="2"/>
        <v>36.94</v>
      </c>
    </row>
    <row r="99" spans="1:7" ht="13.5" thickBot="1">
      <c r="A99" s="1745" t="s">
        <v>294</v>
      </c>
      <c r="B99" s="1759"/>
      <c r="C99" s="922">
        <f>'BASE DE DADOS MÓDULOS 4 E 5'!C12</f>
        <v>6.0000000000000001E-3</v>
      </c>
      <c r="D99" s="787">
        <f t="shared" si="2"/>
        <v>7.39</v>
      </c>
    </row>
    <row r="100" spans="1:7" ht="13.5" thickBot="1">
      <c r="A100" s="1721" t="s">
        <v>282</v>
      </c>
      <c r="B100" s="1736"/>
      <c r="C100" s="792">
        <f>SUM(C92:C99)</f>
        <v>0.36799999999999999</v>
      </c>
      <c r="D100" s="784">
        <f>SUM(D92:D99)</f>
        <v>453.11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102.57</v>
      </c>
    </row>
    <row r="104" spans="1:7">
      <c r="A104" s="1713" t="s">
        <v>297</v>
      </c>
      <c r="B104" s="1729"/>
      <c r="C104" s="923">
        <f>'BASE DE DADOS MÓDULOS 4 E 5'!C17</f>
        <v>2.7799999999999998E-2</v>
      </c>
      <c r="D104" s="798">
        <f>C104*D65</f>
        <v>34.229999999999997</v>
      </c>
    </row>
    <row r="105" spans="1:7">
      <c r="A105" s="1750" t="s">
        <v>298</v>
      </c>
      <c r="B105" s="1751"/>
      <c r="C105" s="924">
        <f>SUM(C103:C104)</f>
        <v>0.1111</v>
      </c>
      <c r="D105" s="800">
        <f>SUM(D103:D104)</f>
        <v>136.80000000000001</v>
      </c>
    </row>
    <row r="106" spans="1:7" ht="13.5" thickBot="1">
      <c r="A106" s="1745" t="s">
        <v>299</v>
      </c>
      <c r="B106" s="1759"/>
      <c r="C106" s="873">
        <f>'BASE DE DADOS MÓDULOS 4 E 5'!C19</f>
        <v>4.0899999999999999E-2</v>
      </c>
      <c r="D106" s="884">
        <f>D65*C106</f>
        <v>50.36</v>
      </c>
      <c r="F106" s="960"/>
      <c r="G106" s="961"/>
    </row>
    <row r="107" spans="1:7" ht="13.5" thickBot="1">
      <c r="A107" s="803" t="s">
        <v>282</v>
      </c>
      <c r="B107" s="872"/>
      <c r="C107" s="812">
        <f>SUM(C105:C106)</f>
        <v>0.152</v>
      </c>
      <c r="D107" s="806">
        <f>SUM(D105+D106)</f>
        <v>187.16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0.62</v>
      </c>
    </row>
    <row r="112" spans="1:7" ht="13.5" thickBot="1">
      <c r="A112" s="810" t="s">
        <v>282</v>
      </c>
      <c r="B112" s="811"/>
      <c r="C112" s="805">
        <f>SUM(C110:C111)</f>
        <v>1.8E-3</v>
      </c>
      <c r="D112" s="726">
        <f>SUM(D110:D111)</f>
        <v>2.2200000000000002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9.23</v>
      </c>
    </row>
    <row r="116" spans="1:6">
      <c r="A116" s="1713" t="s">
        <v>338</v>
      </c>
      <c r="B116" s="1729"/>
      <c r="C116" s="814">
        <f>'BASE DE DADOS MÓDULOS 4 E 5'!C29</f>
        <v>5.9999999999999995E-4</v>
      </c>
      <c r="D116" s="787">
        <f t="shared" si="3"/>
        <v>0.74</v>
      </c>
    </row>
    <row r="117" spans="1:6">
      <c r="A117" s="1713" t="s">
        <v>302</v>
      </c>
      <c r="B117" s="1729"/>
      <c r="C117" s="814">
        <f>'BASE DE DADOS MÓDULOS 4 E 5'!C30</f>
        <v>2.9999999999999997E-4</v>
      </c>
      <c r="D117" s="787">
        <f t="shared" si="3"/>
        <v>0.37</v>
      </c>
    </row>
    <row r="118" spans="1:6">
      <c r="A118" s="1713" t="s">
        <v>303</v>
      </c>
      <c r="B118" s="1729"/>
      <c r="C118" s="927">
        <f>'BASE DE DADOS MÓDULOS 4 E 5'!C31</f>
        <v>3.5000000000000001E-3</v>
      </c>
      <c r="D118" s="787">
        <f t="shared" si="3"/>
        <v>4.3099999999999996</v>
      </c>
    </row>
    <row r="119" spans="1:6">
      <c r="A119" s="1713" t="s">
        <v>304</v>
      </c>
      <c r="B119" s="1729"/>
      <c r="C119" s="815">
        <f>'BASE DE DADOS MÓDULOS 4 E 5'!C32</f>
        <v>1.2999999999999999E-3</v>
      </c>
      <c r="D119" s="787">
        <f t="shared" si="3"/>
        <v>1.6</v>
      </c>
    </row>
    <row r="120" spans="1:6">
      <c r="A120" s="1713" t="s">
        <v>315</v>
      </c>
      <c r="B120" s="1714"/>
      <c r="C120" s="815">
        <f>'BASE DE DADOS MÓDULOS 4 E 5'!C33</f>
        <v>4.2999999999999997E-2</v>
      </c>
      <c r="D120" s="787">
        <f t="shared" si="3"/>
        <v>52.95</v>
      </c>
    </row>
    <row r="121" spans="1:6" ht="13.5" thickBot="1">
      <c r="A121" s="816" t="s">
        <v>339</v>
      </c>
      <c r="B121" s="817"/>
      <c r="C121" s="967">
        <f>'BASE DE DADOS MÓDULOS 4 E 5'!C34</f>
        <v>1.6999999999999999E-3</v>
      </c>
      <c r="D121" s="819">
        <f t="shared" si="3"/>
        <v>2.09</v>
      </c>
    </row>
    <row r="122" spans="1:6" ht="13.5" thickBot="1">
      <c r="A122" s="810" t="s">
        <v>282</v>
      </c>
      <c r="B122" s="811"/>
      <c r="C122" s="812">
        <f>SUM(C115:C121)</f>
        <v>5.79E-2</v>
      </c>
      <c r="D122" s="829">
        <f>SUM(D115:D121)</f>
        <v>71.290000000000006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102.57</v>
      </c>
    </row>
    <row r="126" spans="1:6">
      <c r="A126" s="1713" t="s">
        <v>317</v>
      </c>
      <c r="B126" s="1714"/>
      <c r="C126" s="814">
        <f>'BASE DE DADOS MÓDULOS 4 E 5'!C39</f>
        <v>1.3899999999999999E-2</v>
      </c>
      <c r="D126" s="789">
        <f>C126*$D$65</f>
        <v>17.12</v>
      </c>
    </row>
    <row r="127" spans="1:6">
      <c r="A127" s="1713" t="s">
        <v>786</v>
      </c>
      <c r="B127" s="1714"/>
      <c r="C127" s="814">
        <f>'BASE DE DADOS MÓDULOS 4 E 5'!C40</f>
        <v>8.3999999999999995E-3</v>
      </c>
      <c r="D127" s="789">
        <f>C127*$D$65</f>
        <v>10.34</v>
      </c>
    </row>
    <row r="128" spans="1:6">
      <c r="A128" s="1713" t="s">
        <v>784</v>
      </c>
      <c r="B128" s="1729"/>
      <c r="C128" s="814">
        <f>'BASE DE DADOS MÓDULOS 4 E 5'!C41</f>
        <v>3.3E-3</v>
      </c>
      <c r="D128" s="789">
        <f>C128*$D$65</f>
        <v>4.0599999999999996</v>
      </c>
    </row>
    <row r="129" spans="1:7">
      <c r="A129" s="1713" t="s">
        <v>860</v>
      </c>
      <c r="B129" s="1729"/>
      <c r="C129" s="814">
        <f>'BASE DE DADOS MÓDULOS 4 E 5'!C42</f>
        <v>0</v>
      </c>
      <c r="D129" s="789">
        <f>C129*$D$65</f>
        <v>0</v>
      </c>
    </row>
    <row r="130" spans="1:7">
      <c r="A130" s="1750" t="s">
        <v>318</v>
      </c>
      <c r="B130" s="1751"/>
      <c r="C130" s="929">
        <f>SUM(C125:C129)</f>
        <v>0.1089</v>
      </c>
      <c r="D130" s="930">
        <f>SUM(D125:D129)</f>
        <v>134.09</v>
      </c>
    </row>
    <row r="131" spans="1:7" ht="13.5" thickBot="1">
      <c r="A131" s="1745" t="s">
        <v>785</v>
      </c>
      <c r="B131" s="1746"/>
      <c r="C131" s="982">
        <f>'BASE DE DADOS MÓDULOS 4 E 5'!C44</f>
        <v>4.0099999999999997E-2</v>
      </c>
      <c r="D131" s="974">
        <f>C131*D65</f>
        <v>49.38</v>
      </c>
    </row>
    <row r="132" spans="1:7" ht="13.5" thickBot="1">
      <c r="A132" s="803" t="s">
        <v>282</v>
      </c>
      <c r="B132" s="872"/>
      <c r="C132" s="812">
        <f>SUM(C130:C131)</f>
        <v>0.14899999999999999</v>
      </c>
      <c r="D132" s="829">
        <f>D130+D131</f>
        <v>183.47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453.11</v>
      </c>
    </row>
    <row r="136" spans="1:7">
      <c r="A136" s="1713" t="s">
        <v>295</v>
      </c>
      <c r="B136" s="1714"/>
      <c r="C136" s="831">
        <f>C105+C106</f>
        <v>0.152</v>
      </c>
      <c r="D136" s="798">
        <f>D107</f>
        <v>187.16</v>
      </c>
    </row>
    <row r="137" spans="1:7">
      <c r="A137" s="1713" t="s">
        <v>300</v>
      </c>
      <c r="B137" s="1729"/>
      <c r="C137" s="832">
        <f>C110+C111</f>
        <v>1.8E-3</v>
      </c>
      <c r="D137" s="798">
        <f>D112</f>
        <v>2.2200000000000002</v>
      </c>
    </row>
    <row r="138" spans="1:7">
      <c r="A138" s="1713" t="s">
        <v>301</v>
      </c>
      <c r="B138" s="1729"/>
      <c r="C138" s="832">
        <f>SUM(C115:C121)</f>
        <v>5.79E-2</v>
      </c>
      <c r="D138" s="798">
        <f>D122</f>
        <v>71.290000000000006</v>
      </c>
    </row>
    <row r="139" spans="1:7" ht="13.5" thickBot="1">
      <c r="A139" s="1745" t="s">
        <v>321</v>
      </c>
      <c r="B139" s="1746"/>
      <c r="C139" s="833">
        <f>SUM(C130:C131)</f>
        <v>0.14899999999999999</v>
      </c>
      <c r="D139" s="826">
        <f>D132</f>
        <v>183.47</v>
      </c>
    </row>
    <row r="140" spans="1:7" ht="13.5" thickBot="1">
      <c r="A140" s="1721" t="s">
        <v>282</v>
      </c>
      <c r="B140" s="1736"/>
      <c r="C140" s="792">
        <f>SUM(C135:C139)</f>
        <v>0.72870000000000001</v>
      </c>
      <c r="D140" s="784">
        <f>SUM(D135:D139)</f>
        <v>897.25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250.16</v>
      </c>
    </row>
    <row r="148" spans="1:6">
      <c r="A148" s="840" t="s">
        <v>327</v>
      </c>
      <c r="B148" s="934">
        <f>'BASE DE DADOS MÓDULOS 4 E 5'!B61</f>
        <v>1.65</v>
      </c>
      <c r="C148" s="841">
        <f>((100/((100-$B$152)%)-100)*B148)/$B$152</f>
        <v>1.86</v>
      </c>
      <c r="D148" s="789">
        <f>(D153+D145+D140+D87+D78+D65)*C148%</f>
        <v>54.36</v>
      </c>
    </row>
    <row r="149" spans="1:6">
      <c r="A149" s="840" t="s">
        <v>328</v>
      </c>
      <c r="B149" s="879"/>
      <c r="C149" s="841"/>
      <c r="D149" s="789">
        <f>((D65+D78+D87+D140+D145+D153)*$C$149)%</f>
        <v>0</v>
      </c>
    </row>
    <row r="150" spans="1:6">
      <c r="A150" s="840" t="s">
        <v>329</v>
      </c>
      <c r="B150" s="935">
        <f>100*'ISS APOIO'!B13</f>
        <v>2</v>
      </c>
      <c r="C150" s="841">
        <f>((100/((100-$B$152)%)-100)*B150)/$B$152</f>
        <v>2.25</v>
      </c>
      <c r="D150" s="789">
        <f>(D153+D145+D140+D87+D78+D65)*C150%</f>
        <v>65.760000000000005</v>
      </c>
    </row>
    <row r="151" spans="1:6">
      <c r="A151" s="840" t="s">
        <v>330</v>
      </c>
      <c r="B151" s="879"/>
      <c r="C151" s="841"/>
      <c r="D151" s="789">
        <f>((D65+D78+D87+D140+D145+D153)*$C$151)%</f>
        <v>0</v>
      </c>
    </row>
    <row r="152" spans="1:6">
      <c r="A152" s="840" t="s">
        <v>331</v>
      </c>
      <c r="B152" s="880">
        <f>SUM(B147:B151)</f>
        <v>11.25</v>
      </c>
      <c r="C152" s="881">
        <f>SUM(C147:C151)</f>
        <v>12.67</v>
      </c>
      <c r="D152" s="882">
        <f>SUM(D147:D151)</f>
        <v>370.28</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722.31</v>
      </c>
      <c r="E154" s="949"/>
      <c r="F154" s="944"/>
    </row>
    <row r="155" spans="1:6" ht="13.5" thickBot="1">
      <c r="A155" s="1724"/>
      <c r="B155" s="1724"/>
      <c r="C155" s="1724"/>
      <c r="D155" s="834"/>
    </row>
    <row r="156" spans="1:6" ht="13.5" thickBot="1">
      <c r="A156" s="1721" t="s">
        <v>333</v>
      </c>
      <c r="B156" s="1722"/>
      <c r="C156" s="1723"/>
      <c r="D156" s="806">
        <f>D65+D78+D87+D140+D154</f>
        <v>3292.73</v>
      </c>
      <c r="E156" s="944"/>
      <c r="F156" s="944"/>
    </row>
    <row r="158" spans="1:6">
      <c r="D158" s="970">
        <f>D156*12</f>
        <v>39512.76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61.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42578125" style="940" customWidth="1"/>
    <col min="3" max="3" width="11.140625" style="940" customWidth="1"/>
    <col min="4" max="4" width="21.42578125" style="972" customWidth="1"/>
    <col min="5" max="16384" width="9.140625" style="940"/>
  </cols>
  <sheetData>
    <row r="1" spans="1:8">
      <c r="A1" s="1807" t="s">
        <v>1332</v>
      </c>
      <c r="B1" s="1808"/>
      <c r="C1" s="1808"/>
      <c r="D1" s="1808"/>
    </row>
    <row r="2" spans="1:8">
      <c r="A2" s="1699" t="s">
        <v>159</v>
      </c>
      <c r="B2" s="1700"/>
      <c r="C2" s="1700"/>
      <c r="D2" s="1700"/>
    </row>
    <row r="3" spans="1:8" ht="13.5" thickBot="1">
      <c r="A3" s="1064" t="s">
        <v>358</v>
      </c>
      <c r="B3" s="1065" t="s">
        <v>883</v>
      </c>
      <c r="C3" s="1065" t="s">
        <v>884</v>
      </c>
      <c r="D3" s="991" t="s">
        <v>885</v>
      </c>
    </row>
    <row r="4" spans="1:8" ht="13.5" thickBot="1">
      <c r="A4" s="992"/>
      <c r="B4" s="993"/>
      <c r="C4" s="993"/>
      <c r="D4" s="644"/>
    </row>
    <row r="5" spans="1:8">
      <c r="A5" s="1748" t="s">
        <v>261</v>
      </c>
      <c r="B5" s="1752"/>
      <c r="C5" s="1838"/>
      <c r="D5" s="645" t="s">
        <v>145</v>
      </c>
    </row>
    <row r="6" spans="1:8">
      <c r="A6" s="1713" t="s">
        <v>262</v>
      </c>
      <c r="B6" s="1729"/>
      <c r="C6" s="1835"/>
      <c r="D6" s="857">
        <f>CCT!BC15</f>
        <v>1231.31</v>
      </c>
    </row>
    <row r="7" spans="1:8">
      <c r="A7" s="1713" t="s">
        <v>263</v>
      </c>
      <c r="B7" s="1729"/>
      <c r="C7" s="1835"/>
      <c r="D7" s="647" t="s">
        <v>153</v>
      </c>
    </row>
    <row r="8" spans="1:8" ht="13.5" thickBot="1">
      <c r="A8" s="1745" t="s">
        <v>264</v>
      </c>
      <c r="B8" s="1746"/>
      <c r="C8" s="1836"/>
      <c r="D8" s="648">
        <v>42005</v>
      </c>
    </row>
    <row r="9" spans="1:8" ht="15.75" customHeight="1">
      <c r="A9" s="1725"/>
      <c r="B9" s="1726"/>
      <c r="C9" s="1726"/>
      <c r="D9" s="649"/>
    </row>
    <row r="10" spans="1:8" ht="15.75" customHeight="1">
      <c r="A10" s="1727" t="s">
        <v>265</v>
      </c>
      <c r="B10" s="1728"/>
      <c r="C10" s="1728"/>
      <c r="D10" s="1728"/>
      <c r="H10" s="945"/>
    </row>
    <row r="11" spans="1:8" ht="15.75" customHeight="1" thickBot="1">
      <c r="A11" s="1734"/>
      <c r="B11" s="1735"/>
      <c r="C11" s="1735"/>
      <c r="D11" s="649"/>
    </row>
    <row r="12" spans="1:8" ht="13.5" thickBot="1">
      <c r="A12" s="1823" t="s">
        <v>266</v>
      </c>
      <c r="B12" s="1826"/>
      <c r="C12" s="994" t="s">
        <v>975</v>
      </c>
      <c r="D12" s="995" t="s">
        <v>267</v>
      </c>
    </row>
    <row r="13" spans="1:8">
      <c r="A13" s="1748" t="s">
        <v>268</v>
      </c>
      <c r="B13" s="1749"/>
      <c r="C13" s="698">
        <v>1</v>
      </c>
      <c r="D13" s="808">
        <f>D6</f>
        <v>1231.31</v>
      </c>
    </row>
    <row r="14" spans="1:8">
      <c r="A14" s="1713" t="s">
        <v>841</v>
      </c>
      <c r="B14" s="1714"/>
      <c r="C14" s="890">
        <v>0</v>
      </c>
      <c r="D14" s="769">
        <f>D13*C14</f>
        <v>0</v>
      </c>
    </row>
    <row r="15" spans="1:8">
      <c r="A15" s="1713" t="s">
        <v>269</v>
      </c>
      <c r="B15" s="1714"/>
      <c r="C15" s="770">
        <v>0</v>
      </c>
      <c r="D15" s="769">
        <v>0</v>
      </c>
    </row>
    <row r="16" spans="1:8">
      <c r="A16" s="1713" t="s">
        <v>270</v>
      </c>
      <c r="B16" s="1729"/>
      <c r="C16" s="428">
        <v>0</v>
      </c>
      <c r="D16" s="769">
        <f>D13*C16*C13</f>
        <v>0</v>
      </c>
    </row>
    <row r="17" spans="1:5">
      <c r="A17" s="1713" t="s">
        <v>271</v>
      </c>
      <c r="B17" s="1714"/>
      <c r="C17" s="890">
        <v>0</v>
      </c>
      <c r="D17" s="769">
        <f>C17*D13*C13</f>
        <v>0</v>
      </c>
    </row>
    <row r="18" spans="1:5">
      <c r="A18" s="1713" t="s">
        <v>272</v>
      </c>
      <c r="B18" s="1729"/>
      <c r="C18" s="824">
        <v>0</v>
      </c>
      <c r="D18" s="769">
        <v>0</v>
      </c>
    </row>
    <row r="19" spans="1:5">
      <c r="A19" s="1713" t="s">
        <v>273</v>
      </c>
      <c r="B19" s="1729"/>
      <c r="C19" s="428">
        <v>0</v>
      </c>
      <c r="D19" s="769">
        <f>D13*C19*C13</f>
        <v>0</v>
      </c>
    </row>
    <row r="20" spans="1:5">
      <c r="A20" s="1713" t="s">
        <v>335</v>
      </c>
      <c r="B20" s="1714"/>
      <c r="C20" s="428">
        <v>0</v>
      </c>
      <c r="D20" s="917">
        <f>D13*C20</f>
        <v>0</v>
      </c>
      <c r="E20" s="1066"/>
    </row>
    <row r="21" spans="1:5" ht="13.5" thickBot="1">
      <c r="A21" s="1816" t="s">
        <v>882</v>
      </c>
      <c r="B21" s="1817"/>
      <c r="C21" s="916">
        <v>0</v>
      </c>
      <c r="D21" s="917">
        <f>D14*C21</f>
        <v>0</v>
      </c>
      <c r="E21" s="1066"/>
    </row>
    <row r="22" spans="1:5" ht="13.5" thickBot="1">
      <c r="A22" s="1823" t="s">
        <v>274</v>
      </c>
      <c r="B22" s="1824"/>
      <c r="C22" s="1834"/>
      <c r="D22" s="997">
        <f>SUM(D13:D20)</f>
        <v>1231.31</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769">
        <f>$C$13*C27</f>
        <v>0</v>
      </c>
    </row>
    <row r="28" spans="1:5">
      <c r="A28" s="1713" t="s">
        <v>278</v>
      </c>
      <c r="B28" s="1729"/>
      <c r="C28" s="770">
        <f>Parâmetro!G14</f>
        <v>14</v>
      </c>
      <c r="D28" s="771">
        <f>((20*C28)-1)*C13</f>
        <v>279</v>
      </c>
    </row>
    <row r="29" spans="1:5">
      <c r="A29" s="1713" t="s">
        <v>279</v>
      </c>
      <c r="B29" s="1729"/>
      <c r="C29" s="770">
        <f>Parâmetro!E67</f>
        <v>3.1</v>
      </c>
      <c r="D29" s="772">
        <f>(2*$C$29*20*C13)-(IF(D13*6%&lt;=(2*$C$29*20*C13),D13*6%,(2*$C$29*20*C13)))</f>
        <v>50.12</v>
      </c>
      <c r="E29" s="944"/>
    </row>
    <row r="30" spans="1:5">
      <c r="A30" s="1713" t="s">
        <v>280</v>
      </c>
      <c r="B30" s="1714"/>
      <c r="C30" s="770">
        <v>0</v>
      </c>
      <c r="D30" s="691">
        <f>$C$13*C30</f>
        <v>0</v>
      </c>
      <c r="E30" s="944"/>
    </row>
    <row r="31" spans="1:5">
      <c r="A31" s="1713" t="s">
        <v>281</v>
      </c>
      <c r="B31" s="1714"/>
      <c r="C31" s="773">
        <f>Parâmetro!C152</f>
        <v>3.12</v>
      </c>
      <c r="D31" s="691">
        <f>$C$13*C31</f>
        <v>3.12</v>
      </c>
    </row>
    <row r="32" spans="1:5">
      <c r="A32" s="1713" t="s">
        <v>1053</v>
      </c>
      <c r="B32" s="1714"/>
      <c r="C32" s="774">
        <f>Parâmetro!C14</f>
        <v>28.19</v>
      </c>
      <c r="D32" s="769">
        <f>$C$13*C32</f>
        <v>28.19</v>
      </c>
    </row>
    <row r="33" spans="1:10">
      <c r="A33" s="1713" t="s">
        <v>1054</v>
      </c>
      <c r="B33" s="1714"/>
      <c r="C33" s="775">
        <f>Parâmetro!D14</f>
        <v>0</v>
      </c>
      <c r="D33" s="691">
        <f>$C$13*C33</f>
        <v>0</v>
      </c>
    </row>
    <row r="34" spans="1:10" ht="13.5" thickBot="1">
      <c r="A34" s="1745" t="s">
        <v>932</v>
      </c>
      <c r="B34" s="1759"/>
      <c r="C34" s="778">
        <v>0</v>
      </c>
      <c r="D34" s="809">
        <f>$C$13*C34</f>
        <v>0</v>
      </c>
    </row>
    <row r="35" spans="1:10" ht="13.5" thickBot="1">
      <c r="A35" s="1823" t="s">
        <v>282</v>
      </c>
      <c r="B35" s="1824"/>
      <c r="C35" s="1841"/>
      <c r="D35" s="1033">
        <f>SUM(D27:D34)</f>
        <v>360.43</v>
      </c>
    </row>
    <row r="36" spans="1:10">
      <c r="A36" s="1725"/>
      <c r="B36" s="1726"/>
      <c r="C36" s="1726"/>
      <c r="D36" s="649"/>
    </row>
    <row r="37" spans="1:10">
      <c r="A37" s="1727" t="s">
        <v>283</v>
      </c>
      <c r="B37" s="1728"/>
      <c r="C37" s="1728"/>
      <c r="D37" s="1728"/>
    </row>
    <row r="38" spans="1:10" ht="13.5" thickBot="1">
      <c r="A38" s="1734"/>
      <c r="B38" s="1735"/>
      <c r="C38" s="1755"/>
      <c r="D38" s="649"/>
    </row>
    <row r="39" spans="1:10" ht="13.5" thickBot="1">
      <c r="A39" s="1823" t="s">
        <v>284</v>
      </c>
      <c r="B39" s="1824"/>
      <c r="C39" s="998" t="s">
        <v>975</v>
      </c>
      <c r="D39" s="995" t="s">
        <v>267</v>
      </c>
      <c r="J39" s="945"/>
    </row>
    <row r="40" spans="1:10">
      <c r="A40" s="1748" t="str">
        <f>'TOTALIZADORA MÓDULOS'!A285:B285</f>
        <v>A - Uniformes e EPIs</v>
      </c>
      <c r="B40" s="1749"/>
      <c r="C40" s="780">
        <f>'Uniforme Apoio'!BM31</f>
        <v>81.430000000000007</v>
      </c>
      <c r="D40" s="781">
        <f>C40*$C$13</f>
        <v>81.430000000000007</v>
      </c>
    </row>
    <row r="41" spans="1:10">
      <c r="A41" s="1713" t="str">
        <f>'TOTALIZADORA MÓDULOS'!A286:B286</f>
        <v>B - Materiais de Consumo</v>
      </c>
      <c r="B41" s="1729"/>
      <c r="C41" s="782">
        <v>0</v>
      </c>
      <c r="D41" s="781">
        <f>C41*$C$13</f>
        <v>0</v>
      </c>
    </row>
    <row r="42" spans="1:10">
      <c r="A42" s="1713" t="str">
        <f>'TOTALIZADORA MÓDULOS'!A287:B287</f>
        <v>C - Máquinas e Equipamentos (depreciação)</v>
      </c>
      <c r="B42" s="1729"/>
      <c r="C42" s="782">
        <v>0</v>
      </c>
      <c r="D42" s="781">
        <f>C42*$C$13</f>
        <v>0</v>
      </c>
      <c r="E42" s="944"/>
    </row>
    <row r="43" spans="1:10" ht="13.5" thickBot="1">
      <c r="A43" s="1713" t="str">
        <f>'TOTALIZADORA MÓDULOS'!A288:B288</f>
        <v>D - Produtos de Limpeza</v>
      </c>
      <c r="B43" s="1729"/>
      <c r="C43" s="783">
        <v>0</v>
      </c>
      <c r="D43" s="781">
        <f>C43*$C$13</f>
        <v>0</v>
      </c>
    </row>
    <row r="44" spans="1:10" ht="13.5" thickBot="1">
      <c r="A44" s="1823" t="s">
        <v>282</v>
      </c>
      <c r="B44" s="1824"/>
      <c r="C44" s="1826"/>
      <c r="D44" s="1001">
        <f>SUM(D40:D43)</f>
        <v>81.430000000000007</v>
      </c>
    </row>
    <row r="45" spans="1:10">
      <c r="A45" s="1725"/>
      <c r="B45" s="1726"/>
      <c r="C45" s="1726"/>
      <c r="D45" s="649"/>
    </row>
    <row r="46" spans="1:10">
      <c r="A46" s="1727" t="s">
        <v>285</v>
      </c>
      <c r="B46" s="1728"/>
      <c r="C46" s="1728"/>
      <c r="D46" s="1728"/>
    </row>
    <row r="47" spans="1:10" ht="13.5" thickBot="1">
      <c r="A47" s="1734"/>
      <c r="B47" s="1735"/>
      <c r="C47" s="1755"/>
      <c r="D47" s="649"/>
    </row>
    <row r="48" spans="1:10" ht="13.5" thickBot="1">
      <c r="A48" s="1823" t="s">
        <v>286</v>
      </c>
      <c r="B48" s="1826"/>
      <c r="C48" s="1002" t="s">
        <v>975</v>
      </c>
      <c r="D48" s="995" t="s">
        <v>267</v>
      </c>
    </row>
    <row r="49" spans="1:6">
      <c r="A49" s="1748" t="s">
        <v>288</v>
      </c>
      <c r="B49" s="1752"/>
      <c r="C49" s="1034">
        <f>'BASE DE DADOS MÓDULOS 4 E 5'!C5</f>
        <v>0.2</v>
      </c>
      <c r="D49" s="787">
        <f>$D$22*C49</f>
        <v>246.26</v>
      </c>
    </row>
    <row r="50" spans="1:6">
      <c r="A50" s="1713" t="s">
        <v>289</v>
      </c>
      <c r="B50" s="1729"/>
      <c r="C50" s="788">
        <f>'BASE DE DADOS MÓDULOS 4 E 5'!C6</f>
        <v>1.4999999999999999E-2</v>
      </c>
      <c r="D50" s="798">
        <f t="shared" ref="D50:D56" si="0">$D$22*C50</f>
        <v>18.47</v>
      </c>
    </row>
    <row r="51" spans="1:6">
      <c r="A51" s="1713" t="s">
        <v>290</v>
      </c>
      <c r="B51" s="1714"/>
      <c r="C51" s="788">
        <f>'BASE DE DADOS MÓDULOS 4 E 5'!C7</f>
        <v>0.01</v>
      </c>
      <c r="D51" s="798">
        <f t="shared" si="0"/>
        <v>12.31</v>
      </c>
    </row>
    <row r="52" spans="1:6">
      <c r="A52" s="1713" t="s">
        <v>291</v>
      </c>
      <c r="B52" s="1714"/>
      <c r="C52" s="920">
        <f>'BASE DE DADOS MÓDULOS 4 E 5'!C8</f>
        <v>2E-3</v>
      </c>
      <c r="D52" s="798">
        <f t="shared" si="0"/>
        <v>2.46</v>
      </c>
    </row>
    <row r="53" spans="1:6">
      <c r="A53" s="1713" t="s">
        <v>292</v>
      </c>
      <c r="B53" s="1714"/>
      <c r="C53" s="981">
        <f>'BASE DE DADOS MÓDULOS 4 E 5'!C9</f>
        <v>2.5000000000000001E-2</v>
      </c>
      <c r="D53" s="798">
        <f t="shared" si="0"/>
        <v>30.78</v>
      </c>
    </row>
    <row r="54" spans="1:6">
      <c r="A54" s="1713" t="s">
        <v>293</v>
      </c>
      <c r="B54" s="1714"/>
      <c r="C54" s="981">
        <f>'BASE DE DADOS MÓDULOS 4 E 5'!C10</f>
        <v>0.08</v>
      </c>
      <c r="D54" s="787">
        <f t="shared" si="0"/>
        <v>98.5</v>
      </c>
    </row>
    <row r="55" spans="1:6">
      <c r="A55" s="1713" t="s">
        <v>1052</v>
      </c>
      <c r="B55" s="1714"/>
      <c r="C55" s="981">
        <f>'BASE DE DADOS MÓDULOS 4 E 5'!C11</f>
        <v>0.03</v>
      </c>
      <c r="D55" s="787">
        <f t="shared" si="0"/>
        <v>36.94</v>
      </c>
    </row>
    <row r="56" spans="1:6" ht="13.5" thickBot="1">
      <c r="A56" s="1745" t="s">
        <v>294</v>
      </c>
      <c r="B56" s="1759"/>
      <c r="C56" s="922">
        <f>'BASE DE DADOS MÓDULOS 4 E 5'!C12</f>
        <v>6.0000000000000001E-3</v>
      </c>
      <c r="D56" s="787">
        <f t="shared" si="0"/>
        <v>7.39</v>
      </c>
    </row>
    <row r="57" spans="1:6" ht="13.5" thickBot="1">
      <c r="A57" s="1823" t="s">
        <v>282</v>
      </c>
      <c r="B57" s="1826"/>
      <c r="C57" s="1003">
        <f>SUM(C49:C56)</f>
        <v>0.36799999999999999</v>
      </c>
      <c r="D57" s="1001">
        <f>SUM(D49:D56)</f>
        <v>453.11</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102.57</v>
      </c>
      <c r="F60" s="956"/>
    </row>
    <row r="61" spans="1:6">
      <c r="A61" s="1713" t="s">
        <v>297</v>
      </c>
      <c r="B61" s="1729"/>
      <c r="C61" s="923">
        <f>'BASE DE DADOS MÓDULOS 4 E 5'!C17</f>
        <v>2.7799999999999998E-2</v>
      </c>
      <c r="D61" s="798">
        <f>C61*D22</f>
        <v>34.229999999999997</v>
      </c>
    </row>
    <row r="62" spans="1:6">
      <c r="A62" s="1750" t="s">
        <v>298</v>
      </c>
      <c r="B62" s="1751"/>
      <c r="C62" s="958">
        <f>SUM(C60:C61)</f>
        <v>0.1111</v>
      </c>
      <c r="D62" s="800">
        <f>SUM(D60:D61)</f>
        <v>136.80000000000001</v>
      </c>
    </row>
    <row r="63" spans="1:6" ht="13.5" thickBot="1">
      <c r="A63" s="1745" t="s">
        <v>299</v>
      </c>
      <c r="B63" s="1759"/>
      <c r="C63" s="873">
        <f>'BASE DE DADOS MÓDULOS 4 E 5'!C19</f>
        <v>4.0899999999999999E-2</v>
      </c>
      <c r="D63" s="826">
        <f>D22*C63</f>
        <v>50.36</v>
      </c>
    </row>
    <row r="64" spans="1:6" ht="13.5" thickBot="1">
      <c r="A64" s="1004" t="s">
        <v>282</v>
      </c>
      <c r="B64" s="1005"/>
      <c r="C64" s="1006">
        <f>SUM(C62:C63)</f>
        <v>0.152</v>
      </c>
      <c r="D64" s="1010">
        <f>SUM(D62+D63)</f>
        <v>187.16</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1.6</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row>
    <row r="69" spans="1:7" ht="13.5" thickBot="1">
      <c r="A69" s="1004" t="s">
        <v>282</v>
      </c>
      <c r="B69" s="1009"/>
      <c r="C69" s="1006">
        <f>SUM(C67:C68)</f>
        <v>1.8E-3</v>
      </c>
      <c r="D69" s="997">
        <f>SUM(D67:D68)</f>
        <v>2.2200000000000002</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9.23</v>
      </c>
    </row>
    <row r="73" spans="1:7">
      <c r="A73" s="1713" t="s">
        <v>338</v>
      </c>
      <c r="B73" s="1729"/>
      <c r="C73" s="814">
        <f>'BASE DE DADOS MÓDULOS 4 E 5'!C29</f>
        <v>5.9999999999999995E-4</v>
      </c>
      <c r="D73" s="787">
        <f t="shared" si="1"/>
        <v>0.74</v>
      </c>
    </row>
    <row r="74" spans="1:7">
      <c r="A74" s="1713" t="s">
        <v>302</v>
      </c>
      <c r="B74" s="1729"/>
      <c r="C74" s="814">
        <f>'BASE DE DADOS MÓDULOS 4 E 5'!C30</f>
        <v>2.9999999999999997E-4</v>
      </c>
      <c r="D74" s="787">
        <f t="shared" si="1"/>
        <v>0.37</v>
      </c>
    </row>
    <row r="75" spans="1:7">
      <c r="A75" s="1713" t="s">
        <v>303</v>
      </c>
      <c r="B75" s="1729"/>
      <c r="C75" s="814">
        <f>'BASE DE DADOS MÓDULOS 4 E 5'!C31</f>
        <v>3.5000000000000001E-3</v>
      </c>
      <c r="D75" s="787">
        <f t="shared" si="1"/>
        <v>4.3099999999999996</v>
      </c>
    </row>
    <row r="76" spans="1:7">
      <c r="A76" s="1713" t="s">
        <v>304</v>
      </c>
      <c r="B76" s="1729"/>
      <c r="C76" s="814">
        <f>'BASE DE DADOS MÓDULOS 4 E 5'!C32</f>
        <v>1.2999999999999999E-3</v>
      </c>
      <c r="D76" s="787">
        <f t="shared" si="1"/>
        <v>1.6</v>
      </c>
    </row>
    <row r="77" spans="1:7">
      <c r="A77" s="1713" t="s">
        <v>315</v>
      </c>
      <c r="B77" s="1714"/>
      <c r="C77" s="814">
        <f>'BASE DE DADOS MÓDULOS 4 E 5'!C33</f>
        <v>4.2999999999999997E-2</v>
      </c>
      <c r="D77" s="787">
        <f t="shared" si="1"/>
        <v>52.95</v>
      </c>
    </row>
    <row r="78" spans="1:7" ht="13.5" thickBot="1">
      <c r="A78" s="816" t="s">
        <v>339</v>
      </c>
      <c r="B78" s="817"/>
      <c r="C78" s="927">
        <f>'BASE DE DADOS MÓDULOS 4 E 5'!C34</f>
        <v>1.6999999999999999E-3</v>
      </c>
      <c r="D78" s="819">
        <f t="shared" si="1"/>
        <v>2.09</v>
      </c>
    </row>
    <row r="79" spans="1:7" ht="13.5" thickBot="1">
      <c r="A79" s="1004" t="s">
        <v>282</v>
      </c>
      <c r="B79" s="1005"/>
      <c r="C79" s="1006">
        <f>SUM(C72:C78)</f>
        <v>5.79E-2</v>
      </c>
      <c r="D79" s="1007">
        <f>SUM(D72:D78)</f>
        <v>71.290000000000006</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1030">
        <f>'BASE DE DADOS MÓDULOS 4 E 5'!C38</f>
        <v>8.3299999999999999E-2</v>
      </c>
      <c r="D82" s="796">
        <f>C82*$D$22</f>
        <v>102.57</v>
      </c>
    </row>
    <row r="83" spans="1:6">
      <c r="A83" s="1713" t="s">
        <v>317</v>
      </c>
      <c r="B83" s="1714"/>
      <c r="C83" s="815">
        <f>'BASE DE DADOS MÓDULOS 4 E 5'!C39</f>
        <v>1.3899999999999999E-2</v>
      </c>
      <c r="D83" s="789">
        <f>C83*$D$22</f>
        <v>17.12</v>
      </c>
    </row>
    <row r="84" spans="1:6">
      <c r="A84" s="1713" t="s">
        <v>783</v>
      </c>
      <c r="B84" s="1714"/>
      <c r="C84" s="814">
        <f>'BASE DE DADOS MÓDULOS 4 E 5'!C40</f>
        <v>8.3999999999999995E-3</v>
      </c>
      <c r="D84" s="789">
        <f>C84*$D$22</f>
        <v>10.34</v>
      </c>
    </row>
    <row r="85" spans="1:6">
      <c r="A85" s="1713" t="s">
        <v>784</v>
      </c>
      <c r="B85" s="1729"/>
      <c r="C85" s="927">
        <f>'BASE DE DADOS MÓDULOS 4 E 5'!C41</f>
        <v>3.3E-3</v>
      </c>
      <c r="D85" s="789">
        <f>C85*$D$22</f>
        <v>4.0599999999999996</v>
      </c>
    </row>
    <row r="86" spans="1:6">
      <c r="A86" s="1713" t="s">
        <v>860</v>
      </c>
      <c r="B86" s="1729"/>
      <c r="C86" s="815">
        <f>'BASE DE DADOS MÓDULOS 4 E 5'!C42</f>
        <v>0</v>
      </c>
      <c r="D86" s="789">
        <f>C86*$D$22</f>
        <v>0</v>
      </c>
    </row>
    <row r="87" spans="1:6">
      <c r="A87" s="1750" t="s">
        <v>318</v>
      </c>
      <c r="B87" s="1751"/>
      <c r="C87" s="929">
        <f>SUM(C82:C86)</f>
        <v>0.1089</v>
      </c>
      <c r="D87" s="930">
        <f>SUM(D82:D86)</f>
        <v>134.09</v>
      </c>
    </row>
    <row r="88" spans="1:6" ht="13.5" thickBot="1">
      <c r="A88" s="1745" t="s">
        <v>785</v>
      </c>
      <c r="B88" s="1746"/>
      <c r="C88" s="927">
        <f>'BASE DE DADOS MÓDULOS 4 E 5'!C44</f>
        <v>4.0099999999999997E-2</v>
      </c>
      <c r="D88" s="974">
        <f>C88*D22</f>
        <v>49.38</v>
      </c>
    </row>
    <row r="89" spans="1:6" ht="13.5" thickBot="1">
      <c r="A89" s="1012" t="s">
        <v>282</v>
      </c>
      <c r="B89" s="1013"/>
      <c r="C89" s="1026">
        <f>SUM(C87:C88)</f>
        <v>0.14899999999999999</v>
      </c>
      <c r="D89" s="1007">
        <f>D87+D88</f>
        <v>183.47</v>
      </c>
    </row>
    <row r="90" spans="1:6" ht="13.5" thickBot="1">
      <c r="A90" s="1737"/>
      <c r="B90" s="1738"/>
      <c r="C90" s="1738"/>
      <c r="D90" s="649"/>
    </row>
    <row r="91" spans="1:6" ht="13.5" thickBot="1">
      <c r="A91" s="1823" t="s">
        <v>319</v>
      </c>
      <c r="B91" s="1826"/>
      <c r="C91" s="1002" t="s">
        <v>975</v>
      </c>
      <c r="D91" s="995" t="s">
        <v>267</v>
      </c>
    </row>
    <row r="92" spans="1:6">
      <c r="A92" s="1748" t="s">
        <v>320</v>
      </c>
      <c r="B92" s="1749"/>
      <c r="C92" s="830">
        <f>C57</f>
        <v>0.36799999999999999</v>
      </c>
      <c r="D92" s="796">
        <f>D57</f>
        <v>453.11</v>
      </c>
    </row>
    <row r="93" spans="1:6">
      <c r="A93" s="1713" t="s">
        <v>295</v>
      </c>
      <c r="B93" s="1714"/>
      <c r="C93" s="831">
        <f>C62+C63</f>
        <v>0.152</v>
      </c>
      <c r="D93" s="798">
        <f>D64</f>
        <v>187.16</v>
      </c>
    </row>
    <row r="94" spans="1:6">
      <c r="A94" s="1713" t="s">
        <v>300</v>
      </c>
      <c r="B94" s="1729"/>
      <c r="C94" s="832">
        <f>C67+C68</f>
        <v>1.8E-3</v>
      </c>
      <c r="D94" s="798">
        <f>D69</f>
        <v>2.2200000000000002</v>
      </c>
    </row>
    <row r="95" spans="1:6">
      <c r="A95" s="1713" t="s">
        <v>301</v>
      </c>
      <c r="B95" s="1729"/>
      <c r="C95" s="832">
        <f>SUM(C72:C78)</f>
        <v>5.79E-2</v>
      </c>
      <c r="D95" s="798">
        <f>D79</f>
        <v>71.290000000000006</v>
      </c>
    </row>
    <row r="96" spans="1:6" ht="13.5" thickBot="1">
      <c r="A96" s="1745" t="s">
        <v>321</v>
      </c>
      <c r="B96" s="1746"/>
      <c r="C96" s="833">
        <f>SUM(C87:C88)</f>
        <v>0.14899999999999999</v>
      </c>
      <c r="D96" s="826">
        <f>D89</f>
        <v>183.47</v>
      </c>
    </row>
    <row r="97" spans="1:7" ht="13.5" thickBot="1">
      <c r="A97" s="1823" t="s">
        <v>282</v>
      </c>
      <c r="B97" s="1826"/>
      <c r="C97" s="1003">
        <f>SUM(C92:C96)</f>
        <v>0.72870000000000001</v>
      </c>
      <c r="D97" s="1001">
        <f>SUM(D92:D96)</f>
        <v>897.25</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18">
        <f>'BASE DE DADOS MÓDULOS 4 E 5'!B60</f>
        <v>7.6</v>
      </c>
      <c r="C104" s="1019">
        <f>((100/((100-$B$109)%)-100)*B104)/$B$109</f>
        <v>8.56</v>
      </c>
      <c r="D104" s="842">
        <f>((D22+D35+D44+D97+D102+D110)*$C$104)%</f>
        <v>250.16</v>
      </c>
    </row>
    <row r="105" spans="1:7">
      <c r="A105" s="840" t="s">
        <v>327</v>
      </c>
      <c r="B105" s="841">
        <f>'BASE DE DADOS MÓDULOS 4 E 5'!B61</f>
        <v>1.65</v>
      </c>
      <c r="C105" s="1019">
        <f>((100/((100-$B$109)%)-100)*B105)/$B$109</f>
        <v>1.86</v>
      </c>
      <c r="D105" s="842">
        <f>((D22+D35+D44+D97+D102+D110)*$C$105)%</f>
        <v>54.36</v>
      </c>
    </row>
    <row r="106" spans="1:7">
      <c r="A106" s="840" t="s">
        <v>328</v>
      </c>
      <c r="B106" s="841"/>
      <c r="C106" s="1019"/>
      <c r="D106" s="842">
        <f>((D22+D35+D44+D97+D102+D110)*$C$106)%</f>
        <v>0</v>
      </c>
    </row>
    <row r="107" spans="1:7">
      <c r="A107" s="840" t="s">
        <v>329</v>
      </c>
      <c r="B107" s="841">
        <f>'ISS APOIO'!B13*100</f>
        <v>2</v>
      </c>
      <c r="C107" s="1019">
        <f>((100/((100-$B$109)%)-100)*B107)/$B$109</f>
        <v>2.25</v>
      </c>
      <c r="D107" s="842">
        <f>((D22+D35+D44+D97+D102+D110)*$C$107)%</f>
        <v>65.760000000000005</v>
      </c>
    </row>
    <row r="108" spans="1:7">
      <c r="A108" s="840" t="s">
        <v>330</v>
      </c>
      <c r="B108" s="841"/>
      <c r="C108" s="1019"/>
      <c r="D108" s="842">
        <f>((D22+D35+D44+D97+D102+D110)*$C$108)%</f>
        <v>0</v>
      </c>
    </row>
    <row r="109" spans="1:7">
      <c r="A109" s="840" t="s">
        <v>331</v>
      </c>
      <c r="B109" s="881">
        <f>SUM(B104:B108)</f>
        <v>11.25</v>
      </c>
      <c r="C109" s="1020">
        <f>SUM(C104:C108)</f>
        <v>12.67</v>
      </c>
      <c r="D109" s="843">
        <f>((D22+D35+D44+D97+D102+D110)*$C$109)%</f>
        <v>370.27</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722.3</v>
      </c>
    </row>
    <row r="112" spans="1:7" ht="13.5" thickBot="1">
      <c r="A112" s="1724"/>
      <c r="B112" s="1724"/>
      <c r="C112" s="1724"/>
      <c r="D112" s="834"/>
    </row>
    <row r="113" spans="1:4" ht="13.5" thickBot="1">
      <c r="A113" s="1823" t="s">
        <v>333</v>
      </c>
      <c r="B113" s="1824"/>
      <c r="C113" s="1825"/>
      <c r="D113" s="1010">
        <f>D22+D35+D44+D97+D111</f>
        <v>3292.72</v>
      </c>
    </row>
    <row r="115" spans="1:4">
      <c r="D115" s="970">
        <f>D113*12</f>
        <v>39512.639999999999</v>
      </c>
    </row>
    <row r="116" spans="1:4">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2.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231</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142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856" t="s">
        <v>853</v>
      </c>
      <c r="B14" s="765" t="s">
        <v>336</v>
      </c>
      <c r="C14" s="897" t="s">
        <v>669</v>
      </c>
      <c r="D14" s="1131" t="s">
        <v>533</v>
      </c>
    </row>
    <row r="15" spans="1:4" ht="30" customHeight="1" thickBot="1">
      <c r="A15" s="1809" t="s">
        <v>232</v>
      </c>
      <c r="B15" s="1810"/>
      <c r="C15" s="1810"/>
      <c r="D15" s="1811"/>
    </row>
    <row r="16" spans="1:4">
      <c r="A16" s="670" t="s">
        <v>126</v>
      </c>
      <c r="B16" s="682">
        <v>0</v>
      </c>
      <c r="C16" s="687">
        <v>0</v>
      </c>
      <c r="D16" s="672">
        <f>B16*C16</f>
        <v>0</v>
      </c>
    </row>
    <row r="17" spans="1:4">
      <c r="A17" s="688" t="s">
        <v>128</v>
      </c>
      <c r="B17" s="689">
        <v>0</v>
      </c>
      <c r="C17" s="690">
        <v>0</v>
      </c>
      <c r="D17" s="691">
        <f t="shared" ref="D17:D41" si="0">B17*C17</f>
        <v>0</v>
      </c>
    </row>
    <row r="18" spans="1:4">
      <c r="A18" s="688" t="s">
        <v>1323</v>
      </c>
      <c r="B18" s="689">
        <v>0</v>
      </c>
      <c r="C18" s="690">
        <v>0</v>
      </c>
      <c r="D18" s="691">
        <f t="shared" si="0"/>
        <v>0</v>
      </c>
    </row>
    <row r="19" spans="1:4">
      <c r="A19" s="688" t="s">
        <v>705</v>
      </c>
      <c r="B19" s="689">
        <v>0</v>
      </c>
      <c r="C19" s="690">
        <v>0</v>
      </c>
      <c r="D19" s="691">
        <f t="shared" si="0"/>
        <v>0</v>
      </c>
    </row>
    <row r="20" spans="1:4">
      <c r="A20" s="688" t="s">
        <v>588</v>
      </c>
      <c r="B20" s="689">
        <v>0</v>
      </c>
      <c r="C20" s="690">
        <v>0</v>
      </c>
      <c r="D20" s="691">
        <f t="shared" si="0"/>
        <v>0</v>
      </c>
    </row>
    <row r="21" spans="1:4">
      <c r="A21" s="688" t="s">
        <v>837</v>
      </c>
      <c r="B21" s="689">
        <v>0</v>
      </c>
      <c r="C21" s="690">
        <v>0</v>
      </c>
      <c r="D21" s="691">
        <f t="shared" si="0"/>
        <v>0</v>
      </c>
    </row>
    <row r="22" spans="1:4">
      <c r="A22" s="688" t="s">
        <v>129</v>
      </c>
      <c r="B22" s="689">
        <v>0</v>
      </c>
      <c r="C22" s="690">
        <v>0</v>
      </c>
      <c r="D22" s="691">
        <f t="shared" si="0"/>
        <v>0</v>
      </c>
    </row>
    <row r="23" spans="1:4">
      <c r="A23" s="688" t="s">
        <v>706</v>
      </c>
      <c r="B23" s="689">
        <v>0</v>
      </c>
      <c r="C23" s="690">
        <v>0</v>
      </c>
      <c r="D23" s="691">
        <f t="shared" si="0"/>
        <v>0</v>
      </c>
    </row>
    <row r="24" spans="1:4">
      <c r="A24" s="688" t="s">
        <v>131</v>
      </c>
      <c r="B24" s="689">
        <v>0</v>
      </c>
      <c r="C24" s="690">
        <v>0</v>
      </c>
      <c r="D24" s="691">
        <f t="shared" si="0"/>
        <v>0</v>
      </c>
    </row>
    <row r="25" spans="1:4">
      <c r="A25" s="688" t="s">
        <v>698</v>
      </c>
      <c r="B25" s="689">
        <v>0</v>
      </c>
      <c r="C25" s="690">
        <v>0</v>
      </c>
      <c r="D25" s="691">
        <f t="shared" si="0"/>
        <v>0</v>
      </c>
    </row>
    <row r="26" spans="1:4">
      <c r="A26" s="688" t="s">
        <v>839</v>
      </c>
      <c r="B26" s="689">
        <v>0</v>
      </c>
      <c r="C26" s="690">
        <v>0</v>
      </c>
      <c r="D26" s="691">
        <f t="shared" si="0"/>
        <v>0</v>
      </c>
    </row>
    <row r="27" spans="1:4">
      <c r="A27" s="688" t="s">
        <v>135</v>
      </c>
      <c r="B27" s="689">
        <v>0</v>
      </c>
      <c r="C27" s="690">
        <v>0</v>
      </c>
      <c r="D27" s="691">
        <f t="shared" si="0"/>
        <v>0</v>
      </c>
    </row>
    <row r="28" spans="1:4">
      <c r="A28" s="688" t="s">
        <v>842</v>
      </c>
      <c r="B28" s="689">
        <v>0</v>
      </c>
      <c r="C28" s="690">
        <v>0</v>
      </c>
      <c r="D28" s="691">
        <f t="shared" si="0"/>
        <v>0</v>
      </c>
    </row>
    <row r="29" spans="1:4">
      <c r="A29" s="688" t="s">
        <v>844</v>
      </c>
      <c r="B29" s="689">
        <v>0</v>
      </c>
      <c r="C29" s="690">
        <v>0</v>
      </c>
      <c r="D29" s="691">
        <f t="shared" si="0"/>
        <v>0</v>
      </c>
    </row>
    <row r="30" spans="1:4">
      <c r="A30" s="688" t="s">
        <v>137</v>
      </c>
      <c r="B30" s="689">
        <v>0</v>
      </c>
      <c r="C30" s="690">
        <v>0</v>
      </c>
      <c r="D30" s="691">
        <f t="shared" si="0"/>
        <v>0</v>
      </c>
    </row>
    <row r="31" spans="1:4">
      <c r="A31" s="688" t="s">
        <v>846</v>
      </c>
      <c r="B31" s="689">
        <v>0</v>
      </c>
      <c r="C31" s="690">
        <v>0</v>
      </c>
      <c r="D31" s="691">
        <f t="shared" si="0"/>
        <v>0</v>
      </c>
    </row>
    <row r="32" spans="1:4">
      <c r="A32" s="688" t="s">
        <v>848</v>
      </c>
      <c r="B32" s="689">
        <v>0</v>
      </c>
      <c r="C32" s="690">
        <v>0</v>
      </c>
      <c r="D32" s="691">
        <f t="shared" si="0"/>
        <v>0</v>
      </c>
    </row>
    <row r="33" spans="1:4">
      <c r="A33" s="688" t="s">
        <v>597</v>
      </c>
      <c r="B33" s="689">
        <v>0</v>
      </c>
      <c r="C33" s="690">
        <v>0</v>
      </c>
      <c r="D33" s="691">
        <f t="shared" si="0"/>
        <v>0</v>
      </c>
    </row>
    <row r="34" spans="1:4">
      <c r="A34" s="942" t="s">
        <v>672</v>
      </c>
      <c r="B34" s="908">
        <f>CCT!AV16</f>
        <v>1</v>
      </c>
      <c r="C34" s="909">
        <f>CCT!AU16</f>
        <v>1043.74</v>
      </c>
      <c r="D34" s="1075">
        <f t="shared" si="0"/>
        <v>1043.74</v>
      </c>
    </row>
    <row r="35" spans="1:4">
      <c r="A35" s="688" t="s">
        <v>855</v>
      </c>
      <c r="B35" s="689">
        <v>0</v>
      </c>
      <c r="C35" s="690">
        <v>0</v>
      </c>
      <c r="D35" s="691">
        <f t="shared" si="0"/>
        <v>0</v>
      </c>
    </row>
    <row r="36" spans="1:4">
      <c r="A36" s="688" t="s">
        <v>856</v>
      </c>
      <c r="B36" s="689">
        <v>0</v>
      </c>
      <c r="C36" s="690">
        <v>0</v>
      </c>
      <c r="D36" s="691">
        <f t="shared" si="0"/>
        <v>0</v>
      </c>
    </row>
    <row r="37" spans="1:4">
      <c r="A37" s="688" t="s">
        <v>677</v>
      </c>
      <c r="B37" s="689">
        <v>0</v>
      </c>
      <c r="C37" s="690">
        <v>0</v>
      </c>
      <c r="D37" s="691">
        <f t="shared" si="0"/>
        <v>0</v>
      </c>
    </row>
    <row r="38" spans="1:4">
      <c r="A38" s="688" t="s">
        <v>678</v>
      </c>
      <c r="B38" s="689">
        <v>0</v>
      </c>
      <c r="C38" s="690">
        <v>0</v>
      </c>
      <c r="D38" s="691">
        <f t="shared" si="0"/>
        <v>0</v>
      </c>
    </row>
    <row r="39" spans="1:4">
      <c r="A39" s="688" t="s">
        <v>707</v>
      </c>
      <c r="B39" s="689">
        <v>0</v>
      </c>
      <c r="C39" s="690">
        <v>0</v>
      </c>
      <c r="D39" s="691">
        <f t="shared" si="0"/>
        <v>0</v>
      </c>
    </row>
    <row r="40" spans="1:4">
      <c r="A40" s="688" t="s">
        <v>147</v>
      </c>
      <c r="B40" s="689">
        <v>0</v>
      </c>
      <c r="C40" s="690">
        <v>0</v>
      </c>
      <c r="D40" s="691">
        <f t="shared" si="0"/>
        <v>0</v>
      </c>
    </row>
    <row r="41" spans="1:4" ht="13.5" thickBot="1">
      <c r="A41" s="847" t="s">
        <v>960</v>
      </c>
      <c r="B41" s="693">
        <v>0</v>
      </c>
      <c r="C41" s="694">
        <v>0</v>
      </c>
      <c r="D41" s="724">
        <f t="shared" si="0"/>
        <v>0</v>
      </c>
    </row>
    <row r="42" spans="1:4" ht="30" customHeight="1" thickBot="1">
      <c r="A42" s="1850" t="s">
        <v>243</v>
      </c>
      <c r="B42" s="1851"/>
      <c r="C42" s="1851"/>
      <c r="D42" s="1852"/>
    </row>
    <row r="43" spans="1:4">
      <c r="A43" s="670" t="s">
        <v>133</v>
      </c>
      <c r="B43" s="682">
        <v>0</v>
      </c>
      <c r="C43" s="687">
        <v>0</v>
      </c>
      <c r="D43" s="741">
        <f t="shared" ref="D43:D48" si="1">B43*C43</f>
        <v>0</v>
      </c>
    </row>
    <row r="44" spans="1:4">
      <c r="A44" s="688" t="s">
        <v>139</v>
      </c>
      <c r="B44" s="689">
        <v>0</v>
      </c>
      <c r="C44" s="690">
        <v>0</v>
      </c>
      <c r="D44" s="691">
        <f t="shared" si="1"/>
        <v>0</v>
      </c>
    </row>
    <row r="45" spans="1:4">
      <c r="A45" s="688" t="s">
        <v>175</v>
      </c>
      <c r="B45" s="689">
        <v>0</v>
      </c>
      <c r="C45" s="690">
        <v>0</v>
      </c>
      <c r="D45" s="691">
        <f t="shared" si="1"/>
        <v>0</v>
      </c>
    </row>
    <row r="46" spans="1:4" ht="13.5" customHeight="1">
      <c r="A46" s="688" t="s">
        <v>176</v>
      </c>
      <c r="B46" s="689">
        <v>0</v>
      </c>
      <c r="C46" s="690">
        <v>0</v>
      </c>
      <c r="D46" s="691">
        <f t="shared" si="1"/>
        <v>0</v>
      </c>
    </row>
    <row r="47" spans="1:4">
      <c r="A47" s="688" t="s">
        <v>871</v>
      </c>
      <c r="B47" s="689">
        <v>0</v>
      </c>
      <c r="C47" s="690">
        <v>0</v>
      </c>
      <c r="D47" s="691">
        <f t="shared" si="1"/>
        <v>0</v>
      </c>
    </row>
    <row r="48" spans="1:4" ht="13.5" thickBot="1">
      <c r="A48" s="692" t="s">
        <v>177</v>
      </c>
      <c r="B48" s="693">
        <v>0</v>
      </c>
      <c r="C48" s="694">
        <v>0</v>
      </c>
      <c r="D48" s="686">
        <f t="shared" si="1"/>
        <v>0</v>
      </c>
    </row>
    <row r="49" spans="1:7" ht="30" customHeight="1" thickBot="1">
      <c r="A49" s="1809" t="s">
        <v>1105</v>
      </c>
      <c r="B49" s="1810"/>
      <c r="C49" s="1810"/>
      <c r="D49" s="1811"/>
    </row>
    <row r="50" spans="1:7" ht="13.5" thickBot="1">
      <c r="A50" s="1118" t="s">
        <v>534</v>
      </c>
      <c r="B50" s="793">
        <v>0</v>
      </c>
      <c r="C50" s="735">
        <v>0</v>
      </c>
      <c r="D50" s="658">
        <f>B50*C50</f>
        <v>0</v>
      </c>
      <c r="F50" s="944"/>
      <c r="G50" s="944"/>
    </row>
    <row r="51" spans="1:7" ht="27" customHeight="1" thickBot="1">
      <c r="A51" s="1809" t="s">
        <v>1106</v>
      </c>
      <c r="B51" s="1810"/>
      <c r="C51" s="1810"/>
      <c r="D51" s="1811"/>
    </row>
    <row r="52" spans="1:7" ht="13.5" thickBot="1">
      <c r="A52" s="742" t="s">
        <v>936</v>
      </c>
      <c r="B52" s="764">
        <v>0</v>
      </c>
      <c r="C52" s="1139">
        <v>0</v>
      </c>
      <c r="D52" s="658">
        <f>B52*C52</f>
        <v>0</v>
      </c>
    </row>
    <row r="53" spans="1:7" ht="27" customHeight="1" thickBot="1">
      <c r="A53" s="1809" t="s">
        <v>233</v>
      </c>
      <c r="B53" s="1810"/>
      <c r="C53" s="1810"/>
      <c r="D53" s="1811"/>
    </row>
    <row r="54" spans="1:7" ht="13.5" thickBot="1">
      <c r="A54" s="915" t="s">
        <v>919</v>
      </c>
      <c r="B54" s="708">
        <v>0</v>
      </c>
      <c r="C54" s="1127"/>
      <c r="D54" s="746">
        <f>B54*C54</f>
        <v>0</v>
      </c>
    </row>
    <row r="55" spans="1:7" ht="13.5" thickBot="1">
      <c r="A55" s="1128" t="s">
        <v>533</v>
      </c>
      <c r="B55" s="725">
        <f>SUM(B16:B41,B43:B48,B50,B52,B54)</f>
        <v>1</v>
      </c>
      <c r="C55" s="704"/>
      <c r="D55" s="726">
        <f>SUM(D16:D41,D43:D48,D50,D52,D54)</f>
        <v>1043.74</v>
      </c>
      <c r="E55" s="945"/>
    </row>
    <row r="56" spans="1:7" ht="13.5" thickBot="1">
      <c r="A56" s="1140"/>
      <c r="B56" s="1141"/>
      <c r="C56" s="888" t="s">
        <v>975</v>
      </c>
      <c r="D56" s="889" t="s">
        <v>267</v>
      </c>
      <c r="E56" s="945"/>
    </row>
    <row r="57" spans="1:7">
      <c r="A57" s="1748" t="s">
        <v>841</v>
      </c>
      <c r="B57" s="1749"/>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91">
        <f>(1/220*12*6/12)</f>
        <v>2.7300000000000001E-2</v>
      </c>
      <c r="D63" s="686">
        <f>C63*(D35+D36)</f>
        <v>0</v>
      </c>
    </row>
    <row r="64" spans="1:7" ht="13.5" thickBot="1">
      <c r="A64" s="869" t="s">
        <v>882</v>
      </c>
      <c r="B64" s="1058"/>
      <c r="C64" s="877"/>
      <c r="D64" s="809">
        <v>0</v>
      </c>
    </row>
    <row r="65" spans="1:7" ht="13.5" thickBot="1">
      <c r="A65" s="1721" t="s">
        <v>274</v>
      </c>
      <c r="B65" s="1722"/>
      <c r="C65" s="1736"/>
      <c r="D65" s="666">
        <f>SUM(D55:D64)</f>
        <v>1138.6300000000001</v>
      </c>
      <c r="G65" s="945"/>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SUM(B16:B41)*(Parâmetro!G8*20-1)+SUM(B43:B48)*(Parâmetro!G26*20-1)+SUM(B50)*(Parâmetro!G29*20-1)+SUM(B52)*(Parâmetro!G30*20-1)+SUM(B54)*(Parâmetro!G39*20-1)</f>
        <v>279</v>
      </c>
      <c r="E71" s="863"/>
      <c r="F71" s="951"/>
    </row>
    <row r="72" spans="1:7">
      <c r="A72" s="1713" t="s">
        <v>279</v>
      </c>
      <c r="B72" s="1729"/>
      <c r="C72" s="770">
        <f>Parâmetro!E68</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SUM(B16:B41)*Parâmetro!C8+SUM(B43:B48)*Parâmetro!C26+SUM(B50)*Parâmetro!C29+SUM(B52)*Parâmetro!C30+SUM(B54)*Parâmetro!C39</f>
        <v>0</v>
      </c>
      <c r="E75" s="951"/>
    </row>
    <row r="76" spans="1:7">
      <c r="A76" s="1713" t="s">
        <v>1054</v>
      </c>
      <c r="B76" s="1714"/>
      <c r="C76" s="868"/>
      <c r="D76" s="866">
        <f>SUM(B16:B41)*Parâmetro!D8+SUM(B43:B48)*Parâmetro!D26+SUM(B50)*Parâmetro!D29+SUM(B52)*Parâmetro!D30+SUM(B54)*Parâmetro!D39</f>
        <v>8.43</v>
      </c>
      <c r="E76" s="951"/>
    </row>
    <row r="77" spans="1:7" ht="13.5" thickBot="1">
      <c r="A77" s="1816" t="s">
        <v>866</v>
      </c>
      <c r="B77" s="1817"/>
      <c r="C77" s="871"/>
      <c r="D77" s="724">
        <v>0</v>
      </c>
    </row>
    <row r="78" spans="1:7" ht="13.5" thickBot="1">
      <c r="A78" s="1721" t="s">
        <v>282</v>
      </c>
      <c r="B78" s="1722"/>
      <c r="C78" s="1747"/>
      <c r="D78" s="726">
        <f>SUM(D70:D77)</f>
        <v>351.93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ARINOS'!B17*'Uniforme Apoio'!BM10+'CARGOS ARINOS'!B18*'Uniforme Apoio'!BM11+'CARGOS ARINOS'!B19*'Uniforme Apoio'!BM12+'CARGOS ARINOS'!B20*'Uniforme Apoio'!BM13+'CARGOS ARINOS'!B21*'Uniforme Apoio'!BM14+'CARGOS ARINOS'!B22*'Uniforme Apoio'!BM15+'CARGOS ARINOS'!B23*'Uniforme Apoio'!BM16+'CARGOS ARINOS'!B24*'Uniforme Apoio'!BM17+'CARGOS ARINOS'!B25*'Uniforme Apoio'!BM18+'CARGOS ARINOS'!B26*'Uniforme Apoio'!BM20+'CARGOS ARINOS'!B27*'Uniforme Apoio'!BM21+'CARGOS ARINOS'!B28*'Uniforme Apoio'!BM22+'CARGOS ARINOS'!B29*'Uniforme Apoio'!BM23+'CARGOS ARINOS'!B30*'Uniforme Apoio'!BM24+'CARGOS ARINOS'!B31*'Uniforme Apoio'!BM25+'CARGOS ARINOS'!B32*'Uniforme Apoio'!BM28+'CARGOS ARINOS'!B33*'Uniforme Apoio'!BM29+'CARGOS ARINOS'!B34*'Uniforme Apoio'!BM30+'CARGOS ARINOS'!B35*'Uniforme Apoio'!BM30+'CARGOS ARINOS'!B36*'Uniforme Apoio'!BM30+'CARGOS ARINOS'!B37*'Uniforme Apoio'!BM31+'CARGOS ARINOS'!B38*'Uniforme Apoio'!BM31+'CARGOS ARINOS'!B39*'Uniforme Apoio'!BM32+'CARGOS ARINOS'!B40*'Uniforme Apoio'!BM33+'CARGOS ARINOS'!B41*'Uniforme Apoio'!BM39+'CARGOS ARINOS'!B43*'Uniforme Apoio'!BM19+'CARGOS ARINOS'!B44*'Uniforme Apoio'!BM27+'CARGOS ARINOS'!B45*'Uniforme Apoio'!BM35+'CARGOS ARINOS'!B46*'Uniforme Apoio'!BM36+'CARGOS ARINOS'!B47*'Uniforme Apoio'!BM37+'CARGOS ARINOS'!B48*'Uniforme Apoio'!BM38+'CARGOS ARINOS'!B50*'Uniforme Apoio'!BM40+'CARGOS ARINOS'!B52*'Uniforme Apoio'!BM34+'CARGOS ARINOS'!B54*'Uniforme Apoio'!BM26</f>
        <v>85.68</v>
      </c>
      <c r="E83" s="944"/>
    </row>
    <row r="84" spans="1:7">
      <c r="A84" s="1713" t="str">
        <f>'TOTALIZADORA MÓDULOS'!A286:B286</f>
        <v>B - Materiais de Consumo</v>
      </c>
      <c r="B84" s="1729"/>
      <c r="C84" s="782">
        <v>0</v>
      </c>
      <c r="D84" s="781">
        <f>'Material de consumo jardinagem'!G21*'CARGOS ARINOS'!B28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920">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788">
        <f>'BASE DE DADOS MÓDULOS 4 E 5'!C10</f>
        <v>0.08</v>
      </c>
      <c r="D97" s="787">
        <f t="shared" si="2"/>
        <v>91.09</v>
      </c>
    </row>
    <row r="98" spans="1:7">
      <c r="A98" s="1713" t="s">
        <v>1052</v>
      </c>
      <c r="B98" s="1714"/>
      <c r="C98" s="920">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88">
        <f>SUM(C103:C104)</f>
        <v>0.1111</v>
      </c>
      <c r="D105" s="800">
        <f>SUM(D103:D104)</f>
        <v>126.5</v>
      </c>
    </row>
    <row r="106" spans="1:7" ht="13.5" thickBot="1">
      <c r="A106" s="1745" t="s">
        <v>299</v>
      </c>
      <c r="B106" s="1759"/>
      <c r="C106" s="959">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927">
        <f>'BASE DE DADOS MÓDULOS 4 E 5'!C31</f>
        <v>3.5000000000000001E-3</v>
      </c>
      <c r="D118" s="787">
        <f t="shared" si="3"/>
        <v>3.99</v>
      </c>
    </row>
    <row r="119" spans="1:6">
      <c r="A119" s="1713" t="s">
        <v>304</v>
      </c>
      <c r="B119" s="1729"/>
      <c r="C119" s="814">
        <f>'BASE DE DADOS MÓDULOS 4 E 5'!C32</f>
        <v>1.2999999999999999E-3</v>
      </c>
      <c r="D119" s="787">
        <f t="shared" si="3"/>
        <v>1.48</v>
      </c>
    </row>
    <row r="120" spans="1:6">
      <c r="A120" s="1713" t="s">
        <v>315</v>
      </c>
      <c r="B120" s="1714"/>
      <c r="C120" s="814">
        <f>'BASE DE DADOS MÓDULOS 4 E 5'!C33</f>
        <v>4.2999999999999997E-2</v>
      </c>
      <c r="D120" s="787">
        <f t="shared" si="3"/>
        <v>48.96</v>
      </c>
    </row>
    <row r="121" spans="1:6" ht="13.5" thickBot="1">
      <c r="A121" s="816" t="s">
        <v>339</v>
      </c>
      <c r="B121" s="817"/>
      <c r="C121" s="928">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927">
        <f>'BASE DE DADOS MÓDULOS 4 E 5'!C41</f>
        <v>3.3E-3</v>
      </c>
      <c r="D128" s="789">
        <f>C128*$D$65</f>
        <v>3.76</v>
      </c>
    </row>
    <row r="129" spans="1:8">
      <c r="A129" s="1713" t="s">
        <v>860</v>
      </c>
      <c r="B129" s="1729"/>
      <c r="C129" s="814">
        <f>'BASE DE DADOS MÓDULOS 4 E 5'!C42</f>
        <v>0</v>
      </c>
      <c r="D129" s="789">
        <f>C129*$D$65</f>
        <v>0</v>
      </c>
    </row>
    <row r="130" spans="1:8">
      <c r="A130" s="1750" t="s">
        <v>318</v>
      </c>
      <c r="B130" s="1751"/>
      <c r="C130" s="973">
        <f>SUM(C125:C129)</f>
        <v>0.1089</v>
      </c>
      <c r="D130" s="930">
        <f>SUM(D125:D129)</f>
        <v>124</v>
      </c>
    </row>
    <row r="131" spans="1:8" ht="13.5" thickBot="1">
      <c r="A131" s="1745" t="s">
        <v>785</v>
      </c>
      <c r="B131" s="1746"/>
      <c r="C131" s="967">
        <f>'BASE DE DADOS MÓDULOS 4 E 5'!C44</f>
        <v>4.0099999999999997E-2</v>
      </c>
      <c r="D131" s="974">
        <f>C131*D65</f>
        <v>45.66</v>
      </c>
    </row>
    <row r="132" spans="1:8" ht="13.5" thickBot="1">
      <c r="A132" s="803" t="s">
        <v>282</v>
      </c>
      <c r="B132" s="872"/>
      <c r="C132" s="812">
        <f>SUM(C130:C131)</f>
        <v>0.14899999999999999</v>
      </c>
      <c r="D132" s="829">
        <f>D130+D131</f>
        <v>169.66</v>
      </c>
    </row>
    <row r="133" spans="1:8" ht="13.5" thickBot="1">
      <c r="A133" s="1737"/>
      <c r="B133" s="1738"/>
      <c r="C133" s="1755"/>
      <c r="D133" s="649"/>
    </row>
    <row r="134" spans="1:8" ht="13.5" thickBot="1">
      <c r="A134" s="1721" t="s">
        <v>319</v>
      </c>
      <c r="B134" s="1736"/>
      <c r="C134" s="785" t="s">
        <v>975</v>
      </c>
      <c r="D134" s="766" t="s">
        <v>267</v>
      </c>
    </row>
    <row r="135" spans="1:8">
      <c r="A135" s="1748" t="s">
        <v>320</v>
      </c>
      <c r="B135" s="1749"/>
      <c r="C135" s="830">
        <f>C100</f>
        <v>0.36799999999999999</v>
      </c>
      <c r="D135" s="796">
        <f>D100</f>
        <v>419.03</v>
      </c>
    </row>
    <row r="136" spans="1:8">
      <c r="A136" s="1713" t="s">
        <v>295</v>
      </c>
      <c r="B136" s="1714"/>
      <c r="C136" s="831">
        <f>C105+C106</f>
        <v>0.152</v>
      </c>
      <c r="D136" s="798">
        <f>D107</f>
        <v>173.07</v>
      </c>
    </row>
    <row r="137" spans="1:8">
      <c r="A137" s="1713" t="s">
        <v>300</v>
      </c>
      <c r="B137" s="1729"/>
      <c r="C137" s="832">
        <f>C110+C111</f>
        <v>1.8E-3</v>
      </c>
      <c r="D137" s="798">
        <f>D112</f>
        <v>2.0499999999999998</v>
      </c>
    </row>
    <row r="138" spans="1:8">
      <c r="A138" s="1713" t="s">
        <v>301</v>
      </c>
      <c r="B138" s="1729"/>
      <c r="C138" s="832">
        <f>SUM(C115:C121)</f>
        <v>5.79E-2</v>
      </c>
      <c r="D138" s="798">
        <f>D122</f>
        <v>65.930000000000007</v>
      </c>
    </row>
    <row r="139" spans="1:8" ht="13.5" thickBot="1">
      <c r="A139" s="1745" t="s">
        <v>321</v>
      </c>
      <c r="B139" s="1746"/>
      <c r="C139" s="833">
        <f>SUM(C130:C131)</f>
        <v>0.14899999999999999</v>
      </c>
      <c r="D139" s="826">
        <f>D132</f>
        <v>169.66</v>
      </c>
    </row>
    <row r="140" spans="1:8" ht="13.5" thickBot="1">
      <c r="A140" s="1721" t="s">
        <v>282</v>
      </c>
      <c r="B140" s="1736"/>
      <c r="C140" s="792">
        <f>SUM(C135:C139)</f>
        <v>0.72870000000000001</v>
      </c>
      <c r="D140" s="784">
        <f>SUM(D135:D139)</f>
        <v>829.74</v>
      </c>
    </row>
    <row r="141" spans="1:8">
      <c r="A141" s="1725"/>
      <c r="B141" s="1726"/>
      <c r="C141" s="1726"/>
      <c r="D141" s="834"/>
      <c r="G141" s="963"/>
    </row>
    <row r="142" spans="1:8">
      <c r="A142" s="1727" t="s">
        <v>322</v>
      </c>
      <c r="B142" s="1728"/>
      <c r="C142" s="1728"/>
      <c r="D142" s="1728"/>
    </row>
    <row r="143" spans="1:8" ht="13.5" thickBot="1">
      <c r="A143" s="1734"/>
      <c r="B143" s="1735"/>
      <c r="C143" s="1735"/>
      <c r="D143" s="649"/>
    </row>
    <row r="144" spans="1:8" ht="13.5" thickBot="1">
      <c r="A144" s="835" t="s">
        <v>323</v>
      </c>
      <c r="B144" s="1695" t="s">
        <v>975</v>
      </c>
      <c r="C144" s="1696"/>
      <c r="D144" s="836" t="s">
        <v>267</v>
      </c>
      <c r="H144" s="945"/>
    </row>
    <row r="145" spans="1:6">
      <c r="A145" s="837" t="s">
        <v>324</v>
      </c>
      <c r="B145" s="975">
        <f>'BASE DE DADOS MÓDULOS 4 E 5'!B58</f>
        <v>206.27</v>
      </c>
      <c r="C145" s="839"/>
      <c r="D145" s="796">
        <f>B145*B55</f>
        <v>206.27</v>
      </c>
    </row>
    <row r="146" spans="1:6">
      <c r="A146" s="840" t="s">
        <v>325</v>
      </c>
      <c r="B146" s="976" t="s">
        <v>287</v>
      </c>
      <c r="C146" s="879" t="s">
        <v>287</v>
      </c>
      <c r="D146" s="789"/>
    </row>
    <row r="147" spans="1:6">
      <c r="A147" s="840" t="s">
        <v>326</v>
      </c>
      <c r="B147" s="933">
        <f>'BASE DE DADOS MÓDULOS 4 E 5'!B60</f>
        <v>7.6</v>
      </c>
      <c r="C147" s="841">
        <f>((100/((100-$B$152)%)-100)*B147)/$B$152</f>
        <v>8.66</v>
      </c>
      <c r="D147" s="789">
        <f>(D140+D87+D78+D65+D145+D153)*C147%</f>
        <v>238.84</v>
      </c>
    </row>
    <row r="148" spans="1:6">
      <c r="A148" s="840" t="s">
        <v>327</v>
      </c>
      <c r="B148" s="934">
        <f>'BASE DE DADOS MÓDULOS 4 E 5'!B61</f>
        <v>1.65</v>
      </c>
      <c r="C148" s="841">
        <f>((100/((100-$B$152)%)-100)*B148)/$B$152</f>
        <v>1.88</v>
      </c>
      <c r="D148" s="789">
        <f>(D153+D145+D140+D87+D78+D65)*C148%</f>
        <v>51.85</v>
      </c>
    </row>
    <row r="149" spans="1:6">
      <c r="A149" s="840" t="s">
        <v>328</v>
      </c>
      <c r="B149" s="879"/>
      <c r="C149" s="841"/>
      <c r="D149" s="789">
        <f>((D65+D78+D87+D140+D145+D153)*$C$149)%</f>
        <v>0</v>
      </c>
    </row>
    <row r="150" spans="1:6">
      <c r="A150" s="840" t="s">
        <v>329</v>
      </c>
      <c r="B150" s="935">
        <f>100*'ISS APOIO'!B14</f>
        <v>3</v>
      </c>
      <c r="C150" s="841">
        <f>((100/((100-$B$152)%)-100)*B150)/$B$152</f>
        <v>3.42</v>
      </c>
      <c r="D150" s="789">
        <f>(D153+D145+D140+D87+D78+D65)*C150%</f>
        <v>94.32</v>
      </c>
    </row>
    <row r="151" spans="1:6">
      <c r="A151" s="840" t="s">
        <v>330</v>
      </c>
      <c r="B151" s="879"/>
      <c r="C151" s="841"/>
      <c r="D151" s="789">
        <f>((D65+D78+D87+D140+D145+D153)*$C$151)%</f>
        <v>0</v>
      </c>
    </row>
    <row r="152" spans="1:6">
      <c r="A152" s="840" t="s">
        <v>331</v>
      </c>
      <c r="B152" s="880">
        <f>SUM(B147:B151)</f>
        <v>12.25</v>
      </c>
      <c r="C152" s="881">
        <f>SUM(C147:C151)</f>
        <v>13.96</v>
      </c>
      <c r="D152" s="882">
        <f>SUM(D147:D151)</f>
        <v>385.01</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737.04</v>
      </c>
      <c r="E154" s="949"/>
      <c r="F154" s="944"/>
    </row>
    <row r="155" spans="1:6" ht="13.5" thickBot="1">
      <c r="A155" s="1724"/>
      <c r="B155" s="1724"/>
      <c r="C155" s="1724"/>
      <c r="D155" s="834"/>
    </row>
    <row r="156" spans="1:6" ht="13.5" thickBot="1">
      <c r="A156" s="1721" t="s">
        <v>333</v>
      </c>
      <c r="B156" s="1722"/>
      <c r="C156" s="1723"/>
      <c r="D156" s="806">
        <f>D65+D78+D87+D140+D154</f>
        <v>3143.02</v>
      </c>
      <c r="E156" s="944"/>
      <c r="F156" s="944"/>
    </row>
    <row r="158" spans="1:6">
      <c r="D158" s="970">
        <f>D156*12</f>
        <v>37716.239999999998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63.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topLeftCell="A13" zoomScale="110" zoomScaleNormal="100" zoomScaleSheetLayoutView="110" workbookViewId="0">
      <selection activeCell="G49" sqref="G49"/>
    </sheetView>
  </sheetViews>
  <sheetFormatPr defaultRowHeight="12.75"/>
  <cols>
    <col min="1" max="1" width="54.28515625" style="940" customWidth="1"/>
    <col min="2" max="2" width="23.42578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832</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CCT!AU16</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13" t="s">
        <v>335</v>
      </c>
      <c r="B20" s="1714"/>
      <c r="C20" s="801">
        <v>0</v>
      </c>
      <c r="D20" s="917">
        <f>D13*C20</f>
        <v>0</v>
      </c>
      <c r="E20" s="996"/>
    </row>
    <row r="21" spans="1:5" ht="13.5" thickBot="1">
      <c r="A21" s="1816" t="s">
        <v>882</v>
      </c>
      <c r="B21" s="1817"/>
      <c r="C21" s="873">
        <v>0</v>
      </c>
      <c r="D21" s="917">
        <f>D14*C21</f>
        <v>0</v>
      </c>
      <c r="E21" s="996"/>
    </row>
    <row r="22" spans="1:5" ht="13.5" thickBot="1">
      <c r="A22" s="1823" t="s">
        <v>274</v>
      </c>
      <c r="B22" s="1824"/>
      <c r="C22" s="1834"/>
      <c r="D22" s="997">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Parâmetro!G8</f>
        <v>14</v>
      </c>
      <c r="D28" s="771">
        <f>((20*C28)-1)*C13</f>
        <v>279</v>
      </c>
      <c r="E28" s="989"/>
    </row>
    <row r="29" spans="1:5">
      <c r="A29" s="1713" t="s">
        <v>279</v>
      </c>
      <c r="B29" s="1729"/>
      <c r="C29" s="770">
        <f>Parâmetro!E68</f>
        <v>3.1</v>
      </c>
      <c r="D29" s="772">
        <f>(2*$C$29*20*C13)-(IF(D13*6%&lt;=(2*$C$29*20*C13),D13*6%,(2*$C$29*20*C13)))</f>
        <v>61.38</v>
      </c>
      <c r="E29" s="989"/>
    </row>
    <row r="30" spans="1:5">
      <c r="A30" s="1713" t="s">
        <v>280</v>
      </c>
      <c r="B30" s="1714"/>
      <c r="C30" s="865">
        <v>0</v>
      </c>
      <c r="D30" s="691">
        <f>$C$13*C30</f>
        <v>0</v>
      </c>
      <c r="E30" s="989"/>
    </row>
    <row r="31" spans="1:5">
      <c r="A31" s="1713" t="s">
        <v>281</v>
      </c>
      <c r="B31" s="1714"/>
      <c r="C31" s="773">
        <f>Parâmetro!C152</f>
        <v>3.12</v>
      </c>
      <c r="D31" s="691">
        <f>$C$13*C31</f>
        <v>3.12</v>
      </c>
      <c r="E31" s="989"/>
    </row>
    <row r="32" spans="1:5">
      <c r="A32" s="1713" t="s">
        <v>1053</v>
      </c>
      <c r="B32" s="1714"/>
      <c r="C32" s="774">
        <f>Parâmetro!C8</f>
        <v>0</v>
      </c>
      <c r="D32" s="691">
        <f>$C$13*C32</f>
        <v>0</v>
      </c>
      <c r="E32" s="989"/>
    </row>
    <row r="33" spans="1:9">
      <c r="A33" s="1713" t="s">
        <v>1054</v>
      </c>
      <c r="B33" s="1714"/>
      <c r="C33" s="868">
        <f>Parâmetro!D8</f>
        <v>8.43</v>
      </c>
      <c r="D33" s="691">
        <f>$C$13*C33</f>
        <v>8.43</v>
      </c>
      <c r="E33" s="989"/>
    </row>
    <row r="34" spans="1:9" ht="13.5" thickBot="1">
      <c r="A34" s="1816" t="s">
        <v>932</v>
      </c>
      <c r="B34" s="1817"/>
      <c r="C34" s="778">
        <v>0</v>
      </c>
      <c r="D34" s="691">
        <f>$C$13*C34</f>
        <v>0</v>
      </c>
      <c r="E34" s="989"/>
    </row>
    <row r="35" spans="1:9" ht="13.5" thickBot="1">
      <c r="A35" s="1823" t="s">
        <v>282</v>
      </c>
      <c r="B35" s="1824"/>
      <c r="C35" s="1841"/>
      <c r="D35" s="1000">
        <f>SUM(D27:D34)</f>
        <v>351.93</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c r="I39" s="1142"/>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10">
      <c r="A49" s="1748" t="s">
        <v>288</v>
      </c>
      <c r="B49" s="1752"/>
      <c r="C49" s="786">
        <f>'BASE DE DADOS MÓDULOS 4 E 5'!C5</f>
        <v>0.2</v>
      </c>
      <c r="D49" s="787">
        <f>$D$22*C49</f>
        <v>227.72</v>
      </c>
      <c r="E49" s="989"/>
    </row>
    <row r="50" spans="1:10">
      <c r="A50" s="1713" t="s">
        <v>289</v>
      </c>
      <c r="B50" s="1729"/>
      <c r="C50" s="920">
        <f>'BASE DE DADOS MÓDULOS 4 E 5'!C6</f>
        <v>1.4999999999999999E-2</v>
      </c>
      <c r="D50" s="798">
        <f t="shared" ref="D50:D56" si="0">$D$22*C50</f>
        <v>17.079999999999998</v>
      </c>
      <c r="E50" s="989"/>
    </row>
    <row r="51" spans="1:10">
      <c r="A51" s="1713" t="s">
        <v>290</v>
      </c>
      <c r="B51" s="1714"/>
      <c r="C51" s="788">
        <f>'BASE DE DADOS MÓDULOS 4 E 5'!C7</f>
        <v>0.01</v>
      </c>
      <c r="D51" s="798">
        <f t="shared" si="0"/>
        <v>11.39</v>
      </c>
      <c r="E51" s="989"/>
    </row>
    <row r="52" spans="1:10">
      <c r="A52" s="1713" t="s">
        <v>291</v>
      </c>
      <c r="B52" s="1714"/>
      <c r="C52" s="1052">
        <f>'BASE DE DADOS MÓDULOS 4 E 5'!C8</f>
        <v>2E-3</v>
      </c>
      <c r="D52" s="798">
        <f t="shared" si="0"/>
        <v>2.2799999999999998</v>
      </c>
      <c r="E52" s="989"/>
    </row>
    <row r="53" spans="1:10">
      <c r="A53" s="1713" t="s">
        <v>292</v>
      </c>
      <c r="B53" s="1714"/>
      <c r="C53" s="788">
        <f>'BASE DE DADOS MÓDULOS 4 E 5'!C9</f>
        <v>2.5000000000000001E-2</v>
      </c>
      <c r="D53" s="798">
        <f t="shared" si="0"/>
        <v>28.47</v>
      </c>
      <c r="E53" s="989"/>
    </row>
    <row r="54" spans="1:10">
      <c r="A54" s="1713" t="s">
        <v>293</v>
      </c>
      <c r="B54" s="1714"/>
      <c r="C54" s="788">
        <f>'BASE DE DADOS MÓDULOS 4 E 5'!C10</f>
        <v>0.08</v>
      </c>
      <c r="D54" s="787">
        <f t="shared" si="0"/>
        <v>91.09</v>
      </c>
      <c r="E54" s="989"/>
    </row>
    <row r="55" spans="1:10">
      <c r="A55" s="1713" t="s">
        <v>1052</v>
      </c>
      <c r="B55" s="1714"/>
      <c r="C55" s="788">
        <f>'BASE DE DADOS MÓDULOS 4 E 5'!C11</f>
        <v>0.03</v>
      </c>
      <c r="D55" s="787">
        <f t="shared" si="0"/>
        <v>34.159999999999997</v>
      </c>
      <c r="E55" s="989"/>
    </row>
    <row r="56" spans="1:10" ht="13.5" thickBot="1">
      <c r="A56" s="1745" t="s">
        <v>294</v>
      </c>
      <c r="B56" s="1759"/>
      <c r="C56" s="955">
        <f>'BASE DE DADOS MÓDULOS 4 E 5'!C12</f>
        <v>6.0000000000000001E-3</v>
      </c>
      <c r="D56" s="787">
        <f t="shared" si="0"/>
        <v>6.83</v>
      </c>
      <c r="E56" s="989"/>
    </row>
    <row r="57" spans="1:10" ht="13.5" thickBot="1">
      <c r="A57" s="1823" t="s">
        <v>282</v>
      </c>
      <c r="B57" s="1826"/>
      <c r="C57" s="1003">
        <f>SUM(C49:C56)</f>
        <v>0.36799999999999999</v>
      </c>
      <c r="D57" s="1001">
        <f>SUM(D49:D56)</f>
        <v>419.02</v>
      </c>
      <c r="E57" s="989"/>
    </row>
    <row r="58" spans="1:10" ht="13.5" thickBot="1">
      <c r="A58" s="1737"/>
      <c r="B58" s="1738"/>
      <c r="C58" s="1726"/>
      <c r="D58" s="649"/>
      <c r="E58" s="989"/>
      <c r="J58" s="945"/>
    </row>
    <row r="59" spans="1:10" ht="13.5" thickBot="1">
      <c r="A59" s="1823" t="s">
        <v>295</v>
      </c>
      <c r="B59" s="1826"/>
      <c r="C59" s="1002" t="s">
        <v>975</v>
      </c>
      <c r="D59" s="995" t="s">
        <v>267</v>
      </c>
      <c r="E59" s="989"/>
    </row>
    <row r="60" spans="1:10">
      <c r="A60" s="1748" t="s">
        <v>296</v>
      </c>
      <c r="B60" s="1752"/>
      <c r="C60" s="957">
        <f>'BASE DE DADOS MÓDULOS 4 E 5'!C16</f>
        <v>8.3299999999999999E-2</v>
      </c>
      <c r="D60" s="796">
        <f>C60*D22</f>
        <v>94.85</v>
      </c>
      <c r="E60" s="989"/>
      <c r="F60" s="956"/>
    </row>
    <row r="61" spans="1:10">
      <c r="A61" s="1713" t="s">
        <v>297</v>
      </c>
      <c r="B61" s="1729"/>
      <c r="C61" s="801">
        <f>'BASE DE DADOS MÓDULOS 4 E 5'!C17</f>
        <v>2.7799999999999998E-2</v>
      </c>
      <c r="D61" s="798">
        <f>C61*D22</f>
        <v>31.65</v>
      </c>
      <c r="E61" s="989"/>
    </row>
    <row r="62" spans="1:10">
      <c r="A62" s="1750" t="s">
        <v>298</v>
      </c>
      <c r="B62" s="1751"/>
      <c r="C62" s="924">
        <f>SUM(C60:C61)</f>
        <v>0.1111</v>
      </c>
      <c r="D62" s="930">
        <f>SUM(D60:D61)</f>
        <v>126.5</v>
      </c>
      <c r="E62" s="989"/>
    </row>
    <row r="63" spans="1:10" ht="13.5" thickBot="1">
      <c r="A63" s="1745" t="s">
        <v>299</v>
      </c>
      <c r="B63" s="1759"/>
      <c r="C63" s="962">
        <f>'BASE DE DADOS MÓDULOS 4 E 5'!C19</f>
        <v>4.0899999999999999E-2</v>
      </c>
      <c r="D63" s="884">
        <f>D22*C63</f>
        <v>46.57</v>
      </c>
      <c r="E63" s="989"/>
    </row>
    <row r="64" spans="1:10" ht="13.5" thickBot="1">
      <c r="A64" s="1004" t="s">
        <v>282</v>
      </c>
      <c r="B64" s="1005"/>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5"/>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9">
        <f t="shared" si="1"/>
        <v>0.68</v>
      </c>
      <c r="E73" s="989"/>
    </row>
    <row r="74" spans="1:7">
      <c r="A74" s="1713" t="s">
        <v>302</v>
      </c>
      <c r="B74" s="1729"/>
      <c r="C74" s="928">
        <f>'BASE DE DADOS MÓDULOS 4 E 5'!C30</f>
        <v>2.9999999999999997E-4</v>
      </c>
      <c r="D74" s="789">
        <f t="shared" si="1"/>
        <v>0.34</v>
      </c>
      <c r="E74" s="989"/>
    </row>
    <row r="75" spans="1:7">
      <c r="A75" s="1713" t="s">
        <v>303</v>
      </c>
      <c r="B75" s="1729"/>
      <c r="C75" s="814">
        <f>'BASE DE DADOS MÓDULOS 4 E 5'!C31</f>
        <v>3.5000000000000001E-3</v>
      </c>
      <c r="D75" s="789">
        <f t="shared" si="1"/>
        <v>3.99</v>
      </c>
      <c r="E75" s="989"/>
    </row>
    <row r="76" spans="1:7">
      <c r="A76" s="1713" t="s">
        <v>304</v>
      </c>
      <c r="B76" s="1729"/>
      <c r="C76" s="814">
        <f>'BASE DE DADOS MÓDULOS 4 E 5'!C32</f>
        <v>1.2999999999999999E-3</v>
      </c>
      <c r="D76" s="789">
        <f t="shared" si="1"/>
        <v>1.48</v>
      </c>
      <c r="E76" s="989"/>
    </row>
    <row r="77" spans="1:7">
      <c r="A77" s="1713" t="s">
        <v>315</v>
      </c>
      <c r="B77" s="1714"/>
      <c r="C77" s="814">
        <f>'BASE DE DADOS MÓDULOS 4 E 5'!C33</f>
        <v>4.2999999999999997E-2</v>
      </c>
      <c r="D77" s="789">
        <f t="shared" si="1"/>
        <v>48.96</v>
      </c>
      <c r="E77" s="989"/>
    </row>
    <row r="78" spans="1:7" ht="13.5" thickBot="1">
      <c r="A78" s="816" t="s">
        <v>339</v>
      </c>
      <c r="B78" s="817"/>
      <c r="C78" s="967">
        <f>'BASE DE DADOS MÓDULOS 4 E 5'!C34</f>
        <v>1.6999999999999999E-3</v>
      </c>
      <c r="D78" s="1036">
        <f t="shared" si="1"/>
        <v>1.94</v>
      </c>
      <c r="E78" s="989"/>
    </row>
    <row r="79" spans="1:7" ht="13.5" thickBot="1">
      <c r="A79" s="1004" t="s">
        <v>282</v>
      </c>
      <c r="B79" s="1009"/>
      <c r="C79" s="1006">
        <f>SUM(C72:C78)</f>
        <v>5.79E-2</v>
      </c>
      <c r="D79" s="1007">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94.85</v>
      </c>
      <c r="E82" s="989"/>
    </row>
    <row r="83" spans="1:6">
      <c r="A83" s="1713" t="s">
        <v>317</v>
      </c>
      <c r="B83" s="1714"/>
      <c r="C83" s="927">
        <f>'BASE DE DADOS MÓDULOS 4 E 5'!C39</f>
        <v>1.3899999999999999E-2</v>
      </c>
      <c r="D83" s="789">
        <f>C83*$D$22</f>
        <v>15.83</v>
      </c>
      <c r="E83" s="989"/>
    </row>
    <row r="84" spans="1:6">
      <c r="A84" s="1713" t="s">
        <v>783</v>
      </c>
      <c r="B84" s="1714"/>
      <c r="C84" s="815">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27">
        <f>'BASE DE DADOS MÓDULOS 4 E 5'!C44</f>
        <v>4.0099999999999997E-2</v>
      </c>
      <c r="D88" s="974">
        <f>C88*D22</f>
        <v>45.66</v>
      </c>
      <c r="E88" s="989"/>
    </row>
    <row r="89" spans="1:6" ht="13.5" thickBot="1">
      <c r="A89" s="1004" t="s">
        <v>282</v>
      </c>
      <c r="B89" s="1009"/>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8.66</v>
      </c>
      <c r="D104" s="842">
        <f>((D22+D35+D44+D97+D102+D110)*$C$104)%</f>
        <v>238.84</v>
      </c>
      <c r="E104" s="989"/>
    </row>
    <row r="105" spans="1:7">
      <c r="A105" s="840" t="s">
        <v>327</v>
      </c>
      <c r="B105" s="1018">
        <f>'BASE DE DADOS MÓDULOS 4 E 5'!B61</f>
        <v>1.65</v>
      </c>
      <c r="C105" s="1019">
        <f>((100/((100-$B$109)%)-100)*B105)/$B$109</f>
        <v>1.88</v>
      </c>
      <c r="D105" s="842">
        <f>((D22+D35+D44+D97+D102+D110)*$C$105)%</f>
        <v>51.85</v>
      </c>
      <c r="E105" s="989"/>
    </row>
    <row r="106" spans="1:7">
      <c r="A106" s="840" t="s">
        <v>328</v>
      </c>
      <c r="B106" s="841"/>
      <c r="C106" s="1019"/>
      <c r="D106" s="842">
        <f>((D22+D35+D44+D97+D102+D110)*$C$106)%</f>
        <v>0</v>
      </c>
      <c r="E106" s="989"/>
    </row>
    <row r="107" spans="1:7">
      <c r="A107" s="840" t="s">
        <v>329</v>
      </c>
      <c r="B107" s="841">
        <f>100*'ISS APOIO'!B14</f>
        <v>3</v>
      </c>
      <c r="C107" s="1019">
        <f>((100/((100-$B$109)%)-100)*B107)/$B$109</f>
        <v>3.42</v>
      </c>
      <c r="D107" s="842">
        <f>((D22+D35+D44+D97+D102+D110)*$C$107)%</f>
        <v>94.32</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385.02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737.05</v>
      </c>
      <c r="E111" s="989"/>
    </row>
    <row r="112" spans="1:7" ht="13.5" thickBot="1">
      <c r="A112" s="1724"/>
      <c r="B112" s="1724"/>
      <c r="C112" s="1724"/>
      <c r="D112" s="834"/>
      <c r="E112" s="989"/>
    </row>
    <row r="113" spans="1:5" ht="13.5" thickBot="1">
      <c r="A113" s="1823" t="s">
        <v>333</v>
      </c>
      <c r="B113" s="1824"/>
      <c r="C113" s="1825"/>
      <c r="D113" s="1010">
        <f>D22+D35+D44+D97+D111</f>
        <v>3143.01</v>
      </c>
      <c r="E113" s="989"/>
    </row>
    <row r="115" spans="1:5">
      <c r="D115" s="970">
        <f>D113*12</f>
        <v>37716.120000000003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19:B19"/>
    <mergeCell ref="A20:B20"/>
    <mergeCell ref="A22:C22"/>
    <mergeCell ref="A36:C36"/>
    <mergeCell ref="A33:B33"/>
    <mergeCell ref="A35:C35"/>
    <mergeCell ref="A23:C23"/>
    <mergeCell ref="A24:D24"/>
    <mergeCell ref="A21:B21"/>
    <mergeCell ref="A29:B29"/>
    <mergeCell ref="A25:C25"/>
    <mergeCell ref="A26:B26"/>
    <mergeCell ref="A27:B27"/>
    <mergeCell ref="A28:B28"/>
    <mergeCell ref="A50:B50"/>
    <mergeCell ref="A40:B40"/>
    <mergeCell ref="A41:B41"/>
    <mergeCell ref="A30:B30"/>
    <mergeCell ref="A31:B31"/>
    <mergeCell ref="A32:B32"/>
    <mergeCell ref="A34:B34"/>
    <mergeCell ref="A48:B48"/>
    <mergeCell ref="A49:B49"/>
    <mergeCell ref="A37:D37"/>
    <mergeCell ref="A42:B42"/>
    <mergeCell ref="A43:B43"/>
    <mergeCell ref="A38:C38"/>
    <mergeCell ref="A39:B39"/>
    <mergeCell ref="A46:D46"/>
    <mergeCell ref="A47:C47"/>
    <mergeCell ref="A68:B68"/>
    <mergeCell ref="A70:C70"/>
    <mergeCell ref="A71:B71"/>
    <mergeCell ref="A44:C44"/>
    <mergeCell ref="A45:C45"/>
    <mergeCell ref="A60:B60"/>
    <mergeCell ref="A61:B61"/>
    <mergeCell ref="A51:B51"/>
    <mergeCell ref="A52:B52"/>
    <mergeCell ref="A53:B53"/>
    <mergeCell ref="A54:B54"/>
    <mergeCell ref="A55:B55"/>
    <mergeCell ref="A58:C58"/>
    <mergeCell ref="A59:B59"/>
    <mergeCell ref="A56:B56"/>
    <mergeCell ref="A57:B57"/>
    <mergeCell ref="A62:B62"/>
    <mergeCell ref="A63:B63"/>
    <mergeCell ref="A65:C65"/>
    <mergeCell ref="A66:B66"/>
    <mergeCell ref="A67:B67"/>
    <mergeCell ref="A90:C90"/>
    <mergeCell ref="A72:B72"/>
    <mergeCell ref="A75:B75"/>
    <mergeCell ref="A76:B76"/>
    <mergeCell ref="A73:B73"/>
    <mergeCell ref="A87:B87"/>
    <mergeCell ref="A88:B88"/>
    <mergeCell ref="A82:B82"/>
    <mergeCell ref="A84:B84"/>
    <mergeCell ref="A85:B85"/>
    <mergeCell ref="A86:B86"/>
    <mergeCell ref="A74:B74"/>
    <mergeCell ref="A77:B77"/>
    <mergeCell ref="A80:C80"/>
    <mergeCell ref="A81:B81"/>
    <mergeCell ref="A83:B83"/>
    <mergeCell ref="A113:C113"/>
    <mergeCell ref="A93:B93"/>
    <mergeCell ref="A94:B94"/>
    <mergeCell ref="A95:B95"/>
    <mergeCell ref="A96:B96"/>
    <mergeCell ref="B101:C101"/>
    <mergeCell ref="A97:B97"/>
    <mergeCell ref="A98:C98"/>
    <mergeCell ref="A91:B91"/>
    <mergeCell ref="A99:D99"/>
    <mergeCell ref="A100:C100"/>
    <mergeCell ref="A111:C111"/>
    <mergeCell ref="A112:C112"/>
    <mergeCell ref="A92:B92"/>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4.xml><?xml version="1.0" encoding="utf-8"?>
<worksheet xmlns="http://schemas.openxmlformats.org/spreadsheetml/2006/main" xmlns:r="http://schemas.openxmlformats.org/officeDocument/2006/relationships">
  <sheetPr>
    <tabColor rgb="FF92D050"/>
  </sheetPr>
  <dimension ref="A1:I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19.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235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868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820" t="s">
        <v>670</v>
      </c>
      <c r="B13" s="1821"/>
      <c r="C13" s="1821"/>
      <c r="D13" s="1822"/>
    </row>
    <row r="14" spans="1:4" ht="13.5" thickBot="1">
      <c r="A14" s="856" t="s">
        <v>853</v>
      </c>
      <c r="B14" s="856" t="s">
        <v>336</v>
      </c>
      <c r="C14" s="652" t="s">
        <v>669</v>
      </c>
      <c r="D14" s="1131" t="s">
        <v>533</v>
      </c>
    </row>
    <row r="15" spans="1:4" ht="30" customHeight="1" thickBot="1">
      <c r="A15" s="1809" t="s">
        <v>236</v>
      </c>
      <c r="B15" s="1810"/>
      <c r="C15" s="1810"/>
      <c r="D15" s="1811"/>
    </row>
    <row r="16" spans="1:4">
      <c r="A16" s="670" t="s">
        <v>126</v>
      </c>
      <c r="B16" s="682">
        <v>0</v>
      </c>
      <c r="C16" s="687">
        <v>0</v>
      </c>
      <c r="D16" s="672">
        <f>B16*C16</f>
        <v>0</v>
      </c>
    </row>
    <row r="17" spans="1:4">
      <c r="A17" s="688" t="s">
        <v>128</v>
      </c>
      <c r="B17" s="689">
        <v>0</v>
      </c>
      <c r="C17" s="690">
        <v>0</v>
      </c>
      <c r="D17" s="691">
        <f t="shared" ref="D17:D41" si="0">B17*C17</f>
        <v>0</v>
      </c>
    </row>
    <row r="18" spans="1:4">
      <c r="A18" s="688" t="s">
        <v>1323</v>
      </c>
      <c r="B18" s="689">
        <v>0</v>
      </c>
      <c r="C18" s="690">
        <v>0</v>
      </c>
      <c r="D18" s="691">
        <f t="shared" si="0"/>
        <v>0</v>
      </c>
    </row>
    <row r="19" spans="1:4">
      <c r="A19" s="688" t="s">
        <v>705</v>
      </c>
      <c r="B19" s="689">
        <v>0</v>
      </c>
      <c r="C19" s="690">
        <v>0</v>
      </c>
      <c r="D19" s="691">
        <f t="shared" si="0"/>
        <v>0</v>
      </c>
    </row>
    <row r="20" spans="1:4">
      <c r="A20" s="688" t="s">
        <v>588</v>
      </c>
      <c r="B20" s="689">
        <v>0</v>
      </c>
      <c r="C20" s="690">
        <v>0</v>
      </c>
      <c r="D20" s="691">
        <f t="shared" si="0"/>
        <v>0</v>
      </c>
    </row>
    <row r="21" spans="1:4">
      <c r="A21" s="688" t="s">
        <v>837</v>
      </c>
      <c r="B21" s="689">
        <v>0</v>
      </c>
      <c r="C21" s="690">
        <v>0</v>
      </c>
      <c r="D21" s="691">
        <f t="shared" si="0"/>
        <v>0</v>
      </c>
    </row>
    <row r="22" spans="1:4">
      <c r="A22" s="688" t="s">
        <v>129</v>
      </c>
      <c r="B22" s="689">
        <v>0</v>
      </c>
      <c r="C22" s="690">
        <v>0</v>
      </c>
      <c r="D22" s="691">
        <f t="shared" si="0"/>
        <v>0</v>
      </c>
    </row>
    <row r="23" spans="1:4">
      <c r="A23" s="688" t="s">
        <v>706</v>
      </c>
      <c r="B23" s="689">
        <v>0</v>
      </c>
      <c r="C23" s="690">
        <v>0</v>
      </c>
      <c r="D23" s="691">
        <f t="shared" si="0"/>
        <v>0</v>
      </c>
    </row>
    <row r="24" spans="1:4">
      <c r="A24" s="688" t="s">
        <v>131</v>
      </c>
      <c r="B24" s="689">
        <v>0</v>
      </c>
      <c r="C24" s="690">
        <v>0</v>
      </c>
      <c r="D24" s="691">
        <f t="shared" si="0"/>
        <v>0</v>
      </c>
    </row>
    <row r="25" spans="1:4">
      <c r="A25" s="688" t="s">
        <v>698</v>
      </c>
      <c r="B25" s="689">
        <v>0</v>
      </c>
      <c r="C25" s="690">
        <v>0</v>
      </c>
      <c r="D25" s="691">
        <f t="shared" si="0"/>
        <v>0</v>
      </c>
    </row>
    <row r="26" spans="1:4">
      <c r="A26" s="688" t="s">
        <v>839</v>
      </c>
      <c r="B26" s="689">
        <v>0</v>
      </c>
      <c r="C26" s="690">
        <v>0</v>
      </c>
      <c r="D26" s="691">
        <f t="shared" si="0"/>
        <v>0</v>
      </c>
    </row>
    <row r="27" spans="1:4">
      <c r="A27" s="688" t="s">
        <v>135</v>
      </c>
      <c r="B27" s="689">
        <v>0</v>
      </c>
      <c r="C27" s="690">
        <v>0</v>
      </c>
      <c r="D27" s="691">
        <f t="shared" si="0"/>
        <v>0</v>
      </c>
    </row>
    <row r="28" spans="1:4">
      <c r="A28" s="688" t="s">
        <v>842</v>
      </c>
      <c r="B28" s="689">
        <v>0</v>
      </c>
      <c r="C28" s="690">
        <v>0</v>
      </c>
      <c r="D28" s="691">
        <f t="shared" si="0"/>
        <v>0</v>
      </c>
    </row>
    <row r="29" spans="1:4">
      <c r="A29" s="688" t="s">
        <v>844</v>
      </c>
      <c r="B29" s="689">
        <v>0</v>
      </c>
      <c r="C29" s="690">
        <v>0</v>
      </c>
      <c r="D29" s="691">
        <f t="shared" si="0"/>
        <v>0</v>
      </c>
    </row>
    <row r="30" spans="1:4">
      <c r="A30" s="688" t="s">
        <v>137</v>
      </c>
      <c r="B30" s="689">
        <v>0</v>
      </c>
      <c r="C30" s="690">
        <v>0</v>
      </c>
      <c r="D30" s="691">
        <f t="shared" si="0"/>
        <v>0</v>
      </c>
    </row>
    <row r="31" spans="1:4">
      <c r="A31" s="688" t="s">
        <v>846</v>
      </c>
      <c r="B31" s="689">
        <v>0</v>
      </c>
      <c r="C31" s="690">
        <v>0</v>
      </c>
      <c r="D31" s="691">
        <f t="shared" si="0"/>
        <v>0</v>
      </c>
    </row>
    <row r="32" spans="1:4">
      <c r="A32" s="688" t="s">
        <v>848</v>
      </c>
      <c r="B32" s="689">
        <v>0</v>
      </c>
      <c r="C32" s="690">
        <v>0</v>
      </c>
      <c r="D32" s="691">
        <f t="shared" si="0"/>
        <v>0</v>
      </c>
    </row>
    <row r="33" spans="1:4">
      <c r="A33" s="688" t="s">
        <v>597</v>
      </c>
      <c r="B33" s="689">
        <v>0</v>
      </c>
      <c r="C33" s="690">
        <v>0</v>
      </c>
      <c r="D33" s="691">
        <f t="shared" si="0"/>
        <v>0</v>
      </c>
    </row>
    <row r="34" spans="1:4">
      <c r="A34" s="688" t="s">
        <v>672</v>
      </c>
      <c r="B34" s="689">
        <v>0</v>
      </c>
      <c r="C34" s="690">
        <v>0</v>
      </c>
      <c r="D34" s="691">
        <f t="shared" si="0"/>
        <v>0</v>
      </c>
    </row>
    <row r="35" spans="1:4">
      <c r="A35" s="688" t="s">
        <v>855</v>
      </c>
      <c r="B35" s="689">
        <v>0</v>
      </c>
      <c r="C35" s="690">
        <v>0</v>
      </c>
      <c r="D35" s="691">
        <f t="shared" si="0"/>
        <v>0</v>
      </c>
    </row>
    <row r="36" spans="1:4">
      <c r="A36" s="688" t="s">
        <v>856</v>
      </c>
      <c r="B36" s="689">
        <v>0</v>
      </c>
      <c r="C36" s="690">
        <v>0</v>
      </c>
      <c r="D36" s="691">
        <f t="shared" si="0"/>
        <v>0</v>
      </c>
    </row>
    <row r="37" spans="1:4">
      <c r="A37" s="688" t="s">
        <v>677</v>
      </c>
      <c r="B37" s="689">
        <v>0</v>
      </c>
      <c r="C37" s="690">
        <v>0</v>
      </c>
      <c r="D37" s="691">
        <f t="shared" si="0"/>
        <v>0</v>
      </c>
    </row>
    <row r="38" spans="1:4">
      <c r="A38" s="688" t="s">
        <v>678</v>
      </c>
      <c r="B38" s="689">
        <v>0</v>
      </c>
      <c r="C38" s="690">
        <v>0</v>
      </c>
      <c r="D38" s="691">
        <f t="shared" si="0"/>
        <v>0</v>
      </c>
    </row>
    <row r="39" spans="1:4">
      <c r="A39" s="688" t="s">
        <v>707</v>
      </c>
      <c r="B39" s="689">
        <v>0</v>
      </c>
      <c r="C39" s="690">
        <v>0</v>
      </c>
      <c r="D39" s="691">
        <f t="shared" si="0"/>
        <v>0</v>
      </c>
    </row>
    <row r="40" spans="1:4">
      <c r="A40" s="688" t="s">
        <v>147</v>
      </c>
      <c r="B40" s="689">
        <v>0</v>
      </c>
      <c r="C40" s="690">
        <v>0</v>
      </c>
      <c r="D40" s="691">
        <f t="shared" si="0"/>
        <v>0</v>
      </c>
    </row>
    <row r="41" spans="1:4" ht="13.5" thickBot="1">
      <c r="A41" s="847" t="s">
        <v>960</v>
      </c>
      <c r="B41" s="693">
        <v>0</v>
      </c>
      <c r="C41" s="694">
        <v>0</v>
      </c>
      <c r="D41" s="724">
        <f t="shared" si="0"/>
        <v>0</v>
      </c>
    </row>
    <row r="42" spans="1:4" ht="30" customHeight="1" thickBot="1">
      <c r="A42" s="1850" t="s">
        <v>0</v>
      </c>
      <c r="B42" s="1851"/>
      <c r="C42" s="1851"/>
      <c r="D42" s="1852"/>
    </row>
    <row r="43" spans="1:4">
      <c r="A43" s="670" t="s">
        <v>133</v>
      </c>
      <c r="B43" s="682">
        <v>0</v>
      </c>
      <c r="C43" s="699">
        <v>0</v>
      </c>
      <c r="D43" s="741">
        <f t="shared" ref="D43:D48" si="1">B43*C43</f>
        <v>0</v>
      </c>
    </row>
    <row r="44" spans="1:4">
      <c r="A44" s="688" t="s">
        <v>139</v>
      </c>
      <c r="B44" s="689">
        <v>0</v>
      </c>
      <c r="C44" s="701">
        <v>0</v>
      </c>
      <c r="D44" s="691">
        <f t="shared" si="1"/>
        <v>0</v>
      </c>
    </row>
    <row r="45" spans="1:4">
      <c r="A45" s="688" t="s">
        <v>175</v>
      </c>
      <c r="B45" s="689">
        <v>0</v>
      </c>
      <c r="C45" s="701">
        <v>0</v>
      </c>
      <c r="D45" s="691">
        <f t="shared" si="1"/>
        <v>0</v>
      </c>
    </row>
    <row r="46" spans="1:4" ht="13.5" customHeight="1">
      <c r="A46" s="688" t="s">
        <v>176</v>
      </c>
      <c r="B46" s="689">
        <v>0</v>
      </c>
      <c r="C46" s="701">
        <v>0</v>
      </c>
      <c r="D46" s="691">
        <f t="shared" si="1"/>
        <v>0</v>
      </c>
    </row>
    <row r="47" spans="1:4">
      <c r="A47" s="688" t="s">
        <v>871</v>
      </c>
      <c r="B47" s="689">
        <v>0</v>
      </c>
      <c r="C47" s="701">
        <v>0</v>
      </c>
      <c r="D47" s="691">
        <f t="shared" si="1"/>
        <v>0</v>
      </c>
    </row>
    <row r="48" spans="1:4" ht="13.5" thickBot="1">
      <c r="A48" s="683" t="s">
        <v>177</v>
      </c>
      <c r="B48" s="684">
        <v>0</v>
      </c>
      <c r="C48" s="703">
        <v>0</v>
      </c>
      <c r="D48" s="724">
        <f t="shared" si="1"/>
        <v>0</v>
      </c>
    </row>
    <row r="49" spans="1:7" ht="30" customHeight="1" thickBot="1">
      <c r="A49" s="1809" t="s">
        <v>341</v>
      </c>
      <c r="B49" s="1810"/>
      <c r="C49" s="1810"/>
      <c r="D49" s="1811"/>
    </row>
    <row r="50" spans="1:7" ht="13.5" thickBot="1">
      <c r="A50" s="655" t="s">
        <v>534</v>
      </c>
      <c r="B50" s="764">
        <v>0</v>
      </c>
      <c r="C50" s="735">
        <v>0</v>
      </c>
      <c r="D50" s="658">
        <f>B50*C50</f>
        <v>0</v>
      </c>
      <c r="F50" s="944"/>
      <c r="G50" s="944"/>
    </row>
    <row r="51" spans="1:7" ht="27" customHeight="1" thickBot="1">
      <c r="A51" s="1809" t="s">
        <v>237</v>
      </c>
      <c r="B51" s="1810"/>
      <c r="C51" s="1810"/>
      <c r="D51" s="1811"/>
    </row>
    <row r="52" spans="1:7" ht="13.5" thickBot="1">
      <c r="A52" s="655" t="s">
        <v>936</v>
      </c>
      <c r="B52" s="1143">
        <v>0</v>
      </c>
      <c r="C52" s="1144">
        <v>0</v>
      </c>
      <c r="D52" s="1145">
        <f>B52*C52</f>
        <v>0</v>
      </c>
    </row>
    <row r="53" spans="1:7" ht="27" customHeight="1" thickBot="1">
      <c r="A53" s="1809" t="s">
        <v>944</v>
      </c>
      <c r="B53" s="1810"/>
      <c r="C53" s="1810"/>
      <c r="D53" s="1811"/>
      <c r="G53" s="945"/>
    </row>
    <row r="54" spans="1:7" ht="13.5" thickBot="1">
      <c r="A54" s="1122" t="s">
        <v>919</v>
      </c>
      <c r="B54" s="1146">
        <f>CCT!AN17</f>
        <v>2</v>
      </c>
      <c r="C54" s="1124">
        <f>CCT!AM17</f>
        <v>2507.27</v>
      </c>
      <c r="D54" s="980">
        <f>B54*C54</f>
        <v>5014.54</v>
      </c>
    </row>
    <row r="55" spans="1:7" ht="13.5" thickBot="1">
      <c r="A55" s="663" t="s">
        <v>533</v>
      </c>
      <c r="B55" s="725">
        <f>SUM(B16:B41,B43:B48,B50,B52,B54)</f>
        <v>2</v>
      </c>
      <c r="C55" s="751"/>
      <c r="D55" s="726">
        <f>SUM(D16:D41,D43:D48,D50,D52,D54)</f>
        <v>5014.54</v>
      </c>
      <c r="E55" s="951"/>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869" t="s">
        <v>882</v>
      </c>
      <c r="B64" s="870"/>
      <c r="C64" s="877"/>
      <c r="D64" s="809">
        <v>0</v>
      </c>
    </row>
    <row r="65" spans="1:7" ht="13.5" thickBot="1">
      <c r="A65" s="1721" t="s">
        <v>274</v>
      </c>
      <c r="B65" s="1722"/>
      <c r="C65" s="1736"/>
      <c r="D65" s="666">
        <f>SUM(D55:D64)</f>
        <v>5014.54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SUM(B16:B41)*(Parâmetro!G8*20-1)+SUM(B43:B48)*(Parâmetro!G26*20-1)+SUM(B50)*(Parâmetro!G29*20-1)+SUM(B52)*(Parâmetro!G30*20-1)+SUM(B54)*(Parâmetro!G38*20-1)</f>
        <v>558</v>
      </c>
      <c r="E71" s="863"/>
      <c r="F71" s="951"/>
    </row>
    <row r="72" spans="1:7">
      <c r="A72" s="1713" t="s">
        <v>279</v>
      </c>
      <c r="B72" s="1729"/>
      <c r="C72" s="770">
        <f>Parâmetro!E69</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SUM(B16:B41)*Parâmetro!C8+SUM(B43:B48)*Parâmetro!C26+SUM(B50)*Parâmetro!C29+SUM(B52)*Parâmetro!C30+SUM(B54)*Parâmetro!C38</f>
        <v>0</v>
      </c>
      <c r="E75" s="951"/>
    </row>
    <row r="76" spans="1:7">
      <c r="A76" s="1713" t="s">
        <v>1054</v>
      </c>
      <c r="B76" s="1714"/>
      <c r="C76" s="868"/>
      <c r="D76" s="866">
        <f>SUM(B16:B41)*Parâmetro!D8+SUM(B43:B48)*Parâmetro!D26+SUM(B50)*Parâmetro!D29+SUM(B52)*Parâmetro!D30+SUM(B54)*Parâmetro!D38</f>
        <v>0</v>
      </c>
      <c r="E76" s="951"/>
    </row>
    <row r="77" spans="1:7" ht="13.5" thickBot="1">
      <c r="A77" s="1816" t="s">
        <v>866</v>
      </c>
      <c r="B77" s="1817"/>
      <c r="C77" s="871"/>
      <c r="D77" s="724">
        <f>B54*Parâmetro!E147</f>
        <v>494.84</v>
      </c>
    </row>
    <row r="78" spans="1:7" ht="13.5" thickBot="1">
      <c r="A78" s="1721" t="s">
        <v>282</v>
      </c>
      <c r="B78" s="1722"/>
      <c r="C78" s="1747"/>
      <c r="D78" s="726">
        <f>SUM(D70:D77)</f>
        <v>1059.08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BARBACENA'!B17*'Uniforme Apoio'!BM10+'CARGOS BARBACENA'!B18*'Uniforme Apoio'!BM11+'CARGOS BARBACENA'!B19*'Uniforme Apoio'!BM12+'CARGOS BARBACENA'!B20*'Uniforme Apoio'!BM13+'CARGOS BARBACENA'!B21*'Uniforme Apoio'!BM14+'CARGOS BARBACENA'!B22*'Uniforme Apoio'!BM15+'CARGOS BARBACENA'!B23*'Uniforme Apoio'!BM16+'CARGOS BARBACENA'!B24*'Uniforme Apoio'!BM17+'CARGOS BARBACENA'!B25*'Uniforme Apoio'!BM18+'CARGOS BARBACENA'!B26*'Uniforme Apoio'!BM20+'CARGOS BARBACENA'!B27*'Uniforme Apoio'!BM21+'CARGOS BARBACENA'!B28*'Uniforme Apoio'!BM22+'CARGOS BARBACENA'!B29*'Uniforme Apoio'!BM23+'CARGOS BARBACENA'!B30*'Uniforme Apoio'!BM24+'CARGOS BARBACENA'!B31*'Uniforme Apoio'!BM25+'CARGOS BARBACENA'!B32*'Uniforme Apoio'!BM28+'CARGOS BARBACENA'!B33*'Uniforme Apoio'!BM29+'CARGOS BARBACENA'!B34*'Uniforme Apoio'!BM30+'CARGOS BARBACENA'!B35*'Uniforme Apoio'!BM30+'CARGOS BARBACENA'!B36*'Uniforme Apoio'!BM30+'CARGOS BARBACENA'!B37*'Uniforme Apoio'!BM31+'CARGOS BARBACENA'!B38*'Uniforme Apoio'!BM31+'CARGOS BARBACENA'!B39*'Uniforme Apoio'!BM32+'CARGOS BARBACENA'!B40*'Uniforme Apoio'!BM33+'CARGOS BARBACENA'!B41*'Uniforme Apoio'!BM39+'CARGOS BARBACENA'!B43*'Uniforme Apoio'!BM19+'CARGOS BARBACENA'!B44*'Uniforme Apoio'!BM27+'CARGOS BARBACENA'!B45*'Uniforme Apoio'!BM35+'CARGOS BARBACENA'!B46*'Uniforme Apoio'!BM36+'CARGOS BARBACENA'!B47*'Uniforme Apoio'!BM37+'CARGOS BARBACENA'!B48*'Uniforme Apoio'!BM38+'CARGOS BARBACENA'!B50*'Uniforme Apoio'!BM40+'CARGOS BARBACENA'!B52*'Uniforme Apoio'!BM34+'CARGOS BARBACENA'!B54*'Uniforme Apoio'!BM26</f>
        <v>206.36</v>
      </c>
      <c r="E83" s="944"/>
    </row>
    <row r="84" spans="1:7">
      <c r="A84" s="1713" t="str">
        <f>'TOTALIZADORA MÓDULOS'!A286:B286</f>
        <v>B - Materiais de Consumo</v>
      </c>
      <c r="B84" s="1729"/>
      <c r="C84" s="782">
        <v>0</v>
      </c>
      <c r="D84" s="781">
        <f>'Material de consumo jardinagem'!G21*'CARGOS BARBACENA'!B28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206.36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1002.91</v>
      </c>
    </row>
    <row r="93" spans="1:7">
      <c r="A93" s="1713" t="s">
        <v>289</v>
      </c>
      <c r="B93" s="1729"/>
      <c r="C93" s="788">
        <f>'BASE DE DADOS MÓDULOS 4 E 5'!C6</f>
        <v>1.4999999999999999E-2</v>
      </c>
      <c r="D93" s="789">
        <f t="shared" ref="D93:D99" si="2">$D$65*C93</f>
        <v>75.22</v>
      </c>
    </row>
    <row r="94" spans="1:7">
      <c r="A94" s="1713" t="s">
        <v>290</v>
      </c>
      <c r="B94" s="1714"/>
      <c r="C94" s="788">
        <f>'BASE DE DADOS MÓDULOS 4 E 5'!C7</f>
        <v>0.01</v>
      </c>
      <c r="D94" s="789">
        <f t="shared" si="2"/>
        <v>50.15</v>
      </c>
    </row>
    <row r="95" spans="1:7">
      <c r="A95" s="1713" t="s">
        <v>291</v>
      </c>
      <c r="B95" s="1714"/>
      <c r="C95" s="788">
        <f>'BASE DE DADOS MÓDULOS 4 E 5'!C8</f>
        <v>2E-3</v>
      </c>
      <c r="D95" s="789">
        <f t="shared" si="2"/>
        <v>10.029999999999999</v>
      </c>
    </row>
    <row r="96" spans="1:7">
      <c r="A96" s="1713" t="s">
        <v>292</v>
      </c>
      <c r="B96" s="1714"/>
      <c r="C96" s="788">
        <f>'BASE DE DADOS MÓDULOS 4 E 5'!C9</f>
        <v>2.5000000000000001E-2</v>
      </c>
      <c r="D96" s="789">
        <f t="shared" si="2"/>
        <v>125.36</v>
      </c>
    </row>
    <row r="97" spans="1:7">
      <c r="A97" s="1713" t="s">
        <v>293</v>
      </c>
      <c r="B97" s="1714"/>
      <c r="C97" s="788">
        <f>'BASE DE DADOS MÓDULOS 4 E 5'!C10</f>
        <v>0.08</v>
      </c>
      <c r="D97" s="787">
        <f t="shared" si="2"/>
        <v>401.16</v>
      </c>
    </row>
    <row r="98" spans="1:7">
      <c r="A98" s="1713" t="s">
        <v>1052</v>
      </c>
      <c r="B98" s="1714"/>
      <c r="C98" s="788">
        <f>'BASE DE DADOS MÓDULOS 4 E 5'!C11</f>
        <v>0.03</v>
      </c>
      <c r="D98" s="921">
        <f t="shared" si="2"/>
        <v>150.44</v>
      </c>
    </row>
    <row r="99" spans="1:7" ht="13.5" thickBot="1">
      <c r="A99" s="1745" t="s">
        <v>294</v>
      </c>
      <c r="B99" s="1759"/>
      <c r="C99" s="955">
        <f>'BASE DE DADOS MÓDULOS 4 E 5'!C12</f>
        <v>6.0000000000000001E-3</v>
      </c>
      <c r="D99" s="787">
        <f t="shared" si="2"/>
        <v>30.09</v>
      </c>
    </row>
    <row r="100" spans="1:7" ht="13.5" thickBot="1">
      <c r="A100" s="1721" t="s">
        <v>282</v>
      </c>
      <c r="B100" s="1736"/>
      <c r="C100" s="792">
        <f>SUM(C92:C99)</f>
        <v>0.36799999999999999</v>
      </c>
      <c r="D100" s="784">
        <f>SUM(D92:D99)</f>
        <v>1845.36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417.71</v>
      </c>
    </row>
    <row r="104" spans="1:7">
      <c r="A104" s="1713" t="s">
        <v>297</v>
      </c>
      <c r="B104" s="1729"/>
      <c r="C104" s="923">
        <f>'BASE DE DADOS MÓDULOS 4 E 5'!C17</f>
        <v>2.7799999999999998E-2</v>
      </c>
      <c r="D104" s="798">
        <f>C104*D65</f>
        <v>139.4</v>
      </c>
    </row>
    <row r="105" spans="1:7">
      <c r="A105" s="1750" t="s">
        <v>298</v>
      </c>
      <c r="B105" s="1751"/>
      <c r="C105" s="924">
        <f>SUM(C103:C104)</f>
        <v>0.1111</v>
      </c>
      <c r="D105" s="800">
        <f>SUM(D103:D104)</f>
        <v>557.11</v>
      </c>
    </row>
    <row r="106" spans="1:7" ht="13.5" thickBot="1">
      <c r="A106" s="1745" t="s">
        <v>299</v>
      </c>
      <c r="B106" s="1759"/>
      <c r="C106" s="987">
        <f>'BASE DE DADOS MÓDULOS 4 E 5'!C19</f>
        <v>4.0899999999999999E-2</v>
      </c>
      <c r="D106" s="826">
        <f>D65*C106</f>
        <v>205.09</v>
      </c>
      <c r="F106" s="960"/>
      <c r="G106" s="961"/>
    </row>
    <row r="107" spans="1:7" ht="13.5" thickBot="1">
      <c r="A107" s="803" t="s">
        <v>282</v>
      </c>
      <c r="B107" s="872"/>
      <c r="C107" s="812">
        <f>SUM(C105:C106)</f>
        <v>0.152</v>
      </c>
      <c r="D107" s="806">
        <f>SUM(D105+D106)</f>
        <v>762.2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6.52</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2.5099999999999998</v>
      </c>
    </row>
    <row r="112" spans="1:7" ht="13.5" thickBot="1">
      <c r="A112" s="810" t="s">
        <v>282</v>
      </c>
      <c r="B112" s="811"/>
      <c r="C112" s="805">
        <f>SUM(C110:C111)</f>
        <v>1.8E-3</v>
      </c>
      <c r="D112" s="726">
        <f>SUM(D110:D111)</f>
        <v>9.0299999999999994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37.61</v>
      </c>
    </row>
    <row r="116" spans="1:6">
      <c r="A116" s="1713" t="s">
        <v>338</v>
      </c>
      <c r="B116" s="1729"/>
      <c r="C116" s="927">
        <f>'BASE DE DADOS MÓDULOS 4 E 5'!C29</f>
        <v>5.9999999999999995E-4</v>
      </c>
      <c r="D116" s="787">
        <f t="shared" si="3"/>
        <v>3.01</v>
      </c>
    </row>
    <row r="117" spans="1:6">
      <c r="A117" s="1713" t="s">
        <v>302</v>
      </c>
      <c r="B117" s="1729"/>
      <c r="C117" s="814">
        <f>'BASE DE DADOS MÓDULOS 4 E 5'!C30</f>
        <v>2.9999999999999997E-4</v>
      </c>
      <c r="D117" s="787">
        <f t="shared" si="3"/>
        <v>1.5</v>
      </c>
    </row>
    <row r="118" spans="1:6">
      <c r="A118" s="1713" t="s">
        <v>303</v>
      </c>
      <c r="B118" s="1729"/>
      <c r="C118" s="814">
        <f>'BASE DE DADOS MÓDULOS 4 E 5'!C31</f>
        <v>3.5000000000000001E-3</v>
      </c>
      <c r="D118" s="787">
        <f t="shared" si="3"/>
        <v>17.55</v>
      </c>
    </row>
    <row r="119" spans="1:6">
      <c r="A119" s="1713" t="s">
        <v>304</v>
      </c>
      <c r="B119" s="1729"/>
      <c r="C119" s="814">
        <f>'BASE DE DADOS MÓDULOS 4 E 5'!C32</f>
        <v>1.2999999999999999E-3</v>
      </c>
      <c r="D119" s="787">
        <f t="shared" si="3"/>
        <v>6.52</v>
      </c>
    </row>
    <row r="120" spans="1:6">
      <c r="A120" s="1713" t="s">
        <v>315</v>
      </c>
      <c r="B120" s="1714"/>
      <c r="C120" s="814">
        <f>'BASE DE DADOS MÓDULOS 4 E 5'!C33</f>
        <v>4.2999999999999997E-2</v>
      </c>
      <c r="D120" s="787">
        <f t="shared" si="3"/>
        <v>215.63</v>
      </c>
    </row>
    <row r="121" spans="1:6" ht="13.5" thickBot="1">
      <c r="A121" s="816" t="s">
        <v>339</v>
      </c>
      <c r="B121" s="817"/>
      <c r="C121" s="928">
        <f>'BASE DE DADOS MÓDULOS 4 E 5'!C34</f>
        <v>1.6999999999999999E-3</v>
      </c>
      <c r="D121" s="819">
        <f t="shared" si="3"/>
        <v>8.52</v>
      </c>
    </row>
    <row r="122" spans="1:6" ht="13.5" thickBot="1">
      <c r="A122" s="810" t="s">
        <v>282</v>
      </c>
      <c r="B122" s="811"/>
      <c r="C122" s="812">
        <f>SUM(C115:C121)</f>
        <v>5.79E-2</v>
      </c>
      <c r="D122" s="829">
        <f>SUM(D115:D121)</f>
        <v>290.33999999999997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417.71</v>
      </c>
    </row>
    <row r="126" spans="1:6">
      <c r="A126" s="1713" t="s">
        <v>317</v>
      </c>
      <c r="B126" s="1714"/>
      <c r="C126" s="814">
        <f>'BASE DE DADOS MÓDULOS 4 E 5'!C39</f>
        <v>1.3899999999999999E-2</v>
      </c>
      <c r="D126" s="789">
        <f>C126*$D$65</f>
        <v>69.7</v>
      </c>
    </row>
    <row r="127" spans="1:6">
      <c r="A127" s="1713" t="s">
        <v>786</v>
      </c>
      <c r="B127" s="1714"/>
      <c r="C127" s="814">
        <f>'BASE DE DADOS MÓDULOS 4 E 5'!C40</f>
        <v>8.3999999999999995E-3</v>
      </c>
      <c r="D127" s="789">
        <f>C127*$D$65</f>
        <v>42.12</v>
      </c>
    </row>
    <row r="128" spans="1:6">
      <c r="A128" s="1713" t="s">
        <v>784</v>
      </c>
      <c r="B128" s="1729"/>
      <c r="C128" s="814">
        <f>'BASE DE DADOS MÓDULOS 4 E 5'!C41</f>
        <v>3.3E-3</v>
      </c>
      <c r="D128" s="789">
        <f>C128*$D$65</f>
        <v>16.55</v>
      </c>
    </row>
    <row r="129" spans="1:9">
      <c r="A129" s="1713" t="s">
        <v>860</v>
      </c>
      <c r="B129" s="1729"/>
      <c r="C129" s="927">
        <f>'BASE DE DADOS MÓDULOS 4 E 5'!C42</f>
        <v>0</v>
      </c>
      <c r="D129" s="789">
        <f>C129*$D$65</f>
        <v>0</v>
      </c>
    </row>
    <row r="130" spans="1:9">
      <c r="A130" s="1750" t="s">
        <v>318</v>
      </c>
      <c r="B130" s="1751"/>
      <c r="C130" s="929">
        <f>SUM(C125:C129)</f>
        <v>0.1089</v>
      </c>
      <c r="D130" s="930">
        <f>SUM(D125:D129)</f>
        <v>546.08000000000004</v>
      </c>
    </row>
    <row r="131" spans="1:9" ht="13.5" thickBot="1">
      <c r="A131" s="1745" t="s">
        <v>785</v>
      </c>
      <c r="B131" s="1746"/>
      <c r="C131" s="982">
        <f>'BASE DE DADOS MÓDULOS 4 E 5'!C44</f>
        <v>4.0099999999999997E-2</v>
      </c>
      <c r="D131" s="974">
        <f>C131*D65</f>
        <v>201.08</v>
      </c>
    </row>
    <row r="132" spans="1:9" ht="13.5" thickBot="1">
      <c r="A132" s="803" t="s">
        <v>282</v>
      </c>
      <c r="B132" s="872"/>
      <c r="C132" s="812">
        <f>SUM(C130:C131)</f>
        <v>0.14899999999999999</v>
      </c>
      <c r="D132" s="829">
        <f>D130+D131</f>
        <v>747.16</v>
      </c>
    </row>
    <row r="133" spans="1:9" ht="13.5" thickBot="1">
      <c r="A133" s="1737"/>
      <c r="B133" s="1738"/>
      <c r="C133" s="1755"/>
      <c r="D133" s="649"/>
    </row>
    <row r="134" spans="1:9" ht="13.5" thickBot="1">
      <c r="A134" s="1721" t="s">
        <v>319</v>
      </c>
      <c r="B134" s="1736"/>
      <c r="C134" s="785" t="s">
        <v>975</v>
      </c>
      <c r="D134" s="766" t="s">
        <v>267</v>
      </c>
    </row>
    <row r="135" spans="1:9">
      <c r="A135" s="1748" t="s">
        <v>320</v>
      </c>
      <c r="B135" s="1749"/>
      <c r="C135" s="830">
        <f>C100</f>
        <v>0.36799999999999999</v>
      </c>
      <c r="D135" s="796">
        <f>D100</f>
        <v>1845.36</v>
      </c>
    </row>
    <row r="136" spans="1:9">
      <c r="A136" s="1713" t="s">
        <v>295</v>
      </c>
      <c r="B136" s="1714"/>
      <c r="C136" s="831">
        <f>C105+C106</f>
        <v>0.152</v>
      </c>
      <c r="D136" s="798">
        <f>D107</f>
        <v>762.2</v>
      </c>
    </row>
    <row r="137" spans="1:9">
      <c r="A137" s="1713" t="s">
        <v>300</v>
      </c>
      <c r="B137" s="1729"/>
      <c r="C137" s="832">
        <f>C110+C111</f>
        <v>1.8E-3</v>
      </c>
      <c r="D137" s="798">
        <f>D112</f>
        <v>9.0299999999999994</v>
      </c>
    </row>
    <row r="138" spans="1:9">
      <c r="A138" s="1713" t="s">
        <v>301</v>
      </c>
      <c r="B138" s="1729"/>
      <c r="C138" s="832">
        <f>SUM(C115:C121)</f>
        <v>5.79E-2</v>
      </c>
      <c r="D138" s="798">
        <f>D122</f>
        <v>290.33999999999997</v>
      </c>
    </row>
    <row r="139" spans="1:9" ht="13.5" thickBot="1">
      <c r="A139" s="1745" t="s">
        <v>321</v>
      </c>
      <c r="B139" s="1746"/>
      <c r="C139" s="833">
        <f>SUM(C130:C131)</f>
        <v>0.14899999999999999</v>
      </c>
      <c r="D139" s="826">
        <f>D132</f>
        <v>747.16</v>
      </c>
    </row>
    <row r="140" spans="1:9" ht="13.5" thickBot="1">
      <c r="A140" s="1721" t="s">
        <v>282</v>
      </c>
      <c r="B140" s="1736"/>
      <c r="C140" s="792">
        <f>SUM(C135:C139)</f>
        <v>0.72870000000000001</v>
      </c>
      <c r="D140" s="784">
        <f>SUM(D135:D139)</f>
        <v>3654.09</v>
      </c>
    </row>
    <row r="141" spans="1:9">
      <c r="A141" s="1725"/>
      <c r="B141" s="1726"/>
      <c r="C141" s="1726"/>
      <c r="D141" s="834"/>
      <c r="G141" s="963"/>
    </row>
    <row r="142" spans="1:9">
      <c r="A142" s="1727" t="s">
        <v>322</v>
      </c>
      <c r="B142" s="1728"/>
      <c r="C142" s="1728"/>
      <c r="D142" s="1728"/>
    </row>
    <row r="143" spans="1:9" ht="13.5" thickBot="1">
      <c r="A143" s="1734"/>
      <c r="B143" s="1735"/>
      <c r="C143" s="1735"/>
      <c r="D143" s="649"/>
    </row>
    <row r="144" spans="1:9" ht="13.5" thickBot="1">
      <c r="A144" s="835" t="s">
        <v>323</v>
      </c>
      <c r="B144" s="1695" t="s">
        <v>975</v>
      </c>
      <c r="C144" s="1696"/>
      <c r="D144" s="836" t="s">
        <v>267</v>
      </c>
      <c r="I144" s="945"/>
    </row>
    <row r="145" spans="1:6">
      <c r="A145" s="837" t="s">
        <v>324</v>
      </c>
      <c r="B145" s="975">
        <f>'BASE DE DADOS MÓDULOS 4 E 5'!B58</f>
        <v>206.27</v>
      </c>
      <c r="C145" s="839"/>
      <c r="D145" s="796">
        <f>B145*B55</f>
        <v>412.54</v>
      </c>
    </row>
    <row r="146" spans="1:6">
      <c r="A146" s="840" t="s">
        <v>325</v>
      </c>
      <c r="B146" s="976" t="s">
        <v>287</v>
      </c>
      <c r="C146" s="879" t="s">
        <v>287</v>
      </c>
      <c r="D146" s="789"/>
    </row>
    <row r="147" spans="1:6">
      <c r="A147" s="840" t="s">
        <v>326</v>
      </c>
      <c r="B147" s="933">
        <f>'BASE DE DADOS MÓDULOS 4 E 5'!B60</f>
        <v>7.6</v>
      </c>
      <c r="C147" s="841">
        <f>((100/((100-$B$152)%)-100)*B147)/$B$152</f>
        <v>8.7100000000000009</v>
      </c>
      <c r="D147" s="789">
        <f>(D140+D87+D78+D65+D145+D153)*C147%</f>
        <v>926.58</v>
      </c>
    </row>
    <row r="148" spans="1:6">
      <c r="A148" s="840" t="s">
        <v>327</v>
      </c>
      <c r="B148" s="934">
        <f>'BASE DE DADOS MÓDULOS 4 E 5'!B61</f>
        <v>1.65</v>
      </c>
      <c r="C148" s="841">
        <f>((100/((100-$B$152)%)-100)*B148)/$B$152</f>
        <v>1.89</v>
      </c>
      <c r="D148" s="789">
        <f>(D153+D145+D140+D87+D78+D65)*C148%</f>
        <v>201.06</v>
      </c>
    </row>
    <row r="149" spans="1:6">
      <c r="A149" s="840" t="s">
        <v>328</v>
      </c>
      <c r="B149" s="879"/>
      <c r="C149" s="841"/>
      <c r="D149" s="789">
        <f>((D65+D78+D87+D140+D145+D153)*$C$149)%</f>
        <v>0</v>
      </c>
    </row>
    <row r="150" spans="1:6">
      <c r="A150" s="840" t="s">
        <v>329</v>
      </c>
      <c r="B150" s="935">
        <f>100*'ISS APOIO'!B15</f>
        <v>3.5</v>
      </c>
      <c r="C150" s="841">
        <f>((100/((100-$B$152)%)-100)*B150)/$B$152</f>
        <v>4.01</v>
      </c>
      <c r="D150" s="789">
        <f>(D153+D145+D140+D87+D78+D65)*C150%</f>
        <v>426.59</v>
      </c>
    </row>
    <row r="151" spans="1:6">
      <c r="A151" s="840" t="s">
        <v>330</v>
      </c>
      <c r="B151" s="879"/>
      <c r="C151" s="841"/>
      <c r="D151" s="789">
        <f>((D65+D78+D87+D140+D145+D153)*$C$151)%</f>
        <v>0</v>
      </c>
    </row>
    <row r="152" spans="1:6">
      <c r="A152" s="840" t="s">
        <v>331</v>
      </c>
      <c r="B152" s="880">
        <f>SUM(B147:B151)</f>
        <v>12.75</v>
      </c>
      <c r="C152" s="881">
        <f>SUM(C147:C151)</f>
        <v>14.61</v>
      </c>
      <c r="D152" s="882">
        <f>SUM(D147:D151)</f>
        <v>1554.23</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2258.29</v>
      </c>
      <c r="E154" s="949"/>
      <c r="F154" s="944"/>
    </row>
    <row r="155" spans="1:6" ht="13.5" thickBot="1">
      <c r="A155" s="1724"/>
      <c r="B155" s="1724"/>
      <c r="C155" s="1724"/>
      <c r="D155" s="834"/>
    </row>
    <row r="156" spans="1:6" ht="13.5" thickBot="1">
      <c r="A156" s="1721" t="s">
        <v>333</v>
      </c>
      <c r="B156" s="1722"/>
      <c r="C156" s="1723"/>
      <c r="D156" s="885">
        <f>D65+D78+D87+D140+D154</f>
        <v>12192.36</v>
      </c>
      <c r="E156" s="969">
        <f>D156-'Resumo Cat'!G11</f>
        <v>0.06</v>
      </c>
      <c r="F156" s="944"/>
    </row>
    <row r="158" spans="1:6">
      <c r="D158" s="970">
        <f>D156*12</f>
        <v>146308.32</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65.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5.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160</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CCT!AM17</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7">
      <c r="A17" s="1713" t="s">
        <v>271</v>
      </c>
      <c r="B17" s="1714"/>
      <c r="C17" s="890">
        <v>0</v>
      </c>
      <c r="D17" s="769">
        <f>C17*D13*C13</f>
        <v>0</v>
      </c>
      <c r="E17" s="989"/>
    </row>
    <row r="18" spans="1:7">
      <c r="A18" s="1713" t="s">
        <v>272</v>
      </c>
      <c r="B18" s="1729"/>
      <c r="C18" s="824">
        <v>0</v>
      </c>
      <c r="D18" s="769">
        <v>0</v>
      </c>
      <c r="E18" s="989"/>
    </row>
    <row r="19" spans="1:7">
      <c r="A19" s="1713" t="s">
        <v>273</v>
      </c>
      <c r="B19" s="1729"/>
      <c r="C19" s="428">
        <v>0</v>
      </c>
      <c r="D19" s="769">
        <f>D13*C19*C13</f>
        <v>0</v>
      </c>
      <c r="E19" s="989"/>
      <c r="G19" s="945"/>
    </row>
    <row r="20" spans="1:7">
      <c r="A20" s="1713" t="s">
        <v>335</v>
      </c>
      <c r="B20" s="1714"/>
      <c r="C20" s="428">
        <v>0</v>
      </c>
      <c r="D20" s="917">
        <f>D13*C21</f>
        <v>0</v>
      </c>
      <c r="E20" s="996"/>
    </row>
    <row r="21" spans="1:7" ht="13.5" thickBot="1">
      <c r="A21" s="1816" t="s">
        <v>882</v>
      </c>
      <c r="B21" s="1817"/>
      <c r="C21" s="916">
        <v>0</v>
      </c>
      <c r="D21" s="917">
        <f>D14*C22</f>
        <v>0</v>
      </c>
      <c r="E21" s="996"/>
    </row>
    <row r="22" spans="1:7" ht="13.5" thickBot="1">
      <c r="A22" s="1823" t="s">
        <v>274</v>
      </c>
      <c r="B22" s="1824"/>
      <c r="C22" s="1834"/>
      <c r="D22" s="997">
        <f>SUM(D13:D20)</f>
        <v>2507.27</v>
      </c>
      <c r="E22" s="989"/>
    </row>
    <row r="23" spans="1:7">
      <c r="A23" s="1725"/>
      <c r="B23" s="1726"/>
      <c r="C23" s="1726"/>
      <c r="D23" s="649"/>
      <c r="E23" s="989"/>
    </row>
    <row r="24" spans="1:7">
      <c r="A24" s="1727" t="s">
        <v>275</v>
      </c>
      <c r="B24" s="1728"/>
      <c r="C24" s="1728"/>
      <c r="D24" s="1728"/>
      <c r="E24" s="989"/>
    </row>
    <row r="25" spans="1:7" ht="13.5" thickBot="1">
      <c r="A25" s="1734"/>
      <c r="B25" s="1735"/>
      <c r="C25" s="1755"/>
      <c r="D25" s="649"/>
      <c r="E25" s="989"/>
    </row>
    <row r="26" spans="1:7" ht="13.5" thickBot="1">
      <c r="A26" s="1823" t="s">
        <v>276</v>
      </c>
      <c r="B26" s="1824"/>
      <c r="C26" s="998" t="s">
        <v>975</v>
      </c>
      <c r="D26" s="995" t="s">
        <v>267</v>
      </c>
      <c r="E26" s="989"/>
    </row>
    <row r="27" spans="1:7">
      <c r="A27" s="1748" t="s">
        <v>277</v>
      </c>
      <c r="B27" s="1749"/>
      <c r="C27" s="768">
        <v>0</v>
      </c>
      <c r="D27" s="769">
        <f>$C$13*C27</f>
        <v>0</v>
      </c>
      <c r="E27" s="989"/>
    </row>
    <row r="28" spans="1:7">
      <c r="A28" s="1713" t="s">
        <v>278</v>
      </c>
      <c r="B28" s="1729"/>
      <c r="C28" s="770">
        <f>Parâmetro!G38</f>
        <v>14</v>
      </c>
      <c r="D28" s="771">
        <f>((20*C28)-1)*C13</f>
        <v>279</v>
      </c>
      <c r="E28" s="989"/>
    </row>
    <row r="29" spans="1:7">
      <c r="A29" s="1713" t="s">
        <v>279</v>
      </c>
      <c r="B29" s="1729"/>
      <c r="C29" s="770">
        <f>Parâmetro!E69</f>
        <v>3.1</v>
      </c>
      <c r="D29" s="772">
        <f>(2*$C$29*20*C13)-(IF(D13*6%&lt;=(2*$C$29*20*C13),D13*6%,(2*$C$29*20*C13)))</f>
        <v>0</v>
      </c>
      <c r="E29" s="999"/>
    </row>
    <row r="30" spans="1:7">
      <c r="A30" s="1713" t="s">
        <v>280</v>
      </c>
      <c r="B30" s="1714"/>
      <c r="C30" s="770">
        <v>0</v>
      </c>
      <c r="D30" s="691">
        <f>$C$13*C30</f>
        <v>0</v>
      </c>
      <c r="E30" s="999"/>
    </row>
    <row r="31" spans="1:7">
      <c r="A31" s="1713" t="s">
        <v>281</v>
      </c>
      <c r="B31" s="1714"/>
      <c r="C31" s="773">
        <f>Parâmetro!C152</f>
        <v>3.12</v>
      </c>
      <c r="D31" s="691">
        <f>$C$13*C31</f>
        <v>3.12</v>
      </c>
      <c r="E31" s="989"/>
    </row>
    <row r="32" spans="1:7">
      <c r="A32" s="1713" t="s">
        <v>1053</v>
      </c>
      <c r="B32" s="1714"/>
      <c r="C32" s="774">
        <f>Parâmetro!C38</f>
        <v>0</v>
      </c>
      <c r="D32" s="769">
        <f>$C$13*C32</f>
        <v>0</v>
      </c>
      <c r="E32" s="989"/>
    </row>
    <row r="33" spans="1:10">
      <c r="A33" s="1713" t="s">
        <v>1054</v>
      </c>
      <c r="B33" s="1714"/>
      <c r="C33" s="775">
        <f>Parâmetro!D38</f>
        <v>0</v>
      </c>
      <c r="D33" s="691">
        <f>$C$13*C33</f>
        <v>0</v>
      </c>
      <c r="E33" s="989"/>
    </row>
    <row r="34" spans="1:10" ht="13.5" thickBot="1">
      <c r="A34" s="1745" t="s">
        <v>932</v>
      </c>
      <c r="B34" s="1759"/>
      <c r="C34" s="778">
        <f>Parâmetro!E147</f>
        <v>247.42</v>
      </c>
      <c r="D34" s="691">
        <f>$C$13*C34</f>
        <v>247.42</v>
      </c>
      <c r="E34" s="989"/>
    </row>
    <row r="35" spans="1:10" ht="13.5" thickBot="1">
      <c r="A35" s="1823" t="s">
        <v>282</v>
      </c>
      <c r="B35" s="1824"/>
      <c r="C35" s="1841"/>
      <c r="D35" s="1033">
        <f>SUM(D27:D34)</f>
        <v>529.54</v>
      </c>
      <c r="E35" s="989"/>
    </row>
    <row r="36" spans="1:10">
      <c r="A36" s="1725"/>
      <c r="B36" s="1726"/>
      <c r="C36" s="1726"/>
      <c r="D36" s="649"/>
      <c r="E36" s="989"/>
    </row>
    <row r="37" spans="1:10">
      <c r="A37" s="1727" t="s">
        <v>283</v>
      </c>
      <c r="B37" s="1728"/>
      <c r="C37" s="1728"/>
      <c r="D37" s="1728"/>
      <c r="E37" s="989"/>
    </row>
    <row r="38" spans="1:10" ht="13.5" thickBot="1">
      <c r="A38" s="1734"/>
      <c r="B38" s="1735"/>
      <c r="C38" s="1755"/>
      <c r="D38" s="649"/>
      <c r="E38" s="989"/>
    </row>
    <row r="39" spans="1:10" ht="13.5" thickBot="1">
      <c r="A39" s="1823" t="s">
        <v>284</v>
      </c>
      <c r="B39" s="1824"/>
      <c r="C39" s="998" t="s">
        <v>975</v>
      </c>
      <c r="D39" s="995" t="s">
        <v>267</v>
      </c>
      <c r="E39" s="989"/>
      <c r="J39" s="945"/>
    </row>
    <row r="40" spans="1:10">
      <c r="A40" s="1748" t="str">
        <f>'TOTALIZADORA MÓDULOS'!A285:B285</f>
        <v>A - Uniformes e EPIs</v>
      </c>
      <c r="B40" s="1749"/>
      <c r="C40" s="780">
        <f>'Uniforme Apoio'!BM26</f>
        <v>103.18</v>
      </c>
      <c r="D40" s="781">
        <f>C40*$C$13</f>
        <v>103.18</v>
      </c>
      <c r="E40" s="989"/>
    </row>
    <row r="41" spans="1:10">
      <c r="A41" s="1713" t="str">
        <f>'TOTALIZADORA MÓDULOS'!A286:B286</f>
        <v>B - Materiais de Consumo</v>
      </c>
      <c r="B41" s="1729"/>
      <c r="C41" s="782">
        <v>0</v>
      </c>
      <c r="D41" s="781">
        <f>C41*$C$13</f>
        <v>0</v>
      </c>
      <c r="E41" s="989"/>
    </row>
    <row r="42" spans="1:10">
      <c r="A42" s="1713" t="str">
        <f>'TOTALIZADORA MÓDULOS'!A287:B287</f>
        <v>C - Máquinas e Equipamentos (depreciação)</v>
      </c>
      <c r="B42" s="1729"/>
      <c r="C42" s="782">
        <v>0</v>
      </c>
      <c r="D42" s="781">
        <f>C42*$C$13</f>
        <v>0</v>
      </c>
      <c r="E42" s="999"/>
    </row>
    <row r="43" spans="1:10" ht="13.5" thickBot="1">
      <c r="A43" s="1713" t="str">
        <f>'TOTALIZADORA MÓDULOS'!A288:B288</f>
        <v>D - Produtos de Limpeza</v>
      </c>
      <c r="B43" s="1729"/>
      <c r="C43" s="783">
        <v>0</v>
      </c>
      <c r="D43" s="781">
        <f>C43*$C$13</f>
        <v>0</v>
      </c>
      <c r="E43" s="989"/>
    </row>
    <row r="44" spans="1:10" ht="13.5" thickBot="1">
      <c r="A44" s="1823" t="s">
        <v>282</v>
      </c>
      <c r="B44" s="1824"/>
      <c r="C44" s="1826"/>
      <c r="D44" s="1001">
        <f>SUM(D40:D43)</f>
        <v>103.18</v>
      </c>
      <c r="E44" s="989"/>
    </row>
    <row r="45" spans="1:10">
      <c r="A45" s="1725"/>
      <c r="B45" s="1726"/>
      <c r="C45" s="1726"/>
      <c r="D45" s="649"/>
      <c r="E45" s="989"/>
    </row>
    <row r="46" spans="1:10">
      <c r="A46" s="1727" t="s">
        <v>285</v>
      </c>
      <c r="B46" s="1728"/>
      <c r="C46" s="1728"/>
      <c r="D46" s="1728"/>
      <c r="E46" s="989"/>
    </row>
    <row r="47" spans="1:10" ht="13.5" thickBot="1">
      <c r="A47" s="1734"/>
      <c r="B47" s="1735"/>
      <c r="C47" s="1755"/>
      <c r="D47" s="649"/>
      <c r="E47" s="989"/>
    </row>
    <row r="48" spans="1:10"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1060</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923">
        <f>'BASE DE DADOS MÓDULOS 4 E 5'!C17</f>
        <v>2.7799999999999998E-2</v>
      </c>
      <c r="D61" s="798">
        <f>C61*D22</f>
        <v>69.7</v>
      </c>
      <c r="E61" s="989"/>
    </row>
    <row r="62" spans="1:6">
      <c r="A62" s="1750" t="s">
        <v>298</v>
      </c>
      <c r="B62" s="1751"/>
      <c r="C62" s="958">
        <f>SUM(C60:C61)</f>
        <v>0.1111</v>
      </c>
      <c r="D62" s="800">
        <f>SUM(D60:D61)</f>
        <v>278.56</v>
      </c>
      <c r="E62" s="989"/>
    </row>
    <row r="63" spans="1:6" ht="13.5" thickBot="1">
      <c r="A63" s="1745" t="s">
        <v>299</v>
      </c>
      <c r="B63" s="1759"/>
      <c r="C63" s="873">
        <f>'BASE DE DADOS MÓDULOS 4 E 5'!C19</f>
        <v>4.0899999999999999E-2</v>
      </c>
      <c r="D63" s="974">
        <f>D22*C63</f>
        <v>102.55</v>
      </c>
      <c r="E63" s="989"/>
    </row>
    <row r="64" spans="1:6"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12" t="s">
        <v>282</v>
      </c>
      <c r="B69" s="1013"/>
      <c r="C69" s="1147">
        <f>SUM(C67:C68)</f>
        <v>1.8E-3</v>
      </c>
      <c r="D69" s="997">
        <f>SUM(D67:D68)</f>
        <v>4.51</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927">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27">
        <f>'BASE DE DADOS MÓDULOS 4 E 5'!C34</f>
        <v>1.6999999999999999E-3</v>
      </c>
      <c r="D78" s="819">
        <f t="shared" si="1"/>
        <v>4.26</v>
      </c>
      <c r="E78" s="989"/>
    </row>
    <row r="79" spans="1:7" ht="13.5" thickBot="1">
      <c r="A79" s="1004" t="s">
        <v>282</v>
      </c>
      <c r="B79" s="1005"/>
      <c r="C79" s="1006">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208.86</v>
      </c>
      <c r="E82" s="989"/>
    </row>
    <row r="83" spans="1:6">
      <c r="A83" s="1713" t="s">
        <v>317</v>
      </c>
      <c r="B83" s="1714"/>
      <c r="C83" s="814">
        <f>'BASE DE DADOS MÓDULOS 4 E 5'!C39</f>
        <v>1.3899999999999999E-2</v>
      </c>
      <c r="D83" s="789">
        <f>C83*$D$22</f>
        <v>34.85</v>
      </c>
      <c r="E83" s="989"/>
    </row>
    <row r="84" spans="1:6">
      <c r="A84" s="1713" t="s">
        <v>783</v>
      </c>
      <c r="B84" s="1714"/>
      <c r="C84" s="927">
        <f>'BASE DE DADOS MÓDULOS 4 E 5'!C40</f>
        <v>8.3999999999999995E-3</v>
      </c>
      <c r="D84" s="789">
        <f>C84*$D$22</f>
        <v>21.06</v>
      </c>
      <c r="E84" s="989"/>
    </row>
    <row r="85" spans="1:6">
      <c r="A85" s="1713" t="s">
        <v>784</v>
      </c>
      <c r="B85" s="1729"/>
      <c r="C85" s="815">
        <f>'BASE DE DADOS MÓDULOS 4 E 5'!C41</f>
        <v>3.3E-3</v>
      </c>
      <c r="D85" s="789">
        <f>C85*$D$22</f>
        <v>8.27</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04" t="s">
        <v>282</v>
      </c>
      <c r="B89" s="1009"/>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8.7100000000000009</v>
      </c>
      <c r="D104" s="842">
        <f>((D22+D35+D44+D97+D102+D110)*$C$104)%</f>
        <v>463.29</v>
      </c>
      <c r="E104" s="989"/>
    </row>
    <row r="105" spans="1:7">
      <c r="A105" s="840" t="s">
        <v>327</v>
      </c>
      <c r="B105" s="841">
        <f>'BASE DE DADOS MÓDULOS 4 E 5'!B61</f>
        <v>1.65</v>
      </c>
      <c r="C105" s="1019">
        <f>((100/((100-$B$109)%)-100)*B105)/$B$109</f>
        <v>1.89</v>
      </c>
      <c r="D105" s="842">
        <f>((D22+D35+D44+D97+D102+D110)*$C$105)%</f>
        <v>100.53</v>
      </c>
      <c r="E105" s="989"/>
    </row>
    <row r="106" spans="1:7">
      <c r="A106" s="840" t="s">
        <v>328</v>
      </c>
      <c r="B106" s="841"/>
      <c r="C106" s="1019"/>
      <c r="D106" s="842">
        <f>((D22+D35+D44+D97+D102+D110)*$C$106)%</f>
        <v>0</v>
      </c>
      <c r="E106" s="989"/>
    </row>
    <row r="107" spans="1:7">
      <c r="A107" s="840" t="s">
        <v>329</v>
      </c>
      <c r="B107" s="841">
        <f>'ISS APOIO'!B15*100</f>
        <v>3.5</v>
      </c>
      <c r="C107" s="1019">
        <f>((100/((100-$B$109)%)-100)*B107)/$B$109</f>
        <v>4.01</v>
      </c>
      <c r="D107" s="842">
        <f>((D22+D35+D44+D97+D102+D110)*$C$107)%</f>
        <v>213.29</v>
      </c>
      <c r="E107" s="989"/>
    </row>
    <row r="108" spans="1:7">
      <c r="A108" s="840" t="s">
        <v>330</v>
      </c>
      <c r="B108" s="841"/>
      <c r="C108" s="1019"/>
      <c r="D108" s="842">
        <f>((D22+D35+D44+D97+D102+D110)*$C$108)%</f>
        <v>0</v>
      </c>
      <c r="E108" s="989"/>
    </row>
    <row r="109" spans="1:7">
      <c r="A109" s="840" t="s">
        <v>331</v>
      </c>
      <c r="B109" s="881">
        <f>SUM(B104:B108)</f>
        <v>12.75</v>
      </c>
      <c r="C109" s="1020">
        <f>SUM(C104:C108)</f>
        <v>14.61</v>
      </c>
      <c r="D109" s="843">
        <f>((D22+D35+D44+D97+D102+D110)*$C$109)%</f>
        <v>777.11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1129.1400000000001</v>
      </c>
      <c r="E111" s="989"/>
    </row>
    <row r="112" spans="1:7" ht="13.5" thickBot="1">
      <c r="A112" s="1724"/>
      <c r="B112" s="1724"/>
      <c r="C112" s="1724"/>
      <c r="D112" s="834"/>
      <c r="E112" s="989"/>
    </row>
    <row r="113" spans="1:5" ht="13.5" thickBot="1">
      <c r="A113" s="1823" t="s">
        <v>333</v>
      </c>
      <c r="B113" s="1824"/>
      <c r="C113" s="1825"/>
      <c r="D113" s="1031">
        <f>D22+D35+D44+D97+D111</f>
        <v>6096.15</v>
      </c>
      <c r="E113" s="1032"/>
    </row>
    <row r="115" spans="1:5">
      <c r="D115" s="970">
        <f>D113*12</f>
        <v>73153.8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6.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945</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987</v>
      </c>
    </row>
    <row r="6" spans="1:4">
      <c r="A6" s="1704" t="s">
        <v>262</v>
      </c>
      <c r="B6" s="1705"/>
      <c r="C6" s="1706"/>
      <c r="D6" s="857"/>
    </row>
    <row r="7" spans="1:4" ht="25.5">
      <c r="A7" s="1704" t="s">
        <v>263</v>
      </c>
      <c r="B7" s="1705"/>
      <c r="C7" s="1706"/>
      <c r="D7" s="647" t="s">
        <v>988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1148"/>
    </row>
    <row r="12" spans="1:4" ht="13.5" thickBot="1">
      <c r="A12" s="1739" t="s">
        <v>671</v>
      </c>
      <c r="B12" s="1740"/>
      <c r="C12" s="1740"/>
      <c r="D12" s="1741"/>
    </row>
    <row r="13" spans="1:4" ht="13.5" thickBot="1">
      <c r="A13" s="1743" t="s">
        <v>670</v>
      </c>
      <c r="B13" s="1743"/>
      <c r="C13" s="1743"/>
      <c r="D13" s="1744"/>
    </row>
    <row r="14" spans="1:4" ht="13.5" thickBot="1">
      <c r="A14" s="1149" t="s">
        <v>853</v>
      </c>
      <c r="B14" s="856" t="s">
        <v>336</v>
      </c>
      <c r="C14" s="652" t="s">
        <v>669</v>
      </c>
      <c r="D14" s="1131" t="s">
        <v>533</v>
      </c>
    </row>
    <row r="15" spans="1:4" ht="30" customHeight="1" thickBot="1">
      <c r="A15" s="1846" t="s">
        <v>946</v>
      </c>
      <c r="B15" s="1810"/>
      <c r="C15" s="1810"/>
      <c r="D15" s="1811"/>
    </row>
    <row r="16" spans="1:4">
      <c r="A16" s="1111" t="s">
        <v>126</v>
      </c>
      <c r="B16" s="682">
        <v>0</v>
      </c>
      <c r="C16" s="1150">
        <v>0</v>
      </c>
      <c r="D16" s="862">
        <f>B16*C16</f>
        <v>0</v>
      </c>
    </row>
    <row r="17" spans="1:4">
      <c r="A17" s="1112" t="s">
        <v>128</v>
      </c>
      <c r="B17" s="689">
        <v>0</v>
      </c>
      <c r="C17" s="1151">
        <v>0</v>
      </c>
      <c r="D17" s="755">
        <f t="shared" ref="D17:D41" si="0">B17*C17</f>
        <v>0</v>
      </c>
    </row>
    <row r="18" spans="1:4">
      <c r="A18" s="1474" t="s">
        <v>1323</v>
      </c>
      <c r="B18" s="689">
        <v>0</v>
      </c>
      <c r="C18" s="1151">
        <v>0</v>
      </c>
      <c r="D18" s="755">
        <f t="shared" si="0"/>
        <v>0</v>
      </c>
    </row>
    <row r="19" spans="1:4">
      <c r="A19" s="1112" t="s">
        <v>705</v>
      </c>
      <c r="B19" s="689">
        <v>0</v>
      </c>
      <c r="C19" s="1151">
        <v>0</v>
      </c>
      <c r="D19" s="755">
        <f t="shared" si="0"/>
        <v>0</v>
      </c>
    </row>
    <row r="20" spans="1:4">
      <c r="A20" s="1112" t="s">
        <v>588</v>
      </c>
      <c r="B20" s="689">
        <v>0</v>
      </c>
      <c r="C20" s="1151">
        <v>0</v>
      </c>
      <c r="D20" s="755">
        <f t="shared" si="0"/>
        <v>0</v>
      </c>
    </row>
    <row r="21" spans="1:4">
      <c r="A21" s="1112" t="s">
        <v>837</v>
      </c>
      <c r="B21" s="689">
        <v>0</v>
      </c>
      <c r="C21" s="1151">
        <v>0</v>
      </c>
      <c r="D21" s="755">
        <f t="shared" si="0"/>
        <v>0</v>
      </c>
    </row>
    <row r="22" spans="1:4">
      <c r="A22" s="1112" t="s">
        <v>129</v>
      </c>
      <c r="B22" s="689">
        <v>0</v>
      </c>
      <c r="C22" s="1151">
        <v>0</v>
      </c>
      <c r="D22" s="755">
        <f t="shared" si="0"/>
        <v>0</v>
      </c>
    </row>
    <row r="23" spans="1:4">
      <c r="A23" s="1112" t="s">
        <v>706</v>
      </c>
      <c r="B23" s="689">
        <v>0</v>
      </c>
      <c r="C23" s="1151">
        <v>0</v>
      </c>
      <c r="D23" s="755">
        <f t="shared" si="0"/>
        <v>0</v>
      </c>
    </row>
    <row r="24" spans="1:4">
      <c r="A24" s="1112" t="s">
        <v>131</v>
      </c>
      <c r="B24" s="689">
        <v>0</v>
      </c>
      <c r="C24" s="1151">
        <v>0</v>
      </c>
      <c r="D24" s="755">
        <f t="shared" si="0"/>
        <v>0</v>
      </c>
    </row>
    <row r="25" spans="1:4">
      <c r="A25" s="1112" t="s">
        <v>698</v>
      </c>
      <c r="B25" s="689">
        <v>0</v>
      </c>
      <c r="C25" s="1151">
        <v>0</v>
      </c>
      <c r="D25" s="755">
        <f t="shared" si="0"/>
        <v>0</v>
      </c>
    </row>
    <row r="26" spans="1:4">
      <c r="A26" s="1112" t="s">
        <v>839</v>
      </c>
      <c r="B26" s="689">
        <v>0</v>
      </c>
      <c r="C26" s="1151">
        <v>0</v>
      </c>
      <c r="D26" s="755">
        <f t="shared" si="0"/>
        <v>0</v>
      </c>
    </row>
    <row r="27" spans="1:4">
      <c r="A27" s="1112" t="s">
        <v>135</v>
      </c>
      <c r="B27" s="689">
        <v>0</v>
      </c>
      <c r="C27" s="1151">
        <v>0</v>
      </c>
      <c r="D27" s="755">
        <f t="shared" si="0"/>
        <v>0</v>
      </c>
    </row>
    <row r="28" spans="1:4">
      <c r="A28" s="1112" t="s">
        <v>842</v>
      </c>
      <c r="B28" s="689">
        <v>0</v>
      </c>
      <c r="C28" s="1151">
        <v>0</v>
      </c>
      <c r="D28" s="755">
        <f t="shared" si="0"/>
        <v>0</v>
      </c>
    </row>
    <row r="29" spans="1:4">
      <c r="A29" s="1112" t="s">
        <v>844</v>
      </c>
      <c r="B29" s="689">
        <v>0</v>
      </c>
      <c r="C29" s="1151">
        <v>0</v>
      </c>
      <c r="D29" s="755">
        <f t="shared" si="0"/>
        <v>0</v>
      </c>
    </row>
    <row r="30" spans="1:4">
      <c r="A30" s="1112" t="s">
        <v>137</v>
      </c>
      <c r="B30" s="689">
        <v>0</v>
      </c>
      <c r="C30" s="1151">
        <v>0</v>
      </c>
      <c r="D30" s="755">
        <f t="shared" si="0"/>
        <v>0</v>
      </c>
    </row>
    <row r="31" spans="1:4">
      <c r="A31" s="1112" t="s">
        <v>846</v>
      </c>
      <c r="B31" s="689">
        <v>0</v>
      </c>
      <c r="C31" s="1151">
        <v>0</v>
      </c>
      <c r="D31" s="755">
        <f t="shared" si="0"/>
        <v>0</v>
      </c>
    </row>
    <row r="32" spans="1:4">
      <c r="A32" s="1112" t="s">
        <v>848</v>
      </c>
      <c r="B32" s="689">
        <v>0</v>
      </c>
      <c r="C32" s="1151">
        <v>0</v>
      </c>
      <c r="D32" s="755">
        <f t="shared" si="0"/>
        <v>0</v>
      </c>
    </row>
    <row r="33" spans="1:4">
      <c r="A33" s="1112" t="s">
        <v>597</v>
      </c>
      <c r="B33" s="689">
        <v>0</v>
      </c>
      <c r="C33" s="1151">
        <v>0</v>
      </c>
      <c r="D33" s="755">
        <f t="shared" si="0"/>
        <v>0</v>
      </c>
    </row>
    <row r="34" spans="1:4">
      <c r="A34" s="1112" t="s">
        <v>672</v>
      </c>
      <c r="B34" s="689">
        <v>0</v>
      </c>
      <c r="C34" s="1151">
        <v>0</v>
      </c>
      <c r="D34" s="755">
        <f t="shared" si="0"/>
        <v>0</v>
      </c>
    </row>
    <row r="35" spans="1:4">
      <c r="A35" s="1112" t="s">
        <v>855</v>
      </c>
      <c r="B35" s="689">
        <v>0</v>
      </c>
      <c r="C35" s="1151">
        <v>0</v>
      </c>
      <c r="D35" s="755">
        <f t="shared" si="0"/>
        <v>0</v>
      </c>
    </row>
    <row r="36" spans="1:4">
      <c r="A36" s="1112" t="s">
        <v>856</v>
      </c>
      <c r="B36" s="689">
        <v>0</v>
      </c>
      <c r="C36" s="1151">
        <v>0</v>
      </c>
      <c r="D36" s="755">
        <f t="shared" si="0"/>
        <v>0</v>
      </c>
    </row>
    <row r="37" spans="1:4">
      <c r="A37" s="1112" t="s">
        <v>677</v>
      </c>
      <c r="B37" s="689">
        <v>0</v>
      </c>
      <c r="C37" s="1151">
        <v>0</v>
      </c>
      <c r="D37" s="755">
        <f t="shared" si="0"/>
        <v>0</v>
      </c>
    </row>
    <row r="38" spans="1:4">
      <c r="A38" s="907" t="s">
        <v>678</v>
      </c>
      <c r="B38" s="908">
        <f>CCT!BD18</f>
        <v>1</v>
      </c>
      <c r="C38" s="1152">
        <f>CCT!BC18</f>
        <v>1231.31</v>
      </c>
      <c r="D38" s="910">
        <f t="shared" si="0"/>
        <v>1231.31</v>
      </c>
    </row>
    <row r="39" spans="1:4">
      <c r="A39" s="1112" t="s">
        <v>707</v>
      </c>
      <c r="B39" s="689">
        <v>0</v>
      </c>
      <c r="C39" s="1151">
        <v>0</v>
      </c>
      <c r="D39" s="755">
        <f t="shared" si="0"/>
        <v>0</v>
      </c>
    </row>
    <row r="40" spans="1:4">
      <c r="A40" s="1112" t="s">
        <v>147</v>
      </c>
      <c r="B40" s="689">
        <v>0</v>
      </c>
      <c r="C40" s="1151">
        <v>0</v>
      </c>
      <c r="D40" s="755">
        <f t="shared" si="0"/>
        <v>0</v>
      </c>
    </row>
    <row r="41" spans="1:4" ht="13.5" thickBot="1">
      <c r="A41" s="847" t="s">
        <v>960</v>
      </c>
      <c r="B41" s="693">
        <v>0</v>
      </c>
      <c r="C41" s="1153">
        <v>0</v>
      </c>
      <c r="D41" s="809">
        <f t="shared" si="0"/>
        <v>0</v>
      </c>
    </row>
    <row r="42" spans="1:4" ht="30" customHeight="1" thickBot="1">
      <c r="A42" s="1809" t="s">
        <v>1</v>
      </c>
      <c r="B42" s="1810"/>
      <c r="C42" s="1810"/>
      <c r="D42" s="1811"/>
    </row>
    <row r="43" spans="1:4">
      <c r="A43" s="1111" t="s">
        <v>133</v>
      </c>
      <c r="B43" s="682">
        <v>0</v>
      </c>
      <c r="C43" s="687">
        <v>0</v>
      </c>
      <c r="D43" s="672">
        <f t="shared" ref="D43:D48" si="1">B43*C43</f>
        <v>0</v>
      </c>
    </row>
    <row r="44" spans="1:4">
      <c r="A44" s="1112" t="s">
        <v>139</v>
      </c>
      <c r="B44" s="689">
        <v>0</v>
      </c>
      <c r="C44" s="690">
        <v>0</v>
      </c>
      <c r="D44" s="691">
        <f t="shared" si="1"/>
        <v>0</v>
      </c>
    </row>
    <row r="45" spans="1:4">
      <c r="A45" s="1112" t="s">
        <v>175</v>
      </c>
      <c r="B45" s="689">
        <v>0</v>
      </c>
      <c r="C45" s="690">
        <v>0</v>
      </c>
      <c r="D45" s="691">
        <f t="shared" si="1"/>
        <v>0</v>
      </c>
    </row>
    <row r="46" spans="1:4" ht="13.5" customHeight="1">
      <c r="A46" s="1112" t="s">
        <v>176</v>
      </c>
      <c r="B46" s="689">
        <v>0</v>
      </c>
      <c r="C46" s="690">
        <v>0</v>
      </c>
      <c r="D46" s="691">
        <f t="shared" si="1"/>
        <v>0</v>
      </c>
    </row>
    <row r="47" spans="1:4">
      <c r="A47" s="1112" t="s">
        <v>871</v>
      </c>
      <c r="B47" s="689">
        <v>0</v>
      </c>
      <c r="C47" s="690">
        <v>0</v>
      </c>
      <c r="D47" s="691">
        <f t="shared" si="1"/>
        <v>0</v>
      </c>
    </row>
    <row r="48" spans="1:4" ht="13.5" thickBot="1">
      <c r="A48" s="1120" t="s">
        <v>177</v>
      </c>
      <c r="B48" s="693">
        <v>0</v>
      </c>
      <c r="C48" s="694">
        <v>0</v>
      </c>
      <c r="D48" s="686">
        <f t="shared" si="1"/>
        <v>0</v>
      </c>
    </row>
    <row r="49" spans="1:7" ht="30" customHeight="1" thickBot="1">
      <c r="A49" s="1846" t="s">
        <v>1109</v>
      </c>
      <c r="B49" s="1810"/>
      <c r="C49" s="1810"/>
      <c r="D49" s="1811"/>
    </row>
    <row r="50" spans="1:7" ht="13.5" thickBot="1">
      <c r="A50" s="1118" t="s">
        <v>534</v>
      </c>
      <c r="B50" s="793">
        <v>0</v>
      </c>
      <c r="C50" s="735">
        <v>0</v>
      </c>
      <c r="D50" s="658">
        <f>B50*C50</f>
        <v>0</v>
      </c>
      <c r="F50" s="944"/>
      <c r="G50" s="944"/>
    </row>
    <row r="51" spans="1:7" ht="27" customHeight="1" thickBot="1">
      <c r="A51" s="1809" t="s">
        <v>1110</v>
      </c>
      <c r="B51" s="1810"/>
      <c r="C51" s="1810"/>
      <c r="D51" s="1811"/>
    </row>
    <row r="52" spans="1:7" ht="13.5" thickBot="1">
      <c r="A52" s="915" t="s">
        <v>936</v>
      </c>
      <c r="B52" s="764">
        <v>0</v>
      </c>
      <c r="C52" s="736">
        <v>0</v>
      </c>
      <c r="D52" s="658">
        <f>B52*C52</f>
        <v>0</v>
      </c>
    </row>
    <row r="53" spans="1:7" ht="27" customHeight="1" thickBot="1">
      <c r="A53" s="1809" t="s">
        <v>948</v>
      </c>
      <c r="B53" s="1810"/>
      <c r="C53" s="1810"/>
      <c r="D53" s="1811"/>
    </row>
    <row r="54" spans="1:7" ht="13.5" thickBot="1">
      <c r="A54" s="1154" t="s">
        <v>919</v>
      </c>
      <c r="B54" s="1155">
        <f>CCT!AN19</f>
        <v>2</v>
      </c>
      <c r="C54" s="1156">
        <f>CCT!AM19</f>
        <v>2507.27</v>
      </c>
      <c r="D54" s="1117">
        <f>B54*C54</f>
        <v>5014.54</v>
      </c>
    </row>
    <row r="55" spans="1:7" ht="13.5" thickBot="1">
      <c r="A55" s="861" t="s">
        <v>533</v>
      </c>
      <c r="B55" s="725">
        <f>SUM(B16:B41,B43:B48,B50,B52,B54)</f>
        <v>3</v>
      </c>
      <c r="C55" s="751"/>
      <c r="D55" s="666">
        <f>SUM(D16:D41,D43:D48,D50,D52,D54)</f>
        <v>6245.85</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755">
        <f>C63*(D35+D36)</f>
        <v>0</v>
      </c>
    </row>
    <row r="64" spans="1:7" ht="13.5" thickBot="1">
      <c r="A64" s="869" t="s">
        <v>882</v>
      </c>
      <c r="B64" s="758"/>
      <c r="C64" s="1079"/>
      <c r="D64" s="662">
        <v>0</v>
      </c>
    </row>
    <row r="65" spans="1:7" ht="13.5" thickBot="1">
      <c r="A65" s="1721" t="s">
        <v>274</v>
      </c>
      <c r="B65" s="1722"/>
      <c r="C65" s="1736"/>
      <c r="D65" s="666">
        <f>SUM(D55:D64)</f>
        <v>6245.85</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SUM(B16:B41)*(Parâmetro!G28*20-1)+SUM(B43:B48)*(Parâmetro!G26*20-1)+SUM(B50)*(Parâmetro!G29*20-1)+SUM(B52)*(Parâmetro!G30*20-1)+SUM(B54)*(Parâmetro!G40*20-1)</f>
        <v>837</v>
      </c>
      <c r="E71" s="863"/>
      <c r="F71" s="951"/>
    </row>
    <row r="72" spans="1:7">
      <c r="A72" s="1713" t="s">
        <v>279</v>
      </c>
      <c r="B72" s="1729"/>
      <c r="C72" s="770">
        <f>Parâmetro!E69</f>
        <v>3.1</v>
      </c>
      <c r="D72" s="864">
        <f>(2*C72*20*SUM(B16:B41,B43:B48,B50,B52))-(IF(SUM(D16:D41,D43:D48,D50,D52)*6%&lt;=(2*C72*20*SUM(B16:B41,B43:B48,B50,B52)),SUM(D16:D41,D43:D48,D50,D52)*6%,(2*C72*20*SUM(B16:B41,B43:B48,B50,B52))))+(2*C72*20*B54)-(IF(D54*6%&lt;=(2*C72*20*B54),D54*6%,(2*C72*20*B54)))</f>
        <v>50.12</v>
      </c>
      <c r="E72" s="951"/>
    </row>
    <row r="73" spans="1:7">
      <c r="A73" s="1713" t="s">
        <v>280</v>
      </c>
      <c r="B73" s="1714"/>
      <c r="C73" s="865"/>
      <c r="D73" s="691">
        <f>$C$13*C73</f>
        <v>0</v>
      </c>
      <c r="E73" s="952"/>
    </row>
    <row r="74" spans="1:7">
      <c r="A74" s="1713" t="s">
        <v>281</v>
      </c>
      <c r="B74" s="1714"/>
      <c r="C74" s="773">
        <f>Parâmetro!C152</f>
        <v>3.12</v>
      </c>
      <c r="D74" s="691">
        <f>B55*C74</f>
        <v>9.36</v>
      </c>
      <c r="E74" s="951"/>
    </row>
    <row r="75" spans="1:7">
      <c r="A75" s="1713" t="s">
        <v>1053</v>
      </c>
      <c r="B75" s="1714"/>
      <c r="C75" s="774"/>
      <c r="D75" s="866">
        <f>SUM(B16:B41)*Parâmetro!E28+SUM(B43:B48)*Parâmetro!C26+SUM(B50)*Parâmetro!C29+SUM(B52)*Parâmetro!C30+SUM(B54)*Parâmetro!C40</f>
        <v>41.03</v>
      </c>
      <c r="E75" s="951"/>
    </row>
    <row r="76" spans="1:7">
      <c r="A76" s="1713" t="s">
        <v>1054</v>
      </c>
      <c r="B76" s="1714"/>
      <c r="C76" s="868"/>
      <c r="D76" s="866">
        <f>SUM(B16:B41)*Parâmetro!D28+SUM(B43:B48)*Parâmetro!D26+SUM(B50)*Parâmetro!D29+SUM(B52)*Parâmetro!D30+SUM(B54)*Parâmetro!D40</f>
        <v>8.43</v>
      </c>
      <c r="E76" s="951"/>
    </row>
    <row r="77" spans="1:7" ht="13.5" thickBot="1">
      <c r="A77" s="1816" t="s">
        <v>866</v>
      </c>
      <c r="B77" s="1817"/>
      <c r="C77" s="871"/>
      <c r="D77" s="724">
        <f>B54*Parâmetro!E147</f>
        <v>494.84</v>
      </c>
    </row>
    <row r="78" spans="1:7" ht="13.5" thickBot="1">
      <c r="A78" s="1721" t="s">
        <v>282</v>
      </c>
      <c r="B78" s="1722"/>
      <c r="C78" s="1747"/>
      <c r="D78" s="726">
        <f>SUM(D70:D77)</f>
        <v>1440.78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BETIM'!B17*'Uniforme Apoio'!BM10+'CARGOS BETIM'!B18*'Uniforme Apoio'!BM11+'CARGOS BETIM'!B19*'Uniforme Apoio'!BM12+'CARGOS BETIM'!B20*'Uniforme Apoio'!BM13+'CARGOS BETIM'!B21*'Uniforme Apoio'!BM14+'CARGOS BETIM'!B22*'Uniforme Apoio'!BM15+'CARGOS BETIM'!B23*'Uniforme Apoio'!BM16+'CARGOS BETIM'!B24*'Uniforme Apoio'!BM17+'CARGOS BETIM'!B25*'Uniforme Apoio'!BM18+'CARGOS BETIM'!B26*'Uniforme Apoio'!BM20+'CARGOS BETIM'!B27*'Uniforme Apoio'!BM21+'CARGOS BETIM'!B28*'Uniforme Apoio'!BM22+'CARGOS BETIM'!B29*'Uniforme Apoio'!BM23+'CARGOS BETIM'!B30*'Uniforme Apoio'!BM24+'CARGOS BETIM'!B31*'Uniforme Apoio'!BM25+'CARGOS BETIM'!B32*'Uniforme Apoio'!BM28+'CARGOS BETIM'!B33*'Uniforme Apoio'!BM29+'CARGOS BETIM'!B34*'Uniforme Apoio'!BM30+'CARGOS BETIM'!B35*'Uniforme Apoio'!BM30+'CARGOS BETIM'!B36*'Uniforme Apoio'!BM30+'CARGOS BETIM'!B37*'Uniforme Apoio'!BM31+'CARGOS BETIM'!B38*'Uniforme Apoio'!BM31+'CARGOS BETIM'!B39*'Uniforme Apoio'!BM32+'CARGOS BETIM'!B40*'Uniforme Apoio'!BM33+'CARGOS BETIM'!B41*'Uniforme Apoio'!BM39+'CARGOS BETIM'!B43*'Uniforme Apoio'!BM19+'CARGOS BETIM'!B44*'Uniforme Apoio'!BM27+'CARGOS BETIM'!B45*'Uniforme Apoio'!BM35+'CARGOS BETIM'!B46*'Uniforme Apoio'!BM36+'CARGOS BETIM'!B47*'Uniforme Apoio'!BM37+'CARGOS BETIM'!B48*'Uniforme Apoio'!BM38+'CARGOS BETIM'!B50*'Uniforme Apoio'!BM40+'CARGOS BETIM'!B52*'Uniforme Apoio'!BM34+'CARGOS BETIM'!B54*'Uniforme Apoio'!BM26</f>
        <v>287.79000000000002</v>
      </c>
      <c r="E83" s="944"/>
    </row>
    <row r="84" spans="1:7">
      <c r="A84" s="1713" t="str">
        <f>'TOTALIZADORA MÓDULOS'!A286:B286</f>
        <v>B - Materiais de Consumo</v>
      </c>
      <c r="B84" s="1729"/>
      <c r="C84" s="782">
        <v>0</v>
      </c>
      <c r="D84" s="781">
        <f>'Material de consumo jardinagem'!G21*'CARGOS BETIM'!B28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287.79000000000002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1249.17</v>
      </c>
    </row>
    <row r="93" spans="1:7">
      <c r="A93" s="1713" t="s">
        <v>289</v>
      </c>
      <c r="B93" s="1729"/>
      <c r="C93" s="788">
        <f>'BASE DE DADOS MÓDULOS 4 E 5'!C6</f>
        <v>1.4999999999999999E-2</v>
      </c>
      <c r="D93" s="789">
        <f t="shared" ref="D93:D99" si="2">$D$65*C93</f>
        <v>93.69</v>
      </c>
    </row>
    <row r="94" spans="1:7">
      <c r="A94" s="1713" t="s">
        <v>290</v>
      </c>
      <c r="B94" s="1714"/>
      <c r="C94" s="788">
        <f>'BASE DE DADOS MÓDULOS 4 E 5'!C7</f>
        <v>0.01</v>
      </c>
      <c r="D94" s="789">
        <f t="shared" si="2"/>
        <v>62.46</v>
      </c>
    </row>
    <row r="95" spans="1:7">
      <c r="A95" s="1713" t="s">
        <v>291</v>
      </c>
      <c r="B95" s="1714"/>
      <c r="C95" s="920">
        <f>'BASE DE DADOS MÓDULOS 4 E 5'!C8</f>
        <v>2E-3</v>
      </c>
      <c r="D95" s="789">
        <f t="shared" si="2"/>
        <v>12.49</v>
      </c>
    </row>
    <row r="96" spans="1:7">
      <c r="A96" s="1713" t="s">
        <v>292</v>
      </c>
      <c r="B96" s="1714"/>
      <c r="C96" s="788">
        <f>'BASE DE DADOS MÓDULOS 4 E 5'!C9</f>
        <v>2.5000000000000001E-2</v>
      </c>
      <c r="D96" s="789">
        <f t="shared" si="2"/>
        <v>156.15</v>
      </c>
    </row>
    <row r="97" spans="1:7">
      <c r="A97" s="1713" t="s">
        <v>293</v>
      </c>
      <c r="B97" s="1714"/>
      <c r="C97" s="920">
        <f>'BASE DE DADOS MÓDULOS 4 E 5'!C10</f>
        <v>0.08</v>
      </c>
      <c r="D97" s="787">
        <f t="shared" si="2"/>
        <v>499.67</v>
      </c>
    </row>
    <row r="98" spans="1:7">
      <c r="A98" s="1713" t="s">
        <v>1052</v>
      </c>
      <c r="B98" s="1714"/>
      <c r="C98" s="981">
        <f>'BASE DE DADOS MÓDULOS 4 E 5'!C11</f>
        <v>0.03</v>
      </c>
      <c r="D98" s="921">
        <f t="shared" si="2"/>
        <v>187.38</v>
      </c>
    </row>
    <row r="99" spans="1:7" ht="13.5" thickBot="1">
      <c r="A99" s="1745" t="s">
        <v>294</v>
      </c>
      <c r="B99" s="1759"/>
      <c r="C99" s="922">
        <f>'BASE DE DADOS MÓDULOS 4 E 5'!C12</f>
        <v>6.0000000000000001E-3</v>
      </c>
      <c r="D99" s="787">
        <f t="shared" si="2"/>
        <v>37.479999999999997</v>
      </c>
    </row>
    <row r="100" spans="1:7" ht="13.5" thickBot="1">
      <c r="A100" s="1721" t="s">
        <v>282</v>
      </c>
      <c r="B100" s="1736"/>
      <c r="C100" s="792">
        <f>SUM(C92:C99)</f>
        <v>0.36799999999999999</v>
      </c>
      <c r="D100" s="784">
        <f>SUM(D92:D99)</f>
        <v>2298.4899999999998</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520.28</v>
      </c>
    </row>
    <row r="104" spans="1:7">
      <c r="A104" s="1713" t="s">
        <v>297</v>
      </c>
      <c r="B104" s="1729"/>
      <c r="C104" s="923">
        <f>'BASE DE DADOS MÓDULOS 4 E 5'!C17</f>
        <v>2.7799999999999998E-2</v>
      </c>
      <c r="D104" s="798">
        <f>C104*D65</f>
        <v>173.63</v>
      </c>
    </row>
    <row r="105" spans="1:7">
      <c r="A105" s="1750" t="s">
        <v>298</v>
      </c>
      <c r="B105" s="1751"/>
      <c r="C105" s="958">
        <f>SUM(C103:C104)</f>
        <v>0.1111</v>
      </c>
      <c r="D105" s="800">
        <f>SUM(D103:D104)</f>
        <v>693.91</v>
      </c>
    </row>
    <row r="106" spans="1:7" ht="13.5" thickBot="1">
      <c r="A106" s="1745" t="s">
        <v>299</v>
      </c>
      <c r="B106" s="1759"/>
      <c r="C106" s="959">
        <f>'BASE DE DADOS MÓDULOS 4 E 5'!C19</f>
        <v>4.0899999999999999E-2</v>
      </c>
      <c r="D106" s="826">
        <f>D65*C106</f>
        <v>255.46</v>
      </c>
      <c r="F106" s="960"/>
      <c r="G106" s="961"/>
    </row>
    <row r="107" spans="1:7" ht="13.5" thickBot="1">
      <c r="A107" s="803" t="s">
        <v>282</v>
      </c>
      <c r="B107" s="872"/>
      <c r="C107" s="812">
        <f>SUM(C105:C106)</f>
        <v>0.152</v>
      </c>
      <c r="D107" s="806">
        <f>SUM(D105+D106)</f>
        <v>949.37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8.1199999999999992</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3.12</v>
      </c>
    </row>
    <row r="112" spans="1:7" ht="13.5" thickBot="1">
      <c r="A112" s="810" t="s">
        <v>282</v>
      </c>
      <c r="B112" s="811"/>
      <c r="C112" s="805">
        <f>SUM(C110:C111)</f>
        <v>1.8E-3</v>
      </c>
      <c r="D112" s="726">
        <f>SUM(D110:D111)</f>
        <v>11.24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46.84</v>
      </c>
    </row>
    <row r="116" spans="1:6">
      <c r="A116" s="1713" t="s">
        <v>338</v>
      </c>
      <c r="B116" s="1729"/>
      <c r="C116" s="814">
        <f>'BASE DE DADOS MÓDULOS 4 E 5'!C29</f>
        <v>5.9999999999999995E-4</v>
      </c>
      <c r="D116" s="787">
        <f t="shared" si="3"/>
        <v>3.75</v>
      </c>
    </row>
    <row r="117" spans="1:6">
      <c r="A117" s="1713" t="s">
        <v>302</v>
      </c>
      <c r="B117" s="1729"/>
      <c r="C117" s="814">
        <f>'BASE DE DADOS MÓDULOS 4 E 5'!C30</f>
        <v>2.9999999999999997E-4</v>
      </c>
      <c r="D117" s="787">
        <f t="shared" si="3"/>
        <v>1.87</v>
      </c>
    </row>
    <row r="118" spans="1:6">
      <c r="A118" s="1713" t="s">
        <v>303</v>
      </c>
      <c r="B118" s="1729"/>
      <c r="C118" s="814">
        <f>'BASE DE DADOS MÓDULOS 4 E 5'!C31</f>
        <v>3.5000000000000001E-3</v>
      </c>
      <c r="D118" s="787">
        <f t="shared" si="3"/>
        <v>21.86</v>
      </c>
    </row>
    <row r="119" spans="1:6">
      <c r="A119" s="1713" t="s">
        <v>304</v>
      </c>
      <c r="B119" s="1729"/>
      <c r="C119" s="814">
        <f>'BASE DE DADOS MÓDULOS 4 E 5'!C32</f>
        <v>1.2999999999999999E-3</v>
      </c>
      <c r="D119" s="787">
        <f t="shared" si="3"/>
        <v>8.1199999999999992</v>
      </c>
    </row>
    <row r="120" spans="1:6">
      <c r="A120" s="1713" t="s">
        <v>315</v>
      </c>
      <c r="B120" s="1714"/>
      <c r="C120" s="814">
        <f>'BASE DE DADOS MÓDULOS 4 E 5'!C33</f>
        <v>4.2999999999999997E-2</v>
      </c>
      <c r="D120" s="787">
        <f t="shared" si="3"/>
        <v>268.57</v>
      </c>
    </row>
    <row r="121" spans="1:6" ht="13.5" thickBot="1">
      <c r="A121" s="816" t="s">
        <v>339</v>
      </c>
      <c r="B121" s="817"/>
      <c r="C121" s="928">
        <f>'BASE DE DADOS MÓDULOS 4 E 5'!C34</f>
        <v>1.6999999999999999E-3</v>
      </c>
      <c r="D121" s="819">
        <f t="shared" si="3"/>
        <v>10.62</v>
      </c>
    </row>
    <row r="122" spans="1:6" ht="13.5" thickBot="1">
      <c r="A122" s="810" t="s">
        <v>282</v>
      </c>
      <c r="B122" s="811"/>
      <c r="C122" s="812">
        <f>SUM(C115:C121)</f>
        <v>5.79E-2</v>
      </c>
      <c r="D122" s="829">
        <f>SUM(D115:D121)</f>
        <v>361.63</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520.28</v>
      </c>
    </row>
    <row r="126" spans="1:6">
      <c r="A126" s="1713" t="s">
        <v>317</v>
      </c>
      <c r="B126" s="1714"/>
      <c r="C126" s="814">
        <f>'BASE DE DADOS MÓDULOS 4 E 5'!C39</f>
        <v>1.3899999999999999E-2</v>
      </c>
      <c r="D126" s="789">
        <f>C126*$D$65</f>
        <v>86.82</v>
      </c>
    </row>
    <row r="127" spans="1:6">
      <c r="A127" s="1713" t="s">
        <v>786</v>
      </c>
      <c r="B127" s="1714"/>
      <c r="C127" s="814">
        <f>'BASE DE DADOS MÓDULOS 4 E 5'!C40</f>
        <v>8.3999999999999995E-3</v>
      </c>
      <c r="D127" s="789">
        <f>C127*$D$65</f>
        <v>52.47</v>
      </c>
    </row>
    <row r="128" spans="1:6">
      <c r="A128" s="1713" t="s">
        <v>784</v>
      </c>
      <c r="B128" s="1729"/>
      <c r="C128" s="814">
        <f>'BASE DE DADOS MÓDULOS 4 E 5'!C41</f>
        <v>3.3E-3</v>
      </c>
      <c r="D128" s="789">
        <f>C128*$D$65</f>
        <v>20.61</v>
      </c>
    </row>
    <row r="129" spans="1:7">
      <c r="A129" s="1713" t="s">
        <v>860</v>
      </c>
      <c r="B129" s="1729"/>
      <c r="C129" s="814">
        <f>'BASE DE DADOS MÓDULOS 4 E 5'!C42</f>
        <v>0</v>
      </c>
      <c r="D129" s="789">
        <f>C129*$D$65</f>
        <v>0</v>
      </c>
    </row>
    <row r="130" spans="1:7">
      <c r="A130" s="1750" t="s">
        <v>318</v>
      </c>
      <c r="B130" s="1751"/>
      <c r="C130" s="973">
        <f>SUM(C125:C129)</f>
        <v>0.1089</v>
      </c>
      <c r="D130" s="930">
        <f>SUM(D125:D129)</f>
        <v>680.18</v>
      </c>
    </row>
    <row r="131" spans="1:7" ht="13.5" thickBot="1">
      <c r="A131" s="1745" t="s">
        <v>785</v>
      </c>
      <c r="B131" s="1746"/>
      <c r="C131" s="967">
        <f>'BASE DE DADOS MÓDULOS 4 E 5'!C44</f>
        <v>4.0099999999999997E-2</v>
      </c>
      <c r="D131" s="974">
        <f>C131*D65</f>
        <v>250.46</v>
      </c>
    </row>
    <row r="132" spans="1:7" ht="13.5" thickBot="1">
      <c r="A132" s="803" t="s">
        <v>282</v>
      </c>
      <c r="B132" s="872"/>
      <c r="C132" s="812">
        <f>SUM(C130:C131)</f>
        <v>0.14899999999999999</v>
      </c>
      <c r="D132" s="829">
        <f>D130+D131</f>
        <v>930.64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2298.4899999999998</v>
      </c>
    </row>
    <row r="136" spans="1:7">
      <c r="A136" s="1713" t="s">
        <v>295</v>
      </c>
      <c r="B136" s="1714"/>
      <c r="C136" s="831">
        <f>C105+C106</f>
        <v>0.152</v>
      </c>
      <c r="D136" s="798">
        <f>D107</f>
        <v>949.37</v>
      </c>
    </row>
    <row r="137" spans="1:7">
      <c r="A137" s="1713" t="s">
        <v>300</v>
      </c>
      <c r="B137" s="1729"/>
      <c r="C137" s="832">
        <f>C110+C111</f>
        <v>1.8E-3</v>
      </c>
      <c r="D137" s="798">
        <f>D112</f>
        <v>11.24</v>
      </c>
    </row>
    <row r="138" spans="1:7">
      <c r="A138" s="1713" t="s">
        <v>301</v>
      </c>
      <c r="B138" s="1729"/>
      <c r="C138" s="832">
        <f>SUM(C115:C121)</f>
        <v>5.79E-2</v>
      </c>
      <c r="D138" s="798">
        <f>D122</f>
        <v>361.63</v>
      </c>
    </row>
    <row r="139" spans="1:7" ht="13.5" thickBot="1">
      <c r="A139" s="1745" t="s">
        <v>321</v>
      </c>
      <c r="B139" s="1746"/>
      <c r="C139" s="833">
        <f>SUM(C130:C131)</f>
        <v>0.14899999999999999</v>
      </c>
      <c r="D139" s="826">
        <f>D132</f>
        <v>930.64</v>
      </c>
    </row>
    <row r="140" spans="1:7" ht="13.5" thickBot="1">
      <c r="A140" s="1721" t="s">
        <v>282</v>
      </c>
      <c r="B140" s="1736"/>
      <c r="C140" s="792">
        <f>SUM(C135:C139)</f>
        <v>0.72870000000000001</v>
      </c>
      <c r="D140" s="784">
        <f>SUM(D135:D139)</f>
        <v>4551.37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7">
      <c r="A145" s="837" t="s">
        <v>324</v>
      </c>
      <c r="B145" s="975">
        <f>'BASE DE DADOS MÓDULOS 4 E 5'!B58</f>
        <v>206.27</v>
      </c>
      <c r="C145" s="839"/>
      <c r="D145" s="796">
        <f>B145*B55</f>
        <v>618.80999999999995</v>
      </c>
    </row>
    <row r="146" spans="1:7">
      <c r="A146" s="840" t="s">
        <v>325</v>
      </c>
      <c r="B146" s="933" t="s">
        <v>287</v>
      </c>
      <c r="C146" s="879" t="s">
        <v>287</v>
      </c>
      <c r="D146" s="789"/>
    </row>
    <row r="147" spans="1:7">
      <c r="A147" s="840" t="s">
        <v>326</v>
      </c>
      <c r="B147" s="976">
        <f>'BASE DE DADOS MÓDULOS 4 E 5'!B60</f>
        <v>7.6</v>
      </c>
      <c r="C147" s="841">
        <f>((100/((100-$B$152)%)-100)*B147)/$B$152</f>
        <v>8.61</v>
      </c>
      <c r="D147" s="789">
        <f>(D140+D87+D78+D65+D145+D153)*C147%</f>
        <v>1169.4000000000001</v>
      </c>
    </row>
    <row r="148" spans="1:7">
      <c r="A148" s="840" t="s">
        <v>327</v>
      </c>
      <c r="B148" s="933">
        <f>'BASE DE DADOS MÓDULOS 4 E 5'!B61</f>
        <v>1.65</v>
      </c>
      <c r="C148" s="841">
        <f>((100/((100-$B$152)%)-100)*B148)/$B$152</f>
        <v>1.87</v>
      </c>
      <c r="D148" s="789">
        <f>(D153+D145+D140+D87+D78+D65)*C148%</f>
        <v>253.98</v>
      </c>
    </row>
    <row r="149" spans="1:7">
      <c r="A149" s="840" t="s">
        <v>328</v>
      </c>
      <c r="B149" s="879"/>
      <c r="C149" s="841"/>
      <c r="D149" s="789">
        <f>((D65+D78+D87+D140+D145+D153)*$C$149)%</f>
        <v>0</v>
      </c>
    </row>
    <row r="150" spans="1:7">
      <c r="A150" s="840" t="s">
        <v>329</v>
      </c>
      <c r="B150" s="935">
        <f>100*'ISS APOIO'!B17</f>
        <v>2.5</v>
      </c>
      <c r="C150" s="841">
        <f>((100/((100-$B$152)%)-100)*B150)/$B$152</f>
        <v>2.83</v>
      </c>
      <c r="D150" s="789">
        <f>(D153+D145+D140+D87+D78+D65)*C150%</f>
        <v>384.37</v>
      </c>
    </row>
    <row r="151" spans="1:7">
      <c r="A151" s="840" t="s">
        <v>330</v>
      </c>
      <c r="B151" s="879" t="s">
        <v>287</v>
      </c>
      <c r="C151" s="841"/>
      <c r="D151" s="789">
        <f>((D65+D78+D87+D140+D145+D153)*$C$151)%</f>
        <v>0</v>
      </c>
    </row>
    <row r="152" spans="1:7">
      <c r="A152" s="840" t="s">
        <v>331</v>
      </c>
      <c r="B152" s="880">
        <f>SUM(B147:B151)</f>
        <v>11.75</v>
      </c>
      <c r="C152" s="881">
        <f>SUM(C147:C151)</f>
        <v>13.31</v>
      </c>
      <c r="D152" s="882">
        <f>SUM(D147:D151)</f>
        <v>1807.75</v>
      </c>
      <c r="G152" s="945"/>
    </row>
    <row r="153" spans="1:7" ht="13.5" thickBot="1">
      <c r="A153" s="844" t="s">
        <v>332</v>
      </c>
      <c r="B153" s="936">
        <f>'BASE DE DADOS MÓDULOS 4 E 5'!B66</f>
        <v>145.76</v>
      </c>
      <c r="C153" s="883"/>
      <c r="D153" s="884">
        <f>B153*B55</f>
        <v>437.28</v>
      </c>
    </row>
    <row r="154" spans="1:7" ht="13.5" thickBot="1">
      <c r="A154" s="1721" t="s">
        <v>282</v>
      </c>
      <c r="B154" s="1818"/>
      <c r="C154" s="1723"/>
      <c r="D154" s="806">
        <f>D145+D152+D153</f>
        <v>2863.84</v>
      </c>
      <c r="E154" s="949"/>
      <c r="F154" s="944"/>
    </row>
    <row r="155" spans="1:7" ht="13.5" thickBot="1">
      <c r="A155" s="1724"/>
      <c r="B155" s="1724"/>
      <c r="C155" s="1724"/>
      <c r="D155" s="834"/>
    </row>
    <row r="156" spans="1:7" ht="13.5" thickBot="1">
      <c r="A156" s="1721" t="s">
        <v>333</v>
      </c>
      <c r="B156" s="1722"/>
      <c r="C156" s="1723"/>
      <c r="D156" s="806">
        <f>D65+D78+D87+D140+D154</f>
        <v>15389.63</v>
      </c>
      <c r="E156" s="944">
        <f>D156-'Resumo Cat'!G12-'Resumo Cat'!G13</f>
        <v>0.1</v>
      </c>
      <c r="F156" s="944"/>
    </row>
    <row r="158" spans="1:7">
      <c r="D158" s="970">
        <f>D156*12</f>
        <v>184675.56</v>
      </c>
    </row>
    <row r="159" spans="1:7">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28515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945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983</v>
      </c>
    </row>
    <row r="6" spans="1:4">
      <c r="A6" s="1704" t="s">
        <v>262</v>
      </c>
      <c r="B6" s="1705"/>
      <c r="C6" s="1706"/>
      <c r="D6" s="857"/>
    </row>
    <row r="7" spans="1:4">
      <c r="A7" s="1704" t="s">
        <v>263</v>
      </c>
      <c r="B7" s="1705"/>
      <c r="C7" s="1706"/>
      <c r="D7" s="647" t="s">
        <v>983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856" t="s">
        <v>853</v>
      </c>
      <c r="B14" s="652" t="s">
        <v>336</v>
      </c>
      <c r="C14" s="896" t="s">
        <v>669</v>
      </c>
      <c r="D14" s="654" t="s">
        <v>533</v>
      </c>
    </row>
    <row r="15" spans="1:4" ht="30" customHeight="1" thickBot="1">
      <c r="A15" s="1850" t="s">
        <v>946</v>
      </c>
      <c r="B15" s="1851"/>
      <c r="C15" s="1851"/>
      <c r="D15" s="1852"/>
    </row>
    <row r="16" spans="1:4">
      <c r="A16" s="1111" t="s">
        <v>126</v>
      </c>
      <c r="B16" s="698">
        <v>0</v>
      </c>
      <c r="C16" s="687">
        <v>0</v>
      </c>
      <c r="D16" s="741">
        <f>B16*C16</f>
        <v>0</v>
      </c>
    </row>
    <row r="17" spans="1:4">
      <c r="A17" s="1112" t="s">
        <v>128</v>
      </c>
      <c r="B17" s="700">
        <v>0</v>
      </c>
      <c r="C17" s="690">
        <v>0</v>
      </c>
      <c r="D17" s="691">
        <f t="shared" ref="D17:D41" si="0">B17*C17</f>
        <v>0</v>
      </c>
    </row>
    <row r="18" spans="1:4">
      <c r="A18" s="1474" t="s">
        <v>1323</v>
      </c>
      <c r="B18" s="700">
        <v>0</v>
      </c>
      <c r="C18" s="690">
        <v>0</v>
      </c>
      <c r="D18" s="691">
        <f t="shared" si="0"/>
        <v>0</v>
      </c>
    </row>
    <row r="19" spans="1:4">
      <c r="A19" s="1112" t="s">
        <v>705</v>
      </c>
      <c r="B19" s="700">
        <v>0</v>
      </c>
      <c r="C19" s="690">
        <v>0</v>
      </c>
      <c r="D19" s="691">
        <f t="shared" si="0"/>
        <v>0</v>
      </c>
    </row>
    <row r="20" spans="1:4">
      <c r="A20" s="1112" t="s">
        <v>588</v>
      </c>
      <c r="B20" s="700">
        <v>0</v>
      </c>
      <c r="C20" s="690">
        <v>0</v>
      </c>
      <c r="D20" s="691">
        <f t="shared" si="0"/>
        <v>0</v>
      </c>
    </row>
    <row r="21" spans="1:4">
      <c r="A21" s="1112" t="s">
        <v>837</v>
      </c>
      <c r="B21" s="700">
        <v>0</v>
      </c>
      <c r="C21" s="690">
        <v>0</v>
      </c>
      <c r="D21" s="691">
        <f t="shared" si="0"/>
        <v>0</v>
      </c>
    </row>
    <row r="22" spans="1:4">
      <c r="A22" s="1112" t="s">
        <v>129</v>
      </c>
      <c r="B22" s="700">
        <v>0</v>
      </c>
      <c r="C22" s="690">
        <v>0</v>
      </c>
      <c r="D22" s="691">
        <f t="shared" si="0"/>
        <v>0</v>
      </c>
    </row>
    <row r="23" spans="1:4">
      <c r="A23" s="1112" t="s">
        <v>706</v>
      </c>
      <c r="B23" s="700">
        <v>0</v>
      </c>
      <c r="C23" s="690">
        <v>0</v>
      </c>
      <c r="D23" s="691">
        <f t="shared" si="0"/>
        <v>0</v>
      </c>
    </row>
    <row r="24" spans="1:4">
      <c r="A24" s="1112" t="s">
        <v>131</v>
      </c>
      <c r="B24" s="700">
        <v>0</v>
      </c>
      <c r="C24" s="690">
        <v>0</v>
      </c>
      <c r="D24" s="691">
        <f t="shared" si="0"/>
        <v>0</v>
      </c>
    </row>
    <row r="25" spans="1:4">
      <c r="A25" s="1112" t="s">
        <v>698</v>
      </c>
      <c r="B25" s="700">
        <v>0</v>
      </c>
      <c r="C25" s="690">
        <v>0</v>
      </c>
      <c r="D25" s="691">
        <f t="shared" si="0"/>
        <v>0</v>
      </c>
    </row>
    <row r="26" spans="1:4">
      <c r="A26" s="1112" t="s">
        <v>839</v>
      </c>
      <c r="B26" s="700">
        <v>0</v>
      </c>
      <c r="C26" s="690">
        <v>0</v>
      </c>
      <c r="D26" s="691">
        <f t="shared" si="0"/>
        <v>0</v>
      </c>
    </row>
    <row r="27" spans="1:4">
      <c r="A27" s="1112" t="s">
        <v>135</v>
      </c>
      <c r="B27" s="700">
        <v>0</v>
      </c>
      <c r="C27" s="690">
        <v>0</v>
      </c>
      <c r="D27" s="691">
        <f t="shared" si="0"/>
        <v>0</v>
      </c>
    </row>
    <row r="28" spans="1:4">
      <c r="A28" s="1112" t="s">
        <v>842</v>
      </c>
      <c r="B28" s="700">
        <v>0</v>
      </c>
      <c r="C28" s="690">
        <v>0</v>
      </c>
      <c r="D28" s="691">
        <f t="shared" si="0"/>
        <v>0</v>
      </c>
    </row>
    <row r="29" spans="1:4">
      <c r="A29" s="1112" t="s">
        <v>844</v>
      </c>
      <c r="B29" s="700">
        <v>0</v>
      </c>
      <c r="C29" s="690">
        <v>0</v>
      </c>
      <c r="D29" s="691">
        <f t="shared" si="0"/>
        <v>0</v>
      </c>
    </row>
    <row r="30" spans="1:4">
      <c r="A30" s="1112" t="s">
        <v>137</v>
      </c>
      <c r="B30" s="700">
        <v>0</v>
      </c>
      <c r="C30" s="690">
        <v>0</v>
      </c>
      <c r="D30" s="691">
        <f t="shared" si="0"/>
        <v>0</v>
      </c>
    </row>
    <row r="31" spans="1:4">
      <c r="A31" s="1112" t="s">
        <v>846</v>
      </c>
      <c r="B31" s="700">
        <v>0</v>
      </c>
      <c r="C31" s="690">
        <v>0</v>
      </c>
      <c r="D31" s="691">
        <f t="shared" si="0"/>
        <v>0</v>
      </c>
    </row>
    <row r="32" spans="1:4">
      <c r="A32" s="1112" t="s">
        <v>848</v>
      </c>
      <c r="B32" s="700">
        <v>0</v>
      </c>
      <c r="C32" s="690">
        <v>0</v>
      </c>
      <c r="D32" s="691">
        <f t="shared" si="0"/>
        <v>0</v>
      </c>
    </row>
    <row r="33" spans="1:4">
      <c r="A33" s="1112" t="s">
        <v>597</v>
      </c>
      <c r="B33" s="700">
        <v>0</v>
      </c>
      <c r="C33" s="690">
        <v>0</v>
      </c>
      <c r="D33" s="691">
        <f t="shared" si="0"/>
        <v>0</v>
      </c>
    </row>
    <row r="34" spans="1:4">
      <c r="A34" s="1112" t="s">
        <v>672</v>
      </c>
      <c r="B34" s="700">
        <v>0</v>
      </c>
      <c r="C34" s="690">
        <v>0</v>
      </c>
      <c r="D34" s="691">
        <f t="shared" si="0"/>
        <v>0</v>
      </c>
    </row>
    <row r="35" spans="1:4">
      <c r="A35" s="1112" t="s">
        <v>855</v>
      </c>
      <c r="B35" s="700">
        <v>0</v>
      </c>
      <c r="C35" s="690">
        <v>0</v>
      </c>
      <c r="D35" s="691">
        <f t="shared" si="0"/>
        <v>0</v>
      </c>
    </row>
    <row r="36" spans="1:4">
      <c r="A36" s="1112" t="s">
        <v>856</v>
      </c>
      <c r="B36" s="700">
        <v>0</v>
      </c>
      <c r="C36" s="690">
        <v>0</v>
      </c>
      <c r="D36" s="691">
        <f t="shared" si="0"/>
        <v>0</v>
      </c>
    </row>
    <row r="37" spans="1:4">
      <c r="A37" s="1112" t="s">
        <v>677</v>
      </c>
      <c r="B37" s="700">
        <v>0</v>
      </c>
      <c r="C37" s="690">
        <v>0</v>
      </c>
      <c r="D37" s="691">
        <f t="shared" si="0"/>
        <v>0</v>
      </c>
    </row>
    <row r="38" spans="1:4">
      <c r="A38" s="907" t="s">
        <v>678</v>
      </c>
      <c r="B38" s="1133">
        <f>CCT!BD18</f>
        <v>1</v>
      </c>
      <c r="C38" s="909">
        <f>CCT!BC18</f>
        <v>1231.31</v>
      </c>
      <c r="D38" s="1075">
        <f t="shared" si="0"/>
        <v>1231.31</v>
      </c>
    </row>
    <row r="39" spans="1:4">
      <c r="A39" s="1112" t="s">
        <v>707</v>
      </c>
      <c r="B39" s="700">
        <v>0</v>
      </c>
      <c r="C39" s="690">
        <v>0</v>
      </c>
      <c r="D39" s="691">
        <f t="shared" si="0"/>
        <v>0</v>
      </c>
    </row>
    <row r="40" spans="1:4">
      <c r="A40" s="1112" t="s">
        <v>147</v>
      </c>
      <c r="B40" s="700">
        <v>0</v>
      </c>
      <c r="C40" s="690">
        <v>0</v>
      </c>
      <c r="D40" s="691">
        <f t="shared" si="0"/>
        <v>0</v>
      </c>
    </row>
    <row r="41" spans="1:4" ht="13.5" thickBot="1">
      <c r="A41" s="847" t="s">
        <v>960</v>
      </c>
      <c r="B41" s="1078">
        <v>0</v>
      </c>
      <c r="C41" s="694">
        <v>0</v>
      </c>
      <c r="D41" s="724">
        <f t="shared" si="0"/>
        <v>0</v>
      </c>
    </row>
    <row r="42" spans="1:4" ht="30" customHeight="1" thickBot="1">
      <c r="A42" s="1809" t="s">
        <v>1</v>
      </c>
      <c r="B42" s="1810"/>
      <c r="C42" s="1810"/>
      <c r="D42" s="1811"/>
    </row>
    <row r="43" spans="1:4">
      <c r="A43" s="1111" t="s">
        <v>133</v>
      </c>
      <c r="B43" s="682">
        <v>0</v>
      </c>
      <c r="C43" s="687">
        <v>0</v>
      </c>
      <c r="D43" s="862">
        <f t="shared" ref="D43:D48" si="1">B43*C43</f>
        <v>0</v>
      </c>
    </row>
    <row r="44" spans="1:4">
      <c r="A44" s="1112" t="s">
        <v>139</v>
      </c>
      <c r="B44" s="689">
        <v>0</v>
      </c>
      <c r="C44" s="690">
        <v>0</v>
      </c>
      <c r="D44" s="755">
        <f t="shared" si="1"/>
        <v>0</v>
      </c>
    </row>
    <row r="45" spans="1:4">
      <c r="A45" s="1112" t="s">
        <v>175</v>
      </c>
      <c r="B45" s="689">
        <v>0</v>
      </c>
      <c r="C45" s="690">
        <v>0</v>
      </c>
      <c r="D45" s="755">
        <f t="shared" si="1"/>
        <v>0</v>
      </c>
    </row>
    <row r="46" spans="1:4" ht="13.5" customHeight="1">
      <c r="A46" s="1112" t="s">
        <v>176</v>
      </c>
      <c r="B46" s="689">
        <v>0</v>
      </c>
      <c r="C46" s="690">
        <v>0</v>
      </c>
      <c r="D46" s="755">
        <f t="shared" si="1"/>
        <v>0</v>
      </c>
    </row>
    <row r="47" spans="1:4">
      <c r="A47" s="1112" t="s">
        <v>871</v>
      </c>
      <c r="B47" s="689">
        <v>0</v>
      </c>
      <c r="C47" s="690">
        <v>0</v>
      </c>
      <c r="D47" s="755">
        <f t="shared" si="1"/>
        <v>0</v>
      </c>
    </row>
    <row r="48" spans="1:4" ht="13.5" thickBot="1">
      <c r="A48" s="1120" t="s">
        <v>177</v>
      </c>
      <c r="B48" s="693">
        <v>0</v>
      </c>
      <c r="C48" s="694">
        <v>0</v>
      </c>
      <c r="D48" s="809">
        <f t="shared" si="1"/>
        <v>0</v>
      </c>
    </row>
    <row r="49" spans="1:7" ht="30" customHeight="1" thickBot="1">
      <c r="A49" s="1809" t="s">
        <v>1107</v>
      </c>
      <c r="B49" s="1810"/>
      <c r="C49" s="1810"/>
      <c r="D49" s="1811"/>
    </row>
    <row r="50" spans="1:7" ht="13.5" thickBot="1">
      <c r="A50" s="655" t="s">
        <v>534</v>
      </c>
      <c r="B50" s="656">
        <v>0</v>
      </c>
      <c r="C50" s="1157">
        <v>0</v>
      </c>
      <c r="D50" s="658">
        <f>B50*C50</f>
        <v>0</v>
      </c>
      <c r="F50" s="944"/>
      <c r="G50" s="944"/>
    </row>
    <row r="51" spans="1:7" ht="27" customHeight="1" thickBot="1">
      <c r="A51" s="1809" t="s">
        <v>1108</v>
      </c>
      <c r="B51" s="1810"/>
      <c r="C51" s="1810"/>
      <c r="D51" s="1811"/>
    </row>
    <row r="52" spans="1:7" ht="13.5" thickBot="1">
      <c r="A52" s="992" t="s">
        <v>936</v>
      </c>
      <c r="B52" s="656">
        <v>0</v>
      </c>
      <c r="C52" s="1127">
        <v>0</v>
      </c>
      <c r="D52" s="743">
        <f>B52*C52</f>
        <v>0</v>
      </c>
    </row>
    <row r="53" spans="1:7" ht="27" customHeight="1" thickBot="1">
      <c r="A53" s="1809" t="s">
        <v>948</v>
      </c>
      <c r="B53" s="1810"/>
      <c r="C53" s="1810"/>
      <c r="D53" s="1811"/>
    </row>
    <row r="54" spans="1:7" ht="13.5" thickBot="1">
      <c r="A54" s="655" t="s">
        <v>919</v>
      </c>
      <c r="B54" s="1158">
        <v>0</v>
      </c>
      <c r="C54" s="735">
        <v>0</v>
      </c>
      <c r="D54" s="658">
        <f>B54*C54</f>
        <v>0</v>
      </c>
    </row>
    <row r="55" spans="1:7" ht="13.5" thickBot="1">
      <c r="A55" s="1128" t="s">
        <v>533</v>
      </c>
      <c r="B55" s="725">
        <f>SUM(B16:B41,B43:B48,B50,B52,B54)</f>
        <v>1</v>
      </c>
      <c r="C55" s="751"/>
      <c r="D55" s="726">
        <f>SUM(D16:D41,D43:D48,D50,D52,D54)</f>
        <v>1231.31</v>
      </c>
      <c r="E55" s="951"/>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755">
        <f>C63*(D35+D36)</f>
        <v>0</v>
      </c>
    </row>
    <row r="64" spans="1:7" ht="13.5" thickBot="1">
      <c r="A64" s="869" t="s">
        <v>882</v>
      </c>
      <c r="B64" s="758"/>
      <c r="C64" s="1079"/>
      <c r="D64" s="662">
        <v>0</v>
      </c>
    </row>
    <row r="65" spans="1:7" ht="13.5" thickBot="1">
      <c r="A65" s="1721" t="s">
        <v>274</v>
      </c>
      <c r="B65" s="1722"/>
      <c r="C65" s="1736"/>
      <c r="D65" s="666">
        <f>SUM(D55:D64)</f>
        <v>1231.31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SUM(B16:B41)*(Parâmetro!G28*20-1)+SUM(B43:B48)*(Parâmetro!G26*20-1)+SUM(B50)*(Parâmetro!G29*20-1)+SUM(B52)*(Parâmetro!G30*20-1)+SUM(B54)*(Parâmetro!G40*20-1)</f>
        <v>279</v>
      </c>
      <c r="E71" s="863"/>
      <c r="F71" s="951"/>
    </row>
    <row r="72" spans="1:7">
      <c r="A72" s="1713" t="s">
        <v>279</v>
      </c>
      <c r="B72" s="1729"/>
      <c r="C72" s="770">
        <f>Parâmetro!E69</f>
        <v>3.1</v>
      </c>
      <c r="D72" s="864">
        <f>(2*C72*20*SUM(B16:B41,B43:B48,B50,B52))-(IF(SUM(D16:D41,D43:D48,D50,D52)*6%&lt;=(2*C72*20*SUM(B16:B41,B43:B48,B50,B52)),SUM(D16:D41,D43:D48,D50,D52)*6%,(2*C72*20*SUM(B16:B41,B43:B48,B50,B52))))+(2*C72*20*B54)-(IF(D54*6%&lt;=(2*C72*20*B54),D54*6%,(2*C72*20*B54)))</f>
        <v>50.12</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SUM(B16:B41)*Parâmetro!E28+SUM(B43:B48)*Parâmetro!C26+SUM(B50)*Parâmetro!C29+SUM(B52)*Parâmetro!C30+SUM(B54)*Parâmetro!C40</f>
        <v>41.03</v>
      </c>
      <c r="E75" s="951"/>
    </row>
    <row r="76" spans="1:7">
      <c r="A76" s="1713" t="s">
        <v>1054</v>
      </c>
      <c r="B76" s="1714"/>
      <c r="C76" s="868"/>
      <c r="D76" s="866">
        <f>SUM(B16:B41)*Parâmetro!D28+SUM(B43:B48)*Parâmetro!D26+SUM(B50)*Parâmetro!D29+SUM(B52)*Parâmetro!D30+SUM(B54)*Parâmetro!D40</f>
        <v>8.43</v>
      </c>
      <c r="E76" s="951"/>
    </row>
    <row r="77" spans="1:7" ht="13.5" thickBot="1">
      <c r="A77" s="1816" t="s">
        <v>866</v>
      </c>
      <c r="B77" s="1817"/>
      <c r="C77" s="871"/>
      <c r="D77" s="724">
        <f>B54*Parâmetro!E147</f>
        <v>0</v>
      </c>
    </row>
    <row r="78" spans="1:7" ht="13.5" thickBot="1">
      <c r="A78" s="1721" t="s">
        <v>282</v>
      </c>
      <c r="B78" s="1722"/>
      <c r="C78" s="1747"/>
      <c r="D78" s="726">
        <f>SUM(D70:D77)</f>
        <v>381.7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Apoio'!BM9+'CARGOS SIND-ASSEIO BETIM '!B17*'Uniforme Apoio'!BM10+'CARGOS SIND-ASSEIO BETIM '!B18*'Uniforme Apoio'!BM11+'CARGOS SIND-ASSEIO BETIM '!B19*'Uniforme Apoio'!BM12+'CARGOS SIND-ASSEIO BETIM '!B20*'Uniforme Apoio'!BM13+'CARGOS SIND-ASSEIO BETIM '!B21*'Uniforme Apoio'!BM14+'CARGOS SIND-ASSEIO BETIM '!B22*'Uniforme Apoio'!BM15+'CARGOS SIND-ASSEIO BETIM '!B23*'Uniforme Apoio'!BM16+'CARGOS SIND-ASSEIO BETIM '!B24*'Uniforme Apoio'!BM17+'CARGOS SIND-ASSEIO BETIM '!B25*'Uniforme Apoio'!BM18+'CARGOS SIND-ASSEIO BETIM '!B26*'Uniforme Apoio'!BM20+'CARGOS SIND-ASSEIO BETIM '!B27*'Uniforme Apoio'!BM21+'CARGOS SIND-ASSEIO BETIM '!B28*'Uniforme Apoio'!BM22+'CARGOS SIND-ASSEIO BETIM '!B29*'Uniforme Apoio'!BM23+'CARGOS SIND-ASSEIO BETIM '!B30*'Uniforme Apoio'!BM24+'CARGOS SIND-ASSEIO BETIM '!B31*'Uniforme Apoio'!BM25+'CARGOS SIND-ASSEIO BETIM '!B32*'Uniforme Apoio'!BM28+'CARGOS SIND-ASSEIO BETIM '!B33*'Uniforme Apoio'!BM29+'CARGOS SIND-ASSEIO BETIM '!B34*'Uniforme Apoio'!BM30+'CARGOS SIND-ASSEIO BETIM '!B35*'Uniforme Apoio'!BM30+'CARGOS SIND-ASSEIO BETIM '!B36*'Uniforme Apoio'!BM30+'CARGOS SIND-ASSEIO BETIM '!B37*'Uniforme Apoio'!BM31+'CARGOS SIND-ASSEIO BETIM '!B38*'Uniforme Apoio'!BM31+'CARGOS SIND-ASSEIO BETIM '!B39*'Uniforme Apoio'!BM32+'CARGOS SIND-ASSEIO BETIM '!B40*'Uniforme Apoio'!BM33+'CARGOS SIND-ASSEIO BETIM '!B41*'Uniforme Apoio'!BM39+'CARGOS SIND-ASSEIO BETIM '!B43*'Uniforme Apoio'!BM19+'CARGOS SIND-ASSEIO BETIM '!B44*'Uniforme Apoio'!BM27+'CARGOS SIND-ASSEIO BETIM '!B45*'Uniforme Apoio'!BM35+'CARGOS SIND-ASSEIO BETIM '!B46*'Uniforme Apoio'!BM36+'CARGOS SIND-ASSEIO BETIM '!B47*'Uniforme Apoio'!BM37+'CARGOS SIND-ASSEIO BETIM '!B48*'Uniforme Apoio'!BM38+'CARGOS SIND-ASSEIO BETIM '!B50*'Uniforme Apoio'!BM40+'CARGOS SIND-ASSEIO BETIM '!B52*'Uniforme Apoio'!BM34+'CARGOS SIND-ASSEIO BETIM '!B54*'Uniforme Apoio'!BM26</f>
        <v>81.430000000000007</v>
      </c>
      <c r="E83" s="944"/>
    </row>
    <row r="84" spans="1:7">
      <c r="A84" s="1713" t="str">
        <f>'TOTALIZADORA MÓDULOS'!A286:B286</f>
        <v>B - Materiais de Consumo</v>
      </c>
      <c r="B84" s="1729"/>
      <c r="C84" s="782">
        <v>0</v>
      </c>
      <c r="D84" s="781">
        <f>'Material de consumo jardinagem'!G21*'CARGOS SIND-ASSEIO BETIM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81.430000000000007</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246.26</v>
      </c>
    </row>
    <row r="93" spans="1:7">
      <c r="A93" s="1713" t="s">
        <v>289</v>
      </c>
      <c r="B93" s="1729"/>
      <c r="C93" s="788">
        <f>'BASE DE DADOS MÓDULOS 4 E 5'!C6</f>
        <v>1.4999999999999999E-2</v>
      </c>
      <c r="D93" s="789">
        <f t="shared" ref="D93:D99" si="2">$D$65*C93</f>
        <v>18.47</v>
      </c>
    </row>
    <row r="94" spans="1:7">
      <c r="A94" s="1713" t="s">
        <v>290</v>
      </c>
      <c r="B94" s="1714"/>
      <c r="C94" s="788">
        <f>'BASE DE DADOS MÓDULOS 4 E 5'!C7</f>
        <v>0.01</v>
      </c>
      <c r="D94" s="789">
        <f t="shared" si="2"/>
        <v>12.31</v>
      </c>
    </row>
    <row r="95" spans="1:7">
      <c r="A95" s="1713" t="s">
        <v>291</v>
      </c>
      <c r="B95" s="1714"/>
      <c r="C95" s="788">
        <f>'BASE DE DADOS MÓDULOS 4 E 5'!C8</f>
        <v>2E-3</v>
      </c>
      <c r="D95" s="789">
        <f t="shared" si="2"/>
        <v>2.46</v>
      </c>
    </row>
    <row r="96" spans="1:7">
      <c r="A96" s="1713" t="s">
        <v>292</v>
      </c>
      <c r="B96" s="1714"/>
      <c r="C96" s="788">
        <f>'BASE DE DADOS MÓDULOS 4 E 5'!C9</f>
        <v>2.5000000000000001E-2</v>
      </c>
      <c r="D96" s="789">
        <f t="shared" si="2"/>
        <v>30.78</v>
      </c>
    </row>
    <row r="97" spans="1:7">
      <c r="A97" s="1713" t="s">
        <v>293</v>
      </c>
      <c r="B97" s="1714"/>
      <c r="C97" s="920">
        <f>'BASE DE DADOS MÓDULOS 4 E 5'!C10</f>
        <v>0.08</v>
      </c>
      <c r="D97" s="787">
        <f t="shared" si="2"/>
        <v>98.5</v>
      </c>
    </row>
    <row r="98" spans="1:7">
      <c r="A98" s="1713" t="s">
        <v>1052</v>
      </c>
      <c r="B98" s="1714"/>
      <c r="C98" s="981">
        <f>'BASE DE DADOS MÓDULOS 4 E 5'!C11</f>
        <v>0.03</v>
      </c>
      <c r="D98" s="921">
        <f t="shared" si="2"/>
        <v>36.94</v>
      </c>
    </row>
    <row r="99" spans="1:7" ht="13.5" thickBot="1">
      <c r="A99" s="1745" t="s">
        <v>294</v>
      </c>
      <c r="B99" s="1759"/>
      <c r="C99" s="922">
        <f>'BASE DE DADOS MÓDULOS 4 E 5'!C12</f>
        <v>6.0000000000000001E-3</v>
      </c>
      <c r="D99" s="787">
        <f t="shared" si="2"/>
        <v>7.39</v>
      </c>
    </row>
    <row r="100" spans="1:7" ht="13.5" thickBot="1">
      <c r="A100" s="1721" t="s">
        <v>282</v>
      </c>
      <c r="B100" s="1736"/>
      <c r="C100" s="792">
        <f>SUM(C92:C99)</f>
        <v>0.36799999999999999</v>
      </c>
      <c r="D100" s="784">
        <f>SUM(D92:D99)</f>
        <v>453.11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102.57</v>
      </c>
    </row>
    <row r="104" spans="1:7">
      <c r="A104" s="1713" t="s">
        <v>297</v>
      </c>
      <c r="B104" s="1729"/>
      <c r="C104" s="428">
        <f>'BASE DE DADOS MÓDULOS 4 E 5'!C17</f>
        <v>2.7799999999999998E-2</v>
      </c>
      <c r="D104" s="798">
        <f>C104*D65</f>
        <v>34.229999999999997</v>
      </c>
    </row>
    <row r="105" spans="1:7">
      <c r="A105" s="1750" t="s">
        <v>298</v>
      </c>
      <c r="B105" s="1751"/>
      <c r="C105" s="924">
        <f>SUM(C103:C104)</f>
        <v>0.1111</v>
      </c>
      <c r="D105" s="800">
        <f>SUM(D103:D104)</f>
        <v>136.80000000000001</v>
      </c>
    </row>
    <row r="106" spans="1:7" ht="13.5" thickBot="1">
      <c r="A106" s="1745" t="s">
        <v>299</v>
      </c>
      <c r="B106" s="1759"/>
      <c r="C106" s="873">
        <f>'BASE DE DADOS MÓDULOS 4 E 5'!C19</f>
        <v>4.0899999999999999E-2</v>
      </c>
      <c r="D106" s="884">
        <f>D65*C106</f>
        <v>50.36</v>
      </c>
      <c r="F106" s="960"/>
      <c r="G106" s="961"/>
    </row>
    <row r="107" spans="1:7" ht="13.5" thickBot="1">
      <c r="A107" s="803" t="s">
        <v>282</v>
      </c>
      <c r="B107" s="872"/>
      <c r="C107" s="812">
        <f>SUM(C105:C106)</f>
        <v>0.152</v>
      </c>
      <c r="D107" s="806">
        <f>SUM(D105+D106)</f>
        <v>187.16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0.62</v>
      </c>
    </row>
    <row r="112" spans="1:7" ht="13.5" thickBot="1">
      <c r="A112" s="810" t="s">
        <v>282</v>
      </c>
      <c r="B112" s="811"/>
      <c r="C112" s="805">
        <f>SUM(C110:C111)</f>
        <v>1.8E-3</v>
      </c>
      <c r="D112" s="726">
        <f>SUM(D110:D111)</f>
        <v>2.2200000000000002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9.23</v>
      </c>
    </row>
    <row r="116" spans="1:6">
      <c r="A116" s="1713" t="s">
        <v>338</v>
      </c>
      <c r="B116" s="1729"/>
      <c r="C116" s="814">
        <f>'BASE DE DADOS MÓDULOS 4 E 5'!C29</f>
        <v>5.9999999999999995E-4</v>
      </c>
      <c r="D116" s="787">
        <f t="shared" si="3"/>
        <v>0.74</v>
      </c>
    </row>
    <row r="117" spans="1:6">
      <c r="A117" s="1713" t="s">
        <v>302</v>
      </c>
      <c r="B117" s="1729"/>
      <c r="C117" s="814">
        <f>'BASE DE DADOS MÓDULOS 4 E 5'!C30</f>
        <v>2.9999999999999997E-4</v>
      </c>
      <c r="D117" s="787">
        <f t="shared" si="3"/>
        <v>0.37</v>
      </c>
    </row>
    <row r="118" spans="1:6">
      <c r="A118" s="1713" t="s">
        <v>303</v>
      </c>
      <c r="B118" s="1729"/>
      <c r="C118" s="927">
        <f>'BASE DE DADOS MÓDULOS 4 E 5'!C31</f>
        <v>3.5000000000000001E-3</v>
      </c>
      <c r="D118" s="787">
        <f t="shared" si="3"/>
        <v>4.3099999999999996</v>
      </c>
    </row>
    <row r="119" spans="1:6">
      <c r="A119" s="1713" t="s">
        <v>304</v>
      </c>
      <c r="B119" s="1729"/>
      <c r="C119" s="815">
        <f>'BASE DE DADOS MÓDULOS 4 E 5'!C32</f>
        <v>1.2999999999999999E-3</v>
      </c>
      <c r="D119" s="787">
        <f t="shared" si="3"/>
        <v>1.6</v>
      </c>
    </row>
    <row r="120" spans="1:6">
      <c r="A120" s="1713" t="s">
        <v>315</v>
      </c>
      <c r="B120" s="1714"/>
      <c r="C120" s="815">
        <f>'BASE DE DADOS MÓDULOS 4 E 5'!C33</f>
        <v>4.2999999999999997E-2</v>
      </c>
      <c r="D120" s="787">
        <f t="shared" si="3"/>
        <v>52.95</v>
      </c>
    </row>
    <row r="121" spans="1:6" ht="13.5" thickBot="1">
      <c r="A121" s="816" t="s">
        <v>339</v>
      </c>
      <c r="B121" s="817"/>
      <c r="C121" s="967">
        <f>'BASE DE DADOS MÓDULOS 4 E 5'!C34</f>
        <v>1.6999999999999999E-3</v>
      </c>
      <c r="D121" s="819">
        <f t="shared" si="3"/>
        <v>2.09</v>
      </c>
    </row>
    <row r="122" spans="1:6" ht="13.5" thickBot="1">
      <c r="A122" s="810" t="s">
        <v>282</v>
      </c>
      <c r="B122" s="811"/>
      <c r="C122" s="812">
        <f>SUM(C115:C121)</f>
        <v>5.79E-2</v>
      </c>
      <c r="D122" s="829">
        <f>SUM(D115:D121)</f>
        <v>71.290000000000006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102.57</v>
      </c>
    </row>
    <row r="126" spans="1:6">
      <c r="A126" s="1713" t="s">
        <v>317</v>
      </c>
      <c r="B126" s="1714"/>
      <c r="C126" s="814">
        <f>'BASE DE DADOS MÓDULOS 4 E 5'!C39</f>
        <v>1.3899999999999999E-2</v>
      </c>
      <c r="D126" s="789">
        <f>C126*$D$65</f>
        <v>17.12</v>
      </c>
    </row>
    <row r="127" spans="1:6">
      <c r="A127" s="1713" t="s">
        <v>786</v>
      </c>
      <c r="B127" s="1714"/>
      <c r="C127" s="927">
        <f>'BASE DE DADOS MÓDULOS 4 E 5'!C40</f>
        <v>8.3999999999999995E-3</v>
      </c>
      <c r="D127" s="789">
        <f>C127*$D$65</f>
        <v>10.34</v>
      </c>
    </row>
    <row r="128" spans="1:6">
      <c r="A128" s="1713" t="s">
        <v>784</v>
      </c>
      <c r="B128" s="1729"/>
      <c r="C128" s="815">
        <f>'BASE DE DADOS MÓDULOS 4 E 5'!C41</f>
        <v>3.3E-3</v>
      </c>
      <c r="D128" s="789">
        <f>C128*$D$65</f>
        <v>4.0599999999999996</v>
      </c>
    </row>
    <row r="129" spans="1:7">
      <c r="A129" s="1713" t="s">
        <v>860</v>
      </c>
      <c r="B129" s="1729"/>
      <c r="C129" s="814">
        <f>SUM(C125:C128)</f>
        <v>0.1089</v>
      </c>
      <c r="D129" s="789">
        <f>C129*$D$65</f>
        <v>134.09</v>
      </c>
    </row>
    <row r="130" spans="1:7">
      <c r="A130" s="1750" t="s">
        <v>318</v>
      </c>
      <c r="B130" s="1751"/>
      <c r="C130" s="929">
        <f>'BASE DE DADOS MÓDULOS 4 E 5'!C43</f>
        <v>0.1089</v>
      </c>
      <c r="D130" s="930">
        <f>SUM(D125:D129)</f>
        <v>268.18</v>
      </c>
    </row>
    <row r="131" spans="1:7" ht="13.5" thickBot="1">
      <c r="A131" s="1745" t="s">
        <v>785</v>
      </c>
      <c r="B131" s="1746"/>
      <c r="C131" s="931">
        <f>'BASE DE DADOS MÓDULOS 4 E 5'!C44</f>
        <v>4.0099999999999997E-2</v>
      </c>
      <c r="D131" s="826">
        <f>C131*D65</f>
        <v>49.38</v>
      </c>
    </row>
    <row r="132" spans="1:7" ht="13.5" thickBot="1">
      <c r="A132" s="803" t="s">
        <v>282</v>
      </c>
      <c r="B132" s="872"/>
      <c r="C132" s="812">
        <f>SUM(C130:C131)</f>
        <v>0.14899999999999999</v>
      </c>
      <c r="D132" s="829">
        <f>D130+D131</f>
        <v>317.56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453.11</v>
      </c>
    </row>
    <row r="136" spans="1:7">
      <c r="A136" s="1713" t="s">
        <v>295</v>
      </c>
      <c r="B136" s="1714"/>
      <c r="C136" s="831">
        <f>C105+C106</f>
        <v>0.152</v>
      </c>
      <c r="D136" s="798">
        <f>D107</f>
        <v>187.16</v>
      </c>
    </row>
    <row r="137" spans="1:7">
      <c r="A137" s="1713" t="s">
        <v>300</v>
      </c>
      <c r="B137" s="1729"/>
      <c r="C137" s="832">
        <f>C110+C111</f>
        <v>1.8E-3</v>
      </c>
      <c r="D137" s="798">
        <f>D112</f>
        <v>2.2200000000000002</v>
      </c>
    </row>
    <row r="138" spans="1:7">
      <c r="A138" s="1713" t="s">
        <v>301</v>
      </c>
      <c r="B138" s="1729"/>
      <c r="C138" s="832">
        <f>SUM(C115:C121)</f>
        <v>5.79E-2</v>
      </c>
      <c r="D138" s="798">
        <f>D122</f>
        <v>71.290000000000006</v>
      </c>
    </row>
    <row r="139" spans="1:7" ht="13.5" thickBot="1">
      <c r="A139" s="1745" t="s">
        <v>321</v>
      </c>
      <c r="B139" s="1746"/>
      <c r="C139" s="833">
        <f>SUM(C130:C131)</f>
        <v>0.14899999999999999</v>
      </c>
      <c r="D139" s="826">
        <f>D132</f>
        <v>317.56</v>
      </c>
    </row>
    <row r="140" spans="1:7" ht="13.5" thickBot="1">
      <c r="A140" s="1721" t="s">
        <v>282</v>
      </c>
      <c r="B140" s="1736"/>
      <c r="C140" s="792">
        <f>SUM(C135:C139)</f>
        <v>0.72870000000000001</v>
      </c>
      <c r="D140" s="784">
        <f>SUM(D135:D139)</f>
        <v>1031.3399999999999</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8.61</v>
      </c>
      <c r="D147" s="789">
        <f>(D140+D87+D78+D65+D145+D153)*C147%</f>
        <v>265</v>
      </c>
    </row>
    <row r="148" spans="1:6">
      <c r="A148" s="840" t="s">
        <v>327</v>
      </c>
      <c r="B148" s="934">
        <f>'BASE DE DADOS MÓDULOS 4 E 5'!B61</f>
        <v>1.65</v>
      </c>
      <c r="C148" s="841">
        <f>((100/((100-$B$152)%)-100)*B148)/$B$152</f>
        <v>1.87</v>
      </c>
      <c r="D148" s="789">
        <f>(D153+D145+D140+D87+D78+D65)*C148%</f>
        <v>57.56</v>
      </c>
    </row>
    <row r="149" spans="1:6">
      <c r="A149" s="840" t="s">
        <v>328</v>
      </c>
      <c r="B149" s="879"/>
      <c r="C149" s="841"/>
      <c r="D149" s="789">
        <f>((D65+D78+D87+D140+D145+D153)*$C$149)%</f>
        <v>0</v>
      </c>
    </row>
    <row r="150" spans="1:6">
      <c r="A150" s="840" t="s">
        <v>329</v>
      </c>
      <c r="B150" s="935">
        <f>100*'ISS APOIO'!B17</f>
        <v>2.5</v>
      </c>
      <c r="C150" s="841">
        <f>((100/((100-$B$152)%)-100)*B150)/$B$152</f>
        <v>2.83</v>
      </c>
      <c r="D150" s="789">
        <f>(D153+D145+D140+D87+D78+D65)*C150%</f>
        <v>87.1</v>
      </c>
    </row>
    <row r="151" spans="1:6">
      <c r="A151" s="840" t="s">
        <v>330</v>
      </c>
      <c r="B151" s="879" t="s">
        <v>287</v>
      </c>
      <c r="C151" s="841"/>
      <c r="D151" s="789">
        <f>((D65+D78+D87+D140+D145+D153)*$C$151)%</f>
        <v>0</v>
      </c>
    </row>
    <row r="152" spans="1:6">
      <c r="A152" s="840" t="s">
        <v>331</v>
      </c>
      <c r="B152" s="880">
        <f>SUM(B147:B151)</f>
        <v>11.75</v>
      </c>
      <c r="C152" s="881">
        <f>SUM(C147:C151)</f>
        <v>13.31</v>
      </c>
      <c r="D152" s="882">
        <f>SUM(D147:D151)</f>
        <v>409.66</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761.69</v>
      </c>
      <c r="E154" s="949"/>
      <c r="F154" s="944"/>
    </row>
    <row r="155" spans="1:6" ht="13.5" thickBot="1">
      <c r="A155" s="1724"/>
      <c r="B155" s="1724"/>
      <c r="C155" s="1724"/>
      <c r="D155" s="834"/>
    </row>
    <row r="156" spans="1:6" ht="13.5" thickBot="1">
      <c r="A156" s="1721" t="s">
        <v>333</v>
      </c>
      <c r="B156" s="1722"/>
      <c r="C156" s="1723"/>
      <c r="D156" s="885">
        <f>D65+D78+D87+D140+D154</f>
        <v>3487.47</v>
      </c>
      <c r="E156" s="969"/>
      <c r="F156" s="944"/>
    </row>
    <row r="158" spans="1:6">
      <c r="D158" s="970">
        <f>D156*12</f>
        <v>41849.64</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68.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F19" sqref="F19"/>
    </sheetView>
  </sheetViews>
  <sheetFormatPr defaultRowHeight="12.75"/>
  <cols>
    <col min="1" max="1" width="54.28515625" style="940" customWidth="1"/>
    <col min="2" max="2" width="25.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161</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CCT!BC18</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D13*C19*C13</f>
        <v>0</v>
      </c>
      <c r="E19" s="989"/>
    </row>
    <row r="20" spans="1:9">
      <c r="A20" s="1713" t="s">
        <v>335</v>
      </c>
      <c r="B20" s="1714"/>
      <c r="C20" s="428">
        <v>0</v>
      </c>
      <c r="D20" s="917">
        <f>D13*C20</f>
        <v>0</v>
      </c>
      <c r="E20" s="996"/>
    </row>
    <row r="21" spans="1:9" ht="13.5" thickBot="1">
      <c r="A21" s="1816" t="s">
        <v>882</v>
      </c>
      <c r="B21" s="1817"/>
      <c r="C21" s="916">
        <v>0</v>
      </c>
      <c r="D21" s="917">
        <f>D14*C21</f>
        <v>0</v>
      </c>
      <c r="E21" s="996"/>
    </row>
    <row r="22" spans="1:9" ht="13.5" thickBot="1">
      <c r="A22" s="1823" t="s">
        <v>274</v>
      </c>
      <c r="B22" s="1824"/>
      <c r="C22" s="1834"/>
      <c r="D22" s="997">
        <f>SUM(D13:D20)</f>
        <v>1231.31</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691">
        <f>$C$13*C27</f>
        <v>0</v>
      </c>
      <c r="E27" s="989"/>
    </row>
    <row r="28" spans="1:9">
      <c r="A28" s="1713" t="s">
        <v>278</v>
      </c>
      <c r="B28" s="1729"/>
      <c r="C28" s="770">
        <f>Parâmetro!G28</f>
        <v>14</v>
      </c>
      <c r="D28" s="771">
        <f>((20*C28)-1)*C13</f>
        <v>279</v>
      </c>
      <c r="E28" s="989"/>
    </row>
    <row r="29" spans="1:9">
      <c r="A29" s="1713" t="s">
        <v>279</v>
      </c>
      <c r="B29" s="1714"/>
      <c r="C29" s="770">
        <f>Parâmetro!E71</f>
        <v>3.1</v>
      </c>
      <c r="D29" s="772">
        <f>(2*$C$29*20*C13)-(IF(D13*6%&lt;=(2*$C$29*20*C13),D13*6%,(2*$C$29*20*C13)))</f>
        <v>50.12</v>
      </c>
      <c r="E29" s="999"/>
    </row>
    <row r="30" spans="1:9">
      <c r="A30" s="1713" t="s">
        <v>280</v>
      </c>
      <c r="B30" s="1714"/>
      <c r="C30" s="770">
        <v>0</v>
      </c>
      <c r="D30" s="691">
        <f>$C$13*C30</f>
        <v>0</v>
      </c>
      <c r="E30" s="999"/>
    </row>
    <row r="31" spans="1:9">
      <c r="A31" s="1713" t="s">
        <v>281</v>
      </c>
      <c r="B31" s="1714"/>
      <c r="C31" s="773">
        <f>Parâmetro!C152</f>
        <v>3.12</v>
      </c>
      <c r="D31" s="691">
        <f>$C$13*C31</f>
        <v>3.12</v>
      </c>
      <c r="E31" s="989"/>
      <c r="I31" s="945"/>
    </row>
    <row r="32" spans="1:9">
      <c r="A32" s="1713" t="s">
        <v>1053</v>
      </c>
      <c r="B32" s="1714"/>
      <c r="C32" s="774">
        <f>Parâmetro!E28</f>
        <v>41.03</v>
      </c>
      <c r="D32" s="691">
        <f>$C$13*C32</f>
        <v>41.03</v>
      </c>
      <c r="E32" s="989"/>
    </row>
    <row r="33" spans="1:5">
      <c r="A33" s="1713" t="s">
        <v>1054</v>
      </c>
      <c r="B33" s="1714"/>
      <c r="C33" s="775">
        <f>Parâmetro!D28</f>
        <v>8.43</v>
      </c>
      <c r="D33" s="691">
        <f>$C$13*C33</f>
        <v>8.43</v>
      </c>
      <c r="E33" s="989"/>
    </row>
    <row r="34" spans="1:5" ht="13.5" thickBot="1">
      <c r="A34" s="1816" t="s">
        <v>932</v>
      </c>
      <c r="B34" s="1817"/>
      <c r="C34" s="1023">
        <v>0</v>
      </c>
      <c r="D34" s="691">
        <f>$C$13*C34</f>
        <v>0</v>
      </c>
      <c r="E34" s="989"/>
    </row>
    <row r="35" spans="1:5" ht="13.5" thickBot="1">
      <c r="A35" s="1823" t="s">
        <v>282</v>
      </c>
      <c r="B35" s="1824"/>
      <c r="C35" s="1841"/>
      <c r="D35" s="1000">
        <f>SUM(D27:D34)</f>
        <v>381.7</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Apoio'!BM31</f>
        <v>81.430000000000007</v>
      </c>
      <c r="D40" s="781">
        <f>C40*$C$13</f>
        <v>81.430000000000007</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81.430000000000007</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788">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1060</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102.57</v>
      </c>
      <c r="E60" s="989"/>
      <c r="F60" s="956"/>
    </row>
    <row r="61" spans="1:6">
      <c r="A61" s="1713" t="s">
        <v>297</v>
      </c>
      <c r="B61" s="1729"/>
      <c r="C61" s="428">
        <f>'BASE DE DADOS MÓDULOS 4 E 5'!C17</f>
        <v>2.7799999999999998E-2</v>
      </c>
      <c r="D61" s="798">
        <f>C61*D22</f>
        <v>34.229999999999997</v>
      </c>
      <c r="E61" s="989"/>
    </row>
    <row r="62" spans="1:6">
      <c r="A62" s="1750" t="s">
        <v>298</v>
      </c>
      <c r="B62" s="1751"/>
      <c r="C62" s="924">
        <f>SUM(C60:C61)</f>
        <v>0.1111</v>
      </c>
      <c r="D62" s="800">
        <f>SUM(D60:D61)</f>
        <v>136.80000000000001</v>
      </c>
      <c r="E62" s="989"/>
    </row>
    <row r="63" spans="1:6" ht="13.5" thickBot="1">
      <c r="A63" s="1745" t="s">
        <v>299</v>
      </c>
      <c r="B63" s="1759"/>
      <c r="C63" s="801">
        <f>'BASE DE DADOS MÓDULOS 4 E 5'!C19</f>
        <v>4.0899999999999999E-2</v>
      </c>
      <c r="D63" s="884">
        <f>D22*C63</f>
        <v>50.36</v>
      </c>
      <c r="E63" s="989"/>
    </row>
    <row r="64" spans="1:6" ht="13.5" thickBot="1">
      <c r="A64" s="1012" t="s">
        <v>282</v>
      </c>
      <c r="B64" s="1013"/>
      <c r="C64" s="1026">
        <f>SUM(C62:C63)</f>
        <v>0.152</v>
      </c>
      <c r="D64" s="1007">
        <f>SUM(D62+D63)</f>
        <v>187.16</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9"/>
      <c r="C69" s="1027">
        <f>SUM(C67:C68)</f>
        <v>1.8E-3</v>
      </c>
      <c r="D69" s="997">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9.23</v>
      </c>
      <c r="E72" s="989"/>
    </row>
    <row r="73" spans="1:7">
      <c r="A73" s="1713" t="s">
        <v>338</v>
      </c>
      <c r="B73" s="1729"/>
      <c r="C73" s="815">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927">
        <f>'BASE DE DADOS MÓDULOS 4 E 5'!C31</f>
        <v>3.5000000000000001E-3</v>
      </c>
      <c r="D75" s="787">
        <f t="shared" si="1"/>
        <v>4.3099999999999996</v>
      </c>
      <c r="E75" s="989"/>
    </row>
    <row r="76" spans="1:7">
      <c r="A76" s="1713" t="s">
        <v>304</v>
      </c>
      <c r="B76" s="1729"/>
      <c r="C76" s="815">
        <f>'BASE DE DADOS MÓDULOS 4 E 5'!C32</f>
        <v>1.2999999999999999E-3</v>
      </c>
      <c r="D76" s="787">
        <f t="shared" si="1"/>
        <v>1.6</v>
      </c>
      <c r="E76" s="989"/>
    </row>
    <row r="77" spans="1:7">
      <c r="A77" s="1713" t="s">
        <v>315</v>
      </c>
      <c r="B77" s="1714"/>
      <c r="C77" s="815">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5"/>
      <c r="C79" s="1006">
        <f>SUM(C72:C78)</f>
        <v>5.79E-2</v>
      </c>
      <c r="D79" s="1010">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1030">
        <f>'BASE DE DADOS MÓDULOS 4 E 5'!C38</f>
        <v>8.3299999999999999E-2</v>
      </c>
      <c r="D82" s="796">
        <f>C82*$D$22</f>
        <v>102.57</v>
      </c>
      <c r="E82" s="989"/>
    </row>
    <row r="83" spans="1:6">
      <c r="A83" s="1713" t="s">
        <v>317</v>
      </c>
      <c r="B83" s="1714"/>
      <c r="C83" s="814">
        <f>'BASE DE DADOS MÓDULOS 4 E 5'!C39</f>
        <v>1.3899999999999999E-2</v>
      </c>
      <c r="D83" s="789">
        <f>C83*$D$22</f>
        <v>17.12</v>
      </c>
      <c r="E83" s="989"/>
    </row>
    <row r="84" spans="1:6">
      <c r="A84" s="1713" t="s">
        <v>783</v>
      </c>
      <c r="B84" s="1714"/>
      <c r="C84" s="814">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67">
        <f>'BASE DE DADOS MÓDULOS 4 E 5'!C44</f>
        <v>4.0099999999999997E-2</v>
      </c>
      <c r="D88" s="974">
        <f>C88*D22</f>
        <v>49.38</v>
      </c>
      <c r="E88" s="989"/>
    </row>
    <row r="89" spans="1:6" ht="13.5" thickBot="1">
      <c r="A89" s="1004" t="s">
        <v>282</v>
      </c>
      <c r="B89" s="1005"/>
      <c r="C89" s="1006">
        <f>SUM(C87:C88)</f>
        <v>0.14899999999999999</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8.61</v>
      </c>
      <c r="D104" s="842">
        <f>((D22+D35+D44+D97+D102+D110)*$C$104)%</f>
        <v>253.45</v>
      </c>
      <c r="E104" s="989"/>
    </row>
    <row r="105" spans="1:7">
      <c r="A105" s="840" t="s">
        <v>327</v>
      </c>
      <c r="B105" s="1018">
        <f>'BASE DE DADOS MÓDULOS 4 E 5'!B61</f>
        <v>1.65</v>
      </c>
      <c r="C105" s="1019">
        <f>((100/((100-$B$109)%)-100)*B105)/$B$109</f>
        <v>1.87</v>
      </c>
      <c r="D105" s="842">
        <f>((D22+D35+D44+D97+D102+D110)*$C$105)%</f>
        <v>55.05</v>
      </c>
      <c r="E105" s="989"/>
    </row>
    <row r="106" spans="1:7">
      <c r="A106" s="840" t="s">
        <v>328</v>
      </c>
      <c r="B106" s="841"/>
      <c r="C106" s="1019"/>
      <c r="D106" s="842">
        <f>((D22+D35+D44+D97+D102+D110)*$C$106)%</f>
        <v>0</v>
      </c>
      <c r="E106" s="989"/>
    </row>
    <row r="107" spans="1:7">
      <c r="A107" s="840" t="s">
        <v>329</v>
      </c>
      <c r="B107" s="841">
        <f>'ISS APOIO'!B17*100</f>
        <v>2.5</v>
      </c>
      <c r="C107" s="1019">
        <f>((100/((100-$B$109)%)-100)*B107)/$B$109</f>
        <v>2.83</v>
      </c>
      <c r="D107" s="842">
        <f>((D22+D35+D44+D97+D102+D110)*$C$107)%</f>
        <v>83.31</v>
      </c>
      <c r="E107" s="989"/>
    </row>
    <row r="108" spans="1:7">
      <c r="A108" s="840" t="s">
        <v>330</v>
      </c>
      <c r="B108" s="841"/>
      <c r="C108" s="1019"/>
      <c r="D108" s="842">
        <f>((D22+D35+D44+D97+D102+D110)*$C$108)%</f>
        <v>0</v>
      </c>
      <c r="E108" s="989"/>
    </row>
    <row r="109" spans="1:7">
      <c r="A109" s="840" t="s">
        <v>331</v>
      </c>
      <c r="B109" s="881">
        <f>SUM(B104:B108)</f>
        <v>11.75</v>
      </c>
      <c r="C109" s="1020">
        <f>SUM(C104:C108)</f>
        <v>13.31</v>
      </c>
      <c r="D109" s="843">
        <f>((D22+D35+D44+D97+D102+D110)*$C$109)%</f>
        <v>391.81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743.84</v>
      </c>
      <c r="E111" s="989"/>
    </row>
    <row r="112" spans="1:7" ht="13.5" thickBot="1">
      <c r="A112" s="1724"/>
      <c r="B112" s="1724"/>
      <c r="C112" s="1724"/>
      <c r="D112" s="834"/>
      <c r="E112" s="989"/>
    </row>
    <row r="113" spans="1:5" ht="13.5" thickBot="1">
      <c r="A113" s="1823" t="s">
        <v>333</v>
      </c>
      <c r="B113" s="1824"/>
      <c r="C113" s="1825"/>
      <c r="D113" s="1010">
        <f>D22+D35+D44+D97+D111</f>
        <v>3335.53</v>
      </c>
      <c r="E113" s="989"/>
    </row>
    <row r="115" spans="1:5">
      <c r="D115" s="970">
        <f>D113*12</f>
        <v>40026.36</v>
      </c>
    </row>
    <row r="116" spans="1:5">
      <c r="D116" s="971"/>
    </row>
  </sheetData>
  <sheetProtection password="E676" sheet="1" objects="1" scenarios="1"/>
  <mergeCells count="97">
    <mergeCell ref="A76:B76"/>
    <mergeCell ref="A80:C80"/>
    <mergeCell ref="A113:C113"/>
    <mergeCell ref="A94:B94"/>
    <mergeCell ref="A95:B95"/>
    <mergeCell ref="A96:B96"/>
    <mergeCell ref="A97:B97"/>
    <mergeCell ref="A100:C100"/>
    <mergeCell ref="A112:C112"/>
    <mergeCell ref="A86:B86"/>
    <mergeCell ref="A111:C111"/>
    <mergeCell ref="A98:C98"/>
    <mergeCell ref="A91:B91"/>
    <mergeCell ref="B101:C101"/>
    <mergeCell ref="A72:B72"/>
    <mergeCell ref="A77:B77"/>
    <mergeCell ref="A74:B74"/>
    <mergeCell ref="A99:D99"/>
    <mergeCell ref="A93:B93"/>
    <mergeCell ref="A87:B87"/>
    <mergeCell ref="A88:B88"/>
    <mergeCell ref="A84:B84"/>
    <mergeCell ref="A83:B83"/>
    <mergeCell ref="A85:B85"/>
    <mergeCell ref="A73:B73"/>
    <mergeCell ref="A90:C90"/>
    <mergeCell ref="A81:B81"/>
    <mergeCell ref="A92:B92"/>
    <mergeCell ref="A75:B75"/>
    <mergeCell ref="A82:B82"/>
    <mergeCell ref="A57:B57"/>
    <mergeCell ref="A53:B53"/>
    <mergeCell ref="A54:B54"/>
    <mergeCell ref="A70:C70"/>
    <mergeCell ref="A71:B71"/>
    <mergeCell ref="A62:B62"/>
    <mergeCell ref="A63:B63"/>
    <mergeCell ref="A65:C65"/>
    <mergeCell ref="A66:B66"/>
    <mergeCell ref="A67:B67"/>
    <mergeCell ref="A68:B68"/>
    <mergeCell ref="A43:B43"/>
    <mergeCell ref="A44:C44"/>
    <mergeCell ref="A45:C45"/>
    <mergeCell ref="A61:B61"/>
    <mergeCell ref="A55:B55"/>
    <mergeCell ref="A51:B51"/>
    <mergeCell ref="A52:B52"/>
    <mergeCell ref="A60:B60"/>
    <mergeCell ref="A59:B59"/>
    <mergeCell ref="A58:C58"/>
    <mergeCell ref="A56:B56"/>
    <mergeCell ref="A50:B50"/>
    <mergeCell ref="A49:B49"/>
    <mergeCell ref="A46:D46"/>
    <mergeCell ref="A47:C47"/>
    <mergeCell ref="A48:B48"/>
    <mergeCell ref="A42:B42"/>
    <mergeCell ref="A25:C25"/>
    <mergeCell ref="A26:B26"/>
    <mergeCell ref="A27:B27"/>
    <mergeCell ref="A28:B28"/>
    <mergeCell ref="A29:B29"/>
    <mergeCell ref="A30:B30"/>
    <mergeCell ref="A35:C35"/>
    <mergeCell ref="A37:D37"/>
    <mergeCell ref="A39:B39"/>
    <mergeCell ref="A40:B40"/>
    <mergeCell ref="A41:B41"/>
    <mergeCell ref="A38:C38"/>
    <mergeCell ref="A1:D1"/>
    <mergeCell ref="A2:D2"/>
    <mergeCell ref="A5:C5"/>
    <mergeCell ref="A6:C6"/>
    <mergeCell ref="A23:C23"/>
    <mergeCell ref="A21:B21"/>
    <mergeCell ref="A18:B18"/>
    <mergeCell ref="A17:B17"/>
    <mergeCell ref="A14:B14"/>
    <mergeCell ref="A16:B16"/>
    <mergeCell ref="A7:C7"/>
    <mergeCell ref="A11:C11"/>
    <mergeCell ref="A15:B15"/>
    <mergeCell ref="A19:B19"/>
    <mergeCell ref="A20:B20"/>
    <mergeCell ref="A22:C22"/>
    <mergeCell ref="A8:C8"/>
    <mergeCell ref="A12:B12"/>
    <mergeCell ref="A13:B13"/>
    <mergeCell ref="A36:C36"/>
    <mergeCell ref="A32:B32"/>
    <mergeCell ref="A33:B33"/>
    <mergeCell ref="A34:B34"/>
    <mergeCell ref="A31:B31"/>
    <mergeCell ref="A9:C9"/>
    <mergeCell ref="A24:D24"/>
    <mergeCell ref="A10:D10"/>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G28" sqref="G28"/>
    </sheetView>
  </sheetViews>
  <sheetFormatPr defaultRowHeight="12.75"/>
  <cols>
    <col min="1" max="1" width="54.28515625" style="940" customWidth="1"/>
    <col min="2" max="2" width="19.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945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870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821" t="s">
        <v>670</v>
      </c>
      <c r="B13" s="1821"/>
      <c r="C13" s="1821"/>
      <c r="D13" s="1822"/>
    </row>
    <row r="14" spans="1:4" ht="13.5" thickBot="1">
      <c r="A14" s="897" t="s">
        <v>853</v>
      </c>
      <c r="B14" s="652" t="s">
        <v>336</v>
      </c>
      <c r="C14" s="896" t="s">
        <v>669</v>
      </c>
      <c r="D14" s="654" t="s">
        <v>533</v>
      </c>
    </row>
    <row r="15" spans="1:4" ht="30" customHeight="1" thickBot="1">
      <c r="A15" s="1853" t="s">
        <v>946</v>
      </c>
      <c r="B15" s="1854"/>
      <c r="C15" s="1854"/>
      <c r="D15" s="1855"/>
    </row>
    <row r="16" spans="1:4">
      <c r="A16" s="1111" t="s">
        <v>126</v>
      </c>
      <c r="B16" s="698">
        <v>0</v>
      </c>
      <c r="C16" s="699">
        <v>0</v>
      </c>
      <c r="D16" s="741">
        <f>B16*C16</f>
        <v>0</v>
      </c>
    </row>
    <row r="17" spans="1:4">
      <c r="A17" s="1112" t="s">
        <v>128</v>
      </c>
      <c r="B17" s="700">
        <v>0</v>
      </c>
      <c r="C17" s="701">
        <v>0</v>
      </c>
      <c r="D17" s="691">
        <f t="shared" ref="D17:D41" si="0">B17*C17</f>
        <v>0</v>
      </c>
    </row>
    <row r="18" spans="1:4">
      <c r="A18" s="1474" t="s">
        <v>1323</v>
      </c>
      <c r="B18" s="700">
        <v>0</v>
      </c>
      <c r="C18" s="701">
        <v>0</v>
      </c>
      <c r="D18" s="691">
        <f t="shared" si="0"/>
        <v>0</v>
      </c>
    </row>
    <row r="19" spans="1:4">
      <c r="A19" s="1112" t="s">
        <v>705</v>
      </c>
      <c r="B19" s="700">
        <v>0</v>
      </c>
      <c r="C19" s="701">
        <v>0</v>
      </c>
      <c r="D19" s="691">
        <f t="shared" si="0"/>
        <v>0</v>
      </c>
    </row>
    <row r="20" spans="1:4">
      <c r="A20" s="1112" t="s">
        <v>588</v>
      </c>
      <c r="B20" s="700">
        <v>0</v>
      </c>
      <c r="C20" s="701">
        <v>0</v>
      </c>
      <c r="D20" s="691">
        <f t="shared" si="0"/>
        <v>0</v>
      </c>
    </row>
    <row r="21" spans="1:4">
      <c r="A21" s="1112" t="s">
        <v>837</v>
      </c>
      <c r="B21" s="700">
        <v>0</v>
      </c>
      <c r="C21" s="701">
        <v>0</v>
      </c>
      <c r="D21" s="691">
        <f t="shared" si="0"/>
        <v>0</v>
      </c>
    </row>
    <row r="22" spans="1:4">
      <c r="A22" s="1112" t="s">
        <v>129</v>
      </c>
      <c r="B22" s="700">
        <v>0</v>
      </c>
      <c r="C22" s="701">
        <v>0</v>
      </c>
      <c r="D22" s="691">
        <f t="shared" si="0"/>
        <v>0</v>
      </c>
    </row>
    <row r="23" spans="1:4">
      <c r="A23" s="1112" t="s">
        <v>706</v>
      </c>
      <c r="B23" s="700">
        <v>0</v>
      </c>
      <c r="C23" s="701">
        <v>0</v>
      </c>
      <c r="D23" s="691">
        <f t="shared" si="0"/>
        <v>0</v>
      </c>
    </row>
    <row r="24" spans="1:4">
      <c r="A24" s="1112" t="s">
        <v>131</v>
      </c>
      <c r="B24" s="700">
        <v>0</v>
      </c>
      <c r="C24" s="701">
        <v>0</v>
      </c>
      <c r="D24" s="691">
        <f t="shared" si="0"/>
        <v>0</v>
      </c>
    </row>
    <row r="25" spans="1:4">
      <c r="A25" s="1112" t="s">
        <v>698</v>
      </c>
      <c r="B25" s="700">
        <v>0</v>
      </c>
      <c r="C25" s="701">
        <v>0</v>
      </c>
      <c r="D25" s="691">
        <f t="shared" si="0"/>
        <v>0</v>
      </c>
    </row>
    <row r="26" spans="1:4">
      <c r="A26" s="1112" t="s">
        <v>839</v>
      </c>
      <c r="B26" s="700">
        <v>0</v>
      </c>
      <c r="C26" s="701">
        <v>0</v>
      </c>
      <c r="D26" s="691">
        <f t="shared" si="0"/>
        <v>0</v>
      </c>
    </row>
    <row r="27" spans="1:4">
      <c r="A27" s="1112" t="s">
        <v>135</v>
      </c>
      <c r="B27" s="700">
        <v>0</v>
      </c>
      <c r="C27" s="701">
        <v>0</v>
      </c>
      <c r="D27" s="691">
        <f t="shared" si="0"/>
        <v>0</v>
      </c>
    </row>
    <row r="28" spans="1:4">
      <c r="A28" s="1112" t="s">
        <v>842</v>
      </c>
      <c r="B28" s="700">
        <v>0</v>
      </c>
      <c r="C28" s="701">
        <v>0</v>
      </c>
      <c r="D28" s="691">
        <f t="shared" si="0"/>
        <v>0</v>
      </c>
    </row>
    <row r="29" spans="1:4">
      <c r="A29" s="1112" t="s">
        <v>844</v>
      </c>
      <c r="B29" s="700">
        <v>0</v>
      </c>
      <c r="C29" s="701">
        <v>0</v>
      </c>
      <c r="D29" s="691">
        <f t="shared" si="0"/>
        <v>0</v>
      </c>
    </row>
    <row r="30" spans="1:4">
      <c r="A30" s="1112" t="s">
        <v>137</v>
      </c>
      <c r="B30" s="700">
        <v>0</v>
      </c>
      <c r="C30" s="701">
        <v>0</v>
      </c>
      <c r="D30" s="691">
        <f t="shared" si="0"/>
        <v>0</v>
      </c>
    </row>
    <row r="31" spans="1:4">
      <c r="A31" s="1112" t="s">
        <v>846</v>
      </c>
      <c r="B31" s="700">
        <v>0</v>
      </c>
      <c r="C31" s="701">
        <v>0</v>
      </c>
      <c r="D31" s="691">
        <f t="shared" si="0"/>
        <v>0</v>
      </c>
    </row>
    <row r="32" spans="1:4">
      <c r="A32" s="1112" t="s">
        <v>848</v>
      </c>
      <c r="B32" s="700">
        <v>0</v>
      </c>
      <c r="C32" s="701">
        <v>0</v>
      </c>
      <c r="D32" s="691">
        <f t="shared" si="0"/>
        <v>0</v>
      </c>
    </row>
    <row r="33" spans="1:4">
      <c r="A33" s="1112" t="s">
        <v>597</v>
      </c>
      <c r="B33" s="700">
        <v>0</v>
      </c>
      <c r="C33" s="701">
        <v>0</v>
      </c>
      <c r="D33" s="691">
        <f t="shared" si="0"/>
        <v>0</v>
      </c>
    </row>
    <row r="34" spans="1:4">
      <c r="A34" s="1112" t="s">
        <v>672</v>
      </c>
      <c r="B34" s="700">
        <v>0</v>
      </c>
      <c r="C34" s="701">
        <v>0</v>
      </c>
      <c r="D34" s="691">
        <f t="shared" si="0"/>
        <v>0</v>
      </c>
    </row>
    <row r="35" spans="1:4">
      <c r="A35" s="1112" t="s">
        <v>855</v>
      </c>
      <c r="B35" s="700">
        <v>0</v>
      </c>
      <c r="C35" s="701">
        <v>0</v>
      </c>
      <c r="D35" s="691">
        <f t="shared" si="0"/>
        <v>0</v>
      </c>
    </row>
    <row r="36" spans="1:4">
      <c r="A36" s="1112" t="s">
        <v>856</v>
      </c>
      <c r="B36" s="700">
        <v>0</v>
      </c>
      <c r="C36" s="701">
        <v>0</v>
      </c>
      <c r="D36" s="691">
        <f t="shared" si="0"/>
        <v>0</v>
      </c>
    </row>
    <row r="37" spans="1:4">
      <c r="A37" s="1112" t="s">
        <v>677</v>
      </c>
      <c r="B37" s="700">
        <v>0</v>
      </c>
      <c r="C37" s="701">
        <v>0</v>
      </c>
      <c r="D37" s="691">
        <f t="shared" si="0"/>
        <v>0</v>
      </c>
    </row>
    <row r="38" spans="1:4">
      <c r="A38" s="1112" t="s">
        <v>678</v>
      </c>
      <c r="B38" s="700">
        <v>0</v>
      </c>
      <c r="C38" s="701">
        <v>0</v>
      </c>
      <c r="D38" s="691">
        <f t="shared" si="0"/>
        <v>0</v>
      </c>
    </row>
    <row r="39" spans="1:4">
      <c r="A39" s="1112" t="s">
        <v>707</v>
      </c>
      <c r="B39" s="700">
        <v>0</v>
      </c>
      <c r="C39" s="701">
        <v>0</v>
      </c>
      <c r="D39" s="691">
        <f t="shared" si="0"/>
        <v>0</v>
      </c>
    </row>
    <row r="40" spans="1:4">
      <c r="A40" s="1112" t="s">
        <v>147</v>
      </c>
      <c r="B40" s="700">
        <v>0</v>
      </c>
      <c r="C40" s="701">
        <v>0</v>
      </c>
      <c r="D40" s="691">
        <f t="shared" si="0"/>
        <v>0</v>
      </c>
    </row>
    <row r="41" spans="1:4" ht="13.5" thickBot="1">
      <c r="A41" s="847" t="s">
        <v>960</v>
      </c>
      <c r="B41" s="1078">
        <v>0</v>
      </c>
      <c r="C41" s="858">
        <v>0</v>
      </c>
      <c r="D41" s="686">
        <f t="shared" si="0"/>
        <v>0</v>
      </c>
    </row>
    <row r="42" spans="1:4" ht="30" customHeight="1" thickBot="1">
      <c r="A42" s="1809" t="s">
        <v>1</v>
      </c>
      <c r="B42" s="1810"/>
      <c r="C42" s="1810"/>
      <c r="D42" s="1811"/>
    </row>
    <row r="43" spans="1:4">
      <c r="A43" s="1111" t="s">
        <v>133</v>
      </c>
      <c r="B43" s="682">
        <v>0</v>
      </c>
      <c r="C43" s="687">
        <v>0</v>
      </c>
      <c r="D43" s="672">
        <f t="shared" ref="D43:D48" si="1">B43*C43</f>
        <v>0</v>
      </c>
    </row>
    <row r="44" spans="1:4">
      <c r="A44" s="1112" t="s">
        <v>139</v>
      </c>
      <c r="B44" s="689">
        <v>0</v>
      </c>
      <c r="C44" s="690">
        <v>0</v>
      </c>
      <c r="D44" s="691">
        <f t="shared" si="1"/>
        <v>0</v>
      </c>
    </row>
    <row r="45" spans="1:4">
      <c r="A45" s="1112" t="s">
        <v>175</v>
      </c>
      <c r="B45" s="689">
        <v>0</v>
      </c>
      <c r="C45" s="690">
        <v>0</v>
      </c>
      <c r="D45" s="691">
        <f t="shared" si="1"/>
        <v>0</v>
      </c>
    </row>
    <row r="46" spans="1:4" ht="13.5" customHeight="1">
      <c r="A46" s="1112" t="s">
        <v>176</v>
      </c>
      <c r="B46" s="689">
        <v>0</v>
      </c>
      <c r="C46" s="690">
        <v>0</v>
      </c>
      <c r="D46" s="691">
        <f t="shared" si="1"/>
        <v>0</v>
      </c>
    </row>
    <row r="47" spans="1:4">
      <c r="A47" s="1112" t="s">
        <v>871</v>
      </c>
      <c r="B47" s="689">
        <v>0</v>
      </c>
      <c r="C47" s="690">
        <v>0</v>
      </c>
      <c r="D47" s="691">
        <f t="shared" si="1"/>
        <v>0</v>
      </c>
    </row>
    <row r="48" spans="1:4" ht="13.5" thickBot="1">
      <c r="A48" s="1120" t="s">
        <v>177</v>
      </c>
      <c r="B48" s="693">
        <v>0</v>
      </c>
      <c r="C48" s="694">
        <v>0</v>
      </c>
      <c r="D48" s="686">
        <f t="shared" si="1"/>
        <v>0</v>
      </c>
    </row>
    <row r="49" spans="1:7" ht="30" customHeight="1" thickBot="1">
      <c r="A49" s="1809" t="s">
        <v>340</v>
      </c>
      <c r="B49" s="1810"/>
      <c r="C49" s="1810"/>
      <c r="D49" s="1811"/>
    </row>
    <row r="50" spans="1:7" ht="13.5" thickBot="1">
      <c r="A50" s="915" t="s">
        <v>534</v>
      </c>
      <c r="B50" s="1126">
        <v>0</v>
      </c>
      <c r="C50" s="859">
        <v>0</v>
      </c>
      <c r="D50" s="658">
        <f>B50*C50</f>
        <v>0</v>
      </c>
      <c r="F50" s="944"/>
      <c r="G50" s="944"/>
    </row>
    <row r="51" spans="1:7" ht="27" customHeight="1" thickBot="1">
      <c r="A51" s="1809" t="s">
        <v>947</v>
      </c>
      <c r="B51" s="1810"/>
      <c r="C51" s="1810"/>
      <c r="D51" s="1811"/>
    </row>
    <row r="52" spans="1:7" ht="13.5" thickBot="1">
      <c r="A52" s="915" t="s">
        <v>936</v>
      </c>
      <c r="B52" s="764">
        <v>0</v>
      </c>
      <c r="C52" s="735">
        <v>0</v>
      </c>
      <c r="D52" s="658">
        <f>B52*C52</f>
        <v>0</v>
      </c>
    </row>
    <row r="53" spans="1:7" ht="27" customHeight="1" thickBot="1">
      <c r="A53" s="1809" t="s">
        <v>948</v>
      </c>
      <c r="B53" s="1810"/>
      <c r="C53" s="1810"/>
      <c r="D53" s="1811"/>
    </row>
    <row r="54" spans="1:7" ht="13.5" thickBot="1">
      <c r="A54" s="1154" t="s">
        <v>919</v>
      </c>
      <c r="B54" s="1159">
        <f>CCT!AN19</f>
        <v>2</v>
      </c>
      <c r="C54" s="979">
        <f>CCT!AM19</f>
        <v>2507.27</v>
      </c>
      <c r="D54" s="1117">
        <f>B54*C54</f>
        <v>5014.54</v>
      </c>
    </row>
    <row r="55" spans="1:7" ht="13.5" thickBot="1">
      <c r="A55" s="861" t="s">
        <v>533</v>
      </c>
      <c r="B55" s="664">
        <f>SUM(B16:B41,B43:B48,B50,B52,B54)</f>
        <v>2</v>
      </c>
      <c r="C55" s="751"/>
      <c r="D55" s="726">
        <f>SUM(D16:D41,D43:D48,D50,D52,D54)</f>
        <v>5014.54</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1058"/>
      <c r="C64" s="983"/>
      <c r="D64" s="809">
        <v>0</v>
      </c>
    </row>
    <row r="65" spans="1:7" ht="13.5" thickBot="1">
      <c r="A65" s="1721" t="s">
        <v>274</v>
      </c>
      <c r="B65" s="1722"/>
      <c r="C65" s="1736"/>
      <c r="D65" s="666">
        <f>SUM(D55:D64)</f>
        <v>5014.54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SUM(B16:B41)*(Parâmetro!G28*20-1)+SUM(B43:B48)*(Parâmetro!G26*20-1)+SUM(B50)*(Parâmetro!G29*20-1)+SUM(B52)*(Parâmetro!G30*20-1)+SUM(B54)*(Parâmetro!G40*20-1)</f>
        <v>558</v>
      </c>
      <c r="E71" s="863"/>
      <c r="F71" s="951"/>
    </row>
    <row r="72" spans="1:7">
      <c r="A72" s="1713" t="s">
        <v>279</v>
      </c>
      <c r="B72" s="1729"/>
      <c r="C72" s="770">
        <f>Parâmetro!E69</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SUM(B16:B41)*Parâmetro!E28+SUM(B43:B48)*Parâmetro!C26+SUM(B50)*Parâmetro!C29+SUM(B52)*Parâmetro!C30+SUM(B54)*Parâmetro!C40</f>
        <v>0</v>
      </c>
      <c r="E75" s="951"/>
    </row>
    <row r="76" spans="1:7">
      <c r="A76" s="1713" t="s">
        <v>1054</v>
      </c>
      <c r="B76" s="1714"/>
      <c r="C76" s="868"/>
      <c r="D76" s="866">
        <f>SUM(B16:B41)*Parâmetro!D28+SUM(B43:B48)*Parâmetro!D26+SUM(B50)*Parâmetro!D29+SUM(B52)*Parâmetro!D30+SUM(B54)*Parâmetro!D40</f>
        <v>0</v>
      </c>
      <c r="E76" s="951"/>
    </row>
    <row r="77" spans="1:7" ht="13.5" thickBot="1">
      <c r="A77" s="1816" t="s">
        <v>866</v>
      </c>
      <c r="B77" s="1817"/>
      <c r="C77" s="871"/>
      <c r="D77" s="724">
        <f>B54*Parâmetro!E147</f>
        <v>494.84</v>
      </c>
    </row>
    <row r="78" spans="1:7" ht="13.5" thickBot="1">
      <c r="A78" s="1721" t="s">
        <v>282</v>
      </c>
      <c r="B78" s="1722"/>
      <c r="C78" s="1747"/>
      <c r="D78" s="726">
        <f>SUM(D70:D77)</f>
        <v>1059.08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RODOVIÁRIOS BETIM'!B17*'Uniforme Apoio'!BM10+'CARGOS RODOVIÁRIOS BETIM'!B18*'Uniforme Apoio'!BM11+'CARGOS RODOVIÁRIOS BETIM'!B19*'Uniforme Apoio'!BM12+'CARGOS RODOVIÁRIOS BETIM'!B20*'Uniforme Apoio'!BM13+'CARGOS RODOVIÁRIOS BETIM'!B21*'Uniforme Apoio'!BM14+'CARGOS RODOVIÁRIOS BETIM'!B22*'Uniforme Apoio'!BM15+'CARGOS RODOVIÁRIOS BETIM'!B23*'Uniforme Apoio'!BM16+'CARGOS RODOVIÁRIOS BETIM'!B24*'Uniforme Apoio'!BM17+'CARGOS RODOVIÁRIOS BETIM'!B25*'Uniforme Apoio'!BM18+'CARGOS RODOVIÁRIOS BETIM'!B26*'Uniforme Apoio'!BM20+'CARGOS RODOVIÁRIOS BETIM'!B27*'Uniforme Apoio'!BM21+'CARGOS RODOVIÁRIOS BETIM'!B28*'Uniforme Apoio'!BM22+'CARGOS RODOVIÁRIOS BETIM'!B29*'Uniforme Apoio'!BM23+'CARGOS RODOVIÁRIOS BETIM'!B30*'Uniforme Apoio'!BM24+'CARGOS RODOVIÁRIOS BETIM'!B31*'Uniforme Apoio'!BM25+'CARGOS RODOVIÁRIOS BETIM'!B32*'Uniforme Apoio'!BM28+'CARGOS RODOVIÁRIOS BETIM'!B33*'Uniforme Apoio'!BM29+'CARGOS RODOVIÁRIOS BETIM'!B34*'Uniforme Apoio'!BM30+'CARGOS RODOVIÁRIOS BETIM'!B35*'Uniforme Apoio'!BM30+'CARGOS RODOVIÁRIOS BETIM'!B36*'Uniforme Apoio'!BM30+'CARGOS RODOVIÁRIOS BETIM'!B37*'Uniforme Apoio'!BM31+'CARGOS RODOVIÁRIOS BETIM'!B38*'Uniforme Apoio'!BM31+'CARGOS RODOVIÁRIOS BETIM'!B39*'Uniforme Apoio'!BM32+'CARGOS RODOVIÁRIOS BETIM'!B40*'Uniforme Apoio'!BM33+'CARGOS RODOVIÁRIOS BETIM'!B41*'Uniforme Apoio'!BM39+'CARGOS RODOVIÁRIOS BETIM'!B43*'Uniforme Apoio'!BM19+'CARGOS RODOVIÁRIOS BETIM'!B44*'Uniforme Apoio'!BM27+'CARGOS RODOVIÁRIOS BETIM'!B45*'Uniforme Apoio'!BM35+'CARGOS RODOVIÁRIOS BETIM'!B46*'Uniforme Apoio'!BM36+'CARGOS RODOVIÁRIOS BETIM'!B47*'Uniforme Apoio'!BM37+'CARGOS RODOVIÁRIOS BETIM'!B48*'Uniforme Apoio'!BM38+'CARGOS RODOVIÁRIOS BETIM'!B50*'Uniforme Apoio'!BM40+'CARGOS RODOVIÁRIOS BETIM'!B52*'Uniforme Apoio'!BM34+'CARGOS RODOVIÁRIOS BETIM'!B54*'Uniforme Apoio'!BM26</f>
        <v>206.36</v>
      </c>
      <c r="E83" s="944"/>
      <c r="F83" s="945"/>
    </row>
    <row r="84" spans="1:7">
      <c r="A84" s="1713" t="str">
        <f>'TOTALIZADORA MÓDULOS'!A286:B286</f>
        <v>B - Materiais de Consumo</v>
      </c>
      <c r="B84" s="1729"/>
      <c r="C84" s="782">
        <v>0</v>
      </c>
      <c r="D84" s="781">
        <f>'Material de consumo jardinagem'!G21*'CARGOS RODOVIÁRIOS BETIM'!B28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206.36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1002.91</v>
      </c>
    </row>
    <row r="93" spans="1:7">
      <c r="A93" s="1713" t="s">
        <v>289</v>
      </c>
      <c r="B93" s="1729"/>
      <c r="C93" s="788">
        <f>'BASE DE DADOS MÓDULOS 4 E 5'!C6</f>
        <v>1.4999999999999999E-2</v>
      </c>
      <c r="D93" s="789">
        <f t="shared" ref="D93:D99" si="2">$D$65*C93</f>
        <v>75.22</v>
      </c>
    </row>
    <row r="94" spans="1:7">
      <c r="A94" s="1713" t="s">
        <v>290</v>
      </c>
      <c r="B94" s="1714"/>
      <c r="C94" s="788">
        <f>'BASE DE DADOS MÓDULOS 4 E 5'!C7</f>
        <v>0.01</v>
      </c>
      <c r="D94" s="789">
        <f t="shared" si="2"/>
        <v>50.15</v>
      </c>
    </row>
    <row r="95" spans="1:7">
      <c r="A95" s="1713" t="s">
        <v>291</v>
      </c>
      <c r="B95" s="1714"/>
      <c r="C95" s="920">
        <f>'BASE DE DADOS MÓDULOS 4 E 5'!C8</f>
        <v>2E-3</v>
      </c>
      <c r="D95" s="789">
        <f t="shared" si="2"/>
        <v>10.029999999999999</v>
      </c>
    </row>
    <row r="96" spans="1:7">
      <c r="A96" s="1713" t="s">
        <v>292</v>
      </c>
      <c r="B96" s="1714"/>
      <c r="C96" s="788">
        <f>'BASE DE DADOS MÓDULOS 4 E 5'!C9</f>
        <v>2.5000000000000001E-2</v>
      </c>
      <c r="D96" s="789">
        <f t="shared" si="2"/>
        <v>125.36</v>
      </c>
    </row>
    <row r="97" spans="1:7">
      <c r="A97" s="1713" t="s">
        <v>293</v>
      </c>
      <c r="B97" s="1714"/>
      <c r="C97" s="920">
        <f>'BASE DE DADOS MÓDULOS 4 E 5'!C10</f>
        <v>0.08</v>
      </c>
      <c r="D97" s="787">
        <f t="shared" si="2"/>
        <v>401.16</v>
      </c>
    </row>
    <row r="98" spans="1:7">
      <c r="A98" s="1713" t="s">
        <v>1052</v>
      </c>
      <c r="B98" s="1714"/>
      <c r="C98" s="788">
        <f>'BASE DE DADOS MÓDULOS 4 E 5'!C11</f>
        <v>0.03</v>
      </c>
      <c r="D98" s="921">
        <f t="shared" si="2"/>
        <v>150.44</v>
      </c>
    </row>
    <row r="99" spans="1:7" ht="13.5" thickBot="1">
      <c r="A99" s="1745" t="s">
        <v>294</v>
      </c>
      <c r="B99" s="1759"/>
      <c r="C99" s="955">
        <f>'BASE DE DADOS MÓDULOS 4 E 5'!C12</f>
        <v>6.0000000000000001E-3</v>
      </c>
      <c r="D99" s="787">
        <f t="shared" si="2"/>
        <v>30.09</v>
      </c>
    </row>
    <row r="100" spans="1:7" ht="13.5" thickBot="1">
      <c r="A100" s="1721" t="s">
        <v>282</v>
      </c>
      <c r="B100" s="1736"/>
      <c r="C100" s="792">
        <f>SUM(C92:C99)</f>
        <v>0.36799999999999999</v>
      </c>
      <c r="D100" s="784">
        <f>SUM(D92:D99)</f>
        <v>1845.36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417.71</v>
      </c>
    </row>
    <row r="104" spans="1:7">
      <c r="A104" s="1713" t="s">
        <v>297</v>
      </c>
      <c r="B104" s="1729"/>
      <c r="C104" s="428">
        <f>'BASE DE DADOS MÓDULOS 4 E 5'!C17</f>
        <v>2.7799999999999998E-2</v>
      </c>
      <c r="D104" s="798">
        <f>C104*D65</f>
        <v>139.4</v>
      </c>
    </row>
    <row r="105" spans="1:7">
      <c r="A105" s="1750" t="s">
        <v>298</v>
      </c>
      <c r="B105" s="1751"/>
      <c r="C105" s="924">
        <f>SUM(C103:C104)</f>
        <v>0.1111</v>
      </c>
      <c r="D105" s="800">
        <f>SUM(D103:D104)</f>
        <v>557.11</v>
      </c>
    </row>
    <row r="106" spans="1:7" ht="13.5" thickBot="1">
      <c r="A106" s="1745" t="s">
        <v>299</v>
      </c>
      <c r="B106" s="1759"/>
      <c r="C106" s="987">
        <f>'BASE DE DADOS MÓDULOS 4 E 5'!C19</f>
        <v>4.0899999999999999E-2</v>
      </c>
      <c r="D106" s="826">
        <f>D65*C106</f>
        <v>205.09</v>
      </c>
      <c r="F106" s="960"/>
      <c r="G106" s="961"/>
    </row>
    <row r="107" spans="1:7" ht="13.5" thickBot="1">
      <c r="A107" s="803" t="s">
        <v>282</v>
      </c>
      <c r="B107" s="872"/>
      <c r="C107" s="812">
        <f>SUM(C105:C106)</f>
        <v>0.152</v>
      </c>
      <c r="D107" s="806">
        <f>SUM(D105+D106)</f>
        <v>762.2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6.52</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2.5099999999999998</v>
      </c>
    </row>
    <row r="112" spans="1:7" ht="13.5" thickBot="1">
      <c r="A112" s="810" t="s">
        <v>282</v>
      </c>
      <c r="B112" s="811"/>
      <c r="C112" s="805">
        <f>SUM(C110:C111)</f>
        <v>1.8E-3</v>
      </c>
      <c r="D112" s="726">
        <f>SUM(D110:D111)</f>
        <v>9.0299999999999994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37.61</v>
      </c>
    </row>
    <row r="116" spans="1:6">
      <c r="A116" s="1713" t="s">
        <v>338</v>
      </c>
      <c r="B116" s="1729"/>
      <c r="C116" s="814">
        <f>'BASE DE DADOS MÓDULOS 4 E 5'!C29</f>
        <v>5.9999999999999995E-4</v>
      </c>
      <c r="D116" s="787">
        <f t="shared" si="3"/>
        <v>3.01</v>
      </c>
    </row>
    <row r="117" spans="1:6">
      <c r="A117" s="1713" t="s">
        <v>302</v>
      </c>
      <c r="B117" s="1729"/>
      <c r="C117" s="814">
        <f>'BASE DE DADOS MÓDULOS 4 E 5'!C30</f>
        <v>2.9999999999999997E-4</v>
      </c>
      <c r="D117" s="787">
        <f t="shared" si="3"/>
        <v>1.5</v>
      </c>
    </row>
    <row r="118" spans="1:6">
      <c r="A118" s="1713" t="s">
        <v>303</v>
      </c>
      <c r="B118" s="1729"/>
      <c r="C118" s="927">
        <f>'BASE DE DADOS MÓDULOS 4 E 5'!C31</f>
        <v>3.5000000000000001E-3</v>
      </c>
      <c r="D118" s="787">
        <f t="shared" si="3"/>
        <v>17.55</v>
      </c>
    </row>
    <row r="119" spans="1:6">
      <c r="A119" s="1713" t="s">
        <v>304</v>
      </c>
      <c r="B119" s="1729"/>
      <c r="C119" s="814">
        <f>'BASE DE DADOS MÓDULOS 4 E 5'!C32</f>
        <v>1.2999999999999999E-3</v>
      </c>
      <c r="D119" s="787">
        <f t="shared" si="3"/>
        <v>6.52</v>
      </c>
    </row>
    <row r="120" spans="1:6">
      <c r="A120" s="1713" t="s">
        <v>315</v>
      </c>
      <c r="B120" s="1714"/>
      <c r="C120" s="814">
        <f>'BASE DE DADOS MÓDULOS 4 E 5'!C33</f>
        <v>4.2999999999999997E-2</v>
      </c>
      <c r="D120" s="787">
        <f t="shared" si="3"/>
        <v>215.63</v>
      </c>
    </row>
    <row r="121" spans="1:6" ht="13.5" thickBot="1">
      <c r="A121" s="816" t="s">
        <v>339</v>
      </c>
      <c r="B121" s="817"/>
      <c r="C121" s="928">
        <f>'BASE DE DADOS MÓDULOS 4 E 5'!C34</f>
        <v>1.6999999999999999E-3</v>
      </c>
      <c r="D121" s="819">
        <f t="shared" si="3"/>
        <v>8.52</v>
      </c>
    </row>
    <row r="122" spans="1:6" ht="13.5" thickBot="1">
      <c r="A122" s="810" t="s">
        <v>282</v>
      </c>
      <c r="B122" s="811"/>
      <c r="C122" s="812">
        <f>SUM(C115:C121)</f>
        <v>5.79E-2</v>
      </c>
      <c r="D122" s="829">
        <f>SUM(D115:D121)</f>
        <v>290.33999999999997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417.71</v>
      </c>
    </row>
    <row r="126" spans="1:6">
      <c r="A126" s="1713" t="s">
        <v>317</v>
      </c>
      <c r="B126" s="1714"/>
      <c r="C126" s="927">
        <f>'BASE DE DADOS MÓDULOS 4 E 5'!C39</f>
        <v>1.3899999999999999E-2</v>
      </c>
      <c r="D126" s="789">
        <f>C126*$D$65</f>
        <v>69.7</v>
      </c>
    </row>
    <row r="127" spans="1:6">
      <c r="A127" s="1713" t="s">
        <v>786</v>
      </c>
      <c r="B127" s="1714"/>
      <c r="C127" s="815">
        <f>'BASE DE DADOS MÓDULOS 4 E 5'!C40</f>
        <v>8.3999999999999995E-3</v>
      </c>
      <c r="D127" s="789">
        <f>C127*$D$65</f>
        <v>42.12</v>
      </c>
    </row>
    <row r="128" spans="1:6">
      <c r="A128" s="1713" t="s">
        <v>784</v>
      </c>
      <c r="B128" s="1729"/>
      <c r="C128" s="814">
        <f>'BASE DE DADOS MÓDULOS 4 E 5'!C41</f>
        <v>3.3E-3</v>
      </c>
      <c r="D128" s="789">
        <f>C128*$D$65</f>
        <v>16.55</v>
      </c>
    </row>
    <row r="129" spans="1:7">
      <c r="A129" s="1713" t="s">
        <v>860</v>
      </c>
      <c r="B129" s="1729"/>
      <c r="C129" s="814">
        <f>'BASE DE DADOS MÓDULOS 4 E 5'!C42</f>
        <v>0</v>
      </c>
      <c r="D129" s="789">
        <f>C129*$D$65</f>
        <v>0</v>
      </c>
    </row>
    <row r="130" spans="1:7">
      <c r="A130" s="1750" t="s">
        <v>318</v>
      </c>
      <c r="B130" s="1751"/>
      <c r="C130" s="929">
        <f>SUM(C125:C129)</f>
        <v>0.1089</v>
      </c>
      <c r="D130" s="930">
        <f>SUM(D125:D129)</f>
        <v>546.08000000000004</v>
      </c>
    </row>
    <row r="131" spans="1:7" ht="13.5" thickBot="1">
      <c r="A131" s="1745" t="s">
        <v>785</v>
      </c>
      <c r="B131" s="1746"/>
      <c r="C131" s="931">
        <f>'BASE DE DADOS MÓDULOS 4 E 5'!C44</f>
        <v>4.0099999999999997E-2</v>
      </c>
      <c r="D131" s="826">
        <f>C131*D65</f>
        <v>201.08</v>
      </c>
    </row>
    <row r="132" spans="1:7" ht="13.5" thickBot="1">
      <c r="A132" s="803" t="s">
        <v>282</v>
      </c>
      <c r="B132" s="872"/>
      <c r="C132" s="812">
        <f>SUM(C130:C131)</f>
        <v>0.14899999999999999</v>
      </c>
      <c r="D132" s="829">
        <f>D130+D131</f>
        <v>747.16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1845.36</v>
      </c>
    </row>
    <row r="136" spans="1:7">
      <c r="A136" s="1713" t="s">
        <v>295</v>
      </c>
      <c r="B136" s="1714"/>
      <c r="C136" s="831">
        <f>C105+C106</f>
        <v>0.152</v>
      </c>
      <c r="D136" s="798">
        <f>D107</f>
        <v>762.2</v>
      </c>
    </row>
    <row r="137" spans="1:7">
      <c r="A137" s="1713" t="s">
        <v>300</v>
      </c>
      <c r="B137" s="1729"/>
      <c r="C137" s="832">
        <f>C110+C111</f>
        <v>1.8E-3</v>
      </c>
      <c r="D137" s="798">
        <f>D112</f>
        <v>9.0299999999999994</v>
      </c>
    </row>
    <row r="138" spans="1:7">
      <c r="A138" s="1713" t="s">
        <v>301</v>
      </c>
      <c r="B138" s="1729"/>
      <c r="C138" s="832">
        <f>SUM(C115:C121)</f>
        <v>5.79E-2</v>
      </c>
      <c r="D138" s="798">
        <f>D122</f>
        <v>290.33999999999997</v>
      </c>
    </row>
    <row r="139" spans="1:7" ht="13.5" thickBot="1">
      <c r="A139" s="1745" t="s">
        <v>321</v>
      </c>
      <c r="B139" s="1746"/>
      <c r="C139" s="833">
        <f>SUM(C130:C131)</f>
        <v>0.14899999999999999</v>
      </c>
      <c r="D139" s="826">
        <f>D132</f>
        <v>747.16</v>
      </c>
    </row>
    <row r="140" spans="1:7" ht="13.5" thickBot="1">
      <c r="A140" s="1721" t="s">
        <v>282</v>
      </c>
      <c r="B140" s="1736"/>
      <c r="C140" s="792">
        <f>SUM(C135:C139)</f>
        <v>0.72870000000000001</v>
      </c>
      <c r="D140" s="784">
        <f>SUM(D135:D139)</f>
        <v>3654.09</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8">
      <c r="A145" s="837" t="s">
        <v>324</v>
      </c>
      <c r="B145" s="975">
        <f>'BASE DE DADOS MÓDULOS 4 E 5'!B58</f>
        <v>206.27</v>
      </c>
      <c r="C145" s="839"/>
      <c r="D145" s="796">
        <f>B145*B55</f>
        <v>412.54</v>
      </c>
    </row>
    <row r="146" spans="1:8">
      <c r="A146" s="840" t="s">
        <v>325</v>
      </c>
      <c r="B146" s="933" t="s">
        <v>287</v>
      </c>
      <c r="C146" s="879" t="s">
        <v>287</v>
      </c>
      <c r="D146" s="789"/>
    </row>
    <row r="147" spans="1:8">
      <c r="A147" s="840" t="s">
        <v>326</v>
      </c>
      <c r="B147" s="976">
        <f>'BASE DE DADOS MÓDULOS 4 E 5'!B60</f>
        <v>7.6</v>
      </c>
      <c r="C147" s="841">
        <f>((100/((100-$B$152)%)-100)*B147)/$B$152</f>
        <v>8.61</v>
      </c>
      <c r="D147" s="789">
        <f>(D140+D87+D78+D65+D145+D153)*C147%</f>
        <v>915.94</v>
      </c>
    </row>
    <row r="148" spans="1:8">
      <c r="A148" s="840" t="s">
        <v>327</v>
      </c>
      <c r="B148" s="933">
        <f>'BASE DE DADOS MÓDULOS 4 E 5'!B61</f>
        <v>1.65</v>
      </c>
      <c r="C148" s="841">
        <f>((100/((100-$B$152)%)-100)*B148)/$B$152</f>
        <v>1.87</v>
      </c>
      <c r="D148" s="789">
        <f>(D153+D145+D140+D87+D78+D65)*C148%</f>
        <v>198.93</v>
      </c>
    </row>
    <row r="149" spans="1:8">
      <c r="A149" s="840" t="s">
        <v>328</v>
      </c>
      <c r="B149" s="879"/>
      <c r="C149" s="841"/>
      <c r="D149" s="789">
        <f>((D65+D78+D87+D140+D145+D153)*$C$149)%</f>
        <v>0</v>
      </c>
    </row>
    <row r="150" spans="1:8">
      <c r="A150" s="840" t="s">
        <v>329</v>
      </c>
      <c r="B150" s="935">
        <f>100*'ISS APOIO'!B17</f>
        <v>2.5</v>
      </c>
      <c r="C150" s="841">
        <f>((100/((100-$B$152)%)-100)*B150)/$B$152</f>
        <v>2.83</v>
      </c>
      <c r="D150" s="789">
        <f>(D153+D145+D140+D87+D78+D65)*C150%</f>
        <v>301.06</v>
      </c>
    </row>
    <row r="151" spans="1:8">
      <c r="A151" s="840" t="s">
        <v>330</v>
      </c>
      <c r="B151" s="879"/>
      <c r="C151" s="841"/>
      <c r="D151" s="789">
        <f>((D65+D78+D87+D140+D145+D153)*$C$151)%</f>
        <v>0</v>
      </c>
      <c r="H151" s="945"/>
    </row>
    <row r="152" spans="1:8">
      <c r="A152" s="840" t="s">
        <v>331</v>
      </c>
      <c r="B152" s="880">
        <f>SUM(B147:B151)</f>
        <v>11.75</v>
      </c>
      <c r="C152" s="881">
        <f>SUM(C147:C151)</f>
        <v>13.31</v>
      </c>
      <c r="D152" s="882">
        <f>SUM(D147:D151)</f>
        <v>1415.93</v>
      </c>
    </row>
    <row r="153" spans="1:8" ht="13.5" thickBot="1">
      <c r="A153" s="844" t="s">
        <v>332</v>
      </c>
      <c r="B153" s="936">
        <f>'BASE DE DADOS MÓDULOS 4 E 5'!B66</f>
        <v>145.76</v>
      </c>
      <c r="C153" s="883"/>
      <c r="D153" s="884">
        <f>B153*B55</f>
        <v>291.52</v>
      </c>
    </row>
    <row r="154" spans="1:8" ht="13.5" thickBot="1">
      <c r="A154" s="1721" t="s">
        <v>282</v>
      </c>
      <c r="B154" s="1818"/>
      <c r="C154" s="1723"/>
      <c r="D154" s="806">
        <f>D145+D152+D153</f>
        <v>2119.9899999999998</v>
      </c>
      <c r="E154" s="949"/>
      <c r="F154" s="944"/>
    </row>
    <row r="155" spans="1:8" ht="13.5" thickBot="1">
      <c r="A155" s="1724"/>
      <c r="B155" s="1724"/>
      <c r="C155" s="1724"/>
      <c r="D155" s="834"/>
    </row>
    <row r="156" spans="1:8" ht="13.5" thickBot="1">
      <c r="A156" s="1721" t="s">
        <v>333</v>
      </c>
      <c r="B156" s="1722"/>
      <c r="C156" s="1723"/>
      <c r="D156" s="885">
        <f>D65+D78+D87+D140+D154</f>
        <v>12054.06</v>
      </c>
      <c r="E156" s="969"/>
      <c r="F156" s="944"/>
    </row>
    <row r="158" spans="1:8">
      <c r="D158" s="970">
        <f>D156*12</f>
        <v>144648.72</v>
      </c>
    </row>
    <row r="159" spans="1:8">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70.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F19" sqref="F19"/>
    </sheetView>
  </sheetViews>
  <sheetFormatPr defaultRowHeight="12.75"/>
  <cols>
    <col min="1" max="1" width="54.28515625" style="940" customWidth="1"/>
    <col min="2" max="2" width="25.8554687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924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CCT!AM19</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D13*C19*C13</f>
        <v>0</v>
      </c>
      <c r="E19" s="989"/>
    </row>
    <row r="20" spans="1:9">
      <c r="A20" s="1713" t="s">
        <v>335</v>
      </c>
      <c r="B20" s="1714"/>
      <c r="C20" s="428">
        <v>0</v>
      </c>
      <c r="D20" s="917">
        <f>D13*C20</f>
        <v>0</v>
      </c>
      <c r="E20" s="996"/>
    </row>
    <row r="21" spans="1:9" ht="13.5" thickBot="1">
      <c r="A21" s="1816" t="s">
        <v>882</v>
      </c>
      <c r="B21" s="1839"/>
      <c r="C21" s="916">
        <v>0</v>
      </c>
      <c r="D21" s="917">
        <f>D14*C21</f>
        <v>0</v>
      </c>
      <c r="E21" s="996"/>
    </row>
    <row r="22" spans="1:9" ht="13.5" thickBot="1">
      <c r="A22" s="1823" t="s">
        <v>274</v>
      </c>
      <c r="B22" s="1824"/>
      <c r="C22" s="1834"/>
      <c r="D22" s="997">
        <f>SUM(D13:D20)</f>
        <v>2507.27</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691">
        <f>$C$13*C27</f>
        <v>0</v>
      </c>
      <c r="E27" s="989"/>
    </row>
    <row r="28" spans="1:9">
      <c r="A28" s="1713" t="s">
        <v>278</v>
      </c>
      <c r="B28" s="1729"/>
      <c r="C28" s="770">
        <f>Parâmetro!G40</f>
        <v>14</v>
      </c>
      <c r="D28" s="771">
        <f>((20*C28)-1)*C13</f>
        <v>279</v>
      </c>
      <c r="E28" s="989"/>
    </row>
    <row r="29" spans="1:9">
      <c r="A29" s="1713" t="s">
        <v>279</v>
      </c>
      <c r="B29" s="1714"/>
      <c r="C29" s="770">
        <f>Parâmetro!E71</f>
        <v>3.1</v>
      </c>
      <c r="D29" s="772">
        <f>(2*$C$29*20*C13)-(IF(D13*6%&lt;=(2*$C$29*20*C13),D13*6%,(2*$C$29*20*C13)))</f>
        <v>0</v>
      </c>
      <c r="E29" s="999"/>
    </row>
    <row r="30" spans="1:9">
      <c r="A30" s="1713" t="s">
        <v>280</v>
      </c>
      <c r="B30" s="1714"/>
      <c r="C30" s="770">
        <v>0</v>
      </c>
      <c r="D30" s="691">
        <f>$C$13*C30</f>
        <v>0</v>
      </c>
      <c r="E30" s="999"/>
    </row>
    <row r="31" spans="1:9">
      <c r="A31" s="1713" t="s">
        <v>281</v>
      </c>
      <c r="B31" s="1714"/>
      <c r="C31" s="773">
        <f>Parâmetro!C152</f>
        <v>3.12</v>
      </c>
      <c r="D31" s="691">
        <f>$C$13*C31</f>
        <v>3.12</v>
      </c>
      <c r="E31" s="989"/>
      <c r="I31" s="945"/>
    </row>
    <row r="32" spans="1:9">
      <c r="A32" s="1713" t="s">
        <v>1053</v>
      </c>
      <c r="B32" s="1714"/>
      <c r="C32" s="774">
        <f>Parâmetro!C40</f>
        <v>0</v>
      </c>
      <c r="D32" s="691">
        <f>$C$13*C32</f>
        <v>0</v>
      </c>
      <c r="E32" s="989"/>
    </row>
    <row r="33" spans="1:5">
      <c r="A33" s="1713" t="s">
        <v>1054</v>
      </c>
      <c r="B33" s="1714"/>
      <c r="C33" s="775">
        <f>Parâmetro!D40</f>
        <v>0</v>
      </c>
      <c r="D33" s="691">
        <f>$C$13*C33</f>
        <v>0</v>
      </c>
      <c r="E33" s="989"/>
    </row>
    <row r="34" spans="1:5" ht="13.5" thickBot="1">
      <c r="A34" s="1816" t="s">
        <v>932</v>
      </c>
      <c r="B34" s="1817"/>
      <c r="C34" s="1023">
        <f>Parâmetro!E147</f>
        <v>247.42</v>
      </c>
      <c r="D34" s="1035">
        <f>C34*C13</f>
        <v>247.42</v>
      </c>
      <c r="E34" s="989"/>
    </row>
    <row r="35" spans="1:5" ht="13.5" thickBot="1">
      <c r="A35" s="1823" t="s">
        <v>282</v>
      </c>
      <c r="B35" s="1824"/>
      <c r="C35" s="1841"/>
      <c r="D35" s="1000">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501.45</v>
      </c>
      <c r="E49" s="989"/>
    </row>
    <row r="50" spans="1:6">
      <c r="A50" s="1713" t="s">
        <v>289</v>
      </c>
      <c r="B50" s="1729"/>
      <c r="C50" s="981">
        <f>'BASE DE DADOS MÓDULOS 4 E 5'!C6</f>
        <v>1.4999999999999999E-2</v>
      </c>
      <c r="D50" s="798">
        <f t="shared" ref="D50:D56" si="0">$D$22*C50</f>
        <v>37.61</v>
      </c>
      <c r="E50" s="989"/>
    </row>
    <row r="51" spans="1:6">
      <c r="A51" s="1713" t="s">
        <v>290</v>
      </c>
      <c r="B51" s="1714"/>
      <c r="C51" s="981">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920">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1060</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208.86</v>
      </c>
      <c r="E60" s="989"/>
      <c r="F60" s="956"/>
    </row>
    <row r="61" spans="1:6">
      <c r="A61" s="1713" t="s">
        <v>297</v>
      </c>
      <c r="B61" s="1729"/>
      <c r="C61" s="801">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873">
        <f>'BASE DE DADOS MÓDULOS 4 E 5'!C19</f>
        <v>4.0899999999999999E-2</v>
      </c>
      <c r="D63" s="884">
        <f>D22*C63</f>
        <v>102.55</v>
      </c>
      <c r="E63" s="989"/>
    </row>
    <row r="64" spans="1:6"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04" t="s">
        <v>282</v>
      </c>
      <c r="B69" s="1005"/>
      <c r="C69" s="1006">
        <f>SUM(C67:C68)</f>
        <v>1.8E-3</v>
      </c>
      <c r="D69" s="997">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927">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27">
        <f>'BASE DE DADOS MÓDULOS 4 E 5'!C34</f>
        <v>1.6999999999999999E-3</v>
      </c>
      <c r="D78" s="819">
        <f t="shared" si="1"/>
        <v>4.26</v>
      </c>
      <c r="E78" s="989"/>
    </row>
    <row r="79" spans="1:7" ht="13.5" thickBot="1">
      <c r="A79" s="1004" t="s">
        <v>282</v>
      </c>
      <c r="B79" s="1005"/>
      <c r="C79" s="1006">
        <f>SUM(C72:C78)</f>
        <v>5.79E-2</v>
      </c>
      <c r="D79" s="1010">
        <f>SUM(D72:D78)</f>
        <v>145.16</v>
      </c>
      <c r="E79" s="989"/>
    </row>
    <row r="80" spans="1:7" ht="13.5" thickBot="1">
      <c r="A80" s="1737"/>
      <c r="B80" s="1738"/>
      <c r="C80" s="1755"/>
      <c r="D80" s="649"/>
      <c r="E80" s="989"/>
    </row>
    <row r="81" spans="1:8" ht="13.5" thickBot="1">
      <c r="A81" s="1823" t="s">
        <v>316</v>
      </c>
      <c r="B81" s="1826"/>
      <c r="C81" s="1011" t="s">
        <v>975</v>
      </c>
      <c r="D81" s="995" t="s">
        <v>267</v>
      </c>
      <c r="E81" s="989"/>
      <c r="F81" s="963"/>
    </row>
    <row r="82" spans="1:8">
      <c r="A82" s="1748" t="s">
        <v>905</v>
      </c>
      <c r="B82" s="1752"/>
      <c r="C82" s="813">
        <f>'BASE DE DADOS MÓDULOS 4 E 5'!C38</f>
        <v>8.3299999999999999E-2</v>
      </c>
      <c r="D82" s="965">
        <f>C82*$D$22</f>
        <v>208.86</v>
      </c>
      <c r="E82" s="989"/>
    </row>
    <row r="83" spans="1:8">
      <c r="A83" s="1713" t="s">
        <v>317</v>
      </c>
      <c r="B83" s="1714"/>
      <c r="C83" s="814">
        <f>'BASE DE DADOS MÓDULOS 4 E 5'!C39</f>
        <v>1.3899999999999999E-2</v>
      </c>
      <c r="D83" s="789">
        <f>C83*$D$22</f>
        <v>34.85</v>
      </c>
      <c r="E83" s="989"/>
    </row>
    <row r="84" spans="1:8">
      <c r="A84" s="1713" t="s">
        <v>783</v>
      </c>
      <c r="B84" s="1714"/>
      <c r="C84" s="814">
        <f>'BASE DE DADOS MÓDULOS 4 E 5'!C40</f>
        <v>8.3999999999999995E-3</v>
      </c>
      <c r="D84" s="789">
        <f>C84*$D$22</f>
        <v>21.06</v>
      </c>
      <c r="E84" s="989"/>
    </row>
    <row r="85" spans="1:8">
      <c r="A85" s="1713" t="s">
        <v>784</v>
      </c>
      <c r="B85" s="1729"/>
      <c r="C85" s="814">
        <f>'BASE DE DADOS MÓDULOS 4 E 5'!C41</f>
        <v>3.3E-3</v>
      </c>
      <c r="D85" s="789">
        <f>C85*$D$22</f>
        <v>8.27</v>
      </c>
      <c r="E85" s="989"/>
    </row>
    <row r="86" spans="1:8">
      <c r="A86" s="1713" t="s">
        <v>860</v>
      </c>
      <c r="B86" s="1729"/>
      <c r="C86" s="927">
        <f>'BASE DE DADOS MÓDULOS 4 E 5'!C42</f>
        <v>0</v>
      </c>
      <c r="D86" s="789">
        <f>C86*$D$22</f>
        <v>0</v>
      </c>
      <c r="E86" s="989"/>
      <c r="H86" s="945"/>
    </row>
    <row r="87" spans="1:8">
      <c r="A87" s="1750" t="s">
        <v>318</v>
      </c>
      <c r="B87" s="1751"/>
      <c r="C87" s="986">
        <f>SUM(C82:C86)</f>
        <v>0.1089</v>
      </c>
      <c r="D87" s="930">
        <f>SUM(D82:D86)</f>
        <v>273.04000000000002</v>
      </c>
      <c r="E87" s="989"/>
    </row>
    <row r="88" spans="1:8" ht="13.5" thickBot="1">
      <c r="A88" s="1745" t="s">
        <v>785</v>
      </c>
      <c r="B88" s="1746"/>
      <c r="C88" s="967">
        <f>'BASE DE DADOS MÓDULOS 4 E 5'!C44</f>
        <v>4.0099999999999997E-2</v>
      </c>
      <c r="D88" s="974">
        <f>C88*D22</f>
        <v>100.54</v>
      </c>
      <c r="E88" s="989"/>
    </row>
    <row r="89" spans="1:8" ht="13.5" thickBot="1">
      <c r="A89" s="1004" t="s">
        <v>282</v>
      </c>
      <c r="B89" s="1005"/>
      <c r="C89" s="1006">
        <f>SUM(C87:C88)</f>
        <v>0.14899999999999999</v>
      </c>
      <c r="D89" s="1007">
        <f>D87+D88</f>
        <v>373.58</v>
      </c>
      <c r="E89" s="989"/>
    </row>
    <row r="90" spans="1:8" ht="13.5" thickBot="1">
      <c r="A90" s="1737"/>
      <c r="B90" s="1738"/>
      <c r="C90" s="1755"/>
      <c r="D90" s="649"/>
      <c r="E90" s="989"/>
    </row>
    <row r="91" spans="1:8" ht="13.5" thickBot="1">
      <c r="A91" s="1823" t="s">
        <v>319</v>
      </c>
      <c r="B91" s="1826"/>
      <c r="C91" s="1002" t="s">
        <v>975</v>
      </c>
      <c r="D91" s="995" t="s">
        <v>267</v>
      </c>
      <c r="E91" s="989"/>
    </row>
    <row r="92" spans="1:8">
      <c r="A92" s="1748" t="s">
        <v>320</v>
      </c>
      <c r="B92" s="1749"/>
      <c r="C92" s="830">
        <f>C57</f>
        <v>0.36799999999999999</v>
      </c>
      <c r="D92" s="796">
        <f>D57</f>
        <v>922.66</v>
      </c>
      <c r="E92" s="989"/>
    </row>
    <row r="93" spans="1:8">
      <c r="A93" s="1713" t="s">
        <v>295</v>
      </c>
      <c r="B93" s="1714"/>
      <c r="C93" s="831">
        <f>C62+C63</f>
        <v>0.152</v>
      </c>
      <c r="D93" s="798">
        <f>D64</f>
        <v>381.11</v>
      </c>
      <c r="E93" s="989"/>
    </row>
    <row r="94" spans="1:8">
      <c r="A94" s="1713" t="s">
        <v>300</v>
      </c>
      <c r="B94" s="1729"/>
      <c r="C94" s="832">
        <f>C67+C68</f>
        <v>1.8E-3</v>
      </c>
      <c r="D94" s="798">
        <f>D69</f>
        <v>4.51</v>
      </c>
      <c r="E94" s="989"/>
    </row>
    <row r="95" spans="1:8">
      <c r="A95" s="1713" t="s">
        <v>301</v>
      </c>
      <c r="B95" s="1729"/>
      <c r="C95" s="832">
        <f>SUM(C72:C78)</f>
        <v>5.79E-2</v>
      </c>
      <c r="D95" s="798">
        <f>D79</f>
        <v>145.16</v>
      </c>
      <c r="E95" s="989"/>
    </row>
    <row r="96" spans="1:8"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1092" t="s">
        <v>326</v>
      </c>
      <c r="B104" s="1018">
        <f>'BASE DE DADOS MÓDULOS 4 E 5'!B60</f>
        <v>7.6</v>
      </c>
      <c r="C104" s="1019">
        <f>((100/((100-$B$109)%)-100)*B104)/$B$109</f>
        <v>8.61</v>
      </c>
      <c r="D104" s="842">
        <f>((D22+D35+D44+D97+D102+D110)*$C$104)%</f>
        <v>457.97</v>
      </c>
      <c r="E104" s="989"/>
    </row>
    <row r="105" spans="1:7">
      <c r="A105" s="840" t="s">
        <v>327</v>
      </c>
      <c r="B105" s="841">
        <f>'BASE DE DADOS MÓDULOS 4 E 5'!B61</f>
        <v>1.65</v>
      </c>
      <c r="C105" s="1019">
        <f>((100/((100-$B$109)%)-100)*B105)/$B$109</f>
        <v>1.87</v>
      </c>
      <c r="D105" s="842">
        <f>((D22+D35+D44+D97+D102+D110)*$C$105)%</f>
        <v>99.47</v>
      </c>
      <c r="E105" s="989"/>
    </row>
    <row r="106" spans="1:7">
      <c r="A106" s="840" t="s">
        <v>328</v>
      </c>
      <c r="B106" s="841"/>
      <c r="C106" s="1019"/>
      <c r="D106" s="842">
        <f>((D22+D35+D44+D97+D102+D110)*$C$106)%</f>
        <v>0</v>
      </c>
      <c r="E106" s="989"/>
    </row>
    <row r="107" spans="1:7">
      <c r="A107" s="840" t="s">
        <v>329</v>
      </c>
      <c r="B107" s="841">
        <f>'ISS APOIO'!B17*100</f>
        <v>2.5</v>
      </c>
      <c r="C107" s="1019">
        <f>((100/((100-$B$109)%)-100)*B107)/$B$109</f>
        <v>2.83</v>
      </c>
      <c r="D107" s="842">
        <f>((D22+D35+D44+D97+D102+D110)*$C$107)%</f>
        <v>150.53</v>
      </c>
      <c r="E107" s="989"/>
    </row>
    <row r="108" spans="1:7">
      <c r="A108" s="840" t="s">
        <v>330</v>
      </c>
      <c r="B108" s="841"/>
      <c r="C108" s="1019"/>
      <c r="D108" s="842">
        <f>((D22+D35+D44+D97+D102+D110)*$C$108)%</f>
        <v>0</v>
      </c>
      <c r="E108" s="989"/>
    </row>
    <row r="109" spans="1:7">
      <c r="A109" s="840" t="s">
        <v>331</v>
      </c>
      <c r="B109" s="881">
        <f>SUM(B104:B108)</f>
        <v>11.75</v>
      </c>
      <c r="C109" s="1020">
        <f>SUM(C104:C108)</f>
        <v>13.31</v>
      </c>
      <c r="D109" s="843">
        <f>((D22+D35+D44+D97+D102+D110)*$C$109)%</f>
        <v>707.96</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1059.99</v>
      </c>
      <c r="E111" s="989"/>
    </row>
    <row r="112" spans="1:7" ht="13.5" thickBot="1">
      <c r="A112" s="1724"/>
      <c r="B112" s="1724"/>
      <c r="C112" s="1724"/>
      <c r="D112" s="834"/>
      <c r="E112" s="989"/>
    </row>
    <row r="113" spans="1:5" ht="13.5" thickBot="1">
      <c r="A113" s="1823" t="s">
        <v>333</v>
      </c>
      <c r="B113" s="1824"/>
      <c r="C113" s="1825"/>
      <c r="D113" s="1010">
        <f>D22+D35+D44+D97+D111</f>
        <v>6027</v>
      </c>
      <c r="E113" s="989"/>
    </row>
    <row r="115" spans="1:5">
      <c r="D115" s="970">
        <f>D113*12</f>
        <v>72324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sheetPr>
    <tabColor rgb="FF92D050"/>
  </sheetPr>
  <dimension ref="A1:J159"/>
  <sheetViews>
    <sheetView showGridLines="0" view="pageBreakPreview" zoomScale="110" zoomScaleNormal="100" zoomScaleSheetLayoutView="110" workbookViewId="0">
      <selection activeCell="G28" sqref="G28"/>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949</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984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742" t="s">
        <v>670</v>
      </c>
      <c r="B13" s="1743"/>
      <c r="C13" s="1743"/>
      <c r="D13" s="1744"/>
    </row>
    <row r="14" spans="1:4" ht="13.5" thickBot="1">
      <c r="A14" s="1121" t="s">
        <v>853</v>
      </c>
      <c r="B14" s="652" t="s">
        <v>336</v>
      </c>
      <c r="C14" s="652" t="s">
        <v>669</v>
      </c>
      <c r="D14" s="1160" t="s">
        <v>533</v>
      </c>
    </row>
    <row r="15" spans="1:4" ht="30" customHeight="1" thickBot="1">
      <c r="A15" s="1809" t="s">
        <v>950</v>
      </c>
      <c r="B15" s="1810"/>
      <c r="C15" s="1810"/>
      <c r="D15" s="1811"/>
    </row>
    <row r="16" spans="1:4">
      <c r="A16" s="1111" t="s">
        <v>126</v>
      </c>
      <c r="B16" s="682">
        <v>0</v>
      </c>
      <c r="C16" s="1161">
        <v>0</v>
      </c>
      <c r="D16" s="862">
        <f>B16*C16</f>
        <v>0</v>
      </c>
    </row>
    <row r="17" spans="1:4">
      <c r="A17" s="1112" t="s">
        <v>128</v>
      </c>
      <c r="B17" s="689">
        <v>0</v>
      </c>
      <c r="C17" s="1151">
        <v>0</v>
      </c>
      <c r="D17" s="755">
        <f t="shared" ref="D17:D41" si="0">B17*C17</f>
        <v>0</v>
      </c>
    </row>
    <row r="18" spans="1:4">
      <c r="A18" s="1474" t="s">
        <v>1323</v>
      </c>
      <c r="B18" s="689">
        <v>0</v>
      </c>
      <c r="C18" s="1151">
        <v>0</v>
      </c>
      <c r="D18" s="755">
        <f t="shared" si="0"/>
        <v>0</v>
      </c>
    </row>
    <row r="19" spans="1:4">
      <c r="A19" s="1112" t="s">
        <v>705</v>
      </c>
      <c r="B19" s="689">
        <v>0</v>
      </c>
      <c r="C19" s="1151">
        <v>0</v>
      </c>
      <c r="D19" s="755">
        <f t="shared" si="0"/>
        <v>0</v>
      </c>
    </row>
    <row r="20" spans="1:4">
      <c r="A20" s="1112" t="s">
        <v>588</v>
      </c>
      <c r="B20" s="689">
        <v>0</v>
      </c>
      <c r="C20" s="1151">
        <v>0</v>
      </c>
      <c r="D20" s="755">
        <f t="shared" si="0"/>
        <v>0</v>
      </c>
    </row>
    <row r="21" spans="1:4">
      <c r="A21" s="1112" t="s">
        <v>837</v>
      </c>
      <c r="B21" s="689">
        <v>0</v>
      </c>
      <c r="C21" s="1151">
        <v>0</v>
      </c>
      <c r="D21" s="755">
        <f t="shared" si="0"/>
        <v>0</v>
      </c>
    </row>
    <row r="22" spans="1:4">
      <c r="A22" s="1112" t="s">
        <v>129</v>
      </c>
      <c r="B22" s="689">
        <v>0</v>
      </c>
      <c r="C22" s="1151">
        <v>0</v>
      </c>
      <c r="D22" s="755">
        <f t="shared" si="0"/>
        <v>0</v>
      </c>
    </row>
    <row r="23" spans="1:4">
      <c r="A23" s="1112" t="s">
        <v>706</v>
      </c>
      <c r="B23" s="689">
        <v>0</v>
      </c>
      <c r="C23" s="1151">
        <v>0</v>
      </c>
      <c r="D23" s="755">
        <f t="shared" si="0"/>
        <v>0</v>
      </c>
    </row>
    <row r="24" spans="1:4">
      <c r="A24" s="1112" t="s">
        <v>131</v>
      </c>
      <c r="B24" s="689">
        <v>0</v>
      </c>
      <c r="C24" s="1151">
        <v>0</v>
      </c>
      <c r="D24" s="755">
        <f t="shared" si="0"/>
        <v>0</v>
      </c>
    </row>
    <row r="25" spans="1:4">
      <c r="A25" s="1112" t="s">
        <v>698</v>
      </c>
      <c r="B25" s="689">
        <v>0</v>
      </c>
      <c r="C25" s="1151">
        <v>0</v>
      </c>
      <c r="D25" s="755">
        <f t="shared" si="0"/>
        <v>0</v>
      </c>
    </row>
    <row r="26" spans="1:4">
      <c r="A26" s="1112" t="s">
        <v>839</v>
      </c>
      <c r="B26" s="689">
        <v>0</v>
      </c>
      <c r="C26" s="1151">
        <v>0</v>
      </c>
      <c r="D26" s="755">
        <f t="shared" si="0"/>
        <v>0</v>
      </c>
    </row>
    <row r="27" spans="1:4">
      <c r="A27" s="1112" t="s">
        <v>135</v>
      </c>
      <c r="B27" s="689">
        <v>0</v>
      </c>
      <c r="C27" s="1151">
        <v>0</v>
      </c>
      <c r="D27" s="755">
        <f t="shared" si="0"/>
        <v>0</v>
      </c>
    </row>
    <row r="28" spans="1:4">
      <c r="A28" s="1112" t="s">
        <v>842</v>
      </c>
      <c r="B28" s="689">
        <v>0</v>
      </c>
      <c r="C28" s="1151">
        <v>0</v>
      </c>
      <c r="D28" s="755">
        <f t="shared" si="0"/>
        <v>0</v>
      </c>
    </row>
    <row r="29" spans="1:4">
      <c r="A29" s="1112" t="s">
        <v>844</v>
      </c>
      <c r="B29" s="689">
        <v>0</v>
      </c>
      <c r="C29" s="1151">
        <v>0</v>
      </c>
      <c r="D29" s="755">
        <f t="shared" si="0"/>
        <v>0</v>
      </c>
    </row>
    <row r="30" spans="1:4">
      <c r="A30" s="1112" t="s">
        <v>137</v>
      </c>
      <c r="B30" s="689">
        <v>0</v>
      </c>
      <c r="C30" s="1151">
        <v>0</v>
      </c>
      <c r="D30" s="755">
        <f t="shared" si="0"/>
        <v>0</v>
      </c>
    </row>
    <row r="31" spans="1:4">
      <c r="A31" s="1112" t="s">
        <v>846</v>
      </c>
      <c r="B31" s="689">
        <v>0</v>
      </c>
      <c r="C31" s="1151">
        <v>0</v>
      </c>
      <c r="D31" s="755">
        <f t="shared" si="0"/>
        <v>0</v>
      </c>
    </row>
    <row r="32" spans="1:4">
      <c r="A32" s="1112" t="s">
        <v>848</v>
      </c>
      <c r="B32" s="689">
        <v>0</v>
      </c>
      <c r="C32" s="1151">
        <v>0</v>
      </c>
      <c r="D32" s="755">
        <f t="shared" si="0"/>
        <v>0</v>
      </c>
    </row>
    <row r="33" spans="1:4">
      <c r="A33" s="1112" t="s">
        <v>597</v>
      </c>
      <c r="B33" s="689">
        <v>0</v>
      </c>
      <c r="C33" s="1151">
        <v>0</v>
      </c>
      <c r="D33" s="755">
        <f t="shared" si="0"/>
        <v>0</v>
      </c>
    </row>
    <row r="34" spans="1:4">
      <c r="A34" s="1112" t="s">
        <v>672</v>
      </c>
      <c r="B34" s="689">
        <v>0</v>
      </c>
      <c r="C34" s="1151">
        <v>0</v>
      </c>
      <c r="D34" s="755">
        <f t="shared" si="0"/>
        <v>0</v>
      </c>
    </row>
    <row r="35" spans="1:4">
      <c r="A35" s="907" t="s">
        <v>855</v>
      </c>
      <c r="B35" s="943">
        <f>CCT!AX20</f>
        <v>2</v>
      </c>
      <c r="C35" s="1152">
        <f>CCT!AW20</f>
        <v>1134.78</v>
      </c>
      <c r="D35" s="910">
        <f t="shared" si="0"/>
        <v>2269.56</v>
      </c>
    </row>
    <row r="36" spans="1:4">
      <c r="A36" s="907" t="s">
        <v>856</v>
      </c>
      <c r="B36" s="943">
        <f>CCT!AZ20</f>
        <v>2</v>
      </c>
      <c r="C36" s="1152">
        <f>CCT!AY20</f>
        <v>1134.78</v>
      </c>
      <c r="D36" s="910">
        <f t="shared" si="0"/>
        <v>2269.56</v>
      </c>
    </row>
    <row r="37" spans="1:4">
      <c r="A37" s="1112" t="s">
        <v>677</v>
      </c>
      <c r="B37" s="689">
        <v>0</v>
      </c>
      <c r="C37" s="1151">
        <v>0</v>
      </c>
      <c r="D37" s="755">
        <f t="shared" si="0"/>
        <v>0</v>
      </c>
    </row>
    <row r="38" spans="1:4">
      <c r="A38" s="1112" t="s">
        <v>678</v>
      </c>
      <c r="B38" s="689">
        <v>0</v>
      </c>
      <c r="C38" s="1151">
        <v>0</v>
      </c>
      <c r="D38" s="755">
        <f t="shared" si="0"/>
        <v>0</v>
      </c>
    </row>
    <row r="39" spans="1:4">
      <c r="A39" s="1112" t="s">
        <v>707</v>
      </c>
      <c r="B39" s="689">
        <v>0</v>
      </c>
      <c r="C39" s="1151">
        <v>0</v>
      </c>
      <c r="D39" s="755">
        <f t="shared" si="0"/>
        <v>0</v>
      </c>
    </row>
    <row r="40" spans="1:4">
      <c r="A40" s="1112" t="s">
        <v>147</v>
      </c>
      <c r="B40" s="689">
        <v>0</v>
      </c>
      <c r="C40" s="1151">
        <v>0</v>
      </c>
      <c r="D40" s="755">
        <f t="shared" si="0"/>
        <v>0</v>
      </c>
    </row>
    <row r="41" spans="1:4" ht="13.5" thickBot="1">
      <c r="A41" s="847" t="s">
        <v>960</v>
      </c>
      <c r="B41" s="684">
        <v>0</v>
      </c>
      <c r="C41" s="1153">
        <v>0</v>
      </c>
      <c r="D41" s="760">
        <f t="shared" si="0"/>
        <v>0</v>
      </c>
    </row>
    <row r="42" spans="1:4" ht="30" customHeight="1" thickBot="1">
      <c r="A42" s="1809" t="s">
        <v>2</v>
      </c>
      <c r="B42" s="1810"/>
      <c r="C42" s="1810"/>
      <c r="D42" s="1811"/>
    </row>
    <row r="43" spans="1:4">
      <c r="A43" s="1111" t="s">
        <v>133</v>
      </c>
      <c r="B43" s="698">
        <v>0</v>
      </c>
      <c r="C43" s="699">
        <v>0</v>
      </c>
      <c r="D43" s="741">
        <f t="shared" ref="D43:D48" si="1">B43*C43</f>
        <v>0</v>
      </c>
    </row>
    <row r="44" spans="1:4">
      <c r="A44" s="1112" t="s">
        <v>139</v>
      </c>
      <c r="B44" s="700">
        <v>0</v>
      </c>
      <c r="C44" s="701">
        <v>0</v>
      </c>
      <c r="D44" s="691">
        <f t="shared" si="1"/>
        <v>0</v>
      </c>
    </row>
    <row r="45" spans="1:4">
      <c r="A45" s="1112" t="s">
        <v>175</v>
      </c>
      <c r="B45" s="700">
        <v>0</v>
      </c>
      <c r="C45" s="701">
        <v>0</v>
      </c>
      <c r="D45" s="691">
        <f t="shared" si="1"/>
        <v>0</v>
      </c>
    </row>
    <row r="46" spans="1:4" ht="13.5" customHeight="1">
      <c r="A46" s="1112" t="s">
        <v>176</v>
      </c>
      <c r="B46" s="700">
        <v>0</v>
      </c>
      <c r="C46" s="701">
        <v>0</v>
      </c>
      <c r="D46" s="691">
        <f t="shared" si="1"/>
        <v>0</v>
      </c>
    </row>
    <row r="47" spans="1:4">
      <c r="A47" s="1112" t="s">
        <v>871</v>
      </c>
      <c r="B47" s="700">
        <v>0</v>
      </c>
      <c r="C47" s="701">
        <v>0</v>
      </c>
      <c r="D47" s="691">
        <f t="shared" si="1"/>
        <v>0</v>
      </c>
    </row>
    <row r="48" spans="1:4" ht="13.5" thickBot="1">
      <c r="A48" s="1120" t="s">
        <v>177</v>
      </c>
      <c r="B48" s="1078">
        <v>0</v>
      </c>
      <c r="C48" s="858">
        <v>0</v>
      </c>
      <c r="D48" s="724">
        <f t="shared" si="1"/>
        <v>0</v>
      </c>
    </row>
    <row r="49" spans="1:7" ht="30" customHeight="1" thickBot="1">
      <c r="A49" s="1809" t="s">
        <v>1111</v>
      </c>
      <c r="B49" s="1810"/>
      <c r="C49" s="1810"/>
      <c r="D49" s="1811"/>
    </row>
    <row r="50" spans="1:7" ht="13.5" thickBot="1">
      <c r="A50" s="1118" t="s">
        <v>534</v>
      </c>
      <c r="B50" s="793">
        <v>0</v>
      </c>
      <c r="C50" s="736">
        <v>0</v>
      </c>
      <c r="D50" s="658">
        <f>B50*C50</f>
        <v>0</v>
      </c>
      <c r="F50" s="944"/>
      <c r="G50" s="944"/>
    </row>
    <row r="51" spans="1:7" ht="27" customHeight="1" thickBot="1">
      <c r="A51" s="1809" t="s">
        <v>1112</v>
      </c>
      <c r="B51" s="1810"/>
      <c r="C51" s="1810"/>
      <c r="D51" s="1811"/>
    </row>
    <row r="52" spans="1:7" ht="13.5" thickBot="1">
      <c r="A52" s="1118" t="s">
        <v>936</v>
      </c>
      <c r="B52" s="656">
        <v>0</v>
      </c>
      <c r="C52" s="736">
        <v>0</v>
      </c>
      <c r="D52" s="658">
        <f>B52*C52</f>
        <v>0</v>
      </c>
    </row>
    <row r="53" spans="1:7" ht="27" customHeight="1" thickBot="1">
      <c r="A53" s="1809" t="s">
        <v>951</v>
      </c>
      <c r="B53" s="1810"/>
      <c r="C53" s="1810"/>
      <c r="D53" s="1811"/>
    </row>
    <row r="54" spans="1:7" ht="13.5" thickBot="1">
      <c r="A54" s="742" t="s">
        <v>919</v>
      </c>
      <c r="B54" s="708">
        <v>0</v>
      </c>
      <c r="C54" s="859">
        <v>0</v>
      </c>
      <c r="D54" s="658">
        <f>B54*C54</f>
        <v>0</v>
      </c>
    </row>
    <row r="55" spans="1:7" ht="13.5" thickBot="1">
      <c r="A55" s="861" t="s">
        <v>533</v>
      </c>
      <c r="B55" s="664">
        <f>SUM(B16:B41,B43:B48,B50,B52,B54)</f>
        <v>4</v>
      </c>
      <c r="C55" s="751"/>
      <c r="D55" s="726">
        <f>SUM(D16:D41,D43:D48,D50,D52,D54)</f>
        <v>4539.12</v>
      </c>
      <c r="E55" s="951"/>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13" t="s">
        <v>335</v>
      </c>
      <c r="B63" s="1714"/>
      <c r="C63" s="824">
        <f>(1/220*12*6/12)</f>
        <v>2.7300000000000001E-2</v>
      </c>
      <c r="D63" s="755">
        <f>C63*(D35+D36)</f>
        <v>123.92</v>
      </c>
    </row>
    <row r="64" spans="1:7" ht="13.5" thickBot="1">
      <c r="A64" s="869" t="s">
        <v>882</v>
      </c>
      <c r="B64" s="1058"/>
      <c r="C64" s="877"/>
      <c r="D64" s="662">
        <v>0</v>
      </c>
    </row>
    <row r="65" spans="1:10" ht="13.5" thickBot="1">
      <c r="A65" s="1721" t="s">
        <v>274</v>
      </c>
      <c r="B65" s="1722"/>
      <c r="C65" s="1736"/>
      <c r="D65" s="666">
        <f>SUM(D55:D64)</f>
        <v>5353.29</v>
      </c>
    </row>
    <row r="66" spans="1:10">
      <c r="A66" s="1725"/>
      <c r="B66" s="1726"/>
      <c r="C66" s="1726"/>
      <c r="D66" s="649"/>
    </row>
    <row r="67" spans="1:10">
      <c r="A67" s="1727" t="s">
        <v>275</v>
      </c>
      <c r="B67" s="1728"/>
      <c r="C67" s="1728"/>
      <c r="D67" s="1728"/>
    </row>
    <row r="68" spans="1:10" ht="13.5" thickBot="1">
      <c r="A68" s="1734"/>
      <c r="B68" s="1735"/>
      <c r="C68" s="1755"/>
      <c r="D68" s="649"/>
    </row>
    <row r="69" spans="1:10" ht="13.5" thickBot="1">
      <c r="A69" s="1721" t="s">
        <v>276</v>
      </c>
      <c r="B69" s="1722"/>
      <c r="C69" s="765" t="s">
        <v>975</v>
      </c>
      <c r="D69" s="766" t="s">
        <v>267</v>
      </c>
    </row>
    <row r="70" spans="1:10">
      <c r="A70" s="1748" t="s">
        <v>277</v>
      </c>
      <c r="B70" s="1749"/>
      <c r="C70" s="768"/>
      <c r="D70" s="862">
        <f>$C$13*C70</f>
        <v>0</v>
      </c>
      <c r="E70" s="949"/>
      <c r="F70" s="949"/>
      <c r="G70" s="950"/>
    </row>
    <row r="71" spans="1:10">
      <c r="A71" s="1713" t="s">
        <v>278</v>
      </c>
      <c r="B71" s="1729"/>
      <c r="C71" s="770"/>
      <c r="D71" s="863">
        <f>SUM(B16:B41)*(Parâmetro!G9*20-1)+SUM(B43:B48)*(Parâmetro!G26*20-1)+SUM(B50)*(Parâmetro!G29*20-1)+SUM(B52)*(Parâmetro!G30*20-1)+SUM(B54)*(Parâmetro!G40*20-1)</f>
        <v>1116</v>
      </c>
      <c r="E71" s="863"/>
      <c r="F71" s="951"/>
    </row>
    <row r="72" spans="1:10">
      <c r="A72" s="1713" t="s">
        <v>279</v>
      </c>
      <c r="B72" s="1729"/>
      <c r="C72" s="770">
        <f>Parâmetro!E72</f>
        <v>3.1</v>
      </c>
      <c r="D72" s="864">
        <f>(2*C72*20*SUM(B16:B41,B43:B48,B50,B52))-(IF(SUM(D16:D41,D43:D48,D50,D52)*6%&lt;=(2*C72*20*SUM(B16:B41,B43:B48,B50,B52)),SUM(D16:D41,D43:D48,D50,D52)*6%,(2*C72*20*SUM(B16:B41,B43:B48,B50,B52))))+(2*C72*20*B54)-(IF(D54*6%&lt;=(2*C72*20*B54),D54*6%,(2*C72*20*B54)))</f>
        <v>223.65</v>
      </c>
      <c r="E72" s="951"/>
    </row>
    <row r="73" spans="1:10">
      <c r="A73" s="1713" t="s">
        <v>280</v>
      </c>
      <c r="B73" s="1714"/>
      <c r="C73" s="865"/>
      <c r="D73" s="691">
        <f>$C$13*C73</f>
        <v>0</v>
      </c>
      <c r="E73" s="952"/>
    </row>
    <row r="74" spans="1:10">
      <c r="A74" s="1713" t="s">
        <v>281</v>
      </c>
      <c r="B74" s="1714"/>
      <c r="C74" s="773">
        <f>Parâmetro!C152</f>
        <v>3.12</v>
      </c>
      <c r="D74" s="691">
        <f>B55*C74</f>
        <v>12.48</v>
      </c>
      <c r="E74" s="951"/>
    </row>
    <row r="75" spans="1:10">
      <c r="A75" s="1713" t="s">
        <v>1053</v>
      </c>
      <c r="B75" s="1714"/>
      <c r="C75" s="774"/>
      <c r="D75" s="866">
        <f>SUM(B16:B41)*Parâmetro!C9+SUM(B43:B48)*Parâmetro!C26+SUM(B50)*Parâmetro!C29+SUM(B52)*Parâmetro!C30+SUM(B54)*Parâmetro!C40</f>
        <v>0</v>
      </c>
      <c r="E75" s="951"/>
    </row>
    <row r="76" spans="1:10">
      <c r="A76" s="1713" t="s">
        <v>1054</v>
      </c>
      <c r="B76" s="1714"/>
      <c r="C76" s="868"/>
      <c r="D76" s="866">
        <f>SUM(B16:B41)*Parâmetro!D9+SUM(B43:B48)*Parâmetro!D26+SUM(B50)*Parâmetro!D29+SUM(B52)*Parâmetro!D30+SUM(B54)*Parâmetro!D40</f>
        <v>33.72</v>
      </c>
      <c r="E76" s="951"/>
      <c r="J76" s="945"/>
    </row>
    <row r="77" spans="1:10" ht="13.5" thickBot="1">
      <c r="A77" s="1816" t="s">
        <v>866</v>
      </c>
      <c r="B77" s="1817"/>
      <c r="C77" s="871"/>
      <c r="D77" s="724">
        <f>B54*Parâmetro!E147</f>
        <v>0</v>
      </c>
    </row>
    <row r="78" spans="1:10" ht="13.5" thickBot="1">
      <c r="A78" s="1721" t="s">
        <v>282</v>
      </c>
      <c r="B78" s="1722"/>
      <c r="C78" s="1747"/>
      <c r="D78" s="726">
        <f>SUM(D70:D77)</f>
        <v>1385.85</v>
      </c>
    </row>
    <row r="79" spans="1:10">
      <c r="A79" s="1725"/>
      <c r="B79" s="1726"/>
      <c r="C79" s="1726"/>
      <c r="D79" s="649"/>
    </row>
    <row r="80" spans="1:10">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CAETÉ'!B17*'Uniforme Apoio'!BM10+'CARGOS CAETÉ'!B18*'Uniforme Apoio'!BM11+'CARGOS CAETÉ'!B19*'Uniforme Apoio'!BM12+'CARGOS CAETÉ'!B20*'Uniforme Apoio'!BM13+'CARGOS CAETÉ'!B21*'Uniforme Apoio'!BM14+'CARGOS CAETÉ'!B22*'Uniforme Apoio'!BM15+'CARGOS CAETÉ'!B23*'Uniforme Apoio'!BM16+'CARGOS CAETÉ'!B24*'Uniforme Apoio'!BM17+'CARGOS CAETÉ'!B25*'Uniforme Apoio'!BM18+'CARGOS CAETÉ'!B26*'Uniforme Apoio'!BM20+'CARGOS CAETÉ'!B27*'Uniforme Apoio'!BM21+'CARGOS CAETÉ'!B28*'Uniforme Apoio'!BM22+'CARGOS CAETÉ'!B29*'Uniforme Apoio'!BM23+'CARGOS CAETÉ'!B30*'Uniforme Apoio'!BM24+'CARGOS CAETÉ'!B31*'Uniforme Apoio'!BM25+'CARGOS CAETÉ'!B32*'Uniforme Apoio'!BM28+'CARGOS CAETÉ'!B33*'Uniforme Apoio'!BM29+'CARGOS CAETÉ'!B34*'Uniforme Apoio'!BM30+'CARGOS CAETÉ'!B35*'Uniforme Apoio'!BM30+'CARGOS CAETÉ'!B36*'Uniforme Apoio'!BM30+'CARGOS CAETÉ'!B37*'Uniforme Apoio'!BM31+'CARGOS CAETÉ'!B38*'Uniforme Apoio'!BM31+'CARGOS CAETÉ'!B39*'Uniforme Apoio'!BM32+'CARGOS CAETÉ'!B40*'Uniforme Apoio'!BM33+'CARGOS CAETÉ'!B41*'Uniforme Apoio'!BM39+'CARGOS CAETÉ'!B43*'Uniforme Apoio'!BM19+'CARGOS CAETÉ'!B44*'Uniforme Apoio'!BM27+'CARGOS CAETÉ'!B45*'Uniforme Apoio'!BM35+'CARGOS CAETÉ'!B46*'Uniforme Apoio'!BM36+'CARGOS CAETÉ'!B47*'Uniforme Apoio'!BM37+'CARGOS CAETÉ'!B48*'Uniforme Apoio'!BM38+'CARGOS CAETÉ'!B50*'Uniforme Apoio'!BM40+'CARGOS CAETÉ'!B52*'Uniforme Apoio'!BM34+'CARGOS CAETÉ'!B54*'Uniforme Apoio'!BM26</f>
        <v>342.72</v>
      </c>
      <c r="E83" s="944"/>
    </row>
    <row r="84" spans="1:7">
      <c r="A84" s="1713" t="str">
        <f>'TOTALIZADORA MÓDULOS'!A286:B286</f>
        <v>B - Materiais de Consumo</v>
      </c>
      <c r="B84" s="1729"/>
      <c r="C84" s="782">
        <v>0</v>
      </c>
      <c r="D84" s="781">
        <f>'Material de consumo jardinagem'!G21*'CARGOS CAETÉ'!B28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1070.6600000000001</v>
      </c>
    </row>
    <row r="93" spans="1:7">
      <c r="A93" s="1713" t="s">
        <v>289</v>
      </c>
      <c r="B93" s="1729"/>
      <c r="C93" s="788">
        <f>'BASE DE DADOS MÓDULOS 4 E 5'!C6</f>
        <v>1.4999999999999999E-2</v>
      </c>
      <c r="D93" s="789">
        <f t="shared" ref="D93:D99" si="2">$D$65*C93</f>
        <v>80.3</v>
      </c>
    </row>
    <row r="94" spans="1:7">
      <c r="A94" s="1713" t="s">
        <v>290</v>
      </c>
      <c r="B94" s="1714"/>
      <c r="C94" s="788">
        <f>'BASE DE DADOS MÓDULOS 4 E 5'!C7</f>
        <v>0.01</v>
      </c>
      <c r="D94" s="789">
        <f t="shared" si="2"/>
        <v>53.53</v>
      </c>
    </row>
    <row r="95" spans="1:7">
      <c r="A95" s="1713" t="s">
        <v>291</v>
      </c>
      <c r="B95" s="1714"/>
      <c r="C95" s="788">
        <f>'BASE DE DADOS MÓDULOS 4 E 5'!C8</f>
        <v>2E-3</v>
      </c>
      <c r="D95" s="789">
        <f t="shared" si="2"/>
        <v>10.71</v>
      </c>
    </row>
    <row r="96" spans="1:7">
      <c r="A96" s="1713" t="s">
        <v>292</v>
      </c>
      <c r="B96" s="1714"/>
      <c r="C96" s="788">
        <f>'BASE DE DADOS MÓDULOS 4 E 5'!C9</f>
        <v>2.5000000000000001E-2</v>
      </c>
      <c r="D96" s="789">
        <f t="shared" si="2"/>
        <v>133.83000000000001</v>
      </c>
    </row>
    <row r="97" spans="1:7">
      <c r="A97" s="1713" t="s">
        <v>293</v>
      </c>
      <c r="B97" s="1714"/>
      <c r="C97" s="788">
        <f>'BASE DE DADOS MÓDULOS 4 E 5'!C10</f>
        <v>0.08</v>
      </c>
      <c r="D97" s="787">
        <f t="shared" si="2"/>
        <v>428.26</v>
      </c>
    </row>
    <row r="98" spans="1:7">
      <c r="A98" s="1713" t="s">
        <v>1052</v>
      </c>
      <c r="B98" s="1714"/>
      <c r="C98" s="788">
        <f>'BASE DE DADOS MÓDULOS 4 E 5'!C11</f>
        <v>0.03</v>
      </c>
      <c r="D98" s="921">
        <f t="shared" si="2"/>
        <v>160.6</v>
      </c>
    </row>
    <row r="99" spans="1:7" ht="13.5" thickBot="1">
      <c r="A99" s="1745" t="s">
        <v>294</v>
      </c>
      <c r="B99" s="1759"/>
      <c r="C99" s="955">
        <f>'BASE DE DADOS MÓDULOS 4 E 5'!C12</f>
        <v>6.0000000000000001E-3</v>
      </c>
      <c r="D99" s="787">
        <f t="shared" si="2"/>
        <v>32.119999999999997</v>
      </c>
    </row>
    <row r="100" spans="1:7" ht="13.5" thickBot="1">
      <c r="A100" s="1721" t="s">
        <v>282</v>
      </c>
      <c r="B100" s="1736"/>
      <c r="C100" s="792">
        <f>SUM(C92:C99)</f>
        <v>0.36799999999999999</v>
      </c>
      <c r="D100" s="784">
        <f>SUM(D92:D99)</f>
        <v>1970.01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445.93</v>
      </c>
    </row>
    <row r="104" spans="1:7">
      <c r="A104" s="1713" t="s">
        <v>297</v>
      </c>
      <c r="B104" s="1729"/>
      <c r="C104" s="428">
        <f>'BASE DE DADOS MÓDULOS 4 E 5'!C17</f>
        <v>2.7799999999999998E-2</v>
      </c>
      <c r="D104" s="798">
        <f>C104*D65</f>
        <v>148.82</v>
      </c>
    </row>
    <row r="105" spans="1:7">
      <c r="A105" s="1750" t="s">
        <v>298</v>
      </c>
      <c r="B105" s="1751"/>
      <c r="C105" s="988">
        <f>SUM(C103:C104)</f>
        <v>0.1111</v>
      </c>
      <c r="D105" s="800">
        <f>SUM(D103:D104)</f>
        <v>594.75</v>
      </c>
    </row>
    <row r="106" spans="1:7" ht="13.5" thickBot="1">
      <c r="A106" s="1745" t="s">
        <v>299</v>
      </c>
      <c r="B106" s="1759"/>
      <c r="C106" s="959">
        <f>'BASE DE DADOS MÓDULOS 4 E 5'!C19</f>
        <v>4.0899999999999999E-2</v>
      </c>
      <c r="D106" s="826">
        <f>D65*C106</f>
        <v>218.95</v>
      </c>
      <c r="F106" s="960"/>
      <c r="G106" s="961"/>
    </row>
    <row r="107" spans="1:7" ht="13.5" thickBot="1">
      <c r="A107" s="803" t="s">
        <v>282</v>
      </c>
      <c r="B107" s="872"/>
      <c r="C107" s="812">
        <f>SUM(C105:C106)</f>
        <v>0.152</v>
      </c>
      <c r="D107" s="806">
        <f>SUM(D105+D106)</f>
        <v>813.7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6.96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2.68</v>
      </c>
    </row>
    <row r="112" spans="1:7" ht="13.5" thickBot="1">
      <c r="A112" s="810" t="s">
        <v>282</v>
      </c>
      <c r="B112" s="811"/>
      <c r="C112" s="805">
        <f>SUM(C110:C111)</f>
        <v>1.8E-3</v>
      </c>
      <c r="D112" s="726">
        <f>SUM(D110:D111)</f>
        <v>9.64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40.15</v>
      </c>
    </row>
    <row r="116" spans="1:6">
      <c r="A116" s="1713" t="s">
        <v>338</v>
      </c>
      <c r="B116" s="1729"/>
      <c r="C116" s="814">
        <f>'BASE DE DADOS MÓDULOS 4 E 5'!C29</f>
        <v>5.9999999999999995E-4</v>
      </c>
      <c r="D116" s="787">
        <f t="shared" si="3"/>
        <v>3.21</v>
      </c>
    </row>
    <row r="117" spans="1:6">
      <c r="A117" s="1713" t="s">
        <v>302</v>
      </c>
      <c r="B117" s="1729"/>
      <c r="C117" s="927">
        <f>'BASE DE DADOS MÓDULOS 4 E 5'!C30</f>
        <v>2.9999999999999997E-4</v>
      </c>
      <c r="D117" s="787">
        <f t="shared" si="3"/>
        <v>1.61</v>
      </c>
    </row>
    <row r="118" spans="1:6">
      <c r="A118" s="1713" t="s">
        <v>303</v>
      </c>
      <c r="B118" s="1729"/>
      <c r="C118" s="814">
        <f>'BASE DE DADOS MÓDULOS 4 E 5'!C31</f>
        <v>3.5000000000000001E-3</v>
      </c>
      <c r="D118" s="787">
        <f t="shared" si="3"/>
        <v>18.739999999999998</v>
      </c>
    </row>
    <row r="119" spans="1:6">
      <c r="A119" s="1713" t="s">
        <v>304</v>
      </c>
      <c r="B119" s="1729"/>
      <c r="C119" s="927">
        <f>'BASE DE DADOS MÓDULOS 4 E 5'!C32</f>
        <v>1.2999999999999999E-3</v>
      </c>
      <c r="D119" s="787">
        <f t="shared" si="3"/>
        <v>6.96</v>
      </c>
    </row>
    <row r="120" spans="1:6">
      <c r="A120" s="1713" t="s">
        <v>315</v>
      </c>
      <c r="B120" s="1714"/>
      <c r="C120" s="815">
        <f>'BASE DE DADOS MÓDULOS 4 E 5'!C33</f>
        <v>4.2999999999999997E-2</v>
      </c>
      <c r="D120" s="787">
        <f t="shared" si="3"/>
        <v>230.19</v>
      </c>
    </row>
    <row r="121" spans="1:6" ht="13.5" thickBot="1">
      <c r="A121" s="816" t="s">
        <v>339</v>
      </c>
      <c r="B121" s="817"/>
      <c r="C121" s="967">
        <f>'BASE DE DADOS MÓDULOS 4 E 5'!C34</f>
        <v>1.6999999999999999E-3</v>
      </c>
      <c r="D121" s="819">
        <f t="shared" si="3"/>
        <v>9.1</v>
      </c>
    </row>
    <row r="122" spans="1:6" ht="13.5" thickBot="1">
      <c r="A122" s="810" t="s">
        <v>282</v>
      </c>
      <c r="B122" s="811"/>
      <c r="C122" s="812">
        <f>SUM(C115:C121)</f>
        <v>5.79E-2</v>
      </c>
      <c r="D122" s="829">
        <f>SUM(D115:D121)</f>
        <v>309.95999999999998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445.93</v>
      </c>
    </row>
    <row r="126" spans="1:6">
      <c r="A126" s="1713" t="s">
        <v>317</v>
      </c>
      <c r="B126" s="1714"/>
      <c r="C126" s="815">
        <f>'BASE DE DADOS MÓDULOS 4 E 5'!C39</f>
        <v>1.3899999999999999E-2</v>
      </c>
      <c r="D126" s="789">
        <f>C126*$D$65</f>
        <v>74.41</v>
      </c>
    </row>
    <row r="127" spans="1:6">
      <c r="A127" s="1713" t="s">
        <v>786</v>
      </c>
      <c r="B127" s="1714"/>
      <c r="C127" s="814">
        <f>'BASE DE DADOS MÓDULOS 4 E 5'!C40</f>
        <v>8.3999999999999995E-3</v>
      </c>
      <c r="D127" s="789">
        <f>C127*$D$65</f>
        <v>44.97</v>
      </c>
    </row>
    <row r="128" spans="1:6">
      <c r="A128" s="1713" t="s">
        <v>784</v>
      </c>
      <c r="B128" s="1729"/>
      <c r="C128" s="814">
        <f>'BASE DE DADOS MÓDULOS 4 E 5'!C41</f>
        <v>3.3E-3</v>
      </c>
      <c r="D128" s="789">
        <f>C128*$D$65</f>
        <v>17.670000000000002</v>
      </c>
    </row>
    <row r="129" spans="1:7">
      <c r="A129" s="1713" t="s">
        <v>860</v>
      </c>
      <c r="B129" s="1729"/>
      <c r="C129" s="927">
        <f>'BASE DE DADOS MÓDULOS 4 E 5'!C42</f>
        <v>0</v>
      </c>
      <c r="D129" s="789">
        <f>C129*$D$65</f>
        <v>0</v>
      </c>
    </row>
    <row r="130" spans="1:7">
      <c r="A130" s="1750" t="s">
        <v>318</v>
      </c>
      <c r="B130" s="1751"/>
      <c r="C130" s="929">
        <f>SUM(C125:C129)</f>
        <v>0.1089</v>
      </c>
      <c r="D130" s="930">
        <f>SUM(D125:D129)</f>
        <v>582.98</v>
      </c>
    </row>
    <row r="131" spans="1:7" ht="13.5" thickBot="1">
      <c r="A131" s="1745" t="s">
        <v>785</v>
      </c>
      <c r="B131" s="1746"/>
      <c r="C131" s="967">
        <f>'BASE DE DADOS MÓDULOS 4 E 5'!C44</f>
        <v>4.0099999999999997E-2</v>
      </c>
      <c r="D131" s="826">
        <f>C131*D65</f>
        <v>214.67</v>
      </c>
    </row>
    <row r="132" spans="1:7" ht="13.5" thickBot="1">
      <c r="A132" s="803" t="s">
        <v>282</v>
      </c>
      <c r="B132" s="872"/>
      <c r="C132" s="812">
        <f>SUM(C130:C131)</f>
        <v>0.14899999999999999</v>
      </c>
      <c r="D132" s="829">
        <f>D130+D131</f>
        <v>797.65</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1970.01</v>
      </c>
    </row>
    <row r="136" spans="1:7">
      <c r="A136" s="1713" t="s">
        <v>295</v>
      </c>
      <c r="B136" s="1714"/>
      <c r="C136" s="831">
        <f>C105+C106</f>
        <v>0.152</v>
      </c>
      <c r="D136" s="798">
        <f>D107</f>
        <v>813.7</v>
      </c>
    </row>
    <row r="137" spans="1:7">
      <c r="A137" s="1713" t="s">
        <v>300</v>
      </c>
      <c r="B137" s="1729"/>
      <c r="C137" s="832">
        <f>C110+C111</f>
        <v>1.8E-3</v>
      </c>
      <c r="D137" s="798">
        <f>D112</f>
        <v>9.64</v>
      </c>
    </row>
    <row r="138" spans="1:7">
      <c r="A138" s="1713" t="s">
        <v>301</v>
      </c>
      <c r="B138" s="1729"/>
      <c r="C138" s="832">
        <f>SUM(C115:C121)</f>
        <v>5.79E-2</v>
      </c>
      <c r="D138" s="798">
        <f>D122</f>
        <v>309.95999999999998</v>
      </c>
    </row>
    <row r="139" spans="1:7" ht="13.5" thickBot="1">
      <c r="A139" s="1745" t="s">
        <v>321</v>
      </c>
      <c r="B139" s="1746"/>
      <c r="C139" s="833">
        <f>SUM(C130:C131)</f>
        <v>0.14899999999999999</v>
      </c>
      <c r="D139" s="826">
        <f>D132</f>
        <v>797.65</v>
      </c>
    </row>
    <row r="140" spans="1:7" ht="13.5" thickBot="1">
      <c r="A140" s="1721" t="s">
        <v>282</v>
      </c>
      <c r="B140" s="1736"/>
      <c r="C140" s="792">
        <f>SUM(C135:C139)</f>
        <v>0.72870000000000001</v>
      </c>
      <c r="D140" s="784">
        <f>SUM(D135:D139)</f>
        <v>3900.96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825.08</v>
      </c>
    </row>
    <row r="146" spans="1:6">
      <c r="A146" s="840" t="s">
        <v>325</v>
      </c>
      <c r="B146" s="968" t="s">
        <v>287</v>
      </c>
      <c r="C146" s="879" t="s">
        <v>287</v>
      </c>
      <c r="D146" s="789"/>
    </row>
    <row r="147" spans="1:6">
      <c r="A147" s="840" t="s">
        <v>326</v>
      </c>
      <c r="B147" s="933">
        <f>'BASE DE DADOS MÓDULOS 4 E 5'!B60</f>
        <v>7.6</v>
      </c>
      <c r="C147" s="841">
        <f>((100/((100-$B$152)%)-100)*B147)/$B$152</f>
        <v>8.66</v>
      </c>
      <c r="D147" s="789">
        <f>(D140+D87+D78+D65+D145+D153)*C147%</f>
        <v>1073.06</v>
      </c>
    </row>
    <row r="148" spans="1:6">
      <c r="A148" s="840" t="s">
        <v>327</v>
      </c>
      <c r="B148" s="934">
        <f>'BASE DE DADOS MÓDULOS 4 E 5'!B61</f>
        <v>1.65</v>
      </c>
      <c r="C148" s="841">
        <f>((100/((100-$B$152)%)-100)*B148)/$B$152</f>
        <v>1.88</v>
      </c>
      <c r="D148" s="789">
        <f>(D153+D145+D140+D87+D78+D65)*C148%</f>
        <v>232.95</v>
      </c>
    </row>
    <row r="149" spans="1:6">
      <c r="A149" s="840" t="s">
        <v>328</v>
      </c>
      <c r="B149" s="879"/>
      <c r="C149" s="841"/>
      <c r="D149" s="789">
        <f>((D65+D78+D87+D140+D145+D153)*$C$149)%</f>
        <v>0</v>
      </c>
    </row>
    <row r="150" spans="1:6">
      <c r="A150" s="840" t="s">
        <v>329</v>
      </c>
      <c r="B150" s="935">
        <f>100*'ISS APOIO'!B20</f>
        <v>3</v>
      </c>
      <c r="C150" s="841">
        <f>((100/((100-$B$152)%)-100)*B150)/$B$152</f>
        <v>3.42</v>
      </c>
      <c r="D150" s="789">
        <f>(D153+D145+D140+D87+D78+D65)*C150%</f>
        <v>423.77</v>
      </c>
    </row>
    <row r="151" spans="1:6">
      <c r="A151" s="840" t="s">
        <v>330</v>
      </c>
      <c r="B151" s="879"/>
      <c r="C151" s="841"/>
      <c r="D151" s="789">
        <f>((D65+D78+D87+D140+D145+D153)*$C$151)%</f>
        <v>0</v>
      </c>
    </row>
    <row r="152" spans="1:6">
      <c r="A152" s="840" t="s">
        <v>331</v>
      </c>
      <c r="B152" s="880">
        <f>SUM(B147:B151)</f>
        <v>12.25</v>
      </c>
      <c r="C152" s="881">
        <f>SUM(C147:C151)</f>
        <v>13.96</v>
      </c>
      <c r="D152" s="882">
        <f>SUM(D147:D151)</f>
        <v>1729.78</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3137.9</v>
      </c>
      <c r="E154" s="949"/>
      <c r="F154" s="944"/>
    </row>
    <row r="155" spans="1:6" ht="13.5" thickBot="1">
      <c r="A155" s="1724"/>
      <c r="B155" s="1724"/>
      <c r="C155" s="1724"/>
      <c r="D155" s="834"/>
    </row>
    <row r="156" spans="1:6" ht="13.5" thickBot="1">
      <c r="A156" s="1721" t="s">
        <v>333</v>
      </c>
      <c r="B156" s="1722"/>
      <c r="C156" s="1723"/>
      <c r="D156" s="806">
        <f>D65+D78+D87+D140+D154</f>
        <v>14120.72</v>
      </c>
      <c r="E156" s="944">
        <f>D156-'Resumo Cat'!G14-'Resumo Cat'!G15</f>
        <v>0.04</v>
      </c>
      <c r="F156" s="944"/>
    </row>
    <row r="158" spans="1:6">
      <c r="D158" s="970">
        <f>D156*12</f>
        <v>169448.64</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72.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F19" sqref="F19"/>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829</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CCT!AW20</f>
        <v>1134.78</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1134.78</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((1/220*15.5))</f>
        <v>7.0499999999999993E-2</v>
      </c>
      <c r="D19" s="769">
        <f>(D13+D14+D20)*C19</f>
        <v>82.19</v>
      </c>
      <c r="E19" s="989"/>
    </row>
    <row r="20" spans="1:5">
      <c r="A20" s="1730" t="s">
        <v>335</v>
      </c>
      <c r="B20" s="1815"/>
      <c r="C20" s="428">
        <f>1/220*12*6/12</f>
        <v>2.7300000000000001E-2</v>
      </c>
      <c r="D20" s="917">
        <f>D13*C20</f>
        <v>30.98</v>
      </c>
      <c r="E20" s="996"/>
    </row>
    <row r="21" spans="1:5" ht="13.5" thickBot="1">
      <c r="A21" s="1745" t="s">
        <v>882</v>
      </c>
      <c r="B21" s="1759"/>
      <c r="C21" s="1162">
        <v>0</v>
      </c>
      <c r="D21" s="809">
        <f>D14*C21</f>
        <v>0</v>
      </c>
      <c r="E21" s="996"/>
    </row>
    <row r="22" spans="1:5" ht="13.5" thickBot="1">
      <c r="A22" s="1823" t="s">
        <v>274</v>
      </c>
      <c r="B22" s="1824"/>
      <c r="C22" s="1834"/>
      <c r="D22" s="997">
        <f>SUM(D13:D20)</f>
        <v>1247.95</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Parâmetro!G9</f>
        <v>14</v>
      </c>
      <c r="D28" s="771">
        <f>((20*C28)-1)*C13</f>
        <v>279</v>
      </c>
      <c r="E28" s="989"/>
    </row>
    <row r="29" spans="1:5">
      <c r="A29" s="1713" t="s">
        <v>279</v>
      </c>
      <c r="B29" s="1729"/>
      <c r="C29" s="770">
        <f>Parâmetro!E72</f>
        <v>3.1</v>
      </c>
      <c r="D29" s="772">
        <f>(2*$C$29*20*C13)-(IF(D13*6%&lt;=(2*$C$29*20*C13),D13*6%,(2*$C$29*20*C13)))</f>
        <v>55.91</v>
      </c>
      <c r="E29" s="989"/>
    </row>
    <row r="30" spans="1:5">
      <c r="A30" s="1713" t="s">
        <v>280</v>
      </c>
      <c r="B30" s="1714"/>
      <c r="C30" s="1096">
        <v>0</v>
      </c>
      <c r="D30" s="755">
        <f>$C$13*C30</f>
        <v>0</v>
      </c>
      <c r="E30" s="989"/>
    </row>
    <row r="31" spans="1:5">
      <c r="A31" s="1713" t="s">
        <v>281</v>
      </c>
      <c r="B31" s="1714"/>
      <c r="C31" s="773">
        <f>Parâmetro!C152</f>
        <v>3.12</v>
      </c>
      <c r="D31" s="769">
        <f>$C$13*C31</f>
        <v>3.12</v>
      </c>
      <c r="E31" s="989"/>
    </row>
    <row r="32" spans="1:5">
      <c r="A32" s="1713" t="s">
        <v>1053</v>
      </c>
      <c r="B32" s="1714"/>
      <c r="C32" s="774">
        <f>Parâmetro!C9</f>
        <v>0</v>
      </c>
      <c r="D32" s="769">
        <f>$C$13*C32</f>
        <v>0</v>
      </c>
      <c r="E32" s="989"/>
    </row>
    <row r="33" spans="1:7">
      <c r="A33" s="1713" t="s">
        <v>1054</v>
      </c>
      <c r="B33" s="1714"/>
      <c r="C33" s="1067">
        <f>Parâmetro!D9</f>
        <v>8.43</v>
      </c>
      <c r="D33" s="691">
        <f>$C$13*C33</f>
        <v>8.43</v>
      </c>
      <c r="E33" s="989"/>
    </row>
    <row r="34" spans="1:7" ht="13.5" thickBot="1">
      <c r="A34" s="1816" t="s">
        <v>932</v>
      </c>
      <c r="B34" s="1817"/>
      <c r="C34" s="778">
        <v>0</v>
      </c>
      <c r="D34" s="691">
        <f>$C$13*C34</f>
        <v>0</v>
      </c>
      <c r="E34" s="989"/>
    </row>
    <row r="35" spans="1:7" ht="13.5" thickBot="1">
      <c r="A35" s="1823" t="s">
        <v>282</v>
      </c>
      <c r="B35" s="1824"/>
      <c r="C35" s="1841"/>
      <c r="D35" s="1000">
        <f>SUM(D27:D34)</f>
        <v>346.46</v>
      </c>
      <c r="E35" s="989"/>
      <c r="G35" s="1142"/>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Apoio'!BM30</f>
        <v>85.68</v>
      </c>
      <c r="D40" s="781">
        <f>C40*$C$13</f>
        <v>85.68</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85.68</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249.59</v>
      </c>
      <c r="E49" s="989"/>
    </row>
    <row r="50" spans="1:6">
      <c r="A50" s="1713" t="s">
        <v>289</v>
      </c>
      <c r="B50" s="1729"/>
      <c r="C50" s="788">
        <f>'BASE DE DADOS MÓDULOS 4 E 5'!C6</f>
        <v>1.4999999999999999E-2</v>
      </c>
      <c r="D50" s="798">
        <f t="shared" ref="D50:D56" si="0">$D$22*C50</f>
        <v>18.72</v>
      </c>
      <c r="E50" s="989"/>
    </row>
    <row r="51" spans="1:6">
      <c r="A51" s="1713" t="s">
        <v>290</v>
      </c>
      <c r="B51" s="1714"/>
      <c r="C51" s="788">
        <f>'BASE DE DADOS MÓDULOS 4 E 5'!C7</f>
        <v>0.01</v>
      </c>
      <c r="D51" s="798">
        <f t="shared" si="0"/>
        <v>12.48</v>
      </c>
      <c r="E51" s="989"/>
    </row>
    <row r="52" spans="1:6">
      <c r="A52" s="1713" t="s">
        <v>291</v>
      </c>
      <c r="B52" s="1714"/>
      <c r="C52" s="788">
        <f>'BASE DE DADOS MÓDULOS 4 E 5'!C8</f>
        <v>2E-3</v>
      </c>
      <c r="D52" s="798">
        <f t="shared" si="0"/>
        <v>2.5</v>
      </c>
      <c r="E52" s="989"/>
    </row>
    <row r="53" spans="1:6">
      <c r="A53" s="1713" t="s">
        <v>292</v>
      </c>
      <c r="B53" s="1714"/>
      <c r="C53" s="788">
        <f>'BASE DE DADOS MÓDULOS 4 E 5'!C9</f>
        <v>2.5000000000000001E-2</v>
      </c>
      <c r="D53" s="798">
        <f t="shared" si="0"/>
        <v>31.2</v>
      </c>
      <c r="E53" s="989"/>
    </row>
    <row r="54" spans="1:6">
      <c r="A54" s="1713" t="s">
        <v>293</v>
      </c>
      <c r="B54" s="1714"/>
      <c r="C54" s="788">
        <f>'BASE DE DADOS MÓDULOS 4 E 5'!C10</f>
        <v>0.08</v>
      </c>
      <c r="D54" s="787">
        <f t="shared" si="0"/>
        <v>99.84</v>
      </c>
      <c r="E54" s="989"/>
    </row>
    <row r="55" spans="1:6">
      <c r="A55" s="1713" t="s">
        <v>1052</v>
      </c>
      <c r="B55" s="1714"/>
      <c r="C55" s="788">
        <f>'BASE DE DADOS MÓDULOS 4 E 5'!C11</f>
        <v>0.03</v>
      </c>
      <c r="D55" s="787">
        <f t="shared" si="0"/>
        <v>37.44</v>
      </c>
      <c r="E55" s="989"/>
    </row>
    <row r="56" spans="1:6" ht="13.5" thickBot="1">
      <c r="A56" s="1745" t="s">
        <v>294</v>
      </c>
      <c r="B56" s="1759"/>
      <c r="C56" s="955">
        <f>'BASE DE DADOS MÓDULOS 4 E 5'!C12</f>
        <v>6.0000000000000001E-3</v>
      </c>
      <c r="D56" s="787">
        <f t="shared" si="0"/>
        <v>7.49</v>
      </c>
      <c r="E56" s="989"/>
    </row>
    <row r="57" spans="1:6" ht="13.5" thickBot="1">
      <c r="A57" s="1823" t="s">
        <v>282</v>
      </c>
      <c r="B57" s="1826"/>
      <c r="C57" s="1003">
        <f>SUM(C49:C56)</f>
        <v>0.36799999999999999</v>
      </c>
      <c r="D57" s="1001">
        <f>SUM(D49:D56)</f>
        <v>459.26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103.95</v>
      </c>
      <c r="E60" s="989"/>
      <c r="F60" s="956"/>
    </row>
    <row r="61" spans="1:6">
      <c r="A61" s="1713" t="s">
        <v>297</v>
      </c>
      <c r="B61" s="1729"/>
      <c r="C61" s="428">
        <f>'BASE DE DADOS MÓDULOS 4 E 5'!C17</f>
        <v>2.7799999999999998E-2</v>
      </c>
      <c r="D61" s="798">
        <f>C61*D22</f>
        <v>34.69</v>
      </c>
      <c r="E61" s="989"/>
    </row>
    <row r="62" spans="1:6">
      <c r="A62" s="1750" t="s">
        <v>298</v>
      </c>
      <c r="B62" s="1751"/>
      <c r="C62" s="924">
        <f>SUM(C60:C61)</f>
        <v>0.1111</v>
      </c>
      <c r="D62" s="800">
        <f>SUM(D60:D61)</f>
        <v>138.63999999999999</v>
      </c>
      <c r="E62" s="989"/>
    </row>
    <row r="63" spans="1:6" ht="13.5" thickBot="1">
      <c r="A63" s="1745" t="s">
        <v>299</v>
      </c>
      <c r="B63" s="1759"/>
      <c r="C63" s="873">
        <f>'BASE DE DADOS MÓDULOS 4 E 5'!C19</f>
        <v>4.0899999999999999E-2</v>
      </c>
      <c r="D63" s="884">
        <f>D22*C63</f>
        <v>51.04</v>
      </c>
      <c r="E63" s="989"/>
    </row>
    <row r="64" spans="1:6" ht="13.5" thickBot="1">
      <c r="A64" s="1012" t="s">
        <v>282</v>
      </c>
      <c r="B64" s="1025"/>
      <c r="C64" s="1037">
        <f>SUM(C62:C63)</f>
        <v>0.152</v>
      </c>
      <c r="D64" s="1007">
        <f>SUM(D62+D63)</f>
        <v>189.68</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1.62</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0.62</v>
      </c>
      <c r="E68" s="989"/>
    </row>
    <row r="69" spans="1:7" ht="13.5" thickBot="1">
      <c r="A69" s="1012" t="s">
        <v>282</v>
      </c>
      <c r="B69" s="1013"/>
      <c r="C69" s="1026">
        <f>SUM(C67:C68)</f>
        <v>1.8E-3</v>
      </c>
      <c r="D69" s="679">
        <f>SUM(D67:D68)</f>
        <v>2.2400000000000002</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9.36</v>
      </c>
      <c r="E72" s="989"/>
    </row>
    <row r="73" spans="1:7">
      <c r="A73" s="1713" t="s">
        <v>338</v>
      </c>
      <c r="B73" s="1729"/>
      <c r="C73" s="815">
        <f>'BASE DE DADOS MÓDULOS 4 E 5'!C29</f>
        <v>5.9999999999999995E-4</v>
      </c>
      <c r="D73" s="787">
        <f t="shared" si="1"/>
        <v>0.75</v>
      </c>
      <c r="E73" s="989"/>
    </row>
    <row r="74" spans="1:7">
      <c r="A74" s="1713" t="s">
        <v>302</v>
      </c>
      <c r="B74" s="1729"/>
      <c r="C74" s="815">
        <f>'BASE DE DADOS MÓDULOS 4 E 5'!C30</f>
        <v>2.9999999999999997E-4</v>
      </c>
      <c r="D74" s="787">
        <f t="shared" si="1"/>
        <v>0.37</v>
      </c>
      <c r="E74" s="989"/>
    </row>
    <row r="75" spans="1:7">
      <c r="A75" s="1713" t="s">
        <v>303</v>
      </c>
      <c r="B75" s="1729"/>
      <c r="C75" s="814">
        <f>'BASE DE DADOS MÓDULOS 4 E 5'!C31</f>
        <v>3.5000000000000001E-3</v>
      </c>
      <c r="D75" s="787">
        <f t="shared" si="1"/>
        <v>4.37</v>
      </c>
      <c r="E75" s="989"/>
    </row>
    <row r="76" spans="1:7">
      <c r="A76" s="1713" t="s">
        <v>304</v>
      </c>
      <c r="B76" s="1729"/>
      <c r="C76" s="814">
        <f>'BASE DE DADOS MÓDULOS 4 E 5'!C32</f>
        <v>1.2999999999999999E-3</v>
      </c>
      <c r="D76" s="787">
        <f t="shared" si="1"/>
        <v>1.62</v>
      </c>
      <c r="E76" s="989"/>
    </row>
    <row r="77" spans="1:7">
      <c r="A77" s="1713" t="s">
        <v>315</v>
      </c>
      <c r="B77" s="1714"/>
      <c r="C77" s="814">
        <f>'BASE DE DADOS MÓDULOS 4 E 5'!C33</f>
        <v>4.2999999999999997E-2</v>
      </c>
      <c r="D77" s="787">
        <f t="shared" si="1"/>
        <v>53.66</v>
      </c>
      <c r="E77" s="989"/>
    </row>
    <row r="78" spans="1:7" ht="13.5" thickBot="1">
      <c r="A78" s="816" t="s">
        <v>339</v>
      </c>
      <c r="B78" s="817"/>
      <c r="C78" s="927">
        <f>'BASE DE DADOS MÓDULOS 4 E 5'!C34</f>
        <v>1.6999999999999999E-3</v>
      </c>
      <c r="D78" s="819">
        <f t="shared" si="1"/>
        <v>2.12</v>
      </c>
      <c r="E78" s="989"/>
    </row>
    <row r="79" spans="1:7" ht="13.5" thickBot="1">
      <c r="A79" s="1004" t="s">
        <v>282</v>
      </c>
      <c r="B79" s="1005"/>
      <c r="C79" s="1006">
        <f>SUM(C72:C78)</f>
        <v>5.79E-2</v>
      </c>
      <c r="D79" s="1007">
        <f>SUM(D72:D78)</f>
        <v>72.25</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103.95</v>
      </c>
      <c r="E82" s="989"/>
    </row>
    <row r="83" spans="1:6">
      <c r="A83" s="1713" t="s">
        <v>317</v>
      </c>
      <c r="B83" s="1714"/>
      <c r="C83" s="814">
        <f>'BASE DE DADOS MÓDULOS 4 E 5'!C39</f>
        <v>1.3899999999999999E-2</v>
      </c>
      <c r="D83" s="789">
        <f>C83*$D$22</f>
        <v>17.350000000000001</v>
      </c>
      <c r="E83" s="989"/>
    </row>
    <row r="84" spans="1:6">
      <c r="A84" s="1713" t="s">
        <v>786</v>
      </c>
      <c r="B84" s="1714"/>
      <c r="C84" s="814">
        <f>'BASE DE DADOS MÓDULOS 4 E 5'!C40</f>
        <v>8.3999999999999995E-3</v>
      </c>
      <c r="D84" s="789">
        <f>C84*$D$22</f>
        <v>10.48</v>
      </c>
      <c r="E84" s="989"/>
    </row>
    <row r="85" spans="1:6">
      <c r="A85" s="1713" t="s">
        <v>784</v>
      </c>
      <c r="B85" s="1729"/>
      <c r="C85" s="814">
        <f>'BASE DE DADOS MÓDULOS 4 E 5'!C41</f>
        <v>3.3E-3</v>
      </c>
      <c r="D85" s="789">
        <f>C85*$D$22</f>
        <v>4.12</v>
      </c>
      <c r="E85" s="989"/>
    </row>
    <row r="86" spans="1:6">
      <c r="A86" s="1713" t="s">
        <v>860</v>
      </c>
      <c r="B86" s="1729"/>
      <c r="C86" s="1085">
        <f>'BASE DE DADOS MÓDULOS 4 E 5'!C42</f>
        <v>0</v>
      </c>
      <c r="D86" s="798">
        <f>C86*$D$22</f>
        <v>0</v>
      </c>
      <c r="E86" s="989"/>
    </row>
    <row r="87" spans="1:6">
      <c r="A87" s="1750" t="s">
        <v>318</v>
      </c>
      <c r="B87" s="1751"/>
      <c r="C87" s="929">
        <f>SUM(C82:C86)</f>
        <v>0.1089</v>
      </c>
      <c r="D87" s="930">
        <f>SUM(D82:D86)</f>
        <v>135.9</v>
      </c>
      <c r="E87" s="989"/>
    </row>
    <row r="88" spans="1:6" ht="13.5" thickBot="1">
      <c r="A88" s="1745" t="s">
        <v>785</v>
      </c>
      <c r="B88" s="1746"/>
      <c r="C88" s="967">
        <f>'BASE DE DADOS MÓDULOS 4 E 5'!C44</f>
        <v>4.0099999999999997E-2</v>
      </c>
      <c r="D88" s="974">
        <f>C88*D22</f>
        <v>50.04</v>
      </c>
      <c r="E88" s="989"/>
    </row>
    <row r="89" spans="1:6" ht="13.5" thickBot="1">
      <c r="A89" s="1012" t="s">
        <v>282</v>
      </c>
      <c r="B89" s="1013"/>
      <c r="C89" s="1006">
        <f>SUM(C87:C88)</f>
        <v>0.14899999999999999</v>
      </c>
      <c r="D89" s="1007">
        <f>D87+D88</f>
        <v>185.94</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459.26</v>
      </c>
      <c r="E92" s="989"/>
    </row>
    <row r="93" spans="1:6">
      <c r="A93" s="1713" t="s">
        <v>295</v>
      </c>
      <c r="B93" s="1714"/>
      <c r="C93" s="831">
        <f>C62+C63</f>
        <v>0.152</v>
      </c>
      <c r="D93" s="798">
        <f>D64</f>
        <v>189.68</v>
      </c>
      <c r="E93" s="989"/>
    </row>
    <row r="94" spans="1:6">
      <c r="A94" s="1713" t="s">
        <v>300</v>
      </c>
      <c r="B94" s="1729"/>
      <c r="C94" s="832">
        <f>C67+C68</f>
        <v>1.8E-3</v>
      </c>
      <c r="D94" s="798">
        <f>D69</f>
        <v>2.2400000000000002</v>
      </c>
      <c r="E94" s="989"/>
    </row>
    <row r="95" spans="1:6">
      <c r="A95" s="1713" t="s">
        <v>301</v>
      </c>
      <c r="B95" s="1729"/>
      <c r="C95" s="832">
        <f>SUM(C72:C78)</f>
        <v>5.79E-2</v>
      </c>
      <c r="D95" s="798">
        <f>D79</f>
        <v>72.25</v>
      </c>
      <c r="E95" s="989"/>
    </row>
    <row r="96" spans="1:6" ht="13.5" thickBot="1">
      <c r="A96" s="1745" t="s">
        <v>321</v>
      </c>
      <c r="B96" s="1746"/>
      <c r="C96" s="833">
        <f>SUM(C87:C88)</f>
        <v>0.14899999999999999</v>
      </c>
      <c r="D96" s="826">
        <f>D89</f>
        <v>185.94</v>
      </c>
      <c r="E96" s="989"/>
    </row>
    <row r="97" spans="1:8" ht="13.5" thickBot="1">
      <c r="A97" s="1823" t="s">
        <v>282</v>
      </c>
      <c r="B97" s="1826"/>
      <c r="C97" s="1003">
        <f>SUM(C92:C96)</f>
        <v>0.72870000000000001</v>
      </c>
      <c r="D97" s="1001">
        <f>SUM(D92:D96)</f>
        <v>909.37</v>
      </c>
      <c r="E97" s="989"/>
    </row>
    <row r="98" spans="1:8">
      <c r="A98" s="1725"/>
      <c r="B98" s="1726"/>
      <c r="C98" s="1726"/>
      <c r="D98" s="834"/>
      <c r="E98" s="989"/>
    </row>
    <row r="99" spans="1:8">
      <c r="A99" s="1727" t="s">
        <v>322</v>
      </c>
      <c r="B99" s="1728"/>
      <c r="C99" s="1728"/>
      <c r="D99" s="1728"/>
      <c r="E99" s="989"/>
    </row>
    <row r="100" spans="1:8" ht="13.5" thickBot="1">
      <c r="A100" s="1734"/>
      <c r="B100" s="1735"/>
      <c r="C100" s="1735"/>
      <c r="D100" s="649"/>
      <c r="E100" s="989"/>
      <c r="G100" s="963"/>
      <c r="H100" s="945"/>
    </row>
    <row r="101" spans="1:8" ht="13.5" thickBot="1">
      <c r="A101" s="1015" t="s">
        <v>323</v>
      </c>
      <c r="B101" s="1827" t="s">
        <v>975</v>
      </c>
      <c r="C101" s="1828"/>
      <c r="D101" s="1016" t="s">
        <v>267</v>
      </c>
      <c r="E101" s="989"/>
    </row>
    <row r="102" spans="1:8">
      <c r="A102" s="837" t="s">
        <v>324</v>
      </c>
      <c r="B102" s="1017">
        <f>'BASE DE DADOS MÓDULOS 4 E 5'!B58</f>
        <v>206.27</v>
      </c>
      <c r="C102" s="839"/>
      <c r="D102" s="796">
        <f>B102*C13</f>
        <v>206.27</v>
      </c>
      <c r="E102" s="989"/>
    </row>
    <row r="103" spans="1:8">
      <c r="A103" s="840" t="s">
        <v>325</v>
      </c>
      <c r="B103" s="849" t="s">
        <v>287</v>
      </c>
      <c r="C103" s="1019" t="s">
        <v>287</v>
      </c>
      <c r="D103" s="842"/>
      <c r="E103" s="989"/>
    </row>
    <row r="104" spans="1:8">
      <c r="A104" s="840" t="s">
        <v>326</v>
      </c>
      <c r="B104" s="1018">
        <f>'BASE DE DADOS MÓDULOS 4 E 5'!B60</f>
        <v>7.6</v>
      </c>
      <c r="C104" s="1019">
        <f>((100/((100-$B$109)%)-100)*B104)/$B$109</f>
        <v>8.66</v>
      </c>
      <c r="D104" s="842">
        <f>((D22+D35+D44+D97+D102+D110)*$C$104)%</f>
        <v>254.73</v>
      </c>
      <c r="E104" s="989"/>
    </row>
    <row r="105" spans="1:8">
      <c r="A105" s="840" t="s">
        <v>327</v>
      </c>
      <c r="B105" s="841">
        <f>'BASE DE DADOS MÓDULOS 4 E 5'!B61</f>
        <v>1.65</v>
      </c>
      <c r="C105" s="1019">
        <f>((100/((100-$B$109)%)-100)*B105)/$B$109</f>
        <v>1.88</v>
      </c>
      <c r="D105" s="842">
        <f>((D22+D35+D44+D97+D102+D110)*$C$105)%</f>
        <v>55.3</v>
      </c>
      <c r="E105" s="989"/>
    </row>
    <row r="106" spans="1:8">
      <c r="A106" s="840" t="s">
        <v>328</v>
      </c>
      <c r="B106" s="841"/>
      <c r="C106" s="1019"/>
      <c r="D106" s="842">
        <f>((D22+D35+D44+D97+D102+D110)*$C$106)%</f>
        <v>0</v>
      </c>
      <c r="E106" s="989"/>
    </row>
    <row r="107" spans="1:8">
      <c r="A107" s="840" t="s">
        <v>329</v>
      </c>
      <c r="B107" s="841">
        <f>100*'ISS APOIO'!B20</f>
        <v>3</v>
      </c>
      <c r="C107" s="1019">
        <f>((100/((100-$B$109)%)-100)*B107)/$B$109</f>
        <v>3.42</v>
      </c>
      <c r="D107" s="842">
        <f>((D22+D35+D44+D97+D102+D110)*$C$107)%</f>
        <v>100.6</v>
      </c>
      <c r="E107" s="989"/>
    </row>
    <row r="108" spans="1:8">
      <c r="A108" s="840" t="s">
        <v>330</v>
      </c>
      <c r="B108" s="841"/>
      <c r="C108" s="1019"/>
      <c r="D108" s="842">
        <f>((D22+D35+D44+D97+D102+D110)*$C$108)%</f>
        <v>0</v>
      </c>
      <c r="E108" s="989"/>
    </row>
    <row r="109" spans="1:8">
      <c r="A109" s="840" t="s">
        <v>331</v>
      </c>
      <c r="B109" s="881">
        <f>SUM(B104:B108)</f>
        <v>12.25</v>
      </c>
      <c r="C109" s="1020">
        <f>SUM(C104:C108)</f>
        <v>13.96</v>
      </c>
      <c r="D109" s="843">
        <f>((D22+D35+D44+D97+D102+D110)*$C$109)%</f>
        <v>410.63</v>
      </c>
      <c r="E109" s="989"/>
    </row>
    <row r="110" spans="1:8" ht="13.5" thickBot="1">
      <c r="A110" s="844" t="s">
        <v>332</v>
      </c>
      <c r="B110" s="1021">
        <f>'BASE DE DADOS MÓDULOS 4 E 5'!B66</f>
        <v>145.76</v>
      </c>
      <c r="C110" s="1022"/>
      <c r="D110" s="798">
        <f>B110*C13</f>
        <v>145.76</v>
      </c>
      <c r="E110" s="989"/>
    </row>
    <row r="111" spans="1:8" ht="13.5" thickBot="1">
      <c r="A111" s="1823" t="s">
        <v>282</v>
      </c>
      <c r="B111" s="1824"/>
      <c r="C111" s="1825"/>
      <c r="D111" s="1010">
        <f>D102+D109+D110</f>
        <v>762.66</v>
      </c>
      <c r="E111" s="989"/>
    </row>
    <row r="112" spans="1:8" ht="13.5" thickBot="1">
      <c r="A112" s="1724"/>
      <c r="B112" s="1724"/>
      <c r="C112" s="1724"/>
      <c r="D112" s="834"/>
      <c r="E112" s="989"/>
    </row>
    <row r="113" spans="1:5" ht="13.5" thickBot="1">
      <c r="A113" s="1823" t="s">
        <v>333</v>
      </c>
      <c r="B113" s="1824"/>
      <c r="C113" s="1825"/>
      <c r="D113" s="1031">
        <f>D22+D35+D44+D97+D111</f>
        <v>3352.12</v>
      </c>
      <c r="E113" s="1032"/>
    </row>
    <row r="115" spans="1:5">
      <c r="D115" s="970">
        <f>D113*12</f>
        <v>40225.440000000002</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19:B19"/>
    <mergeCell ref="A20:B20"/>
    <mergeCell ref="A22:C22"/>
    <mergeCell ref="A36:C36"/>
    <mergeCell ref="A33:B33"/>
    <mergeCell ref="A35:C35"/>
    <mergeCell ref="A23:C23"/>
    <mergeCell ref="A24:D24"/>
    <mergeCell ref="A21:B21"/>
    <mergeCell ref="A29:B29"/>
    <mergeCell ref="A25:C25"/>
    <mergeCell ref="A26:B26"/>
    <mergeCell ref="A27:B27"/>
    <mergeCell ref="A28:B28"/>
    <mergeCell ref="A50:B50"/>
    <mergeCell ref="A40:B40"/>
    <mergeCell ref="A41:B41"/>
    <mergeCell ref="A30:B30"/>
    <mergeCell ref="A31:B31"/>
    <mergeCell ref="A32:B32"/>
    <mergeCell ref="A34:B34"/>
    <mergeCell ref="A48:B48"/>
    <mergeCell ref="A49:B49"/>
    <mergeCell ref="A37:D37"/>
    <mergeCell ref="A42:B42"/>
    <mergeCell ref="A43:B43"/>
    <mergeCell ref="A38:C38"/>
    <mergeCell ref="A39:B39"/>
    <mergeCell ref="A46:D46"/>
    <mergeCell ref="A47:C47"/>
    <mergeCell ref="A68:B68"/>
    <mergeCell ref="A70:C70"/>
    <mergeCell ref="A71:B71"/>
    <mergeCell ref="A44:C44"/>
    <mergeCell ref="A45:C45"/>
    <mergeCell ref="A60:B60"/>
    <mergeCell ref="A61:B61"/>
    <mergeCell ref="A51:B51"/>
    <mergeCell ref="A52:B52"/>
    <mergeCell ref="A53:B53"/>
    <mergeCell ref="A54:B54"/>
    <mergeCell ref="A55:B55"/>
    <mergeCell ref="A58:C58"/>
    <mergeCell ref="A59:B59"/>
    <mergeCell ref="A56:B56"/>
    <mergeCell ref="A57:B57"/>
    <mergeCell ref="A62:B62"/>
    <mergeCell ref="A63:B63"/>
    <mergeCell ref="A65:C65"/>
    <mergeCell ref="A66:B66"/>
    <mergeCell ref="A67:B67"/>
    <mergeCell ref="A90:C90"/>
    <mergeCell ref="A72:B72"/>
    <mergeCell ref="A75:B75"/>
    <mergeCell ref="A76:B76"/>
    <mergeCell ref="A73:B73"/>
    <mergeCell ref="A87:B87"/>
    <mergeCell ref="A88:B88"/>
    <mergeCell ref="A82:B82"/>
    <mergeCell ref="A84:B84"/>
    <mergeCell ref="A85:B85"/>
    <mergeCell ref="A86:B86"/>
    <mergeCell ref="A74:B74"/>
    <mergeCell ref="A77:B77"/>
    <mergeCell ref="A80:C80"/>
    <mergeCell ref="A81:B81"/>
    <mergeCell ref="A83:B83"/>
    <mergeCell ref="A113:C113"/>
    <mergeCell ref="A93:B93"/>
    <mergeCell ref="A94:B94"/>
    <mergeCell ref="A95:B95"/>
    <mergeCell ref="A96:B96"/>
    <mergeCell ref="B101:C101"/>
    <mergeCell ref="A97:B97"/>
    <mergeCell ref="A98:C98"/>
    <mergeCell ref="A91:B91"/>
    <mergeCell ref="A99:D99"/>
    <mergeCell ref="A100:C100"/>
    <mergeCell ref="A111:C111"/>
    <mergeCell ref="A112:C112"/>
    <mergeCell ref="A92:B92"/>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3.xml><?xml version="1.0" encoding="utf-8"?>
<worksheet xmlns="http://schemas.openxmlformats.org/spreadsheetml/2006/main" xmlns:r="http://schemas.openxmlformats.org/officeDocument/2006/relationships">
  <sheetPr>
    <tabColor rgb="FFFFFF00"/>
  </sheetPr>
  <dimension ref="A1:G116"/>
  <sheetViews>
    <sheetView showGridLines="0" view="pageBreakPreview" zoomScale="110" zoomScaleNormal="100" zoomScaleSheetLayoutView="110" workbookViewId="0">
      <selection activeCell="M32" sqref="M32"/>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830</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CCT!AY20</f>
        <v>1134.78</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1134.78</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98.51</v>
      </c>
      <c r="E19" s="989"/>
    </row>
    <row r="20" spans="1:5">
      <c r="A20" s="1713" t="s">
        <v>335</v>
      </c>
      <c r="B20" s="1714"/>
      <c r="C20" s="428">
        <f>(1/220*12*6/12)</f>
        <v>2.7300000000000001E-2</v>
      </c>
      <c r="D20" s="917">
        <f>D13*C20</f>
        <v>30.98</v>
      </c>
      <c r="E20" s="996"/>
    </row>
    <row r="21" spans="1:5" ht="13.5" thickBot="1">
      <c r="A21" s="1745" t="s">
        <v>882</v>
      </c>
      <c r="B21" s="1759"/>
      <c r="C21" s="1163">
        <v>0</v>
      </c>
      <c r="D21" s="686">
        <f>D14*C21</f>
        <v>0</v>
      </c>
      <c r="E21" s="996"/>
    </row>
    <row r="22" spans="1:5" ht="13.5" thickBot="1">
      <c r="A22" s="1823" t="s">
        <v>274</v>
      </c>
      <c r="B22" s="1824"/>
      <c r="C22" s="1841"/>
      <c r="D22" s="679">
        <f>SUM(D13:D20)</f>
        <v>1428.7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Parâmetro!G9</f>
        <v>14</v>
      </c>
      <c r="D28" s="771">
        <f>((20*C28)-1)*C13</f>
        <v>279</v>
      </c>
      <c r="E28" s="989"/>
    </row>
    <row r="29" spans="1:5">
      <c r="A29" s="1713" t="s">
        <v>279</v>
      </c>
      <c r="B29" s="1729"/>
      <c r="C29" s="770">
        <f>Parâmetro!E72</f>
        <v>3.1</v>
      </c>
      <c r="D29" s="772">
        <f>(2*$C$29*20*C13)-(IF(D13*6%&lt;=(2*$C$29*20*C13),D13*6%,(2*$C$29*20*C13)))</f>
        <v>55.91</v>
      </c>
      <c r="E29" s="989"/>
    </row>
    <row r="30" spans="1:5">
      <c r="A30" s="1713" t="s">
        <v>280</v>
      </c>
      <c r="B30" s="1714"/>
      <c r="C30" s="1096">
        <v>0</v>
      </c>
      <c r="D30" s="755">
        <f>$C$13*C30</f>
        <v>0</v>
      </c>
      <c r="E30" s="989"/>
    </row>
    <row r="31" spans="1:5">
      <c r="A31" s="1713" t="s">
        <v>281</v>
      </c>
      <c r="B31" s="1714"/>
      <c r="C31" s="773">
        <f>Parâmetro!C152</f>
        <v>3.12</v>
      </c>
      <c r="D31" s="769">
        <f>$C$13*C31</f>
        <v>3.12</v>
      </c>
      <c r="E31" s="989"/>
    </row>
    <row r="32" spans="1:5">
      <c r="A32" s="1713" t="s">
        <v>1053</v>
      </c>
      <c r="B32" s="1714"/>
      <c r="C32" s="774">
        <f>Parâmetro!C9</f>
        <v>0</v>
      </c>
      <c r="D32" s="769">
        <f>$C$13*C32</f>
        <v>0</v>
      </c>
      <c r="E32" s="989"/>
    </row>
    <row r="33" spans="1:7">
      <c r="A33" s="1713" t="s">
        <v>1054</v>
      </c>
      <c r="B33" s="1714"/>
      <c r="C33" s="1067">
        <f>Parâmetro!D9</f>
        <v>8.43</v>
      </c>
      <c r="D33" s="691">
        <f>$C$13*C33</f>
        <v>8.43</v>
      </c>
      <c r="E33" s="989"/>
    </row>
    <row r="34" spans="1:7" ht="13.5" thickBot="1">
      <c r="A34" s="1816" t="s">
        <v>932</v>
      </c>
      <c r="B34" s="1817"/>
      <c r="C34" s="778">
        <v>0</v>
      </c>
      <c r="D34" s="691">
        <f>$C$13*C34</f>
        <v>0</v>
      </c>
      <c r="E34" s="989"/>
      <c r="G34" s="945"/>
    </row>
    <row r="35" spans="1:7" ht="13.5" thickBot="1">
      <c r="A35" s="1823" t="s">
        <v>282</v>
      </c>
      <c r="B35" s="1824"/>
      <c r="C35" s="1841"/>
      <c r="D35" s="1000">
        <f>SUM(D28:D34)</f>
        <v>346.46</v>
      </c>
      <c r="E35" s="989"/>
      <c r="F35" s="945"/>
      <c r="G35" s="945"/>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Apoio'!BM30</f>
        <v>85.68</v>
      </c>
      <c r="D40" s="781">
        <f>C40*$C$13</f>
        <v>85.68</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85.68</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1034">
        <f>'BASE DE DADOS MÓDULOS 4 E 5'!C5</f>
        <v>0.2</v>
      </c>
      <c r="D49" s="787">
        <f>$D$22*C49</f>
        <v>285.74</v>
      </c>
      <c r="E49" s="989"/>
    </row>
    <row r="50" spans="1:6">
      <c r="A50" s="1713" t="s">
        <v>289</v>
      </c>
      <c r="B50" s="1729"/>
      <c r="C50" s="788">
        <f>'BASE DE DADOS MÓDULOS 4 E 5'!C6</f>
        <v>1.4999999999999999E-2</v>
      </c>
      <c r="D50" s="884">
        <f t="shared" ref="D50:D56" si="0">$D$22*C50</f>
        <v>21.43</v>
      </c>
      <c r="E50" s="989"/>
    </row>
    <row r="51" spans="1:6">
      <c r="A51" s="1713" t="s">
        <v>290</v>
      </c>
      <c r="B51" s="1714"/>
      <c r="C51" s="788">
        <f>'BASE DE DADOS MÓDULOS 4 E 5'!C7</f>
        <v>0.01</v>
      </c>
      <c r="D51" s="884">
        <f t="shared" si="0"/>
        <v>14.29</v>
      </c>
      <c r="E51" s="989"/>
    </row>
    <row r="52" spans="1:6">
      <c r="A52" s="1713" t="s">
        <v>291</v>
      </c>
      <c r="B52" s="1714"/>
      <c r="C52" s="920">
        <f>'BASE DE DADOS MÓDULOS 4 E 5'!C8</f>
        <v>2E-3</v>
      </c>
      <c r="D52" s="884">
        <f t="shared" si="0"/>
        <v>2.86</v>
      </c>
      <c r="E52" s="989"/>
    </row>
    <row r="53" spans="1:6">
      <c r="A53" s="1713" t="s">
        <v>292</v>
      </c>
      <c r="B53" s="1714"/>
      <c r="C53" s="981">
        <f>'BASE DE DADOS MÓDULOS 4 E 5'!C9</f>
        <v>2.5000000000000001E-2</v>
      </c>
      <c r="D53" s="884">
        <f t="shared" si="0"/>
        <v>35.72</v>
      </c>
      <c r="E53" s="989"/>
    </row>
    <row r="54" spans="1:6">
      <c r="A54" s="1713" t="s">
        <v>293</v>
      </c>
      <c r="B54" s="1714"/>
      <c r="C54" s="788">
        <f>'BASE DE DADOS MÓDULOS 4 E 5'!C10</f>
        <v>0.08</v>
      </c>
      <c r="D54" s="789">
        <f t="shared" si="0"/>
        <v>114.3</v>
      </c>
      <c r="E54" s="989"/>
    </row>
    <row r="55" spans="1:6">
      <c r="A55" s="1713" t="s">
        <v>1052</v>
      </c>
      <c r="B55" s="1714"/>
      <c r="C55" s="788">
        <f>'BASE DE DADOS MÓDULOS 4 E 5'!C11</f>
        <v>0.03</v>
      </c>
      <c r="D55" s="789">
        <f t="shared" si="0"/>
        <v>42.86</v>
      </c>
      <c r="E55" s="989"/>
    </row>
    <row r="56" spans="1:6" ht="13.5" thickBot="1">
      <c r="A56" s="1745" t="s">
        <v>294</v>
      </c>
      <c r="B56" s="1759"/>
      <c r="C56" s="1087">
        <f>'BASE DE DADOS MÓDULOS 4 E 5'!C12</f>
        <v>6.0000000000000001E-3</v>
      </c>
      <c r="D56" s="789">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25">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24">
        <f>SUM(C60:C61)</f>
        <v>0.1111</v>
      </c>
      <c r="D62" s="930">
        <f>SUM(D60:D61)</f>
        <v>158.72999999999999</v>
      </c>
      <c r="E62" s="989"/>
    </row>
    <row r="63" spans="1:6" ht="13.5" thickBot="1">
      <c r="A63" s="1745" t="s">
        <v>299</v>
      </c>
      <c r="B63" s="1759"/>
      <c r="C63" s="962">
        <f>'BASE DE DADOS MÓDULOS 4 E 5'!C19</f>
        <v>4.0899999999999999E-2</v>
      </c>
      <c r="D63" s="884">
        <f>D22*C63</f>
        <v>58.43</v>
      </c>
      <c r="E63" s="989"/>
    </row>
    <row r="64" spans="1:6" ht="13.5" thickBot="1">
      <c r="A64" s="1004" t="s">
        <v>282</v>
      </c>
      <c r="B64" s="1005"/>
      <c r="C64" s="1006">
        <f>SUM(C62:C63)</f>
        <v>0.152</v>
      </c>
      <c r="D64" s="1007">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0.71</v>
      </c>
      <c r="E68" s="989"/>
    </row>
    <row r="69" spans="1:7" ht="13.5" thickBot="1">
      <c r="A69" s="1004" t="s">
        <v>282</v>
      </c>
      <c r="B69" s="1005"/>
      <c r="C69" s="1006">
        <f>SUM(C67:C68)</f>
        <v>1.8E-3</v>
      </c>
      <c r="D69" s="997">
        <f>SUM(D67:D68)</f>
        <v>2.57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10.72</v>
      </c>
      <c r="E72" s="989"/>
    </row>
    <row r="73" spans="1:7">
      <c r="A73" s="1713" t="s">
        <v>338</v>
      </c>
      <c r="B73" s="1729"/>
      <c r="C73" s="814">
        <f>'BASE DE DADOS MÓDULOS 4 E 5'!C29</f>
        <v>5.9999999999999995E-4</v>
      </c>
      <c r="D73" s="787">
        <f t="shared" si="1"/>
        <v>0.86</v>
      </c>
      <c r="E73" s="989"/>
    </row>
    <row r="74" spans="1:7">
      <c r="A74" s="1713" t="s">
        <v>302</v>
      </c>
      <c r="B74" s="1729"/>
      <c r="C74" s="814">
        <f>'BASE DE DADOS MÓDULOS 4 E 5'!C30</f>
        <v>2.9999999999999997E-4</v>
      </c>
      <c r="D74" s="789">
        <f t="shared" si="1"/>
        <v>0.43</v>
      </c>
      <c r="E74" s="989"/>
    </row>
    <row r="75" spans="1:7">
      <c r="A75" s="1713" t="s">
        <v>303</v>
      </c>
      <c r="B75" s="1729"/>
      <c r="C75" s="814">
        <f>'BASE DE DADOS MÓDULOS 4 E 5'!C31</f>
        <v>3.5000000000000001E-3</v>
      </c>
      <c r="D75" s="789">
        <f t="shared" si="1"/>
        <v>5</v>
      </c>
      <c r="E75" s="989"/>
    </row>
    <row r="76" spans="1:7">
      <c r="A76" s="1713" t="s">
        <v>304</v>
      </c>
      <c r="B76" s="1729"/>
      <c r="C76" s="927">
        <f>'BASE DE DADOS MÓDULOS 4 E 5'!C32</f>
        <v>1.2999999999999999E-3</v>
      </c>
      <c r="D76" s="789">
        <f t="shared" si="1"/>
        <v>1.86</v>
      </c>
      <c r="E76" s="989"/>
    </row>
    <row r="77" spans="1:7">
      <c r="A77" s="1713" t="s">
        <v>315</v>
      </c>
      <c r="B77" s="1714"/>
      <c r="C77" s="815">
        <f>'BASE DE DADOS MÓDULOS 4 E 5'!C33</f>
        <v>4.2999999999999997E-2</v>
      </c>
      <c r="D77" s="789">
        <f t="shared" si="1"/>
        <v>61.43</v>
      </c>
      <c r="E77" s="989"/>
    </row>
    <row r="78" spans="1:7" ht="13.5" thickBot="1">
      <c r="A78" s="816" t="s">
        <v>339</v>
      </c>
      <c r="B78" s="817"/>
      <c r="C78" s="815">
        <f>'BASE DE DADOS MÓDULOS 4 E 5'!C34</f>
        <v>1.6999999999999999E-3</v>
      </c>
      <c r="D78" s="1036">
        <f t="shared" si="1"/>
        <v>2.4300000000000002</v>
      </c>
      <c r="E78" s="989"/>
    </row>
    <row r="79" spans="1:7" ht="13.5" thickBot="1">
      <c r="A79" s="1012" t="s">
        <v>282</v>
      </c>
      <c r="B79" s="1013"/>
      <c r="C79" s="1026">
        <f>SUM(C72:C78)</f>
        <v>5.79E-2</v>
      </c>
      <c r="D79" s="1007">
        <f>SUM(D72:D78)</f>
        <v>82.73</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119.01</v>
      </c>
      <c r="E82" s="989"/>
    </row>
    <row r="83" spans="1:6">
      <c r="A83" s="1713" t="s">
        <v>317</v>
      </c>
      <c r="B83" s="1714"/>
      <c r="C83" s="927">
        <f>'BASE DE DADOS MÓDULOS 4 E 5'!C39</f>
        <v>1.3899999999999999E-2</v>
      </c>
      <c r="D83" s="789">
        <f>C83*$D$22</f>
        <v>19.86</v>
      </c>
      <c r="E83" s="989"/>
    </row>
    <row r="84" spans="1:6">
      <c r="A84" s="1713" t="s">
        <v>786</v>
      </c>
      <c r="B84" s="1714"/>
      <c r="C84" s="814">
        <f>'BASE DE DADOS MÓDULOS 4 E 5'!C40</f>
        <v>8.3999999999999995E-3</v>
      </c>
      <c r="D84" s="789">
        <f>C84*$D$22</f>
        <v>12</v>
      </c>
      <c r="E84" s="989"/>
    </row>
    <row r="85" spans="1:6">
      <c r="A85" s="1713" t="s">
        <v>784</v>
      </c>
      <c r="B85" s="1729"/>
      <c r="C85" s="927">
        <f>'BASE DE DADOS MÓDULOS 4 E 5'!C41</f>
        <v>3.3E-3</v>
      </c>
      <c r="D85" s="789">
        <f>C85*$D$22</f>
        <v>4.71</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155.58000000000001</v>
      </c>
      <c r="E87" s="989"/>
    </row>
    <row r="88" spans="1:6" ht="13.5" thickBot="1">
      <c r="A88" s="1745" t="s">
        <v>785</v>
      </c>
      <c r="B88" s="1746"/>
      <c r="C88" s="967">
        <f>'BASE DE DADOS MÓDULOS 4 E 5'!C44</f>
        <v>4.0099999999999997E-2</v>
      </c>
      <c r="D88" s="974">
        <f>C88*D22</f>
        <v>57.29</v>
      </c>
      <c r="E88" s="989"/>
    </row>
    <row r="89" spans="1:6" ht="13.5" thickBot="1">
      <c r="A89" s="1012" t="s">
        <v>282</v>
      </c>
      <c r="B89" s="1013"/>
      <c r="C89" s="1026">
        <f>SUM(C87:C88)</f>
        <v>0.14899999999999999</v>
      </c>
      <c r="D89" s="1007">
        <f>D87+D88</f>
        <v>212.87</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8.66</v>
      </c>
      <c r="D104" s="842">
        <f>((D22+D35+D44+D97+D102+D110)*$C$104)%</f>
        <v>281.79000000000002</v>
      </c>
      <c r="E104" s="989"/>
    </row>
    <row r="105" spans="1:7">
      <c r="A105" s="840" t="s">
        <v>327</v>
      </c>
      <c r="B105" s="1018">
        <f>'BASE DE DADOS MÓDULOS 4 E 5'!B61</f>
        <v>1.65</v>
      </c>
      <c r="C105" s="1019">
        <f>((100/((100-$B$109)%)-100)*B105)/$B$109</f>
        <v>1.88</v>
      </c>
      <c r="D105" s="842">
        <f>((D22+D35+D44+D97+D102+D110)*$C$105)%</f>
        <v>61.17</v>
      </c>
      <c r="E105" s="989"/>
    </row>
    <row r="106" spans="1:7">
      <c r="A106" s="840" t="s">
        <v>328</v>
      </c>
      <c r="B106" s="841"/>
      <c r="C106" s="1019"/>
      <c r="D106" s="842">
        <f>((D22+D35+D44+D97+D102+D110)*$C$106)%</f>
        <v>0</v>
      </c>
      <c r="E106" s="989"/>
    </row>
    <row r="107" spans="1:7">
      <c r="A107" s="840" t="s">
        <v>329</v>
      </c>
      <c r="B107" s="841">
        <f>100*'ISS APOIO'!B20</f>
        <v>3</v>
      </c>
      <c r="C107" s="1019">
        <f>((100/((100-$B$109)%)-100)*B107)/$B$109</f>
        <v>3.42</v>
      </c>
      <c r="D107" s="842">
        <f>((D22+D35+D44+D97+D102+D110)*$C$107)%</f>
        <v>111.29</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454.25</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806.28</v>
      </c>
      <c r="E111" s="989"/>
    </row>
    <row r="112" spans="1:7" ht="13.5" thickBot="1">
      <c r="A112" s="1724"/>
      <c r="B112" s="1724"/>
      <c r="C112" s="1724"/>
      <c r="D112" s="834"/>
      <c r="E112" s="989"/>
    </row>
    <row r="113" spans="1:5" ht="13.5" thickBot="1">
      <c r="A113" s="1823" t="s">
        <v>333</v>
      </c>
      <c r="B113" s="1824"/>
      <c r="C113" s="1825"/>
      <c r="D113" s="1031">
        <f>D22+D35+D44+D97+D111</f>
        <v>3708.22</v>
      </c>
      <c r="E113" s="1032"/>
    </row>
    <row r="115" spans="1:5">
      <c r="D115" s="970">
        <f>D113*12</f>
        <v>44498.64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19:B19"/>
    <mergeCell ref="A20:B20"/>
    <mergeCell ref="A22:C22"/>
    <mergeCell ref="A36:C36"/>
    <mergeCell ref="A33:B33"/>
    <mergeCell ref="A35:C35"/>
    <mergeCell ref="A23:C23"/>
    <mergeCell ref="A24:D24"/>
    <mergeCell ref="A21:B21"/>
    <mergeCell ref="A29:B29"/>
    <mergeCell ref="A25:C25"/>
    <mergeCell ref="A26:B26"/>
    <mergeCell ref="A27:B27"/>
    <mergeCell ref="A28:B28"/>
    <mergeCell ref="A50:B50"/>
    <mergeCell ref="A40:B40"/>
    <mergeCell ref="A41:B41"/>
    <mergeCell ref="A30:B30"/>
    <mergeCell ref="A31:B31"/>
    <mergeCell ref="A32:B32"/>
    <mergeCell ref="A34:B34"/>
    <mergeCell ref="A48:B48"/>
    <mergeCell ref="A49:B49"/>
    <mergeCell ref="A37:D37"/>
    <mergeCell ref="A42:B42"/>
    <mergeCell ref="A43:B43"/>
    <mergeCell ref="A38:C38"/>
    <mergeCell ref="A39:B39"/>
    <mergeCell ref="A46:D46"/>
    <mergeCell ref="A47:C47"/>
    <mergeCell ref="A68:B68"/>
    <mergeCell ref="A70:C70"/>
    <mergeCell ref="A71:B71"/>
    <mergeCell ref="A44:C44"/>
    <mergeCell ref="A45:C45"/>
    <mergeCell ref="A60:B60"/>
    <mergeCell ref="A61:B61"/>
    <mergeCell ref="A51:B51"/>
    <mergeCell ref="A52:B52"/>
    <mergeCell ref="A53:B53"/>
    <mergeCell ref="A54:B54"/>
    <mergeCell ref="A55:B55"/>
    <mergeCell ref="A58:C58"/>
    <mergeCell ref="A59:B59"/>
    <mergeCell ref="A56:B56"/>
    <mergeCell ref="A57:B57"/>
    <mergeCell ref="A62:B62"/>
    <mergeCell ref="A63:B63"/>
    <mergeCell ref="A65:C65"/>
    <mergeCell ref="A66:B66"/>
    <mergeCell ref="A67:B67"/>
    <mergeCell ref="A90:C90"/>
    <mergeCell ref="A72:B72"/>
    <mergeCell ref="A75:B75"/>
    <mergeCell ref="A76:B76"/>
    <mergeCell ref="A73:B73"/>
    <mergeCell ref="A87:B87"/>
    <mergeCell ref="A88:B88"/>
    <mergeCell ref="A82:B82"/>
    <mergeCell ref="A84:B84"/>
    <mergeCell ref="A85:B85"/>
    <mergeCell ref="A86:B86"/>
    <mergeCell ref="A74:B74"/>
    <mergeCell ref="A77:B77"/>
    <mergeCell ref="A80:C80"/>
    <mergeCell ref="A81:B81"/>
    <mergeCell ref="A83:B83"/>
    <mergeCell ref="A113:C113"/>
    <mergeCell ref="A93:B93"/>
    <mergeCell ref="A94:B94"/>
    <mergeCell ref="A95:B95"/>
    <mergeCell ref="A96:B96"/>
    <mergeCell ref="B101:C101"/>
    <mergeCell ref="A97:B97"/>
    <mergeCell ref="A98:C98"/>
    <mergeCell ref="A91:B91"/>
    <mergeCell ref="A99:D99"/>
    <mergeCell ref="A100:C100"/>
    <mergeCell ref="A111:C111"/>
    <mergeCell ref="A112:C112"/>
    <mergeCell ref="A92:B92"/>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4.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A42" sqref="A42:D42"/>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925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870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652" t="s">
        <v>853</v>
      </c>
      <c r="B14" s="896" t="s">
        <v>336</v>
      </c>
      <c r="C14" s="652" t="s">
        <v>669</v>
      </c>
      <c r="D14" s="1131" t="s">
        <v>533</v>
      </c>
    </row>
    <row r="15" spans="1:4" ht="30" customHeight="1" thickBot="1">
      <c r="A15" s="1850" t="s">
        <v>246</v>
      </c>
      <c r="B15" s="1851"/>
      <c r="C15" s="1851"/>
      <c r="D15" s="1852"/>
    </row>
    <row r="16" spans="1:4">
      <c r="A16" s="670" t="s">
        <v>126</v>
      </c>
      <c r="B16" s="682">
        <v>0</v>
      </c>
      <c r="C16" s="687">
        <v>0</v>
      </c>
      <c r="D16" s="741">
        <f>B16*C16</f>
        <v>0</v>
      </c>
    </row>
    <row r="17" spans="1:4">
      <c r="A17" s="688" t="s">
        <v>128</v>
      </c>
      <c r="B17" s="689">
        <v>0</v>
      </c>
      <c r="C17" s="690">
        <v>0</v>
      </c>
      <c r="D17" s="691">
        <f t="shared" ref="D17:D41" si="0">B17*C17</f>
        <v>0</v>
      </c>
    </row>
    <row r="18" spans="1:4">
      <c r="A18" s="688" t="s">
        <v>1323</v>
      </c>
      <c r="B18" s="689">
        <v>0</v>
      </c>
      <c r="C18" s="690">
        <v>0</v>
      </c>
      <c r="D18" s="691">
        <f t="shared" si="0"/>
        <v>0</v>
      </c>
    </row>
    <row r="19" spans="1:4">
      <c r="A19" s="688" t="s">
        <v>705</v>
      </c>
      <c r="B19" s="689">
        <v>0</v>
      </c>
      <c r="C19" s="690">
        <v>0</v>
      </c>
      <c r="D19" s="691">
        <f t="shared" si="0"/>
        <v>0</v>
      </c>
    </row>
    <row r="20" spans="1:4">
      <c r="A20" s="688" t="s">
        <v>588</v>
      </c>
      <c r="B20" s="689">
        <v>0</v>
      </c>
      <c r="C20" s="690">
        <v>0</v>
      </c>
      <c r="D20" s="691">
        <f t="shared" si="0"/>
        <v>0</v>
      </c>
    </row>
    <row r="21" spans="1:4">
      <c r="A21" s="688" t="s">
        <v>837</v>
      </c>
      <c r="B21" s="689">
        <v>0</v>
      </c>
      <c r="C21" s="690">
        <v>0</v>
      </c>
      <c r="D21" s="691">
        <f t="shared" si="0"/>
        <v>0</v>
      </c>
    </row>
    <row r="22" spans="1:4">
      <c r="A22" s="688" t="s">
        <v>129</v>
      </c>
      <c r="B22" s="689">
        <v>0</v>
      </c>
      <c r="C22" s="690">
        <v>0</v>
      </c>
      <c r="D22" s="691">
        <f t="shared" si="0"/>
        <v>0</v>
      </c>
    </row>
    <row r="23" spans="1:4">
      <c r="A23" s="688" t="s">
        <v>706</v>
      </c>
      <c r="B23" s="689">
        <v>0</v>
      </c>
      <c r="C23" s="690">
        <v>0</v>
      </c>
      <c r="D23" s="691">
        <f t="shared" si="0"/>
        <v>0</v>
      </c>
    </row>
    <row r="24" spans="1:4">
      <c r="A24" s="688" t="s">
        <v>131</v>
      </c>
      <c r="B24" s="689">
        <v>0</v>
      </c>
      <c r="C24" s="690">
        <v>0</v>
      </c>
      <c r="D24" s="691">
        <f t="shared" si="0"/>
        <v>0</v>
      </c>
    </row>
    <row r="25" spans="1:4">
      <c r="A25" s="688" t="s">
        <v>698</v>
      </c>
      <c r="B25" s="689">
        <v>0</v>
      </c>
      <c r="C25" s="690">
        <v>0</v>
      </c>
      <c r="D25" s="691">
        <f t="shared" si="0"/>
        <v>0</v>
      </c>
    </row>
    <row r="26" spans="1:4">
      <c r="A26" s="688" t="s">
        <v>839</v>
      </c>
      <c r="B26" s="689">
        <v>0</v>
      </c>
      <c r="C26" s="690">
        <v>0</v>
      </c>
      <c r="D26" s="691">
        <f t="shared" si="0"/>
        <v>0</v>
      </c>
    </row>
    <row r="27" spans="1:4">
      <c r="A27" s="688" t="s">
        <v>135</v>
      </c>
      <c r="B27" s="689">
        <v>0</v>
      </c>
      <c r="C27" s="690">
        <v>0</v>
      </c>
      <c r="D27" s="691">
        <f t="shared" si="0"/>
        <v>0</v>
      </c>
    </row>
    <row r="28" spans="1:4">
      <c r="A28" s="688" t="s">
        <v>842</v>
      </c>
      <c r="B28" s="689">
        <v>0</v>
      </c>
      <c r="C28" s="690">
        <v>0</v>
      </c>
      <c r="D28" s="691">
        <f t="shared" si="0"/>
        <v>0</v>
      </c>
    </row>
    <row r="29" spans="1:4">
      <c r="A29" s="688" t="s">
        <v>844</v>
      </c>
      <c r="B29" s="689">
        <v>0</v>
      </c>
      <c r="C29" s="690">
        <v>0</v>
      </c>
      <c r="D29" s="691">
        <f t="shared" si="0"/>
        <v>0</v>
      </c>
    </row>
    <row r="30" spans="1:4">
      <c r="A30" s="688" t="s">
        <v>137</v>
      </c>
      <c r="B30" s="689">
        <v>0</v>
      </c>
      <c r="C30" s="690">
        <v>0</v>
      </c>
      <c r="D30" s="691">
        <f t="shared" si="0"/>
        <v>0</v>
      </c>
    </row>
    <row r="31" spans="1:4">
      <c r="A31" s="688" t="s">
        <v>846</v>
      </c>
      <c r="B31" s="689">
        <v>0</v>
      </c>
      <c r="C31" s="690">
        <v>0</v>
      </c>
      <c r="D31" s="691">
        <f t="shared" si="0"/>
        <v>0</v>
      </c>
    </row>
    <row r="32" spans="1:4">
      <c r="A32" s="688" t="s">
        <v>848</v>
      </c>
      <c r="B32" s="689">
        <v>0</v>
      </c>
      <c r="C32" s="690">
        <v>0</v>
      </c>
      <c r="D32" s="691">
        <f t="shared" si="0"/>
        <v>0</v>
      </c>
    </row>
    <row r="33" spans="1:4">
      <c r="A33" s="688" t="s">
        <v>597</v>
      </c>
      <c r="B33" s="689">
        <v>0</v>
      </c>
      <c r="C33" s="690">
        <v>0</v>
      </c>
      <c r="D33" s="691">
        <f t="shared" si="0"/>
        <v>0</v>
      </c>
    </row>
    <row r="34" spans="1:4">
      <c r="A34" s="688" t="s">
        <v>672</v>
      </c>
      <c r="B34" s="689">
        <v>0</v>
      </c>
      <c r="C34" s="690">
        <v>0</v>
      </c>
      <c r="D34" s="691">
        <f t="shared" si="0"/>
        <v>0</v>
      </c>
    </row>
    <row r="35" spans="1:4">
      <c r="A35" s="688" t="s">
        <v>855</v>
      </c>
      <c r="B35" s="733">
        <v>0</v>
      </c>
      <c r="C35" s="690">
        <v>0</v>
      </c>
      <c r="D35" s="691">
        <f t="shared" si="0"/>
        <v>0</v>
      </c>
    </row>
    <row r="36" spans="1:4">
      <c r="A36" s="688" t="s">
        <v>856</v>
      </c>
      <c r="B36" s="733">
        <v>0</v>
      </c>
      <c r="C36" s="690">
        <v>0</v>
      </c>
      <c r="D36" s="691">
        <f t="shared" si="0"/>
        <v>0</v>
      </c>
    </row>
    <row r="37" spans="1:4">
      <c r="A37" s="688" t="s">
        <v>677</v>
      </c>
      <c r="B37" s="689">
        <v>0</v>
      </c>
      <c r="C37" s="690">
        <v>0</v>
      </c>
      <c r="D37" s="691">
        <f t="shared" si="0"/>
        <v>0</v>
      </c>
    </row>
    <row r="38" spans="1:4">
      <c r="A38" s="688" t="s">
        <v>678</v>
      </c>
      <c r="B38" s="689">
        <v>0</v>
      </c>
      <c r="C38" s="690">
        <v>0</v>
      </c>
      <c r="D38" s="691">
        <f t="shared" si="0"/>
        <v>0</v>
      </c>
    </row>
    <row r="39" spans="1:4">
      <c r="A39" s="688" t="s">
        <v>707</v>
      </c>
      <c r="B39" s="689">
        <v>0</v>
      </c>
      <c r="C39" s="690">
        <v>0</v>
      </c>
      <c r="D39" s="691">
        <f t="shared" si="0"/>
        <v>0</v>
      </c>
    </row>
    <row r="40" spans="1:4">
      <c r="A40" s="688" t="s">
        <v>147</v>
      </c>
      <c r="B40" s="689">
        <v>0</v>
      </c>
      <c r="C40" s="690">
        <v>0</v>
      </c>
      <c r="D40" s="691">
        <f t="shared" si="0"/>
        <v>0</v>
      </c>
    </row>
    <row r="41" spans="1:4" ht="13.5" thickBot="1">
      <c r="A41" s="847" t="s">
        <v>960</v>
      </c>
      <c r="B41" s="693">
        <v>0</v>
      </c>
      <c r="C41" s="694">
        <v>0</v>
      </c>
      <c r="D41" s="724">
        <f t="shared" si="0"/>
        <v>0</v>
      </c>
    </row>
    <row r="42" spans="1:4" ht="30" customHeight="1" thickBot="1">
      <c r="A42" s="1850" t="s">
        <v>3</v>
      </c>
      <c r="B42" s="1851"/>
      <c r="C42" s="1851"/>
      <c r="D42" s="1852"/>
    </row>
    <row r="43" spans="1:4">
      <c r="A43" s="670" t="s">
        <v>133</v>
      </c>
      <c r="B43" s="682">
        <v>0</v>
      </c>
      <c r="C43" s="687">
        <v>0</v>
      </c>
      <c r="D43" s="741">
        <f t="shared" ref="D43:D48" si="1">B43*C43</f>
        <v>0</v>
      </c>
    </row>
    <row r="44" spans="1:4">
      <c r="A44" s="688" t="s">
        <v>139</v>
      </c>
      <c r="B44" s="689">
        <v>0</v>
      </c>
      <c r="C44" s="690">
        <v>0</v>
      </c>
      <c r="D44" s="691">
        <f t="shared" si="1"/>
        <v>0</v>
      </c>
    </row>
    <row r="45" spans="1:4">
      <c r="A45" s="688" t="s">
        <v>175</v>
      </c>
      <c r="B45" s="689">
        <v>0</v>
      </c>
      <c r="C45" s="690">
        <v>0</v>
      </c>
      <c r="D45" s="691">
        <f t="shared" si="1"/>
        <v>0</v>
      </c>
    </row>
    <row r="46" spans="1:4" ht="13.5" customHeight="1">
      <c r="A46" s="688" t="s">
        <v>176</v>
      </c>
      <c r="B46" s="689">
        <v>0</v>
      </c>
      <c r="C46" s="690">
        <v>0</v>
      </c>
      <c r="D46" s="691">
        <f t="shared" si="1"/>
        <v>0</v>
      </c>
    </row>
    <row r="47" spans="1:4">
      <c r="A47" s="688" t="s">
        <v>871</v>
      </c>
      <c r="B47" s="689">
        <v>0</v>
      </c>
      <c r="C47" s="690">
        <v>0</v>
      </c>
      <c r="D47" s="691">
        <f t="shared" si="1"/>
        <v>0</v>
      </c>
    </row>
    <row r="48" spans="1:4" ht="13.5" thickBot="1">
      <c r="A48" s="692" t="s">
        <v>177</v>
      </c>
      <c r="B48" s="693">
        <v>0</v>
      </c>
      <c r="C48" s="694">
        <v>0</v>
      </c>
      <c r="D48" s="686">
        <f t="shared" si="1"/>
        <v>0</v>
      </c>
    </row>
    <row r="49" spans="1:7" ht="30" customHeight="1" thickBot="1">
      <c r="A49" s="1809" t="s">
        <v>1113</v>
      </c>
      <c r="B49" s="1810"/>
      <c r="C49" s="1810"/>
      <c r="D49" s="1811"/>
    </row>
    <row r="50" spans="1:7" ht="13.5" thickBot="1">
      <c r="A50" s="992" t="s">
        <v>534</v>
      </c>
      <c r="B50" s="656">
        <v>0</v>
      </c>
      <c r="C50" s="736">
        <v>0</v>
      </c>
      <c r="D50" s="658">
        <f>B50*C50</f>
        <v>0</v>
      </c>
      <c r="F50" s="944"/>
      <c r="G50" s="944"/>
    </row>
    <row r="51" spans="1:7" ht="27" customHeight="1" thickBot="1">
      <c r="A51" s="1809" t="s">
        <v>1114</v>
      </c>
      <c r="B51" s="1810"/>
      <c r="C51" s="1810"/>
      <c r="D51" s="1811"/>
    </row>
    <row r="52" spans="1:7" ht="13.5" thickBot="1">
      <c r="A52" s="655" t="s">
        <v>936</v>
      </c>
      <c r="B52" s="763">
        <v>0</v>
      </c>
      <c r="C52" s="735">
        <v>0</v>
      </c>
      <c r="D52" s="658">
        <f>B52*C52</f>
        <v>0</v>
      </c>
    </row>
    <row r="53" spans="1:7" ht="27" customHeight="1" thickBot="1">
      <c r="A53" s="1846" t="s">
        <v>247</v>
      </c>
      <c r="B53" s="1810"/>
      <c r="C53" s="1810"/>
      <c r="D53" s="1811"/>
    </row>
    <row r="54" spans="1:7" ht="13.5" thickBot="1">
      <c r="A54" s="1154" t="s">
        <v>919</v>
      </c>
      <c r="B54" s="978">
        <f>CCT!AN21</f>
        <v>1</v>
      </c>
      <c r="C54" s="1156">
        <f>CCT!AM21</f>
        <v>2289.75</v>
      </c>
      <c r="D54" s="1164">
        <f>B54*C54</f>
        <v>2289.75</v>
      </c>
    </row>
    <row r="55" spans="1:7" ht="13.5" thickBot="1">
      <c r="A55" s="861" t="s">
        <v>533</v>
      </c>
      <c r="B55" s="664">
        <f>SUM(B16:B41,B43:B48,B50,B52,B54)</f>
        <v>1</v>
      </c>
      <c r="C55" s="751"/>
      <c r="D55" s="666">
        <f>SUM(D16:D41,D43:D48,D50,D52,D54)</f>
        <v>2289.75</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755">
        <f>C63*(D35+D36)</f>
        <v>0</v>
      </c>
    </row>
    <row r="64" spans="1:7" ht="13.5" thickBot="1">
      <c r="A64" s="869" t="s">
        <v>882</v>
      </c>
      <c r="B64" s="758"/>
      <c r="C64" s="892"/>
      <c r="D64" s="1041">
        <v>0</v>
      </c>
    </row>
    <row r="65" spans="1:7" ht="13.5" thickBot="1">
      <c r="A65" s="1721" t="s">
        <v>274</v>
      </c>
      <c r="B65" s="1722"/>
      <c r="C65" s="1736"/>
      <c r="D65" s="666">
        <f>SUM(D55:D64)</f>
        <v>2289.75</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SUM(B16:B41)*(Parâmetro!G41*20-1)+SUM(B43:B48)*(Parâmetro!G26*20-1)+SUM(B50)*(Parâmetro!G29*20-1)+SUM(B52)*(Parâmetro!G30*20-1)+SUM(B54)*(Parâmetro!G41*20-1)</f>
        <v>253</v>
      </c>
      <c r="E71" s="863"/>
      <c r="F71" s="951"/>
    </row>
    <row r="72" spans="1:7">
      <c r="A72" s="1713" t="s">
        <v>279</v>
      </c>
      <c r="B72" s="1729"/>
      <c r="C72" s="770">
        <f>Parâmetro!E77</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SUM(B16:B41)*Parâmetro!C9+SUM(B43:B48)*Parâmetro!C26+SUM(B50)*Parâmetro!C29+SUM(B52)*Parâmetro!C30+SUM(B54)*Parâmetro!C41</f>
        <v>0</v>
      </c>
      <c r="E75" s="951"/>
    </row>
    <row r="76" spans="1:7">
      <c r="A76" s="1713" t="s">
        <v>1054</v>
      </c>
      <c r="B76" s="1714"/>
      <c r="C76" s="868"/>
      <c r="D76" s="866">
        <f>SUM(B16:B41)*Parâmetro!D9+SUM(B43:B48)*Parâmetro!D26+SUM(B50)*Parâmetro!D29+SUM(B52)*Parâmetro!D30+SUM(B54)*Parâmetro!D41</f>
        <v>0</v>
      </c>
      <c r="E76" s="951"/>
    </row>
    <row r="77" spans="1:7" ht="13.5" thickBot="1">
      <c r="A77" s="1816" t="s">
        <v>866</v>
      </c>
      <c r="B77" s="1817"/>
      <c r="C77" s="871"/>
      <c r="D77" s="724">
        <f>B54*Parâmetro!E147</f>
        <v>247.42</v>
      </c>
    </row>
    <row r="78" spans="1:7" ht="13.5" thickBot="1">
      <c r="A78" s="1721" t="s">
        <v>282</v>
      </c>
      <c r="B78" s="1722"/>
      <c r="C78" s="1747"/>
      <c r="D78" s="726">
        <f>SUM(D70:D77)</f>
        <v>503.54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CARATINGA '!B17*'Uniforme Apoio'!BM10+'CARGOS CARATINGA '!B18*'Uniforme Apoio'!BM11+'CARGOS CARATINGA '!B19*'Uniforme Apoio'!BM12+'CARGOS CARATINGA '!B20*'Uniforme Apoio'!BM13+'CARGOS CARATINGA '!B21*'Uniforme Apoio'!BM14+'CARGOS CARATINGA '!B22*'Uniforme Apoio'!BM15+'CARGOS CARATINGA '!B23*'Uniforme Apoio'!BM16+'CARGOS CARATINGA '!B24*'Uniforme Apoio'!BM17+'CARGOS CARATINGA '!B25*'Uniforme Apoio'!BM18+'CARGOS CARATINGA '!B26*'Uniforme Apoio'!BM20+'CARGOS CARATINGA '!B27*'Uniforme Apoio'!BM21+'CARGOS CARATINGA '!B28*'Uniforme Apoio'!BM22+'CARGOS CARATINGA '!B29*'Uniforme Apoio'!BM23+'CARGOS CARATINGA '!B30*'Uniforme Apoio'!BM24+'CARGOS CARATINGA '!B31*'Uniforme Apoio'!BM25+'CARGOS CARATINGA '!B32*'Uniforme Apoio'!BM28+'CARGOS CARATINGA '!B33*'Uniforme Apoio'!BM29+'CARGOS CARATINGA '!B34*'Uniforme Apoio'!BM30+'CARGOS CARATINGA '!B35*'Uniforme Apoio'!BM30+'CARGOS CARATINGA '!B36*'Uniforme Apoio'!BM30+'CARGOS CARATINGA '!B37*'Uniforme Apoio'!BM31+'CARGOS CARATINGA '!B38*'Uniforme Apoio'!BM31+'CARGOS CARATINGA '!B39*'Uniforme Apoio'!BM32+'CARGOS CARATINGA '!B40*'Uniforme Apoio'!BM33+'CARGOS CARATINGA '!B41*'Uniforme Apoio'!BM39+'CARGOS CARATINGA '!B43*'Uniforme Apoio'!BM19+'CARGOS CARATINGA '!B44*'Uniforme Apoio'!BM27+'CARGOS CARATINGA '!B45*'Uniforme Apoio'!BM35+'CARGOS CARATINGA '!B46*'Uniforme Apoio'!BM36+'CARGOS CARATINGA '!B47*'Uniforme Apoio'!BM37+'CARGOS CARATINGA '!B48*'Uniforme Apoio'!BM38+'CARGOS CARATINGA '!B50*'Uniforme Apoio'!BM40+'CARGOS CARATINGA '!B52*'Uniforme Apoio'!BM34+'CARGOS CARATINGA '!B54*'Uniforme Apoio'!BM26</f>
        <v>103.18</v>
      </c>
      <c r="E83" s="944"/>
    </row>
    <row r="84" spans="1:7">
      <c r="A84" s="1713" t="str">
        <f>'TOTALIZADORA MÓDULOS'!A286:B286</f>
        <v>B - Materiais de Consumo</v>
      </c>
      <c r="B84" s="1729"/>
      <c r="C84" s="782">
        <v>0</v>
      </c>
      <c r="D84" s="781">
        <f>'Material de consumo jardinagem'!G21*'CARGOS CARATINGA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457.95</v>
      </c>
    </row>
    <row r="93" spans="1:7">
      <c r="A93" s="1713" t="s">
        <v>289</v>
      </c>
      <c r="B93" s="1729"/>
      <c r="C93" s="788">
        <f>'BASE DE DADOS MÓDULOS 4 E 5'!C6</f>
        <v>1.4999999999999999E-2</v>
      </c>
      <c r="D93" s="789">
        <f t="shared" ref="D93:D99" si="2">$D$65*C93</f>
        <v>34.35</v>
      </c>
    </row>
    <row r="94" spans="1:7">
      <c r="A94" s="1713" t="s">
        <v>290</v>
      </c>
      <c r="B94" s="1714"/>
      <c r="C94" s="788">
        <f>'BASE DE DADOS MÓDULOS 4 E 5'!C7</f>
        <v>0.01</v>
      </c>
      <c r="D94" s="789">
        <f t="shared" si="2"/>
        <v>22.9</v>
      </c>
    </row>
    <row r="95" spans="1:7">
      <c r="A95" s="1713" t="s">
        <v>291</v>
      </c>
      <c r="B95" s="1714"/>
      <c r="C95" s="788">
        <f>'BASE DE DADOS MÓDULOS 4 E 5'!C8</f>
        <v>2E-3</v>
      </c>
      <c r="D95" s="789">
        <f t="shared" si="2"/>
        <v>4.58</v>
      </c>
    </row>
    <row r="96" spans="1:7">
      <c r="A96" s="1713" t="s">
        <v>292</v>
      </c>
      <c r="B96" s="1714"/>
      <c r="C96" s="920">
        <f>'BASE DE DADOS MÓDULOS 4 E 5'!C9</f>
        <v>2.5000000000000001E-2</v>
      </c>
      <c r="D96" s="789">
        <f t="shared" si="2"/>
        <v>57.24</v>
      </c>
    </row>
    <row r="97" spans="1:7">
      <c r="A97" s="1713" t="s">
        <v>293</v>
      </c>
      <c r="B97" s="1714"/>
      <c r="C97" s="788">
        <f>'BASE DE DADOS MÓDULOS 4 E 5'!C10</f>
        <v>0.08</v>
      </c>
      <c r="D97" s="787">
        <f t="shared" si="2"/>
        <v>183.18</v>
      </c>
    </row>
    <row r="98" spans="1:7">
      <c r="A98" s="1713" t="s">
        <v>1052</v>
      </c>
      <c r="B98" s="1714"/>
      <c r="C98" s="788">
        <f>'BASE DE DADOS MÓDULOS 4 E 5'!C11</f>
        <v>0.03</v>
      </c>
      <c r="D98" s="921">
        <f t="shared" si="2"/>
        <v>68.69</v>
      </c>
    </row>
    <row r="99" spans="1:7" ht="13.5" thickBot="1">
      <c r="A99" s="1745" t="s">
        <v>294</v>
      </c>
      <c r="B99" s="1759"/>
      <c r="C99" s="955">
        <f>'BASE DE DADOS MÓDULOS 4 E 5'!C12</f>
        <v>6.0000000000000001E-3</v>
      </c>
      <c r="D99" s="787">
        <f t="shared" si="2"/>
        <v>13.74</v>
      </c>
    </row>
    <row r="100" spans="1:7" ht="13.5" thickBot="1">
      <c r="A100" s="1721" t="s">
        <v>282</v>
      </c>
      <c r="B100" s="1736"/>
      <c r="C100" s="792">
        <f>SUM(C92:C99)</f>
        <v>0.36799999999999999</v>
      </c>
      <c r="D100" s="784">
        <f>SUM(D92:D99)</f>
        <v>842.63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190.74</v>
      </c>
    </row>
    <row r="104" spans="1:7">
      <c r="A104" s="1713" t="s">
        <v>297</v>
      </c>
      <c r="B104" s="1729"/>
      <c r="C104" s="801">
        <f>'BASE DE DADOS MÓDULOS 4 E 5'!C17</f>
        <v>2.7799999999999998E-2</v>
      </c>
      <c r="D104" s="798">
        <f>C104*D65</f>
        <v>63.66</v>
      </c>
    </row>
    <row r="105" spans="1:7">
      <c r="A105" s="1750" t="s">
        <v>298</v>
      </c>
      <c r="B105" s="1751"/>
      <c r="C105" s="958">
        <f>SUM(C103:C104)</f>
        <v>0.1111</v>
      </c>
      <c r="D105" s="800">
        <f>SUM(D103:D104)</f>
        <v>254.4</v>
      </c>
    </row>
    <row r="106" spans="1:7" ht="13.5" thickBot="1">
      <c r="A106" s="1745" t="s">
        <v>299</v>
      </c>
      <c r="B106" s="1759"/>
      <c r="C106" s="873">
        <f>'BASE DE DADOS MÓDULOS 4 E 5'!C19</f>
        <v>4.0899999999999999E-2</v>
      </c>
      <c r="D106" s="884">
        <f>D65*C106</f>
        <v>93.65</v>
      </c>
      <c r="F106" s="960"/>
      <c r="G106" s="961"/>
    </row>
    <row r="107" spans="1:7" ht="13.5" thickBot="1">
      <c r="A107" s="803" t="s">
        <v>282</v>
      </c>
      <c r="B107" s="872"/>
      <c r="C107" s="812">
        <f>SUM(C105:C106)</f>
        <v>0.152</v>
      </c>
      <c r="D107" s="806">
        <f>SUM(D105+D106)</f>
        <v>348.05</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2.98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1.1399999999999999</v>
      </c>
    </row>
    <row r="112" spans="1:7" ht="13.5" thickBot="1">
      <c r="A112" s="810" t="s">
        <v>282</v>
      </c>
      <c r="B112" s="811"/>
      <c r="C112" s="805">
        <f>SUM(C110:C111)</f>
        <v>1.8E-3</v>
      </c>
      <c r="D112" s="726">
        <f>SUM(D110:D111)</f>
        <v>4.12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17.170000000000002</v>
      </c>
    </row>
    <row r="116" spans="1:6">
      <c r="A116" s="1713" t="s">
        <v>338</v>
      </c>
      <c r="B116" s="1729"/>
      <c r="C116" s="814">
        <f>'BASE DE DADOS MÓDULOS 4 E 5'!C29</f>
        <v>5.9999999999999995E-4</v>
      </c>
      <c r="D116" s="787">
        <f t="shared" si="3"/>
        <v>1.37</v>
      </c>
    </row>
    <row r="117" spans="1:6">
      <c r="A117" s="1713" t="s">
        <v>302</v>
      </c>
      <c r="B117" s="1729"/>
      <c r="C117" s="814">
        <f>'BASE DE DADOS MÓDULOS 4 E 5'!C30</f>
        <v>2.9999999999999997E-4</v>
      </c>
      <c r="D117" s="787">
        <f t="shared" si="3"/>
        <v>0.69</v>
      </c>
    </row>
    <row r="118" spans="1:6">
      <c r="A118" s="1713" t="s">
        <v>303</v>
      </c>
      <c r="B118" s="1729"/>
      <c r="C118" s="814">
        <f>'BASE DE DADOS MÓDULOS 4 E 5'!C31</f>
        <v>3.5000000000000001E-3</v>
      </c>
      <c r="D118" s="787">
        <f t="shared" si="3"/>
        <v>8.01</v>
      </c>
    </row>
    <row r="119" spans="1:6">
      <c r="A119" s="1713" t="s">
        <v>304</v>
      </c>
      <c r="B119" s="1729"/>
      <c r="C119" s="927">
        <f>'BASE DE DADOS MÓDULOS 4 E 5'!C32</f>
        <v>1.2999999999999999E-3</v>
      </c>
      <c r="D119" s="787">
        <f t="shared" si="3"/>
        <v>2.98</v>
      </c>
    </row>
    <row r="120" spans="1:6">
      <c r="A120" s="1713" t="s">
        <v>315</v>
      </c>
      <c r="B120" s="1714"/>
      <c r="C120" s="815">
        <f>'BASE DE DADOS MÓDULOS 4 E 5'!C33</f>
        <v>4.2999999999999997E-2</v>
      </c>
      <c r="D120" s="787">
        <f t="shared" si="3"/>
        <v>98.46</v>
      </c>
    </row>
    <row r="121" spans="1:6" ht="13.5" thickBot="1">
      <c r="A121" s="816" t="s">
        <v>339</v>
      </c>
      <c r="B121" s="817"/>
      <c r="C121" s="967">
        <f>'BASE DE DADOS MÓDULOS 4 E 5'!C34</f>
        <v>1.6999999999999999E-3</v>
      </c>
      <c r="D121" s="819">
        <f t="shared" si="3"/>
        <v>3.89</v>
      </c>
    </row>
    <row r="122" spans="1:6" ht="13.5" thickBot="1">
      <c r="A122" s="810" t="s">
        <v>282</v>
      </c>
      <c r="B122" s="811"/>
      <c r="C122" s="812">
        <f>SUM(C115:C121)</f>
        <v>5.79E-2</v>
      </c>
      <c r="D122" s="829">
        <f>SUM(D115:D121)</f>
        <v>132.57</v>
      </c>
      <c r="F122" s="963"/>
    </row>
    <row r="123" spans="1:6" ht="13.5" thickBot="1">
      <c r="A123" s="1737"/>
      <c r="B123" s="1738"/>
      <c r="C123" s="1738"/>
      <c r="D123" s="649"/>
    </row>
    <row r="124" spans="1:6" ht="13.5" thickBot="1">
      <c r="A124" s="1721" t="s">
        <v>316</v>
      </c>
      <c r="B124" s="1736"/>
      <c r="C124" s="1165" t="s">
        <v>975</v>
      </c>
      <c r="D124" s="836" t="s">
        <v>267</v>
      </c>
    </row>
    <row r="125" spans="1:6">
      <c r="A125" s="1748" t="s">
        <v>905</v>
      </c>
      <c r="B125" s="1752"/>
      <c r="C125" s="813">
        <f>'BASE DE DADOS MÓDULOS 4 E 5'!C38</f>
        <v>8.3299999999999999E-2</v>
      </c>
      <c r="D125" s="965">
        <f>C125*$D$65</f>
        <v>190.74</v>
      </c>
    </row>
    <row r="126" spans="1:6">
      <c r="A126" s="1713" t="s">
        <v>317</v>
      </c>
      <c r="B126" s="1714"/>
      <c r="C126" s="927">
        <f>'BASE DE DADOS MÓDULOS 4 E 5'!C39</f>
        <v>1.3899999999999999E-2</v>
      </c>
      <c r="D126" s="789">
        <f>C126*$D$65</f>
        <v>31.83</v>
      </c>
    </row>
    <row r="127" spans="1:6">
      <c r="A127" s="1713" t="s">
        <v>786</v>
      </c>
      <c r="B127" s="1714"/>
      <c r="C127" s="814">
        <f>'BASE DE DADOS MÓDULOS 4 E 5'!C40</f>
        <v>8.3999999999999995E-3</v>
      </c>
      <c r="D127" s="789">
        <f>C127*$D$65</f>
        <v>19.23</v>
      </c>
    </row>
    <row r="128" spans="1:6">
      <c r="A128" s="1713" t="s">
        <v>784</v>
      </c>
      <c r="B128" s="1729"/>
      <c r="C128" s="927">
        <f>'BASE DE DADOS MÓDULOS 4 E 5'!C41</f>
        <v>3.3E-3</v>
      </c>
      <c r="D128" s="789">
        <f>C128*$D$65</f>
        <v>7.56</v>
      </c>
    </row>
    <row r="129" spans="1:8">
      <c r="A129" s="1713" t="s">
        <v>860</v>
      </c>
      <c r="B129" s="1729"/>
      <c r="C129" s="814">
        <f>'BASE DE DADOS MÓDULOS 4 E 5'!C42</f>
        <v>0</v>
      </c>
      <c r="D129" s="789">
        <f>C129*$D$65</f>
        <v>0</v>
      </c>
    </row>
    <row r="130" spans="1:8">
      <c r="A130" s="1750" t="s">
        <v>318</v>
      </c>
      <c r="B130" s="1751"/>
      <c r="C130" s="929">
        <f>SUM(C125:C129)</f>
        <v>0.1089</v>
      </c>
      <c r="D130" s="930">
        <f>SUM(D125:D129)</f>
        <v>249.36</v>
      </c>
    </row>
    <row r="131" spans="1:8" ht="13.5" thickBot="1">
      <c r="A131" s="1745" t="s">
        <v>785</v>
      </c>
      <c r="B131" s="1746"/>
      <c r="C131" s="931">
        <f>'BASE DE DADOS MÓDULOS 4 E 5'!C44</f>
        <v>4.0099999999999997E-2</v>
      </c>
      <c r="D131" s="826">
        <f>C131*D65</f>
        <v>91.82</v>
      </c>
    </row>
    <row r="132" spans="1:8" ht="13.5" thickBot="1">
      <c r="A132" s="803" t="s">
        <v>282</v>
      </c>
      <c r="B132" s="872"/>
      <c r="C132" s="812">
        <f>SUM(C130:C131)</f>
        <v>0.14899999999999999</v>
      </c>
      <c r="D132" s="829">
        <f>D130+D131</f>
        <v>341.18</v>
      </c>
    </row>
    <row r="133" spans="1:8" ht="13.5" thickBot="1">
      <c r="A133" s="1737"/>
      <c r="B133" s="1738"/>
      <c r="C133" s="1755"/>
      <c r="D133" s="649"/>
    </row>
    <row r="134" spans="1:8" ht="13.5" thickBot="1">
      <c r="A134" s="1721" t="s">
        <v>319</v>
      </c>
      <c r="B134" s="1736"/>
      <c r="C134" s="785" t="s">
        <v>975</v>
      </c>
      <c r="D134" s="766" t="s">
        <v>267</v>
      </c>
      <c r="H134" s="945"/>
    </row>
    <row r="135" spans="1:8">
      <c r="A135" s="1748" t="s">
        <v>320</v>
      </c>
      <c r="B135" s="1749"/>
      <c r="C135" s="830">
        <f>C100</f>
        <v>0.36799999999999999</v>
      </c>
      <c r="D135" s="796">
        <f>D100</f>
        <v>842.63</v>
      </c>
    </row>
    <row r="136" spans="1:8">
      <c r="A136" s="1713" t="s">
        <v>295</v>
      </c>
      <c r="B136" s="1714"/>
      <c r="C136" s="831">
        <f>C105+C106</f>
        <v>0.152</v>
      </c>
      <c r="D136" s="798">
        <f>D107</f>
        <v>348.05</v>
      </c>
    </row>
    <row r="137" spans="1:8">
      <c r="A137" s="1713" t="s">
        <v>300</v>
      </c>
      <c r="B137" s="1729"/>
      <c r="C137" s="832">
        <f>C110+C111</f>
        <v>1.8E-3</v>
      </c>
      <c r="D137" s="798">
        <f>D112</f>
        <v>4.12</v>
      </c>
    </row>
    <row r="138" spans="1:8">
      <c r="A138" s="1713" t="s">
        <v>301</v>
      </c>
      <c r="B138" s="1729"/>
      <c r="C138" s="832">
        <f>SUM(C115:C121)</f>
        <v>5.79E-2</v>
      </c>
      <c r="D138" s="798">
        <f>D122</f>
        <v>132.57</v>
      </c>
    </row>
    <row r="139" spans="1:8" ht="13.5" thickBot="1">
      <c r="A139" s="1745" t="s">
        <v>321</v>
      </c>
      <c r="B139" s="1746"/>
      <c r="C139" s="833">
        <f>SUM(C130:C131)</f>
        <v>0.14899999999999999</v>
      </c>
      <c r="D139" s="826">
        <f>D132</f>
        <v>341.18</v>
      </c>
    </row>
    <row r="140" spans="1:8" ht="13.5" thickBot="1">
      <c r="A140" s="1721" t="s">
        <v>282</v>
      </c>
      <c r="B140" s="1736"/>
      <c r="C140" s="792">
        <f>SUM(C135:C139)</f>
        <v>0.72870000000000001</v>
      </c>
      <c r="D140" s="784">
        <f>SUM(D135:D139)</f>
        <v>1668.55</v>
      </c>
    </row>
    <row r="141" spans="1:8">
      <c r="A141" s="1725"/>
      <c r="B141" s="1726"/>
      <c r="C141" s="1726"/>
      <c r="D141" s="834"/>
      <c r="G141" s="963"/>
    </row>
    <row r="142" spans="1:8">
      <c r="A142" s="1727" t="s">
        <v>322</v>
      </c>
      <c r="B142" s="1728"/>
      <c r="C142" s="1728"/>
      <c r="D142" s="1728"/>
    </row>
    <row r="143" spans="1:8" ht="13.5" thickBot="1">
      <c r="A143" s="1734"/>
      <c r="B143" s="1735"/>
      <c r="C143" s="1735"/>
      <c r="D143" s="649"/>
    </row>
    <row r="144" spans="1:8"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425.82</v>
      </c>
    </row>
    <row r="148" spans="1:6">
      <c r="A148" s="840" t="s">
        <v>327</v>
      </c>
      <c r="B148" s="933">
        <f>'BASE DE DADOS MÓDULOS 4 E 5'!B61</f>
        <v>1.65</v>
      </c>
      <c r="C148" s="841">
        <f>((100/((100-$B$152)%)-100)*B148)/$B$152</f>
        <v>1.88</v>
      </c>
      <c r="D148" s="789">
        <f>(D153+D145+D140+D87+D78+D65)*C148%</f>
        <v>92.44</v>
      </c>
    </row>
    <row r="149" spans="1:6">
      <c r="A149" s="840" t="s">
        <v>328</v>
      </c>
      <c r="B149" s="879"/>
      <c r="C149" s="841"/>
      <c r="D149" s="789">
        <f>((D65+D78+D87+D140+D145+D153)*$C$149)%</f>
        <v>0</v>
      </c>
    </row>
    <row r="150" spans="1:6">
      <c r="A150" s="840" t="s">
        <v>329</v>
      </c>
      <c r="B150" s="935">
        <f>100*'ISS APOIO'!B27</f>
        <v>3</v>
      </c>
      <c r="C150" s="841">
        <f>((100/((100-$B$152)%)-100)*B150)/$B$152</f>
        <v>3.42</v>
      </c>
      <c r="D150" s="789">
        <f>(D153+D145+D140+D87+D78+D65)*C150%</f>
        <v>168.16</v>
      </c>
    </row>
    <row r="151" spans="1:6">
      <c r="A151" s="840" t="s">
        <v>330</v>
      </c>
      <c r="B151" s="879"/>
      <c r="C151" s="841"/>
      <c r="D151" s="789">
        <f>((D65+D78+D87+D140+D145+D153)*$C$151)%</f>
        <v>0</v>
      </c>
    </row>
    <row r="152" spans="1:6">
      <c r="A152" s="840" t="s">
        <v>331</v>
      </c>
      <c r="B152" s="880">
        <f>SUM(B147:B151)</f>
        <v>12.25</v>
      </c>
      <c r="C152" s="881">
        <f>SUM(C147:C151)</f>
        <v>13.96</v>
      </c>
      <c r="D152" s="882">
        <f>SUM(D147:D151)</f>
        <v>686.42</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1038.45</v>
      </c>
      <c r="E154" s="949"/>
      <c r="F154" s="944"/>
    </row>
    <row r="155" spans="1:6" ht="13.5" thickBot="1">
      <c r="A155" s="1724"/>
      <c r="B155" s="1724"/>
      <c r="C155" s="1724"/>
      <c r="D155" s="834"/>
    </row>
    <row r="156" spans="1:6" ht="13.5" thickBot="1">
      <c r="A156" s="1721" t="s">
        <v>333</v>
      </c>
      <c r="B156" s="1722"/>
      <c r="C156" s="1723"/>
      <c r="D156" s="806">
        <f>D65+D78+D87+D140+D154</f>
        <v>5603.47</v>
      </c>
      <c r="E156" s="944">
        <f>D156-'Resumo Cat'!G16</f>
        <v>0</v>
      </c>
      <c r="F156" s="944"/>
    </row>
    <row r="158" spans="1:6">
      <c r="D158" s="970">
        <f>D156*12</f>
        <v>67241.64</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75.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I34" sqref="I34"/>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925</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CCT!AM21</f>
        <v>2289.75</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2289.75</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D13*C19*C13</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26"/>
      <c r="D22" s="679">
        <f>SUM(D13:D20)</f>
        <v>2289.75</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Parâmetro!G41</f>
        <v>12.7</v>
      </c>
      <c r="D28" s="771">
        <f>((20*C28)-1)*C13</f>
        <v>253</v>
      </c>
      <c r="E28" s="989"/>
    </row>
    <row r="29" spans="1:5">
      <c r="A29" s="1713" t="s">
        <v>279</v>
      </c>
      <c r="B29" s="1729"/>
      <c r="C29" s="770">
        <f>Parâmetro!E77</f>
        <v>3.1</v>
      </c>
      <c r="D29" s="772">
        <f>(2*$C$29*20*C13)-(IF(D13*6%&lt;=(2*$C$29*20*C13),D13*6%,(2*$C$29*20*C13)))</f>
        <v>0</v>
      </c>
      <c r="E29" s="999"/>
    </row>
    <row r="30" spans="1:5">
      <c r="A30" s="1713" t="s">
        <v>280</v>
      </c>
      <c r="B30" s="1714"/>
      <c r="C30" s="865">
        <v>0</v>
      </c>
      <c r="D30" s="691">
        <f>$C$13*C30</f>
        <v>0</v>
      </c>
      <c r="E30" s="999"/>
    </row>
    <row r="31" spans="1:5">
      <c r="A31" s="1713" t="s">
        <v>281</v>
      </c>
      <c r="B31" s="1714"/>
      <c r="C31" s="773">
        <f>Parâmetro!C152</f>
        <v>3.12</v>
      </c>
      <c r="D31" s="691">
        <f>$C$13*C31</f>
        <v>3.12</v>
      </c>
      <c r="E31" s="989"/>
    </row>
    <row r="32" spans="1:5">
      <c r="A32" s="1713" t="s">
        <v>1053</v>
      </c>
      <c r="B32" s="1714"/>
      <c r="C32" s="774">
        <f>Parâmetro!C41</f>
        <v>0</v>
      </c>
      <c r="D32" s="691">
        <f>$C$13*C32</f>
        <v>0</v>
      </c>
      <c r="E32" s="989"/>
    </row>
    <row r="33" spans="1:9">
      <c r="A33" s="1713" t="s">
        <v>1054</v>
      </c>
      <c r="B33" s="1714"/>
      <c r="C33" s="775">
        <f>Parâmetro!D41</f>
        <v>0</v>
      </c>
      <c r="D33" s="691">
        <f>$C$13*C33</f>
        <v>0</v>
      </c>
      <c r="E33" s="989"/>
    </row>
    <row r="34" spans="1:9" ht="13.5" thickBot="1">
      <c r="A34" s="1745" t="s">
        <v>933</v>
      </c>
      <c r="B34" s="1759"/>
      <c r="C34" s="1023">
        <f>Parâmetro!E147</f>
        <v>247.42</v>
      </c>
      <c r="D34" s="1035">
        <f>C13*C34</f>
        <v>247.42</v>
      </c>
      <c r="E34" s="989"/>
    </row>
    <row r="35" spans="1:9" ht="13.5" thickBot="1">
      <c r="A35" s="1823" t="s">
        <v>282</v>
      </c>
      <c r="B35" s="1824"/>
      <c r="C35" s="1841"/>
      <c r="D35" s="1033">
        <f>SUM(D27:D34)</f>
        <v>503.54</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Apoio'!BM26</f>
        <v>103.18</v>
      </c>
      <c r="D40" s="781">
        <f>C40*$C$13</f>
        <v>103.18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c r="I43" s="945"/>
    </row>
    <row r="44" spans="1:9" ht="13.5" thickBot="1">
      <c r="A44" s="1823" t="s">
        <v>282</v>
      </c>
      <c r="B44" s="1824"/>
      <c r="C44" s="1826"/>
      <c r="D44" s="1001">
        <f>SUM(D40:D43)</f>
        <v>103.18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457.95</v>
      </c>
      <c r="E49" s="989"/>
    </row>
    <row r="50" spans="1:6">
      <c r="A50" s="1713" t="s">
        <v>289</v>
      </c>
      <c r="B50" s="1729"/>
      <c r="C50" s="788">
        <f>'BASE DE DADOS MÓDULOS 4 E 5'!C6</f>
        <v>1.4999999999999999E-2</v>
      </c>
      <c r="D50" s="798">
        <f t="shared" ref="D50:D56" si="0">$D$22*C50</f>
        <v>34.35</v>
      </c>
      <c r="E50" s="989"/>
    </row>
    <row r="51" spans="1:6">
      <c r="A51" s="1713" t="s">
        <v>290</v>
      </c>
      <c r="B51" s="1714"/>
      <c r="C51" s="788">
        <f>'BASE DE DADOS MÓDULOS 4 E 5'!C7</f>
        <v>0.01</v>
      </c>
      <c r="D51" s="798">
        <f t="shared" si="0"/>
        <v>22.9</v>
      </c>
      <c r="E51" s="989"/>
    </row>
    <row r="52" spans="1:6">
      <c r="A52" s="1713" t="s">
        <v>291</v>
      </c>
      <c r="B52" s="1714"/>
      <c r="C52" s="788">
        <f>'BASE DE DADOS MÓDULOS 4 E 5'!C8</f>
        <v>2E-3</v>
      </c>
      <c r="D52" s="798">
        <f t="shared" si="0"/>
        <v>4.58</v>
      </c>
      <c r="E52" s="989"/>
    </row>
    <row r="53" spans="1:6">
      <c r="A53" s="1713" t="s">
        <v>292</v>
      </c>
      <c r="B53" s="1714"/>
      <c r="C53" s="920">
        <f>'BASE DE DADOS MÓDULOS 4 E 5'!C9</f>
        <v>2.5000000000000001E-2</v>
      </c>
      <c r="D53" s="798">
        <f t="shared" si="0"/>
        <v>57.24</v>
      </c>
      <c r="E53" s="989"/>
    </row>
    <row r="54" spans="1:6">
      <c r="A54" s="1713" t="s">
        <v>293</v>
      </c>
      <c r="B54" s="1714"/>
      <c r="C54" s="981">
        <f>'BASE DE DADOS MÓDULOS 4 E 5'!C10</f>
        <v>0.08</v>
      </c>
      <c r="D54" s="787">
        <f t="shared" si="0"/>
        <v>183.18</v>
      </c>
      <c r="E54" s="989"/>
    </row>
    <row r="55" spans="1:6">
      <c r="A55" s="1713" t="s">
        <v>1052</v>
      </c>
      <c r="B55" s="1714"/>
      <c r="C55" s="981">
        <f>'BASE DE DADOS MÓDULOS 4 E 5'!C11</f>
        <v>0.03</v>
      </c>
      <c r="D55" s="787">
        <f t="shared" si="0"/>
        <v>68.69</v>
      </c>
      <c r="E55" s="989"/>
    </row>
    <row r="56" spans="1:6" ht="13.5" thickBot="1">
      <c r="A56" s="1745" t="s">
        <v>294</v>
      </c>
      <c r="B56" s="1759"/>
      <c r="C56" s="922">
        <f>'BASE DE DADOS MÓDULOS 4 E 5'!C12</f>
        <v>6.0000000000000001E-3</v>
      </c>
      <c r="D56" s="787">
        <f t="shared" si="0"/>
        <v>13.74</v>
      </c>
      <c r="E56" s="989"/>
    </row>
    <row r="57" spans="1:6" ht="13.5" thickBot="1">
      <c r="A57" s="1823" t="s">
        <v>282</v>
      </c>
      <c r="B57" s="1826"/>
      <c r="C57" s="1003">
        <f>SUM(C49:C56)</f>
        <v>0.36799999999999999</v>
      </c>
      <c r="D57" s="1001">
        <f>SUM(D49:D56)</f>
        <v>842.63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190.74</v>
      </c>
      <c r="E60" s="989"/>
      <c r="F60" s="956"/>
    </row>
    <row r="61" spans="1:6">
      <c r="A61" s="1713" t="s">
        <v>297</v>
      </c>
      <c r="B61" s="1729"/>
      <c r="C61" s="801">
        <f>'BASE DE DADOS MÓDULOS 4 E 5'!C17</f>
        <v>2.7799999999999998E-2</v>
      </c>
      <c r="D61" s="798">
        <f>C61*D22</f>
        <v>63.66</v>
      </c>
      <c r="E61" s="989"/>
    </row>
    <row r="62" spans="1:6">
      <c r="A62" s="1750" t="s">
        <v>298</v>
      </c>
      <c r="B62" s="1751"/>
      <c r="C62" s="924">
        <f>SUM(C60:C61)</f>
        <v>0.1111</v>
      </c>
      <c r="D62" s="930">
        <f>SUM(D60:D61)</f>
        <v>254.4</v>
      </c>
      <c r="E62" s="989"/>
    </row>
    <row r="63" spans="1:6" ht="13.5" thickBot="1">
      <c r="A63" s="1745" t="s">
        <v>299</v>
      </c>
      <c r="B63" s="1759"/>
      <c r="C63" s="873">
        <f>'BASE DE DADOS MÓDULOS 4 E 5'!C19</f>
        <v>4.0899999999999999E-2</v>
      </c>
      <c r="D63" s="884">
        <f>D22*C63</f>
        <v>93.65</v>
      </c>
      <c r="E63" s="989"/>
    </row>
    <row r="64" spans="1:6" ht="13.5" thickBot="1">
      <c r="A64" s="1004" t="s">
        <v>282</v>
      </c>
      <c r="B64" s="1005"/>
      <c r="C64" s="1006">
        <f>SUM(C62:C63)</f>
        <v>0.152</v>
      </c>
      <c r="D64" s="1007">
        <f>SUM(D62+D63)</f>
        <v>348.05</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2.98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1.1399999999999999</v>
      </c>
      <c r="E68" s="989"/>
    </row>
    <row r="69" spans="1:7" ht="13.5" thickBot="1">
      <c r="A69" s="1004" t="s">
        <v>282</v>
      </c>
      <c r="B69" s="1005"/>
      <c r="C69" s="1006">
        <f>SUM(C67:C68)</f>
        <v>1.8E-3</v>
      </c>
      <c r="D69" s="997">
        <f>SUM(D67:D68)</f>
        <v>4.12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17.170000000000002</v>
      </c>
      <c r="E72" s="989"/>
    </row>
    <row r="73" spans="1:7">
      <c r="A73" s="1713" t="s">
        <v>338</v>
      </c>
      <c r="B73" s="1729"/>
      <c r="C73" s="815">
        <f>'BASE DE DADOS MÓDULOS 4 E 5'!C29</f>
        <v>5.9999999999999995E-4</v>
      </c>
      <c r="D73" s="787">
        <f t="shared" si="1"/>
        <v>1.37</v>
      </c>
      <c r="E73" s="989"/>
    </row>
    <row r="74" spans="1:7">
      <c r="A74" s="1713" t="s">
        <v>302</v>
      </c>
      <c r="B74" s="1729"/>
      <c r="C74" s="814">
        <f>'BASE DE DADOS MÓDULOS 4 E 5'!C30</f>
        <v>2.9999999999999997E-4</v>
      </c>
      <c r="D74" s="787">
        <f t="shared" si="1"/>
        <v>0.69</v>
      </c>
      <c r="E74" s="989"/>
    </row>
    <row r="75" spans="1:7">
      <c r="A75" s="1713" t="s">
        <v>303</v>
      </c>
      <c r="B75" s="1729"/>
      <c r="C75" s="927">
        <f>'BASE DE DADOS MÓDULOS 4 E 5'!C31</f>
        <v>3.5000000000000001E-3</v>
      </c>
      <c r="D75" s="787">
        <f t="shared" si="1"/>
        <v>8.01</v>
      </c>
      <c r="E75" s="989"/>
    </row>
    <row r="76" spans="1:7">
      <c r="A76" s="1713" t="s">
        <v>304</v>
      </c>
      <c r="B76" s="1729"/>
      <c r="C76" s="815">
        <f>'BASE DE DADOS MÓDULOS 4 E 5'!C32</f>
        <v>1.2999999999999999E-3</v>
      </c>
      <c r="D76" s="787">
        <f t="shared" si="1"/>
        <v>2.98</v>
      </c>
      <c r="E76" s="989"/>
    </row>
    <row r="77" spans="1:7">
      <c r="A77" s="1713" t="s">
        <v>315</v>
      </c>
      <c r="B77" s="1714"/>
      <c r="C77" s="815">
        <f>'BASE DE DADOS MÓDULOS 4 E 5'!C33</f>
        <v>4.2999999999999997E-2</v>
      </c>
      <c r="D77" s="787">
        <f t="shared" si="1"/>
        <v>98.46</v>
      </c>
      <c r="E77" s="989"/>
    </row>
    <row r="78" spans="1:7" ht="13.5" thickBot="1">
      <c r="A78" s="816" t="s">
        <v>339</v>
      </c>
      <c r="B78" s="817"/>
      <c r="C78" s="967">
        <f>'BASE DE DADOS MÓDULOS 4 E 5'!C34</f>
        <v>1.6999999999999999E-3</v>
      </c>
      <c r="D78" s="819">
        <f t="shared" si="1"/>
        <v>3.89</v>
      </c>
      <c r="E78" s="989"/>
    </row>
    <row r="79" spans="1:7" ht="13.5" thickBot="1">
      <c r="A79" s="1004" t="s">
        <v>282</v>
      </c>
      <c r="B79" s="1005"/>
      <c r="C79" s="1006">
        <f>SUM(C72:C78)</f>
        <v>5.79E-2</v>
      </c>
      <c r="D79" s="1010">
        <f>SUM(D72:D78)</f>
        <v>132.57</v>
      </c>
      <c r="E79" s="989"/>
    </row>
    <row r="80" spans="1:7" ht="13.5" thickBot="1">
      <c r="A80" s="1737"/>
      <c r="B80" s="1738"/>
      <c r="C80" s="1755"/>
      <c r="D80" s="649"/>
      <c r="E80" s="989"/>
    </row>
    <row r="81" spans="1:7" ht="13.5" thickBot="1">
      <c r="A81" s="1823" t="s">
        <v>316</v>
      </c>
      <c r="B81" s="1826"/>
      <c r="C81" s="1011" t="s">
        <v>975</v>
      </c>
      <c r="D81" s="995" t="s">
        <v>267</v>
      </c>
      <c r="E81" s="989"/>
      <c r="F81" s="963"/>
    </row>
    <row r="82" spans="1:7">
      <c r="A82" s="1748" t="s">
        <v>905</v>
      </c>
      <c r="B82" s="1752"/>
      <c r="C82" s="1030">
        <f>'BASE DE DADOS MÓDULOS 4 E 5'!C38</f>
        <v>8.3299999999999999E-2</v>
      </c>
      <c r="D82" s="796">
        <f>C82*$D$22</f>
        <v>190.74</v>
      </c>
      <c r="E82" s="989"/>
    </row>
    <row r="83" spans="1:7">
      <c r="A83" s="1713" t="s">
        <v>317</v>
      </c>
      <c r="B83" s="1714"/>
      <c r="C83" s="814">
        <f>'BASE DE DADOS MÓDULOS 4 E 5'!C39</f>
        <v>1.3899999999999999E-2</v>
      </c>
      <c r="D83" s="789">
        <f>C83*$D$22</f>
        <v>31.83</v>
      </c>
      <c r="E83" s="989"/>
    </row>
    <row r="84" spans="1:7">
      <c r="A84" s="1713" t="s">
        <v>783</v>
      </c>
      <c r="B84" s="1714"/>
      <c r="C84" s="814">
        <f>'BASE DE DADOS MÓDULOS 4 E 5'!C40</f>
        <v>8.3999999999999995E-3</v>
      </c>
      <c r="D84" s="789">
        <f>C84*$D$22</f>
        <v>19.23</v>
      </c>
      <c r="E84" s="989"/>
    </row>
    <row r="85" spans="1:7">
      <c r="A85" s="1713" t="s">
        <v>784</v>
      </c>
      <c r="B85" s="1729"/>
      <c r="C85" s="814">
        <f>'BASE DE DADOS MÓDULOS 4 E 5'!C41</f>
        <v>3.3E-3</v>
      </c>
      <c r="D85" s="789">
        <f>C85*$D$22</f>
        <v>7.56</v>
      </c>
      <c r="E85" s="989"/>
    </row>
    <row r="86" spans="1:7">
      <c r="A86" s="1713" t="s">
        <v>860</v>
      </c>
      <c r="B86" s="1729"/>
      <c r="C86" s="814">
        <f>'BASE DE DADOS MÓDULOS 4 E 5'!C42</f>
        <v>0</v>
      </c>
      <c r="D86" s="789">
        <f>C86*$D$22</f>
        <v>0</v>
      </c>
      <c r="E86" s="989"/>
    </row>
    <row r="87" spans="1:7">
      <c r="A87" s="1750" t="s">
        <v>318</v>
      </c>
      <c r="B87" s="1751"/>
      <c r="C87" s="973">
        <f>SUM(C82:C86)</f>
        <v>0.1089</v>
      </c>
      <c r="D87" s="930">
        <f>SUM(D82:D86)</f>
        <v>249.36</v>
      </c>
      <c r="E87" s="989"/>
    </row>
    <row r="88" spans="1:7" ht="13.5" thickBot="1">
      <c r="A88" s="1745" t="s">
        <v>785</v>
      </c>
      <c r="B88" s="1746"/>
      <c r="C88" s="967">
        <f>'BASE DE DADOS MÓDULOS 4 E 5'!C44</f>
        <v>4.0099999999999997E-2</v>
      </c>
      <c r="D88" s="974">
        <f>C88*D22</f>
        <v>91.82</v>
      </c>
      <c r="E88" s="989"/>
    </row>
    <row r="89" spans="1:7" ht="13.5" thickBot="1">
      <c r="A89" s="1004" t="s">
        <v>282</v>
      </c>
      <c r="B89" s="1005"/>
      <c r="C89" s="1006">
        <f>SUM(C87:C88)</f>
        <v>0.14899999999999999</v>
      </c>
      <c r="D89" s="1007">
        <f>D87+D88</f>
        <v>341.18</v>
      </c>
      <c r="E89" s="989"/>
    </row>
    <row r="90" spans="1:7" ht="13.5" thickBot="1">
      <c r="A90" s="1737"/>
      <c r="B90" s="1738"/>
      <c r="C90" s="1755"/>
      <c r="D90" s="649"/>
      <c r="E90" s="989"/>
    </row>
    <row r="91" spans="1:7" ht="13.5" thickBot="1">
      <c r="A91" s="1823" t="s">
        <v>319</v>
      </c>
      <c r="B91" s="1826"/>
      <c r="C91" s="1002" t="s">
        <v>975</v>
      </c>
      <c r="D91" s="995" t="s">
        <v>267</v>
      </c>
      <c r="E91" s="989"/>
    </row>
    <row r="92" spans="1:7">
      <c r="A92" s="1748" t="s">
        <v>320</v>
      </c>
      <c r="B92" s="1749"/>
      <c r="C92" s="830">
        <f>C57</f>
        <v>0.36799999999999999</v>
      </c>
      <c r="D92" s="796">
        <f>D57</f>
        <v>842.63</v>
      </c>
      <c r="E92" s="989"/>
    </row>
    <row r="93" spans="1:7">
      <c r="A93" s="1713" t="s">
        <v>295</v>
      </c>
      <c r="B93" s="1714"/>
      <c r="C93" s="831">
        <f>C62+C63</f>
        <v>0.152</v>
      </c>
      <c r="D93" s="798">
        <f>D64</f>
        <v>348.05</v>
      </c>
      <c r="E93" s="989"/>
    </row>
    <row r="94" spans="1:7">
      <c r="A94" s="1713" t="s">
        <v>300</v>
      </c>
      <c r="B94" s="1729"/>
      <c r="C94" s="832">
        <f>C67+C68</f>
        <v>1.8E-3</v>
      </c>
      <c r="D94" s="798">
        <f>D69</f>
        <v>4.12</v>
      </c>
      <c r="E94" s="989"/>
    </row>
    <row r="95" spans="1:7">
      <c r="A95" s="1713" t="s">
        <v>301</v>
      </c>
      <c r="B95" s="1729"/>
      <c r="C95" s="832">
        <f>SUM(C72:C78)</f>
        <v>5.79E-2</v>
      </c>
      <c r="D95" s="798">
        <f>D79</f>
        <v>132.57</v>
      </c>
      <c r="E95" s="989"/>
      <c r="G95" s="945"/>
    </row>
    <row r="96" spans="1:7" ht="13.5" thickBot="1">
      <c r="A96" s="1745" t="s">
        <v>321</v>
      </c>
      <c r="B96" s="1746"/>
      <c r="C96" s="833">
        <f>SUM(C87:C88)</f>
        <v>0.14899999999999999</v>
      </c>
      <c r="D96" s="826">
        <f>D89</f>
        <v>341.18</v>
      </c>
      <c r="E96" s="989"/>
    </row>
    <row r="97" spans="1:7" ht="13.5" thickBot="1">
      <c r="A97" s="1823" t="s">
        <v>282</v>
      </c>
      <c r="B97" s="1826"/>
      <c r="C97" s="1003">
        <f>SUM(C92:C96)</f>
        <v>0.72870000000000001</v>
      </c>
      <c r="D97" s="1001">
        <f>SUM(D92:D96)</f>
        <v>1668.55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8.66</v>
      </c>
      <c r="D104" s="842">
        <f>((D22+D35+D44+D97+D102+D110)*$C$104)%</f>
        <v>425.82</v>
      </c>
      <c r="E104" s="989"/>
    </row>
    <row r="105" spans="1:7">
      <c r="A105" s="840" t="s">
        <v>327</v>
      </c>
      <c r="B105" s="1018">
        <f>'BASE DE DADOS MÓDULOS 4 E 5'!B61</f>
        <v>1.65</v>
      </c>
      <c r="C105" s="1019">
        <f>((100/((100-$B$109)%)-100)*B105)/$B$109</f>
        <v>1.88</v>
      </c>
      <c r="D105" s="842">
        <f>((D22+D35+D44+D97+D102+D110)*$C$105)%</f>
        <v>92.44</v>
      </c>
      <c r="E105" s="989"/>
    </row>
    <row r="106" spans="1:7">
      <c r="A106" s="840" t="s">
        <v>328</v>
      </c>
      <c r="B106" s="841"/>
      <c r="C106" s="1019"/>
      <c r="D106" s="842">
        <f>((D22+D35+D44+D97+D102+D110)*$C$106)%</f>
        <v>0</v>
      </c>
      <c r="E106" s="989"/>
    </row>
    <row r="107" spans="1:7">
      <c r="A107" s="840" t="s">
        <v>329</v>
      </c>
      <c r="B107" s="841">
        <f>'ISS APOIO'!B27*100</f>
        <v>3</v>
      </c>
      <c r="C107" s="1019">
        <f>((100/((100-$B$109)%)-100)*B107)/$B$109</f>
        <v>3.42</v>
      </c>
      <c r="D107" s="842">
        <f>((D22+D35+D44+D97+D102+D110)*$C$107)%</f>
        <v>168.16</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686.42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1038.45</v>
      </c>
      <c r="E111" s="989"/>
    </row>
    <row r="112" spans="1:7" ht="13.5" thickBot="1">
      <c r="A112" s="1724"/>
      <c r="B112" s="1724"/>
      <c r="C112" s="1724"/>
      <c r="D112" s="834"/>
      <c r="E112" s="989"/>
    </row>
    <row r="113" spans="1:5" ht="13.5" thickBot="1">
      <c r="A113" s="1823" t="s">
        <v>333</v>
      </c>
      <c r="B113" s="1824"/>
      <c r="C113" s="1825"/>
      <c r="D113" s="1031">
        <f>D22+D35+D44+D97+D111</f>
        <v>5603.47</v>
      </c>
      <c r="E113" s="1032"/>
    </row>
    <row r="115" spans="1:5">
      <c r="D115" s="970">
        <f>D113*12</f>
        <v>67241.64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6.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F27" sqref="F27"/>
    </sheetView>
  </sheetViews>
  <sheetFormatPr defaultRowHeight="12.75"/>
  <cols>
    <col min="1" max="1" width="54.28515625" style="1" customWidth="1"/>
    <col min="2" max="2" width="24.140625" style="1" customWidth="1"/>
    <col min="3" max="3" width="14.7109375" style="1" customWidth="1"/>
    <col min="4" max="4" width="21.42578125" style="11" customWidth="1"/>
    <col min="5" max="5" width="14" style="1" bestFit="1" customWidth="1"/>
    <col min="6" max="6" width="14.42578125" style="1" bestFit="1" customWidth="1"/>
    <col min="7" max="7" width="15.85546875" style="1" bestFit="1" customWidth="1"/>
    <col min="8" max="16384" width="9.140625" style="1"/>
  </cols>
  <sheetData>
    <row r="1" spans="1:4">
      <c r="A1" s="1807" t="s">
        <v>1332</v>
      </c>
      <c r="B1" s="1808"/>
      <c r="C1" s="1808"/>
      <c r="D1" s="1808"/>
    </row>
    <row r="2" spans="1:4">
      <c r="A2" s="1856" t="s">
        <v>952</v>
      </c>
      <c r="B2" s="1857"/>
      <c r="C2" s="1857"/>
      <c r="D2" s="1857"/>
    </row>
    <row r="3" spans="1:4" ht="13.5" thickBot="1">
      <c r="A3" s="14"/>
      <c r="B3" s="7"/>
      <c r="C3" s="7"/>
      <c r="D3" s="5"/>
    </row>
    <row r="4" spans="1:4" ht="13.5" thickBot="1">
      <c r="A4" s="3"/>
      <c r="B4" s="4"/>
      <c r="C4" s="4"/>
      <c r="D4" s="8"/>
    </row>
    <row r="5" spans="1:4" ht="25.5">
      <c r="A5" s="1701" t="s">
        <v>261</v>
      </c>
      <c r="B5" s="1702"/>
      <c r="C5" s="1703"/>
      <c r="D5" s="15" t="s">
        <v>985</v>
      </c>
    </row>
    <row r="6" spans="1:4">
      <c r="A6" s="1704" t="s">
        <v>262</v>
      </c>
      <c r="B6" s="1705"/>
      <c r="C6" s="1706"/>
      <c r="D6" s="18"/>
    </row>
    <row r="7" spans="1:4" ht="51">
      <c r="A7" s="1704" t="s">
        <v>263</v>
      </c>
      <c r="B7" s="1705"/>
      <c r="C7" s="1706"/>
      <c r="D7" s="16" t="s">
        <v>986</v>
      </c>
    </row>
    <row r="8" spans="1:4" ht="13.5" thickBot="1">
      <c r="A8" s="1710" t="s">
        <v>264</v>
      </c>
      <c r="B8" s="1711"/>
      <c r="C8" s="1712"/>
      <c r="D8" s="638">
        <v>42005</v>
      </c>
    </row>
    <row r="9" spans="1:4" ht="15.75" customHeight="1">
      <c r="A9" s="1861"/>
      <c r="B9" s="1862"/>
      <c r="C9" s="1862"/>
      <c r="D9" s="9"/>
    </row>
    <row r="10" spans="1:4" ht="15.75" customHeight="1">
      <c r="A10" s="1863" t="s">
        <v>265</v>
      </c>
      <c r="B10" s="1864"/>
      <c r="C10" s="1864"/>
      <c r="D10" s="1864"/>
    </row>
    <row r="11" spans="1:4" ht="15.75" customHeight="1" thickBot="1">
      <c r="A11" s="1865"/>
      <c r="B11" s="1866"/>
      <c r="C11" s="1866"/>
      <c r="D11" s="9"/>
    </row>
    <row r="12" spans="1:4" ht="13.5" thickBot="1">
      <c r="A12" s="1695" t="s">
        <v>671</v>
      </c>
      <c r="B12" s="1819"/>
      <c r="C12" s="1819"/>
      <c r="D12" s="1696"/>
    </row>
    <row r="13" spans="1:4" ht="13.5" thickBot="1">
      <c r="A13" s="1812" t="s">
        <v>670</v>
      </c>
      <c r="B13" s="1813"/>
      <c r="C13" s="1813"/>
      <c r="D13" s="1814"/>
    </row>
    <row r="14" spans="1:4" ht="13.5" thickBot="1">
      <c r="A14" s="856" t="s">
        <v>853</v>
      </c>
      <c r="B14" s="856" t="s">
        <v>336</v>
      </c>
      <c r="C14" s="652" t="s">
        <v>669</v>
      </c>
      <c r="D14" s="1131" t="s">
        <v>533</v>
      </c>
    </row>
    <row r="15" spans="1:4" ht="30" customHeight="1" thickBot="1">
      <c r="A15" s="1809" t="s">
        <v>244</v>
      </c>
      <c r="B15" s="1810"/>
      <c r="C15" s="1810"/>
      <c r="D15" s="1811"/>
    </row>
    <row r="16" spans="1:4">
      <c r="A16" s="670" t="s">
        <v>126</v>
      </c>
      <c r="B16" s="1166">
        <v>0</v>
      </c>
      <c r="C16" s="687">
        <v>0</v>
      </c>
      <c r="D16" s="672">
        <f>B16*C16</f>
        <v>0</v>
      </c>
    </row>
    <row r="17" spans="1:7">
      <c r="A17" s="688" t="s">
        <v>128</v>
      </c>
      <c r="B17" s="900">
        <v>0</v>
      </c>
      <c r="C17" s="690">
        <v>0</v>
      </c>
      <c r="D17" s="691">
        <f t="shared" ref="D17:D41" si="0">B17*C17</f>
        <v>0</v>
      </c>
    </row>
    <row r="18" spans="1:7">
      <c r="A18" s="688" t="s">
        <v>1323</v>
      </c>
      <c r="B18" s="900">
        <v>0</v>
      </c>
      <c r="C18" s="690">
        <v>0</v>
      </c>
      <c r="D18" s="691">
        <f t="shared" si="0"/>
        <v>0</v>
      </c>
      <c r="G18" s="228"/>
    </row>
    <row r="19" spans="1:7">
      <c r="A19" s="688" t="s">
        <v>705</v>
      </c>
      <c r="B19" s="900">
        <v>0</v>
      </c>
      <c r="C19" s="690">
        <v>0</v>
      </c>
      <c r="D19" s="691">
        <f t="shared" si="0"/>
        <v>0</v>
      </c>
    </row>
    <row r="20" spans="1:7">
      <c r="A20" s="688" t="s">
        <v>588</v>
      </c>
      <c r="B20" s="900">
        <v>0</v>
      </c>
      <c r="C20" s="690">
        <v>0</v>
      </c>
      <c r="D20" s="691">
        <f t="shared" si="0"/>
        <v>0</v>
      </c>
    </row>
    <row r="21" spans="1:7">
      <c r="A21" s="688" t="s">
        <v>837</v>
      </c>
      <c r="B21" s="900">
        <v>0</v>
      </c>
      <c r="C21" s="690">
        <v>0</v>
      </c>
      <c r="D21" s="691">
        <f t="shared" si="0"/>
        <v>0</v>
      </c>
    </row>
    <row r="22" spans="1:7">
      <c r="A22" s="688" t="s">
        <v>129</v>
      </c>
      <c r="B22" s="900">
        <v>0</v>
      </c>
      <c r="C22" s="690">
        <v>0</v>
      </c>
      <c r="D22" s="691">
        <f t="shared" si="0"/>
        <v>0</v>
      </c>
    </row>
    <row r="23" spans="1:7">
      <c r="A23" s="688" t="s">
        <v>706</v>
      </c>
      <c r="B23" s="900">
        <v>0</v>
      </c>
      <c r="C23" s="690">
        <v>0</v>
      </c>
      <c r="D23" s="691">
        <f t="shared" si="0"/>
        <v>0</v>
      </c>
    </row>
    <row r="24" spans="1:7">
      <c r="A24" s="688" t="s">
        <v>131</v>
      </c>
      <c r="B24" s="900">
        <v>0</v>
      </c>
      <c r="C24" s="690">
        <v>0</v>
      </c>
      <c r="D24" s="691">
        <f t="shared" si="0"/>
        <v>0</v>
      </c>
    </row>
    <row r="25" spans="1:7">
      <c r="A25" s="688" t="s">
        <v>698</v>
      </c>
      <c r="B25" s="900">
        <v>0</v>
      </c>
      <c r="C25" s="690">
        <v>0</v>
      </c>
      <c r="D25" s="691">
        <f t="shared" si="0"/>
        <v>0</v>
      </c>
    </row>
    <row r="26" spans="1:7">
      <c r="A26" s="688" t="s">
        <v>839</v>
      </c>
      <c r="B26" s="900">
        <v>0</v>
      </c>
      <c r="C26" s="690">
        <v>0</v>
      </c>
      <c r="D26" s="691">
        <f t="shared" si="0"/>
        <v>0</v>
      </c>
    </row>
    <row r="27" spans="1:7">
      <c r="A27" s="688" t="s">
        <v>135</v>
      </c>
      <c r="B27" s="900">
        <v>0</v>
      </c>
      <c r="C27" s="690">
        <v>0</v>
      </c>
      <c r="D27" s="691">
        <f t="shared" si="0"/>
        <v>0</v>
      </c>
    </row>
    <row r="28" spans="1:7">
      <c r="A28" s="688" t="s">
        <v>842</v>
      </c>
      <c r="B28" s="900">
        <v>0</v>
      </c>
      <c r="C28" s="690">
        <v>0</v>
      </c>
      <c r="D28" s="691">
        <f t="shared" si="0"/>
        <v>0</v>
      </c>
    </row>
    <row r="29" spans="1:7">
      <c r="A29" s="688" t="s">
        <v>844</v>
      </c>
      <c r="B29" s="900">
        <v>0</v>
      </c>
      <c r="C29" s="690">
        <v>0</v>
      </c>
      <c r="D29" s="691">
        <f t="shared" si="0"/>
        <v>0</v>
      </c>
    </row>
    <row r="30" spans="1:7">
      <c r="A30" s="688" t="s">
        <v>137</v>
      </c>
      <c r="B30" s="900">
        <v>0</v>
      </c>
      <c r="C30" s="690">
        <v>0</v>
      </c>
      <c r="D30" s="691">
        <f t="shared" si="0"/>
        <v>0</v>
      </c>
    </row>
    <row r="31" spans="1:7">
      <c r="A31" s="688" t="s">
        <v>846</v>
      </c>
      <c r="B31" s="900">
        <v>0</v>
      </c>
      <c r="C31" s="690">
        <v>0</v>
      </c>
      <c r="D31" s="691">
        <f t="shared" si="0"/>
        <v>0</v>
      </c>
    </row>
    <row r="32" spans="1:7">
      <c r="A32" s="688" t="s">
        <v>848</v>
      </c>
      <c r="B32" s="900">
        <v>0</v>
      </c>
      <c r="C32" s="690">
        <v>0</v>
      </c>
      <c r="D32" s="691">
        <f t="shared" si="0"/>
        <v>0</v>
      </c>
    </row>
    <row r="33" spans="1:4">
      <c r="A33" s="688" t="s">
        <v>597</v>
      </c>
      <c r="B33" s="900">
        <v>0</v>
      </c>
      <c r="C33" s="690">
        <v>0</v>
      </c>
      <c r="D33" s="691">
        <f t="shared" si="0"/>
        <v>0</v>
      </c>
    </row>
    <row r="34" spans="1:4">
      <c r="A34" s="688" t="s">
        <v>672</v>
      </c>
      <c r="B34" s="900">
        <v>0</v>
      </c>
      <c r="C34" s="690">
        <v>0</v>
      </c>
      <c r="D34" s="691">
        <f t="shared" si="0"/>
        <v>0</v>
      </c>
    </row>
    <row r="35" spans="1:4">
      <c r="A35" s="942" t="s">
        <v>855</v>
      </c>
      <c r="B35" s="1167">
        <f>CCT!AX22</f>
        <v>2</v>
      </c>
      <c r="C35" s="909">
        <f>CCT!AW22</f>
        <v>1043.74</v>
      </c>
      <c r="D35" s="1075">
        <f t="shared" si="0"/>
        <v>2087.48</v>
      </c>
    </row>
    <row r="36" spans="1:4">
      <c r="A36" s="942" t="s">
        <v>856</v>
      </c>
      <c r="B36" s="1167">
        <f>CCT!AZ22</f>
        <v>2</v>
      </c>
      <c r="C36" s="909">
        <f>CCT!AY22</f>
        <v>1043.74</v>
      </c>
      <c r="D36" s="1075">
        <f t="shared" si="0"/>
        <v>2087.48</v>
      </c>
    </row>
    <row r="37" spans="1:4">
      <c r="A37" s="688" t="s">
        <v>677</v>
      </c>
      <c r="B37" s="900">
        <v>0</v>
      </c>
      <c r="C37" s="690">
        <v>0</v>
      </c>
      <c r="D37" s="691">
        <f t="shared" si="0"/>
        <v>0</v>
      </c>
    </row>
    <row r="38" spans="1:4">
      <c r="A38" s="942" t="s">
        <v>678</v>
      </c>
      <c r="B38" s="1168">
        <f>CCT!BD22</f>
        <v>1</v>
      </c>
      <c r="C38" s="909">
        <f>CCT!BC22</f>
        <v>1231.31</v>
      </c>
      <c r="D38" s="1075">
        <f t="shared" si="0"/>
        <v>1231.31</v>
      </c>
    </row>
    <row r="39" spans="1:4">
      <c r="A39" s="688" t="s">
        <v>707</v>
      </c>
      <c r="B39" s="900">
        <v>0</v>
      </c>
      <c r="C39" s="690">
        <v>0</v>
      </c>
      <c r="D39" s="691">
        <f t="shared" si="0"/>
        <v>0</v>
      </c>
    </row>
    <row r="40" spans="1:4">
      <c r="A40" s="688" t="s">
        <v>147</v>
      </c>
      <c r="B40" s="900">
        <v>0</v>
      </c>
      <c r="C40" s="690">
        <v>0</v>
      </c>
      <c r="D40" s="691">
        <f t="shared" si="0"/>
        <v>0</v>
      </c>
    </row>
    <row r="41" spans="1:4" ht="13.5" thickBot="1">
      <c r="A41" s="847" t="s">
        <v>960</v>
      </c>
      <c r="B41" s="902">
        <v>0</v>
      </c>
      <c r="C41" s="694">
        <v>0</v>
      </c>
      <c r="D41" s="724">
        <f t="shared" si="0"/>
        <v>0</v>
      </c>
    </row>
    <row r="42" spans="1:4" ht="30" customHeight="1" thickBot="1">
      <c r="A42" s="1809" t="s">
        <v>4</v>
      </c>
      <c r="B42" s="1810"/>
      <c r="C42" s="1810"/>
      <c r="D42" s="1811"/>
    </row>
    <row r="43" spans="1:4">
      <c r="A43" s="1169" t="s">
        <v>133</v>
      </c>
      <c r="B43" s="682">
        <v>0</v>
      </c>
      <c r="C43" s="1161">
        <v>0</v>
      </c>
      <c r="D43" s="862">
        <f t="shared" ref="D43:D48" si="1">B43*C43</f>
        <v>0</v>
      </c>
    </row>
    <row r="44" spans="1:4">
      <c r="A44" s="1053" t="s">
        <v>139</v>
      </c>
      <c r="B44" s="689">
        <v>0</v>
      </c>
      <c r="C44" s="1151">
        <v>0</v>
      </c>
      <c r="D44" s="755">
        <f t="shared" si="1"/>
        <v>0</v>
      </c>
    </row>
    <row r="45" spans="1:4">
      <c r="A45" s="1053" t="s">
        <v>175</v>
      </c>
      <c r="B45" s="689">
        <v>0</v>
      </c>
      <c r="C45" s="1151">
        <v>0</v>
      </c>
      <c r="D45" s="755">
        <f t="shared" si="1"/>
        <v>0</v>
      </c>
    </row>
    <row r="46" spans="1:4" ht="13.5" customHeight="1">
      <c r="A46" s="1053" t="s">
        <v>176</v>
      </c>
      <c r="B46" s="689">
        <v>0</v>
      </c>
      <c r="C46" s="1151">
        <v>0</v>
      </c>
      <c r="D46" s="755">
        <f t="shared" si="1"/>
        <v>0</v>
      </c>
    </row>
    <row r="47" spans="1:4">
      <c r="A47" s="1053" t="s">
        <v>871</v>
      </c>
      <c r="B47" s="689">
        <v>0</v>
      </c>
      <c r="C47" s="1151">
        <v>0</v>
      </c>
      <c r="D47" s="755">
        <f t="shared" si="1"/>
        <v>0</v>
      </c>
    </row>
    <row r="48" spans="1:4" ht="13.5" thickBot="1">
      <c r="A48" s="1170" t="s">
        <v>177</v>
      </c>
      <c r="B48" s="684">
        <v>0</v>
      </c>
      <c r="C48" s="1153">
        <v>0</v>
      </c>
      <c r="D48" s="809">
        <f t="shared" si="1"/>
        <v>0</v>
      </c>
    </row>
    <row r="49" spans="1:7" ht="30" customHeight="1" thickBot="1">
      <c r="A49" s="1809" t="s">
        <v>1115</v>
      </c>
      <c r="B49" s="1810"/>
      <c r="C49" s="1810"/>
      <c r="D49" s="1811"/>
    </row>
    <row r="50" spans="1:7" ht="13.5" thickBot="1">
      <c r="A50" s="1118" t="s">
        <v>534</v>
      </c>
      <c r="B50" s="793">
        <v>0</v>
      </c>
      <c r="C50" s="735">
        <v>0</v>
      </c>
      <c r="D50" s="658">
        <f>B50*C50</f>
        <v>0</v>
      </c>
      <c r="F50" s="22"/>
      <c r="G50" s="22"/>
    </row>
    <row r="51" spans="1:7" ht="27" customHeight="1" thickBot="1">
      <c r="A51" s="1809" t="s">
        <v>1116</v>
      </c>
      <c r="B51" s="1810"/>
      <c r="C51" s="1810"/>
      <c r="D51" s="1811"/>
    </row>
    <row r="52" spans="1:7" ht="13.5" thickBot="1">
      <c r="A52" s="1118" t="s">
        <v>936</v>
      </c>
      <c r="B52" s="1132">
        <v>0</v>
      </c>
      <c r="C52" s="859">
        <v>0</v>
      </c>
      <c r="D52" s="746">
        <f>B52*C52</f>
        <v>0</v>
      </c>
    </row>
    <row r="53" spans="1:7" ht="27" customHeight="1" thickBot="1">
      <c r="A53" s="1809" t="s">
        <v>245</v>
      </c>
      <c r="B53" s="1810"/>
      <c r="C53" s="1810"/>
      <c r="D53" s="1811"/>
    </row>
    <row r="54" spans="1:7" ht="13.5" thickBot="1">
      <c r="A54" s="1154" t="s">
        <v>919</v>
      </c>
      <c r="B54" s="1123">
        <f>CCT!AN23</f>
        <v>1</v>
      </c>
      <c r="C54" s="1124">
        <f>CCT!AM23</f>
        <v>2289.75</v>
      </c>
      <c r="D54" s="980">
        <f>B54*C54</f>
        <v>2289.75</v>
      </c>
    </row>
    <row r="55" spans="1:7" ht="13.5" thickBot="1">
      <c r="A55" s="861" t="s">
        <v>533</v>
      </c>
      <c r="B55" s="664">
        <f>SUM(B16:B41,B43:B48,B50,B52,B54)</f>
        <v>6</v>
      </c>
      <c r="C55" s="751"/>
      <c r="D55" s="726">
        <f>SUM(D16:D41,D43:D48,D50,D52,D54)</f>
        <v>7696.02</v>
      </c>
      <c r="E55" s="228"/>
    </row>
    <row r="56" spans="1:7">
      <c r="A56" s="886"/>
      <c r="B56" s="887"/>
      <c r="C56" s="888" t="s">
        <v>975</v>
      </c>
      <c r="D56" s="889" t="s">
        <v>267</v>
      </c>
      <c r="E56" s="228"/>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302.48</v>
      </c>
      <c r="G59" s="228"/>
    </row>
    <row r="60" spans="1:7">
      <c r="A60" s="1713" t="s">
        <v>271</v>
      </c>
      <c r="B60" s="1714"/>
      <c r="C60" s="890">
        <v>0</v>
      </c>
      <c r="D60" s="691">
        <f>C60*D36</f>
        <v>0</v>
      </c>
      <c r="E60" s="76"/>
      <c r="F60" s="75"/>
      <c r="G60" s="75"/>
    </row>
    <row r="61" spans="1:7">
      <c r="A61" s="1713" t="s">
        <v>272</v>
      </c>
      <c r="B61" s="1729"/>
      <c r="C61" s="824"/>
      <c r="D61" s="691">
        <v>0</v>
      </c>
      <c r="E61" s="77"/>
      <c r="F61" s="77"/>
    </row>
    <row r="62" spans="1:7">
      <c r="A62" s="1713" t="s">
        <v>273</v>
      </c>
      <c r="B62" s="1729"/>
      <c r="C62" s="824"/>
      <c r="D62" s="691">
        <f>(D34/220*20)+((D35+D35*C63)/220*15.5)+((D36+D36*C63)/220*1.2*15.5)</f>
        <v>332.39</v>
      </c>
    </row>
    <row r="63" spans="1:7">
      <c r="A63" s="1713" t="s">
        <v>335</v>
      </c>
      <c r="B63" s="1714"/>
      <c r="C63" s="824">
        <f>(1/220*12*6/12)</f>
        <v>2.7300000000000001E-2</v>
      </c>
      <c r="D63" s="755">
        <f>C63*(D35+D36)</f>
        <v>113.98</v>
      </c>
    </row>
    <row r="64" spans="1:7" ht="13.5" thickBot="1">
      <c r="A64" s="869" t="s">
        <v>882</v>
      </c>
      <c r="B64" s="1058"/>
      <c r="C64" s="983"/>
      <c r="D64" s="662">
        <v>0</v>
      </c>
    </row>
    <row r="65" spans="1:7" ht="13.5" thickBot="1">
      <c r="A65" s="1721" t="s">
        <v>274</v>
      </c>
      <c r="B65" s="1722"/>
      <c r="C65" s="1736"/>
      <c r="D65" s="666">
        <f>SUM(D55:D64)</f>
        <v>8444.8700000000008</v>
      </c>
    </row>
    <row r="66" spans="1:7">
      <c r="A66" s="1775"/>
      <c r="B66" s="1776"/>
      <c r="C66" s="1776"/>
      <c r="D66" s="9"/>
      <c r="G66" s="228"/>
    </row>
    <row r="67" spans="1:7">
      <c r="A67" s="1778" t="s">
        <v>275</v>
      </c>
      <c r="B67" s="1779"/>
      <c r="C67" s="1779"/>
      <c r="D67" s="1779"/>
    </row>
    <row r="68" spans="1:7" ht="13.5" thickBot="1">
      <c r="A68" s="1762"/>
      <c r="B68" s="1763"/>
      <c r="C68" s="1867"/>
      <c r="D68" s="9"/>
    </row>
    <row r="69" spans="1:7" ht="13.5" thickBot="1">
      <c r="A69" s="1868" t="s">
        <v>276</v>
      </c>
      <c r="B69" s="1869"/>
      <c r="C69" s="201" t="s">
        <v>975</v>
      </c>
      <c r="D69" s="202" t="s">
        <v>267</v>
      </c>
    </row>
    <row r="70" spans="1:7">
      <c r="A70" s="1870" t="s">
        <v>277</v>
      </c>
      <c r="B70" s="1871"/>
      <c r="C70" s="19"/>
      <c r="D70" s="243">
        <f>$C$13*C70</f>
        <v>0</v>
      </c>
      <c r="E70" s="2"/>
      <c r="F70" s="2"/>
      <c r="G70" s="345"/>
    </row>
    <row r="71" spans="1:7">
      <c r="A71" s="1858" t="s">
        <v>278</v>
      </c>
      <c r="B71" s="1859"/>
      <c r="C71" s="231"/>
      <c r="D71" s="344">
        <f>SUM(B16:B41)*(Parâmetro!G8*20-1)+SUM(B43:B48)*(Parâmetro!G26*20-1)+SUM(B50)*(Parâmetro!G29*20-1)+SUM(B52)*(Parâmetro!G30*20-1)+SUM(B54)*(Parâmetro!G42*20-1)</f>
        <v>1648</v>
      </c>
      <c r="E71" s="344"/>
      <c r="F71" s="226"/>
    </row>
    <row r="72" spans="1:7">
      <c r="A72" s="1858" t="s">
        <v>279</v>
      </c>
      <c r="B72" s="1859"/>
      <c r="C72" s="231">
        <f>Parâmetro!E80</f>
        <v>3.1</v>
      </c>
      <c r="D72" s="242">
        <f>(2*C72*20*SUM(B16:B41,B43:B48,B50,B52))-(IF(SUM(D16:D41,D43:D48,D50,D52)*6%&lt;=(2*C72*20*SUM(B16:B41,B43:B48,B50,B52)),SUM(D16:D41,D43:D48,D50,D52)*6%,(2*C72*20*SUM(B16:B41,B43:B48,B50,B52))))+(2*C72*20*B54)-(IF(D54*6%&lt;=(2*C72*20*B54),D54*6%,(2*C72*20*B54)))</f>
        <v>295.62</v>
      </c>
      <c r="E72" s="226"/>
    </row>
    <row r="73" spans="1:7">
      <c r="A73" s="1858" t="s">
        <v>280</v>
      </c>
      <c r="B73" s="1860"/>
      <c r="C73" s="227"/>
      <c r="D73" s="200">
        <f>$C$13*C73</f>
        <v>0</v>
      </c>
      <c r="E73" s="241"/>
    </row>
    <row r="74" spans="1:7">
      <c r="A74" s="1858" t="s">
        <v>281</v>
      </c>
      <c r="B74" s="1860"/>
      <c r="C74" s="57">
        <f>Parâmetro!C152</f>
        <v>3.12</v>
      </c>
      <c r="D74" s="200">
        <f>B55*C74</f>
        <v>18.72</v>
      </c>
      <c r="E74" s="226"/>
    </row>
    <row r="75" spans="1:7">
      <c r="A75" s="1713" t="s">
        <v>1053</v>
      </c>
      <c r="B75" s="1714"/>
      <c r="C75" s="58"/>
      <c r="D75" s="240">
        <f>SUM(B16:B41)*Parâmetro!C8+SUM(B43:B48)*Parâmetro!C26+SUM(B50)*Parâmetro!C29+SUM(B52)*Parâmetro!C30+SUM(B54)*Parâmetro!C42</f>
        <v>0</v>
      </c>
      <c r="E75" s="226"/>
    </row>
    <row r="76" spans="1:7">
      <c r="A76" s="1713" t="s">
        <v>1054</v>
      </c>
      <c r="B76" s="1714"/>
      <c r="C76" s="229"/>
      <c r="D76" s="240">
        <f>SUM(B16:B41)*Parâmetro!D8+SUM(B43:B48)*Parâmetro!D26+SUM(B50)*Parâmetro!D29+SUM(B52)*Parâmetro!D30+SUM(B54)*Parâmetro!D42</f>
        <v>42.15</v>
      </c>
      <c r="E76" s="226"/>
    </row>
    <row r="77" spans="1:7" ht="13.5" thickBot="1">
      <c r="A77" s="1872" t="s">
        <v>866</v>
      </c>
      <c r="B77" s="1873"/>
      <c r="C77" s="230"/>
      <c r="D77" s="233">
        <f>B54*Parâmetro!E147</f>
        <v>247.42</v>
      </c>
    </row>
    <row r="78" spans="1:7" ht="13.5" thickBot="1">
      <c r="A78" s="1868" t="s">
        <v>282</v>
      </c>
      <c r="B78" s="1869"/>
      <c r="C78" s="1874"/>
      <c r="D78" s="232">
        <f>SUM(D70:D77)</f>
        <v>2251.91</v>
      </c>
    </row>
    <row r="79" spans="1:7">
      <c r="A79" s="1775"/>
      <c r="B79" s="1776"/>
      <c r="C79" s="1776"/>
      <c r="D79" s="9"/>
    </row>
    <row r="80" spans="1:7">
      <c r="A80" s="1778" t="s">
        <v>283</v>
      </c>
      <c r="B80" s="1779"/>
      <c r="C80" s="1779"/>
      <c r="D80" s="1779"/>
    </row>
    <row r="81" spans="1:7" ht="13.5" thickBot="1">
      <c r="A81" s="1762"/>
      <c r="B81" s="1763"/>
      <c r="C81" s="1867"/>
      <c r="D81" s="9"/>
      <c r="G81" s="228"/>
    </row>
    <row r="82" spans="1:7" ht="13.5" thickBot="1">
      <c r="A82" s="1868" t="s">
        <v>284</v>
      </c>
      <c r="B82" s="1869"/>
      <c r="C82" s="201" t="s">
        <v>975</v>
      </c>
      <c r="D82" s="202" t="s">
        <v>267</v>
      </c>
    </row>
    <row r="83" spans="1:7">
      <c r="A83" s="1870" t="str">
        <f>'TOTALIZADORA MÓDULOS'!A285:B285</f>
        <v>A - Uniformes e EPIs</v>
      </c>
      <c r="B83" s="1871"/>
      <c r="C83" s="419"/>
      <c r="D83" s="433">
        <f>B16*'Uniforme Apoio'!BM9+'CARGOS CONS. LAFAIETE'!B17*'Uniforme Apoio'!BM10+'CARGOS CONS. LAFAIETE'!B18*'Uniforme Apoio'!BM11+'CARGOS CONS. LAFAIETE'!B19*'Uniforme Apoio'!BM12+'CARGOS CONS. LAFAIETE'!B20*'Uniforme Apoio'!BM13+'CARGOS CONS. LAFAIETE'!B21*'Uniforme Apoio'!BM14+'CARGOS CONS. LAFAIETE'!B22*'Uniforme Apoio'!BM15+'CARGOS CONS. LAFAIETE'!B23*'Uniforme Apoio'!BM16+'CARGOS CONS. LAFAIETE'!B24*'Uniforme Apoio'!BM17+'CARGOS CONS. LAFAIETE'!B25*'Uniforme Apoio'!BM18+'CARGOS CONS. LAFAIETE'!B26*'Uniforme Apoio'!BM20+'CARGOS CONS. LAFAIETE'!B27*'Uniforme Apoio'!BM21+'CARGOS CONS. LAFAIETE'!B28*'Uniforme Apoio'!BM22+'CARGOS CONS. LAFAIETE'!B29*'Uniforme Apoio'!BM23+'CARGOS CONS. LAFAIETE'!B30*'Uniforme Apoio'!BM24+'CARGOS CONS. LAFAIETE'!B31*'Uniforme Apoio'!BM25+'CARGOS CONS. LAFAIETE'!B32*'Uniforme Apoio'!BM28+'CARGOS CONS. LAFAIETE'!B33*'Uniforme Apoio'!BM29+'CARGOS CONS. LAFAIETE'!B34*'Uniforme Apoio'!BM30+'CARGOS CONS. LAFAIETE'!B35*'Uniforme Apoio'!BM30+'CARGOS CONS. LAFAIETE'!B36*'Uniforme Apoio'!BM30+'CARGOS CONS. LAFAIETE'!B37*'Uniforme Apoio'!BM31+'CARGOS CONS. LAFAIETE'!B38*'Uniforme Apoio'!BM31+'CARGOS CONS. LAFAIETE'!B39*'Uniforme Apoio'!BM32+'CARGOS CONS. LAFAIETE'!B40*'Uniforme Apoio'!BM33+'CARGOS CONS. LAFAIETE'!B41*'Uniforme Apoio'!BM39+'CARGOS CONS. LAFAIETE'!B43*'Uniforme Apoio'!BM19+'CARGOS CONS. LAFAIETE'!B44*'Uniforme Apoio'!BM27+'CARGOS CONS. LAFAIETE'!B45*'Uniforme Apoio'!BM35+'CARGOS CONS. LAFAIETE'!B46*'Uniforme Apoio'!BM36+'CARGOS CONS. LAFAIETE'!B47*'Uniforme Apoio'!BM37+'CARGOS CONS. LAFAIETE'!B48*'Uniforme Apoio'!BM38+'CARGOS CONS. LAFAIETE'!B50*'Uniforme Apoio'!BM40+'CARGOS CONS. LAFAIETE'!B52*'Uniforme Apoio'!BM34+'CARGOS CONS. LAFAIETE'!B54*'Uniforme Apoio'!BM26</f>
        <v>527.33000000000004</v>
      </c>
      <c r="E83" s="22"/>
    </row>
    <row r="84" spans="1:7">
      <c r="A84" s="1858" t="str">
        <f>'TOTALIZADORA MÓDULOS'!A286:B286</f>
        <v>B - Materiais de Consumo</v>
      </c>
      <c r="B84" s="1859"/>
      <c r="C84" s="32">
        <v>0</v>
      </c>
      <c r="D84" s="31">
        <f>'Material de consumo jardinagem'!G21*'CARGOS CONS. LAFAIETE'!B28</f>
        <v>0</v>
      </c>
    </row>
    <row r="85" spans="1:7">
      <c r="A85" s="1858" t="str">
        <f>'TOTALIZADORA MÓDULOS'!A287:B287</f>
        <v>C - Máquinas e Equipamentos (depreciação)</v>
      </c>
      <c r="B85" s="1859"/>
      <c r="C85" s="32">
        <v>0</v>
      </c>
      <c r="D85" s="31">
        <f>C85*$C$13</f>
        <v>0</v>
      </c>
    </row>
    <row r="86" spans="1:7" ht="13.5" thickBot="1">
      <c r="A86" s="1858" t="str">
        <f>'TOTALIZADORA MÓDULOS'!A288:B288</f>
        <v>D - Produtos de Limpeza</v>
      </c>
      <c r="B86" s="1859"/>
      <c r="C86" s="33">
        <v>0</v>
      </c>
      <c r="D86" s="31">
        <f>C86*$C$13</f>
        <v>0</v>
      </c>
    </row>
    <row r="87" spans="1:7" ht="13.5" thickBot="1">
      <c r="A87" s="1868" t="s">
        <v>282</v>
      </c>
      <c r="B87" s="1869"/>
      <c r="C87" s="1876"/>
      <c r="D87" s="203">
        <f>SUM(D83:D86)</f>
        <v>527.33000000000004</v>
      </c>
    </row>
    <row r="88" spans="1:7">
      <c r="A88" s="1775"/>
      <c r="B88" s="1776"/>
      <c r="C88" s="1776"/>
      <c r="D88" s="9"/>
    </row>
    <row r="89" spans="1:7">
      <c r="A89" s="1778" t="s">
        <v>285</v>
      </c>
      <c r="B89" s="1779"/>
      <c r="C89" s="1779"/>
      <c r="D89" s="1779"/>
    </row>
    <row r="90" spans="1:7" ht="13.5" thickBot="1">
      <c r="A90" s="1762"/>
      <c r="B90" s="1763"/>
      <c r="C90" s="1867"/>
      <c r="D90" s="9"/>
    </row>
    <row r="91" spans="1:7" ht="13.5" thickBot="1">
      <c r="A91" s="1868" t="s">
        <v>286</v>
      </c>
      <c r="B91" s="1876"/>
      <c r="C91" s="204" t="s">
        <v>975</v>
      </c>
      <c r="D91" s="202" t="s">
        <v>267</v>
      </c>
    </row>
    <row r="92" spans="1:7">
      <c r="A92" s="1870" t="s">
        <v>288</v>
      </c>
      <c r="B92" s="1875"/>
      <c r="C92" s="59">
        <f>'BASE DE DADOS MÓDULOS 4 E 5'!C5</f>
        <v>0.2</v>
      </c>
      <c r="D92" s="36">
        <f>$D$65*C92</f>
        <v>1688.97</v>
      </c>
    </row>
    <row r="93" spans="1:7">
      <c r="A93" s="1858" t="s">
        <v>289</v>
      </c>
      <c r="B93" s="1859"/>
      <c r="C93" s="234">
        <f>'BASE DE DADOS MÓDULOS 4 E 5'!C6</f>
        <v>1.4999999999999999E-2</v>
      </c>
      <c r="D93" s="212">
        <f t="shared" ref="D93:D99" si="2">$D$65*C93</f>
        <v>126.67</v>
      </c>
    </row>
    <row r="94" spans="1:7">
      <c r="A94" s="1858" t="s">
        <v>290</v>
      </c>
      <c r="B94" s="1860"/>
      <c r="C94" s="234">
        <f>'BASE DE DADOS MÓDULOS 4 E 5'!C7</f>
        <v>0.01</v>
      </c>
      <c r="D94" s="212">
        <f t="shared" si="2"/>
        <v>84.45</v>
      </c>
    </row>
    <row r="95" spans="1:7">
      <c r="A95" s="1858" t="s">
        <v>291</v>
      </c>
      <c r="B95" s="1860"/>
      <c r="C95" s="411">
        <f>'BASE DE DADOS MÓDULOS 4 E 5'!C8</f>
        <v>2E-3</v>
      </c>
      <c r="D95" s="212">
        <f t="shared" si="2"/>
        <v>16.89</v>
      </c>
    </row>
    <row r="96" spans="1:7">
      <c r="A96" s="1858" t="s">
        <v>292</v>
      </c>
      <c r="B96" s="1860"/>
      <c r="C96" s="398">
        <f>'BASE DE DADOS MÓDULOS 4 E 5'!C9</f>
        <v>2.5000000000000001E-2</v>
      </c>
      <c r="D96" s="212">
        <f t="shared" si="2"/>
        <v>211.12</v>
      </c>
    </row>
    <row r="97" spans="1:7">
      <c r="A97" s="1858" t="s">
        <v>293</v>
      </c>
      <c r="B97" s="1860"/>
      <c r="C97" s="234">
        <f>'BASE DE DADOS MÓDULOS 4 E 5'!C10</f>
        <v>0.08</v>
      </c>
      <c r="D97" s="36">
        <f t="shared" si="2"/>
        <v>675.59</v>
      </c>
    </row>
    <row r="98" spans="1:7">
      <c r="A98" s="1858" t="s">
        <v>1052</v>
      </c>
      <c r="B98" s="1860"/>
      <c r="C98" s="411">
        <f>'BASE DE DADOS MÓDULOS 4 E 5'!C11</f>
        <v>0.03</v>
      </c>
      <c r="D98" s="409">
        <f t="shared" si="2"/>
        <v>253.35</v>
      </c>
    </row>
    <row r="99" spans="1:7" ht="13.5" thickBot="1">
      <c r="A99" s="1790" t="s">
        <v>294</v>
      </c>
      <c r="B99" s="1791"/>
      <c r="C99" s="412">
        <f>'BASE DE DADOS MÓDULOS 4 E 5'!C12</f>
        <v>6.0000000000000001E-3</v>
      </c>
      <c r="D99" s="36">
        <f t="shared" si="2"/>
        <v>50.67</v>
      </c>
    </row>
    <row r="100" spans="1:7" ht="13.5" thickBot="1">
      <c r="A100" s="1868" t="s">
        <v>282</v>
      </c>
      <c r="B100" s="1876"/>
      <c r="C100" s="205">
        <f>SUM(C92:C99)</f>
        <v>0.36799999999999999</v>
      </c>
      <c r="D100" s="203">
        <f>SUM(D92:D99)</f>
        <v>3107.71</v>
      </c>
    </row>
    <row r="101" spans="1:7" ht="13.5" thickBot="1">
      <c r="A101" s="1787"/>
      <c r="B101" s="1788"/>
      <c r="C101" s="1776"/>
      <c r="D101" s="9"/>
      <c r="F101" s="23"/>
    </row>
    <row r="102" spans="1:7" ht="13.5" thickBot="1">
      <c r="A102" s="1868" t="s">
        <v>295</v>
      </c>
      <c r="B102" s="1876"/>
      <c r="C102" s="204" t="s">
        <v>975</v>
      </c>
      <c r="D102" s="202" t="s">
        <v>267</v>
      </c>
    </row>
    <row r="103" spans="1:7">
      <c r="A103" s="1870" t="s">
        <v>296</v>
      </c>
      <c r="B103" s="1875"/>
      <c r="C103" s="60">
        <f>'BASE DE DADOS MÓDULOS 4 E 5'!C16</f>
        <v>8.3299999999999999E-2</v>
      </c>
      <c r="D103" s="40">
        <f>C103*D65</f>
        <v>703.46</v>
      </c>
    </row>
    <row r="104" spans="1:7">
      <c r="A104" s="1858" t="s">
        <v>297</v>
      </c>
      <c r="B104" s="1859"/>
      <c r="C104" s="414">
        <f>'BASE DE DADOS MÓDULOS 4 E 5'!C17</f>
        <v>2.7799999999999998E-2</v>
      </c>
      <c r="D104" s="38">
        <f>C104*D65</f>
        <v>234.77</v>
      </c>
    </row>
    <row r="105" spans="1:7">
      <c r="A105" s="1877" t="s">
        <v>298</v>
      </c>
      <c r="B105" s="1878"/>
      <c r="C105" s="425">
        <f>SUM(C103:C104)</f>
        <v>0.1111</v>
      </c>
      <c r="D105" s="41">
        <f>SUM(D103:D104)</f>
        <v>938.23</v>
      </c>
    </row>
    <row r="106" spans="1:7" ht="13.5" thickBot="1">
      <c r="A106" s="1790" t="s">
        <v>299</v>
      </c>
      <c r="B106" s="1791"/>
      <c r="C106" s="20">
        <f>'BASE DE DADOS MÓDULOS 4 E 5'!C19</f>
        <v>4.0899999999999999E-2</v>
      </c>
      <c r="D106" s="341">
        <f>D65*C106</f>
        <v>345.4</v>
      </c>
      <c r="F106" s="24"/>
      <c r="G106" s="6"/>
    </row>
    <row r="107" spans="1:7" ht="13.5" thickBot="1">
      <c r="A107" s="206" t="s">
        <v>282</v>
      </c>
      <c r="B107" s="235"/>
      <c r="C107" s="238">
        <f>SUM(C105:C106)</f>
        <v>0.152</v>
      </c>
      <c r="D107" s="211">
        <f>SUM(D105+D106)</f>
        <v>1283.6300000000001</v>
      </c>
    </row>
    <row r="108" spans="1:7" ht="13.5" thickBot="1">
      <c r="A108" s="1787"/>
      <c r="B108" s="1788"/>
      <c r="C108" s="1867"/>
      <c r="D108" s="9"/>
    </row>
    <row r="109" spans="1:7" ht="13.5" thickBot="1">
      <c r="A109" s="1868" t="s">
        <v>300</v>
      </c>
      <c r="B109" s="1869"/>
      <c r="C109" s="201" t="s">
        <v>975</v>
      </c>
      <c r="D109" s="202" t="s">
        <v>267</v>
      </c>
    </row>
    <row r="110" spans="1:7">
      <c r="A110" s="1870" t="str">
        <f>'BASE DE DADOS MÓDULOS 4 E 5'!A23:B23</f>
        <v>A - Férias, Adicional de Férias e 13º do substituto de Afast. Maternidade</v>
      </c>
      <c r="B110" s="1875"/>
      <c r="C110" s="60">
        <f>'BASE DE DADOS MÓDULOS 4 E 5'!C23</f>
        <v>1.2999999999999999E-3</v>
      </c>
      <c r="D110" s="56">
        <f>D65*C110</f>
        <v>10.98</v>
      </c>
    </row>
    <row r="111" spans="1:7" ht="13.5" thickBot="1">
      <c r="A111" s="1858" t="str">
        <f>'BASE DE DADOS MÓDULOS 4 E 5'!A24:B24</f>
        <v>B - Incidência Submódulo 4.1 sobre Férias, Adicional de Férias e 13º do substituto de Afast. Mat.</v>
      </c>
      <c r="B111" s="1859"/>
      <c r="C111" s="416">
        <f>'BASE DE DADOS MÓDULOS 4 E 5'!C24</f>
        <v>5.0000000000000001E-4</v>
      </c>
      <c r="D111" s="26">
        <f>D65*C111</f>
        <v>4.22</v>
      </c>
    </row>
    <row r="112" spans="1:7" ht="13.5" thickBot="1">
      <c r="A112" s="236" t="s">
        <v>282</v>
      </c>
      <c r="B112" s="237"/>
      <c r="C112" s="239">
        <f>SUM(C110:C111)</f>
        <v>1.8E-3</v>
      </c>
      <c r="D112" s="232">
        <f>SUM(D110:D111)</f>
        <v>15.2</v>
      </c>
    </row>
    <row r="113" spans="1:6" ht="13.5" thickBot="1">
      <c r="A113" s="1794"/>
      <c r="B113" s="1795"/>
      <c r="C113" s="1795"/>
      <c r="D113" s="9"/>
    </row>
    <row r="114" spans="1:6" ht="13.5" thickBot="1">
      <c r="A114" s="1868" t="s">
        <v>301</v>
      </c>
      <c r="B114" s="1869"/>
      <c r="C114" s="201" t="s">
        <v>975</v>
      </c>
      <c r="D114" s="202" t="s">
        <v>267</v>
      </c>
    </row>
    <row r="115" spans="1:6">
      <c r="A115" s="1870" t="s">
        <v>337</v>
      </c>
      <c r="B115" s="1875"/>
      <c r="C115" s="70">
        <f>'BASE DE DADOS MÓDULOS 4 E 5'!C28</f>
        <v>7.4999999999999997E-3</v>
      </c>
      <c r="D115" s="36">
        <f t="shared" ref="D115:D121" si="3">C115*$D$65</f>
        <v>63.34</v>
      </c>
    </row>
    <row r="116" spans="1:6">
      <c r="A116" s="1858" t="s">
        <v>338</v>
      </c>
      <c r="B116" s="1859"/>
      <c r="C116" s="71">
        <f>'BASE DE DADOS MÓDULOS 4 E 5'!C29</f>
        <v>5.9999999999999995E-4</v>
      </c>
      <c r="D116" s="36">
        <f t="shared" si="3"/>
        <v>5.07</v>
      </c>
    </row>
    <row r="117" spans="1:6">
      <c r="A117" s="1858" t="s">
        <v>302</v>
      </c>
      <c r="B117" s="1859"/>
      <c r="C117" s="71">
        <f>'BASE DE DADOS MÓDULOS 4 E 5'!C30</f>
        <v>2.9999999999999997E-4</v>
      </c>
      <c r="D117" s="36">
        <f t="shared" si="3"/>
        <v>2.5299999999999998</v>
      </c>
    </row>
    <row r="118" spans="1:6">
      <c r="A118" s="1858" t="s">
        <v>303</v>
      </c>
      <c r="B118" s="1859"/>
      <c r="C118" s="71">
        <f>'BASE DE DADOS MÓDULOS 4 E 5'!C31</f>
        <v>3.5000000000000001E-3</v>
      </c>
      <c r="D118" s="36">
        <f t="shared" si="3"/>
        <v>29.56</v>
      </c>
    </row>
    <row r="119" spans="1:6">
      <c r="A119" s="1858" t="s">
        <v>304</v>
      </c>
      <c r="B119" s="1859"/>
      <c r="C119" s="71">
        <f>'BASE DE DADOS MÓDULOS 4 E 5'!C32</f>
        <v>1.2999999999999999E-3</v>
      </c>
      <c r="D119" s="36">
        <f t="shared" si="3"/>
        <v>10.98</v>
      </c>
    </row>
    <row r="120" spans="1:6">
      <c r="A120" s="1858" t="s">
        <v>315</v>
      </c>
      <c r="B120" s="1860"/>
      <c r="C120" s="413">
        <f>'BASE DE DADOS MÓDULOS 4 E 5'!C33</f>
        <v>4.2999999999999997E-2</v>
      </c>
      <c r="D120" s="36">
        <f t="shared" si="3"/>
        <v>363.13</v>
      </c>
    </row>
    <row r="121" spans="1:6" ht="13.5" thickBot="1">
      <c r="A121" s="61" t="s">
        <v>339</v>
      </c>
      <c r="B121" s="62"/>
      <c r="C121" s="417">
        <f>'BASE DE DADOS MÓDULOS 4 E 5'!C34</f>
        <v>1.6999999999999999E-3</v>
      </c>
      <c r="D121" s="63">
        <f t="shared" si="3"/>
        <v>14.36</v>
      </c>
    </row>
    <row r="122" spans="1:6" ht="13.5" thickBot="1">
      <c r="A122" s="236" t="s">
        <v>282</v>
      </c>
      <c r="B122" s="237"/>
      <c r="C122" s="238">
        <f>SUM(C115:C121)</f>
        <v>5.79E-2</v>
      </c>
      <c r="D122" s="207">
        <f>SUM(D115:D121)</f>
        <v>488.97</v>
      </c>
      <c r="F122"/>
    </row>
    <row r="123" spans="1:6" ht="13.5" thickBot="1">
      <c r="A123" s="1787"/>
      <c r="B123" s="1788"/>
      <c r="C123" s="1788"/>
      <c r="D123" s="9"/>
    </row>
    <row r="124" spans="1:6" ht="13.5" thickBot="1">
      <c r="A124" s="1868" t="s">
        <v>316</v>
      </c>
      <c r="B124" s="1876"/>
      <c r="C124" s="208" t="s">
        <v>975</v>
      </c>
      <c r="D124" s="202" t="s">
        <v>267</v>
      </c>
    </row>
    <row r="125" spans="1:6">
      <c r="A125" s="1870" t="s">
        <v>905</v>
      </c>
      <c r="B125" s="1875"/>
      <c r="C125" s="70">
        <f>'BASE DE DADOS MÓDULOS 4 E 5'!C38</f>
        <v>8.3299999999999999E-2</v>
      </c>
      <c r="D125" s="40">
        <f>C125*$D$65</f>
        <v>703.46</v>
      </c>
    </row>
    <row r="126" spans="1:6">
      <c r="A126" s="1858" t="s">
        <v>317</v>
      </c>
      <c r="B126" s="1860"/>
      <c r="C126" s="72">
        <f>'BASE DE DADOS MÓDULOS 4 E 5'!C39</f>
        <v>1.3899999999999999E-2</v>
      </c>
      <c r="D126" s="212">
        <f>C126*$D$65</f>
        <v>117.38</v>
      </c>
    </row>
    <row r="127" spans="1:6">
      <c r="A127" s="1858" t="s">
        <v>786</v>
      </c>
      <c r="B127" s="1860"/>
      <c r="C127" s="72">
        <f>'BASE DE DADOS MÓDULOS 4 E 5'!C40</f>
        <v>8.3999999999999995E-3</v>
      </c>
      <c r="D127" s="212">
        <f>C127*$D$65</f>
        <v>70.94</v>
      </c>
    </row>
    <row r="128" spans="1:6">
      <c r="A128" s="1858" t="s">
        <v>784</v>
      </c>
      <c r="B128" s="1859"/>
      <c r="C128" s="71">
        <f>'BASE DE DADOS MÓDULOS 4 E 5'!C41</f>
        <v>3.3E-3</v>
      </c>
      <c r="D128" s="212">
        <f>C128*$D$65</f>
        <v>27.87</v>
      </c>
    </row>
    <row r="129" spans="1:7">
      <c r="A129" s="1858" t="s">
        <v>860</v>
      </c>
      <c r="B129" s="1859"/>
      <c r="C129" s="71">
        <f>'BASE DE DADOS MÓDULOS 4 E 5'!C42</f>
        <v>0</v>
      </c>
      <c r="D129" s="212">
        <f>C129*$D$65</f>
        <v>0</v>
      </c>
    </row>
    <row r="130" spans="1:7">
      <c r="A130" s="1877" t="s">
        <v>318</v>
      </c>
      <c r="B130" s="1878"/>
      <c r="C130" s="429">
        <f>SUM(C125:C129)</f>
        <v>0.1089</v>
      </c>
      <c r="D130" s="422">
        <f>SUM(D125:D129)</f>
        <v>919.65</v>
      </c>
    </row>
    <row r="131" spans="1:7" ht="13.5" thickBot="1">
      <c r="A131" s="1790" t="s">
        <v>785</v>
      </c>
      <c r="B131" s="1879"/>
      <c r="C131" s="417">
        <f>'BASE DE DADOS MÓDULOS 4 E 5'!C44</f>
        <v>4.0099999999999997E-2</v>
      </c>
      <c r="D131" s="423">
        <f>C131*D65</f>
        <v>338.64</v>
      </c>
    </row>
    <row r="132" spans="1:7" ht="13.5" thickBot="1">
      <c r="A132" s="206" t="s">
        <v>282</v>
      </c>
      <c r="B132" s="235"/>
      <c r="C132" s="238">
        <f>SUM(C130:C131)</f>
        <v>0.14899999999999999</v>
      </c>
      <c r="D132" s="207">
        <f>D130+D131</f>
        <v>1258.29</v>
      </c>
    </row>
    <row r="133" spans="1:7" ht="13.5" thickBot="1">
      <c r="A133" s="1787"/>
      <c r="B133" s="1788"/>
      <c r="C133" s="1867"/>
      <c r="D133" s="9"/>
    </row>
    <row r="134" spans="1:7" ht="13.5" thickBot="1">
      <c r="A134" s="1868" t="s">
        <v>319</v>
      </c>
      <c r="B134" s="1876"/>
      <c r="C134" s="204" t="s">
        <v>975</v>
      </c>
      <c r="D134" s="202" t="s">
        <v>267</v>
      </c>
    </row>
    <row r="135" spans="1:7">
      <c r="A135" s="1870" t="s">
        <v>320</v>
      </c>
      <c r="B135" s="1871"/>
      <c r="C135" s="46">
        <f>C100</f>
        <v>0.36799999999999999</v>
      </c>
      <c r="D135" s="40">
        <f>D100</f>
        <v>3107.71</v>
      </c>
    </row>
    <row r="136" spans="1:7">
      <c r="A136" s="1858" t="s">
        <v>295</v>
      </c>
      <c r="B136" s="1860"/>
      <c r="C136" s="47">
        <f>C105+C106</f>
        <v>0.152</v>
      </c>
      <c r="D136" s="38">
        <f>D107</f>
        <v>1283.6300000000001</v>
      </c>
    </row>
    <row r="137" spans="1:7">
      <c r="A137" s="1858" t="s">
        <v>300</v>
      </c>
      <c r="B137" s="1859"/>
      <c r="C137" s="37">
        <f>C110+C111</f>
        <v>1.8E-3</v>
      </c>
      <c r="D137" s="38">
        <f>D112</f>
        <v>15.2</v>
      </c>
    </row>
    <row r="138" spans="1:7">
      <c r="A138" s="1858" t="s">
        <v>301</v>
      </c>
      <c r="B138" s="1859"/>
      <c r="C138" s="37">
        <f>SUM(C115:C121)</f>
        <v>5.79E-2</v>
      </c>
      <c r="D138" s="38">
        <f>D122</f>
        <v>488.97</v>
      </c>
    </row>
    <row r="139" spans="1:7" ht="13.5" thickBot="1">
      <c r="A139" s="1790" t="s">
        <v>321</v>
      </c>
      <c r="B139" s="1879"/>
      <c r="C139" s="48">
        <f>SUM(C130:C131)</f>
        <v>0.14899999999999999</v>
      </c>
      <c r="D139" s="45">
        <f>D132</f>
        <v>1258.29</v>
      </c>
    </row>
    <row r="140" spans="1:7" ht="13.5" thickBot="1">
      <c r="A140" s="1868" t="s">
        <v>282</v>
      </c>
      <c r="B140" s="1876"/>
      <c r="C140" s="205">
        <f>SUM(C135:C139)</f>
        <v>0.72870000000000001</v>
      </c>
      <c r="D140" s="203">
        <f>SUM(D135:D139)</f>
        <v>6153.8</v>
      </c>
    </row>
    <row r="141" spans="1:7">
      <c r="A141" s="1775"/>
      <c r="B141" s="1776"/>
      <c r="C141" s="1776"/>
      <c r="D141" s="49"/>
      <c r="G141"/>
    </row>
    <row r="142" spans="1:7">
      <c r="A142" s="1778" t="s">
        <v>322</v>
      </c>
      <c r="B142" s="1779"/>
      <c r="C142" s="1779"/>
      <c r="D142" s="1779"/>
    </row>
    <row r="143" spans="1:7" ht="13.5" thickBot="1">
      <c r="A143" s="1762"/>
      <c r="B143" s="1763"/>
      <c r="C143" s="1763"/>
      <c r="D143" s="9"/>
    </row>
    <row r="144" spans="1:7" ht="13.5" thickBot="1">
      <c r="A144" s="209" t="s">
        <v>323</v>
      </c>
      <c r="B144" s="1883" t="s">
        <v>975</v>
      </c>
      <c r="C144" s="1884"/>
      <c r="D144" s="210" t="s">
        <v>267</v>
      </c>
    </row>
    <row r="145" spans="1:6">
      <c r="A145" s="64" t="s">
        <v>324</v>
      </c>
      <c r="B145" s="602">
        <f>'BASE DE DADOS MÓDULOS 4 E 5'!B58</f>
        <v>206.27</v>
      </c>
      <c r="C145" s="65"/>
      <c r="D145" s="40">
        <f>B145*B55</f>
        <v>1237.6199999999999</v>
      </c>
    </row>
    <row r="146" spans="1:6">
      <c r="A146" s="52" t="s">
        <v>325</v>
      </c>
      <c r="B146" s="432"/>
      <c r="C146" s="402"/>
      <c r="D146" s="212"/>
    </row>
    <row r="147" spans="1:6">
      <c r="A147" s="52" t="s">
        <v>326</v>
      </c>
      <c r="B147" s="432">
        <f>'BASE DE DADOS MÓDULOS 4 E 5'!B60</f>
        <v>7.6</v>
      </c>
      <c r="C147" s="53">
        <f>((100/((100-$B$152)%)-100)*B147)/$B$152</f>
        <v>8.76</v>
      </c>
      <c r="D147" s="212">
        <f>(D140+D87+D78+D65+D145+D153)*C147%</f>
        <v>1707.33</v>
      </c>
    </row>
    <row r="148" spans="1:6">
      <c r="A148" s="52" t="s">
        <v>327</v>
      </c>
      <c r="B148" s="431">
        <f>'BASE DE DADOS MÓDULOS 4 E 5'!B61</f>
        <v>1.65</v>
      </c>
      <c r="C148" s="53">
        <f>((100/((100-$B$152)%)-100)*B148)/$B$152</f>
        <v>1.9</v>
      </c>
      <c r="D148" s="212">
        <f>(D153+D145+D140+D87+D78+D65)*C148%</f>
        <v>370.31</v>
      </c>
    </row>
    <row r="149" spans="1:6">
      <c r="A149" s="52" t="s">
        <v>328</v>
      </c>
      <c r="B149" s="342"/>
      <c r="C149" s="53"/>
      <c r="D149" s="212">
        <f>((D65+D78+D87+D140+D145+D153)*$C$149)%</f>
        <v>0</v>
      </c>
    </row>
    <row r="150" spans="1:6">
      <c r="A150" s="52" t="s">
        <v>329</v>
      </c>
      <c r="B150" s="410">
        <f>100*'ISS APOIO'!B33</f>
        <v>4</v>
      </c>
      <c r="C150" s="53">
        <f>((100/((100-$B$152)%)-100)*B150)/$B$152</f>
        <v>4.6100000000000003</v>
      </c>
      <c r="D150" s="212">
        <f>(D153+D145+D140+D87+D78+D65)*C150%</f>
        <v>898.49</v>
      </c>
    </row>
    <row r="151" spans="1:6">
      <c r="A151" s="52" t="s">
        <v>330</v>
      </c>
      <c r="B151" s="342"/>
      <c r="C151" s="53"/>
      <c r="D151" s="212">
        <f>((D65+D78+D87+D140+D145+D153)*$C$151)%</f>
        <v>0</v>
      </c>
    </row>
    <row r="152" spans="1:6">
      <c r="A152" s="52" t="s">
        <v>331</v>
      </c>
      <c r="B152" s="343">
        <f>SUM(B147:B151)</f>
        <v>13.25</v>
      </c>
      <c r="C152" s="66">
        <f>SUM(C147:C151)</f>
        <v>15.27</v>
      </c>
      <c r="D152" s="213">
        <f>SUM(D147:D151)</f>
        <v>2976.13</v>
      </c>
    </row>
    <row r="153" spans="1:6" ht="13.5" thickBot="1">
      <c r="A153" s="68" t="s">
        <v>332</v>
      </c>
      <c r="B153" s="601">
        <f>'BASE DE DADOS MÓDULOS 4 E 5'!B66</f>
        <v>145.76</v>
      </c>
      <c r="C153" s="324"/>
      <c r="D153" s="341">
        <f>B153*B55</f>
        <v>874.56</v>
      </c>
    </row>
    <row r="154" spans="1:6" ht="13.5" thickBot="1">
      <c r="A154" s="1868" t="s">
        <v>282</v>
      </c>
      <c r="B154" s="1881"/>
      <c r="C154" s="1880"/>
      <c r="D154" s="211">
        <f>D145+D152+D153</f>
        <v>5088.3100000000004</v>
      </c>
      <c r="E154" s="2"/>
      <c r="F154" s="22"/>
    </row>
    <row r="155" spans="1:6" ht="13.5" thickBot="1">
      <c r="A155" s="1882"/>
      <c r="B155" s="1882"/>
      <c r="C155" s="1882"/>
      <c r="D155" s="49"/>
    </row>
    <row r="156" spans="1:6" ht="13.5" thickBot="1">
      <c r="A156" s="1868" t="s">
        <v>333</v>
      </c>
      <c r="B156" s="1869"/>
      <c r="C156" s="1880"/>
      <c r="D156" s="434">
        <f>D65+D78+D87+D140+D154</f>
        <v>22466.22</v>
      </c>
      <c r="E156" s="435"/>
      <c r="F156" s="22"/>
    </row>
    <row r="158" spans="1:6">
      <c r="D158" s="12">
        <f>D156*12</f>
        <v>269594.64</v>
      </c>
    </row>
    <row r="159" spans="1:6">
      <c r="D159" s="13"/>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F27" sqref="F27"/>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952</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982</v>
      </c>
    </row>
    <row r="6" spans="1:4">
      <c r="A6" s="1704" t="s">
        <v>262</v>
      </c>
      <c r="B6" s="1705"/>
      <c r="C6" s="1706"/>
      <c r="D6" s="857"/>
    </row>
    <row r="7" spans="1:4" ht="38.25">
      <c r="A7" s="1704" t="s">
        <v>263</v>
      </c>
      <c r="B7" s="1705"/>
      <c r="C7" s="1706"/>
      <c r="D7" s="647" t="s">
        <v>994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856" t="s">
        <v>853</v>
      </c>
      <c r="B14" s="856" t="s">
        <v>336</v>
      </c>
      <c r="C14" s="856" t="s">
        <v>669</v>
      </c>
      <c r="D14" s="654" t="s">
        <v>533</v>
      </c>
    </row>
    <row r="15" spans="1:4" ht="30" customHeight="1" thickBot="1">
      <c r="A15" s="1809" t="s">
        <v>244</v>
      </c>
      <c r="B15" s="1810"/>
      <c r="C15" s="1810"/>
      <c r="D15" s="1811"/>
    </row>
    <row r="16" spans="1:4">
      <c r="A16" s="867" t="s">
        <v>126</v>
      </c>
      <c r="B16" s="682">
        <v>0</v>
      </c>
      <c r="C16" s="687">
        <v>0</v>
      </c>
      <c r="D16" s="672">
        <f>B16*C16</f>
        <v>0</v>
      </c>
    </row>
    <row r="17" spans="1:4">
      <c r="A17" s="752" t="s">
        <v>128</v>
      </c>
      <c r="B17" s="689">
        <v>0</v>
      </c>
      <c r="C17" s="690">
        <v>0</v>
      </c>
      <c r="D17" s="691">
        <f t="shared" ref="D17:D41" si="0">B17*C17</f>
        <v>0</v>
      </c>
    </row>
    <row r="18" spans="1:4">
      <c r="A18" s="1473" t="s">
        <v>1323</v>
      </c>
      <c r="B18" s="689">
        <v>0</v>
      </c>
      <c r="C18" s="690">
        <v>0</v>
      </c>
      <c r="D18" s="691">
        <f t="shared" si="0"/>
        <v>0</v>
      </c>
    </row>
    <row r="19" spans="1:4">
      <c r="A19" s="752" t="s">
        <v>705</v>
      </c>
      <c r="B19" s="689">
        <v>0</v>
      </c>
      <c r="C19" s="690">
        <v>0</v>
      </c>
      <c r="D19" s="691">
        <f t="shared" si="0"/>
        <v>0</v>
      </c>
    </row>
    <row r="20" spans="1:4">
      <c r="A20" s="752" t="s">
        <v>588</v>
      </c>
      <c r="B20" s="689">
        <v>0</v>
      </c>
      <c r="C20" s="690">
        <v>0</v>
      </c>
      <c r="D20" s="691">
        <f t="shared" si="0"/>
        <v>0</v>
      </c>
    </row>
    <row r="21" spans="1:4">
      <c r="A21" s="752" t="s">
        <v>837</v>
      </c>
      <c r="B21" s="689">
        <v>0</v>
      </c>
      <c r="C21" s="690">
        <v>0</v>
      </c>
      <c r="D21" s="691">
        <f t="shared" si="0"/>
        <v>0</v>
      </c>
    </row>
    <row r="22" spans="1:4">
      <c r="A22" s="752" t="s">
        <v>129</v>
      </c>
      <c r="B22" s="689">
        <v>0</v>
      </c>
      <c r="C22" s="690">
        <v>0</v>
      </c>
      <c r="D22" s="691">
        <f t="shared" si="0"/>
        <v>0</v>
      </c>
    </row>
    <row r="23" spans="1:4">
      <c r="A23" s="752" t="s">
        <v>706</v>
      </c>
      <c r="B23" s="689">
        <v>0</v>
      </c>
      <c r="C23" s="690">
        <v>0</v>
      </c>
      <c r="D23" s="691">
        <f t="shared" si="0"/>
        <v>0</v>
      </c>
    </row>
    <row r="24" spans="1:4">
      <c r="A24" s="752" t="s">
        <v>131</v>
      </c>
      <c r="B24" s="689">
        <v>0</v>
      </c>
      <c r="C24" s="690">
        <v>0</v>
      </c>
      <c r="D24" s="691">
        <f t="shared" si="0"/>
        <v>0</v>
      </c>
    </row>
    <row r="25" spans="1:4">
      <c r="A25" s="752" t="s">
        <v>698</v>
      </c>
      <c r="B25" s="689">
        <v>0</v>
      </c>
      <c r="C25" s="690">
        <v>0</v>
      </c>
      <c r="D25" s="691">
        <f t="shared" si="0"/>
        <v>0</v>
      </c>
    </row>
    <row r="26" spans="1:4">
      <c r="A26" s="752" t="s">
        <v>839</v>
      </c>
      <c r="B26" s="689">
        <v>0</v>
      </c>
      <c r="C26" s="690">
        <v>0</v>
      </c>
      <c r="D26" s="691">
        <f t="shared" si="0"/>
        <v>0</v>
      </c>
    </row>
    <row r="27" spans="1:4">
      <c r="A27" s="752" t="s">
        <v>135</v>
      </c>
      <c r="B27" s="689">
        <v>0</v>
      </c>
      <c r="C27" s="690">
        <v>0</v>
      </c>
      <c r="D27" s="691">
        <f t="shared" si="0"/>
        <v>0</v>
      </c>
    </row>
    <row r="28" spans="1:4">
      <c r="A28" s="752" t="s">
        <v>842</v>
      </c>
      <c r="B28" s="689">
        <v>0</v>
      </c>
      <c r="C28" s="690">
        <v>0</v>
      </c>
      <c r="D28" s="691">
        <f t="shared" si="0"/>
        <v>0</v>
      </c>
    </row>
    <row r="29" spans="1:4">
      <c r="A29" s="752" t="s">
        <v>844</v>
      </c>
      <c r="B29" s="689">
        <v>0</v>
      </c>
      <c r="C29" s="690">
        <v>0</v>
      </c>
      <c r="D29" s="691">
        <f t="shared" si="0"/>
        <v>0</v>
      </c>
    </row>
    <row r="30" spans="1:4">
      <c r="A30" s="752" t="s">
        <v>137</v>
      </c>
      <c r="B30" s="689">
        <v>0</v>
      </c>
      <c r="C30" s="690">
        <v>0</v>
      </c>
      <c r="D30" s="691">
        <f t="shared" si="0"/>
        <v>0</v>
      </c>
    </row>
    <row r="31" spans="1:4">
      <c r="A31" s="752" t="s">
        <v>846</v>
      </c>
      <c r="B31" s="689">
        <v>0</v>
      </c>
      <c r="C31" s="690">
        <v>0</v>
      </c>
      <c r="D31" s="691">
        <f t="shared" si="0"/>
        <v>0</v>
      </c>
    </row>
    <row r="32" spans="1:4">
      <c r="A32" s="752" t="s">
        <v>848</v>
      </c>
      <c r="B32" s="689">
        <v>0</v>
      </c>
      <c r="C32" s="690">
        <v>0</v>
      </c>
      <c r="D32" s="691">
        <f t="shared" si="0"/>
        <v>0</v>
      </c>
    </row>
    <row r="33" spans="1:4">
      <c r="A33" s="752" t="s">
        <v>597</v>
      </c>
      <c r="B33" s="689">
        <v>0</v>
      </c>
      <c r="C33" s="690">
        <v>0</v>
      </c>
      <c r="D33" s="691">
        <f t="shared" si="0"/>
        <v>0</v>
      </c>
    </row>
    <row r="34" spans="1:4">
      <c r="A34" s="752" t="s">
        <v>672</v>
      </c>
      <c r="B34" s="689">
        <v>0</v>
      </c>
      <c r="C34" s="690">
        <v>0</v>
      </c>
      <c r="D34" s="691">
        <f t="shared" si="0"/>
        <v>0</v>
      </c>
    </row>
    <row r="35" spans="1:4">
      <c r="A35" s="1171" t="s">
        <v>855</v>
      </c>
      <c r="B35" s="943">
        <f>CCT!AX22</f>
        <v>2</v>
      </c>
      <c r="C35" s="909">
        <f>CCT!AW22</f>
        <v>1043.74</v>
      </c>
      <c r="D35" s="1075">
        <f t="shared" si="0"/>
        <v>2087.48</v>
      </c>
    </row>
    <row r="36" spans="1:4">
      <c r="A36" s="1171" t="s">
        <v>856</v>
      </c>
      <c r="B36" s="943">
        <f>CCT!AZ22</f>
        <v>2</v>
      </c>
      <c r="C36" s="909">
        <f>CCT!AY22</f>
        <v>1043.74</v>
      </c>
      <c r="D36" s="1075">
        <f t="shared" si="0"/>
        <v>2087.48</v>
      </c>
    </row>
    <row r="37" spans="1:4">
      <c r="A37" s="752" t="s">
        <v>677</v>
      </c>
      <c r="B37" s="689">
        <v>0</v>
      </c>
      <c r="C37" s="690">
        <v>0</v>
      </c>
      <c r="D37" s="691">
        <f t="shared" si="0"/>
        <v>0</v>
      </c>
    </row>
    <row r="38" spans="1:4">
      <c r="A38" s="1171" t="s">
        <v>678</v>
      </c>
      <c r="B38" s="908">
        <f>CCT!BD22</f>
        <v>1</v>
      </c>
      <c r="C38" s="909">
        <f>CCT!BC22</f>
        <v>1231.31</v>
      </c>
      <c r="D38" s="1075">
        <f t="shared" si="0"/>
        <v>1231.31</v>
      </c>
    </row>
    <row r="39" spans="1:4">
      <c r="A39" s="752" t="s">
        <v>707</v>
      </c>
      <c r="B39" s="689">
        <v>0</v>
      </c>
      <c r="C39" s="690">
        <v>0</v>
      </c>
      <c r="D39" s="691">
        <f t="shared" si="0"/>
        <v>0</v>
      </c>
    </row>
    <row r="40" spans="1:4">
      <c r="A40" s="752" t="s">
        <v>147</v>
      </c>
      <c r="B40" s="689">
        <v>0</v>
      </c>
      <c r="C40" s="690">
        <v>0</v>
      </c>
      <c r="D40" s="691">
        <f t="shared" si="0"/>
        <v>0</v>
      </c>
    </row>
    <row r="41" spans="1:4" ht="13.5" thickBot="1">
      <c r="A41" s="847" t="s">
        <v>960</v>
      </c>
      <c r="B41" s="693">
        <v>0</v>
      </c>
      <c r="C41" s="694">
        <v>0</v>
      </c>
      <c r="D41" s="724">
        <f t="shared" si="0"/>
        <v>0</v>
      </c>
    </row>
    <row r="42" spans="1:4" ht="30" customHeight="1" thickBot="1">
      <c r="A42" s="1809" t="s">
        <v>4</v>
      </c>
      <c r="B42" s="1810"/>
      <c r="C42" s="1810"/>
      <c r="D42" s="1811"/>
    </row>
    <row r="43" spans="1:4">
      <c r="A43" s="670" t="s">
        <v>133</v>
      </c>
      <c r="B43" s="682">
        <v>0</v>
      </c>
      <c r="C43" s="687">
        <v>0</v>
      </c>
      <c r="D43" s="672">
        <f t="shared" ref="D43:D48" si="1">B43*C43</f>
        <v>0</v>
      </c>
    </row>
    <row r="44" spans="1:4">
      <c r="A44" s="688" t="s">
        <v>139</v>
      </c>
      <c r="B44" s="689">
        <v>0</v>
      </c>
      <c r="C44" s="690">
        <v>0</v>
      </c>
      <c r="D44" s="691">
        <f t="shared" si="1"/>
        <v>0</v>
      </c>
    </row>
    <row r="45" spans="1:4">
      <c r="A45" s="688" t="s">
        <v>175</v>
      </c>
      <c r="B45" s="689">
        <v>0</v>
      </c>
      <c r="C45" s="690">
        <v>0</v>
      </c>
      <c r="D45" s="691">
        <f t="shared" si="1"/>
        <v>0</v>
      </c>
    </row>
    <row r="46" spans="1:4" ht="13.5" customHeight="1">
      <c r="A46" s="688" t="s">
        <v>176</v>
      </c>
      <c r="B46" s="689">
        <v>0</v>
      </c>
      <c r="C46" s="690">
        <v>0</v>
      </c>
      <c r="D46" s="691">
        <f t="shared" si="1"/>
        <v>0</v>
      </c>
    </row>
    <row r="47" spans="1:4">
      <c r="A47" s="688" t="s">
        <v>871</v>
      </c>
      <c r="B47" s="689">
        <v>0</v>
      </c>
      <c r="C47" s="690">
        <v>0</v>
      </c>
      <c r="D47" s="691">
        <f t="shared" si="1"/>
        <v>0</v>
      </c>
    </row>
    <row r="48" spans="1:4" ht="13.5" thickBot="1">
      <c r="A48" s="692" t="s">
        <v>177</v>
      </c>
      <c r="B48" s="693">
        <v>0</v>
      </c>
      <c r="C48" s="694">
        <v>0</v>
      </c>
      <c r="D48" s="724">
        <f t="shared" si="1"/>
        <v>0</v>
      </c>
    </row>
    <row r="49" spans="1:7" ht="30" customHeight="1" thickBot="1">
      <c r="A49" s="1846" t="s">
        <v>1115</v>
      </c>
      <c r="B49" s="1810"/>
      <c r="C49" s="1810"/>
      <c r="D49" s="1811"/>
    </row>
    <row r="50" spans="1:7" ht="13.5" thickBot="1">
      <c r="A50" s="915" t="s">
        <v>534</v>
      </c>
      <c r="B50" s="656">
        <v>0</v>
      </c>
      <c r="C50" s="736">
        <v>0</v>
      </c>
      <c r="D50" s="662">
        <f>B50*C50</f>
        <v>0</v>
      </c>
      <c r="F50" s="944"/>
      <c r="G50" s="944"/>
    </row>
    <row r="51" spans="1:7" ht="27" customHeight="1" thickBot="1">
      <c r="A51" s="1809" t="s">
        <v>1117</v>
      </c>
      <c r="B51" s="1810"/>
      <c r="C51" s="1810"/>
      <c r="D51" s="1811"/>
    </row>
    <row r="52" spans="1:7" ht="13.5" thickBot="1">
      <c r="A52" s="1118" t="s">
        <v>936</v>
      </c>
      <c r="B52" s="1132">
        <v>0</v>
      </c>
      <c r="C52" s="895">
        <v>0</v>
      </c>
      <c r="D52" s="662">
        <f>B52*C52</f>
        <v>0</v>
      </c>
    </row>
    <row r="53" spans="1:7" ht="27" customHeight="1" thickBot="1">
      <c r="A53" s="1809" t="s">
        <v>245</v>
      </c>
      <c r="B53" s="1810"/>
      <c r="C53" s="1810"/>
      <c r="D53" s="1811"/>
    </row>
    <row r="54" spans="1:7" ht="13.5" thickBot="1">
      <c r="A54" s="742" t="s">
        <v>919</v>
      </c>
      <c r="B54" s="695">
        <v>0</v>
      </c>
      <c r="C54" s="736">
        <v>0</v>
      </c>
      <c r="D54" s="662">
        <f>B54*C54</f>
        <v>0</v>
      </c>
    </row>
    <row r="55" spans="1:7" ht="13.5" thickBot="1">
      <c r="A55" s="861" t="s">
        <v>533</v>
      </c>
      <c r="B55" s="664">
        <f>SUM(B16:B41,B43:B48,B50,B52,B54)</f>
        <v>5</v>
      </c>
      <c r="C55" s="751"/>
      <c r="D55" s="726">
        <f>SUM(D16:D41,D43:D48,D50,D52,D54)</f>
        <v>5406.27</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302.48</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332.39</v>
      </c>
    </row>
    <row r="63" spans="1:7">
      <c r="A63" s="1713" t="s">
        <v>335</v>
      </c>
      <c r="B63" s="1714"/>
      <c r="C63" s="891">
        <f>(1/220*12*6/12)</f>
        <v>2.7300000000000001E-2</v>
      </c>
      <c r="D63" s="686">
        <f>C63*(D35+D36)</f>
        <v>113.98</v>
      </c>
    </row>
    <row r="64" spans="1:7" ht="13.5" thickBot="1">
      <c r="A64" s="869" t="s">
        <v>882</v>
      </c>
      <c r="B64" s="758"/>
      <c r="C64" s="892"/>
      <c r="D64" s="809">
        <v>0</v>
      </c>
    </row>
    <row r="65" spans="1:7" ht="13.5" thickBot="1">
      <c r="A65" s="1721" t="s">
        <v>274</v>
      </c>
      <c r="B65" s="1722"/>
      <c r="C65" s="1736"/>
      <c r="D65" s="666">
        <f>SUM(D55:D64)</f>
        <v>6155.12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SUM(B16:B41)*(Parâmetro!G8*20-1)+SUM(B43:B48)*(Parâmetro!G26*20-1)+SUM(B50)*(Parâmetro!G29*20-1)+SUM(B52)*(Parâmetro!G30*20-1)+SUM(B54)*(Parâmetro!G42*20-1)</f>
        <v>1395</v>
      </c>
      <c r="E71" s="863"/>
      <c r="F71" s="951"/>
    </row>
    <row r="72" spans="1:7">
      <c r="A72" s="1713" t="s">
        <v>279</v>
      </c>
      <c r="B72" s="1729"/>
      <c r="C72" s="770">
        <f>Parâmetro!E80</f>
        <v>3.1</v>
      </c>
      <c r="D72" s="864">
        <f>(2*C72*20*SUM(B16:B41,B43:B48,B50,B52))-(IF(SUM(D16:D41,D43:D48,D50,D52)*6%&lt;=(2*C72*20*SUM(B16:B41,B43:B48,B50,B52)),SUM(D16:D41,D43:D48,D50,D52)*6%,(2*C72*20*SUM(B16:B41,B43:B48,B50,B52))))+(2*C72*20*B54)-(IF(D54*6%&lt;=(2*C72*20*B54),D54*6%,(2*C72*20*B54)))</f>
        <v>295.62</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SUM(B16:B41)*Parâmetro!C8+SUM(B43:B48)*Parâmetro!C26+SUM(B50)*Parâmetro!C29+SUM(B52)*Parâmetro!C30+SUM(B54)*Parâmetro!C42</f>
        <v>0</v>
      </c>
      <c r="E75" s="951"/>
    </row>
    <row r="76" spans="1:7">
      <c r="A76" s="1713" t="s">
        <v>1054</v>
      </c>
      <c r="B76" s="1714"/>
      <c r="C76" s="868"/>
      <c r="D76" s="866">
        <f>SUM(B16:B41)*Parâmetro!D8+SUM(B43:B48)*Parâmetro!D26+SUM(B50)*Parâmetro!D29+SUM(B52)*Parâmetro!D30+SUM(B54)*Parâmetro!D42</f>
        <v>42.15</v>
      </c>
      <c r="E76" s="951"/>
    </row>
    <row r="77" spans="1:7" ht="13.5" thickBot="1">
      <c r="A77" s="1816" t="s">
        <v>866</v>
      </c>
      <c r="B77" s="1817"/>
      <c r="C77" s="871"/>
      <c r="D77" s="724">
        <f>B54*Parâmetro!E147</f>
        <v>0</v>
      </c>
    </row>
    <row r="78" spans="1:7" ht="13.5" thickBot="1">
      <c r="A78" s="1721" t="s">
        <v>282</v>
      </c>
      <c r="B78" s="1722"/>
      <c r="C78" s="1747"/>
      <c r="D78" s="726">
        <f>SUM(D70:D77)</f>
        <v>1748.37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FETHEMG IN CONS. LAFAIETE'!B17*'Uniforme Apoio'!BM10+'CARGO FETHEMG IN CONS. LAFAIETE'!B18*'Uniforme Apoio'!BM11+'CARGO FETHEMG IN CONS. LAFAIETE'!B19*'Uniforme Apoio'!BM12+'CARGO FETHEMG IN CONS. LAFAIETE'!B20*'Uniforme Apoio'!BM13+'CARGO FETHEMG IN CONS. LAFAIETE'!B21*'Uniforme Apoio'!BM14+'CARGO FETHEMG IN CONS. LAFAIETE'!B22*'Uniforme Apoio'!BM15+'CARGO FETHEMG IN CONS. LAFAIETE'!B23*'Uniforme Apoio'!BM16+'CARGO FETHEMG IN CONS. LAFAIETE'!B24*'Uniforme Apoio'!BM17+'CARGO FETHEMG IN CONS. LAFAIETE'!B25*'Uniforme Apoio'!BM18+'CARGO FETHEMG IN CONS. LAFAIETE'!B26*'Uniforme Apoio'!BM20+'CARGO FETHEMG IN CONS. LAFAIETE'!B27*'Uniforme Apoio'!BM21+'CARGO FETHEMG IN CONS. LAFAIETE'!B28*'Uniforme Apoio'!BM22+'CARGO FETHEMG IN CONS. LAFAIETE'!B29*'Uniforme Apoio'!BM23+'CARGO FETHEMG IN CONS. LAFAIETE'!B30*'Uniforme Apoio'!BM24+'CARGO FETHEMG IN CONS. LAFAIETE'!B31*'Uniforme Apoio'!BM25+'CARGO FETHEMG IN CONS. LAFAIETE'!B32*'Uniforme Apoio'!BM28+'CARGO FETHEMG IN CONS. LAFAIETE'!B33*'Uniforme Apoio'!BM29+'CARGO FETHEMG IN CONS. LAFAIETE'!B34*'Uniforme Apoio'!BM30+'CARGO FETHEMG IN CONS. LAFAIETE'!B35*'Uniforme Apoio'!BM30+'CARGO FETHEMG IN CONS. LAFAIETE'!B36*'Uniforme Apoio'!BM30+'CARGO FETHEMG IN CONS. LAFAIETE'!B37*'Uniforme Apoio'!BM31+'CARGO FETHEMG IN CONS. LAFAIETE'!B38*'Uniforme Apoio'!BM31+'CARGO FETHEMG IN CONS. LAFAIETE'!B39*'Uniforme Apoio'!BM32+'CARGO FETHEMG IN CONS. LAFAIETE'!B40*'Uniforme Apoio'!BM33+'CARGO FETHEMG IN CONS. LAFAIETE'!B41*'Uniforme Apoio'!BM39+'CARGO FETHEMG IN CONS. LAFAIETE'!B43*'Uniforme Apoio'!BM19+'CARGO FETHEMG IN CONS. LAFAIETE'!B44*'Uniforme Apoio'!BM27+'CARGO FETHEMG IN CONS. LAFAIETE'!B45*'Uniforme Apoio'!BM35+'CARGO FETHEMG IN CONS. LAFAIETE'!B46*'Uniforme Apoio'!BM36+'CARGO FETHEMG IN CONS. LAFAIETE'!B47*'Uniforme Apoio'!BM37+'CARGO FETHEMG IN CONS. LAFAIETE'!B48*'Uniforme Apoio'!BM38+'CARGO FETHEMG IN CONS. LAFAIETE'!B50*'Uniforme Apoio'!BM40+'CARGO FETHEMG IN CONS. LAFAIETE'!B52*'Uniforme Apoio'!BM34+'CARGO FETHEMG IN CONS. LAFAIETE'!B54*'Uniforme Apoio'!BM26</f>
        <v>424.15</v>
      </c>
      <c r="E83" s="944"/>
    </row>
    <row r="84" spans="1:7">
      <c r="A84" s="1713" t="str">
        <f>'TOTALIZADORA MÓDULOS'!A286:B286</f>
        <v>B - Materiais de Consumo</v>
      </c>
      <c r="B84" s="1729"/>
      <c r="C84" s="782">
        <v>0</v>
      </c>
      <c r="D84" s="781">
        <f>'Material de consumo jardinagem'!G21*'CARGO FETHEMG IN CONS. LAFAIETE'!B28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424.15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1231.02</v>
      </c>
    </row>
    <row r="93" spans="1:7">
      <c r="A93" s="1713" t="s">
        <v>289</v>
      </c>
      <c r="B93" s="1729"/>
      <c r="C93" s="788">
        <f>'BASE DE DADOS MÓDULOS 4 E 5'!C6</f>
        <v>1.4999999999999999E-2</v>
      </c>
      <c r="D93" s="789">
        <f t="shared" ref="D93:D99" si="2">$D$65*C93</f>
        <v>92.33</v>
      </c>
    </row>
    <row r="94" spans="1:7">
      <c r="A94" s="1713" t="s">
        <v>290</v>
      </c>
      <c r="B94" s="1714"/>
      <c r="C94" s="788">
        <f>'BASE DE DADOS MÓDULOS 4 E 5'!C7</f>
        <v>0.01</v>
      </c>
      <c r="D94" s="789">
        <f t="shared" si="2"/>
        <v>61.55</v>
      </c>
    </row>
    <row r="95" spans="1:7">
      <c r="A95" s="1713" t="s">
        <v>291</v>
      </c>
      <c r="B95" s="1714"/>
      <c r="C95" s="788">
        <f>'BASE DE DADOS MÓDULOS 4 E 5'!C8</f>
        <v>2E-3</v>
      </c>
      <c r="D95" s="789">
        <f t="shared" si="2"/>
        <v>12.31</v>
      </c>
    </row>
    <row r="96" spans="1:7">
      <c r="A96" s="1713" t="s">
        <v>292</v>
      </c>
      <c r="B96" s="1714"/>
      <c r="C96" s="788">
        <f>'BASE DE DADOS MÓDULOS 4 E 5'!C9</f>
        <v>2.5000000000000001E-2</v>
      </c>
      <c r="D96" s="789">
        <f t="shared" si="2"/>
        <v>153.88</v>
      </c>
    </row>
    <row r="97" spans="1:7">
      <c r="A97" s="1713" t="s">
        <v>293</v>
      </c>
      <c r="B97" s="1714"/>
      <c r="C97" s="788">
        <f>'BASE DE DADOS MÓDULOS 4 E 5'!C10</f>
        <v>0.08</v>
      </c>
      <c r="D97" s="789">
        <f t="shared" si="2"/>
        <v>492.41</v>
      </c>
    </row>
    <row r="98" spans="1:7">
      <c r="A98" s="1713" t="s">
        <v>1052</v>
      </c>
      <c r="B98" s="1714"/>
      <c r="C98" s="788">
        <f>'BASE DE DADOS MÓDULOS 4 E 5'!C11</f>
        <v>0.03</v>
      </c>
      <c r="D98" s="1172">
        <f t="shared" si="2"/>
        <v>184.65</v>
      </c>
    </row>
    <row r="99" spans="1:7" ht="13.5" thickBot="1">
      <c r="A99" s="1745" t="s">
        <v>294</v>
      </c>
      <c r="B99" s="1759"/>
      <c r="C99" s="955">
        <f>'BASE DE DADOS MÓDULOS 4 E 5'!C12</f>
        <v>6.0000000000000001E-3</v>
      </c>
      <c r="D99" s="787">
        <f t="shared" si="2"/>
        <v>36.93</v>
      </c>
    </row>
    <row r="100" spans="1:7" ht="13.5" thickBot="1">
      <c r="A100" s="1721" t="s">
        <v>282</v>
      </c>
      <c r="B100" s="1736"/>
      <c r="C100" s="792">
        <f>SUM(C92:C99)</f>
        <v>0.36799999999999999</v>
      </c>
      <c r="D100" s="784">
        <f>SUM(D92:D99)</f>
        <v>2265.08</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512.72</v>
      </c>
    </row>
    <row r="104" spans="1:7">
      <c r="A104" s="1713" t="s">
        <v>297</v>
      </c>
      <c r="B104" s="1729"/>
      <c r="C104" s="923">
        <f>'BASE DE DADOS MÓDULOS 4 E 5'!C17</f>
        <v>2.7799999999999998E-2</v>
      </c>
      <c r="D104" s="798">
        <f>C104*D65</f>
        <v>171.11</v>
      </c>
    </row>
    <row r="105" spans="1:7">
      <c r="A105" s="1750" t="s">
        <v>298</v>
      </c>
      <c r="B105" s="1751"/>
      <c r="C105" s="924">
        <f>SUM(C103:C104)</f>
        <v>0.1111</v>
      </c>
      <c r="D105" s="800">
        <f>SUM(D103:D104)</f>
        <v>683.83</v>
      </c>
    </row>
    <row r="106" spans="1:7" ht="13.5" thickBot="1">
      <c r="A106" s="1745" t="s">
        <v>299</v>
      </c>
      <c r="B106" s="1759"/>
      <c r="C106" s="987">
        <f>'BASE DE DADOS MÓDULOS 4 E 5'!C19</f>
        <v>4.0899999999999999E-2</v>
      </c>
      <c r="D106" s="826">
        <f>D65*C106</f>
        <v>251.74</v>
      </c>
      <c r="F106" s="960"/>
      <c r="G106" s="961"/>
    </row>
    <row r="107" spans="1:7" ht="13.5" thickBot="1">
      <c r="A107" s="803" t="s">
        <v>282</v>
      </c>
      <c r="B107" s="872"/>
      <c r="C107" s="812">
        <f>SUM(C105:C106)</f>
        <v>0.152</v>
      </c>
      <c r="D107" s="806">
        <f>SUM(D105+D106)</f>
        <v>935.57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8</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3.08</v>
      </c>
    </row>
    <row r="112" spans="1:7" ht="13.5" thickBot="1">
      <c r="A112" s="810" t="s">
        <v>282</v>
      </c>
      <c r="B112" s="811"/>
      <c r="C112" s="805">
        <f>SUM(C110:C111)</f>
        <v>1.8E-3</v>
      </c>
      <c r="D112" s="726">
        <f>SUM(D110:D111)</f>
        <v>11.08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46.16</v>
      </c>
    </row>
    <row r="116" spans="1:6">
      <c r="A116" s="1713" t="s">
        <v>338</v>
      </c>
      <c r="B116" s="1729"/>
      <c r="C116" s="814">
        <f>'BASE DE DADOS MÓDULOS 4 E 5'!C29</f>
        <v>5.9999999999999995E-4</v>
      </c>
      <c r="D116" s="787">
        <f t="shared" si="3"/>
        <v>3.69</v>
      </c>
    </row>
    <row r="117" spans="1:6">
      <c r="A117" s="1713" t="s">
        <v>302</v>
      </c>
      <c r="B117" s="1729"/>
      <c r="C117" s="814">
        <f>'BASE DE DADOS MÓDULOS 4 E 5'!C30</f>
        <v>2.9999999999999997E-4</v>
      </c>
      <c r="D117" s="787">
        <f t="shared" si="3"/>
        <v>1.85</v>
      </c>
    </row>
    <row r="118" spans="1:6">
      <c r="A118" s="1713" t="s">
        <v>303</v>
      </c>
      <c r="B118" s="1729"/>
      <c r="C118" s="814">
        <f>'BASE DE DADOS MÓDULOS 4 E 5'!C31</f>
        <v>3.5000000000000001E-3</v>
      </c>
      <c r="D118" s="787">
        <f t="shared" si="3"/>
        <v>21.54</v>
      </c>
    </row>
    <row r="119" spans="1:6">
      <c r="A119" s="1713" t="s">
        <v>304</v>
      </c>
      <c r="B119" s="1729"/>
      <c r="C119" s="814">
        <f>'BASE DE DADOS MÓDULOS 4 E 5'!C32</f>
        <v>1.2999999999999999E-3</v>
      </c>
      <c r="D119" s="787">
        <f t="shared" si="3"/>
        <v>8</v>
      </c>
    </row>
    <row r="120" spans="1:6">
      <c r="A120" s="1713" t="s">
        <v>315</v>
      </c>
      <c r="B120" s="1714"/>
      <c r="C120" s="927">
        <f>'BASE DE DADOS MÓDULOS 4 E 5'!C33</f>
        <v>4.2999999999999997E-2</v>
      </c>
      <c r="D120" s="787">
        <f t="shared" si="3"/>
        <v>264.67</v>
      </c>
    </row>
    <row r="121" spans="1:6" ht="13.5" thickBot="1">
      <c r="A121" s="816" t="s">
        <v>339</v>
      </c>
      <c r="B121" s="817"/>
      <c r="C121" s="967">
        <f>'BASE DE DADOS MÓDULOS 4 E 5'!C34</f>
        <v>1.6999999999999999E-3</v>
      </c>
      <c r="D121" s="819">
        <f t="shared" si="3"/>
        <v>10.46</v>
      </c>
    </row>
    <row r="122" spans="1:6" ht="13.5" thickBot="1">
      <c r="A122" s="810" t="s">
        <v>282</v>
      </c>
      <c r="B122" s="811"/>
      <c r="C122" s="812">
        <f>SUM(C115:C121)</f>
        <v>5.79E-2</v>
      </c>
      <c r="D122" s="829">
        <f>SUM(D115:D121)</f>
        <v>356.37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512.72</v>
      </c>
    </row>
    <row r="126" spans="1:6">
      <c r="A126" s="1713" t="s">
        <v>317</v>
      </c>
      <c r="B126" s="1714"/>
      <c r="C126" s="815">
        <f>'BASE DE DADOS MÓDULOS 4 E 5'!C39</f>
        <v>1.3899999999999999E-2</v>
      </c>
      <c r="D126" s="789">
        <f>C126*$D$65</f>
        <v>85.56</v>
      </c>
    </row>
    <row r="127" spans="1:6">
      <c r="A127" s="1713" t="s">
        <v>786</v>
      </c>
      <c r="B127" s="1714"/>
      <c r="C127" s="815">
        <f>'BASE DE DADOS MÓDULOS 4 E 5'!C40</f>
        <v>8.3999999999999995E-3</v>
      </c>
      <c r="D127" s="789">
        <f>C127*$D$65</f>
        <v>51.7</v>
      </c>
    </row>
    <row r="128" spans="1:6">
      <c r="A128" s="1713" t="s">
        <v>784</v>
      </c>
      <c r="B128" s="1729"/>
      <c r="C128" s="815">
        <f>'BASE DE DADOS MÓDULOS 4 E 5'!C41</f>
        <v>3.3E-3</v>
      </c>
      <c r="D128" s="789">
        <f>C128*$D$65</f>
        <v>20.309999999999999</v>
      </c>
    </row>
    <row r="129" spans="1:7">
      <c r="A129" s="1713" t="s">
        <v>860</v>
      </c>
      <c r="B129" s="1729"/>
      <c r="C129" s="814">
        <f>'BASE DE DADOS MÓDULOS 4 E 5'!C42</f>
        <v>0</v>
      </c>
      <c r="D129" s="789">
        <f>C129*$D$65</f>
        <v>0</v>
      </c>
    </row>
    <row r="130" spans="1:7">
      <c r="A130" s="1750" t="s">
        <v>318</v>
      </c>
      <c r="B130" s="1751"/>
      <c r="C130" s="973">
        <f>SUM(C125:C129)</f>
        <v>0.1089</v>
      </c>
      <c r="D130" s="930">
        <f>SUM(D125:D129)</f>
        <v>670.29</v>
      </c>
    </row>
    <row r="131" spans="1:7" ht="13.5" thickBot="1">
      <c r="A131" s="1745" t="s">
        <v>785</v>
      </c>
      <c r="B131" s="1746"/>
      <c r="C131" s="967">
        <f>'BASE DE DADOS MÓDULOS 4 E 5'!C44</f>
        <v>4.0099999999999997E-2</v>
      </c>
      <c r="D131" s="974">
        <f>C131*D65</f>
        <v>246.82</v>
      </c>
    </row>
    <row r="132" spans="1:7" ht="13.5" thickBot="1">
      <c r="A132" s="803" t="s">
        <v>282</v>
      </c>
      <c r="B132" s="872"/>
      <c r="C132" s="812">
        <f>SUM(C130:C131)</f>
        <v>0.14899999999999999</v>
      </c>
      <c r="D132" s="829">
        <f>D130+D131</f>
        <v>917.11</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2265.08</v>
      </c>
    </row>
    <row r="136" spans="1:7">
      <c r="A136" s="1713" t="s">
        <v>295</v>
      </c>
      <c r="B136" s="1714"/>
      <c r="C136" s="831">
        <f>C105+C106</f>
        <v>0.152</v>
      </c>
      <c r="D136" s="798">
        <f>D107</f>
        <v>935.57</v>
      </c>
    </row>
    <row r="137" spans="1:7">
      <c r="A137" s="1713" t="s">
        <v>300</v>
      </c>
      <c r="B137" s="1729"/>
      <c r="C137" s="832">
        <f>C110+C111</f>
        <v>1.8E-3</v>
      </c>
      <c r="D137" s="798">
        <f>D112</f>
        <v>11.08</v>
      </c>
    </row>
    <row r="138" spans="1:7">
      <c r="A138" s="1713" t="s">
        <v>301</v>
      </c>
      <c r="B138" s="1729"/>
      <c r="C138" s="832">
        <f>SUM(C115:C121)</f>
        <v>5.79E-2</v>
      </c>
      <c r="D138" s="798">
        <f>D122</f>
        <v>356.37</v>
      </c>
    </row>
    <row r="139" spans="1:7" ht="13.5" thickBot="1">
      <c r="A139" s="1745" t="s">
        <v>321</v>
      </c>
      <c r="B139" s="1746"/>
      <c r="C139" s="833">
        <f>SUM(C130:C131)</f>
        <v>0.14899999999999999</v>
      </c>
      <c r="D139" s="826">
        <f>D132</f>
        <v>917.11</v>
      </c>
    </row>
    <row r="140" spans="1:7" ht="13.5" thickBot="1">
      <c r="A140" s="1721" t="s">
        <v>282</v>
      </c>
      <c r="B140" s="1736"/>
      <c r="C140" s="792">
        <f>SUM(C135:C139)</f>
        <v>0.72870000000000001</v>
      </c>
      <c r="D140" s="784">
        <f>SUM(D135:D139)</f>
        <v>4485.21</v>
      </c>
    </row>
    <row r="141" spans="1:7">
      <c r="A141" s="1725"/>
      <c r="B141" s="1726"/>
      <c r="C141" s="1726"/>
      <c r="D141" s="834"/>
      <c r="G141" s="963"/>
    </row>
    <row r="142" spans="1:7">
      <c r="A142" s="1727" t="s">
        <v>322</v>
      </c>
      <c r="B142" s="1728"/>
      <c r="C142" s="1728"/>
      <c r="D142" s="1728"/>
    </row>
    <row r="143" spans="1:7" ht="13.5" thickBot="1">
      <c r="A143" s="1734"/>
      <c r="B143" s="1735"/>
      <c r="C143" s="1735"/>
      <c r="D143" s="649"/>
      <c r="F143" s="945"/>
    </row>
    <row r="144" spans="1:7" ht="13.5" thickBot="1">
      <c r="A144" s="835" t="s">
        <v>323</v>
      </c>
      <c r="B144" s="1695" t="s">
        <v>975</v>
      </c>
      <c r="C144" s="1696"/>
      <c r="D144" s="836" t="s">
        <v>267</v>
      </c>
    </row>
    <row r="145" spans="1:6">
      <c r="A145" s="837" t="s">
        <v>324</v>
      </c>
      <c r="B145" s="975">
        <f>'BASE DE DADOS MÓDULOS 4 E 5'!B58</f>
        <v>206.27</v>
      </c>
      <c r="C145" s="839"/>
      <c r="D145" s="796">
        <f>B145*B55</f>
        <v>1031.3499999999999</v>
      </c>
    </row>
    <row r="146" spans="1:6">
      <c r="A146" s="840" t="s">
        <v>325</v>
      </c>
      <c r="B146" s="976" t="s">
        <v>287</v>
      </c>
      <c r="C146" s="879" t="s">
        <v>287</v>
      </c>
      <c r="D146" s="789"/>
    </row>
    <row r="147" spans="1:6">
      <c r="A147" s="840" t="s">
        <v>326</v>
      </c>
      <c r="B147" s="968">
        <f>'BASE DE DADOS MÓDULOS 4 E 5'!B60</f>
        <v>7.6</v>
      </c>
      <c r="C147" s="841">
        <f>((100/((100-$B$152)%)-100)*B147)/$B$152</f>
        <v>8.76</v>
      </c>
      <c r="D147" s="789">
        <f>(D140+D87+D78+D65+D145+D153)*C147%</f>
        <v>1276.5899999999999</v>
      </c>
    </row>
    <row r="148" spans="1:6">
      <c r="A148" s="840" t="s">
        <v>327</v>
      </c>
      <c r="B148" s="933">
        <f>'BASE DE DADOS MÓDULOS 4 E 5'!B61</f>
        <v>1.65</v>
      </c>
      <c r="C148" s="841">
        <f>((100/((100-$B$152)%)-100)*B148)/$B$152</f>
        <v>1.9</v>
      </c>
      <c r="D148" s="789">
        <f>(D153+D145+D140+D87+D78+D65)*C148%</f>
        <v>276.89</v>
      </c>
    </row>
    <row r="149" spans="1:6">
      <c r="A149" s="840" t="s">
        <v>328</v>
      </c>
      <c r="B149" s="879"/>
      <c r="C149" s="841"/>
      <c r="D149" s="789">
        <f>((D65+D78+D87+D140+D145+D153)*$C$149)%</f>
        <v>0</v>
      </c>
    </row>
    <row r="150" spans="1:6">
      <c r="A150" s="840" t="s">
        <v>329</v>
      </c>
      <c r="B150" s="935">
        <f>100*'ISS APOIO'!B33</f>
        <v>4</v>
      </c>
      <c r="C150" s="841">
        <f>((100/((100-$B$152)%)-100)*B150)/$B$152</f>
        <v>4.6100000000000003</v>
      </c>
      <c r="D150" s="789">
        <f>(D153+D145+D140+D87+D78+D65)*C150%</f>
        <v>671.82</v>
      </c>
    </row>
    <row r="151" spans="1:6">
      <c r="A151" s="840" t="s">
        <v>330</v>
      </c>
      <c r="B151" s="879"/>
      <c r="C151" s="841"/>
      <c r="D151" s="789">
        <f>((D65+D78+D87+D140+D145+D153)*$C$151)%</f>
        <v>0</v>
      </c>
    </row>
    <row r="152" spans="1:6">
      <c r="A152" s="840" t="s">
        <v>331</v>
      </c>
      <c r="B152" s="880">
        <f>SUM(B147:B151)</f>
        <v>13.25</v>
      </c>
      <c r="C152" s="881">
        <f>SUM(C147:C151)</f>
        <v>15.27</v>
      </c>
      <c r="D152" s="882">
        <f>SUM(D147:D151)</f>
        <v>2225.3000000000002</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3985.45</v>
      </c>
      <c r="E154" s="949"/>
      <c r="F154" s="944"/>
    </row>
    <row r="155" spans="1:6" ht="13.5" thickBot="1">
      <c r="A155" s="1724"/>
      <c r="B155" s="1724"/>
      <c r="C155" s="1724"/>
      <c r="D155" s="834"/>
    </row>
    <row r="156" spans="1:6" ht="13.5" thickBot="1">
      <c r="A156" s="1721" t="s">
        <v>333</v>
      </c>
      <c r="B156" s="1722"/>
      <c r="C156" s="1723"/>
      <c r="D156" s="806">
        <f>D65+D78+D87+D140+D154</f>
        <v>16798.3</v>
      </c>
      <c r="E156" s="944"/>
      <c r="F156" s="944"/>
    </row>
    <row r="158" spans="1:6">
      <c r="D158" s="970">
        <f>D156*12</f>
        <v>201579.6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78.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topLeftCell="A88" zoomScale="110" zoomScaleNormal="100" zoomScaleSheetLayoutView="110" workbookViewId="0">
      <selection activeCell="I34" sqref="I34"/>
    </sheetView>
  </sheetViews>
  <sheetFormatPr defaultRowHeight="12.75"/>
  <cols>
    <col min="1" max="1" width="54.28515625" style="940" customWidth="1"/>
    <col min="2" max="2" width="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162</v>
      </c>
      <c r="B2" s="1700"/>
      <c r="C2" s="1700"/>
      <c r="D2" s="1700"/>
    </row>
    <row r="3" spans="1:4" ht="13.5" thickBot="1">
      <c r="A3" s="1064" t="s">
        <v>358</v>
      </c>
      <c r="B3" s="1065" t="s">
        <v>883</v>
      </c>
      <c r="C3" s="1065" t="s">
        <v>884</v>
      </c>
      <c r="D3" s="991" t="s">
        <v>885</v>
      </c>
    </row>
    <row r="4" spans="1:4" ht="13.5" thickBot="1">
      <c r="A4" s="992"/>
      <c r="B4" s="993"/>
      <c r="C4" s="993"/>
      <c r="D4" s="644"/>
    </row>
    <row r="5" spans="1:4">
      <c r="A5" s="1748" t="s">
        <v>261</v>
      </c>
      <c r="B5" s="1752"/>
      <c r="C5" s="1838"/>
      <c r="D5" s="645" t="s">
        <v>141</v>
      </c>
    </row>
    <row r="6" spans="1:4">
      <c r="A6" s="1713" t="s">
        <v>262</v>
      </c>
      <c r="B6" s="1729"/>
      <c r="C6" s="1835"/>
      <c r="D6" s="857">
        <f>CCT!AW22</f>
        <v>1043.74</v>
      </c>
    </row>
    <row r="7" spans="1:4">
      <c r="A7" s="1713" t="s">
        <v>263</v>
      </c>
      <c r="B7" s="1729"/>
      <c r="C7" s="1835"/>
      <c r="D7" s="647" t="s">
        <v>144</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f>
        <v>1043.74</v>
      </c>
    </row>
    <row r="14" spans="1:4">
      <c r="A14" s="1713" t="s">
        <v>841</v>
      </c>
      <c r="B14" s="1714"/>
      <c r="C14" s="890">
        <v>0</v>
      </c>
      <c r="D14" s="769">
        <f>D13*C14</f>
        <v>0</v>
      </c>
    </row>
    <row r="15" spans="1:4">
      <c r="A15" s="1713" t="s">
        <v>269</v>
      </c>
      <c r="B15" s="1714"/>
      <c r="C15" s="770">
        <v>0</v>
      </c>
      <c r="D15" s="769">
        <v>0</v>
      </c>
    </row>
    <row r="16" spans="1:4">
      <c r="A16" s="1713" t="s">
        <v>270</v>
      </c>
      <c r="B16" s="1729"/>
      <c r="C16" s="428">
        <f>E28/220*0.2*10.32*15.5</f>
        <v>0</v>
      </c>
      <c r="D16" s="769">
        <f>D13*C16*C13</f>
        <v>0</v>
      </c>
    </row>
    <row r="17" spans="1:5">
      <c r="A17" s="1713" t="s">
        <v>271</v>
      </c>
      <c r="B17" s="1714"/>
      <c r="C17" s="890">
        <v>0</v>
      </c>
      <c r="D17" s="769">
        <v>0</v>
      </c>
    </row>
    <row r="18" spans="1:5">
      <c r="A18" s="1713" t="s">
        <v>272</v>
      </c>
      <c r="B18" s="1729"/>
      <c r="C18" s="824">
        <v>0</v>
      </c>
      <c r="D18" s="769">
        <v>0</v>
      </c>
    </row>
    <row r="19" spans="1:5">
      <c r="A19" s="1713" t="s">
        <v>273</v>
      </c>
      <c r="B19" s="1729"/>
      <c r="C19" s="428">
        <f>((1/220*15.5))</f>
        <v>7.0499999999999993E-2</v>
      </c>
      <c r="D19" s="769">
        <f>(D13+D14+D20)*C19</f>
        <v>75.59</v>
      </c>
    </row>
    <row r="20" spans="1:5">
      <c r="A20" s="1713" t="s">
        <v>335</v>
      </c>
      <c r="B20" s="1714"/>
      <c r="C20" s="428">
        <f>1/220*12*6/12</f>
        <v>2.7300000000000001E-2</v>
      </c>
      <c r="D20" s="917">
        <f>D13*C20</f>
        <v>28.49</v>
      </c>
      <c r="E20" s="1066"/>
    </row>
    <row r="21" spans="1:5" ht="13.5" thickBot="1">
      <c r="A21" s="1816" t="s">
        <v>882</v>
      </c>
      <c r="B21" s="1839"/>
      <c r="C21" s="916">
        <v>0</v>
      </c>
      <c r="D21" s="686">
        <f>D14*C21</f>
        <v>0</v>
      </c>
      <c r="E21" s="1066"/>
    </row>
    <row r="22" spans="1:5" ht="13.5" thickBot="1">
      <c r="A22" s="1823" t="s">
        <v>274</v>
      </c>
      <c r="B22" s="1824"/>
      <c r="C22" s="1841"/>
      <c r="D22" s="679">
        <f>SUM(D13:D20)</f>
        <v>1147.82</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769">
        <f>$C$13*C27</f>
        <v>0</v>
      </c>
    </row>
    <row r="28" spans="1:5">
      <c r="A28" s="1713" t="s">
        <v>278</v>
      </c>
      <c r="B28" s="1729"/>
      <c r="C28" s="770">
        <f>Parâmetro!G8</f>
        <v>14</v>
      </c>
      <c r="D28" s="771">
        <f>((20*C28)-1)*C13</f>
        <v>279</v>
      </c>
    </row>
    <row r="29" spans="1:5">
      <c r="A29" s="1713" t="s">
        <v>279</v>
      </c>
      <c r="B29" s="1729"/>
      <c r="C29" s="770">
        <f>Parâmetro!E80</f>
        <v>3.1</v>
      </c>
      <c r="D29" s="772">
        <f>(2*$C$29*20*C13)-(IF(D13*6%&lt;=(2*$C$29*20*C13),D13*6%,(2*$C$29*20*C13)))</f>
        <v>61.38</v>
      </c>
    </row>
    <row r="30" spans="1:5">
      <c r="A30" s="1713" t="s">
        <v>280</v>
      </c>
      <c r="B30" s="1714"/>
      <c r="C30" s="770">
        <v>0</v>
      </c>
      <c r="D30" s="691">
        <f>$C$13*C30</f>
        <v>0</v>
      </c>
    </row>
    <row r="31" spans="1:5">
      <c r="A31" s="1713" t="s">
        <v>281</v>
      </c>
      <c r="B31" s="1714"/>
      <c r="C31" s="773">
        <f>Parâmetro!C152</f>
        <v>3.12</v>
      </c>
      <c r="D31" s="691">
        <f>$C$13*C31</f>
        <v>3.12</v>
      </c>
    </row>
    <row r="32" spans="1:5">
      <c r="A32" s="1713" t="s">
        <v>1053</v>
      </c>
      <c r="B32" s="1714"/>
      <c r="C32" s="774">
        <f>Parâmetro!C8</f>
        <v>0</v>
      </c>
      <c r="D32" s="691">
        <f>$C$13*C32</f>
        <v>0</v>
      </c>
    </row>
    <row r="33" spans="1:8">
      <c r="A33" s="1713" t="s">
        <v>1054</v>
      </c>
      <c r="B33" s="1714"/>
      <c r="C33" s="775">
        <f>Parâmetro!D8</f>
        <v>8.43</v>
      </c>
      <c r="D33" s="691">
        <f>$C$13*C33</f>
        <v>8.43</v>
      </c>
    </row>
    <row r="34" spans="1:8" ht="13.5" thickBot="1">
      <c r="A34" s="1816" t="s">
        <v>933</v>
      </c>
      <c r="B34" s="1839"/>
      <c r="C34" s="778">
        <v>0</v>
      </c>
      <c r="D34" s="691">
        <f>$C$13*C34</f>
        <v>0</v>
      </c>
      <c r="H34" s="945"/>
    </row>
    <row r="35" spans="1:8" ht="13.5" thickBot="1">
      <c r="A35" s="1823" t="s">
        <v>282</v>
      </c>
      <c r="B35" s="1824"/>
      <c r="C35" s="1841"/>
      <c r="D35" s="1000">
        <f>SUM(D27:D34)</f>
        <v>351.93</v>
      </c>
    </row>
    <row r="36" spans="1:8">
      <c r="A36" s="1725"/>
      <c r="B36" s="1726"/>
      <c r="C36" s="1726"/>
      <c r="D36" s="649"/>
    </row>
    <row r="37" spans="1:8">
      <c r="A37" s="1727" t="s">
        <v>283</v>
      </c>
      <c r="B37" s="1728"/>
      <c r="C37" s="1728"/>
      <c r="D37" s="1728"/>
    </row>
    <row r="38" spans="1:8" ht="13.5" thickBot="1">
      <c r="A38" s="1734"/>
      <c r="B38" s="1735"/>
      <c r="C38" s="1755"/>
      <c r="D38" s="649"/>
    </row>
    <row r="39" spans="1:8" ht="13.5" thickBot="1">
      <c r="A39" s="1823" t="s">
        <v>284</v>
      </c>
      <c r="B39" s="1824"/>
      <c r="C39" s="998" t="s">
        <v>975</v>
      </c>
      <c r="D39" s="995" t="s">
        <v>267</v>
      </c>
    </row>
    <row r="40" spans="1:8">
      <c r="A40" s="1748" t="str">
        <f>'TOTALIZADORA MÓDULOS'!A285:B285</f>
        <v>A - Uniformes e EPIs</v>
      </c>
      <c r="B40" s="1749"/>
      <c r="C40" s="780">
        <f>'Uniforme Apoio'!BM30</f>
        <v>85.68</v>
      </c>
      <c r="D40" s="781">
        <f>C40*$C$13</f>
        <v>85.68</v>
      </c>
    </row>
    <row r="41" spans="1:8">
      <c r="A41" s="1713" t="str">
        <f>'TOTALIZADORA MÓDULOS'!A286:B286</f>
        <v>B - Materiais de Consumo</v>
      </c>
      <c r="B41" s="1729"/>
      <c r="C41" s="782">
        <v>0</v>
      </c>
      <c r="D41" s="781">
        <f>C41*$C$13</f>
        <v>0</v>
      </c>
    </row>
    <row r="42" spans="1:8">
      <c r="A42" s="1713" t="str">
        <f>'TOTALIZADORA MÓDULOS'!A287:B287</f>
        <v>C - Máquinas e Equipamentos (depreciação)</v>
      </c>
      <c r="B42" s="1729"/>
      <c r="C42" s="782">
        <v>0</v>
      </c>
      <c r="D42" s="781">
        <f>C42*$C$13</f>
        <v>0</v>
      </c>
      <c r="E42" s="944"/>
    </row>
    <row r="43" spans="1:8" ht="13.5" thickBot="1">
      <c r="A43" s="1713" t="str">
        <f>'TOTALIZADORA MÓDULOS'!A288:B288</f>
        <v>D - Produtos de Limpeza</v>
      </c>
      <c r="B43" s="1729"/>
      <c r="C43" s="783">
        <v>0</v>
      </c>
      <c r="D43" s="781">
        <f>C43*$C$13</f>
        <v>0</v>
      </c>
    </row>
    <row r="44" spans="1:8" ht="13.5" thickBot="1">
      <c r="A44" s="1823" t="s">
        <v>282</v>
      </c>
      <c r="B44" s="1824"/>
      <c r="C44" s="1826"/>
      <c r="D44" s="1001">
        <f>SUM(D40:D43)</f>
        <v>85.68</v>
      </c>
    </row>
    <row r="45" spans="1:8">
      <c r="A45" s="1725"/>
      <c r="B45" s="1726"/>
      <c r="C45" s="1726"/>
      <c r="D45" s="649"/>
    </row>
    <row r="46" spans="1:8">
      <c r="A46" s="1727" t="s">
        <v>285</v>
      </c>
      <c r="B46" s="1728"/>
      <c r="C46" s="1728"/>
      <c r="D46" s="1728"/>
    </row>
    <row r="47" spans="1:8" ht="13.5" thickBot="1">
      <c r="A47" s="1734"/>
      <c r="B47" s="1735"/>
      <c r="C47" s="1755"/>
      <c r="D47" s="649"/>
    </row>
    <row r="48" spans="1:8" ht="13.5" thickBot="1">
      <c r="A48" s="1823" t="s">
        <v>286</v>
      </c>
      <c r="B48" s="1826"/>
      <c r="C48" s="1002" t="s">
        <v>975</v>
      </c>
      <c r="D48" s="995" t="s">
        <v>267</v>
      </c>
    </row>
    <row r="49" spans="1:6">
      <c r="A49" s="1748" t="s">
        <v>288</v>
      </c>
      <c r="B49" s="1752"/>
      <c r="C49" s="1034">
        <f>'BASE DE DADOS MÓDULOS 4 E 5'!C5</f>
        <v>0.2</v>
      </c>
      <c r="D49" s="787">
        <f>$D$22*C49</f>
        <v>229.56</v>
      </c>
    </row>
    <row r="50" spans="1:6">
      <c r="A50" s="1713" t="s">
        <v>289</v>
      </c>
      <c r="B50" s="1729"/>
      <c r="C50" s="981">
        <f>'BASE DE DADOS MÓDULOS 4 E 5'!C6</f>
        <v>1.4999999999999999E-2</v>
      </c>
      <c r="D50" s="798">
        <f t="shared" ref="D50:D56" si="0">$D$22*C50</f>
        <v>17.22</v>
      </c>
    </row>
    <row r="51" spans="1:6">
      <c r="A51" s="1713" t="s">
        <v>290</v>
      </c>
      <c r="B51" s="1714"/>
      <c r="C51" s="788">
        <f>'BASE DE DADOS MÓDULOS 4 E 5'!C7</f>
        <v>0.01</v>
      </c>
      <c r="D51" s="798">
        <f t="shared" si="0"/>
        <v>11.48</v>
      </c>
    </row>
    <row r="52" spans="1:6">
      <c r="A52" s="1713" t="s">
        <v>291</v>
      </c>
      <c r="B52" s="1714"/>
      <c r="C52" s="788">
        <f>'BASE DE DADOS MÓDULOS 4 E 5'!C8</f>
        <v>2E-3</v>
      </c>
      <c r="D52" s="798">
        <f t="shared" si="0"/>
        <v>2.2999999999999998</v>
      </c>
    </row>
    <row r="53" spans="1:6">
      <c r="A53" s="1713" t="s">
        <v>292</v>
      </c>
      <c r="B53" s="1714"/>
      <c r="C53" s="920">
        <f>'BASE DE DADOS MÓDULOS 4 E 5'!C9</f>
        <v>2.5000000000000001E-2</v>
      </c>
      <c r="D53" s="798">
        <f t="shared" si="0"/>
        <v>28.7</v>
      </c>
    </row>
    <row r="54" spans="1:6">
      <c r="A54" s="1713" t="s">
        <v>293</v>
      </c>
      <c r="B54" s="1714"/>
      <c r="C54" s="788">
        <f>'BASE DE DADOS MÓDULOS 4 E 5'!C10</f>
        <v>0.08</v>
      </c>
      <c r="D54" s="787">
        <f t="shared" si="0"/>
        <v>91.83</v>
      </c>
    </row>
    <row r="55" spans="1:6">
      <c r="A55" s="1713" t="s">
        <v>1052</v>
      </c>
      <c r="B55" s="1714"/>
      <c r="C55" s="788">
        <f>'BASE DE DADOS MÓDULOS 4 E 5'!C11</f>
        <v>0.03</v>
      </c>
      <c r="D55" s="787">
        <f t="shared" si="0"/>
        <v>34.43</v>
      </c>
    </row>
    <row r="56" spans="1:6" ht="13.5" thickBot="1">
      <c r="A56" s="1745" t="s">
        <v>294</v>
      </c>
      <c r="B56" s="1759"/>
      <c r="C56" s="955">
        <f>'BASE DE DADOS MÓDULOS 4 E 5'!C12</f>
        <v>6.0000000000000001E-3</v>
      </c>
      <c r="D56" s="787">
        <f t="shared" si="0"/>
        <v>6.89</v>
      </c>
    </row>
    <row r="57" spans="1:6" ht="13.5" thickBot="1">
      <c r="A57" s="1823" t="s">
        <v>282</v>
      </c>
      <c r="B57" s="1826"/>
      <c r="C57" s="1003">
        <f>SUM(C49:C56)</f>
        <v>0.36799999999999999</v>
      </c>
      <c r="D57" s="1001">
        <f>SUM(D49:D56)</f>
        <v>422.41</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95.61</v>
      </c>
      <c r="F60" s="956"/>
    </row>
    <row r="61" spans="1:6">
      <c r="A61" s="1713" t="s">
        <v>297</v>
      </c>
      <c r="B61" s="1729"/>
      <c r="C61" s="428">
        <f>'BASE DE DADOS MÓDULOS 4 E 5'!C17</f>
        <v>2.7799999999999998E-2</v>
      </c>
      <c r="D61" s="798">
        <f>C61*D22</f>
        <v>31.91</v>
      </c>
    </row>
    <row r="62" spans="1:6">
      <c r="A62" s="1750" t="s">
        <v>298</v>
      </c>
      <c r="B62" s="1751"/>
      <c r="C62" s="988">
        <f>SUM(C60:C61)</f>
        <v>0.1111</v>
      </c>
      <c r="D62" s="800">
        <f>SUM(D60:D61)</f>
        <v>127.52</v>
      </c>
    </row>
    <row r="63" spans="1:6" ht="13.5" thickBot="1">
      <c r="A63" s="1745" t="s">
        <v>299</v>
      </c>
      <c r="B63" s="1759"/>
      <c r="C63" s="873">
        <f>'BASE DE DADOS MÓDULOS 4 E 5'!C19</f>
        <v>4.0899999999999999E-2</v>
      </c>
      <c r="D63" s="826">
        <f>D22*C63</f>
        <v>46.95</v>
      </c>
    </row>
    <row r="64" spans="1:6" ht="13.5" thickBot="1">
      <c r="A64" s="1004" t="s">
        <v>282</v>
      </c>
      <c r="B64" s="1005"/>
      <c r="C64" s="1006">
        <f>SUM(C62:C63)</f>
        <v>0.152</v>
      </c>
      <c r="D64" s="1010">
        <f>SUM(D62+D63)</f>
        <v>174.47</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1.49</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row>
    <row r="69" spans="1:7" ht="13.5" thickBot="1">
      <c r="A69" s="1004" t="s">
        <v>282</v>
      </c>
      <c r="B69" s="1005"/>
      <c r="C69" s="1006">
        <f>SUM(C67:C68)</f>
        <v>1.8E-3</v>
      </c>
      <c r="D69" s="679">
        <f>SUM(D67:D68)</f>
        <v>2.06</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8.61</v>
      </c>
    </row>
    <row r="73" spans="1:7">
      <c r="A73" s="1713" t="s">
        <v>338</v>
      </c>
      <c r="B73" s="1729"/>
      <c r="C73" s="814">
        <f>'BASE DE DADOS MÓDULOS 4 E 5'!C29</f>
        <v>5.9999999999999995E-4</v>
      </c>
      <c r="D73" s="787">
        <f t="shared" si="1"/>
        <v>0.69</v>
      </c>
    </row>
    <row r="74" spans="1:7">
      <c r="A74" s="1713" t="s">
        <v>302</v>
      </c>
      <c r="B74" s="1729"/>
      <c r="C74" s="927">
        <f>'BASE DE DADOS MÓDULOS 4 E 5'!C30</f>
        <v>2.9999999999999997E-4</v>
      </c>
      <c r="D74" s="787">
        <f t="shared" si="1"/>
        <v>0.34</v>
      </c>
    </row>
    <row r="75" spans="1:7">
      <c r="A75" s="1713" t="s">
        <v>303</v>
      </c>
      <c r="B75" s="1729"/>
      <c r="C75" s="815">
        <f>'BASE DE DADOS MÓDULOS 4 E 5'!C31</f>
        <v>3.5000000000000001E-3</v>
      </c>
      <c r="D75" s="787">
        <f t="shared" si="1"/>
        <v>4.0199999999999996</v>
      </c>
    </row>
    <row r="76" spans="1:7">
      <c r="A76" s="1713" t="s">
        <v>304</v>
      </c>
      <c r="B76" s="1729"/>
      <c r="C76" s="814">
        <f>'BASE DE DADOS MÓDULOS 4 E 5'!C32</f>
        <v>1.2999999999999999E-3</v>
      </c>
      <c r="D76" s="787">
        <f t="shared" si="1"/>
        <v>1.49</v>
      </c>
    </row>
    <row r="77" spans="1:7">
      <c r="A77" s="1713" t="s">
        <v>315</v>
      </c>
      <c r="B77" s="1714"/>
      <c r="C77" s="814">
        <f>'BASE DE DADOS MÓDULOS 4 E 5'!C33</f>
        <v>4.2999999999999997E-2</v>
      </c>
      <c r="D77" s="787">
        <f t="shared" si="1"/>
        <v>49.36</v>
      </c>
    </row>
    <row r="78" spans="1:7" ht="13.5" thickBot="1">
      <c r="A78" s="816" t="s">
        <v>339</v>
      </c>
      <c r="B78" s="817"/>
      <c r="C78" s="927">
        <f>'BASE DE DADOS MÓDULOS 4 E 5'!C34</f>
        <v>1.6999999999999999E-3</v>
      </c>
      <c r="D78" s="819">
        <f t="shared" si="1"/>
        <v>1.95</v>
      </c>
    </row>
    <row r="79" spans="1:7" ht="13.5" thickBot="1">
      <c r="A79" s="1004" t="s">
        <v>282</v>
      </c>
      <c r="B79" s="1005"/>
      <c r="C79" s="1006">
        <f>SUM(C72:C78)</f>
        <v>5.79E-2</v>
      </c>
      <c r="D79" s="1010">
        <f>SUM(D72:D78)</f>
        <v>66.459999999999994</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95.61</v>
      </c>
    </row>
    <row r="83" spans="1:6">
      <c r="A83" s="1713" t="s">
        <v>317</v>
      </c>
      <c r="B83" s="1714"/>
      <c r="C83" s="814">
        <f>'BASE DE DADOS MÓDULOS 4 E 5'!C39</f>
        <v>1.3899999999999999E-2</v>
      </c>
      <c r="D83" s="789">
        <f>C83*$D$22</f>
        <v>15.95</v>
      </c>
    </row>
    <row r="84" spans="1:6">
      <c r="A84" s="1713" t="s">
        <v>786</v>
      </c>
      <c r="B84" s="1714"/>
      <c r="C84" s="814">
        <f>'BASE DE DADOS MÓDULOS 4 E 5'!C40</f>
        <v>8.3999999999999995E-3</v>
      </c>
      <c r="D84" s="789">
        <f>C84*$D$22</f>
        <v>9.64</v>
      </c>
    </row>
    <row r="85" spans="1:6">
      <c r="A85" s="1713" t="s">
        <v>784</v>
      </c>
      <c r="B85" s="1729"/>
      <c r="C85" s="927">
        <f>'BASE DE DADOS MÓDULOS 4 E 5'!C41</f>
        <v>3.3E-3</v>
      </c>
      <c r="D85" s="789">
        <f>C85*$D$22</f>
        <v>3.79</v>
      </c>
    </row>
    <row r="86" spans="1:6">
      <c r="A86" s="1713" t="s">
        <v>860</v>
      </c>
      <c r="B86" s="1729"/>
      <c r="C86" s="814">
        <f>'BASE DE DADOS MÓDULOS 4 E 5'!C42</f>
        <v>0</v>
      </c>
      <c r="D86" s="789">
        <f>C86*$D$22</f>
        <v>0</v>
      </c>
    </row>
    <row r="87" spans="1:6">
      <c r="A87" s="1750" t="s">
        <v>318</v>
      </c>
      <c r="B87" s="1751"/>
      <c r="C87" s="973">
        <f>SUM(C82:C86)</f>
        <v>0.1089</v>
      </c>
      <c r="D87" s="930">
        <f>SUM(D82:D86)</f>
        <v>124.99</v>
      </c>
    </row>
    <row r="88" spans="1:6" ht="13.5" thickBot="1">
      <c r="A88" s="1745" t="s">
        <v>785</v>
      </c>
      <c r="B88" s="1746"/>
      <c r="C88" s="967">
        <f>'BASE DE DADOS MÓDULOS 4 E 5'!C44</f>
        <v>4.0099999999999997E-2</v>
      </c>
      <c r="D88" s="974">
        <f>C88*D22</f>
        <v>46.03</v>
      </c>
    </row>
    <row r="89" spans="1:6" ht="13.5" thickBot="1">
      <c r="A89" s="1004" t="s">
        <v>282</v>
      </c>
      <c r="B89" s="1005"/>
      <c r="C89" s="1006">
        <f>SUM(C87:C88)</f>
        <v>0.14899999999999999</v>
      </c>
      <c r="D89" s="1007">
        <f>D87+D88</f>
        <v>171.02</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422.41</v>
      </c>
    </row>
    <row r="93" spans="1:6">
      <c r="A93" s="1713" t="s">
        <v>295</v>
      </c>
      <c r="B93" s="1714"/>
      <c r="C93" s="831">
        <f>C62+C63</f>
        <v>0.152</v>
      </c>
      <c r="D93" s="798">
        <f>D64</f>
        <v>174.47</v>
      </c>
    </row>
    <row r="94" spans="1:6">
      <c r="A94" s="1713" t="s">
        <v>300</v>
      </c>
      <c r="B94" s="1729"/>
      <c r="C94" s="832">
        <f>C67+C68</f>
        <v>1.8E-3</v>
      </c>
      <c r="D94" s="798">
        <f>D69</f>
        <v>2.06</v>
      </c>
    </row>
    <row r="95" spans="1:6">
      <c r="A95" s="1713" t="s">
        <v>301</v>
      </c>
      <c r="B95" s="1729"/>
      <c r="C95" s="832">
        <f>SUM(C72:C78)</f>
        <v>5.79E-2</v>
      </c>
      <c r="D95" s="798">
        <f>D79</f>
        <v>66.459999999999994</v>
      </c>
    </row>
    <row r="96" spans="1:6" ht="13.5" thickBot="1">
      <c r="A96" s="1745" t="s">
        <v>321</v>
      </c>
      <c r="B96" s="1746"/>
      <c r="C96" s="833">
        <f>SUM(C87:C88)</f>
        <v>0.14899999999999999</v>
      </c>
      <c r="D96" s="826">
        <f>D89</f>
        <v>171.02</v>
      </c>
    </row>
    <row r="97" spans="1:7" ht="13.5" thickBot="1">
      <c r="A97" s="1823" t="s">
        <v>282</v>
      </c>
      <c r="B97" s="1826"/>
      <c r="C97" s="1003">
        <f>SUM(C92:C96)</f>
        <v>0.72870000000000001</v>
      </c>
      <c r="D97" s="1001">
        <f>SUM(D92:D96)</f>
        <v>836.42</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849">
        <f>'BASE DE DADOS MÓDULOS 4 E 5'!B60</f>
        <v>7.6</v>
      </c>
      <c r="C104" s="1019">
        <f>((100/((100-$B$109)%)-100)*B104)/$B$109</f>
        <v>8.76</v>
      </c>
      <c r="D104" s="842">
        <f>((D22+D35+D44+D97+D102+D110)*$C$104)%</f>
        <v>242.99</v>
      </c>
    </row>
    <row r="105" spans="1:7">
      <c r="A105" s="840" t="s">
        <v>327</v>
      </c>
      <c r="B105" s="1018">
        <f>'BASE DE DADOS MÓDULOS 4 E 5'!B61</f>
        <v>1.65</v>
      </c>
      <c r="C105" s="1019">
        <f>((100/((100-$B$109)%)-100)*B105)/$B$109</f>
        <v>1.9</v>
      </c>
      <c r="D105" s="842">
        <f>((D22+D35+D44+D97+D102+D110)*$C$105)%</f>
        <v>52.7</v>
      </c>
    </row>
    <row r="106" spans="1:7">
      <c r="A106" s="840" t="s">
        <v>328</v>
      </c>
      <c r="B106" s="841"/>
      <c r="C106" s="1019"/>
      <c r="D106" s="842">
        <f>((D22+D35+D44+D97+D102+D110)*$C$106)%</f>
        <v>0</v>
      </c>
    </row>
    <row r="107" spans="1:7">
      <c r="A107" s="840" t="s">
        <v>329</v>
      </c>
      <c r="B107" s="841">
        <f>100*'ISS APOIO'!B33</f>
        <v>4</v>
      </c>
      <c r="C107" s="1019">
        <f>((100/((100-$B$109)%)-100)*B107)/$B$109</f>
        <v>4.6100000000000003</v>
      </c>
      <c r="D107" s="842">
        <f>((D22+D35+D44+D97+D102+D110)*$C$107)%</f>
        <v>127.88</v>
      </c>
    </row>
    <row r="108" spans="1:7">
      <c r="A108" s="840" t="s">
        <v>330</v>
      </c>
      <c r="B108" s="841"/>
      <c r="C108" s="1019"/>
      <c r="D108" s="842">
        <f>((D22+D35+D44+D97+D102+D110)*$C$108)%</f>
        <v>0</v>
      </c>
    </row>
    <row r="109" spans="1:7">
      <c r="A109" s="840" t="s">
        <v>331</v>
      </c>
      <c r="B109" s="881">
        <f>SUM(B104:B108)</f>
        <v>13.25</v>
      </c>
      <c r="C109" s="1020">
        <f>SUM(C104:C108)</f>
        <v>15.27</v>
      </c>
      <c r="D109" s="843">
        <f>((D22+D35+D44+D97+D102+D110)*$C$109)%</f>
        <v>423.57</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775.6</v>
      </c>
    </row>
    <row r="112" spans="1:7" ht="13.5" thickBot="1">
      <c r="A112" s="1724"/>
      <c r="B112" s="1724"/>
      <c r="C112" s="1724"/>
      <c r="D112" s="834"/>
    </row>
    <row r="113" spans="1:4" ht="13.5" thickBot="1">
      <c r="A113" s="1823" t="s">
        <v>333</v>
      </c>
      <c r="B113" s="1824"/>
      <c r="C113" s="1825"/>
      <c r="D113" s="1010">
        <f>D22+D35+D44+D97+D111</f>
        <v>3197.45</v>
      </c>
    </row>
    <row r="115" spans="1:4">
      <c r="D115" s="970">
        <f>D113*12</f>
        <v>38369.4</v>
      </c>
    </row>
    <row r="116" spans="1:4">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sheetPr>
    <tabColor rgb="FFFFFF00"/>
  </sheetPr>
  <dimension ref="A1:K116"/>
  <sheetViews>
    <sheetView showGridLines="0" view="pageBreakPreview" zoomScale="110" zoomScaleNormal="100" zoomScaleSheetLayoutView="110" workbookViewId="0">
      <selection activeCell="I34" sqref="I34"/>
    </sheetView>
  </sheetViews>
  <sheetFormatPr defaultRowHeight="12.75"/>
  <cols>
    <col min="1" max="1" width="54.28515625" style="940" customWidth="1"/>
    <col min="2" max="2" width="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775</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CCT!AY22</f>
        <v>1043.74</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151.24</v>
      </c>
      <c r="E16" s="989"/>
    </row>
    <row r="17" spans="1:11">
      <c r="A17" s="1713" t="s">
        <v>271</v>
      </c>
      <c r="B17" s="1714"/>
      <c r="C17" s="890">
        <v>0</v>
      </c>
      <c r="D17" s="769">
        <f>C17*D13*C13</f>
        <v>0</v>
      </c>
      <c r="E17" s="989"/>
    </row>
    <row r="18" spans="1:11">
      <c r="A18" s="1713" t="s">
        <v>272</v>
      </c>
      <c r="B18" s="1729"/>
      <c r="C18" s="824">
        <v>0</v>
      </c>
      <c r="D18" s="769">
        <v>0</v>
      </c>
      <c r="E18" s="989"/>
    </row>
    <row r="19" spans="1:11">
      <c r="A19" s="1713" t="s">
        <v>273</v>
      </c>
      <c r="B19" s="1729"/>
      <c r="C19" s="428">
        <f>1/220*1.2*15.5</f>
        <v>8.4500000000000006E-2</v>
      </c>
      <c r="D19" s="769">
        <f>(D13+D14+D20)*C19</f>
        <v>90.6</v>
      </c>
      <c r="E19" s="989"/>
    </row>
    <row r="20" spans="1:11">
      <c r="A20" s="1713" t="s">
        <v>335</v>
      </c>
      <c r="B20" s="1714"/>
      <c r="C20" s="428">
        <f>(1/220*12*6/12)</f>
        <v>2.7300000000000001E-2</v>
      </c>
      <c r="D20" s="917">
        <f>D13*C20</f>
        <v>28.49</v>
      </c>
      <c r="E20" s="996"/>
    </row>
    <row r="21" spans="1:11" ht="13.5" thickBot="1">
      <c r="A21" s="1745" t="s">
        <v>882</v>
      </c>
      <c r="B21" s="1759"/>
      <c r="C21" s="1163">
        <v>0</v>
      </c>
      <c r="D21" s="686">
        <f>D14*C21</f>
        <v>0</v>
      </c>
      <c r="E21" s="996"/>
    </row>
    <row r="22" spans="1:11" ht="13.5" thickBot="1">
      <c r="A22" s="1823" t="s">
        <v>274</v>
      </c>
      <c r="B22" s="1824"/>
      <c r="C22" s="1841"/>
      <c r="D22" s="679">
        <f>SUM(D13:D20)</f>
        <v>1314.07</v>
      </c>
      <c r="E22" s="989"/>
      <c r="K22" s="945"/>
    </row>
    <row r="23" spans="1:11">
      <c r="A23" s="1725"/>
      <c r="B23" s="1726"/>
      <c r="C23" s="1726"/>
      <c r="D23" s="649"/>
      <c r="E23" s="989"/>
    </row>
    <row r="24" spans="1:11">
      <c r="A24" s="1727" t="s">
        <v>275</v>
      </c>
      <c r="B24" s="1728"/>
      <c r="C24" s="1728"/>
      <c r="D24" s="1728"/>
      <c r="E24" s="989"/>
    </row>
    <row r="25" spans="1:11" ht="13.5" thickBot="1">
      <c r="A25" s="1734"/>
      <c r="B25" s="1735"/>
      <c r="C25" s="1755"/>
      <c r="D25" s="649"/>
      <c r="E25" s="989"/>
    </row>
    <row r="26" spans="1:11" ht="13.5" thickBot="1">
      <c r="A26" s="1823" t="s">
        <v>276</v>
      </c>
      <c r="B26" s="1824"/>
      <c r="C26" s="998" t="s">
        <v>975</v>
      </c>
      <c r="D26" s="995" t="s">
        <v>267</v>
      </c>
      <c r="E26" s="989"/>
    </row>
    <row r="27" spans="1:11">
      <c r="A27" s="1748" t="s">
        <v>277</v>
      </c>
      <c r="B27" s="1749"/>
      <c r="C27" s="768">
        <v>0</v>
      </c>
      <c r="D27" s="769">
        <f>$C$13*C27</f>
        <v>0</v>
      </c>
      <c r="E27" s="989"/>
    </row>
    <row r="28" spans="1:11">
      <c r="A28" s="1713" t="s">
        <v>278</v>
      </c>
      <c r="B28" s="1729"/>
      <c r="C28" s="770">
        <f>Parâmetro!G8</f>
        <v>14</v>
      </c>
      <c r="D28" s="771">
        <f>((20*C28)-1)*C13</f>
        <v>279</v>
      </c>
      <c r="E28" s="989"/>
    </row>
    <row r="29" spans="1:11">
      <c r="A29" s="1713" t="s">
        <v>279</v>
      </c>
      <c r="B29" s="1729"/>
      <c r="C29" s="770">
        <f>Parâmetro!E80</f>
        <v>3.1</v>
      </c>
      <c r="D29" s="772">
        <f>(2*$C$29*20*C13)-(IF(D13*6%&lt;=(2*$C$29*20*C13),D13*6%,(2*$C$29*20*C13)))</f>
        <v>61.38</v>
      </c>
      <c r="E29" s="989"/>
    </row>
    <row r="30" spans="1:11">
      <c r="A30" s="1713" t="s">
        <v>280</v>
      </c>
      <c r="B30" s="1714"/>
      <c r="C30" s="770">
        <v>0</v>
      </c>
      <c r="D30" s="691">
        <f>$C$13*C30</f>
        <v>0</v>
      </c>
      <c r="E30" s="989"/>
    </row>
    <row r="31" spans="1:11">
      <c r="A31" s="1713" t="s">
        <v>281</v>
      </c>
      <c r="B31" s="1714"/>
      <c r="C31" s="773">
        <f>Parâmetro!C152</f>
        <v>3.12</v>
      </c>
      <c r="D31" s="691">
        <f>$C$13*C31</f>
        <v>3.12</v>
      </c>
      <c r="E31" s="989"/>
    </row>
    <row r="32" spans="1:11">
      <c r="A32" s="1713" t="s">
        <v>1053</v>
      </c>
      <c r="B32" s="1714"/>
      <c r="C32" s="774">
        <f>Parâmetro!C8</f>
        <v>0</v>
      </c>
      <c r="D32" s="691">
        <f>$C$13*C32</f>
        <v>0</v>
      </c>
      <c r="E32" s="989"/>
    </row>
    <row r="33" spans="1:8">
      <c r="A33" s="1713" t="s">
        <v>1054</v>
      </c>
      <c r="B33" s="1714"/>
      <c r="C33" s="775">
        <f>Parâmetro!D8</f>
        <v>8.43</v>
      </c>
      <c r="D33" s="691">
        <f>$C$13*C33</f>
        <v>8.43</v>
      </c>
      <c r="E33" s="989"/>
    </row>
    <row r="34" spans="1:8" ht="13.5" thickBot="1">
      <c r="A34" s="1816" t="s">
        <v>933</v>
      </c>
      <c r="B34" s="1839"/>
      <c r="C34" s="778">
        <v>0</v>
      </c>
      <c r="D34" s="691">
        <f>$C$13*C34</f>
        <v>0</v>
      </c>
      <c r="E34" s="989"/>
      <c r="H34" s="945"/>
    </row>
    <row r="35" spans="1:8" ht="13.5" thickBot="1">
      <c r="A35" s="1823" t="s">
        <v>282</v>
      </c>
      <c r="B35" s="1824"/>
      <c r="C35" s="1841"/>
      <c r="D35" s="1000">
        <f>SUM(D27:D34)</f>
        <v>351.93</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262.81</v>
      </c>
      <c r="E49" s="989"/>
    </row>
    <row r="50" spans="1:6">
      <c r="A50" s="1713" t="s">
        <v>289</v>
      </c>
      <c r="B50" s="1729"/>
      <c r="C50" s="788">
        <f>'BASE DE DADOS MÓDULOS 4 E 5'!C6</f>
        <v>1.4999999999999999E-2</v>
      </c>
      <c r="D50" s="798">
        <f t="shared" ref="D50:D56" si="0">$D$22*C50</f>
        <v>19.71</v>
      </c>
      <c r="E50" s="989"/>
    </row>
    <row r="51" spans="1:6">
      <c r="A51" s="1713" t="s">
        <v>290</v>
      </c>
      <c r="B51" s="1714"/>
      <c r="C51" s="788">
        <f>'BASE DE DADOS MÓDULOS 4 E 5'!C7</f>
        <v>0.01</v>
      </c>
      <c r="D51" s="798">
        <f t="shared" si="0"/>
        <v>13.14</v>
      </c>
      <c r="E51" s="989"/>
    </row>
    <row r="52" spans="1:6">
      <c r="A52" s="1713" t="s">
        <v>291</v>
      </c>
      <c r="B52" s="1714"/>
      <c r="C52" s="788">
        <f>'BASE DE DADOS MÓDULOS 4 E 5'!C8</f>
        <v>2E-3</v>
      </c>
      <c r="D52" s="798">
        <f t="shared" si="0"/>
        <v>2.63</v>
      </c>
      <c r="E52" s="989"/>
    </row>
    <row r="53" spans="1:6">
      <c r="A53" s="1713" t="s">
        <v>292</v>
      </c>
      <c r="B53" s="1714"/>
      <c r="C53" s="920">
        <f>'BASE DE DADOS MÓDULOS 4 E 5'!C9</f>
        <v>2.5000000000000001E-2</v>
      </c>
      <c r="D53" s="798">
        <f t="shared" si="0"/>
        <v>32.85</v>
      </c>
      <c r="E53" s="989"/>
    </row>
    <row r="54" spans="1:6">
      <c r="A54" s="1713" t="s">
        <v>293</v>
      </c>
      <c r="B54" s="1714"/>
      <c r="C54" s="788">
        <f>'BASE DE DADOS MÓDULOS 4 E 5'!C10</f>
        <v>0.08</v>
      </c>
      <c r="D54" s="787">
        <f t="shared" si="0"/>
        <v>105.13</v>
      </c>
      <c r="E54" s="989"/>
    </row>
    <row r="55" spans="1:6">
      <c r="A55" s="1713" t="s">
        <v>1052</v>
      </c>
      <c r="B55" s="1714"/>
      <c r="C55" s="788">
        <f>'BASE DE DADOS MÓDULOS 4 E 5'!C11</f>
        <v>0.03</v>
      </c>
      <c r="D55" s="787">
        <f t="shared" si="0"/>
        <v>39.42</v>
      </c>
      <c r="E55" s="989"/>
    </row>
    <row r="56" spans="1:6" ht="13.5" thickBot="1">
      <c r="A56" s="1745" t="s">
        <v>294</v>
      </c>
      <c r="B56" s="1759"/>
      <c r="C56" s="955">
        <f>'BASE DE DADOS MÓDULOS 4 E 5'!C12</f>
        <v>6.0000000000000001E-3</v>
      </c>
      <c r="D56" s="787">
        <f t="shared" si="0"/>
        <v>7.88</v>
      </c>
      <c r="E56" s="989"/>
    </row>
    <row r="57" spans="1:6" ht="13.5" thickBot="1">
      <c r="A57" s="1823" t="s">
        <v>282</v>
      </c>
      <c r="B57" s="1826"/>
      <c r="C57" s="1003">
        <f>SUM(C49:C56)</f>
        <v>0.36799999999999999</v>
      </c>
      <c r="D57" s="1001">
        <f>SUM(D49:D56)</f>
        <v>483.57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109.46</v>
      </c>
      <c r="E60" s="989"/>
      <c r="F60" s="956"/>
    </row>
    <row r="61" spans="1:6">
      <c r="A61" s="1713" t="s">
        <v>297</v>
      </c>
      <c r="B61" s="1729"/>
      <c r="C61" s="801">
        <f>'BASE DE DADOS MÓDULOS 4 E 5'!C17</f>
        <v>2.7799999999999998E-2</v>
      </c>
      <c r="D61" s="798">
        <f>C61*D22</f>
        <v>36.53</v>
      </c>
      <c r="E61" s="989"/>
    </row>
    <row r="62" spans="1:6">
      <c r="A62" s="1750" t="s">
        <v>298</v>
      </c>
      <c r="B62" s="1751"/>
      <c r="C62" s="958">
        <f>SUM(C60:C61)</f>
        <v>0.1111</v>
      </c>
      <c r="D62" s="930">
        <f>SUM(D60:D61)</f>
        <v>145.99</v>
      </c>
      <c r="E62" s="989"/>
    </row>
    <row r="63" spans="1:6" ht="13.5" thickBot="1">
      <c r="A63" s="1745" t="s">
        <v>299</v>
      </c>
      <c r="B63" s="1759"/>
      <c r="C63" s="873">
        <f>'BASE DE DADOS MÓDULOS 4 E 5'!C19</f>
        <v>4.0899999999999999E-2</v>
      </c>
      <c r="D63" s="884">
        <f>D22*C63</f>
        <v>53.75</v>
      </c>
      <c r="E63" s="989"/>
    </row>
    <row r="64" spans="1:6" ht="13.5" thickBot="1">
      <c r="A64" s="1012" t="s">
        <v>282</v>
      </c>
      <c r="B64" s="1009"/>
      <c r="C64" s="1037">
        <f>SUM(C62:C63)</f>
        <v>0.152</v>
      </c>
      <c r="D64" s="1007">
        <f>SUM(D62+D63)</f>
        <v>199.74</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1.71</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0.66</v>
      </c>
      <c r="E68" s="989"/>
    </row>
    <row r="69" spans="1:7" ht="13.5" thickBot="1">
      <c r="A69" s="1004" t="s">
        <v>282</v>
      </c>
      <c r="B69" s="1005"/>
      <c r="C69" s="1006">
        <f>SUM(C67:C68)</f>
        <v>1.8E-3</v>
      </c>
      <c r="D69" s="997">
        <f>SUM(D67:D68)</f>
        <v>2.37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9.86</v>
      </c>
      <c r="E72" s="989"/>
    </row>
    <row r="73" spans="1:7">
      <c r="A73" s="1713" t="s">
        <v>338</v>
      </c>
      <c r="B73" s="1729"/>
      <c r="C73" s="815">
        <f>'BASE DE DADOS MÓDULOS 4 E 5'!C29</f>
        <v>5.9999999999999995E-4</v>
      </c>
      <c r="D73" s="787">
        <f t="shared" si="1"/>
        <v>0.79</v>
      </c>
      <c r="E73" s="989"/>
    </row>
    <row r="74" spans="1:7">
      <c r="A74" s="1713" t="s">
        <v>302</v>
      </c>
      <c r="B74" s="1729"/>
      <c r="C74" s="1173">
        <f>'BASE DE DADOS MÓDULOS 4 E 5'!C30</f>
        <v>2.9999999999999997E-4</v>
      </c>
      <c r="D74" s="789">
        <f t="shared" si="1"/>
        <v>0.39</v>
      </c>
      <c r="E74" s="989"/>
    </row>
    <row r="75" spans="1:7">
      <c r="A75" s="1713" t="s">
        <v>303</v>
      </c>
      <c r="B75" s="1729"/>
      <c r="C75" s="927">
        <f>'BASE DE DADOS MÓDULOS 4 E 5'!C31</f>
        <v>3.5000000000000001E-3</v>
      </c>
      <c r="D75" s="787">
        <f t="shared" si="1"/>
        <v>4.5999999999999996</v>
      </c>
      <c r="E75" s="989"/>
    </row>
    <row r="76" spans="1:7">
      <c r="A76" s="1713" t="s">
        <v>304</v>
      </c>
      <c r="B76" s="1729"/>
      <c r="C76" s="815">
        <f>'BASE DE DADOS MÓDULOS 4 E 5'!C32</f>
        <v>1.2999999999999999E-3</v>
      </c>
      <c r="D76" s="787">
        <f t="shared" si="1"/>
        <v>1.71</v>
      </c>
      <c r="E76" s="989"/>
    </row>
    <row r="77" spans="1:7">
      <c r="A77" s="1713" t="s">
        <v>315</v>
      </c>
      <c r="B77" s="1714"/>
      <c r="C77" s="815">
        <f>'BASE DE DADOS MÓDULOS 4 E 5'!C33</f>
        <v>4.2999999999999997E-2</v>
      </c>
      <c r="D77" s="787">
        <f t="shared" si="1"/>
        <v>56.51</v>
      </c>
      <c r="E77" s="989"/>
    </row>
    <row r="78" spans="1:7" ht="13.5" thickBot="1">
      <c r="A78" s="816" t="s">
        <v>339</v>
      </c>
      <c r="B78" s="817"/>
      <c r="C78" s="815">
        <f>'BASE DE DADOS MÓDULOS 4 E 5'!C34</f>
        <v>1.6999999999999999E-3</v>
      </c>
      <c r="D78" s="819">
        <f t="shared" si="1"/>
        <v>2.23</v>
      </c>
      <c r="E78" s="989"/>
    </row>
    <row r="79" spans="1:7" ht="13.5" thickBot="1">
      <c r="A79" s="1012" t="s">
        <v>282</v>
      </c>
      <c r="B79" s="1025"/>
      <c r="C79" s="1046">
        <f>SUM(C72:C78)</f>
        <v>5.79E-2</v>
      </c>
      <c r="D79" s="1007">
        <f>SUM(D72:D78)</f>
        <v>76.09</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109.46</v>
      </c>
      <c r="E82" s="989"/>
    </row>
    <row r="83" spans="1:6">
      <c r="A83" s="1713" t="s">
        <v>317</v>
      </c>
      <c r="B83" s="1714"/>
      <c r="C83" s="814">
        <f>'BASE DE DADOS MÓDULOS 4 E 5'!C39</f>
        <v>1.3899999999999999E-2</v>
      </c>
      <c r="D83" s="789">
        <f>C83*$D$22</f>
        <v>18.27</v>
      </c>
      <c r="E83" s="989"/>
    </row>
    <row r="84" spans="1:6">
      <c r="A84" s="1713" t="s">
        <v>786</v>
      </c>
      <c r="B84" s="1714"/>
      <c r="C84" s="927">
        <f>'BASE DE DADOS MÓDULOS 4 E 5'!C40</f>
        <v>8.3999999999999995E-3</v>
      </c>
      <c r="D84" s="789">
        <f>C84*$D$22</f>
        <v>11.04</v>
      </c>
      <c r="E84" s="989"/>
    </row>
    <row r="85" spans="1:6">
      <c r="A85" s="1713" t="s">
        <v>784</v>
      </c>
      <c r="B85" s="1729"/>
      <c r="C85" s="815">
        <f>'BASE DE DADOS MÓDULOS 4 E 5'!C41</f>
        <v>3.3E-3</v>
      </c>
      <c r="D85" s="789">
        <f>C85*$D$22</f>
        <v>4.34</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143.11000000000001</v>
      </c>
      <c r="E87" s="989"/>
    </row>
    <row r="88" spans="1:6" ht="13.5" thickBot="1">
      <c r="A88" s="1745" t="s">
        <v>785</v>
      </c>
      <c r="B88" s="1746"/>
      <c r="C88" s="967">
        <f>'BASE DE DADOS MÓDULOS 4 E 5'!C44</f>
        <v>4.0099999999999997E-2</v>
      </c>
      <c r="D88" s="974">
        <f>C88*D22</f>
        <v>52.69</v>
      </c>
      <c r="E88" s="989"/>
    </row>
    <row r="89" spans="1:6" ht="13.5" thickBot="1">
      <c r="A89" s="1004" t="s">
        <v>282</v>
      </c>
      <c r="B89" s="1005"/>
      <c r="C89" s="1006">
        <f>SUM(C87:C88)</f>
        <v>0.14899999999999999</v>
      </c>
      <c r="D89" s="1007">
        <f>D87+D88</f>
        <v>195.8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483.57</v>
      </c>
      <c r="E92" s="989"/>
    </row>
    <row r="93" spans="1:6">
      <c r="A93" s="1713" t="s">
        <v>295</v>
      </c>
      <c r="B93" s="1714"/>
      <c r="C93" s="831">
        <f>C62+C63</f>
        <v>0.152</v>
      </c>
      <c r="D93" s="798">
        <f>D64</f>
        <v>199.74</v>
      </c>
      <c r="E93" s="989"/>
    </row>
    <row r="94" spans="1:6">
      <c r="A94" s="1713" t="s">
        <v>300</v>
      </c>
      <c r="B94" s="1729"/>
      <c r="C94" s="832">
        <f>C67+C68</f>
        <v>1.8E-3</v>
      </c>
      <c r="D94" s="798">
        <f>D69</f>
        <v>2.37</v>
      </c>
      <c r="E94" s="989"/>
    </row>
    <row r="95" spans="1:6">
      <c r="A95" s="1713" t="s">
        <v>301</v>
      </c>
      <c r="B95" s="1729"/>
      <c r="C95" s="832">
        <f>SUM(C72:C78)</f>
        <v>5.79E-2</v>
      </c>
      <c r="D95" s="798">
        <f>D79</f>
        <v>76.09</v>
      </c>
      <c r="E95" s="989"/>
    </row>
    <row r="96" spans="1:6" ht="13.5" thickBot="1">
      <c r="A96" s="1745" t="s">
        <v>321</v>
      </c>
      <c r="B96" s="1746"/>
      <c r="C96" s="833">
        <f>SUM(C87:C88)</f>
        <v>0.14899999999999999</v>
      </c>
      <c r="D96" s="826">
        <f>D89</f>
        <v>195.8</v>
      </c>
      <c r="E96" s="989"/>
    </row>
    <row r="97" spans="1:7" ht="13.5" thickBot="1">
      <c r="A97" s="1823" t="s">
        <v>282</v>
      </c>
      <c r="B97" s="1826"/>
      <c r="C97" s="1003">
        <f>SUM(C92:C96)</f>
        <v>0.72870000000000001</v>
      </c>
      <c r="D97" s="1001">
        <f>SUM(D92:D96)</f>
        <v>957.57</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29">
        <f>'BASE DE DADOS MÓDULOS 4 E 5'!B60</f>
        <v>7.6</v>
      </c>
      <c r="C104" s="1019">
        <f>((100/((100-$B$109)%)-100)*B104)/$B$109</f>
        <v>8.76</v>
      </c>
      <c r="D104" s="842">
        <f>((D22+D35+D44+D97+D102+D110)*$C$104)%</f>
        <v>268.17</v>
      </c>
      <c r="E104" s="989"/>
    </row>
    <row r="105" spans="1:7">
      <c r="A105" s="840" t="s">
        <v>327</v>
      </c>
      <c r="B105" s="1018">
        <f>'BASE DE DADOS MÓDULOS 4 E 5'!B61</f>
        <v>1.65</v>
      </c>
      <c r="C105" s="1019">
        <f>((100/((100-$B$109)%)-100)*B105)/$B$109</f>
        <v>1.9</v>
      </c>
      <c r="D105" s="842">
        <f>((D22+D35+D44+D97+D102+D110)*$C$105)%</f>
        <v>58.16</v>
      </c>
      <c r="E105" s="989"/>
    </row>
    <row r="106" spans="1:7">
      <c r="A106" s="840" t="s">
        <v>328</v>
      </c>
      <c r="B106" s="841"/>
      <c r="C106" s="1019"/>
      <c r="D106" s="842">
        <f>((D22+D35+D44+D97+D102+D110)*$C$106)%</f>
        <v>0</v>
      </c>
      <c r="E106" s="989"/>
    </row>
    <row r="107" spans="1:7">
      <c r="A107" s="840" t="s">
        <v>329</v>
      </c>
      <c r="B107" s="841">
        <f>100*'ISS APOIO'!B33</f>
        <v>4</v>
      </c>
      <c r="C107" s="1019">
        <f>((100/((100-$B$109)%)-100)*B107)/$B$109</f>
        <v>4.6100000000000003</v>
      </c>
      <c r="D107" s="842">
        <f>((D22+D35+D44+D97+D102+D110)*$C$107)%</f>
        <v>141.13</v>
      </c>
      <c r="E107" s="989"/>
    </row>
    <row r="108" spans="1:7">
      <c r="A108" s="840" t="s">
        <v>330</v>
      </c>
      <c r="B108" s="841"/>
      <c r="C108" s="1019"/>
      <c r="D108" s="842">
        <f>((D22+D35+D44+D97+D102+D110)*$C$108)%</f>
        <v>0</v>
      </c>
      <c r="E108" s="989"/>
    </row>
    <row r="109" spans="1:7">
      <c r="A109" s="840" t="s">
        <v>331</v>
      </c>
      <c r="B109" s="881">
        <f>SUM(B104:B108)</f>
        <v>13.25</v>
      </c>
      <c r="C109" s="1020">
        <f>SUM(C104:C108)</f>
        <v>15.27</v>
      </c>
      <c r="D109" s="843">
        <f>((D22+D35+D44+D97+D102+D110)*$C$109)%</f>
        <v>467.46</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819.49</v>
      </c>
      <c r="E111" s="989"/>
    </row>
    <row r="112" spans="1:7" ht="13.5" thickBot="1">
      <c r="A112" s="1724"/>
      <c r="B112" s="1724"/>
      <c r="C112" s="1724"/>
      <c r="D112" s="834"/>
      <c r="E112" s="989"/>
    </row>
    <row r="113" spans="1:5" ht="13.5" thickBot="1">
      <c r="A113" s="1823" t="s">
        <v>333</v>
      </c>
      <c r="B113" s="1824"/>
      <c r="C113" s="1825"/>
      <c r="D113" s="1031">
        <f>D22+D35+D44+D97+D111</f>
        <v>3528.74</v>
      </c>
      <c r="E113" s="1032"/>
    </row>
    <row r="115" spans="1:5">
      <c r="D115" s="970">
        <f>D113*12</f>
        <v>42344.88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F32" sqref="F32"/>
    </sheetView>
  </sheetViews>
  <sheetFormatPr defaultRowHeight="12.75"/>
  <cols>
    <col min="1" max="1" width="54.28515625" style="940" customWidth="1"/>
    <col min="2" max="2" width="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162</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CCT!BC22</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D13*C19*C13</f>
        <v>0</v>
      </c>
      <c r="E19" s="989"/>
    </row>
    <row r="20" spans="1:9">
      <c r="A20" s="1713" t="s">
        <v>335</v>
      </c>
      <c r="B20" s="1714"/>
      <c r="C20" s="428">
        <v>0</v>
      </c>
      <c r="D20" s="917">
        <f>D13*C20</f>
        <v>0</v>
      </c>
      <c r="E20" s="996"/>
    </row>
    <row r="21" spans="1:9" ht="13.5" thickBot="1">
      <c r="A21" s="1816" t="s">
        <v>882</v>
      </c>
      <c r="B21" s="1817"/>
      <c r="C21" s="916">
        <v>0</v>
      </c>
      <c r="D21" s="917">
        <f>D14*C21</f>
        <v>0</v>
      </c>
      <c r="E21" s="996"/>
    </row>
    <row r="22" spans="1:9" ht="13.5" thickBot="1">
      <c r="A22" s="1823" t="s">
        <v>274</v>
      </c>
      <c r="B22" s="1824"/>
      <c r="C22" s="1834"/>
      <c r="D22" s="997">
        <f>SUM(D13:D20)</f>
        <v>1231.31</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c r="I25" s="945"/>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Parâmetro!G8</f>
        <v>14</v>
      </c>
      <c r="D28" s="771">
        <f>((20*C28)-1)*C13</f>
        <v>279</v>
      </c>
      <c r="E28" s="989"/>
    </row>
    <row r="29" spans="1:9">
      <c r="A29" s="1713" t="s">
        <v>279</v>
      </c>
      <c r="B29" s="1729"/>
      <c r="C29" s="770">
        <f>Parâmetro!E80</f>
        <v>3.1</v>
      </c>
      <c r="D29" s="772">
        <f>(2*$C$29*20*C13)-(IF(D13*6%&lt;=(2*$C$29*20*C13),D13*6%,(2*$C$29*20*C13)))</f>
        <v>50.12</v>
      </c>
      <c r="E29" s="999"/>
    </row>
    <row r="30" spans="1:9">
      <c r="A30" s="1713" t="s">
        <v>280</v>
      </c>
      <c r="B30" s="1714"/>
      <c r="C30" s="770">
        <v>0</v>
      </c>
      <c r="D30" s="691">
        <f>$C$13*C30</f>
        <v>0</v>
      </c>
      <c r="E30" s="999"/>
    </row>
    <row r="31" spans="1:9">
      <c r="A31" s="1713" t="s">
        <v>281</v>
      </c>
      <c r="B31" s="1714"/>
      <c r="C31" s="773">
        <f>Parâmetro!C152</f>
        <v>3.12</v>
      </c>
      <c r="D31" s="691">
        <f>$C$13*C31</f>
        <v>3.12</v>
      </c>
      <c r="E31" s="989"/>
    </row>
    <row r="32" spans="1:9">
      <c r="A32" s="1713" t="s">
        <v>1053</v>
      </c>
      <c r="B32" s="1714"/>
      <c r="C32" s="774">
        <f>Parâmetro!C8</f>
        <v>0</v>
      </c>
      <c r="D32" s="691">
        <f>$C$13*C32</f>
        <v>0</v>
      </c>
      <c r="E32" s="989"/>
    </row>
    <row r="33" spans="1:8">
      <c r="A33" s="1713" t="s">
        <v>1054</v>
      </c>
      <c r="B33" s="1714"/>
      <c r="C33" s="775">
        <f>Parâmetro!D8</f>
        <v>8.43</v>
      </c>
      <c r="D33" s="691">
        <f>$C$13*C33</f>
        <v>8.43</v>
      </c>
      <c r="E33" s="989"/>
    </row>
    <row r="34" spans="1:8" ht="13.5" thickBot="1">
      <c r="A34" s="1816" t="s">
        <v>933</v>
      </c>
      <c r="B34" s="1839"/>
      <c r="C34" s="778">
        <v>0</v>
      </c>
      <c r="D34" s="691">
        <f>$C$13*C34</f>
        <v>0</v>
      </c>
      <c r="E34" s="989"/>
      <c r="H34" s="945"/>
    </row>
    <row r="35" spans="1:8" ht="13.5" thickBot="1">
      <c r="A35" s="1823" t="s">
        <v>282</v>
      </c>
      <c r="B35" s="1824"/>
      <c r="C35" s="1841"/>
      <c r="D35" s="1000">
        <f>SUM(D27:D34)</f>
        <v>340.67</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Apoio'!BM31</f>
        <v>81.430000000000007</v>
      </c>
      <c r="D40" s="781">
        <f>C40*$C$13</f>
        <v>81.430000000000007</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81.430000000000007</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920">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920">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923">
        <f>'BASE DE DADOS MÓDULOS 4 E 5'!C17</f>
        <v>2.7799999999999998E-2</v>
      </c>
      <c r="D61" s="798">
        <f>C61*D22</f>
        <v>34.229999999999997</v>
      </c>
      <c r="E61" s="989"/>
    </row>
    <row r="62" spans="1:6">
      <c r="A62" s="1750" t="s">
        <v>298</v>
      </c>
      <c r="B62" s="1751"/>
      <c r="C62" s="958">
        <f>SUM(C60:C61)</f>
        <v>0.1111</v>
      </c>
      <c r="D62" s="800">
        <f>SUM(D60:D61)</f>
        <v>136.80000000000001</v>
      </c>
      <c r="E62" s="989"/>
    </row>
    <row r="63" spans="1:6" ht="13.5" thickBot="1">
      <c r="A63" s="1745" t="s">
        <v>299</v>
      </c>
      <c r="B63" s="1759"/>
      <c r="C63" s="873">
        <f>'BASE DE DADOS MÓDULOS 4 E 5'!C19</f>
        <v>4.0899999999999999E-2</v>
      </c>
      <c r="D63" s="884">
        <f>D22*C63</f>
        <v>50.36</v>
      </c>
      <c r="E63" s="989"/>
    </row>
    <row r="64" spans="1:6" ht="13.5" thickBot="1">
      <c r="A64" s="1004" t="s">
        <v>282</v>
      </c>
      <c r="B64" s="1009"/>
      <c r="C64" s="1006">
        <f>SUM(C62:C63)</f>
        <v>0.152</v>
      </c>
      <c r="D64" s="1007">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0.62</v>
      </c>
      <c r="E68" s="989"/>
    </row>
    <row r="69" spans="1:7" ht="13.5" thickBot="1">
      <c r="A69" s="1004" t="s">
        <v>282</v>
      </c>
      <c r="B69" s="1005"/>
      <c r="C69" s="1006">
        <f>SUM(C67:C68)</f>
        <v>1.8E-3</v>
      </c>
      <c r="D69" s="679">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9.23</v>
      </c>
      <c r="E72" s="989"/>
    </row>
    <row r="73" spans="1:7">
      <c r="A73" s="1713" t="s">
        <v>338</v>
      </c>
      <c r="B73" s="1729"/>
      <c r="C73" s="927">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814">
        <f>'BASE DE DADOS MÓDULOS 4 E 5'!C32</f>
        <v>1.2999999999999999E-3</v>
      </c>
      <c r="D76" s="787">
        <f t="shared" si="1"/>
        <v>1.6</v>
      </c>
      <c r="E76" s="989"/>
    </row>
    <row r="77" spans="1:7">
      <c r="A77" s="1713" t="s">
        <v>315</v>
      </c>
      <c r="B77" s="1714"/>
      <c r="C77" s="814">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5"/>
      <c r="C79" s="1006">
        <f>SUM(C72:C78)</f>
        <v>5.79E-2</v>
      </c>
      <c r="D79" s="1007">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786</v>
      </c>
      <c r="B84" s="1714"/>
      <c r="C84" s="814">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82">
        <f>'BASE DE DADOS MÓDULOS 4 E 5'!C44</f>
        <v>4.0099999999999997E-2</v>
      </c>
      <c r="D88" s="974">
        <f>C88*D22</f>
        <v>49.38</v>
      </c>
      <c r="E88" s="989"/>
    </row>
    <row r="89" spans="1:6" ht="13.5" thickBot="1">
      <c r="A89" s="1004" t="s">
        <v>282</v>
      </c>
      <c r="B89" s="1009"/>
      <c r="C89" s="1006">
        <f>SUM(C87:C88)</f>
        <v>0.14899999999999999</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8.76</v>
      </c>
      <c r="D104" s="842">
        <f>((D22+D35+D44+D97+D102+D110)*$C$104)%</f>
        <v>254.28</v>
      </c>
      <c r="E104" s="989"/>
    </row>
    <row r="105" spans="1:7">
      <c r="A105" s="840" t="s">
        <v>327</v>
      </c>
      <c r="B105" s="841">
        <f>'BASE DE DADOS MÓDULOS 4 E 5'!B61</f>
        <v>1.65</v>
      </c>
      <c r="C105" s="1019">
        <f>((100/((100-$B$109)%)-100)*B105)/$B$109</f>
        <v>1.9</v>
      </c>
      <c r="D105" s="842">
        <f>((D22+D35+D44+D97+D102+D110)*$C$105)%</f>
        <v>55.15</v>
      </c>
      <c r="E105" s="989"/>
    </row>
    <row r="106" spans="1:7">
      <c r="A106" s="840" t="s">
        <v>328</v>
      </c>
      <c r="B106" s="841"/>
      <c r="C106" s="1019"/>
      <c r="D106" s="842">
        <f>((D22+D35+D44+D97+D102+D110)*$C$106)%</f>
        <v>0</v>
      </c>
      <c r="E106" s="989"/>
    </row>
    <row r="107" spans="1:7">
      <c r="A107" s="840" t="s">
        <v>329</v>
      </c>
      <c r="B107" s="841">
        <f>'ISS APOIO'!B33*100</f>
        <v>4</v>
      </c>
      <c r="C107" s="1019">
        <f>((100/((100-$B$109)%)-100)*B107)/$B$109</f>
        <v>4.6100000000000003</v>
      </c>
      <c r="D107" s="842">
        <f>((D22+D35+D44+D97+D102+D110)*$C$107)%</f>
        <v>133.81</v>
      </c>
      <c r="E107" s="989"/>
    </row>
    <row r="108" spans="1:7">
      <c r="A108" s="840" t="s">
        <v>330</v>
      </c>
      <c r="B108" s="841"/>
      <c r="C108" s="1019"/>
      <c r="D108" s="842">
        <f>((D22+D35+D44+D97+D102+D110)*$C$108)%</f>
        <v>0</v>
      </c>
      <c r="E108" s="989"/>
    </row>
    <row r="109" spans="1:7">
      <c r="A109" s="840" t="s">
        <v>331</v>
      </c>
      <c r="B109" s="881">
        <f>SUM(B104:B108)</f>
        <v>13.25</v>
      </c>
      <c r="C109" s="1020">
        <f>SUM(C104:C108)</f>
        <v>15.27</v>
      </c>
      <c r="D109" s="843">
        <f>((D22+D35+D44+D97+D102+D110)*$C$109)%</f>
        <v>443.24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795.27</v>
      </c>
      <c r="E111" s="989"/>
    </row>
    <row r="112" spans="1:7" ht="13.5" thickBot="1">
      <c r="A112" s="1724"/>
      <c r="B112" s="1724"/>
      <c r="C112" s="1724"/>
      <c r="D112" s="834"/>
      <c r="E112" s="989"/>
    </row>
    <row r="113" spans="1:5" ht="13.5" thickBot="1">
      <c r="A113" s="1823" t="s">
        <v>333</v>
      </c>
      <c r="B113" s="1824"/>
      <c r="C113" s="1825"/>
      <c r="D113" s="1010">
        <f>D22+D35+D44+D97+D111</f>
        <v>3345.93</v>
      </c>
      <c r="E113" s="989"/>
    </row>
    <row r="115" spans="1:5">
      <c r="D115" s="970">
        <f>D113*12</f>
        <v>40151.160000000003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1.xml><?xml version="1.0" encoding="utf-8"?>
<worksheet xmlns="http://schemas.openxmlformats.org/spreadsheetml/2006/main" xmlns:r="http://schemas.openxmlformats.org/officeDocument/2006/relationships">
  <sheetPr>
    <tabColor rgb="FF92D050"/>
  </sheetPr>
  <dimension ref="A1:I159"/>
  <sheetViews>
    <sheetView showGridLines="0" view="pageBreakPreview" zoomScale="110" zoomScaleNormal="100" zoomScaleSheetLayoutView="110" workbookViewId="0">
      <selection activeCell="H26" sqref="H26"/>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952</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763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856" t="s">
        <v>853</v>
      </c>
      <c r="B14" s="652" t="s">
        <v>336</v>
      </c>
      <c r="C14" s="652" t="s">
        <v>669</v>
      </c>
      <c r="D14" s="654" t="s">
        <v>533</v>
      </c>
    </row>
    <row r="15" spans="1:4" ht="30" customHeight="1" thickBot="1">
      <c r="A15" s="1886" t="s">
        <v>244</v>
      </c>
      <c r="B15" s="1854"/>
      <c r="C15" s="1854"/>
      <c r="D15" s="1855"/>
    </row>
    <row r="16" spans="1:4">
      <c r="A16" s="767" t="s">
        <v>126</v>
      </c>
      <c r="B16" s="682">
        <v>0</v>
      </c>
      <c r="C16" s="687">
        <v>0</v>
      </c>
      <c r="D16" s="741">
        <f>B16*C16</f>
        <v>0</v>
      </c>
    </row>
    <row r="17" spans="1:9">
      <c r="A17" s="752" t="s">
        <v>128</v>
      </c>
      <c r="B17" s="689">
        <v>0</v>
      </c>
      <c r="C17" s="690">
        <v>0</v>
      </c>
      <c r="D17" s="691">
        <f t="shared" ref="D17:D41" si="0">B17*C17</f>
        <v>0</v>
      </c>
    </row>
    <row r="18" spans="1:9">
      <c r="A18" s="1473" t="s">
        <v>1323</v>
      </c>
      <c r="B18" s="689">
        <v>0</v>
      </c>
      <c r="C18" s="690">
        <v>0</v>
      </c>
      <c r="D18" s="691">
        <f t="shared" si="0"/>
        <v>0</v>
      </c>
    </row>
    <row r="19" spans="1:9">
      <c r="A19" s="752" t="s">
        <v>705</v>
      </c>
      <c r="B19" s="689">
        <v>0</v>
      </c>
      <c r="C19" s="690">
        <v>0</v>
      </c>
      <c r="D19" s="691">
        <f t="shared" si="0"/>
        <v>0</v>
      </c>
    </row>
    <row r="20" spans="1:9">
      <c r="A20" s="752" t="s">
        <v>588</v>
      </c>
      <c r="B20" s="689">
        <v>0</v>
      </c>
      <c r="C20" s="690">
        <v>0</v>
      </c>
      <c r="D20" s="691">
        <f t="shared" si="0"/>
        <v>0</v>
      </c>
    </row>
    <row r="21" spans="1:9">
      <c r="A21" s="752" t="s">
        <v>837</v>
      </c>
      <c r="B21" s="689">
        <v>0</v>
      </c>
      <c r="C21" s="690">
        <v>0</v>
      </c>
      <c r="D21" s="691">
        <f t="shared" si="0"/>
        <v>0</v>
      </c>
    </row>
    <row r="22" spans="1:9">
      <c r="A22" s="752" t="s">
        <v>129</v>
      </c>
      <c r="B22" s="689">
        <v>0</v>
      </c>
      <c r="C22" s="690">
        <v>0</v>
      </c>
      <c r="D22" s="691">
        <f t="shared" si="0"/>
        <v>0</v>
      </c>
    </row>
    <row r="23" spans="1:9">
      <c r="A23" s="752" t="s">
        <v>706</v>
      </c>
      <c r="B23" s="689">
        <v>0</v>
      </c>
      <c r="C23" s="690">
        <v>0</v>
      </c>
      <c r="D23" s="691">
        <f t="shared" si="0"/>
        <v>0</v>
      </c>
    </row>
    <row r="24" spans="1:9">
      <c r="A24" s="752" t="s">
        <v>131</v>
      </c>
      <c r="B24" s="689">
        <v>0</v>
      </c>
      <c r="C24" s="690">
        <v>0</v>
      </c>
      <c r="D24" s="691">
        <f t="shared" si="0"/>
        <v>0</v>
      </c>
    </row>
    <row r="25" spans="1:9">
      <c r="A25" s="752" t="s">
        <v>698</v>
      </c>
      <c r="B25" s="689">
        <v>0</v>
      </c>
      <c r="C25" s="690">
        <v>0</v>
      </c>
      <c r="D25" s="691">
        <f t="shared" si="0"/>
        <v>0</v>
      </c>
    </row>
    <row r="26" spans="1:9">
      <c r="A26" s="752" t="s">
        <v>839</v>
      </c>
      <c r="B26" s="689">
        <v>0</v>
      </c>
      <c r="C26" s="690">
        <v>0</v>
      </c>
      <c r="D26" s="691">
        <f t="shared" si="0"/>
        <v>0</v>
      </c>
    </row>
    <row r="27" spans="1:9">
      <c r="A27" s="752" t="s">
        <v>135</v>
      </c>
      <c r="B27" s="689">
        <v>0</v>
      </c>
      <c r="C27" s="690">
        <v>0</v>
      </c>
      <c r="D27" s="691">
        <f t="shared" si="0"/>
        <v>0</v>
      </c>
    </row>
    <row r="28" spans="1:9">
      <c r="A28" s="752" t="s">
        <v>842</v>
      </c>
      <c r="B28" s="689">
        <v>0</v>
      </c>
      <c r="C28" s="690">
        <v>0</v>
      </c>
      <c r="D28" s="691">
        <f t="shared" si="0"/>
        <v>0</v>
      </c>
    </row>
    <row r="29" spans="1:9">
      <c r="A29" s="752" t="s">
        <v>844</v>
      </c>
      <c r="B29" s="689">
        <v>0</v>
      </c>
      <c r="C29" s="690">
        <v>0</v>
      </c>
      <c r="D29" s="691">
        <f t="shared" si="0"/>
        <v>0</v>
      </c>
    </row>
    <row r="30" spans="1:9">
      <c r="A30" s="752" t="s">
        <v>137</v>
      </c>
      <c r="B30" s="689">
        <v>0</v>
      </c>
      <c r="C30" s="690">
        <v>0</v>
      </c>
      <c r="D30" s="691">
        <f t="shared" si="0"/>
        <v>0</v>
      </c>
    </row>
    <row r="31" spans="1:9">
      <c r="A31" s="752" t="s">
        <v>846</v>
      </c>
      <c r="B31" s="689">
        <v>0</v>
      </c>
      <c r="C31" s="690">
        <v>0</v>
      </c>
      <c r="D31" s="691">
        <f t="shared" si="0"/>
        <v>0</v>
      </c>
      <c r="I31" s="945"/>
    </row>
    <row r="32" spans="1:9">
      <c r="A32" s="752" t="s">
        <v>848</v>
      </c>
      <c r="B32" s="689">
        <v>0</v>
      </c>
      <c r="C32" s="690">
        <v>0</v>
      </c>
      <c r="D32" s="691">
        <f t="shared" si="0"/>
        <v>0</v>
      </c>
    </row>
    <row r="33" spans="1:4">
      <c r="A33" s="752" t="s">
        <v>597</v>
      </c>
      <c r="B33" s="689">
        <v>0</v>
      </c>
      <c r="C33" s="690">
        <v>0</v>
      </c>
      <c r="D33" s="691">
        <f t="shared" si="0"/>
        <v>0</v>
      </c>
    </row>
    <row r="34" spans="1:4">
      <c r="A34" s="752" t="s">
        <v>672</v>
      </c>
      <c r="B34" s="689">
        <v>0</v>
      </c>
      <c r="C34" s="690">
        <v>0</v>
      </c>
      <c r="D34" s="691">
        <f t="shared" si="0"/>
        <v>0</v>
      </c>
    </row>
    <row r="35" spans="1:4">
      <c r="A35" s="752" t="s">
        <v>855</v>
      </c>
      <c r="B35" s="733">
        <v>0</v>
      </c>
      <c r="C35" s="690">
        <v>0</v>
      </c>
      <c r="D35" s="691">
        <f t="shared" si="0"/>
        <v>0</v>
      </c>
    </row>
    <row r="36" spans="1:4">
      <c r="A36" s="752" t="s">
        <v>856</v>
      </c>
      <c r="B36" s="733">
        <v>0</v>
      </c>
      <c r="C36" s="690">
        <v>0</v>
      </c>
      <c r="D36" s="691">
        <f t="shared" si="0"/>
        <v>0</v>
      </c>
    </row>
    <row r="37" spans="1:4">
      <c r="A37" s="752" t="s">
        <v>677</v>
      </c>
      <c r="B37" s="689">
        <v>0</v>
      </c>
      <c r="C37" s="690">
        <v>0</v>
      </c>
      <c r="D37" s="691">
        <f t="shared" si="0"/>
        <v>0</v>
      </c>
    </row>
    <row r="38" spans="1:4">
      <c r="A38" s="752" t="s">
        <v>678</v>
      </c>
      <c r="B38" s="689">
        <v>0</v>
      </c>
      <c r="C38" s="690">
        <v>0</v>
      </c>
      <c r="D38" s="691">
        <f t="shared" si="0"/>
        <v>0</v>
      </c>
    </row>
    <row r="39" spans="1:4">
      <c r="A39" s="752" t="s">
        <v>707</v>
      </c>
      <c r="B39" s="689">
        <v>0</v>
      </c>
      <c r="C39" s="690">
        <v>0</v>
      </c>
      <c r="D39" s="691">
        <f t="shared" si="0"/>
        <v>0</v>
      </c>
    </row>
    <row r="40" spans="1:4">
      <c r="A40" s="752" t="s">
        <v>147</v>
      </c>
      <c r="B40" s="689">
        <v>0</v>
      </c>
      <c r="C40" s="690">
        <v>0</v>
      </c>
      <c r="D40" s="691">
        <f t="shared" si="0"/>
        <v>0</v>
      </c>
    </row>
    <row r="41" spans="1:4" ht="13.5" thickBot="1">
      <c r="A41" s="847" t="s">
        <v>960</v>
      </c>
      <c r="B41" s="693">
        <v>0</v>
      </c>
      <c r="C41" s="694">
        <v>0</v>
      </c>
      <c r="D41" s="724">
        <f t="shared" si="0"/>
        <v>0</v>
      </c>
    </row>
    <row r="42" spans="1:4" ht="30" customHeight="1" thickBot="1">
      <c r="A42" s="1809" t="s">
        <v>4</v>
      </c>
      <c r="B42" s="1810"/>
      <c r="C42" s="1810"/>
      <c r="D42" s="1811"/>
    </row>
    <row r="43" spans="1:4">
      <c r="A43" s="670" t="s">
        <v>133</v>
      </c>
      <c r="B43" s="682">
        <v>0</v>
      </c>
      <c r="C43" s="687">
        <v>0</v>
      </c>
      <c r="D43" s="741">
        <f t="shared" ref="D43:D48" si="1">B43*C43</f>
        <v>0</v>
      </c>
    </row>
    <row r="44" spans="1:4">
      <c r="A44" s="688" t="s">
        <v>139</v>
      </c>
      <c r="B44" s="689">
        <v>0</v>
      </c>
      <c r="C44" s="690">
        <v>0</v>
      </c>
      <c r="D44" s="691">
        <f t="shared" si="1"/>
        <v>0</v>
      </c>
    </row>
    <row r="45" spans="1:4">
      <c r="A45" s="688" t="s">
        <v>175</v>
      </c>
      <c r="B45" s="689">
        <v>0</v>
      </c>
      <c r="C45" s="690">
        <v>0</v>
      </c>
      <c r="D45" s="691">
        <f t="shared" si="1"/>
        <v>0</v>
      </c>
    </row>
    <row r="46" spans="1:4" ht="13.5" customHeight="1">
      <c r="A46" s="688" t="s">
        <v>176</v>
      </c>
      <c r="B46" s="689">
        <v>0</v>
      </c>
      <c r="C46" s="690">
        <v>0</v>
      </c>
      <c r="D46" s="691">
        <f t="shared" si="1"/>
        <v>0</v>
      </c>
    </row>
    <row r="47" spans="1:4">
      <c r="A47" s="688" t="s">
        <v>871</v>
      </c>
      <c r="B47" s="689">
        <v>0</v>
      </c>
      <c r="C47" s="690">
        <v>0</v>
      </c>
      <c r="D47" s="691">
        <f t="shared" si="1"/>
        <v>0</v>
      </c>
    </row>
    <row r="48" spans="1:4" ht="13.5" thickBot="1">
      <c r="A48" s="692" t="s">
        <v>177</v>
      </c>
      <c r="B48" s="693">
        <v>0</v>
      </c>
      <c r="C48" s="694">
        <v>0</v>
      </c>
      <c r="D48" s="686">
        <f t="shared" si="1"/>
        <v>0</v>
      </c>
    </row>
    <row r="49" spans="1:7" ht="30" customHeight="1" thickBot="1">
      <c r="A49" s="1809" t="s">
        <v>1118</v>
      </c>
      <c r="B49" s="1810"/>
      <c r="C49" s="1810"/>
      <c r="D49" s="1811"/>
    </row>
    <row r="50" spans="1:7" ht="13.5" thickBot="1">
      <c r="A50" s="1118" t="s">
        <v>534</v>
      </c>
      <c r="B50" s="761">
        <v>0</v>
      </c>
      <c r="C50" s="1139">
        <v>0</v>
      </c>
      <c r="D50" s="746">
        <f>B50*C50</f>
        <v>0</v>
      </c>
      <c r="F50" s="944"/>
      <c r="G50" s="944"/>
    </row>
    <row r="51" spans="1:7" ht="27" customHeight="1" thickBot="1">
      <c r="A51" s="1809" t="s">
        <v>1119</v>
      </c>
      <c r="B51" s="1810"/>
      <c r="C51" s="1810"/>
      <c r="D51" s="1811"/>
    </row>
    <row r="52" spans="1:7" ht="13.5" thickBot="1">
      <c r="A52" s="655" t="s">
        <v>936</v>
      </c>
      <c r="B52" s="794">
        <v>0</v>
      </c>
      <c r="C52" s="736">
        <v>0</v>
      </c>
      <c r="D52" s="1130">
        <f>B52*C52</f>
        <v>0</v>
      </c>
    </row>
    <row r="53" spans="1:7" ht="27" customHeight="1" thickBot="1">
      <c r="A53" s="1853" t="s">
        <v>245</v>
      </c>
      <c r="B53" s="1854"/>
      <c r="C53" s="1854"/>
      <c r="D53" s="1885"/>
    </row>
    <row r="54" spans="1:7" ht="13.5" thickBot="1">
      <c r="A54" s="1174" t="s">
        <v>919</v>
      </c>
      <c r="B54" s="1175">
        <f>CCT!AN23</f>
        <v>1</v>
      </c>
      <c r="C54" s="979">
        <f>CCT!AM23</f>
        <v>2289.75</v>
      </c>
      <c r="D54" s="1176">
        <f>B54*C54</f>
        <v>2289.75</v>
      </c>
    </row>
    <row r="55" spans="1:7" ht="13.5" thickBot="1">
      <c r="A55" s="861" t="s">
        <v>533</v>
      </c>
      <c r="B55" s="664">
        <f>SUM(B16:B41,B43:B48,B50,B52,B54)</f>
        <v>1</v>
      </c>
      <c r="C55" s="751"/>
      <c r="D55" s="726">
        <f>SUM(D16:D41,D43:D48,D50,D52,D54)</f>
        <v>2289.75</v>
      </c>
      <c r="E55" s="951"/>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755">
        <f>C63*(D35+D36)</f>
        <v>0</v>
      </c>
    </row>
    <row r="64" spans="1:7" ht="13.5" thickBot="1">
      <c r="A64" s="869" t="s">
        <v>882</v>
      </c>
      <c r="B64" s="870"/>
      <c r="C64" s="877"/>
      <c r="D64" s="662">
        <v>0</v>
      </c>
    </row>
    <row r="65" spans="1:7" ht="13.5" thickBot="1">
      <c r="A65" s="1721" t="s">
        <v>274</v>
      </c>
      <c r="B65" s="1722"/>
      <c r="C65" s="1736"/>
      <c r="D65" s="666">
        <f>SUM(D55:D64)</f>
        <v>2289.75</v>
      </c>
      <c r="G65" s="945"/>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SUM(B16:B41)*(Parâmetro!G8*20-1)+SUM(B43:B48)*(Parâmetro!G26*20-1)+SUM(B50)*(Parâmetro!G29*20-1)+SUM(B52)*(Parâmetro!G30*20-1)+SUM(B54)*(Parâmetro!G42*20-1)</f>
        <v>253</v>
      </c>
      <c r="E71" s="863"/>
      <c r="F71" s="951"/>
    </row>
    <row r="72" spans="1:7">
      <c r="A72" s="1713" t="s">
        <v>279</v>
      </c>
      <c r="B72" s="1729"/>
      <c r="C72" s="770">
        <f>Parâmetro!E80</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SUM(B16:B41)*Parâmetro!C8+SUM(B43:B48)*Parâmetro!C26+SUM(B50)*Parâmetro!C29+SUM(B52)*Parâmetro!C30+SUM(B54)*Parâmetro!C42</f>
        <v>0</v>
      </c>
      <c r="E75" s="951"/>
    </row>
    <row r="76" spans="1:7">
      <c r="A76" s="1713" t="s">
        <v>1054</v>
      </c>
      <c r="B76" s="1714"/>
      <c r="C76" s="868"/>
      <c r="D76" s="866">
        <f>SUM(B16:B41)*Parâmetro!D8+SUM(B43:B48)*Parâmetro!D26+SUM(B50)*Parâmetro!D29+SUM(B52)*Parâmetro!D30+SUM(B54)*Parâmetro!D42</f>
        <v>0</v>
      </c>
      <c r="E76" s="951"/>
    </row>
    <row r="77" spans="1:7" ht="13.5" thickBot="1">
      <c r="A77" s="1816" t="s">
        <v>866</v>
      </c>
      <c r="B77" s="1817"/>
      <c r="C77" s="871"/>
      <c r="D77" s="724">
        <f>B54*Parâmetro!E147</f>
        <v>247.42</v>
      </c>
    </row>
    <row r="78" spans="1:7" ht="13.5" thickBot="1">
      <c r="A78" s="1721" t="s">
        <v>282</v>
      </c>
      <c r="B78" s="1722"/>
      <c r="C78" s="1747"/>
      <c r="D78" s="726">
        <f>SUM(D70:D77)</f>
        <v>503.54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RODOVIÁRIOS CONS.LAFAIET '!B17*'Uniforme Apoio'!BM10+'CARGO RODOVIÁRIOS CONS.LAFAIET '!B18*'Uniforme Apoio'!BM11+'CARGO RODOVIÁRIOS CONS.LAFAIET '!B19*'Uniforme Apoio'!BM12+'CARGO RODOVIÁRIOS CONS.LAFAIET '!B20*'Uniforme Apoio'!BM13+'CARGO RODOVIÁRIOS CONS.LAFAIET '!B21*'Uniforme Apoio'!BM14+'CARGO RODOVIÁRIOS CONS.LAFAIET '!B22*'Uniforme Apoio'!BM15+'CARGO RODOVIÁRIOS CONS.LAFAIET '!B23*'Uniforme Apoio'!BM16+'CARGO RODOVIÁRIOS CONS.LAFAIET '!B24*'Uniforme Apoio'!BM17+'CARGO RODOVIÁRIOS CONS.LAFAIET '!B25*'Uniforme Apoio'!BM18+'CARGO RODOVIÁRIOS CONS.LAFAIET '!B26*'Uniforme Apoio'!BM20+'CARGO RODOVIÁRIOS CONS.LAFAIET '!B27*'Uniforme Apoio'!BM21+'CARGO RODOVIÁRIOS CONS.LAFAIET '!B28*'Uniforme Apoio'!BM22+'CARGO RODOVIÁRIOS CONS.LAFAIET '!B29*'Uniforme Apoio'!BM23+'CARGO RODOVIÁRIOS CONS.LAFAIET '!B30*'Uniforme Apoio'!BM24+'CARGO RODOVIÁRIOS CONS.LAFAIET '!B31*'Uniforme Apoio'!BM25+'CARGO RODOVIÁRIOS CONS.LAFAIET '!B32*'Uniforme Apoio'!BM28+'CARGO RODOVIÁRIOS CONS.LAFAIET '!B33*'Uniforme Apoio'!BM29+'CARGO RODOVIÁRIOS CONS.LAFAIET '!B34*'Uniforme Apoio'!BM30+'CARGO RODOVIÁRIOS CONS.LAFAIET '!B35*'Uniforme Apoio'!BM30+'CARGO RODOVIÁRIOS CONS.LAFAIET '!B36*'Uniforme Apoio'!BM30+'CARGO RODOVIÁRIOS CONS.LAFAIET '!B37*'Uniforme Apoio'!BM31+'CARGO RODOVIÁRIOS CONS.LAFAIET '!B38*'Uniforme Apoio'!BM31+'CARGO RODOVIÁRIOS CONS.LAFAIET '!B39*'Uniforme Apoio'!BM32+'CARGO RODOVIÁRIOS CONS.LAFAIET '!B40*'Uniforme Apoio'!BM33+'CARGO RODOVIÁRIOS CONS.LAFAIET '!B41*'Uniforme Apoio'!BM39+'CARGO RODOVIÁRIOS CONS.LAFAIET '!B43*'Uniforme Apoio'!BM19+'CARGO RODOVIÁRIOS CONS.LAFAIET '!B44*'Uniforme Apoio'!BM27+'CARGO RODOVIÁRIOS CONS.LAFAIET '!B45*'Uniforme Apoio'!BM35+'CARGO RODOVIÁRIOS CONS.LAFAIET '!B46*'Uniforme Apoio'!BM36+'CARGO RODOVIÁRIOS CONS.LAFAIET '!B47*'Uniforme Apoio'!BM37+'CARGO RODOVIÁRIOS CONS.LAFAIET '!B48*'Uniforme Apoio'!BM38+'CARGO RODOVIÁRIOS CONS.LAFAIET '!B50*'Uniforme Apoio'!BM40+'CARGO RODOVIÁRIOS CONS.LAFAIET '!B52*'Uniforme Apoio'!BM34+'CARGO RODOVIÁRIOS CONS.LAFAIET '!B54*'Uniforme Apoio'!BM26</f>
        <v>103.18</v>
      </c>
      <c r="E83" s="944"/>
    </row>
    <row r="84" spans="1:7">
      <c r="A84" s="1713" t="str">
        <f>'TOTALIZADORA MÓDULOS'!A286:B286</f>
        <v>B - Materiais de Consumo</v>
      </c>
      <c r="B84" s="1729"/>
      <c r="C84" s="782">
        <v>0</v>
      </c>
      <c r="D84" s="781">
        <f>'Material de consumo jardinagem'!G21*'CARGO RODOVIÁRIOS CONS.LAFAIET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457.95</v>
      </c>
    </row>
    <row r="93" spans="1:7">
      <c r="A93" s="1713" t="s">
        <v>289</v>
      </c>
      <c r="B93" s="1729"/>
      <c r="C93" s="788">
        <f>'BASE DE DADOS MÓDULOS 4 E 5'!C6</f>
        <v>1.4999999999999999E-2</v>
      </c>
      <c r="D93" s="789">
        <f t="shared" ref="D93:D99" si="2">$D$65*C93</f>
        <v>34.35</v>
      </c>
    </row>
    <row r="94" spans="1:7">
      <c r="A94" s="1713" t="s">
        <v>290</v>
      </c>
      <c r="B94" s="1714"/>
      <c r="C94" s="920">
        <f>'BASE DE DADOS MÓDULOS 4 E 5'!C7</f>
        <v>0.01</v>
      </c>
      <c r="D94" s="789">
        <f t="shared" si="2"/>
        <v>22.9</v>
      </c>
    </row>
    <row r="95" spans="1:7">
      <c r="A95" s="1713" t="s">
        <v>291</v>
      </c>
      <c r="B95" s="1714"/>
      <c r="C95" s="788">
        <f>'BASE DE DADOS MÓDULOS 4 E 5'!C8</f>
        <v>2E-3</v>
      </c>
      <c r="D95" s="789">
        <f t="shared" si="2"/>
        <v>4.58</v>
      </c>
    </row>
    <row r="96" spans="1:7">
      <c r="A96" s="1713" t="s">
        <v>292</v>
      </c>
      <c r="B96" s="1714"/>
      <c r="C96" s="788">
        <f>'BASE DE DADOS MÓDULOS 4 E 5'!C9</f>
        <v>2.5000000000000001E-2</v>
      </c>
      <c r="D96" s="789">
        <f t="shared" si="2"/>
        <v>57.24</v>
      </c>
    </row>
    <row r="97" spans="1:7">
      <c r="A97" s="1713" t="s">
        <v>293</v>
      </c>
      <c r="B97" s="1714"/>
      <c r="C97" s="788">
        <f>'BASE DE DADOS MÓDULOS 4 E 5'!C10</f>
        <v>0.08</v>
      </c>
      <c r="D97" s="787">
        <f t="shared" si="2"/>
        <v>183.18</v>
      </c>
    </row>
    <row r="98" spans="1:7">
      <c r="A98" s="1713" t="s">
        <v>1052</v>
      </c>
      <c r="B98" s="1714"/>
      <c r="C98" s="788">
        <f>'BASE DE DADOS MÓDULOS 4 E 5'!C11</f>
        <v>0.03</v>
      </c>
      <c r="D98" s="921">
        <f t="shared" si="2"/>
        <v>68.69</v>
      </c>
    </row>
    <row r="99" spans="1:7" ht="13.5" thickBot="1">
      <c r="A99" s="1745" t="s">
        <v>294</v>
      </c>
      <c r="B99" s="1759"/>
      <c r="C99" s="955">
        <f>'BASE DE DADOS MÓDULOS 4 E 5'!C12</f>
        <v>6.0000000000000001E-3</v>
      </c>
      <c r="D99" s="787">
        <f t="shared" si="2"/>
        <v>13.74</v>
      </c>
    </row>
    <row r="100" spans="1:7" ht="13.5" thickBot="1">
      <c r="A100" s="1721" t="s">
        <v>282</v>
      </c>
      <c r="B100" s="1736"/>
      <c r="C100" s="792">
        <f>SUM(C92:C99)</f>
        <v>0.36799999999999999</v>
      </c>
      <c r="D100" s="784">
        <f>SUM(D92:D99)</f>
        <v>842.63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190.74</v>
      </c>
    </row>
    <row r="104" spans="1:7">
      <c r="A104" s="1713" t="s">
        <v>297</v>
      </c>
      <c r="B104" s="1729"/>
      <c r="C104" s="428">
        <f>'BASE DE DADOS MÓDULOS 4 E 5'!C17</f>
        <v>2.7799999999999998E-2</v>
      </c>
      <c r="D104" s="798">
        <f>C104*D65</f>
        <v>63.66</v>
      </c>
    </row>
    <row r="105" spans="1:7">
      <c r="A105" s="1750" t="s">
        <v>298</v>
      </c>
      <c r="B105" s="1751"/>
      <c r="C105" s="988">
        <f>SUM(C103:C104)</f>
        <v>0.1111</v>
      </c>
      <c r="D105" s="800">
        <f>SUM(D103:D104)</f>
        <v>254.4</v>
      </c>
    </row>
    <row r="106" spans="1:7" ht="13.5" thickBot="1">
      <c r="A106" s="1745" t="s">
        <v>299</v>
      </c>
      <c r="B106" s="1759"/>
      <c r="C106" s="959">
        <f>'BASE DE DADOS MÓDULOS 4 E 5'!C19</f>
        <v>4.0899999999999999E-2</v>
      </c>
      <c r="D106" s="826">
        <f>D65*C106</f>
        <v>93.65</v>
      </c>
      <c r="F106" s="960"/>
      <c r="G106" s="961"/>
    </row>
    <row r="107" spans="1:7" ht="13.5" thickBot="1">
      <c r="A107" s="803" t="s">
        <v>282</v>
      </c>
      <c r="B107" s="872"/>
      <c r="C107" s="812">
        <f>SUM(C105:C106)</f>
        <v>0.152</v>
      </c>
      <c r="D107" s="806">
        <f>SUM(D105+D106)</f>
        <v>348.05</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2.98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1.1399999999999999</v>
      </c>
    </row>
    <row r="112" spans="1:7" ht="13.5" thickBot="1">
      <c r="A112" s="810" t="s">
        <v>282</v>
      </c>
      <c r="B112" s="811"/>
      <c r="C112" s="805">
        <f>SUM(C110:C111)</f>
        <v>1.8E-3</v>
      </c>
      <c r="D112" s="726">
        <f>SUM(D110:D111)</f>
        <v>4.12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17.170000000000002</v>
      </c>
    </row>
    <row r="116" spans="1:6">
      <c r="A116" s="1713" t="s">
        <v>338</v>
      </c>
      <c r="B116" s="1729"/>
      <c r="C116" s="814">
        <f>'BASE DE DADOS MÓDULOS 4 E 5'!C29</f>
        <v>5.9999999999999995E-4</v>
      </c>
      <c r="D116" s="787">
        <f t="shared" si="3"/>
        <v>1.37</v>
      </c>
    </row>
    <row r="117" spans="1:6">
      <c r="A117" s="1713" t="s">
        <v>302</v>
      </c>
      <c r="B117" s="1729"/>
      <c r="C117" s="927">
        <f>'BASE DE DADOS MÓDULOS 4 E 5'!C30</f>
        <v>2.9999999999999997E-4</v>
      </c>
      <c r="D117" s="787">
        <f t="shared" si="3"/>
        <v>0.69</v>
      </c>
    </row>
    <row r="118" spans="1:6">
      <c r="A118" s="1713" t="s">
        <v>303</v>
      </c>
      <c r="B118" s="1729"/>
      <c r="C118" s="815">
        <f>'BASE DE DADOS MÓDULOS 4 E 5'!C31</f>
        <v>3.5000000000000001E-3</v>
      </c>
      <c r="D118" s="787">
        <f t="shared" si="3"/>
        <v>8.01</v>
      </c>
    </row>
    <row r="119" spans="1:6">
      <c r="A119" s="1713" t="s">
        <v>304</v>
      </c>
      <c r="B119" s="1729"/>
      <c r="C119" s="814">
        <f>'BASE DE DADOS MÓDULOS 4 E 5'!C32</f>
        <v>1.2999999999999999E-3</v>
      </c>
      <c r="D119" s="787">
        <f t="shared" si="3"/>
        <v>2.98</v>
      </c>
    </row>
    <row r="120" spans="1:6">
      <c r="A120" s="1713" t="s">
        <v>315</v>
      </c>
      <c r="B120" s="1714"/>
      <c r="C120" s="814">
        <f>'BASE DE DADOS MÓDULOS 4 E 5'!C33</f>
        <v>4.2999999999999997E-2</v>
      </c>
      <c r="D120" s="787">
        <f t="shared" si="3"/>
        <v>98.46</v>
      </c>
    </row>
    <row r="121" spans="1:6" ht="13.5" thickBot="1">
      <c r="A121" s="816" t="s">
        <v>339</v>
      </c>
      <c r="B121" s="817"/>
      <c r="C121" s="928">
        <f>'BASE DE DADOS MÓDULOS 4 E 5'!C34</f>
        <v>1.6999999999999999E-3</v>
      </c>
      <c r="D121" s="819">
        <f t="shared" si="3"/>
        <v>3.89</v>
      </c>
    </row>
    <row r="122" spans="1:6" ht="13.5" thickBot="1">
      <c r="A122" s="810" t="s">
        <v>282</v>
      </c>
      <c r="B122" s="811"/>
      <c r="C122" s="812">
        <f>SUM(C115:C121)</f>
        <v>5.79E-2</v>
      </c>
      <c r="D122" s="829">
        <f>SUM(D115:D121)</f>
        <v>132.57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190.74</v>
      </c>
    </row>
    <row r="126" spans="1:6">
      <c r="A126" s="1713" t="s">
        <v>317</v>
      </c>
      <c r="B126" s="1714"/>
      <c r="C126" s="815">
        <f>'BASE DE DADOS MÓDULOS 4 E 5'!C39</f>
        <v>1.3899999999999999E-2</v>
      </c>
      <c r="D126" s="789">
        <f>C126*$D$65</f>
        <v>31.83</v>
      </c>
    </row>
    <row r="127" spans="1:6">
      <c r="A127" s="1713" t="s">
        <v>786</v>
      </c>
      <c r="B127" s="1714"/>
      <c r="C127" s="814">
        <f>'BASE DE DADOS MÓDULOS 4 E 5'!C40</f>
        <v>8.3999999999999995E-3</v>
      </c>
      <c r="D127" s="789">
        <f>C127*$D$65</f>
        <v>19.23</v>
      </c>
    </row>
    <row r="128" spans="1:6">
      <c r="A128" s="1713" t="s">
        <v>784</v>
      </c>
      <c r="B128" s="1729"/>
      <c r="C128" s="927">
        <f>'BASE DE DADOS MÓDULOS 4 E 5'!C41</f>
        <v>3.3E-3</v>
      </c>
      <c r="D128" s="789">
        <f>C128*$D$65</f>
        <v>7.56</v>
      </c>
    </row>
    <row r="129" spans="1:7">
      <c r="A129" s="1713" t="s">
        <v>860</v>
      </c>
      <c r="B129" s="1729"/>
      <c r="C129" s="814">
        <f>'BASE DE DADOS MÓDULOS 4 E 5'!C42</f>
        <v>0</v>
      </c>
      <c r="D129" s="789">
        <f>C129*$D$65</f>
        <v>0</v>
      </c>
    </row>
    <row r="130" spans="1:7">
      <c r="A130" s="1750" t="s">
        <v>318</v>
      </c>
      <c r="B130" s="1751"/>
      <c r="C130" s="973">
        <f>SUM(C125:C129)</f>
        <v>0.1089</v>
      </c>
      <c r="D130" s="930">
        <f>SUM(D125:D129)</f>
        <v>249.36</v>
      </c>
    </row>
    <row r="131" spans="1:7" ht="13.5" thickBot="1">
      <c r="A131" s="1745" t="s">
        <v>785</v>
      </c>
      <c r="B131" s="1746"/>
      <c r="C131" s="967">
        <f>'BASE DE DADOS MÓDULOS 4 E 5'!C44</f>
        <v>4.0099999999999997E-2</v>
      </c>
      <c r="D131" s="974">
        <f>C131*D65</f>
        <v>91.82</v>
      </c>
    </row>
    <row r="132" spans="1:7" ht="13.5" thickBot="1">
      <c r="A132" s="803" t="s">
        <v>282</v>
      </c>
      <c r="B132" s="872"/>
      <c r="C132" s="812">
        <f>SUM(C130:C131)</f>
        <v>0.14899999999999999</v>
      </c>
      <c r="D132" s="829">
        <f>D130+D131</f>
        <v>341.18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842.63</v>
      </c>
    </row>
    <row r="136" spans="1:7">
      <c r="A136" s="1713" t="s">
        <v>295</v>
      </c>
      <c r="B136" s="1714"/>
      <c r="C136" s="831">
        <f>C105+C106</f>
        <v>0.152</v>
      </c>
      <c r="D136" s="798">
        <f>D107</f>
        <v>348.05</v>
      </c>
    </row>
    <row r="137" spans="1:7">
      <c r="A137" s="1713" t="s">
        <v>300</v>
      </c>
      <c r="B137" s="1729"/>
      <c r="C137" s="832">
        <f>C110+C111</f>
        <v>1.8E-3</v>
      </c>
      <c r="D137" s="798">
        <f>D112</f>
        <v>4.12</v>
      </c>
    </row>
    <row r="138" spans="1:7">
      <c r="A138" s="1713" t="s">
        <v>301</v>
      </c>
      <c r="B138" s="1729"/>
      <c r="C138" s="832">
        <f>SUM(C115:C121)</f>
        <v>5.79E-2</v>
      </c>
      <c r="D138" s="798">
        <f>D122</f>
        <v>132.57</v>
      </c>
    </row>
    <row r="139" spans="1:7" ht="13.5" thickBot="1">
      <c r="A139" s="1745" t="s">
        <v>321</v>
      </c>
      <c r="B139" s="1746"/>
      <c r="C139" s="833">
        <f>SUM(C130:C131)</f>
        <v>0.14899999999999999</v>
      </c>
      <c r="D139" s="826">
        <f>D132</f>
        <v>341.18</v>
      </c>
    </row>
    <row r="140" spans="1:7" ht="13.5" thickBot="1">
      <c r="A140" s="1721" t="s">
        <v>282</v>
      </c>
      <c r="B140" s="1736"/>
      <c r="C140" s="792">
        <f>SUM(C135:C139)</f>
        <v>0.72870000000000001</v>
      </c>
      <c r="D140" s="784">
        <f>SUM(D135:D139)</f>
        <v>1668.55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76" t="s">
        <v>287</v>
      </c>
      <c r="C146" s="879" t="s">
        <v>287</v>
      </c>
      <c r="D146" s="789"/>
    </row>
    <row r="147" spans="1:6">
      <c r="A147" s="840" t="s">
        <v>326</v>
      </c>
      <c r="B147" s="933">
        <f>'BASE DE DADOS MÓDULOS 4 E 5'!B60</f>
        <v>7.6</v>
      </c>
      <c r="C147" s="841">
        <f>((100/((100-$B$152)%)-100)*B147)/$B$152</f>
        <v>8.76</v>
      </c>
      <c r="D147" s="789">
        <f>(D140+D87+D78+D65+D145+D153)*C147%</f>
        <v>430.73</v>
      </c>
    </row>
    <row r="148" spans="1:6">
      <c r="A148" s="840" t="s">
        <v>327</v>
      </c>
      <c r="B148" s="934">
        <f>'BASE DE DADOS MÓDULOS 4 E 5'!B61</f>
        <v>1.65</v>
      </c>
      <c r="C148" s="841">
        <f>((100/((100-$B$152)%)-100)*B148)/$B$152</f>
        <v>1.9</v>
      </c>
      <c r="D148" s="789">
        <f>(D153+D145+D140+D87+D78+D65)*C148%</f>
        <v>93.42</v>
      </c>
    </row>
    <row r="149" spans="1:6">
      <c r="A149" s="840" t="s">
        <v>328</v>
      </c>
      <c r="B149" s="879"/>
      <c r="C149" s="841"/>
      <c r="D149" s="789">
        <f>((D65+D78+D87+D140+D145+D153)*$C$149)%</f>
        <v>0</v>
      </c>
    </row>
    <row r="150" spans="1:6">
      <c r="A150" s="840" t="s">
        <v>329</v>
      </c>
      <c r="B150" s="935">
        <f>100*'ISS APOIO'!B33</f>
        <v>4</v>
      </c>
      <c r="C150" s="841">
        <f>((100/((100-$B$152)%)-100)*B150)/$B$152</f>
        <v>4.6100000000000003</v>
      </c>
      <c r="D150" s="789">
        <f>(D153+D145+D140+D87+D78+D65)*C150%</f>
        <v>226.68</v>
      </c>
    </row>
    <row r="151" spans="1:6">
      <c r="A151" s="840" t="s">
        <v>330</v>
      </c>
      <c r="B151" s="879"/>
      <c r="C151" s="841"/>
      <c r="D151" s="789">
        <f>((D65+D78+D87+D140+D145+D153)*$C$151)%</f>
        <v>0</v>
      </c>
    </row>
    <row r="152" spans="1:6">
      <c r="A152" s="840" t="s">
        <v>331</v>
      </c>
      <c r="B152" s="880">
        <f>SUM(B147:B151)</f>
        <v>13.25</v>
      </c>
      <c r="C152" s="881">
        <f>SUM(C147:C151)</f>
        <v>15.27</v>
      </c>
      <c r="D152" s="882">
        <f>SUM(D147:D151)</f>
        <v>750.83</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1102.8599999999999</v>
      </c>
      <c r="E154" s="949"/>
      <c r="F154" s="944"/>
    </row>
    <row r="155" spans="1:6" ht="13.5" thickBot="1">
      <c r="A155" s="1724"/>
      <c r="B155" s="1724"/>
      <c r="C155" s="1724"/>
      <c r="D155" s="834"/>
    </row>
    <row r="156" spans="1:6" ht="13.5" thickBot="1">
      <c r="A156" s="1721" t="s">
        <v>333</v>
      </c>
      <c r="B156" s="1722"/>
      <c r="C156" s="1723"/>
      <c r="D156" s="885">
        <f>D65+D78+D87+D140+D154</f>
        <v>5667.88</v>
      </c>
      <c r="E156" s="969"/>
      <c r="F156" s="944"/>
    </row>
    <row r="158" spans="1:6">
      <c r="D158" s="970">
        <f>D156*12</f>
        <v>68014.559999999998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82.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topLeftCell="A88" zoomScale="110" zoomScaleNormal="100" zoomScaleSheetLayoutView="110" workbookViewId="0">
      <selection activeCell="F32" sqref="F32"/>
    </sheetView>
  </sheetViews>
  <sheetFormatPr defaultRowHeight="12.75"/>
  <cols>
    <col min="1" max="1" width="54.28515625" style="940" customWidth="1"/>
    <col min="2" max="2" width="24.4257812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162</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CCT!AM23</f>
        <v>2289.75</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2289.75</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D13*C19*C13</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2289.75</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Parâmetro!G42</f>
        <v>12.7</v>
      </c>
      <c r="D28" s="771">
        <f>((20*C28)-1)*C13</f>
        <v>253</v>
      </c>
      <c r="E28" s="989"/>
    </row>
    <row r="29" spans="1:5">
      <c r="A29" s="1713" t="s">
        <v>279</v>
      </c>
      <c r="B29" s="1729"/>
      <c r="C29" s="770">
        <f>Parâmetro!E80</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Parâmetro!C42</f>
        <v>0</v>
      </c>
      <c r="D32" s="691">
        <f>$C$13*C32</f>
        <v>0</v>
      </c>
      <c r="E32" s="989"/>
    </row>
    <row r="33" spans="1:8">
      <c r="A33" s="1713" t="s">
        <v>1054</v>
      </c>
      <c r="B33" s="1714"/>
      <c r="C33" s="775">
        <f>Parâmetro!D42</f>
        <v>0</v>
      </c>
      <c r="D33" s="691">
        <f>$C$13*C33</f>
        <v>0</v>
      </c>
      <c r="E33" s="989"/>
    </row>
    <row r="34" spans="1:8" ht="13.5" thickBot="1">
      <c r="A34" s="1816" t="s">
        <v>933</v>
      </c>
      <c r="B34" s="1839"/>
      <c r="C34" s="778">
        <f>Parâmetro!E147</f>
        <v>247.42</v>
      </c>
      <c r="D34" s="662">
        <f>C13*C34</f>
        <v>247.42</v>
      </c>
      <c r="E34" s="989"/>
      <c r="H34" s="945"/>
    </row>
    <row r="35" spans="1:8" ht="13.5" thickBot="1">
      <c r="A35" s="1823" t="s">
        <v>282</v>
      </c>
      <c r="B35" s="1824"/>
      <c r="C35" s="1841"/>
      <c r="D35" s="1000">
        <f>SUM(D27:D34)</f>
        <v>503.54</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Apoio'!BM26</f>
        <v>103.18</v>
      </c>
      <c r="D40" s="781">
        <f>C40*$C$13</f>
        <v>103.18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103.18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457.95</v>
      </c>
      <c r="E49" s="989"/>
    </row>
    <row r="50" spans="1:6">
      <c r="A50" s="1713" t="s">
        <v>289</v>
      </c>
      <c r="B50" s="1729"/>
      <c r="C50" s="788">
        <f>'BASE DE DADOS MÓDULOS 4 E 5'!C6</f>
        <v>1.4999999999999999E-2</v>
      </c>
      <c r="D50" s="798">
        <f t="shared" ref="D50:D56" si="0">$D$22*C50</f>
        <v>34.35</v>
      </c>
      <c r="E50" s="989"/>
    </row>
    <row r="51" spans="1:6">
      <c r="A51" s="1713" t="s">
        <v>290</v>
      </c>
      <c r="B51" s="1714"/>
      <c r="C51" s="788">
        <f>'BASE DE DADOS MÓDULOS 4 E 5'!C7</f>
        <v>0.01</v>
      </c>
      <c r="D51" s="798">
        <f t="shared" si="0"/>
        <v>22.9</v>
      </c>
      <c r="E51" s="989"/>
    </row>
    <row r="52" spans="1:6">
      <c r="A52" s="1713" t="s">
        <v>291</v>
      </c>
      <c r="B52" s="1714"/>
      <c r="C52" s="788">
        <f>'BASE DE DADOS MÓDULOS 4 E 5'!C8</f>
        <v>2E-3</v>
      </c>
      <c r="D52" s="798">
        <f t="shared" si="0"/>
        <v>4.58</v>
      </c>
      <c r="E52" s="989"/>
    </row>
    <row r="53" spans="1:6">
      <c r="A53" s="1713" t="s">
        <v>292</v>
      </c>
      <c r="B53" s="1714"/>
      <c r="C53" s="788">
        <f>'BASE DE DADOS MÓDULOS 4 E 5'!C9</f>
        <v>2.5000000000000001E-2</v>
      </c>
      <c r="D53" s="798">
        <f t="shared" si="0"/>
        <v>57.24</v>
      </c>
      <c r="E53" s="989"/>
    </row>
    <row r="54" spans="1:6">
      <c r="A54" s="1713" t="s">
        <v>293</v>
      </c>
      <c r="B54" s="1714"/>
      <c r="C54" s="788">
        <f>'BASE DE DADOS MÓDULOS 4 E 5'!C10</f>
        <v>0.08</v>
      </c>
      <c r="D54" s="787">
        <f t="shared" si="0"/>
        <v>183.18</v>
      </c>
      <c r="E54" s="989"/>
    </row>
    <row r="55" spans="1:6">
      <c r="A55" s="1713" t="s">
        <v>1052</v>
      </c>
      <c r="B55" s="1714"/>
      <c r="C55" s="788">
        <f>'BASE DE DADOS MÓDULOS 4 E 5'!C11</f>
        <v>0.03</v>
      </c>
      <c r="D55" s="787">
        <f t="shared" si="0"/>
        <v>68.69</v>
      </c>
      <c r="E55" s="989"/>
    </row>
    <row r="56" spans="1:6" ht="13.5" thickBot="1">
      <c r="A56" s="1745" t="s">
        <v>294</v>
      </c>
      <c r="B56" s="1759"/>
      <c r="C56" s="955">
        <f>'BASE DE DADOS MÓDULOS 4 E 5'!C12</f>
        <v>6.0000000000000001E-3</v>
      </c>
      <c r="D56" s="787">
        <f t="shared" si="0"/>
        <v>13.74</v>
      </c>
      <c r="E56" s="989"/>
    </row>
    <row r="57" spans="1:6" ht="13.5" thickBot="1">
      <c r="A57" s="1823" t="s">
        <v>282</v>
      </c>
      <c r="B57" s="1826"/>
      <c r="C57" s="1003">
        <f>SUM(C49:C56)</f>
        <v>0.36799999999999999</v>
      </c>
      <c r="D57" s="1001">
        <f>SUM(D49:D56)</f>
        <v>842.63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190.74</v>
      </c>
      <c r="E60" s="989"/>
      <c r="F60" s="956"/>
    </row>
    <row r="61" spans="1:6">
      <c r="A61" s="1713" t="s">
        <v>297</v>
      </c>
      <c r="B61" s="1729"/>
      <c r="C61" s="428">
        <f>'BASE DE DADOS MÓDULOS 4 E 5'!C17</f>
        <v>2.7799999999999998E-2</v>
      </c>
      <c r="D61" s="798">
        <f>C61*D22</f>
        <v>63.66</v>
      </c>
      <c r="E61" s="989"/>
    </row>
    <row r="62" spans="1:6">
      <c r="A62" s="1750" t="s">
        <v>298</v>
      </c>
      <c r="B62" s="1751"/>
      <c r="C62" s="924">
        <f>SUM(C60:C61)</f>
        <v>0.1111</v>
      </c>
      <c r="D62" s="930">
        <f>SUM(D60:D61)</f>
        <v>254.4</v>
      </c>
      <c r="E62" s="989"/>
    </row>
    <row r="63" spans="1:6" ht="13.5" thickBot="1">
      <c r="A63" s="1745" t="s">
        <v>299</v>
      </c>
      <c r="B63" s="1759"/>
      <c r="C63" s="873">
        <f>'BASE DE DADOS MÓDULOS 4 E 5'!C19</f>
        <v>4.0899999999999999E-2</v>
      </c>
      <c r="D63" s="884">
        <f>D22*C63</f>
        <v>93.65</v>
      </c>
      <c r="E63" s="989"/>
    </row>
    <row r="64" spans="1:6" ht="13.5" thickBot="1">
      <c r="A64" s="1004" t="s">
        <v>282</v>
      </c>
      <c r="B64" s="1005"/>
      <c r="C64" s="1006">
        <f>SUM(C62:C63)</f>
        <v>0.152</v>
      </c>
      <c r="D64" s="1007">
        <f>SUM(D62+D63)</f>
        <v>348.05</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2.98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1.1399999999999999</v>
      </c>
      <c r="E68" s="989"/>
    </row>
    <row r="69" spans="1:7" ht="13.5" thickBot="1">
      <c r="A69" s="1004" t="s">
        <v>282</v>
      </c>
      <c r="B69" s="1009"/>
      <c r="C69" s="1006">
        <f>SUM(C67:C68)</f>
        <v>1.8E-3</v>
      </c>
      <c r="D69" s="997">
        <f>SUM(D67:D68)</f>
        <v>4.12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17.170000000000002</v>
      </c>
      <c r="E72" s="989"/>
    </row>
    <row r="73" spans="1:7">
      <c r="A73" s="1713" t="s">
        <v>338</v>
      </c>
      <c r="B73" s="1729"/>
      <c r="C73" s="814">
        <f>'BASE DE DADOS MÓDULOS 4 E 5'!C29</f>
        <v>5.9999999999999995E-4</v>
      </c>
      <c r="D73" s="787">
        <f t="shared" si="1"/>
        <v>1.37</v>
      </c>
      <c r="E73" s="989"/>
    </row>
    <row r="74" spans="1:7">
      <c r="A74" s="1713" t="s">
        <v>302</v>
      </c>
      <c r="B74" s="1729"/>
      <c r="C74" s="814">
        <f>'BASE DE DADOS MÓDULOS 4 E 5'!C30</f>
        <v>2.9999999999999997E-4</v>
      </c>
      <c r="D74" s="787">
        <f t="shared" si="1"/>
        <v>0.69</v>
      </c>
      <c r="E74" s="989"/>
    </row>
    <row r="75" spans="1:7">
      <c r="A75" s="1713" t="s">
        <v>303</v>
      </c>
      <c r="B75" s="1729"/>
      <c r="C75" s="814">
        <f>'BASE DE DADOS MÓDULOS 4 E 5'!C31</f>
        <v>3.5000000000000001E-3</v>
      </c>
      <c r="D75" s="787">
        <f t="shared" si="1"/>
        <v>8.01</v>
      </c>
      <c r="E75" s="989"/>
    </row>
    <row r="76" spans="1:7">
      <c r="A76" s="1713" t="s">
        <v>304</v>
      </c>
      <c r="B76" s="1729"/>
      <c r="C76" s="814">
        <f>'BASE DE DADOS MÓDULOS 4 E 5'!C32</f>
        <v>1.2999999999999999E-3</v>
      </c>
      <c r="D76" s="787">
        <f t="shared" si="1"/>
        <v>2.98</v>
      </c>
      <c r="E76" s="989"/>
    </row>
    <row r="77" spans="1:7">
      <c r="A77" s="1713" t="s">
        <v>315</v>
      </c>
      <c r="B77" s="1714"/>
      <c r="C77" s="927">
        <f>'BASE DE DADOS MÓDULOS 4 E 5'!C33</f>
        <v>4.2999999999999997E-2</v>
      </c>
      <c r="D77" s="787">
        <f t="shared" si="1"/>
        <v>98.46</v>
      </c>
      <c r="E77" s="989"/>
    </row>
    <row r="78" spans="1:7" ht="13.5" thickBot="1">
      <c r="A78" s="816" t="s">
        <v>339</v>
      </c>
      <c r="B78" s="817"/>
      <c r="C78" s="815">
        <f>'BASE DE DADOS MÓDULOS 4 E 5'!C34</f>
        <v>1.6999999999999999E-3</v>
      </c>
      <c r="D78" s="819">
        <f t="shared" si="1"/>
        <v>3.89</v>
      </c>
      <c r="E78" s="989"/>
    </row>
    <row r="79" spans="1:7" ht="13.5" thickBot="1">
      <c r="A79" s="1004" t="s">
        <v>282</v>
      </c>
      <c r="B79" s="1005"/>
      <c r="C79" s="1006">
        <f>SUM(C72:C78)</f>
        <v>5.79E-2</v>
      </c>
      <c r="D79" s="1010">
        <f>SUM(D72:D78)</f>
        <v>132.57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1030">
        <f>'BASE DE DADOS MÓDULOS 4 E 5'!C38</f>
        <v>8.3299999999999999E-2</v>
      </c>
      <c r="D82" s="796">
        <f>C82*$D$22</f>
        <v>190.74</v>
      </c>
      <c r="E82" s="989"/>
    </row>
    <row r="83" spans="1:6">
      <c r="A83" s="1713" t="s">
        <v>317</v>
      </c>
      <c r="B83" s="1714"/>
      <c r="C83" s="815">
        <f>'BASE DE DADOS MÓDULOS 4 E 5'!C39</f>
        <v>1.3899999999999999E-2</v>
      </c>
      <c r="D83" s="789">
        <f>C83*$D$22</f>
        <v>31.83</v>
      </c>
      <c r="E83" s="989"/>
    </row>
    <row r="84" spans="1:6">
      <c r="A84" s="1713" t="s">
        <v>783</v>
      </c>
      <c r="B84" s="1714"/>
      <c r="C84" s="814">
        <f>'BASE DE DADOS MÓDULOS 4 E 5'!C40</f>
        <v>8.3999999999999995E-3</v>
      </c>
      <c r="D84" s="789">
        <f>C84*$D$22</f>
        <v>19.23</v>
      </c>
      <c r="E84" s="989"/>
    </row>
    <row r="85" spans="1:6">
      <c r="A85" s="1713" t="s">
        <v>784</v>
      </c>
      <c r="B85" s="1729"/>
      <c r="C85" s="927">
        <f>'BASE DE DADOS MÓDULOS 4 E 5'!C41</f>
        <v>3.3E-3</v>
      </c>
      <c r="D85" s="789">
        <f>C85*$D$22</f>
        <v>7.56</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249.36</v>
      </c>
      <c r="E87" s="989"/>
    </row>
    <row r="88" spans="1:6" ht="13.5" thickBot="1">
      <c r="A88" s="1745" t="s">
        <v>785</v>
      </c>
      <c r="B88" s="1746"/>
      <c r="C88" s="967">
        <f>'BASE DE DADOS MÓDULOS 4 E 5'!C44</f>
        <v>4.0099999999999997E-2</v>
      </c>
      <c r="D88" s="974">
        <f>C88*D22</f>
        <v>91.82</v>
      </c>
      <c r="E88" s="989"/>
    </row>
    <row r="89" spans="1:6" ht="13.5" thickBot="1">
      <c r="A89" s="1012" t="s">
        <v>282</v>
      </c>
      <c r="B89" s="1013"/>
      <c r="C89" s="1026">
        <f>SUM(C87:C88)</f>
        <v>0.14899999999999999</v>
      </c>
      <c r="D89" s="1007">
        <f>D87+D88</f>
        <v>341.18</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842.63</v>
      </c>
      <c r="E92" s="989"/>
    </row>
    <row r="93" spans="1:6">
      <c r="A93" s="1713" t="s">
        <v>295</v>
      </c>
      <c r="B93" s="1714"/>
      <c r="C93" s="831">
        <f>C62+C63</f>
        <v>0.152</v>
      </c>
      <c r="D93" s="798">
        <f>D64</f>
        <v>348.05</v>
      </c>
      <c r="E93" s="989"/>
    </row>
    <row r="94" spans="1:6">
      <c r="A94" s="1713" t="s">
        <v>300</v>
      </c>
      <c r="B94" s="1729"/>
      <c r="C94" s="832">
        <f>C67+C68</f>
        <v>1.8E-3</v>
      </c>
      <c r="D94" s="798">
        <f>D69</f>
        <v>4.12</v>
      </c>
      <c r="E94" s="989"/>
    </row>
    <row r="95" spans="1:6">
      <c r="A95" s="1713" t="s">
        <v>301</v>
      </c>
      <c r="B95" s="1729"/>
      <c r="C95" s="832">
        <f>SUM(C72:C78)</f>
        <v>5.79E-2</v>
      </c>
      <c r="D95" s="798">
        <f>D79</f>
        <v>132.57</v>
      </c>
      <c r="E95" s="989"/>
    </row>
    <row r="96" spans="1:6" ht="13.5" thickBot="1">
      <c r="A96" s="1745" t="s">
        <v>321</v>
      </c>
      <c r="B96" s="1746"/>
      <c r="C96" s="833">
        <f>SUM(C87:C88)</f>
        <v>0.14899999999999999</v>
      </c>
      <c r="D96" s="826">
        <f>D89</f>
        <v>341.18</v>
      </c>
      <c r="E96" s="989"/>
    </row>
    <row r="97" spans="1:8" ht="13.5" thickBot="1">
      <c r="A97" s="1823" t="s">
        <v>282</v>
      </c>
      <c r="B97" s="1826"/>
      <c r="C97" s="1003">
        <f>SUM(C92:C96)</f>
        <v>0.72870000000000001</v>
      </c>
      <c r="D97" s="1001">
        <f>SUM(D92:D96)</f>
        <v>1668.55</v>
      </c>
      <c r="E97" s="989"/>
    </row>
    <row r="98" spans="1:8">
      <c r="A98" s="1725"/>
      <c r="B98" s="1726"/>
      <c r="C98" s="1726"/>
      <c r="D98" s="834"/>
      <c r="E98" s="989"/>
    </row>
    <row r="99" spans="1:8">
      <c r="A99" s="1727" t="s">
        <v>322</v>
      </c>
      <c r="B99" s="1728"/>
      <c r="C99" s="1728"/>
      <c r="D99" s="1728"/>
      <c r="E99" s="989"/>
    </row>
    <row r="100" spans="1:8" ht="13.5" thickBot="1">
      <c r="A100" s="1734"/>
      <c r="B100" s="1735"/>
      <c r="C100" s="1735"/>
      <c r="D100" s="649"/>
      <c r="E100" s="989"/>
      <c r="G100" s="963"/>
    </row>
    <row r="101" spans="1:8" ht="13.5" thickBot="1">
      <c r="A101" s="1015" t="s">
        <v>323</v>
      </c>
      <c r="B101" s="1827" t="s">
        <v>975</v>
      </c>
      <c r="C101" s="1828"/>
      <c r="D101" s="1016" t="s">
        <v>267</v>
      </c>
      <c r="E101" s="989"/>
    </row>
    <row r="102" spans="1:8">
      <c r="A102" s="837" t="s">
        <v>324</v>
      </c>
      <c r="B102" s="1017">
        <f>'BASE DE DADOS MÓDULOS 4 E 5'!B58</f>
        <v>206.27</v>
      </c>
      <c r="C102" s="839"/>
      <c r="D102" s="796">
        <f>B102*C13</f>
        <v>206.27</v>
      </c>
      <c r="E102" s="989"/>
    </row>
    <row r="103" spans="1:8">
      <c r="A103" s="840" t="s">
        <v>325</v>
      </c>
      <c r="B103" s="849" t="s">
        <v>287</v>
      </c>
      <c r="C103" s="1019" t="s">
        <v>287</v>
      </c>
      <c r="D103" s="842"/>
      <c r="E103" s="989"/>
    </row>
    <row r="104" spans="1:8">
      <c r="A104" s="840" t="s">
        <v>326</v>
      </c>
      <c r="B104" s="1029">
        <f>'BASE DE DADOS MÓDULOS 4 E 5'!B60</f>
        <v>7.6</v>
      </c>
      <c r="C104" s="1019">
        <f>((100/((100-$B$109)%)-100)*B104)/$B$109</f>
        <v>8.76</v>
      </c>
      <c r="D104" s="842">
        <f>((D22+D35+D44+D97+D102+D110)*$C$104)%</f>
        <v>430.73</v>
      </c>
      <c r="E104" s="989"/>
    </row>
    <row r="105" spans="1:8">
      <c r="A105" s="840" t="s">
        <v>327</v>
      </c>
      <c r="B105" s="1018">
        <f>'BASE DE DADOS MÓDULOS 4 E 5'!B61</f>
        <v>1.65</v>
      </c>
      <c r="C105" s="1019">
        <f>((100/((100-$B$109)%)-100)*B105)/$B$109</f>
        <v>1.9</v>
      </c>
      <c r="D105" s="842">
        <f>((D22+D35+D44+D97+D102+D110)*$C$105)%</f>
        <v>93.42</v>
      </c>
      <c r="E105" s="989"/>
    </row>
    <row r="106" spans="1:8">
      <c r="A106" s="840" t="s">
        <v>328</v>
      </c>
      <c r="B106" s="841"/>
      <c r="C106" s="1019"/>
      <c r="D106" s="842">
        <f>((D22+D35+D44+D97+D102+D110)*$C$106)%</f>
        <v>0</v>
      </c>
      <c r="E106" s="989"/>
      <c r="H106" s="945"/>
    </row>
    <row r="107" spans="1:8">
      <c r="A107" s="840" t="s">
        <v>329</v>
      </c>
      <c r="B107" s="841">
        <f>'ISS APOIO'!B33*100</f>
        <v>4</v>
      </c>
      <c r="C107" s="1019">
        <f>((100/((100-$B$109)%)-100)*B107)/$B$109</f>
        <v>4.6100000000000003</v>
      </c>
      <c r="D107" s="842">
        <f>((D22+D35+D44+D97+D102+D110)*$C$107)%</f>
        <v>226.68</v>
      </c>
      <c r="E107" s="989"/>
    </row>
    <row r="108" spans="1:8">
      <c r="A108" s="840" t="s">
        <v>330</v>
      </c>
      <c r="B108" s="841"/>
      <c r="C108" s="1019"/>
      <c r="D108" s="842">
        <f>((D22+D35+D44+D97+D102+D110)*$C$108)%</f>
        <v>0</v>
      </c>
      <c r="E108" s="989"/>
    </row>
    <row r="109" spans="1:8">
      <c r="A109" s="840" t="s">
        <v>331</v>
      </c>
      <c r="B109" s="881">
        <f>SUM(B104:B108)</f>
        <v>13.25</v>
      </c>
      <c r="C109" s="1020">
        <f>SUM(C104:C108)</f>
        <v>15.27</v>
      </c>
      <c r="D109" s="843">
        <f>((D22+D35+D44+D97+D102+D110)*$C$109)%</f>
        <v>750.83</v>
      </c>
      <c r="E109" s="989"/>
    </row>
    <row r="110" spans="1:8" ht="13.5" thickBot="1">
      <c r="A110" s="844" t="s">
        <v>332</v>
      </c>
      <c r="B110" s="1021">
        <f>'BASE DE DADOS MÓDULOS 4 E 5'!B66</f>
        <v>145.76</v>
      </c>
      <c r="C110" s="1022"/>
      <c r="D110" s="798">
        <f>B110*C13</f>
        <v>145.76</v>
      </c>
      <c r="E110" s="989"/>
    </row>
    <row r="111" spans="1:8" ht="13.5" thickBot="1">
      <c r="A111" s="1823" t="s">
        <v>282</v>
      </c>
      <c r="B111" s="1824"/>
      <c r="C111" s="1825"/>
      <c r="D111" s="1010">
        <f>D102+D109+D110</f>
        <v>1102.8599999999999</v>
      </c>
      <c r="E111" s="989"/>
    </row>
    <row r="112" spans="1:8" ht="13.5" thickBot="1">
      <c r="A112" s="1724"/>
      <c r="B112" s="1724"/>
      <c r="C112" s="1724"/>
      <c r="D112" s="834"/>
      <c r="E112" s="989"/>
    </row>
    <row r="113" spans="1:5" ht="13.5" thickBot="1">
      <c r="A113" s="1823" t="s">
        <v>333</v>
      </c>
      <c r="B113" s="1824"/>
      <c r="C113" s="1825"/>
      <c r="D113" s="1010">
        <f>D22+D35+D44+D97+D111</f>
        <v>5667.88</v>
      </c>
      <c r="E113" s="989"/>
    </row>
    <row r="115" spans="1:5">
      <c r="D115" s="970">
        <f>D113*12</f>
        <v>68014.559999999998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3.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H26" sqref="H26"/>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248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142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812" t="s">
        <v>670</v>
      </c>
      <c r="B13" s="1813"/>
      <c r="C13" s="1813"/>
      <c r="D13" s="1814"/>
    </row>
    <row r="14" spans="1:4" ht="13.5" thickBot="1">
      <c r="A14" s="765" t="s">
        <v>853</v>
      </c>
      <c r="B14" s="1177" t="s">
        <v>336</v>
      </c>
      <c r="C14" s="1177" t="s">
        <v>669</v>
      </c>
      <c r="D14" s="1178" t="s">
        <v>533</v>
      </c>
    </row>
    <row r="15" spans="1:4" ht="30" customHeight="1" thickBot="1">
      <c r="A15" s="1809" t="s">
        <v>250</v>
      </c>
      <c r="B15" s="1810"/>
      <c r="C15" s="1810"/>
      <c r="D15" s="1811"/>
    </row>
    <row r="16" spans="1:4">
      <c r="A16" s="670" t="s">
        <v>126</v>
      </c>
      <c r="B16" s="698">
        <v>0</v>
      </c>
      <c r="C16" s="699">
        <v>0</v>
      </c>
      <c r="D16" s="741">
        <f>B16*C16</f>
        <v>0</v>
      </c>
    </row>
    <row r="17" spans="1:4">
      <c r="A17" s="688" t="s">
        <v>128</v>
      </c>
      <c r="B17" s="700">
        <v>0</v>
      </c>
      <c r="C17" s="701">
        <v>0</v>
      </c>
      <c r="D17" s="691">
        <f t="shared" ref="D17:D41" si="0">B17*C17</f>
        <v>0</v>
      </c>
    </row>
    <row r="18" spans="1:4">
      <c r="A18" s="688" t="s">
        <v>1323</v>
      </c>
      <c r="B18" s="700">
        <v>0</v>
      </c>
      <c r="C18" s="701">
        <v>0</v>
      </c>
      <c r="D18" s="691">
        <f t="shared" si="0"/>
        <v>0</v>
      </c>
    </row>
    <row r="19" spans="1:4">
      <c r="A19" s="688" t="s">
        <v>705</v>
      </c>
      <c r="B19" s="700">
        <v>0</v>
      </c>
      <c r="C19" s="701">
        <v>0</v>
      </c>
      <c r="D19" s="691">
        <f t="shared" si="0"/>
        <v>0</v>
      </c>
    </row>
    <row r="20" spans="1:4">
      <c r="A20" s="688" t="s">
        <v>588</v>
      </c>
      <c r="B20" s="700">
        <v>0</v>
      </c>
      <c r="C20" s="701">
        <v>0</v>
      </c>
      <c r="D20" s="691">
        <f t="shared" si="0"/>
        <v>0</v>
      </c>
    </row>
    <row r="21" spans="1:4">
      <c r="A21" s="688" t="s">
        <v>837</v>
      </c>
      <c r="B21" s="700">
        <v>0</v>
      </c>
      <c r="C21" s="701">
        <v>0</v>
      </c>
      <c r="D21" s="691">
        <f t="shared" si="0"/>
        <v>0</v>
      </c>
    </row>
    <row r="22" spans="1:4">
      <c r="A22" s="688" t="s">
        <v>129</v>
      </c>
      <c r="B22" s="700">
        <v>0</v>
      </c>
      <c r="C22" s="701">
        <v>0</v>
      </c>
      <c r="D22" s="691">
        <f t="shared" si="0"/>
        <v>0</v>
      </c>
    </row>
    <row r="23" spans="1:4">
      <c r="A23" s="688" t="s">
        <v>706</v>
      </c>
      <c r="B23" s="700">
        <v>0</v>
      </c>
      <c r="C23" s="701">
        <v>0</v>
      </c>
      <c r="D23" s="691">
        <f t="shared" si="0"/>
        <v>0</v>
      </c>
    </row>
    <row r="24" spans="1:4">
      <c r="A24" s="688" t="s">
        <v>131</v>
      </c>
      <c r="B24" s="700">
        <v>0</v>
      </c>
      <c r="C24" s="701">
        <v>0</v>
      </c>
      <c r="D24" s="691">
        <f t="shared" si="0"/>
        <v>0</v>
      </c>
    </row>
    <row r="25" spans="1:4">
      <c r="A25" s="688" t="s">
        <v>698</v>
      </c>
      <c r="B25" s="700">
        <v>0</v>
      </c>
      <c r="C25" s="701">
        <v>0</v>
      </c>
      <c r="D25" s="691">
        <f t="shared" si="0"/>
        <v>0</v>
      </c>
    </row>
    <row r="26" spans="1:4">
      <c r="A26" s="688" t="s">
        <v>839</v>
      </c>
      <c r="B26" s="700">
        <v>0</v>
      </c>
      <c r="C26" s="701">
        <v>0</v>
      </c>
      <c r="D26" s="691">
        <f t="shared" si="0"/>
        <v>0</v>
      </c>
    </row>
    <row r="27" spans="1:4">
      <c r="A27" s="688" t="s">
        <v>135</v>
      </c>
      <c r="B27" s="700">
        <v>0</v>
      </c>
      <c r="C27" s="701">
        <v>0</v>
      </c>
      <c r="D27" s="691">
        <f t="shared" si="0"/>
        <v>0</v>
      </c>
    </row>
    <row r="28" spans="1:4">
      <c r="A28" s="688" t="s">
        <v>842</v>
      </c>
      <c r="B28" s="700">
        <v>0</v>
      </c>
      <c r="C28" s="701">
        <v>0</v>
      </c>
      <c r="D28" s="691">
        <f t="shared" si="0"/>
        <v>0</v>
      </c>
    </row>
    <row r="29" spans="1:4">
      <c r="A29" s="688" t="s">
        <v>844</v>
      </c>
      <c r="B29" s="700">
        <v>0</v>
      </c>
      <c r="C29" s="701">
        <v>0</v>
      </c>
      <c r="D29" s="691">
        <f t="shared" si="0"/>
        <v>0</v>
      </c>
    </row>
    <row r="30" spans="1:4">
      <c r="A30" s="688" t="s">
        <v>137</v>
      </c>
      <c r="B30" s="700">
        <v>0</v>
      </c>
      <c r="C30" s="701">
        <v>0</v>
      </c>
      <c r="D30" s="691">
        <f t="shared" si="0"/>
        <v>0</v>
      </c>
    </row>
    <row r="31" spans="1:4">
      <c r="A31" s="688" t="s">
        <v>846</v>
      </c>
      <c r="B31" s="700">
        <v>0</v>
      </c>
      <c r="C31" s="701">
        <v>0</v>
      </c>
      <c r="D31" s="691">
        <f t="shared" si="0"/>
        <v>0</v>
      </c>
    </row>
    <row r="32" spans="1:4">
      <c r="A32" s="688" t="s">
        <v>848</v>
      </c>
      <c r="B32" s="700">
        <v>0</v>
      </c>
      <c r="C32" s="701">
        <v>0</v>
      </c>
      <c r="D32" s="691">
        <f t="shared" si="0"/>
        <v>0</v>
      </c>
    </row>
    <row r="33" spans="1:4">
      <c r="A33" s="688" t="s">
        <v>597</v>
      </c>
      <c r="B33" s="700">
        <v>0</v>
      </c>
      <c r="C33" s="701">
        <v>0</v>
      </c>
      <c r="D33" s="691">
        <f t="shared" si="0"/>
        <v>0</v>
      </c>
    </row>
    <row r="34" spans="1:4">
      <c r="A34" s="942" t="s">
        <v>672</v>
      </c>
      <c r="B34" s="1133">
        <f>CCT!AV24</f>
        <v>1</v>
      </c>
      <c r="C34" s="1134">
        <f>CCT!AU24</f>
        <v>1043.74</v>
      </c>
      <c r="D34" s="1075">
        <f t="shared" si="0"/>
        <v>1043.74</v>
      </c>
    </row>
    <row r="35" spans="1:4">
      <c r="A35" s="688" t="s">
        <v>855</v>
      </c>
      <c r="B35" s="740">
        <v>0</v>
      </c>
      <c r="C35" s="701">
        <v>0</v>
      </c>
      <c r="D35" s="691">
        <f t="shared" si="0"/>
        <v>0</v>
      </c>
    </row>
    <row r="36" spans="1:4">
      <c r="A36" s="688" t="s">
        <v>856</v>
      </c>
      <c r="B36" s="740">
        <v>0</v>
      </c>
      <c r="C36" s="701">
        <v>0</v>
      </c>
      <c r="D36" s="691">
        <f t="shared" si="0"/>
        <v>0</v>
      </c>
    </row>
    <row r="37" spans="1:4">
      <c r="A37" s="688" t="s">
        <v>677</v>
      </c>
      <c r="B37" s="700">
        <v>0</v>
      </c>
      <c r="C37" s="701">
        <v>0</v>
      </c>
      <c r="D37" s="691">
        <f t="shared" si="0"/>
        <v>0</v>
      </c>
    </row>
    <row r="38" spans="1:4">
      <c r="A38" s="688" t="s">
        <v>678</v>
      </c>
      <c r="B38" s="700">
        <v>0</v>
      </c>
      <c r="C38" s="701">
        <v>0</v>
      </c>
      <c r="D38" s="691">
        <f t="shared" si="0"/>
        <v>0</v>
      </c>
    </row>
    <row r="39" spans="1:4">
      <c r="A39" s="688" t="s">
        <v>707</v>
      </c>
      <c r="B39" s="700">
        <v>0</v>
      </c>
      <c r="C39" s="701">
        <v>0</v>
      </c>
      <c r="D39" s="691">
        <f t="shared" si="0"/>
        <v>0</v>
      </c>
    </row>
    <row r="40" spans="1:4">
      <c r="A40" s="688" t="s">
        <v>147</v>
      </c>
      <c r="B40" s="700">
        <v>0</v>
      </c>
      <c r="C40" s="701">
        <v>0</v>
      </c>
      <c r="D40" s="691">
        <f t="shared" si="0"/>
        <v>0</v>
      </c>
    </row>
    <row r="41" spans="1:4" ht="13.5" thickBot="1">
      <c r="A41" s="847" t="s">
        <v>960</v>
      </c>
      <c r="B41" s="702">
        <v>0</v>
      </c>
      <c r="C41" s="703">
        <v>0</v>
      </c>
      <c r="D41" s="686">
        <f t="shared" si="0"/>
        <v>0</v>
      </c>
    </row>
    <row r="42" spans="1:4" ht="30.75" customHeight="1" thickBot="1">
      <c r="A42" s="1809" t="s">
        <v>5</v>
      </c>
      <c r="B42" s="1810"/>
      <c r="C42" s="1810"/>
      <c r="D42" s="1811"/>
    </row>
    <row r="43" spans="1:4">
      <c r="A43" s="670" t="s">
        <v>133</v>
      </c>
      <c r="B43" s="682">
        <v>0</v>
      </c>
      <c r="C43" s="1161">
        <v>0</v>
      </c>
      <c r="D43" s="862">
        <f t="shared" ref="D43:D48" si="1">B43*C43</f>
        <v>0</v>
      </c>
    </row>
    <row r="44" spans="1:4">
      <c r="A44" s="688" t="s">
        <v>139</v>
      </c>
      <c r="B44" s="689">
        <v>0</v>
      </c>
      <c r="C44" s="1151">
        <v>0</v>
      </c>
      <c r="D44" s="755">
        <f t="shared" si="1"/>
        <v>0</v>
      </c>
    </row>
    <row r="45" spans="1:4">
      <c r="A45" s="688" t="s">
        <v>175</v>
      </c>
      <c r="B45" s="689">
        <v>0</v>
      </c>
      <c r="C45" s="1151">
        <v>0</v>
      </c>
      <c r="D45" s="755">
        <f t="shared" si="1"/>
        <v>0</v>
      </c>
    </row>
    <row r="46" spans="1:4" ht="13.5" customHeight="1">
      <c r="A46" s="688" t="s">
        <v>176</v>
      </c>
      <c r="B46" s="689">
        <v>0</v>
      </c>
      <c r="C46" s="1151">
        <v>0</v>
      </c>
      <c r="D46" s="755">
        <f t="shared" si="1"/>
        <v>0</v>
      </c>
    </row>
    <row r="47" spans="1:4">
      <c r="A47" s="688" t="s">
        <v>871</v>
      </c>
      <c r="B47" s="689">
        <v>0</v>
      </c>
      <c r="C47" s="1151">
        <v>0</v>
      </c>
      <c r="D47" s="755">
        <f t="shared" si="1"/>
        <v>0</v>
      </c>
    </row>
    <row r="48" spans="1:4" ht="13.5" thickBot="1">
      <c r="A48" s="692" t="s">
        <v>177</v>
      </c>
      <c r="B48" s="693">
        <v>0</v>
      </c>
      <c r="C48" s="1153">
        <v>0</v>
      </c>
      <c r="D48" s="809">
        <f t="shared" si="1"/>
        <v>0</v>
      </c>
    </row>
    <row r="49" spans="1:7" ht="30" customHeight="1" thickBot="1">
      <c r="A49" s="1809" t="s">
        <v>1120</v>
      </c>
      <c r="B49" s="1810"/>
      <c r="C49" s="1810"/>
      <c r="D49" s="1811"/>
    </row>
    <row r="50" spans="1:7" ht="13.5" thickBot="1">
      <c r="A50" s="707" t="s">
        <v>534</v>
      </c>
      <c r="B50" s="656">
        <v>0</v>
      </c>
      <c r="C50" s="736">
        <v>0</v>
      </c>
      <c r="D50" s="658">
        <f>B50*C50</f>
        <v>0</v>
      </c>
      <c r="F50" s="944"/>
      <c r="G50" s="944"/>
    </row>
    <row r="51" spans="1:7" ht="27" customHeight="1" thickBot="1">
      <c r="A51" s="1847" t="s">
        <v>1121</v>
      </c>
      <c r="B51" s="1848"/>
      <c r="C51" s="1848"/>
      <c r="D51" s="1849"/>
    </row>
    <row r="52" spans="1:7" ht="13.5" thickBot="1">
      <c r="A52" s="992" t="s">
        <v>936</v>
      </c>
      <c r="B52" s="656">
        <v>0</v>
      </c>
      <c r="C52" s="736">
        <v>0</v>
      </c>
      <c r="D52" s="743">
        <f>B52*C52</f>
        <v>0</v>
      </c>
    </row>
    <row r="53" spans="1:7" ht="27" customHeight="1" thickBot="1">
      <c r="A53" s="1809" t="s">
        <v>249</v>
      </c>
      <c r="B53" s="1810"/>
      <c r="C53" s="1810"/>
      <c r="D53" s="1811"/>
    </row>
    <row r="54" spans="1:7" ht="13.5" thickBot="1">
      <c r="A54" s="655" t="s">
        <v>919</v>
      </c>
      <c r="B54" s="708">
        <v>0</v>
      </c>
      <c r="C54" s="859">
        <v>0</v>
      </c>
      <c r="D54" s="658">
        <f>B54*C54</f>
        <v>0</v>
      </c>
    </row>
    <row r="55" spans="1:7" ht="13.5" thickBot="1">
      <c r="A55" s="663" t="s">
        <v>533</v>
      </c>
      <c r="B55" s="664">
        <f>SUM(B16:B41,B43:B48,B50,B52,B54)</f>
        <v>1</v>
      </c>
      <c r="C55" s="751"/>
      <c r="D55" s="726">
        <f>SUM(D16:D41,D43:D48,D50,D52,D54)</f>
        <v>1043.74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758"/>
      <c r="C64" s="892"/>
      <c r="D64" s="809">
        <v>0</v>
      </c>
    </row>
    <row r="65" spans="1:7" ht="13.5" thickBot="1">
      <c r="A65" s="1721" t="s">
        <v>274</v>
      </c>
      <c r="B65" s="1722"/>
      <c r="C65" s="1736"/>
      <c r="D65" s="666">
        <f>SUM(D55:D64)</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SUM(B16:B41)*(Parâmetro!G8*20-1)+SUM(B43:B48)*(Parâmetro!G26*20-1)+SUM(B50)*(Parâmetro!G29*20-1)+SUM(B52)*(Parâmetro!G30*20-1)+SUM(B54)*(Parâmetro!G42*20-1)</f>
        <v>279</v>
      </c>
      <c r="E71" s="863"/>
      <c r="F71" s="951"/>
    </row>
    <row r="72" spans="1:7">
      <c r="A72" s="1713" t="s">
        <v>279</v>
      </c>
      <c r="B72" s="1729"/>
      <c r="C72" s="770">
        <f>Parâmetro!E81</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SUM(B16:B41)*Parâmetro!C8+SUM(B43:B48)*Parâmetro!C26+SUM(B50)*Parâmetro!C29+SUM(B52)*Parâmetro!C30+SUM(B54)*Parâmetro!C42</f>
        <v>0</v>
      </c>
      <c r="E75" s="951"/>
    </row>
    <row r="76" spans="1:7">
      <c r="A76" s="1713" t="s">
        <v>1054</v>
      </c>
      <c r="B76" s="1714"/>
      <c r="C76" s="868"/>
      <c r="D76" s="866">
        <f>SUM(B16:B41)*Parâmetro!D8+SUM(B43:B48)*Parâmetro!D26+SUM(B50)*Parâmetro!D29+SUM(B52)*Parâmetro!D30+SUM(B54)*Parâmetro!D42</f>
        <v>8.43</v>
      </c>
      <c r="E76" s="951"/>
    </row>
    <row r="77" spans="1:7" ht="13.5" thickBot="1">
      <c r="A77" s="1816" t="s">
        <v>866</v>
      </c>
      <c r="B77" s="1817"/>
      <c r="C77" s="871"/>
      <c r="D77" s="724">
        <f>B54*Parâmetro!E147</f>
        <v>0</v>
      </c>
    </row>
    <row r="78" spans="1:7" ht="13.5" thickBot="1">
      <c r="A78" s="1721" t="s">
        <v>282</v>
      </c>
      <c r="B78" s="1722"/>
      <c r="C78" s="1747"/>
      <c r="D78" s="726">
        <f>SUM(D70:D77)</f>
        <v>351.93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CONS. PENA'!B17*'Uniforme Apoio'!BM10+'CARGOS CONS. PENA'!B18*'Uniforme Apoio'!BM11+'CARGOS CONS. PENA'!B19*'Uniforme Apoio'!BM12+'CARGOS CONS. PENA'!B20*'Uniforme Apoio'!BM13+'CARGOS CONS. PENA'!B21*'Uniforme Apoio'!BM14+'CARGOS CONS. PENA'!B22*'Uniforme Apoio'!BM15+'CARGOS CONS. PENA'!B23*'Uniforme Apoio'!BM16+'CARGOS CONS. PENA'!B24*'Uniforme Apoio'!BM17+'CARGOS CONS. PENA'!B25*'Uniforme Apoio'!BM18+'CARGOS CONS. PENA'!B26*'Uniforme Apoio'!BM20+'CARGOS CONS. PENA'!B27*'Uniforme Apoio'!BM21+'CARGOS CONS. PENA'!B28*'Uniforme Apoio'!BM22+'CARGOS CONS. PENA'!B29*'Uniforme Apoio'!BM23+'CARGOS CONS. PENA'!B30*'Uniforme Apoio'!BM24+'CARGOS CONS. PENA'!B31*'Uniforme Apoio'!BM25+'CARGOS CONS. PENA'!B32*'Uniforme Apoio'!BM28+'CARGOS CONS. PENA'!B33*'Uniforme Apoio'!BM29+'CARGOS CONS. PENA'!B34*'Uniforme Apoio'!BM30+'CARGOS CONS. PENA'!B35*'Uniforme Apoio'!BM30+'CARGOS CONS. PENA'!B36*'Uniforme Apoio'!BM30+'CARGOS CONS. PENA'!B37*'Uniforme Apoio'!BM31+'CARGOS CONS. PENA'!B38*'Uniforme Apoio'!BM31+'CARGOS CONS. PENA'!B39*'Uniforme Apoio'!BM32+'CARGOS CONS. PENA'!B40*'Uniforme Apoio'!BM33+'CARGOS CONS. PENA'!B41*'Uniforme Apoio'!BM39+'CARGOS CONS. PENA'!B43*'Uniforme Apoio'!BM19+'CARGOS CONS. PENA'!B44*'Uniforme Apoio'!BM27+'CARGOS CONS. PENA'!B45*'Uniforme Apoio'!BM35+'CARGOS CONS. PENA'!B46*'Uniforme Apoio'!BM36+'CARGOS CONS. PENA'!B47*'Uniforme Apoio'!BM37+'CARGOS CONS. PENA'!B48*'Uniforme Apoio'!BM38+'CARGOS CONS. PENA'!B50*'Uniforme Apoio'!BM40+'CARGOS CONS. PENA'!B52*'Uniforme Apoio'!BM34+'CARGOS CONS. PENA'!B54*'Uniforme Apoio'!BM26</f>
        <v>85.68</v>
      </c>
      <c r="E83" s="944"/>
    </row>
    <row r="84" spans="1:7">
      <c r="A84" s="1713" t="str">
        <f>'TOTALIZADORA MÓDULOS'!A286:B286</f>
        <v>B - Materiais de Consumo</v>
      </c>
      <c r="B84" s="1729"/>
      <c r="C84" s="782">
        <v>0</v>
      </c>
      <c r="D84" s="781">
        <f>'Material de consumo jardinagem'!G21*'CARGOS CONS. PENA'!B28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920">
        <f>'BASE DE DADOS MÓDULOS 4 E 5'!C6</f>
        <v>1.4999999999999999E-2</v>
      </c>
      <c r="D93" s="789">
        <f t="shared" ref="D93:D99" si="2">$D$65*C93</f>
        <v>17.079999999999998</v>
      </c>
    </row>
    <row r="94" spans="1:7">
      <c r="A94" s="1713" t="s">
        <v>290</v>
      </c>
      <c r="B94" s="1714"/>
      <c r="C94" s="981">
        <f>'BASE DE DADOS MÓDULOS 4 E 5'!C7</f>
        <v>0.01</v>
      </c>
      <c r="D94" s="789">
        <f t="shared" si="2"/>
        <v>11.39</v>
      </c>
      <c r="G94" s="945"/>
    </row>
    <row r="95" spans="1:7">
      <c r="A95" s="1713" t="s">
        <v>291</v>
      </c>
      <c r="B95" s="1714"/>
      <c r="C95" s="788">
        <f>'BASE DE DADOS MÓDULOS 4 E 5'!C8</f>
        <v>2E-3</v>
      </c>
      <c r="D95" s="789">
        <f t="shared" si="2"/>
        <v>2.2799999999999998</v>
      </c>
    </row>
    <row r="96" spans="1:7">
      <c r="A96" s="1713" t="s">
        <v>292</v>
      </c>
      <c r="B96" s="1714"/>
      <c r="C96" s="920">
        <f>'BASE DE DADOS MÓDULOS 4 E 5'!C9</f>
        <v>2.5000000000000001E-2</v>
      </c>
      <c r="D96" s="789">
        <f t="shared" si="2"/>
        <v>28.47</v>
      </c>
    </row>
    <row r="97" spans="1:7">
      <c r="A97" s="1713" t="s">
        <v>293</v>
      </c>
      <c r="B97" s="1714"/>
      <c r="C97" s="981">
        <f>'BASE DE DADOS MÓDULOS 4 E 5'!C10</f>
        <v>0.08</v>
      </c>
      <c r="D97" s="787">
        <f t="shared" si="2"/>
        <v>91.09</v>
      </c>
    </row>
    <row r="98" spans="1:7">
      <c r="A98" s="1713" t="s">
        <v>1052</v>
      </c>
      <c r="B98" s="1714"/>
      <c r="C98" s="788">
        <f>'BASE DE DADOS MÓDULOS 4 E 5'!C11</f>
        <v>0.03</v>
      </c>
      <c r="D98" s="921">
        <f t="shared" si="2"/>
        <v>34.159999999999997</v>
      </c>
    </row>
    <row r="99" spans="1:7" ht="13.5" thickBot="1">
      <c r="A99" s="1745" t="s">
        <v>294</v>
      </c>
      <c r="B99" s="1759"/>
      <c r="C99" s="955">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24">
        <f>SUM(C103:C104)</f>
        <v>0.1111</v>
      </c>
      <c r="D105" s="800">
        <f>SUM(D103:D104)</f>
        <v>126.5</v>
      </c>
    </row>
    <row r="106" spans="1:7" ht="13.5" thickBot="1">
      <c r="A106" s="1745" t="s">
        <v>299</v>
      </c>
      <c r="B106" s="1759"/>
      <c r="C106" s="987">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8.5399999999999991</v>
      </c>
    </row>
    <row r="116" spans="1:6">
      <c r="A116" s="1713" t="s">
        <v>338</v>
      </c>
      <c r="B116" s="1729"/>
      <c r="C116" s="815">
        <f>'BASE DE DADOS MÓDULOS 4 E 5'!C29</f>
        <v>5.9999999999999995E-4</v>
      </c>
      <c r="D116" s="787">
        <f t="shared" si="3"/>
        <v>0.68</v>
      </c>
    </row>
    <row r="117" spans="1:6">
      <c r="A117" s="1713" t="s">
        <v>302</v>
      </c>
      <c r="B117" s="1729"/>
      <c r="C117" s="815">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814">
        <f>'BASE DE DADOS MÓDULOS 4 E 5'!C32</f>
        <v>1.2999999999999999E-3</v>
      </c>
      <c r="D119" s="787">
        <f t="shared" si="3"/>
        <v>1.48</v>
      </c>
    </row>
    <row r="120" spans="1:6">
      <c r="A120" s="1713" t="s">
        <v>315</v>
      </c>
      <c r="B120" s="1714"/>
      <c r="C120" s="927">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29">
        <f>SUM(C125:C129)</f>
        <v>0.1089</v>
      </c>
      <c r="D130" s="930">
        <f>SUM(D125:D129)</f>
        <v>124</v>
      </c>
      <c r="G130" s="945"/>
    </row>
    <row r="131" spans="1:7" ht="13.5" thickBot="1">
      <c r="A131" s="1745" t="s">
        <v>785</v>
      </c>
      <c r="B131" s="1746"/>
      <c r="C131" s="982">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238.84</v>
      </c>
    </row>
    <row r="148" spans="1:6">
      <c r="A148" s="840" t="s">
        <v>327</v>
      </c>
      <c r="B148" s="934">
        <f>'BASE DE DADOS MÓDULOS 4 E 5'!B61</f>
        <v>1.65</v>
      </c>
      <c r="C148" s="841">
        <f>((100/((100-$B$152)%)-100)*B148)/$B$152</f>
        <v>1.88</v>
      </c>
      <c r="D148" s="789">
        <f>(D153+D145+D140+D87+D78+D65)*C148%</f>
        <v>51.85</v>
      </c>
    </row>
    <row r="149" spans="1:6">
      <c r="A149" s="840" t="s">
        <v>328</v>
      </c>
      <c r="B149" s="879"/>
      <c r="C149" s="841"/>
      <c r="D149" s="789">
        <f>((D65+D78+D87+D140+D145+D153)*$C$149)%</f>
        <v>0</v>
      </c>
    </row>
    <row r="150" spans="1:6">
      <c r="A150" s="840" t="s">
        <v>329</v>
      </c>
      <c r="B150" s="935">
        <f>100*'ISS APOIO'!B34</f>
        <v>3</v>
      </c>
      <c r="C150" s="841">
        <f>((100/((100-$B$152)%)-100)*B150)/$B$152</f>
        <v>3.42</v>
      </c>
      <c r="D150" s="789">
        <f>(D153+D145+D140+D87+D78+D65)*C150%</f>
        <v>94.32</v>
      </c>
    </row>
    <row r="151" spans="1:6">
      <c r="A151" s="840" t="s">
        <v>330</v>
      </c>
      <c r="B151" s="879"/>
      <c r="C151" s="841"/>
      <c r="D151" s="789">
        <f>((D65+D78+D87+D140+D145+D153)*$C$151)%</f>
        <v>0</v>
      </c>
    </row>
    <row r="152" spans="1:6">
      <c r="A152" s="840" t="s">
        <v>331</v>
      </c>
      <c r="B152" s="880">
        <f>SUM(B147:B151)</f>
        <v>12.25</v>
      </c>
      <c r="C152" s="881">
        <f>SUM(C147:C151)</f>
        <v>13.96</v>
      </c>
      <c r="D152" s="882">
        <f>SUM(D147:D151)</f>
        <v>385.01</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737.04</v>
      </c>
      <c r="E154" s="949"/>
      <c r="F154" s="944"/>
    </row>
    <row r="155" spans="1:6" ht="13.5" thickBot="1">
      <c r="A155" s="1724"/>
      <c r="B155" s="1724"/>
      <c r="C155" s="1724"/>
      <c r="D155" s="834"/>
    </row>
    <row r="156" spans="1:6" ht="13.5" thickBot="1">
      <c r="A156" s="1721" t="s">
        <v>333</v>
      </c>
      <c r="B156" s="1722"/>
      <c r="C156" s="1723"/>
      <c r="D156" s="885">
        <f>D65+D78+D87+D140+D154</f>
        <v>3143.02</v>
      </c>
      <c r="E156" s="969">
        <f>D156-'Resumo Cat'!G21</f>
        <v>0.01</v>
      </c>
      <c r="F156" s="944"/>
    </row>
    <row r="158" spans="1:6">
      <c r="D158" s="970">
        <f>D156*12</f>
        <v>37716.239999999998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84.xml><?xml version="1.0" encoding="utf-8"?>
<worksheet xmlns="http://schemas.openxmlformats.org/spreadsheetml/2006/main" xmlns:r="http://schemas.openxmlformats.org/officeDocument/2006/relationships">
  <sheetPr>
    <tabColor theme="0" tint="-0.14999847407452621"/>
  </sheetPr>
  <dimension ref="A1:M116"/>
  <sheetViews>
    <sheetView showGridLines="0" view="pageBreakPreview" zoomScale="110" zoomScaleNormal="100" zoomScaleSheetLayoutView="110" workbookViewId="0">
      <selection activeCell="F32" sqref="F32"/>
    </sheetView>
  </sheetViews>
  <sheetFormatPr defaultRowHeight="12.75"/>
  <cols>
    <col min="1" max="1" width="54.28515625" style="940" customWidth="1"/>
    <col min="2" max="2" width="24.4257812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834</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CCT!AU24</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Parâmetro!G8</f>
        <v>14</v>
      </c>
      <c r="D28" s="771">
        <f>((20*C28)-1)*C13</f>
        <v>279</v>
      </c>
      <c r="E28" s="989"/>
    </row>
    <row r="29" spans="1:5">
      <c r="A29" s="1713" t="s">
        <v>279</v>
      </c>
      <c r="B29" s="1729"/>
      <c r="C29" s="770">
        <f>Parâmetro!E81</f>
        <v>3.1</v>
      </c>
      <c r="D29" s="772">
        <f>(2*$C$29*20*C13)-(IF(D13*6%&lt;=(2*$C$29*20*C13),D13*6%,(2*$C$29*20*C13)))</f>
        <v>61.38</v>
      </c>
      <c r="E29" s="989"/>
    </row>
    <row r="30" spans="1:5">
      <c r="A30" s="1713" t="s">
        <v>280</v>
      </c>
      <c r="B30" s="1714"/>
      <c r="C30" s="865">
        <v>0</v>
      </c>
      <c r="D30" s="691">
        <f>$C$13*C30</f>
        <v>0</v>
      </c>
      <c r="E30" s="989"/>
    </row>
    <row r="31" spans="1:5">
      <c r="A31" s="1887" t="s">
        <v>281</v>
      </c>
      <c r="B31" s="1888"/>
      <c r="C31" s="1179">
        <f>Parâmetro!C152</f>
        <v>3.12</v>
      </c>
      <c r="D31" s="691">
        <f>$C$13*C31</f>
        <v>3.12</v>
      </c>
      <c r="E31" s="989"/>
    </row>
    <row r="32" spans="1:5">
      <c r="A32" s="1713" t="s">
        <v>1053</v>
      </c>
      <c r="B32" s="1714"/>
      <c r="C32" s="774">
        <f>Parâmetro!C8</f>
        <v>0</v>
      </c>
      <c r="D32" s="691">
        <f>$C$13*C32</f>
        <v>0</v>
      </c>
      <c r="E32" s="989"/>
    </row>
    <row r="33" spans="1:8">
      <c r="A33" s="1713" t="s">
        <v>1054</v>
      </c>
      <c r="B33" s="1714"/>
      <c r="C33" s="868">
        <f>Parâmetro!D8</f>
        <v>8.43</v>
      </c>
      <c r="D33" s="691">
        <f>$C$13*C33</f>
        <v>8.43</v>
      </c>
      <c r="E33" s="989"/>
      <c r="F33" s="963"/>
    </row>
    <row r="34" spans="1:8" ht="13.5" thickBot="1">
      <c r="A34" s="1745" t="s">
        <v>933</v>
      </c>
      <c r="B34" s="1759"/>
      <c r="C34" s="871">
        <v>0</v>
      </c>
      <c r="D34" s="686">
        <f>$C$13*C34</f>
        <v>0</v>
      </c>
      <c r="E34" s="1032"/>
      <c r="F34" s="945"/>
    </row>
    <row r="35" spans="1:8" ht="13.5" thickBot="1">
      <c r="A35" s="1889" t="s">
        <v>282</v>
      </c>
      <c r="B35" s="1834"/>
      <c r="C35" s="1841"/>
      <c r="D35" s="997">
        <f>SUM(D27:D34)</f>
        <v>351.93</v>
      </c>
      <c r="E35" s="989"/>
    </row>
    <row r="36" spans="1:8">
      <c r="A36" s="1725"/>
      <c r="B36" s="1726"/>
      <c r="C36" s="1726"/>
      <c r="D36" s="649"/>
      <c r="E36" s="989"/>
      <c r="H36" s="945"/>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1034">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920">
        <f>'BASE DE DADOS MÓDULOS 4 E 5'!C7</f>
        <v>0.01</v>
      </c>
      <c r="D51" s="798">
        <f t="shared" si="0"/>
        <v>11.39</v>
      </c>
      <c r="E51" s="989"/>
    </row>
    <row r="52" spans="1:6">
      <c r="A52" s="1713" t="s">
        <v>291</v>
      </c>
      <c r="B52" s="1714"/>
      <c r="C52" s="1052">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920">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81">
        <f>'BASE DE DADOS MÓDULOS 4 E 5'!C12</f>
        <v>6.0000000000000001E-3</v>
      </c>
      <c r="D56" s="787">
        <f t="shared" si="0"/>
        <v>6.83</v>
      </c>
      <c r="E56" s="989"/>
    </row>
    <row r="57" spans="1:6" ht="13.5" thickBot="1">
      <c r="A57" s="1823" t="s">
        <v>282</v>
      </c>
      <c r="B57" s="1826"/>
      <c r="C57" s="1006">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94.85</v>
      </c>
      <c r="E60" s="989"/>
      <c r="F60" s="956"/>
    </row>
    <row r="61" spans="1:6">
      <c r="A61" s="1713" t="s">
        <v>297</v>
      </c>
      <c r="B61" s="1729"/>
      <c r="C61" s="801">
        <f>'BASE DE DADOS MÓDULOS 4 E 5'!C17</f>
        <v>2.7799999999999998E-2</v>
      </c>
      <c r="D61" s="798">
        <f>C61*D22</f>
        <v>31.65</v>
      </c>
      <c r="E61" s="989"/>
    </row>
    <row r="62" spans="1:6">
      <c r="A62" s="1750" t="s">
        <v>298</v>
      </c>
      <c r="B62" s="1751"/>
      <c r="C62" s="924">
        <f>SUM(C60:C61)</f>
        <v>0.1111</v>
      </c>
      <c r="D62" s="930">
        <f>SUM(D60:D61)</f>
        <v>126.5</v>
      </c>
      <c r="E62" s="989"/>
    </row>
    <row r="63" spans="1:6" ht="13.5" thickBot="1">
      <c r="A63" s="1745" t="s">
        <v>299</v>
      </c>
      <c r="B63" s="1759"/>
      <c r="C63" s="962">
        <f>'BASE DE DADOS MÓDULOS 4 E 5'!C19</f>
        <v>4.0899999999999999E-2</v>
      </c>
      <c r="D63" s="884">
        <f>D22*C63</f>
        <v>46.57</v>
      </c>
      <c r="E63" s="989"/>
    </row>
    <row r="64" spans="1:6" ht="13.5" thickBot="1">
      <c r="A64" s="1004" t="s">
        <v>282</v>
      </c>
      <c r="B64" s="1005"/>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12" t="s">
        <v>282</v>
      </c>
      <c r="B69" s="1013"/>
      <c r="C69" s="1026">
        <f>SUM(C67:C68)</f>
        <v>1.8E-3</v>
      </c>
      <c r="D69" s="679">
        <f>SUM(D67:D68)</f>
        <v>2.0499999999999998</v>
      </c>
      <c r="E69" s="989"/>
    </row>
    <row r="70" spans="1:7" ht="13.5" thickBot="1">
      <c r="A70" s="1737"/>
      <c r="B70" s="1738"/>
      <c r="C70" s="1738"/>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8.5399999999999991</v>
      </c>
      <c r="E72" s="989"/>
    </row>
    <row r="73" spans="1:7">
      <c r="A73" s="1713" t="s">
        <v>338</v>
      </c>
      <c r="B73" s="1729"/>
      <c r="C73" s="815">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815">
        <f>'BASE DE DADOS MÓDULOS 4 E 5'!C34</f>
        <v>1.6999999999999999E-3</v>
      </c>
      <c r="D78" s="819">
        <f t="shared" si="1"/>
        <v>1.94</v>
      </c>
      <c r="E78" s="989"/>
    </row>
    <row r="79" spans="1:7" ht="13.5" thickBot="1">
      <c r="A79" s="1012" t="s">
        <v>282</v>
      </c>
      <c r="B79" s="1013"/>
      <c r="C79" s="1006">
        <f>SUM(C72:C78)</f>
        <v>5.79E-2</v>
      </c>
      <c r="D79" s="1010">
        <f>SUM(D72:D78)</f>
        <v>65.930000000000007</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927">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27">
        <f>'BASE DE DADOS MÓDULOS 4 E 5'!C44</f>
        <v>4.0099999999999997E-2</v>
      </c>
      <c r="D88" s="974">
        <f>C88*D22</f>
        <v>45.66</v>
      </c>
      <c r="E88" s="989"/>
    </row>
    <row r="89" spans="1:6" ht="13.5" thickBot="1">
      <c r="A89" s="1004" t="s">
        <v>282</v>
      </c>
      <c r="B89" s="1009"/>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13" ht="13.5" thickBot="1">
      <c r="A97" s="1823" t="s">
        <v>282</v>
      </c>
      <c r="B97" s="1826"/>
      <c r="C97" s="1003">
        <f>SUM(C92:C96)</f>
        <v>0.72870000000000001</v>
      </c>
      <c r="D97" s="1001">
        <f>SUM(D92:D96)</f>
        <v>829.73</v>
      </c>
      <c r="E97" s="989"/>
    </row>
    <row r="98" spans="1:13">
      <c r="A98" s="1725"/>
      <c r="B98" s="1726"/>
      <c r="C98" s="1726"/>
      <c r="D98" s="834"/>
      <c r="E98" s="989"/>
    </row>
    <row r="99" spans="1:13">
      <c r="A99" s="1727" t="s">
        <v>322</v>
      </c>
      <c r="B99" s="1728"/>
      <c r="C99" s="1728"/>
      <c r="D99" s="1728"/>
      <c r="E99" s="989"/>
    </row>
    <row r="100" spans="1:13" ht="13.5" thickBot="1">
      <c r="A100" s="1734"/>
      <c r="B100" s="1735"/>
      <c r="C100" s="1735"/>
      <c r="D100" s="649"/>
      <c r="E100" s="989"/>
      <c r="G100" s="963"/>
    </row>
    <row r="101" spans="1:13" ht="13.5" thickBot="1">
      <c r="A101" s="1015" t="s">
        <v>323</v>
      </c>
      <c r="B101" s="1827" t="s">
        <v>975</v>
      </c>
      <c r="C101" s="1828"/>
      <c r="D101" s="1016" t="s">
        <v>267</v>
      </c>
      <c r="E101" s="989"/>
    </row>
    <row r="102" spans="1:13">
      <c r="A102" s="837" t="s">
        <v>324</v>
      </c>
      <c r="B102" s="1017">
        <f>'BASE DE DADOS MÓDULOS 4 E 5'!B58</f>
        <v>206.27</v>
      </c>
      <c r="C102" s="839"/>
      <c r="D102" s="796">
        <f>B102*C13</f>
        <v>206.27</v>
      </c>
      <c r="E102" s="989"/>
    </row>
    <row r="103" spans="1:13">
      <c r="A103" s="840" t="s">
        <v>325</v>
      </c>
      <c r="B103" s="849" t="s">
        <v>287</v>
      </c>
      <c r="C103" s="1019" t="s">
        <v>287</v>
      </c>
      <c r="D103" s="842"/>
      <c r="E103" s="989"/>
    </row>
    <row r="104" spans="1:13">
      <c r="A104" s="840" t="s">
        <v>326</v>
      </c>
      <c r="B104" s="1018">
        <f>'BASE DE DADOS MÓDULOS 4 E 5'!B60</f>
        <v>7.6</v>
      </c>
      <c r="C104" s="1019">
        <f>((100/((100-$B$109)%)-100)*B104)/$B$109</f>
        <v>8.66</v>
      </c>
      <c r="D104" s="842">
        <f>((D22+D35+D44+D97+D102+D110)*$C$104)%</f>
        <v>238.84</v>
      </c>
      <c r="E104" s="989"/>
    </row>
    <row r="105" spans="1:13">
      <c r="A105" s="840" t="s">
        <v>327</v>
      </c>
      <c r="B105" s="841">
        <f>'BASE DE DADOS MÓDULOS 4 E 5'!B61</f>
        <v>1.65</v>
      </c>
      <c r="C105" s="1019">
        <f>((100/((100-$B$109)%)-100)*B105)/$B$109</f>
        <v>1.88</v>
      </c>
      <c r="D105" s="842">
        <f>((D22+D35+D44+D97+D102+D110)*$C$105)%</f>
        <v>51.85</v>
      </c>
      <c r="E105" s="989"/>
    </row>
    <row r="106" spans="1:13">
      <c r="A106" s="840" t="s">
        <v>328</v>
      </c>
      <c r="B106" s="841"/>
      <c r="C106" s="1019"/>
      <c r="D106" s="842">
        <f>((D22+D35+D44+D97+D102+D110)*$C$106)%</f>
        <v>0</v>
      </c>
      <c r="E106" s="989"/>
    </row>
    <row r="107" spans="1:13">
      <c r="A107" s="840" t="s">
        <v>329</v>
      </c>
      <c r="B107" s="841">
        <f>100*'ISS APOIO'!B34</f>
        <v>3</v>
      </c>
      <c r="C107" s="1019">
        <f>((100/((100-$B$109)%)-100)*B107)/$B$109</f>
        <v>3.42</v>
      </c>
      <c r="D107" s="842">
        <f>((D22+D35+D44+D97+D102+D110)*$C$107)%</f>
        <v>94.32</v>
      </c>
      <c r="E107" s="989"/>
      <c r="M107" s="945"/>
    </row>
    <row r="108" spans="1:13">
      <c r="A108" s="840" t="s">
        <v>330</v>
      </c>
      <c r="B108" s="841"/>
      <c r="C108" s="1019"/>
      <c r="D108" s="842">
        <f>((D22+D35+D44+D97+D102+D110)*$C$108)%</f>
        <v>0</v>
      </c>
      <c r="E108" s="989"/>
    </row>
    <row r="109" spans="1:13">
      <c r="A109" s="840" t="s">
        <v>331</v>
      </c>
      <c r="B109" s="881">
        <f>SUM(B104:B108)</f>
        <v>12.25</v>
      </c>
      <c r="C109" s="1020">
        <f>SUM(C104:C108)</f>
        <v>13.96</v>
      </c>
      <c r="D109" s="843">
        <f>((D22+D35+D44+D97+D102+D110)*$C$109)%</f>
        <v>385.02</v>
      </c>
      <c r="E109" s="989"/>
    </row>
    <row r="110" spans="1:13" ht="13.5" thickBot="1">
      <c r="A110" s="844" t="s">
        <v>332</v>
      </c>
      <c r="B110" s="1021">
        <f>'BASE DE DADOS MÓDULOS 4 E 5'!B66</f>
        <v>145.76</v>
      </c>
      <c r="C110" s="1022"/>
      <c r="D110" s="798">
        <f>B110*C13</f>
        <v>145.76</v>
      </c>
      <c r="E110" s="989"/>
    </row>
    <row r="111" spans="1:13" ht="13.5" thickBot="1">
      <c r="A111" s="1823" t="s">
        <v>282</v>
      </c>
      <c r="B111" s="1824"/>
      <c r="C111" s="1825"/>
      <c r="D111" s="1010">
        <f>D102+D109+D110</f>
        <v>737.05</v>
      </c>
      <c r="E111" s="989"/>
    </row>
    <row r="112" spans="1:13" ht="13.5" thickBot="1">
      <c r="A112" s="1724"/>
      <c r="B112" s="1724"/>
      <c r="C112" s="1724"/>
      <c r="D112" s="834"/>
      <c r="E112" s="989"/>
    </row>
    <row r="113" spans="1:5" ht="13.5" thickBot="1">
      <c r="A113" s="1823" t="s">
        <v>333</v>
      </c>
      <c r="B113" s="1824"/>
      <c r="C113" s="1825"/>
      <c r="D113" s="1010">
        <f>D22+D35+D44+D97+D111</f>
        <v>3143.01</v>
      </c>
      <c r="E113" s="989"/>
    </row>
    <row r="115" spans="1:5">
      <c r="D115" s="970">
        <f>D113*12</f>
        <v>37716.120000000003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19:B19"/>
    <mergeCell ref="A20:B20"/>
    <mergeCell ref="A22:C22"/>
    <mergeCell ref="A36:C36"/>
    <mergeCell ref="A33:B33"/>
    <mergeCell ref="A35:C35"/>
    <mergeCell ref="A23:C23"/>
    <mergeCell ref="A24:D24"/>
    <mergeCell ref="A21:B21"/>
    <mergeCell ref="A29:B29"/>
    <mergeCell ref="A25:C25"/>
    <mergeCell ref="A26:B26"/>
    <mergeCell ref="A27:B27"/>
    <mergeCell ref="A28:B28"/>
    <mergeCell ref="A50:B50"/>
    <mergeCell ref="A40:B40"/>
    <mergeCell ref="A41:B41"/>
    <mergeCell ref="A30:B30"/>
    <mergeCell ref="A31:B31"/>
    <mergeCell ref="A32:B32"/>
    <mergeCell ref="A34:B34"/>
    <mergeCell ref="A48:B48"/>
    <mergeCell ref="A49:B49"/>
    <mergeCell ref="A37:D37"/>
    <mergeCell ref="A42:B42"/>
    <mergeCell ref="A43:B43"/>
    <mergeCell ref="A38:C38"/>
    <mergeCell ref="A39:B39"/>
    <mergeCell ref="A46:D46"/>
    <mergeCell ref="A47:C47"/>
    <mergeCell ref="A68:B68"/>
    <mergeCell ref="A70:C70"/>
    <mergeCell ref="A71:B71"/>
    <mergeCell ref="A44:C44"/>
    <mergeCell ref="A45:C45"/>
    <mergeCell ref="A60:B60"/>
    <mergeCell ref="A61:B61"/>
    <mergeCell ref="A51:B51"/>
    <mergeCell ref="A52:B52"/>
    <mergeCell ref="A53:B53"/>
    <mergeCell ref="A54:B54"/>
    <mergeCell ref="A55:B55"/>
    <mergeCell ref="A58:C58"/>
    <mergeCell ref="A59:B59"/>
    <mergeCell ref="A56:B56"/>
    <mergeCell ref="A57:B57"/>
    <mergeCell ref="A62:B62"/>
    <mergeCell ref="A63:B63"/>
    <mergeCell ref="A65:C65"/>
    <mergeCell ref="A66:B66"/>
    <mergeCell ref="A67:B67"/>
    <mergeCell ref="A90:C90"/>
    <mergeCell ref="A72:B72"/>
    <mergeCell ref="A75:B75"/>
    <mergeCell ref="A76:B76"/>
    <mergeCell ref="A73:B73"/>
    <mergeCell ref="A87:B87"/>
    <mergeCell ref="A88:B88"/>
    <mergeCell ref="A82:B82"/>
    <mergeCell ref="A84:B84"/>
    <mergeCell ref="A85:B85"/>
    <mergeCell ref="A86:B86"/>
    <mergeCell ref="A74:B74"/>
    <mergeCell ref="A77:B77"/>
    <mergeCell ref="A80:C80"/>
    <mergeCell ref="A81:B81"/>
    <mergeCell ref="A83:B83"/>
    <mergeCell ref="A113:C113"/>
    <mergeCell ref="A93:B93"/>
    <mergeCell ref="A94:B94"/>
    <mergeCell ref="A95:B95"/>
    <mergeCell ref="A96:B96"/>
    <mergeCell ref="B101:C101"/>
    <mergeCell ref="A97:B97"/>
    <mergeCell ref="A98:C98"/>
    <mergeCell ref="A91:B91"/>
    <mergeCell ref="A99:D99"/>
    <mergeCell ref="A100:C100"/>
    <mergeCell ref="A111:C111"/>
    <mergeCell ref="A112:C112"/>
    <mergeCell ref="A92:B92"/>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5.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A39" sqref="A39"/>
    </sheetView>
  </sheetViews>
  <sheetFormatPr defaultRowHeight="12.75"/>
  <cols>
    <col min="1" max="1" width="54.28515625" style="940" customWidth="1"/>
    <col min="2" max="2" width="24.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251</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995</v>
      </c>
    </row>
    <row r="6" spans="1:4">
      <c r="A6" s="1704" t="s">
        <v>262</v>
      </c>
      <c r="B6" s="1705"/>
      <c r="C6" s="1706"/>
      <c r="D6" s="857"/>
    </row>
    <row r="7" spans="1:4" ht="38.25">
      <c r="A7" s="1704" t="s">
        <v>263</v>
      </c>
      <c r="B7" s="1705"/>
      <c r="C7" s="1706"/>
      <c r="D7" s="647" t="s">
        <v>996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1125" t="s">
        <v>853</v>
      </c>
      <c r="B14" s="765" t="s">
        <v>336</v>
      </c>
      <c r="C14" s="897" t="s">
        <v>669</v>
      </c>
      <c r="D14" s="889" t="s">
        <v>533</v>
      </c>
    </row>
    <row r="15" spans="1:4" ht="30" customHeight="1" thickBot="1">
      <c r="A15" s="1809" t="s">
        <v>252</v>
      </c>
      <c r="B15" s="1810"/>
      <c r="C15" s="1810"/>
      <c r="D15" s="1811"/>
    </row>
    <row r="16" spans="1:4">
      <c r="A16" s="1111" t="s">
        <v>126</v>
      </c>
      <c r="B16" s="698">
        <v>0</v>
      </c>
      <c r="C16" s="699">
        <v>0</v>
      </c>
      <c r="D16" s="672">
        <f>B16*C16</f>
        <v>0</v>
      </c>
    </row>
    <row r="17" spans="1:8">
      <c r="A17" s="1112" t="s">
        <v>128</v>
      </c>
      <c r="B17" s="700">
        <v>0</v>
      </c>
      <c r="C17" s="701">
        <v>0</v>
      </c>
      <c r="D17" s="691">
        <f t="shared" ref="D17:D41" si="0">B17*C17</f>
        <v>0</v>
      </c>
    </row>
    <row r="18" spans="1:8">
      <c r="A18" s="1474" t="s">
        <v>1323</v>
      </c>
      <c r="B18" s="700">
        <v>0</v>
      </c>
      <c r="C18" s="701">
        <v>0</v>
      </c>
      <c r="D18" s="691">
        <f t="shared" si="0"/>
        <v>0</v>
      </c>
      <c r="H18" s="945"/>
    </row>
    <row r="19" spans="1:8">
      <c r="A19" s="1112" t="s">
        <v>705</v>
      </c>
      <c r="B19" s="700">
        <v>0</v>
      </c>
      <c r="C19" s="701">
        <v>0</v>
      </c>
      <c r="D19" s="691">
        <f t="shared" si="0"/>
        <v>0</v>
      </c>
    </row>
    <row r="20" spans="1:8">
      <c r="A20" s="1112" t="s">
        <v>588</v>
      </c>
      <c r="B20" s="700">
        <v>0</v>
      </c>
      <c r="C20" s="701">
        <v>0</v>
      </c>
      <c r="D20" s="691">
        <f t="shared" si="0"/>
        <v>0</v>
      </c>
    </row>
    <row r="21" spans="1:8">
      <c r="A21" s="1112" t="s">
        <v>837</v>
      </c>
      <c r="B21" s="700">
        <v>0</v>
      </c>
      <c r="C21" s="701">
        <v>0</v>
      </c>
      <c r="D21" s="691">
        <f t="shared" si="0"/>
        <v>0</v>
      </c>
    </row>
    <row r="22" spans="1:8">
      <c r="A22" s="1112" t="s">
        <v>129</v>
      </c>
      <c r="B22" s="700">
        <v>0</v>
      </c>
      <c r="C22" s="701">
        <v>0</v>
      </c>
      <c r="D22" s="691">
        <f t="shared" si="0"/>
        <v>0</v>
      </c>
    </row>
    <row r="23" spans="1:8">
      <c r="A23" s="1112" t="s">
        <v>706</v>
      </c>
      <c r="B23" s="700">
        <v>0</v>
      </c>
      <c r="C23" s="701">
        <v>0</v>
      </c>
      <c r="D23" s="691">
        <f t="shared" si="0"/>
        <v>0</v>
      </c>
    </row>
    <row r="24" spans="1:8">
      <c r="A24" s="907" t="s">
        <v>131</v>
      </c>
      <c r="B24" s="1133">
        <f>CCT!T25</f>
        <v>1</v>
      </c>
      <c r="C24" s="1134">
        <f>CCT!S25</f>
        <v>876.66</v>
      </c>
      <c r="D24" s="1075">
        <f t="shared" si="0"/>
        <v>876.66</v>
      </c>
    </row>
    <row r="25" spans="1:8">
      <c r="A25" s="1112" t="s">
        <v>698</v>
      </c>
      <c r="B25" s="700">
        <v>0</v>
      </c>
      <c r="C25" s="701">
        <v>0</v>
      </c>
      <c r="D25" s="691">
        <f t="shared" si="0"/>
        <v>0</v>
      </c>
    </row>
    <row r="26" spans="1:8">
      <c r="A26" s="1112" t="s">
        <v>839</v>
      </c>
      <c r="B26" s="700">
        <v>0</v>
      </c>
      <c r="C26" s="701">
        <v>0</v>
      </c>
      <c r="D26" s="691">
        <f t="shared" si="0"/>
        <v>0</v>
      </c>
    </row>
    <row r="27" spans="1:8">
      <c r="A27" s="1112" t="s">
        <v>135</v>
      </c>
      <c r="B27" s="700">
        <v>0</v>
      </c>
      <c r="C27" s="701">
        <v>0</v>
      </c>
      <c r="D27" s="691">
        <f t="shared" si="0"/>
        <v>0</v>
      </c>
    </row>
    <row r="28" spans="1:8">
      <c r="A28" s="1112" t="s">
        <v>842</v>
      </c>
      <c r="B28" s="700">
        <v>0</v>
      </c>
      <c r="C28" s="701">
        <v>0</v>
      </c>
      <c r="D28" s="691">
        <f t="shared" si="0"/>
        <v>0</v>
      </c>
    </row>
    <row r="29" spans="1:8">
      <c r="A29" s="1112" t="s">
        <v>844</v>
      </c>
      <c r="B29" s="700">
        <v>0</v>
      </c>
      <c r="C29" s="701">
        <v>0</v>
      </c>
      <c r="D29" s="691">
        <f t="shared" si="0"/>
        <v>0</v>
      </c>
    </row>
    <row r="30" spans="1:8">
      <c r="A30" s="1112" t="s">
        <v>137</v>
      </c>
      <c r="B30" s="700">
        <v>0</v>
      </c>
      <c r="C30" s="701">
        <v>0</v>
      </c>
      <c r="D30" s="691">
        <f t="shared" si="0"/>
        <v>0</v>
      </c>
    </row>
    <row r="31" spans="1:8">
      <c r="A31" s="1112" t="s">
        <v>846</v>
      </c>
      <c r="B31" s="700">
        <v>0</v>
      </c>
      <c r="C31" s="701">
        <v>0</v>
      </c>
      <c r="D31" s="691">
        <f t="shared" si="0"/>
        <v>0</v>
      </c>
    </row>
    <row r="32" spans="1:8">
      <c r="A32" s="1112" t="s">
        <v>848</v>
      </c>
      <c r="B32" s="700">
        <v>0</v>
      </c>
      <c r="C32" s="701">
        <v>0</v>
      </c>
      <c r="D32" s="691">
        <f t="shared" si="0"/>
        <v>0</v>
      </c>
    </row>
    <row r="33" spans="1:4">
      <c r="A33" s="1112" t="s">
        <v>597</v>
      </c>
      <c r="B33" s="700">
        <v>0</v>
      </c>
      <c r="C33" s="701">
        <v>0</v>
      </c>
      <c r="D33" s="691">
        <f t="shared" si="0"/>
        <v>0</v>
      </c>
    </row>
    <row r="34" spans="1:4">
      <c r="A34" s="1112" t="s">
        <v>672</v>
      </c>
      <c r="B34" s="700">
        <v>0</v>
      </c>
      <c r="C34" s="701">
        <v>0</v>
      </c>
      <c r="D34" s="691">
        <f t="shared" si="0"/>
        <v>0</v>
      </c>
    </row>
    <row r="35" spans="1:4">
      <c r="A35" s="1112" t="s">
        <v>855</v>
      </c>
      <c r="B35" s="740">
        <v>0</v>
      </c>
      <c r="C35" s="701">
        <v>0</v>
      </c>
      <c r="D35" s="691">
        <f t="shared" si="0"/>
        <v>0</v>
      </c>
    </row>
    <row r="36" spans="1:4">
      <c r="A36" s="1112" t="s">
        <v>856</v>
      </c>
      <c r="B36" s="740">
        <v>0</v>
      </c>
      <c r="C36" s="701">
        <v>0</v>
      </c>
      <c r="D36" s="691">
        <f t="shared" si="0"/>
        <v>0</v>
      </c>
    </row>
    <row r="37" spans="1:4">
      <c r="A37" s="1112" t="s">
        <v>677</v>
      </c>
      <c r="B37" s="700">
        <v>0</v>
      </c>
      <c r="C37" s="701">
        <v>0</v>
      </c>
      <c r="D37" s="691">
        <f t="shared" si="0"/>
        <v>0</v>
      </c>
    </row>
    <row r="38" spans="1:4">
      <c r="A38" s="907" t="s">
        <v>678</v>
      </c>
      <c r="B38" s="1133">
        <f>CCT!BD25</f>
        <v>1</v>
      </c>
      <c r="C38" s="1134">
        <f>CCT!BC25</f>
        <v>1231.31</v>
      </c>
      <c r="D38" s="1075">
        <f t="shared" si="0"/>
        <v>1231.31</v>
      </c>
    </row>
    <row r="39" spans="1:4">
      <c r="A39" s="1112" t="s">
        <v>707</v>
      </c>
      <c r="B39" s="700">
        <v>0</v>
      </c>
      <c r="C39" s="701">
        <v>0</v>
      </c>
      <c r="D39" s="691">
        <f t="shared" si="0"/>
        <v>0</v>
      </c>
    </row>
    <row r="40" spans="1:4">
      <c r="A40" s="1112" t="s">
        <v>147</v>
      </c>
      <c r="B40" s="700">
        <v>0</v>
      </c>
      <c r="C40" s="701">
        <v>0</v>
      </c>
      <c r="D40" s="691">
        <f t="shared" si="0"/>
        <v>0</v>
      </c>
    </row>
    <row r="41" spans="1:4" ht="13.5" thickBot="1">
      <c r="A41" s="847" t="s">
        <v>960</v>
      </c>
      <c r="B41" s="1078">
        <v>0</v>
      </c>
      <c r="C41" s="858">
        <v>0</v>
      </c>
      <c r="D41" s="686">
        <f t="shared" si="0"/>
        <v>0</v>
      </c>
    </row>
    <row r="42" spans="1:4" ht="30" customHeight="1" thickBot="1">
      <c r="A42" s="1809" t="s">
        <v>6</v>
      </c>
      <c r="B42" s="1810"/>
      <c r="C42" s="1810"/>
      <c r="D42" s="1811"/>
    </row>
    <row r="43" spans="1:4">
      <c r="A43" s="1111" t="s">
        <v>133</v>
      </c>
      <c r="B43" s="682">
        <v>0</v>
      </c>
      <c r="C43" s="687">
        <v>0</v>
      </c>
      <c r="D43" s="672">
        <f t="shared" ref="D43:D48" si="1">B43*C43</f>
        <v>0</v>
      </c>
    </row>
    <row r="44" spans="1:4">
      <c r="A44" s="1112" t="s">
        <v>139</v>
      </c>
      <c r="B44" s="689">
        <v>0</v>
      </c>
      <c r="C44" s="690">
        <v>0</v>
      </c>
      <c r="D44" s="691">
        <f t="shared" si="1"/>
        <v>0</v>
      </c>
    </row>
    <row r="45" spans="1:4">
      <c r="A45" s="1112" t="s">
        <v>175</v>
      </c>
      <c r="B45" s="689">
        <v>0</v>
      </c>
      <c r="C45" s="690">
        <v>0</v>
      </c>
      <c r="D45" s="691">
        <f t="shared" si="1"/>
        <v>0</v>
      </c>
    </row>
    <row r="46" spans="1:4" ht="13.5" customHeight="1">
      <c r="A46" s="1112" t="s">
        <v>176</v>
      </c>
      <c r="B46" s="689">
        <v>0</v>
      </c>
      <c r="C46" s="690">
        <v>0</v>
      </c>
      <c r="D46" s="691">
        <f t="shared" si="1"/>
        <v>0</v>
      </c>
    </row>
    <row r="47" spans="1:4">
      <c r="A47" s="1112" t="s">
        <v>871</v>
      </c>
      <c r="B47" s="689">
        <v>0</v>
      </c>
      <c r="C47" s="690">
        <v>0</v>
      </c>
      <c r="D47" s="691">
        <f t="shared" si="1"/>
        <v>0</v>
      </c>
    </row>
    <row r="48" spans="1:4" ht="13.5" thickBot="1">
      <c r="A48" s="1120" t="s">
        <v>177</v>
      </c>
      <c r="B48" s="693">
        <v>0</v>
      </c>
      <c r="C48" s="694">
        <v>0</v>
      </c>
      <c r="D48" s="686">
        <f t="shared" si="1"/>
        <v>0</v>
      </c>
    </row>
    <row r="49" spans="1:7" ht="30" customHeight="1" thickBot="1">
      <c r="A49" s="1809" t="s">
        <v>1122</v>
      </c>
      <c r="B49" s="1810"/>
      <c r="C49" s="1810"/>
      <c r="D49" s="1811"/>
    </row>
    <row r="50" spans="1:7" ht="13.5" thickBot="1">
      <c r="A50" s="1118" t="s">
        <v>534</v>
      </c>
      <c r="B50" s="656">
        <v>0</v>
      </c>
      <c r="C50" s="859">
        <v>0</v>
      </c>
      <c r="D50" s="658">
        <f>B50*C50</f>
        <v>0</v>
      </c>
      <c r="F50" s="944"/>
      <c r="G50" s="944"/>
    </row>
    <row r="51" spans="1:7" ht="27" customHeight="1" thickBot="1">
      <c r="A51" s="1809" t="s">
        <v>1123</v>
      </c>
      <c r="B51" s="1810"/>
      <c r="C51" s="1810"/>
      <c r="D51" s="1811"/>
    </row>
    <row r="52" spans="1:7" ht="13.5" thickBot="1">
      <c r="A52" s="655" t="s">
        <v>936</v>
      </c>
      <c r="B52" s="764">
        <v>0</v>
      </c>
      <c r="C52" s="735">
        <v>0</v>
      </c>
      <c r="D52" s="658">
        <f>B52*C52</f>
        <v>0</v>
      </c>
    </row>
    <row r="53" spans="1:7" ht="27" customHeight="1" thickBot="1">
      <c r="A53" s="1809" t="s">
        <v>253</v>
      </c>
      <c r="B53" s="1810"/>
      <c r="C53" s="1810"/>
      <c r="D53" s="1811"/>
    </row>
    <row r="54" spans="1:7" ht="13.5" thickBot="1">
      <c r="A54" s="977" t="s">
        <v>919</v>
      </c>
      <c r="B54" s="1155">
        <f>CCT!AN26</f>
        <v>3</v>
      </c>
      <c r="C54" s="1156">
        <f>CCT!AM26</f>
        <v>2507.27</v>
      </c>
      <c r="D54" s="1117">
        <f>B54*C54</f>
        <v>7521.81</v>
      </c>
    </row>
    <row r="55" spans="1:7" ht="13.5" thickBot="1">
      <c r="A55" s="663" t="s">
        <v>533</v>
      </c>
      <c r="B55" s="725">
        <f>SUM(B16:B41,B43:B48,B50,B52,B54)</f>
        <v>5</v>
      </c>
      <c r="C55" s="751"/>
      <c r="D55" s="666">
        <f>SUM(D16:D41,D43:D48,D50,D52,D54)</f>
        <v>9629.7800000000007</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1079"/>
      <c r="D64" s="809">
        <v>0</v>
      </c>
    </row>
    <row r="65" spans="1:7" ht="13.5" thickBot="1">
      <c r="A65" s="1721" t="s">
        <v>274</v>
      </c>
      <c r="B65" s="1722"/>
      <c r="C65" s="1736"/>
      <c r="D65" s="666">
        <f>SUM(D55,D57:D63)</f>
        <v>9629.7800000000007</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SUM(B16:B41)*(Parâmetro!G28*20-1)+SUM(B43:B48)*(Parâmetro!G26*20-1)+SUM(B50)*(Parâmetro!G29*20-1)+SUM(B52)*(Parâmetro!G30*20-1)+SUM(B54)*(Parâmetro!G43*20-1)</f>
        <v>1395</v>
      </c>
      <c r="E71" s="863"/>
      <c r="F71" s="951"/>
    </row>
    <row r="72" spans="1:7">
      <c r="A72" s="1713" t="s">
        <v>279</v>
      </c>
      <c r="B72" s="1729"/>
      <c r="C72" s="770">
        <f>Parâmetro!E82</f>
        <v>3.1</v>
      </c>
      <c r="D72" s="864">
        <f>(2*C72*20*SUM(B16:B41,B43:B48,B50,B52))-(IF(SUM(D16:D41,D43:D48,D50,D52)*6%&lt;=(2*C72*20*SUM(B16:B41,B43:B48,B50,B52)),SUM(D16:D41,D43:D48,D50,D52)*6%,(2*C72*20*SUM(B16:B41,B43:B48,B50,B52))))+(2*C72*20*B54)-(IF(D54*6%&lt;=(2*C72*20*B54),D54*6%,(2*C72*20*B54)))</f>
        <v>121.52</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SUM(B16:B41)*Parâmetro!E28+SUM(B43:B48)*Parâmetro!C26+SUM(B50)*Parâmetro!C29+SUM(B52)*Parâmetro!C30+SUM(B54)*Parâmetro!C43</f>
        <v>82.06</v>
      </c>
      <c r="E75" s="951"/>
    </row>
    <row r="76" spans="1:7">
      <c r="A76" s="1713" t="s">
        <v>1054</v>
      </c>
      <c r="B76" s="1714"/>
      <c r="C76" s="868"/>
      <c r="D76" s="866">
        <f>SUM(B16:B41)*Parâmetro!D28+SUM(B43:B48)*Parâmetro!D26+SUM(B50)*Parâmetro!D29+SUM(B52)*Parâmetro!D30+SUM(B54)*Parâmetro!D42</f>
        <v>16.86</v>
      </c>
      <c r="E76" s="951"/>
    </row>
    <row r="77" spans="1:7" ht="13.5" thickBot="1">
      <c r="A77" s="1816" t="s">
        <v>866</v>
      </c>
      <c r="B77" s="1817"/>
      <c r="C77" s="871"/>
      <c r="D77" s="724">
        <f>B54*Parâmetro!E147</f>
        <v>742.26</v>
      </c>
    </row>
    <row r="78" spans="1:7" ht="13.5" thickBot="1">
      <c r="A78" s="1721" t="s">
        <v>282</v>
      </c>
      <c r="B78" s="1722"/>
      <c r="C78" s="1747"/>
      <c r="D78" s="726">
        <f>SUM(D70:D77)</f>
        <v>2373.3000000000002</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CONTAGEM'!B17*'Uniforme Apoio'!BM10+'CARGOS CONTAGEM'!B18*'Uniforme Apoio'!BM11+'CARGOS CONTAGEM'!B19*'Uniforme Apoio'!BM12+'CARGOS CONTAGEM'!B20*'Uniforme Apoio'!BM13+'CARGOS CONTAGEM'!B21*'Uniforme Apoio'!BM14+'CARGOS CONTAGEM'!B22*'Uniforme Apoio'!BM15+'CARGOS CONTAGEM'!B23*'Uniforme Apoio'!BM16+'CARGOS CONTAGEM'!B24*'Uniforme Apoio'!BM17+'CARGOS CONTAGEM'!B25*'Uniforme Apoio'!BM18+'CARGOS CONTAGEM'!B26*'Uniforme Apoio'!BM20+'CARGOS CONTAGEM'!B27*'Uniforme Apoio'!BM21+'CARGOS CONTAGEM'!B28*'Uniforme Apoio'!BM22+'CARGOS CONTAGEM'!B29*'Uniforme Apoio'!BM23+'CARGOS CONTAGEM'!B30*'Uniforme Apoio'!BM24+'CARGOS CONTAGEM'!B31*'Uniforme Apoio'!BM25+'CARGOS CONTAGEM'!B32*'Uniforme Apoio'!BM28+'CARGOS CONTAGEM'!B33*'Uniforme Apoio'!BM29+'CARGOS CONTAGEM'!B34*'Uniforme Apoio'!BM30+'CARGOS CONTAGEM'!B35*'Uniforme Apoio'!BM30+'CARGOS CONTAGEM'!B36*'Uniforme Apoio'!BM30+'CARGOS CONTAGEM'!B37*'Uniforme Apoio'!BM31+'CARGOS CONTAGEM'!B38*'Uniforme Apoio'!BM31+'CARGOS CONTAGEM'!B39*'Uniforme Apoio'!BM32+'CARGOS CONTAGEM'!B40*'Uniforme Apoio'!BM33+'CARGOS CONTAGEM'!B41*'Uniforme Apoio'!BM39+'CARGOS CONTAGEM'!B43*'Uniforme Apoio'!BM19+'CARGOS CONTAGEM'!B44*'Uniforme Apoio'!BM27+'CARGOS CONTAGEM'!B45*'Uniforme Apoio'!BM35+'CARGOS CONTAGEM'!B46*'Uniforme Apoio'!BM36+'CARGOS CONTAGEM'!B47*'Uniforme Apoio'!BM37+'CARGOS CONTAGEM'!B48*'Uniforme Apoio'!BM38+'CARGOS CONTAGEM'!B50*'Uniforme Apoio'!BM40+'CARGOS CONTAGEM'!B52*'Uniforme Apoio'!BM34+'CARGOS CONTAGEM'!B54*'Uniforme Apoio'!BM26</f>
        <v>435</v>
      </c>
      <c r="E83" s="944"/>
    </row>
    <row r="84" spans="1:7">
      <c r="A84" s="1713" t="str">
        <f>'TOTALIZADORA MÓDULOS'!A286:B286</f>
        <v>B - Materiais de Consumo</v>
      </c>
      <c r="B84" s="1729"/>
      <c r="C84" s="782">
        <v>0</v>
      </c>
      <c r="D84" s="781">
        <f>'Material de consumo jardinagem'!G21*'CARGOS CONTAGEM'!B28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435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1925.96</v>
      </c>
    </row>
    <row r="93" spans="1:7">
      <c r="A93" s="1713" t="s">
        <v>289</v>
      </c>
      <c r="B93" s="1729"/>
      <c r="C93" s="788">
        <f>'BASE DE DADOS MÓDULOS 4 E 5'!C6</f>
        <v>1.4999999999999999E-2</v>
      </c>
      <c r="D93" s="789">
        <f t="shared" ref="D93:D99" si="2">$D$65*C93</f>
        <v>144.44999999999999</v>
      </c>
    </row>
    <row r="94" spans="1:7">
      <c r="A94" s="1713" t="s">
        <v>290</v>
      </c>
      <c r="B94" s="1714"/>
      <c r="C94" s="788">
        <f>'BASE DE DADOS MÓDULOS 4 E 5'!C7</f>
        <v>0.01</v>
      </c>
      <c r="D94" s="789">
        <f t="shared" si="2"/>
        <v>96.3</v>
      </c>
    </row>
    <row r="95" spans="1:7">
      <c r="A95" s="1713" t="s">
        <v>291</v>
      </c>
      <c r="B95" s="1714"/>
      <c r="C95" s="788">
        <f>'BASE DE DADOS MÓDULOS 4 E 5'!C8</f>
        <v>2E-3</v>
      </c>
      <c r="D95" s="789">
        <f t="shared" si="2"/>
        <v>19.260000000000002</v>
      </c>
    </row>
    <row r="96" spans="1:7">
      <c r="A96" s="1713" t="s">
        <v>292</v>
      </c>
      <c r="B96" s="1714"/>
      <c r="C96" s="788">
        <f>'BASE DE DADOS MÓDULOS 4 E 5'!C9</f>
        <v>2.5000000000000001E-2</v>
      </c>
      <c r="D96" s="789">
        <f t="shared" si="2"/>
        <v>240.74</v>
      </c>
    </row>
    <row r="97" spans="1:7">
      <c r="A97" s="1713" t="s">
        <v>293</v>
      </c>
      <c r="B97" s="1714"/>
      <c r="C97" s="788">
        <f>'BASE DE DADOS MÓDULOS 4 E 5'!C10</f>
        <v>0.08</v>
      </c>
      <c r="D97" s="787">
        <f t="shared" si="2"/>
        <v>770.38</v>
      </c>
    </row>
    <row r="98" spans="1:7">
      <c r="A98" s="1713" t="s">
        <v>1052</v>
      </c>
      <c r="B98" s="1714"/>
      <c r="C98" s="788">
        <f>'BASE DE DADOS MÓDULOS 4 E 5'!C11</f>
        <v>0.03</v>
      </c>
      <c r="D98" s="921">
        <f t="shared" si="2"/>
        <v>288.89</v>
      </c>
    </row>
    <row r="99" spans="1:7" ht="13.5" thickBot="1">
      <c r="A99" s="1745" t="s">
        <v>294</v>
      </c>
      <c r="B99" s="1759"/>
      <c r="C99" s="955">
        <f>'BASE DE DADOS MÓDULOS 4 E 5'!C12</f>
        <v>6.0000000000000001E-3</v>
      </c>
      <c r="D99" s="787">
        <f t="shared" si="2"/>
        <v>57.78</v>
      </c>
    </row>
    <row r="100" spans="1:7" ht="13.5" thickBot="1">
      <c r="A100" s="1721" t="s">
        <v>282</v>
      </c>
      <c r="B100" s="1736"/>
      <c r="C100" s="792">
        <f>SUM(C92:C99)</f>
        <v>0.36799999999999999</v>
      </c>
      <c r="D100" s="784">
        <f>SUM(D92:D99)</f>
        <v>3543.76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802.16</v>
      </c>
    </row>
    <row r="104" spans="1:7">
      <c r="A104" s="1713" t="s">
        <v>297</v>
      </c>
      <c r="B104" s="1729"/>
      <c r="C104" s="923">
        <f>'BASE DE DADOS MÓDULOS 4 E 5'!C17</f>
        <v>2.7799999999999998E-2</v>
      </c>
      <c r="D104" s="798">
        <f>C104*D65</f>
        <v>267.70999999999998</v>
      </c>
    </row>
    <row r="105" spans="1:7">
      <c r="A105" s="1750" t="s">
        <v>298</v>
      </c>
      <c r="B105" s="1751"/>
      <c r="C105" s="924">
        <f>SUM(C103:C104)</f>
        <v>0.1111</v>
      </c>
      <c r="D105" s="800">
        <f>SUM(D103:D104)</f>
        <v>1069.8699999999999</v>
      </c>
    </row>
    <row r="106" spans="1:7" ht="13.5" thickBot="1">
      <c r="A106" s="1745" t="s">
        <v>299</v>
      </c>
      <c r="B106" s="1759"/>
      <c r="C106" s="987">
        <f>'BASE DE DADOS MÓDULOS 4 E 5'!C19</f>
        <v>4.0899999999999999E-2</v>
      </c>
      <c r="D106" s="826">
        <f>D65*C106</f>
        <v>393.86</v>
      </c>
      <c r="F106" s="960"/>
      <c r="G106" s="961"/>
    </row>
    <row r="107" spans="1:7" ht="13.5" thickBot="1">
      <c r="A107" s="803" t="s">
        <v>282</v>
      </c>
      <c r="B107" s="872"/>
      <c r="C107" s="812">
        <f>SUM(C105:C106)</f>
        <v>0.152</v>
      </c>
      <c r="D107" s="806">
        <f>SUM(D105+D106)</f>
        <v>1463.73</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12.52</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4.8099999999999996</v>
      </c>
    </row>
    <row r="112" spans="1:7" ht="13.5" thickBot="1">
      <c r="A112" s="810" t="s">
        <v>282</v>
      </c>
      <c r="B112" s="811"/>
      <c r="C112" s="805">
        <f>SUM(C110:C111)</f>
        <v>1.8E-3</v>
      </c>
      <c r="D112" s="726">
        <f>SUM(D110:D111)</f>
        <v>17.329999999999998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72.22</v>
      </c>
    </row>
    <row r="116" spans="1:6">
      <c r="A116" s="1713" t="s">
        <v>338</v>
      </c>
      <c r="B116" s="1729"/>
      <c r="C116" s="814">
        <f>'BASE DE DADOS MÓDULOS 4 E 5'!C29</f>
        <v>5.9999999999999995E-4</v>
      </c>
      <c r="D116" s="787">
        <f t="shared" si="3"/>
        <v>5.78</v>
      </c>
    </row>
    <row r="117" spans="1:6">
      <c r="A117" s="1713" t="s">
        <v>302</v>
      </c>
      <c r="B117" s="1729"/>
      <c r="C117" s="814">
        <f>'BASE DE DADOS MÓDULOS 4 E 5'!C30</f>
        <v>2.9999999999999997E-4</v>
      </c>
      <c r="D117" s="787">
        <f t="shared" si="3"/>
        <v>2.89</v>
      </c>
    </row>
    <row r="118" spans="1:6">
      <c r="A118" s="1713" t="s">
        <v>303</v>
      </c>
      <c r="B118" s="1729"/>
      <c r="C118" s="927">
        <f>'BASE DE DADOS MÓDULOS 4 E 5'!C31</f>
        <v>3.5000000000000001E-3</v>
      </c>
      <c r="D118" s="787">
        <f t="shared" si="3"/>
        <v>33.700000000000003</v>
      </c>
    </row>
    <row r="119" spans="1:6">
      <c r="A119" s="1713" t="s">
        <v>304</v>
      </c>
      <c r="B119" s="1729"/>
      <c r="C119" s="814">
        <f>'BASE DE DADOS MÓDULOS 4 E 5'!C32</f>
        <v>1.2999999999999999E-3</v>
      </c>
      <c r="D119" s="787">
        <f t="shared" si="3"/>
        <v>12.52</v>
      </c>
    </row>
    <row r="120" spans="1:6">
      <c r="A120" s="1713" t="s">
        <v>315</v>
      </c>
      <c r="B120" s="1714"/>
      <c r="C120" s="814">
        <f>'BASE DE DADOS MÓDULOS 4 E 5'!C33</f>
        <v>4.2999999999999997E-2</v>
      </c>
      <c r="D120" s="787">
        <f t="shared" si="3"/>
        <v>414.08</v>
      </c>
    </row>
    <row r="121" spans="1:6" ht="13.5" thickBot="1">
      <c r="A121" s="816" t="s">
        <v>339</v>
      </c>
      <c r="B121" s="817"/>
      <c r="C121" s="928">
        <f>'BASE DE DADOS MÓDULOS 4 E 5'!C34</f>
        <v>1.6999999999999999E-3</v>
      </c>
      <c r="D121" s="819">
        <f t="shared" si="3"/>
        <v>16.37</v>
      </c>
    </row>
    <row r="122" spans="1:6" ht="13.5" thickBot="1">
      <c r="A122" s="810" t="s">
        <v>282</v>
      </c>
      <c r="B122" s="811"/>
      <c r="C122" s="812">
        <f>SUM(C115:C121)</f>
        <v>5.79E-2</v>
      </c>
      <c r="D122" s="829">
        <f>SUM(D115:D121)</f>
        <v>557.55999999999995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802.16</v>
      </c>
    </row>
    <row r="126" spans="1:6">
      <c r="A126" s="1713" t="s">
        <v>317</v>
      </c>
      <c r="B126" s="1714"/>
      <c r="C126" s="814">
        <f>'BASE DE DADOS MÓDULOS 4 E 5'!C39</f>
        <v>1.3899999999999999E-2</v>
      </c>
      <c r="D126" s="789">
        <f>C126*$D$65</f>
        <v>133.85</v>
      </c>
    </row>
    <row r="127" spans="1:6">
      <c r="A127" s="1713" t="s">
        <v>786</v>
      </c>
      <c r="B127" s="1714"/>
      <c r="C127" s="814">
        <f>'BASE DE DADOS MÓDULOS 4 E 5'!C40</f>
        <v>8.3999999999999995E-3</v>
      </c>
      <c r="D127" s="789">
        <f>C127*$D$65</f>
        <v>80.89</v>
      </c>
    </row>
    <row r="128" spans="1:6">
      <c r="A128" s="1713" t="s">
        <v>784</v>
      </c>
      <c r="B128" s="1729"/>
      <c r="C128" s="814">
        <f>'BASE DE DADOS MÓDULOS 4 E 5'!C41</f>
        <v>3.3E-3</v>
      </c>
      <c r="D128" s="789">
        <f>C128*$D$65</f>
        <v>31.78</v>
      </c>
    </row>
    <row r="129" spans="1:7">
      <c r="A129" s="1713" t="s">
        <v>860</v>
      </c>
      <c r="B129" s="1729"/>
      <c r="C129" s="814">
        <f>'BASE DE DADOS MÓDULOS 4 E 5'!C42</f>
        <v>0</v>
      </c>
      <c r="D129" s="789">
        <f>C129*$D$65</f>
        <v>0</v>
      </c>
    </row>
    <row r="130" spans="1:7">
      <c r="A130" s="1750" t="s">
        <v>318</v>
      </c>
      <c r="B130" s="1751"/>
      <c r="C130" s="929">
        <f>SUM(C125:C129)</f>
        <v>0.1089</v>
      </c>
      <c r="D130" s="930">
        <f>SUM(D125:D129)</f>
        <v>1048.68</v>
      </c>
    </row>
    <row r="131" spans="1:7" ht="13.5" thickBot="1">
      <c r="A131" s="1745" t="s">
        <v>785</v>
      </c>
      <c r="B131" s="1746"/>
      <c r="C131" s="982">
        <f>'BASE DE DADOS MÓDULOS 4 E 5'!C44</f>
        <v>4.0099999999999997E-2</v>
      </c>
      <c r="D131" s="974">
        <f>C131*D65</f>
        <v>386.15</v>
      </c>
    </row>
    <row r="132" spans="1:7" ht="13.5" thickBot="1">
      <c r="A132" s="803" t="s">
        <v>282</v>
      </c>
      <c r="B132" s="872"/>
      <c r="C132" s="812">
        <f>SUM(C130:C131)</f>
        <v>0.14899999999999999</v>
      </c>
      <c r="D132" s="829">
        <f>D130+D131</f>
        <v>1434.83</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3543.76</v>
      </c>
    </row>
    <row r="136" spans="1:7">
      <c r="A136" s="1713" t="s">
        <v>295</v>
      </c>
      <c r="B136" s="1714"/>
      <c r="C136" s="831">
        <f>C105+C106</f>
        <v>0.152</v>
      </c>
      <c r="D136" s="798">
        <f>D107</f>
        <v>1463.73</v>
      </c>
    </row>
    <row r="137" spans="1:7">
      <c r="A137" s="1713" t="s">
        <v>300</v>
      </c>
      <c r="B137" s="1729"/>
      <c r="C137" s="832">
        <f>C110+C111</f>
        <v>1.8E-3</v>
      </c>
      <c r="D137" s="798">
        <f>D112</f>
        <v>17.329999999999998</v>
      </c>
    </row>
    <row r="138" spans="1:7">
      <c r="A138" s="1713" t="s">
        <v>301</v>
      </c>
      <c r="B138" s="1729"/>
      <c r="C138" s="832">
        <f>SUM(C115:C121)</f>
        <v>5.79E-2</v>
      </c>
      <c r="D138" s="798">
        <f>D122</f>
        <v>557.55999999999995</v>
      </c>
    </row>
    <row r="139" spans="1:7" ht="13.5" thickBot="1">
      <c r="A139" s="1745" t="s">
        <v>321</v>
      </c>
      <c r="B139" s="1746"/>
      <c r="C139" s="833">
        <f>SUM(C130:C131)</f>
        <v>0.14899999999999999</v>
      </c>
      <c r="D139" s="826">
        <f>D132</f>
        <v>1434.83</v>
      </c>
    </row>
    <row r="140" spans="1:7" ht="13.5" thickBot="1">
      <c r="A140" s="1721" t="s">
        <v>282</v>
      </c>
      <c r="B140" s="1736"/>
      <c r="C140" s="792">
        <f>SUM(C135:C139)</f>
        <v>0.72870000000000001</v>
      </c>
      <c r="D140" s="784">
        <f>SUM(D135:D139)</f>
        <v>7017.21</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1031.3499999999999</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1837.26</v>
      </c>
    </row>
    <row r="148" spans="1:6">
      <c r="A148" s="840" t="s">
        <v>327</v>
      </c>
      <c r="B148" s="934">
        <f>'BASE DE DADOS MÓDULOS 4 E 5'!B61</f>
        <v>1.65</v>
      </c>
      <c r="C148" s="841">
        <f>((100/((100-$B$152)%)-100)*B148)/$B$152</f>
        <v>1.88</v>
      </c>
      <c r="D148" s="789">
        <f>(D153+D145+D140+D87+D78+D65)*C148%</f>
        <v>398.85</v>
      </c>
    </row>
    <row r="149" spans="1:6">
      <c r="A149" s="840" t="s">
        <v>328</v>
      </c>
      <c r="B149" s="879"/>
      <c r="C149" s="841"/>
      <c r="D149" s="789">
        <f>((D65+D78+D87+D140+D145+D153)*$C$149)%</f>
        <v>0</v>
      </c>
    </row>
    <row r="150" spans="1:6">
      <c r="A150" s="840" t="s">
        <v>329</v>
      </c>
      <c r="B150" s="935">
        <f>100*'ISS APOIO'!B35</f>
        <v>3</v>
      </c>
      <c r="C150" s="841">
        <f>((100/((100-$B$152)%)-100)*B150)/$B$152</f>
        <v>3.42</v>
      </c>
      <c r="D150" s="789">
        <f>(D153+D145+D140+D87+D78+D65)*C150%</f>
        <v>725.57</v>
      </c>
    </row>
    <row r="151" spans="1:6">
      <c r="A151" s="840" t="s">
        <v>330</v>
      </c>
      <c r="B151" s="879"/>
      <c r="C151" s="841"/>
      <c r="D151" s="789">
        <f>((D65+D78+D87+D140+D145+D153)*$C$151)%</f>
        <v>0</v>
      </c>
    </row>
    <row r="152" spans="1:6">
      <c r="A152" s="840" t="s">
        <v>331</v>
      </c>
      <c r="B152" s="880">
        <f>SUM(B147:B151)</f>
        <v>12.25</v>
      </c>
      <c r="C152" s="881">
        <f>SUM(C147:C151)</f>
        <v>13.96</v>
      </c>
      <c r="D152" s="882">
        <f>SUM(D147:D151)</f>
        <v>2961.68</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4721.83</v>
      </c>
      <c r="E154" s="949"/>
      <c r="F154" s="944"/>
    </row>
    <row r="155" spans="1:6" ht="13.5" thickBot="1">
      <c r="A155" s="1724"/>
      <c r="B155" s="1724"/>
      <c r="C155" s="1724"/>
      <c r="D155" s="834"/>
    </row>
    <row r="156" spans="1:6" ht="13.5" thickBot="1">
      <c r="A156" s="1721" t="s">
        <v>333</v>
      </c>
      <c r="B156" s="1722"/>
      <c r="C156" s="1723"/>
      <c r="D156" s="885">
        <f>D65+D78+D87+D140+D154</f>
        <v>24177.119999999999</v>
      </c>
      <c r="E156" s="969">
        <f>D156-'Resumo Cat'!G22-'Resumo Cat'!G23-'Resumo Cat'!G24</f>
        <v>0.08</v>
      </c>
      <c r="F156" s="944"/>
    </row>
    <row r="158" spans="1:6">
      <c r="D158" s="970">
        <f>D156*12</f>
        <v>290125.44</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sheetPr>
    <tabColor rgb="FF92D050"/>
  </sheetPr>
  <dimension ref="A1:J159"/>
  <sheetViews>
    <sheetView showGridLines="0" view="pageBreakPreview" zoomScale="110" zoomScaleNormal="100" zoomScaleSheetLayoutView="110" workbookViewId="0">
      <selection activeCell="H30" sqref="H30"/>
    </sheetView>
  </sheetViews>
  <sheetFormatPr defaultRowHeight="12.75"/>
  <cols>
    <col min="1" max="1" width="54.28515625" style="940" customWidth="1"/>
    <col min="2" max="2" width="24.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251</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997</v>
      </c>
    </row>
    <row r="6" spans="1:4">
      <c r="A6" s="1704" t="s">
        <v>262</v>
      </c>
      <c r="B6" s="1705"/>
      <c r="C6" s="1706"/>
      <c r="D6" s="857"/>
    </row>
    <row r="7" spans="1:4" ht="25.5">
      <c r="A7" s="1704" t="s">
        <v>263</v>
      </c>
      <c r="B7" s="1705"/>
      <c r="C7" s="1706"/>
      <c r="D7" s="647" t="s">
        <v>998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820" t="s">
        <v>670</v>
      </c>
      <c r="B13" s="1821"/>
      <c r="C13" s="1821"/>
      <c r="D13" s="1822"/>
    </row>
    <row r="14" spans="1:4" ht="13.5" thickBot="1">
      <c r="A14" s="652" t="s">
        <v>853</v>
      </c>
      <c r="B14" s="855" t="s">
        <v>336</v>
      </c>
      <c r="C14" s="855" t="s">
        <v>669</v>
      </c>
      <c r="D14" s="1131" t="s">
        <v>533</v>
      </c>
    </row>
    <row r="15" spans="1:4" ht="30" customHeight="1" thickBot="1">
      <c r="A15" s="1809" t="s">
        <v>252</v>
      </c>
      <c r="B15" s="1810"/>
      <c r="C15" s="1810"/>
      <c r="D15" s="1811"/>
    </row>
    <row r="16" spans="1:4">
      <c r="A16" s="670" t="s">
        <v>126</v>
      </c>
      <c r="B16" s="682">
        <v>0</v>
      </c>
      <c r="C16" s="687">
        <v>0</v>
      </c>
      <c r="D16" s="741">
        <f>B16*C16</f>
        <v>0</v>
      </c>
    </row>
    <row r="17" spans="1:9">
      <c r="A17" s="688" t="s">
        <v>128</v>
      </c>
      <c r="B17" s="689">
        <v>0</v>
      </c>
      <c r="C17" s="690">
        <v>0</v>
      </c>
      <c r="D17" s="691">
        <f t="shared" ref="D17:D41" si="0">B17*C17</f>
        <v>0</v>
      </c>
    </row>
    <row r="18" spans="1:9">
      <c r="A18" s="688" t="s">
        <v>1323</v>
      </c>
      <c r="B18" s="689">
        <v>0</v>
      </c>
      <c r="C18" s="690">
        <v>0</v>
      </c>
      <c r="D18" s="691">
        <f t="shared" si="0"/>
        <v>0</v>
      </c>
    </row>
    <row r="19" spans="1:9">
      <c r="A19" s="688" t="s">
        <v>705</v>
      </c>
      <c r="B19" s="689">
        <v>0</v>
      </c>
      <c r="C19" s="690">
        <v>0</v>
      </c>
      <c r="D19" s="691">
        <f t="shared" si="0"/>
        <v>0</v>
      </c>
    </row>
    <row r="20" spans="1:9">
      <c r="A20" s="688" t="s">
        <v>588</v>
      </c>
      <c r="B20" s="689">
        <v>0</v>
      </c>
      <c r="C20" s="690">
        <v>0</v>
      </c>
      <c r="D20" s="691">
        <f t="shared" si="0"/>
        <v>0</v>
      </c>
    </row>
    <row r="21" spans="1:9">
      <c r="A21" s="688" t="s">
        <v>837</v>
      </c>
      <c r="B21" s="689">
        <v>0</v>
      </c>
      <c r="C21" s="690">
        <v>0</v>
      </c>
      <c r="D21" s="691">
        <f t="shared" si="0"/>
        <v>0</v>
      </c>
    </row>
    <row r="22" spans="1:9">
      <c r="A22" s="688" t="s">
        <v>129</v>
      </c>
      <c r="B22" s="689">
        <v>0</v>
      </c>
      <c r="C22" s="690">
        <v>0</v>
      </c>
      <c r="D22" s="691">
        <f t="shared" si="0"/>
        <v>0</v>
      </c>
    </row>
    <row r="23" spans="1:9">
      <c r="A23" s="688" t="s">
        <v>706</v>
      </c>
      <c r="B23" s="689">
        <v>0</v>
      </c>
      <c r="C23" s="690">
        <v>0</v>
      </c>
      <c r="D23" s="691">
        <f t="shared" si="0"/>
        <v>0</v>
      </c>
    </row>
    <row r="24" spans="1:9">
      <c r="A24" s="942" t="s">
        <v>131</v>
      </c>
      <c r="B24" s="908">
        <f>CCT!T25</f>
        <v>1</v>
      </c>
      <c r="C24" s="909">
        <f>CCT!S25</f>
        <v>876.66</v>
      </c>
      <c r="D24" s="1075">
        <f t="shared" si="0"/>
        <v>876.66</v>
      </c>
    </row>
    <row r="25" spans="1:9">
      <c r="A25" s="688" t="s">
        <v>698</v>
      </c>
      <c r="B25" s="689">
        <v>0</v>
      </c>
      <c r="C25" s="690">
        <v>0</v>
      </c>
      <c r="D25" s="691">
        <f t="shared" si="0"/>
        <v>0</v>
      </c>
    </row>
    <row r="26" spans="1:9">
      <c r="A26" s="688" t="s">
        <v>839</v>
      </c>
      <c r="B26" s="689">
        <v>0</v>
      </c>
      <c r="C26" s="690">
        <v>0</v>
      </c>
      <c r="D26" s="691">
        <f t="shared" si="0"/>
        <v>0</v>
      </c>
    </row>
    <row r="27" spans="1:9">
      <c r="A27" s="688" t="s">
        <v>135</v>
      </c>
      <c r="B27" s="689">
        <v>0</v>
      </c>
      <c r="C27" s="690">
        <v>0</v>
      </c>
      <c r="D27" s="691">
        <f t="shared" si="0"/>
        <v>0</v>
      </c>
      <c r="I27" s="945"/>
    </row>
    <row r="28" spans="1:9">
      <c r="A28" s="688" t="s">
        <v>842</v>
      </c>
      <c r="B28" s="689">
        <v>0</v>
      </c>
      <c r="C28" s="690">
        <v>0</v>
      </c>
      <c r="D28" s="691">
        <f t="shared" si="0"/>
        <v>0</v>
      </c>
    </row>
    <row r="29" spans="1:9">
      <c r="A29" s="688" t="s">
        <v>844</v>
      </c>
      <c r="B29" s="689">
        <v>0</v>
      </c>
      <c r="C29" s="690">
        <v>0</v>
      </c>
      <c r="D29" s="691">
        <f t="shared" si="0"/>
        <v>0</v>
      </c>
    </row>
    <row r="30" spans="1:9">
      <c r="A30" s="688" t="s">
        <v>137</v>
      </c>
      <c r="B30" s="689">
        <v>0</v>
      </c>
      <c r="C30" s="690">
        <v>0</v>
      </c>
      <c r="D30" s="691">
        <f t="shared" si="0"/>
        <v>0</v>
      </c>
    </row>
    <row r="31" spans="1:9">
      <c r="A31" s="688" t="s">
        <v>846</v>
      </c>
      <c r="B31" s="689">
        <v>0</v>
      </c>
      <c r="C31" s="690">
        <v>0</v>
      </c>
      <c r="D31" s="691">
        <f t="shared" si="0"/>
        <v>0</v>
      </c>
    </row>
    <row r="32" spans="1:9">
      <c r="A32" s="688" t="s">
        <v>848</v>
      </c>
      <c r="B32" s="689">
        <v>0</v>
      </c>
      <c r="C32" s="690">
        <v>0</v>
      </c>
      <c r="D32" s="691">
        <f t="shared" si="0"/>
        <v>0</v>
      </c>
    </row>
    <row r="33" spans="1:4">
      <c r="A33" s="688" t="s">
        <v>597</v>
      </c>
      <c r="B33" s="689">
        <v>0</v>
      </c>
      <c r="C33" s="690">
        <v>0</v>
      </c>
      <c r="D33" s="691">
        <f t="shared" si="0"/>
        <v>0</v>
      </c>
    </row>
    <row r="34" spans="1:4">
      <c r="A34" s="688" t="s">
        <v>672</v>
      </c>
      <c r="B34" s="689">
        <v>0</v>
      </c>
      <c r="C34" s="690">
        <v>0</v>
      </c>
      <c r="D34" s="691">
        <f t="shared" si="0"/>
        <v>0</v>
      </c>
    </row>
    <row r="35" spans="1:4">
      <c r="A35" s="688" t="s">
        <v>855</v>
      </c>
      <c r="B35" s="733">
        <v>0</v>
      </c>
      <c r="C35" s="690">
        <v>0</v>
      </c>
      <c r="D35" s="691">
        <f t="shared" si="0"/>
        <v>0</v>
      </c>
    </row>
    <row r="36" spans="1:4">
      <c r="A36" s="688" t="s">
        <v>856</v>
      </c>
      <c r="B36" s="733">
        <v>0</v>
      </c>
      <c r="C36" s="690">
        <v>0</v>
      </c>
      <c r="D36" s="691">
        <f t="shared" si="0"/>
        <v>0</v>
      </c>
    </row>
    <row r="37" spans="1:4">
      <c r="A37" s="688" t="s">
        <v>677</v>
      </c>
      <c r="B37" s="689">
        <v>0</v>
      </c>
      <c r="C37" s="690">
        <v>0</v>
      </c>
      <c r="D37" s="691">
        <f t="shared" si="0"/>
        <v>0</v>
      </c>
    </row>
    <row r="38" spans="1:4">
      <c r="A38" s="942" t="s">
        <v>678</v>
      </c>
      <c r="B38" s="908">
        <f>CCT!BD25</f>
        <v>1</v>
      </c>
      <c r="C38" s="909">
        <f>CCT!BC25</f>
        <v>1231.31</v>
      </c>
      <c r="D38" s="1075">
        <f t="shared" si="0"/>
        <v>1231.31</v>
      </c>
    </row>
    <row r="39" spans="1:4">
      <c r="A39" s="688" t="s">
        <v>707</v>
      </c>
      <c r="B39" s="689">
        <v>0</v>
      </c>
      <c r="C39" s="690">
        <v>0</v>
      </c>
      <c r="D39" s="691">
        <f t="shared" si="0"/>
        <v>0</v>
      </c>
    </row>
    <row r="40" spans="1:4">
      <c r="A40" s="683" t="s">
        <v>147</v>
      </c>
      <c r="B40" s="689">
        <v>0</v>
      </c>
      <c r="C40" s="690">
        <v>0</v>
      </c>
      <c r="D40" s="691">
        <f t="shared" si="0"/>
        <v>0</v>
      </c>
    </row>
    <row r="41" spans="1:4" ht="13.5" thickBot="1">
      <c r="A41" s="847" t="s">
        <v>960</v>
      </c>
      <c r="B41" s="1180">
        <v>0</v>
      </c>
      <c r="C41" s="1181">
        <v>0</v>
      </c>
      <c r="D41" s="1035">
        <f t="shared" si="0"/>
        <v>0</v>
      </c>
    </row>
    <row r="42" spans="1:4" ht="30" customHeight="1" thickBot="1">
      <c r="A42" s="1809" t="s">
        <v>6</v>
      </c>
      <c r="B42" s="1810"/>
      <c r="C42" s="1810"/>
      <c r="D42" s="1811"/>
    </row>
    <row r="43" spans="1:4">
      <c r="A43" s="670" t="s">
        <v>133</v>
      </c>
      <c r="B43" s="698">
        <v>0</v>
      </c>
      <c r="C43" s="687">
        <v>0</v>
      </c>
      <c r="D43" s="672">
        <f t="shared" ref="D43:D48" si="1">B43*C43</f>
        <v>0</v>
      </c>
    </row>
    <row r="44" spans="1:4">
      <c r="A44" s="688" t="s">
        <v>139</v>
      </c>
      <c r="B44" s="700">
        <v>0</v>
      </c>
      <c r="C44" s="690">
        <v>0</v>
      </c>
      <c r="D44" s="691">
        <f t="shared" si="1"/>
        <v>0</v>
      </c>
    </row>
    <row r="45" spans="1:4">
      <c r="A45" s="688" t="s">
        <v>175</v>
      </c>
      <c r="B45" s="700">
        <v>0</v>
      </c>
      <c r="C45" s="690">
        <v>0</v>
      </c>
      <c r="D45" s="691">
        <f t="shared" si="1"/>
        <v>0</v>
      </c>
    </row>
    <row r="46" spans="1:4" ht="13.5" customHeight="1">
      <c r="A46" s="688" t="s">
        <v>176</v>
      </c>
      <c r="B46" s="700">
        <v>0</v>
      </c>
      <c r="C46" s="690">
        <v>0</v>
      </c>
      <c r="D46" s="691">
        <f t="shared" si="1"/>
        <v>0</v>
      </c>
    </row>
    <row r="47" spans="1:4">
      <c r="A47" s="688" t="s">
        <v>871</v>
      </c>
      <c r="B47" s="700">
        <v>0</v>
      </c>
      <c r="C47" s="690">
        <v>0</v>
      </c>
      <c r="D47" s="691">
        <f t="shared" si="1"/>
        <v>0</v>
      </c>
    </row>
    <row r="48" spans="1:4" ht="13.5" thickBot="1">
      <c r="A48" s="692" t="s">
        <v>177</v>
      </c>
      <c r="B48" s="1078">
        <v>0</v>
      </c>
      <c r="C48" s="694">
        <v>0</v>
      </c>
      <c r="D48" s="686">
        <f t="shared" si="1"/>
        <v>0</v>
      </c>
    </row>
    <row r="49" spans="1:7" ht="30" customHeight="1" thickBot="1">
      <c r="A49" s="1809" t="s">
        <v>1124</v>
      </c>
      <c r="B49" s="1810"/>
      <c r="C49" s="1810"/>
      <c r="D49" s="1811"/>
    </row>
    <row r="50" spans="1:7" ht="13.5" thickBot="1">
      <c r="A50" s="915" t="s">
        <v>534</v>
      </c>
      <c r="B50" s="656">
        <v>0</v>
      </c>
      <c r="C50" s="1182">
        <v>0</v>
      </c>
      <c r="D50" s="1183">
        <f>B50*C50</f>
        <v>0</v>
      </c>
      <c r="F50" s="944"/>
      <c r="G50" s="944"/>
    </row>
    <row r="51" spans="1:7" ht="27" customHeight="1" thickBot="1">
      <c r="A51" s="1809" t="s">
        <v>1125</v>
      </c>
      <c r="B51" s="1810"/>
      <c r="C51" s="1810"/>
      <c r="D51" s="1811"/>
    </row>
    <row r="52" spans="1:7" ht="13.5" thickBot="1">
      <c r="A52" s="1184" t="s">
        <v>936</v>
      </c>
      <c r="B52" s="1185">
        <v>0</v>
      </c>
      <c r="C52" s="736">
        <v>0</v>
      </c>
      <c r="D52" s="743">
        <f>B52*C52</f>
        <v>0</v>
      </c>
    </row>
    <row r="53" spans="1:7" ht="27" customHeight="1" thickBot="1">
      <c r="A53" s="1809" t="s">
        <v>253</v>
      </c>
      <c r="B53" s="1810"/>
      <c r="C53" s="1810"/>
      <c r="D53" s="1811"/>
    </row>
    <row r="54" spans="1:7" ht="13.5" thickBot="1">
      <c r="A54" s="915" t="s">
        <v>919</v>
      </c>
      <c r="B54" s="739">
        <v>0</v>
      </c>
      <c r="C54" s="736">
        <v>0</v>
      </c>
      <c r="D54" s="662">
        <f>B54*C54</f>
        <v>0</v>
      </c>
    </row>
    <row r="55" spans="1:7" ht="13.5" thickBot="1">
      <c r="A55" s="1128" t="s">
        <v>533</v>
      </c>
      <c r="B55" s="725">
        <f>SUM(B16:B41,B43:B48,B50,B52,B54)</f>
        <v>2</v>
      </c>
      <c r="C55" s="704"/>
      <c r="D55" s="726">
        <f>SUM(D16:D41,D43:D48,D50,D52,D54)</f>
        <v>2107.9699999999998</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c r="F63" s="1014"/>
      <c r="G63" s="945"/>
    </row>
    <row r="64" spans="1:7" ht="13.5" thickBot="1">
      <c r="A64" s="869" t="s">
        <v>882</v>
      </c>
      <c r="B64" s="870"/>
      <c r="C64" s="892"/>
      <c r="D64" s="809">
        <v>0</v>
      </c>
      <c r="G64" s="945"/>
    </row>
    <row r="65" spans="1:10" ht="13.5" thickBot="1">
      <c r="A65" s="1721" t="s">
        <v>274</v>
      </c>
      <c r="B65" s="1722"/>
      <c r="C65" s="1736"/>
      <c r="D65" s="666">
        <f>SUM(D55,D57:D63)</f>
        <v>2107.9699999999998</v>
      </c>
    </row>
    <row r="66" spans="1:10">
      <c r="A66" s="1725"/>
      <c r="B66" s="1726"/>
      <c r="C66" s="1726"/>
      <c r="D66" s="649"/>
    </row>
    <row r="67" spans="1:10">
      <c r="A67" s="1727" t="s">
        <v>275</v>
      </c>
      <c r="B67" s="1728"/>
      <c r="C67" s="1728"/>
      <c r="D67" s="1728"/>
    </row>
    <row r="68" spans="1:10" ht="13.5" thickBot="1">
      <c r="A68" s="1734"/>
      <c r="B68" s="1735"/>
      <c r="C68" s="1755"/>
      <c r="D68" s="649"/>
    </row>
    <row r="69" spans="1:10" ht="13.5" thickBot="1">
      <c r="A69" s="1721" t="s">
        <v>276</v>
      </c>
      <c r="B69" s="1722"/>
      <c r="C69" s="765" t="s">
        <v>975</v>
      </c>
      <c r="D69" s="766" t="s">
        <v>267</v>
      </c>
    </row>
    <row r="70" spans="1:10">
      <c r="A70" s="1748" t="s">
        <v>277</v>
      </c>
      <c r="B70" s="1749"/>
      <c r="C70" s="768"/>
      <c r="D70" s="862">
        <f>$C$13*C70</f>
        <v>0</v>
      </c>
      <c r="E70" s="949"/>
      <c r="F70" s="949"/>
      <c r="G70" s="950"/>
      <c r="J70" s="945"/>
    </row>
    <row r="71" spans="1:10">
      <c r="A71" s="1713" t="s">
        <v>278</v>
      </c>
      <c r="B71" s="1729"/>
      <c r="C71" s="770"/>
      <c r="D71" s="863">
        <f>SUM(B16:B41)*(Parâmetro!G28*20-1)+SUM(B43:B48)*(Parâmetro!G26*20-1)+SUM(B50)*(Parâmetro!G29*20-1)+SUM(B52)*(Parâmetro!G30*20-1)+SUM(B54)*(Parâmetro!G43*20-1)</f>
        <v>558</v>
      </c>
      <c r="E71" s="863"/>
      <c r="F71" s="951"/>
    </row>
    <row r="72" spans="1:10">
      <c r="A72" s="1713" t="s">
        <v>279</v>
      </c>
      <c r="B72" s="1729"/>
      <c r="C72" s="770">
        <f>Parâmetro!E82</f>
        <v>3.1</v>
      </c>
      <c r="D72" s="864">
        <f>(2*C72*20*SUM(B16:B41,B43:B48,B50,B52))-(IF(SUM(D16:D41,D43:D48,D50,D52)*6%&lt;=(2*C72*20*SUM(B16:B41,B43:B48,B50,B52)),SUM(D16:D41,D43:D48,D50,D52)*6%,(2*C72*20*SUM(B16:B41,B43:B48,B50,B52))))+(2*C72*20*B54)-(IF(D54*6%&lt;=(2*C72*20*B54),D54*6%,(2*C72*20*B54)))</f>
        <v>121.52</v>
      </c>
      <c r="E72" s="951"/>
    </row>
    <row r="73" spans="1:10">
      <c r="A73" s="1713" t="s">
        <v>280</v>
      </c>
      <c r="B73" s="1714"/>
      <c r="C73" s="865"/>
      <c r="D73" s="691">
        <f>$C$13*C73</f>
        <v>0</v>
      </c>
      <c r="E73" s="952"/>
    </row>
    <row r="74" spans="1:10">
      <c r="A74" s="1713" t="s">
        <v>281</v>
      </c>
      <c r="B74" s="1714"/>
      <c r="C74" s="773">
        <f>Parâmetro!C152</f>
        <v>3.12</v>
      </c>
      <c r="D74" s="691">
        <f>B55*C74</f>
        <v>6.24</v>
      </c>
      <c r="E74" s="951"/>
    </row>
    <row r="75" spans="1:10">
      <c r="A75" s="1713" t="s">
        <v>1053</v>
      </c>
      <c r="B75" s="1714"/>
      <c r="C75" s="774"/>
      <c r="D75" s="866">
        <f>SUM(B16:B41)*Parâmetro!E28+SUM(B43:B48)*Parâmetro!C26+SUM(B50)*Parâmetro!C29+SUM(B52)*Parâmetro!C30+SUM(B54)*Parâmetro!C43</f>
        <v>82.06</v>
      </c>
      <c r="E75" s="951"/>
    </row>
    <row r="76" spans="1:10">
      <c r="A76" s="1713" t="s">
        <v>1054</v>
      </c>
      <c r="B76" s="1714"/>
      <c r="C76" s="868"/>
      <c r="D76" s="866">
        <f>SUM(B16:B41)*Parâmetro!D28+SUM(B43:B48)*Parâmetro!D26+SUM(B50)*Parâmetro!D29+SUM(B52)*Parâmetro!D30+SUM(B54)*Parâmetro!D42</f>
        <v>16.86</v>
      </c>
      <c r="E76" s="951"/>
    </row>
    <row r="77" spans="1:10" ht="13.5" thickBot="1">
      <c r="A77" s="1816" t="s">
        <v>866</v>
      </c>
      <c r="B77" s="1817"/>
      <c r="C77" s="871"/>
      <c r="D77" s="724">
        <f>B54*Parâmetro!E147</f>
        <v>0</v>
      </c>
    </row>
    <row r="78" spans="1:10" ht="13.5" thickBot="1">
      <c r="A78" s="1721" t="s">
        <v>282</v>
      </c>
      <c r="B78" s="1722"/>
      <c r="C78" s="1747"/>
      <c r="D78" s="726">
        <f>SUM(D70:D77)</f>
        <v>784.68</v>
      </c>
    </row>
    <row r="79" spans="1:10">
      <c r="A79" s="1725"/>
      <c r="B79" s="1726"/>
      <c r="C79" s="1726"/>
      <c r="D79" s="649"/>
    </row>
    <row r="80" spans="1:10">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SIND ASSEIO CONTAGEM'!B17*'Uniforme Apoio'!BM10+'CARGO SIND ASSEIO CONTAGEM'!B18*'Uniforme Apoio'!BM11+'CARGO SIND ASSEIO CONTAGEM'!B19*'Uniforme Apoio'!BM12+'CARGO SIND ASSEIO CONTAGEM'!B20*'Uniforme Apoio'!BM13+'CARGO SIND ASSEIO CONTAGEM'!B21*'Uniforme Apoio'!BM14+'CARGO SIND ASSEIO CONTAGEM'!B22*'Uniforme Apoio'!BM15+'CARGO SIND ASSEIO CONTAGEM'!B23*'Uniforme Apoio'!BM16+'CARGO SIND ASSEIO CONTAGEM'!B24*'Uniforme Apoio'!BM17+'CARGO SIND ASSEIO CONTAGEM'!B25*'Uniforme Apoio'!BM18+'CARGO SIND ASSEIO CONTAGEM'!B26*'Uniforme Apoio'!BM20+'CARGO SIND ASSEIO CONTAGEM'!B27*'Uniforme Apoio'!BM21+'CARGO SIND ASSEIO CONTAGEM'!B28*'Uniforme Apoio'!BM22+'CARGO SIND ASSEIO CONTAGEM'!B29*'Uniforme Apoio'!BM23+'CARGO SIND ASSEIO CONTAGEM'!B30*'Uniforme Apoio'!BM24+'CARGO SIND ASSEIO CONTAGEM'!B31*'Uniforme Apoio'!BM25+'CARGO SIND ASSEIO CONTAGEM'!B32*'Uniforme Apoio'!BM28+'CARGO SIND ASSEIO CONTAGEM'!B33*'Uniforme Apoio'!BM29+'CARGO SIND ASSEIO CONTAGEM'!B34*'Uniforme Apoio'!BM30+'CARGO SIND ASSEIO CONTAGEM'!B35*'Uniforme Apoio'!BM30+'CARGO SIND ASSEIO CONTAGEM'!B36*'Uniforme Apoio'!BM30+'CARGO SIND ASSEIO CONTAGEM'!B37*'Uniforme Apoio'!BM31+'CARGO SIND ASSEIO CONTAGEM'!B38*'Uniforme Apoio'!BM31+'CARGO SIND ASSEIO CONTAGEM'!B39*'Uniforme Apoio'!BM32+'CARGO SIND ASSEIO CONTAGEM'!B40*'Uniforme Apoio'!BM33+'CARGO SIND ASSEIO CONTAGEM'!B41*'Uniforme Apoio'!BM39+'CARGO SIND ASSEIO CONTAGEM'!B43*'Uniforme Apoio'!BM19+'CARGO SIND ASSEIO CONTAGEM'!B44*'Uniforme Apoio'!BM27+'CARGO SIND ASSEIO CONTAGEM'!B45*'Uniforme Apoio'!BM35+'CARGO SIND ASSEIO CONTAGEM'!B46*'Uniforme Apoio'!BM36+'CARGO SIND ASSEIO CONTAGEM'!B47*'Uniforme Apoio'!BM37+'CARGO SIND ASSEIO CONTAGEM'!B48*'Uniforme Apoio'!BM38+'CARGO SIND ASSEIO CONTAGEM'!B50*'Uniforme Apoio'!BM40+'CARGO SIND ASSEIO CONTAGEM'!B52*'Uniforme Apoio'!BM34+'CARGO SIND ASSEIO CONTAGEM'!B54*'Uniforme Apoio'!BM26</f>
        <v>125.46</v>
      </c>
      <c r="E83" s="944"/>
    </row>
    <row r="84" spans="1:7">
      <c r="A84" s="1713" t="str">
        <f>'TOTALIZADORA MÓDULOS'!A286:B286</f>
        <v>B - Materiais de Consumo</v>
      </c>
      <c r="B84" s="1729"/>
      <c r="C84" s="782">
        <v>0</v>
      </c>
      <c r="D84" s="781">
        <f>'Material de consumo jardinagem'!G21*'CARGO SIND ASSEIO CONTAGEM'!B28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125.46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421.59</v>
      </c>
    </row>
    <row r="93" spans="1:7">
      <c r="A93" s="1713" t="s">
        <v>289</v>
      </c>
      <c r="B93" s="1729"/>
      <c r="C93" s="788">
        <f>'BASE DE DADOS MÓDULOS 4 E 5'!C6</f>
        <v>1.4999999999999999E-2</v>
      </c>
      <c r="D93" s="789">
        <f t="shared" ref="D93:D99" si="2">$D$65*C93</f>
        <v>31.62</v>
      </c>
    </row>
    <row r="94" spans="1:7">
      <c r="A94" s="1713" t="s">
        <v>290</v>
      </c>
      <c r="B94" s="1714"/>
      <c r="C94" s="788">
        <f>'BASE DE DADOS MÓDULOS 4 E 5'!C7</f>
        <v>0.01</v>
      </c>
      <c r="D94" s="789">
        <f t="shared" si="2"/>
        <v>21.08</v>
      </c>
    </row>
    <row r="95" spans="1:7">
      <c r="A95" s="1713" t="s">
        <v>291</v>
      </c>
      <c r="B95" s="1714"/>
      <c r="C95" s="788">
        <f>'BASE DE DADOS MÓDULOS 4 E 5'!C8</f>
        <v>2E-3</v>
      </c>
      <c r="D95" s="789">
        <f t="shared" si="2"/>
        <v>4.22</v>
      </c>
    </row>
    <row r="96" spans="1:7">
      <c r="A96" s="1713" t="s">
        <v>292</v>
      </c>
      <c r="B96" s="1714"/>
      <c r="C96" s="788">
        <f>'BASE DE DADOS MÓDULOS 4 E 5'!C9</f>
        <v>2.5000000000000001E-2</v>
      </c>
      <c r="D96" s="789">
        <f t="shared" si="2"/>
        <v>52.7</v>
      </c>
    </row>
    <row r="97" spans="1:7">
      <c r="A97" s="1713" t="s">
        <v>293</v>
      </c>
      <c r="B97" s="1714"/>
      <c r="C97" s="788">
        <f>'BASE DE DADOS MÓDULOS 4 E 5'!C10</f>
        <v>0.08</v>
      </c>
      <c r="D97" s="787">
        <f t="shared" si="2"/>
        <v>168.64</v>
      </c>
    </row>
    <row r="98" spans="1:7">
      <c r="A98" s="1713" t="s">
        <v>1052</v>
      </c>
      <c r="B98" s="1714"/>
      <c r="C98" s="788">
        <f>'BASE DE DADOS MÓDULOS 4 E 5'!C11</f>
        <v>0.03</v>
      </c>
      <c r="D98" s="921">
        <f t="shared" si="2"/>
        <v>63.24</v>
      </c>
    </row>
    <row r="99" spans="1:7" ht="13.5" thickBot="1">
      <c r="A99" s="1745" t="s">
        <v>294</v>
      </c>
      <c r="B99" s="1759"/>
      <c r="C99" s="955">
        <f>'BASE DE DADOS MÓDULOS 4 E 5'!C12</f>
        <v>6.0000000000000001E-3</v>
      </c>
      <c r="D99" s="787">
        <f t="shared" si="2"/>
        <v>12.65</v>
      </c>
    </row>
    <row r="100" spans="1:7" ht="13.5" thickBot="1">
      <c r="A100" s="1721" t="s">
        <v>282</v>
      </c>
      <c r="B100" s="1736"/>
      <c r="C100" s="792">
        <f>SUM(C92:C99)</f>
        <v>0.36799999999999999</v>
      </c>
      <c r="D100" s="784">
        <f>SUM(D92:D99)</f>
        <v>775.74</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175.59</v>
      </c>
    </row>
    <row r="104" spans="1:7">
      <c r="A104" s="1713" t="s">
        <v>297</v>
      </c>
      <c r="B104" s="1729"/>
      <c r="C104" s="428">
        <f>'BASE DE DADOS MÓDULOS 4 E 5'!C17</f>
        <v>2.7799999999999998E-2</v>
      </c>
      <c r="D104" s="798">
        <f>C104*D65</f>
        <v>58.6</v>
      </c>
    </row>
    <row r="105" spans="1:7">
      <c r="A105" s="1750" t="s">
        <v>298</v>
      </c>
      <c r="B105" s="1751"/>
      <c r="C105" s="988">
        <f>SUM(C103:C104)</f>
        <v>0.1111</v>
      </c>
      <c r="D105" s="800">
        <f>SUM(D103:D104)</f>
        <v>234.19</v>
      </c>
    </row>
    <row r="106" spans="1:7" ht="13.5" thickBot="1">
      <c r="A106" s="1745" t="s">
        <v>299</v>
      </c>
      <c r="B106" s="1759"/>
      <c r="C106" s="959">
        <f>'BASE DE DADOS MÓDULOS 4 E 5'!C19</f>
        <v>4.0899999999999999E-2</v>
      </c>
      <c r="D106" s="826">
        <f>D65*C106</f>
        <v>86.22</v>
      </c>
      <c r="F106" s="960"/>
      <c r="G106" s="961"/>
    </row>
    <row r="107" spans="1:7" ht="13.5" thickBot="1">
      <c r="A107" s="803" t="s">
        <v>282</v>
      </c>
      <c r="B107" s="872"/>
      <c r="C107" s="812">
        <f>SUM(C105:C106)</f>
        <v>0.152</v>
      </c>
      <c r="D107" s="806">
        <f>SUM(D105+D106)</f>
        <v>320.41000000000003</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2.74</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1.05</v>
      </c>
    </row>
    <row r="112" spans="1:7" ht="13.5" thickBot="1">
      <c r="A112" s="810" t="s">
        <v>282</v>
      </c>
      <c r="B112" s="811"/>
      <c r="C112" s="805">
        <f>SUM(C110:C111)</f>
        <v>1.8E-3</v>
      </c>
      <c r="D112" s="726">
        <f>SUM(D110:D111)</f>
        <v>3.79</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15.81</v>
      </c>
    </row>
    <row r="116" spans="1:6">
      <c r="A116" s="1713" t="s">
        <v>338</v>
      </c>
      <c r="B116" s="1729"/>
      <c r="C116" s="927">
        <f>'BASE DE DADOS MÓDULOS 4 E 5'!C29</f>
        <v>5.9999999999999995E-4</v>
      </c>
      <c r="D116" s="787">
        <f t="shared" si="3"/>
        <v>1.26</v>
      </c>
    </row>
    <row r="117" spans="1:6">
      <c r="A117" s="1713" t="s">
        <v>302</v>
      </c>
      <c r="B117" s="1729"/>
      <c r="C117" s="815">
        <f>'BASE DE DADOS MÓDULOS 4 E 5'!C30</f>
        <v>2.9999999999999997E-4</v>
      </c>
      <c r="D117" s="787">
        <f t="shared" si="3"/>
        <v>0.63</v>
      </c>
    </row>
    <row r="118" spans="1:6">
      <c r="A118" s="1713" t="s">
        <v>303</v>
      </c>
      <c r="B118" s="1729"/>
      <c r="C118" s="815">
        <f>'BASE DE DADOS MÓDULOS 4 E 5'!C31</f>
        <v>3.5000000000000001E-3</v>
      </c>
      <c r="D118" s="787">
        <f t="shared" si="3"/>
        <v>7.38</v>
      </c>
    </row>
    <row r="119" spans="1:6">
      <c r="A119" s="1713" t="s">
        <v>304</v>
      </c>
      <c r="B119" s="1729"/>
      <c r="C119" s="815">
        <f>'BASE DE DADOS MÓDULOS 4 E 5'!C32</f>
        <v>1.2999999999999999E-3</v>
      </c>
      <c r="D119" s="787">
        <f t="shared" si="3"/>
        <v>2.74</v>
      </c>
    </row>
    <row r="120" spans="1:6">
      <c r="A120" s="1713" t="s">
        <v>315</v>
      </c>
      <c r="B120" s="1714"/>
      <c r="C120" s="814">
        <f>'BASE DE DADOS MÓDULOS 4 E 5'!C33</f>
        <v>4.2999999999999997E-2</v>
      </c>
      <c r="D120" s="787">
        <f t="shared" si="3"/>
        <v>90.64</v>
      </c>
    </row>
    <row r="121" spans="1:6" ht="13.5" thickBot="1">
      <c r="A121" s="816" t="s">
        <v>339</v>
      </c>
      <c r="B121" s="817"/>
      <c r="C121" s="928">
        <f>'BASE DE DADOS MÓDULOS 4 E 5'!C34</f>
        <v>1.6999999999999999E-3</v>
      </c>
      <c r="D121" s="819">
        <f t="shared" si="3"/>
        <v>3.58</v>
      </c>
    </row>
    <row r="122" spans="1:6" ht="13.5" thickBot="1">
      <c r="A122" s="810" t="s">
        <v>282</v>
      </c>
      <c r="B122" s="811"/>
      <c r="C122" s="812">
        <f>SUM(C115:C121)</f>
        <v>5.79E-2</v>
      </c>
      <c r="D122" s="829">
        <f>SUM(D115:D121)</f>
        <v>122.04</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175.59</v>
      </c>
    </row>
    <row r="126" spans="1:6">
      <c r="A126" s="1713" t="s">
        <v>317</v>
      </c>
      <c r="B126" s="1714"/>
      <c r="C126" s="928">
        <f>'BASE DE DADOS MÓDULOS 4 E 5'!C39</f>
        <v>1.3899999999999999E-2</v>
      </c>
      <c r="D126" s="789">
        <f>C126*$D$65</f>
        <v>29.3</v>
      </c>
    </row>
    <row r="127" spans="1:6">
      <c r="A127" s="1713" t="s">
        <v>786</v>
      </c>
      <c r="B127" s="1714"/>
      <c r="C127" s="927">
        <f>'BASE DE DADOS MÓDULOS 4 E 5'!C40</f>
        <v>8.3999999999999995E-3</v>
      </c>
      <c r="D127" s="789">
        <f>C127*$D$65</f>
        <v>17.71</v>
      </c>
    </row>
    <row r="128" spans="1:6">
      <c r="A128" s="1713" t="s">
        <v>784</v>
      </c>
      <c r="B128" s="1729"/>
      <c r="C128" s="814">
        <f>'BASE DE DADOS MÓDULOS 4 E 5'!C41</f>
        <v>3.3E-3</v>
      </c>
      <c r="D128" s="789">
        <f>C128*$D$65</f>
        <v>6.96</v>
      </c>
    </row>
    <row r="129" spans="1:7">
      <c r="A129" s="1713" t="s">
        <v>860</v>
      </c>
      <c r="B129" s="1729"/>
      <c r="C129" s="927">
        <f>'BASE DE DADOS MÓDULOS 4 E 5'!C42</f>
        <v>0</v>
      </c>
      <c r="D129" s="789">
        <f>C129*$D$65</f>
        <v>0</v>
      </c>
    </row>
    <row r="130" spans="1:7">
      <c r="A130" s="1750" t="s">
        <v>318</v>
      </c>
      <c r="B130" s="1751"/>
      <c r="C130" s="929">
        <f>SUM(C125:C129)</f>
        <v>0.1089</v>
      </c>
      <c r="D130" s="930">
        <f>SUM(D125:D129)</f>
        <v>229.56</v>
      </c>
    </row>
    <row r="131" spans="1:7" ht="13.5" thickBot="1">
      <c r="A131" s="1745" t="s">
        <v>785</v>
      </c>
      <c r="B131" s="1746"/>
      <c r="C131" s="982">
        <f>'BASE DE DADOS MÓDULOS 4 E 5'!C44</f>
        <v>4.0099999999999997E-2</v>
      </c>
      <c r="D131" s="974">
        <f>C131*D65</f>
        <v>84.53</v>
      </c>
    </row>
    <row r="132" spans="1:7" ht="13.5" thickBot="1">
      <c r="A132" s="803" t="s">
        <v>282</v>
      </c>
      <c r="B132" s="872"/>
      <c r="C132" s="812">
        <f>SUM(C130:C131)</f>
        <v>0.14899999999999999</v>
      </c>
      <c r="D132" s="829">
        <f>D130+D131</f>
        <v>314.08999999999997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775.74</v>
      </c>
    </row>
    <row r="136" spans="1:7">
      <c r="A136" s="1713" t="s">
        <v>295</v>
      </c>
      <c r="B136" s="1714"/>
      <c r="C136" s="831">
        <f>C105+C106</f>
        <v>0.152</v>
      </c>
      <c r="D136" s="798">
        <f>D107</f>
        <v>320.41000000000003</v>
      </c>
    </row>
    <row r="137" spans="1:7">
      <c r="A137" s="1713" t="s">
        <v>300</v>
      </c>
      <c r="B137" s="1729"/>
      <c r="C137" s="832">
        <f>C110+C111</f>
        <v>1.8E-3</v>
      </c>
      <c r="D137" s="798">
        <f>D112</f>
        <v>3.79</v>
      </c>
    </row>
    <row r="138" spans="1:7">
      <c r="A138" s="1713" t="s">
        <v>301</v>
      </c>
      <c r="B138" s="1729"/>
      <c r="C138" s="832">
        <f>SUM(C115:C121)</f>
        <v>5.79E-2</v>
      </c>
      <c r="D138" s="798">
        <f>D122</f>
        <v>122.04</v>
      </c>
    </row>
    <row r="139" spans="1:7" ht="13.5" thickBot="1">
      <c r="A139" s="1745" t="s">
        <v>321</v>
      </c>
      <c r="B139" s="1746"/>
      <c r="C139" s="833">
        <f>SUM(C130:C131)</f>
        <v>0.14899999999999999</v>
      </c>
      <c r="D139" s="826">
        <f>D132</f>
        <v>314.08999999999997</v>
      </c>
    </row>
    <row r="140" spans="1:7" ht="13.5" thickBot="1">
      <c r="A140" s="1721" t="s">
        <v>282</v>
      </c>
      <c r="B140" s="1736"/>
      <c r="C140" s="792">
        <f>SUM(C135:C139)</f>
        <v>0.72870000000000001</v>
      </c>
      <c r="D140" s="784">
        <f>SUM(D135:D139)</f>
        <v>1536.07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412.54</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455.36</v>
      </c>
    </row>
    <row r="148" spans="1:6">
      <c r="A148" s="840" t="s">
        <v>327</v>
      </c>
      <c r="B148" s="934">
        <f>'BASE DE DADOS MÓDULOS 4 E 5'!B61</f>
        <v>1.65</v>
      </c>
      <c r="C148" s="841">
        <f>((100/((100-$B$152)%)-100)*B148)/$B$152</f>
        <v>1.88</v>
      </c>
      <c r="D148" s="789">
        <f>(D153+D145+D140+D87+D78+D65)*C148%</f>
        <v>98.85</v>
      </c>
    </row>
    <row r="149" spans="1:6">
      <c r="A149" s="840" t="s">
        <v>328</v>
      </c>
      <c r="B149" s="879"/>
      <c r="C149" s="841"/>
      <c r="D149" s="789">
        <f>((D65+D78+D87+D140+D145+D153)*$C$149)%</f>
        <v>0</v>
      </c>
    </row>
    <row r="150" spans="1:6">
      <c r="A150" s="840" t="s">
        <v>329</v>
      </c>
      <c r="B150" s="935">
        <f>100*'ISS APOIO'!B35</f>
        <v>3</v>
      </c>
      <c r="C150" s="841">
        <f>((100/((100-$B$152)%)-100)*B150)/$B$152</f>
        <v>3.42</v>
      </c>
      <c r="D150" s="789">
        <f>(D153+D145+D140+D87+D78+D65)*C150%</f>
        <v>179.83</v>
      </c>
    </row>
    <row r="151" spans="1:6">
      <c r="A151" s="840" t="s">
        <v>330</v>
      </c>
      <c r="B151" s="879"/>
      <c r="C151" s="841"/>
      <c r="D151" s="789">
        <f>((D65+D78+D87+D140+D145+D153)*$C$151)%</f>
        <v>0</v>
      </c>
    </row>
    <row r="152" spans="1:6">
      <c r="A152" s="840" t="s">
        <v>331</v>
      </c>
      <c r="B152" s="880">
        <f>SUM(B147:B151)</f>
        <v>12.25</v>
      </c>
      <c r="C152" s="881">
        <f>SUM(C147:C151)</f>
        <v>13.96</v>
      </c>
      <c r="D152" s="882">
        <f>SUM(D147:D151)</f>
        <v>734.04</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1438.1</v>
      </c>
      <c r="E154" s="949"/>
      <c r="F154" s="944"/>
    </row>
    <row r="155" spans="1:6" ht="13.5" thickBot="1">
      <c r="A155" s="1724"/>
      <c r="B155" s="1724"/>
      <c r="C155" s="1724"/>
      <c r="D155" s="834"/>
    </row>
    <row r="156" spans="1:6" ht="13.5" thickBot="1">
      <c r="A156" s="1721" t="s">
        <v>333</v>
      </c>
      <c r="B156" s="1722"/>
      <c r="C156" s="1723"/>
      <c r="D156" s="885">
        <f>D65+D78+D87+D140+D154</f>
        <v>5992.28</v>
      </c>
      <c r="E156" s="969"/>
      <c r="F156" s="944"/>
    </row>
    <row r="158" spans="1:6">
      <c r="D158" s="970">
        <f>D156*12</f>
        <v>71907.360000000001</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87.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H35" sqref="H35"/>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777</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131</v>
      </c>
      <c r="E5" s="989"/>
    </row>
    <row r="6" spans="1:5">
      <c r="A6" s="1713" t="s">
        <v>262</v>
      </c>
      <c r="B6" s="1729"/>
      <c r="C6" s="1835"/>
      <c r="D6" s="857">
        <f>CCT!S25</f>
        <v>876.66</v>
      </c>
      <c r="E6" s="989"/>
    </row>
    <row r="7" spans="1:5">
      <c r="A7" s="1713" t="s">
        <v>263</v>
      </c>
      <c r="B7" s="1729"/>
      <c r="C7" s="1835"/>
      <c r="D7" s="647" t="s">
        <v>132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876.66</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v>0</v>
      </c>
      <c r="D19" s="769">
        <f>(D13+D14+D16)*C19</f>
        <v>0</v>
      </c>
      <c r="E19" s="989"/>
    </row>
    <row r="20" spans="1:9">
      <c r="A20" s="1713" t="s">
        <v>335</v>
      </c>
      <c r="B20" s="1714"/>
      <c r="C20" s="801">
        <v>0</v>
      </c>
      <c r="D20" s="917">
        <f>D13*C20</f>
        <v>0</v>
      </c>
      <c r="E20" s="996"/>
    </row>
    <row r="21" spans="1:9" ht="13.5" thickBot="1">
      <c r="A21" s="1816" t="s">
        <v>882</v>
      </c>
      <c r="B21" s="1817"/>
      <c r="C21" s="873">
        <v>0</v>
      </c>
      <c r="D21" s="917">
        <f>D14*C21</f>
        <v>0</v>
      </c>
      <c r="E21" s="996"/>
    </row>
    <row r="22" spans="1:9" ht="13.5" thickBot="1">
      <c r="A22" s="1823" t="s">
        <v>274</v>
      </c>
      <c r="B22" s="1824"/>
      <c r="C22" s="1834"/>
      <c r="D22" s="997">
        <f>SUM(D13:D20)</f>
        <v>876.66</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691">
        <f>$C$13*C27</f>
        <v>0</v>
      </c>
      <c r="E27" s="989"/>
      <c r="I27" s="945"/>
    </row>
    <row r="28" spans="1:9">
      <c r="A28" s="1713" t="s">
        <v>278</v>
      </c>
      <c r="B28" s="1729"/>
      <c r="C28" s="770">
        <f>Parâmetro!G28</f>
        <v>14</v>
      </c>
      <c r="D28" s="771">
        <f>((20*C28)-1)*C13</f>
        <v>279</v>
      </c>
      <c r="E28" s="989"/>
    </row>
    <row r="29" spans="1:9">
      <c r="A29" s="1713" t="s">
        <v>279</v>
      </c>
      <c r="B29" s="1729"/>
      <c r="C29" s="770">
        <f>Parâmetro!E82</f>
        <v>3.1</v>
      </c>
      <c r="D29" s="772">
        <f>(2*$C$29*20*C13)-(IF(D13*6%&lt;=(2*$C$29*20*C13),D13*6%,(2*$C$29*20*C13)))</f>
        <v>71.400000000000006</v>
      </c>
      <c r="E29" s="989"/>
    </row>
    <row r="30" spans="1:9">
      <c r="A30" s="1713" t="s">
        <v>280</v>
      </c>
      <c r="B30" s="1714"/>
      <c r="C30" s="770">
        <v>0</v>
      </c>
      <c r="D30" s="691">
        <f>$C$13*C30</f>
        <v>0</v>
      </c>
      <c r="E30" s="989"/>
    </row>
    <row r="31" spans="1:9">
      <c r="A31" s="1713" t="s">
        <v>281</v>
      </c>
      <c r="B31" s="1714"/>
      <c r="C31" s="773">
        <f>Parâmetro!C152</f>
        <v>3.12</v>
      </c>
      <c r="D31" s="691">
        <f>$C$13*C31</f>
        <v>3.12</v>
      </c>
      <c r="E31" s="989"/>
    </row>
    <row r="32" spans="1:9">
      <c r="A32" s="1713" t="s">
        <v>1053</v>
      </c>
      <c r="B32" s="1714"/>
      <c r="C32" s="774">
        <f>Parâmetro!E28</f>
        <v>41.03</v>
      </c>
      <c r="D32" s="691">
        <f>$C$13*C32</f>
        <v>41.03</v>
      </c>
      <c r="E32" s="989"/>
    </row>
    <row r="33" spans="1:5">
      <c r="A33" s="1713" t="s">
        <v>1054</v>
      </c>
      <c r="B33" s="1714"/>
      <c r="C33" s="774">
        <f>Parâmetro!D28</f>
        <v>8.43</v>
      </c>
      <c r="D33" s="691">
        <f>$C$13*C33</f>
        <v>8.43</v>
      </c>
      <c r="E33" s="989"/>
    </row>
    <row r="34" spans="1:5" ht="13.5" thickBot="1">
      <c r="A34" s="1816" t="s">
        <v>933</v>
      </c>
      <c r="B34" s="1839"/>
      <c r="C34" s="778">
        <v>0</v>
      </c>
      <c r="D34" s="691">
        <f>$C$13*C34</f>
        <v>0</v>
      </c>
      <c r="E34" s="989"/>
    </row>
    <row r="35" spans="1:5" ht="13.5" thickBot="1">
      <c r="A35" s="1823" t="s">
        <v>282</v>
      </c>
      <c r="B35" s="1824"/>
      <c r="C35" s="1841"/>
      <c r="D35" s="1000">
        <f>SUM(D27:D34)</f>
        <v>402.98</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Apoio'!BM17</f>
        <v>44.03</v>
      </c>
      <c r="D40" s="781">
        <f>C40*$C$13</f>
        <v>44.03</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44.03</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175.33</v>
      </c>
      <c r="E49" s="989"/>
    </row>
    <row r="50" spans="1:6">
      <c r="A50" s="1713" t="s">
        <v>289</v>
      </c>
      <c r="B50" s="1729"/>
      <c r="C50" s="788">
        <f>'BASE DE DADOS MÓDULOS 4 E 5'!C6</f>
        <v>1.4999999999999999E-2</v>
      </c>
      <c r="D50" s="798">
        <f t="shared" ref="D50:D56" si="0">$D$22*C50</f>
        <v>13.15</v>
      </c>
      <c r="E50" s="989"/>
    </row>
    <row r="51" spans="1:6">
      <c r="A51" s="1713" t="s">
        <v>290</v>
      </c>
      <c r="B51" s="1714"/>
      <c r="C51" s="788">
        <f>'BASE DE DADOS MÓDULOS 4 E 5'!C7</f>
        <v>0.01</v>
      </c>
      <c r="D51" s="798">
        <f t="shared" si="0"/>
        <v>8.77</v>
      </c>
      <c r="E51" s="989"/>
    </row>
    <row r="52" spans="1:6">
      <c r="A52" s="1713" t="s">
        <v>291</v>
      </c>
      <c r="B52" s="1714"/>
      <c r="C52" s="788">
        <f>'BASE DE DADOS MÓDULOS 4 E 5'!C8</f>
        <v>2E-3</v>
      </c>
      <c r="D52" s="798">
        <f t="shared" si="0"/>
        <v>1.75</v>
      </c>
      <c r="E52" s="989"/>
    </row>
    <row r="53" spans="1:6">
      <c r="A53" s="1713" t="s">
        <v>292</v>
      </c>
      <c r="B53" s="1714"/>
      <c r="C53" s="788">
        <f>'BASE DE DADOS MÓDULOS 4 E 5'!C9</f>
        <v>2.5000000000000001E-2</v>
      </c>
      <c r="D53" s="798">
        <f t="shared" si="0"/>
        <v>21.92</v>
      </c>
      <c r="E53" s="989"/>
    </row>
    <row r="54" spans="1:6">
      <c r="A54" s="1713" t="s">
        <v>293</v>
      </c>
      <c r="B54" s="1714"/>
      <c r="C54" s="788">
        <f>'BASE DE DADOS MÓDULOS 4 E 5'!C10</f>
        <v>0.08</v>
      </c>
      <c r="D54" s="787">
        <f t="shared" si="0"/>
        <v>70.13</v>
      </c>
      <c r="E54" s="989"/>
    </row>
    <row r="55" spans="1:6">
      <c r="A55" s="1713" t="s">
        <v>1052</v>
      </c>
      <c r="B55" s="1714"/>
      <c r="C55" s="788">
        <f>'BASE DE DADOS MÓDULOS 4 E 5'!C11</f>
        <v>0.03</v>
      </c>
      <c r="D55" s="787">
        <f t="shared" si="0"/>
        <v>26.3</v>
      </c>
      <c r="E55" s="989"/>
    </row>
    <row r="56" spans="1:6" ht="13.5" thickBot="1">
      <c r="A56" s="1745" t="s">
        <v>294</v>
      </c>
      <c r="B56" s="1759"/>
      <c r="C56" s="955">
        <f>'BASE DE DADOS MÓDULOS 4 E 5'!C12</f>
        <v>6.0000000000000001E-3</v>
      </c>
      <c r="D56" s="787">
        <f t="shared" si="0"/>
        <v>5.26</v>
      </c>
      <c r="E56" s="989"/>
    </row>
    <row r="57" spans="1:6" ht="13.5" thickBot="1">
      <c r="A57" s="1823" t="s">
        <v>282</v>
      </c>
      <c r="B57" s="1826"/>
      <c r="C57" s="1003">
        <f>SUM(C49:C56)</f>
        <v>0.36799999999999999</v>
      </c>
      <c r="D57" s="1001">
        <f>SUM(D49:D56)</f>
        <v>322.61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73.03</v>
      </c>
      <c r="E60" s="989"/>
      <c r="F60" s="956"/>
    </row>
    <row r="61" spans="1:6">
      <c r="A61" s="1713" t="s">
        <v>297</v>
      </c>
      <c r="B61" s="1729"/>
      <c r="C61" s="801">
        <f>'BASE DE DADOS MÓDULOS 4 E 5'!C17</f>
        <v>2.7799999999999998E-2</v>
      </c>
      <c r="D61" s="798">
        <f>C61*D22</f>
        <v>24.37</v>
      </c>
      <c r="E61" s="989"/>
    </row>
    <row r="62" spans="1:6">
      <c r="A62" s="1750" t="s">
        <v>298</v>
      </c>
      <c r="B62" s="1751"/>
      <c r="C62" s="924">
        <f>SUM(C60:C61)</f>
        <v>0.1111</v>
      </c>
      <c r="D62" s="800">
        <f>SUM(D60:D61)</f>
        <v>97.4</v>
      </c>
      <c r="E62" s="989"/>
    </row>
    <row r="63" spans="1:6" ht="13.5" thickBot="1">
      <c r="A63" s="1745" t="s">
        <v>299</v>
      </c>
      <c r="B63" s="1759"/>
      <c r="C63" s="873">
        <f>'BASE DE DADOS MÓDULOS 4 E 5'!C19</f>
        <v>4.0899999999999999E-2</v>
      </c>
      <c r="D63" s="826">
        <f>D22*C63</f>
        <v>35.86</v>
      </c>
      <c r="E63" s="989"/>
    </row>
    <row r="64" spans="1:6" ht="13.5" thickBot="1">
      <c r="A64" s="1004" t="s">
        <v>282</v>
      </c>
      <c r="B64" s="1005"/>
      <c r="C64" s="1006">
        <f>SUM(C62:C63)</f>
        <v>0.152</v>
      </c>
      <c r="D64" s="1010">
        <f>SUM(D62+D63)</f>
        <v>133.26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1.1399999999999999</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0.44</v>
      </c>
      <c r="E68" s="989"/>
    </row>
    <row r="69" spans="1:7" ht="13.5" thickBot="1">
      <c r="A69" s="1004" t="s">
        <v>282</v>
      </c>
      <c r="B69" s="1005"/>
      <c r="C69" s="1006">
        <f>SUM(C67:C68)</f>
        <v>1.8E-3</v>
      </c>
      <c r="D69" s="997">
        <f>SUM(D67:D68)</f>
        <v>1.58</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6.57</v>
      </c>
      <c r="E72" s="989"/>
    </row>
    <row r="73" spans="1:7">
      <c r="A73" s="1713" t="s">
        <v>338</v>
      </c>
      <c r="B73" s="1729"/>
      <c r="C73" s="815">
        <f>'BASE DE DADOS MÓDULOS 4 E 5'!C29</f>
        <v>5.9999999999999995E-4</v>
      </c>
      <c r="D73" s="787">
        <f t="shared" si="1"/>
        <v>0.53</v>
      </c>
      <c r="E73" s="989"/>
    </row>
    <row r="74" spans="1:7">
      <c r="A74" s="1713" t="s">
        <v>302</v>
      </c>
      <c r="B74" s="1729"/>
      <c r="C74" s="815">
        <f>'BASE DE DADOS MÓDULOS 4 E 5'!C30</f>
        <v>2.9999999999999997E-4</v>
      </c>
      <c r="D74" s="787">
        <f t="shared" si="1"/>
        <v>0.26</v>
      </c>
      <c r="E74" s="989"/>
    </row>
    <row r="75" spans="1:7">
      <c r="A75" s="1713" t="s">
        <v>303</v>
      </c>
      <c r="B75" s="1729"/>
      <c r="C75" s="814">
        <f>'BASE DE DADOS MÓDULOS 4 E 5'!C31</f>
        <v>3.5000000000000001E-3</v>
      </c>
      <c r="D75" s="787">
        <f t="shared" si="1"/>
        <v>3.07</v>
      </c>
      <c r="E75" s="989"/>
    </row>
    <row r="76" spans="1:7">
      <c r="A76" s="1713" t="s">
        <v>304</v>
      </c>
      <c r="B76" s="1729"/>
      <c r="C76" s="814">
        <f>'BASE DE DADOS MÓDULOS 4 E 5'!C32</f>
        <v>1.2999999999999999E-3</v>
      </c>
      <c r="D76" s="787">
        <f t="shared" si="1"/>
        <v>1.1399999999999999</v>
      </c>
      <c r="E76" s="989"/>
    </row>
    <row r="77" spans="1:7">
      <c r="A77" s="1713" t="s">
        <v>315</v>
      </c>
      <c r="B77" s="1714"/>
      <c r="C77" s="927">
        <f>'BASE DE DADOS MÓDULOS 4 E 5'!C33</f>
        <v>4.2999999999999997E-2</v>
      </c>
      <c r="D77" s="787">
        <f t="shared" si="1"/>
        <v>37.700000000000003</v>
      </c>
      <c r="E77" s="989"/>
    </row>
    <row r="78" spans="1:7" ht="13.5" thickBot="1">
      <c r="A78" s="816" t="s">
        <v>339</v>
      </c>
      <c r="B78" s="817"/>
      <c r="C78" s="815">
        <f>'BASE DE DADOS MÓDULOS 4 E 5'!C34</f>
        <v>1.6999999999999999E-3</v>
      </c>
      <c r="D78" s="819">
        <f t="shared" si="1"/>
        <v>1.49</v>
      </c>
      <c r="E78" s="989"/>
    </row>
    <row r="79" spans="1:7" ht="13.5" thickBot="1">
      <c r="A79" s="1004" t="s">
        <v>282</v>
      </c>
      <c r="B79" s="1005"/>
      <c r="C79" s="1006">
        <f>SUM(C72:C78)</f>
        <v>5.79E-2</v>
      </c>
      <c r="D79" s="1007">
        <f>SUM(D72:D78)</f>
        <v>50.76</v>
      </c>
      <c r="E79" s="989"/>
    </row>
    <row r="80" spans="1:7" ht="13.5" thickBot="1">
      <c r="A80" s="1737"/>
      <c r="B80" s="1738"/>
      <c r="C80" s="1755"/>
      <c r="D80" s="649"/>
      <c r="E80" s="989"/>
    </row>
    <row r="81" spans="1:9" ht="13.5" thickBot="1">
      <c r="A81" s="1823" t="s">
        <v>316</v>
      </c>
      <c r="B81" s="1826"/>
      <c r="C81" s="1011" t="s">
        <v>975</v>
      </c>
      <c r="D81" s="995" t="s">
        <v>267</v>
      </c>
      <c r="E81" s="989"/>
      <c r="F81" s="963"/>
    </row>
    <row r="82" spans="1:9">
      <c r="A82" s="1748" t="s">
        <v>905</v>
      </c>
      <c r="B82" s="1752"/>
      <c r="C82" s="813">
        <f>'BASE DE DADOS MÓDULOS 4 E 5'!C38</f>
        <v>8.3299999999999999E-2</v>
      </c>
      <c r="D82" s="965">
        <f>C82*$D$22</f>
        <v>73.03</v>
      </c>
      <c r="E82" s="989"/>
    </row>
    <row r="83" spans="1:9">
      <c r="A83" s="1713" t="s">
        <v>317</v>
      </c>
      <c r="B83" s="1714"/>
      <c r="C83" s="927">
        <f>'BASE DE DADOS MÓDULOS 4 E 5'!C39</f>
        <v>1.3899999999999999E-2</v>
      </c>
      <c r="D83" s="789">
        <f>C83*$D$22</f>
        <v>12.19</v>
      </c>
      <c r="E83" s="989"/>
    </row>
    <row r="84" spans="1:9">
      <c r="A84" s="1713" t="s">
        <v>786</v>
      </c>
      <c r="B84" s="1714"/>
      <c r="C84" s="814">
        <f>'BASE DE DADOS MÓDULOS 4 E 5'!C40</f>
        <v>8.3999999999999995E-3</v>
      </c>
      <c r="D84" s="789">
        <f>C84*$D$22</f>
        <v>7.36</v>
      </c>
      <c r="E84" s="989"/>
    </row>
    <row r="85" spans="1:9">
      <c r="A85" s="1713" t="s">
        <v>784</v>
      </c>
      <c r="B85" s="1729"/>
      <c r="C85" s="814">
        <f>'BASE DE DADOS MÓDULOS 4 E 5'!C41</f>
        <v>3.3E-3</v>
      </c>
      <c r="D85" s="789">
        <f>C85*$D$22</f>
        <v>2.89</v>
      </c>
      <c r="E85" s="989"/>
    </row>
    <row r="86" spans="1:9">
      <c r="A86" s="1713" t="s">
        <v>860</v>
      </c>
      <c r="B86" s="1729"/>
      <c r="C86" s="814">
        <f>'BASE DE DADOS MÓDULOS 4 E 5'!C42</f>
        <v>0</v>
      </c>
      <c r="D86" s="789">
        <f>C86*$D$22</f>
        <v>0</v>
      </c>
      <c r="E86" s="989"/>
    </row>
    <row r="87" spans="1:9">
      <c r="A87" s="1750" t="s">
        <v>318</v>
      </c>
      <c r="B87" s="1751"/>
      <c r="C87" s="973">
        <f>SUM(C82:C86)</f>
        <v>0.1089</v>
      </c>
      <c r="D87" s="930">
        <f>SUM(D82:D86)</f>
        <v>95.47</v>
      </c>
      <c r="E87" s="989"/>
    </row>
    <row r="88" spans="1:9" ht="13.5" thickBot="1">
      <c r="A88" s="1745" t="s">
        <v>785</v>
      </c>
      <c r="B88" s="1746"/>
      <c r="C88" s="967">
        <f>'BASE DE DADOS MÓDULOS 4 E 5'!C44</f>
        <v>4.0099999999999997E-2</v>
      </c>
      <c r="D88" s="974">
        <f>C88*D22</f>
        <v>35.15</v>
      </c>
      <c r="E88" s="989"/>
    </row>
    <row r="89" spans="1:9" ht="13.5" thickBot="1">
      <c r="A89" s="1012" t="s">
        <v>282</v>
      </c>
      <c r="B89" s="1025"/>
      <c r="C89" s="1037">
        <f>SUM(C87:C88)</f>
        <v>0.14899999999999999</v>
      </c>
      <c r="D89" s="1007">
        <f>D87+D88</f>
        <v>130.62</v>
      </c>
      <c r="E89" s="989"/>
    </row>
    <row r="90" spans="1:9" ht="13.5" thickBot="1">
      <c r="A90" s="1737"/>
      <c r="B90" s="1738"/>
      <c r="C90" s="1738"/>
      <c r="D90" s="649"/>
      <c r="E90" s="989"/>
    </row>
    <row r="91" spans="1:9" ht="13.5" thickBot="1">
      <c r="A91" s="1823" t="s">
        <v>319</v>
      </c>
      <c r="B91" s="1826"/>
      <c r="C91" s="1002" t="s">
        <v>975</v>
      </c>
      <c r="D91" s="995" t="s">
        <v>267</v>
      </c>
      <c r="E91" s="989"/>
    </row>
    <row r="92" spans="1:9">
      <c r="A92" s="1748" t="s">
        <v>320</v>
      </c>
      <c r="B92" s="1749"/>
      <c r="C92" s="830">
        <f>C57</f>
        <v>0.36799999999999999</v>
      </c>
      <c r="D92" s="796">
        <f>D57</f>
        <v>322.61</v>
      </c>
      <c r="E92" s="989"/>
    </row>
    <row r="93" spans="1:9">
      <c r="A93" s="1713" t="s">
        <v>295</v>
      </c>
      <c r="B93" s="1714"/>
      <c r="C93" s="831">
        <f>C62+C63</f>
        <v>0.152</v>
      </c>
      <c r="D93" s="798">
        <f>D64</f>
        <v>133.26</v>
      </c>
      <c r="E93" s="989"/>
    </row>
    <row r="94" spans="1:9">
      <c r="A94" s="1713" t="s">
        <v>300</v>
      </c>
      <c r="B94" s="1729"/>
      <c r="C94" s="832">
        <f>C67+C68</f>
        <v>1.8E-3</v>
      </c>
      <c r="D94" s="798">
        <f>D69</f>
        <v>1.58</v>
      </c>
      <c r="E94" s="989"/>
    </row>
    <row r="95" spans="1:9">
      <c r="A95" s="1713" t="s">
        <v>301</v>
      </c>
      <c r="B95" s="1729"/>
      <c r="C95" s="832">
        <f>SUM(C72:C78)</f>
        <v>5.79E-2</v>
      </c>
      <c r="D95" s="798">
        <f>D79</f>
        <v>50.76</v>
      </c>
      <c r="E95" s="989"/>
    </row>
    <row r="96" spans="1:9" ht="13.5" thickBot="1">
      <c r="A96" s="1745" t="s">
        <v>321</v>
      </c>
      <c r="B96" s="1746"/>
      <c r="C96" s="833">
        <f>SUM(C87:C88)</f>
        <v>0.14899999999999999</v>
      </c>
      <c r="D96" s="826">
        <f>D89</f>
        <v>130.62</v>
      </c>
      <c r="E96" s="989"/>
      <c r="I96" s="945"/>
    </row>
    <row r="97" spans="1:7" ht="13.5" thickBot="1">
      <c r="A97" s="1823" t="s">
        <v>282</v>
      </c>
      <c r="B97" s="1826"/>
      <c r="C97" s="1003">
        <f>SUM(C92:C96)</f>
        <v>0.72870000000000001</v>
      </c>
      <c r="D97" s="1001">
        <f>SUM(D92:D96)</f>
        <v>638.83000000000004</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8.66</v>
      </c>
      <c r="D104" s="842">
        <f>((D22+D35+D44+D97+D102+D110)*$C$104)%</f>
        <v>200.44</v>
      </c>
      <c r="E104" s="989"/>
    </row>
    <row r="105" spans="1:7">
      <c r="A105" s="840" t="s">
        <v>327</v>
      </c>
      <c r="B105" s="1018">
        <f>'BASE DE DADOS MÓDULOS 4 E 5'!B61</f>
        <v>1.65</v>
      </c>
      <c r="C105" s="1019">
        <f>((100/((100-$B$109)%)-100)*B105)/$B$109</f>
        <v>1.88</v>
      </c>
      <c r="D105" s="842">
        <f>((D22+D35+D44+D97+D102+D110)*$C$105)%</f>
        <v>43.51</v>
      </c>
      <c r="E105" s="989"/>
    </row>
    <row r="106" spans="1:7">
      <c r="A106" s="840" t="s">
        <v>328</v>
      </c>
      <c r="B106" s="841"/>
      <c r="C106" s="1019"/>
      <c r="D106" s="842">
        <f>((D22+D35+D44+D97+D102+D110)*$C$106)%</f>
        <v>0</v>
      </c>
      <c r="E106" s="989"/>
    </row>
    <row r="107" spans="1:7">
      <c r="A107" s="840" t="s">
        <v>329</v>
      </c>
      <c r="B107" s="841">
        <f>100*'ISS APOIO'!B35</f>
        <v>3</v>
      </c>
      <c r="C107" s="1019">
        <f>((100/((100-$B$109)%)-100)*B107)/$B$109</f>
        <v>3.42</v>
      </c>
      <c r="D107" s="842">
        <f>((D22+D35+D44+D97+D102+D110)*$C$107)%</f>
        <v>79.16</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323.11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675.14</v>
      </c>
      <c r="E111" s="989"/>
    </row>
    <row r="112" spans="1:7" ht="13.5" thickBot="1">
      <c r="A112" s="1724"/>
      <c r="B112" s="1724"/>
      <c r="C112" s="1724"/>
      <c r="D112" s="834"/>
      <c r="E112" s="989"/>
    </row>
    <row r="113" spans="1:5" ht="13.5" thickBot="1">
      <c r="A113" s="1823" t="s">
        <v>333</v>
      </c>
      <c r="B113" s="1824"/>
      <c r="C113" s="1825"/>
      <c r="D113" s="1031">
        <f>D22+D35+D44+D97+D111</f>
        <v>2637.64</v>
      </c>
      <c r="E113" s="1032"/>
    </row>
    <row r="115" spans="1:5">
      <c r="D115" s="970">
        <f>D113*12</f>
        <v>31651.68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8.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85" zoomScale="110" zoomScaleNormal="100" zoomScaleSheetLayoutView="110" workbookViewId="0">
      <selection activeCell="H35" sqref="H35"/>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727" t="s">
        <v>1332</v>
      </c>
      <c r="B1" s="1728"/>
      <c r="C1" s="1728"/>
      <c r="D1" s="1728"/>
      <c r="E1" s="989"/>
    </row>
    <row r="2" spans="1:5">
      <c r="A2" s="1837" t="s">
        <v>776</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CCT!BC25</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D13*C19*C13</f>
        <v>0</v>
      </c>
      <c r="E19" s="989"/>
    </row>
    <row r="20" spans="1:9">
      <c r="A20" s="1730" t="s">
        <v>335</v>
      </c>
      <c r="B20" s="1815"/>
      <c r="C20" s="428">
        <v>0</v>
      </c>
      <c r="D20" s="917">
        <f>D13*C20</f>
        <v>0</v>
      </c>
      <c r="E20" s="996"/>
      <c r="I20" s="945"/>
    </row>
    <row r="21" spans="1:9" ht="13.5" thickBot="1">
      <c r="A21" s="1745" t="s">
        <v>882</v>
      </c>
      <c r="B21" s="1759"/>
      <c r="C21" s="916">
        <v>0</v>
      </c>
      <c r="D21" s="917">
        <f>D14*C21</f>
        <v>0</v>
      </c>
      <c r="E21" s="996"/>
    </row>
    <row r="22" spans="1:9" ht="13.5" thickBot="1">
      <c r="A22" s="1823" t="s">
        <v>274</v>
      </c>
      <c r="B22" s="1824"/>
      <c r="C22" s="1834"/>
      <c r="D22" s="997">
        <f>SUM(D13:D20)</f>
        <v>1231.31</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691">
        <f>$C$13*C27</f>
        <v>0</v>
      </c>
      <c r="E27" s="989"/>
      <c r="I27" s="945"/>
    </row>
    <row r="28" spans="1:9">
      <c r="A28" s="1713" t="s">
        <v>278</v>
      </c>
      <c r="B28" s="1729"/>
      <c r="C28" s="770">
        <f>Parâmetro!G28</f>
        <v>14</v>
      </c>
      <c r="D28" s="771">
        <f>((20*C28)-1)*C13</f>
        <v>279</v>
      </c>
      <c r="E28" s="989"/>
    </row>
    <row r="29" spans="1:9">
      <c r="A29" s="1713" t="s">
        <v>279</v>
      </c>
      <c r="B29" s="1729"/>
      <c r="C29" s="770">
        <f>Parâmetro!E82</f>
        <v>3.1</v>
      </c>
      <c r="D29" s="772">
        <f>(2*$C$29*20*C13)-(IF(D13*6%&lt;=(2*$C$29*20*C13),D13*6%,(2*$C$29*20*C13)))</f>
        <v>50.12</v>
      </c>
      <c r="E29" s="999"/>
    </row>
    <row r="30" spans="1:9">
      <c r="A30" s="1713" t="s">
        <v>280</v>
      </c>
      <c r="B30" s="1714"/>
      <c r="C30" s="770">
        <v>0</v>
      </c>
      <c r="D30" s="691">
        <f>$C$13*C30</f>
        <v>0</v>
      </c>
      <c r="E30" s="999"/>
    </row>
    <row r="31" spans="1:9">
      <c r="A31" s="1713" t="s">
        <v>281</v>
      </c>
      <c r="B31" s="1714"/>
      <c r="C31" s="773">
        <f>Parâmetro!C152</f>
        <v>3.12</v>
      </c>
      <c r="D31" s="691">
        <f>$C$13*C31</f>
        <v>3.12</v>
      </c>
      <c r="E31" s="989"/>
      <c r="I31" s="945"/>
    </row>
    <row r="32" spans="1:9">
      <c r="A32" s="1713" t="s">
        <v>1053</v>
      </c>
      <c r="B32" s="1714"/>
      <c r="C32" s="774">
        <f>Parâmetro!E28</f>
        <v>41.03</v>
      </c>
      <c r="D32" s="691">
        <f>$C$13*C32</f>
        <v>41.03</v>
      </c>
      <c r="E32" s="989"/>
    </row>
    <row r="33" spans="1:5">
      <c r="A33" s="1713" t="s">
        <v>1054</v>
      </c>
      <c r="B33" s="1714"/>
      <c r="C33" s="774">
        <f>Parâmetro!D28</f>
        <v>8.43</v>
      </c>
      <c r="D33" s="691">
        <f>$C$13*C33</f>
        <v>8.43</v>
      </c>
      <c r="E33" s="989"/>
    </row>
    <row r="34" spans="1:5" ht="13.5" thickBot="1">
      <c r="A34" s="1816" t="s">
        <v>933</v>
      </c>
      <c r="B34" s="1839"/>
      <c r="C34" s="778">
        <v>0</v>
      </c>
      <c r="D34" s="691">
        <f>$C$13*C34</f>
        <v>0</v>
      </c>
      <c r="E34" s="989"/>
    </row>
    <row r="35" spans="1:5" ht="13.5" thickBot="1">
      <c r="A35" s="1823" t="s">
        <v>282</v>
      </c>
      <c r="B35" s="1824"/>
      <c r="C35" s="1841"/>
      <c r="D35" s="1000">
        <f>SUM(D27:D34)</f>
        <v>381.7</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Apoio'!BM31</f>
        <v>81.430000000000007</v>
      </c>
      <c r="D40" s="781">
        <f>C40*$C$13</f>
        <v>81.430000000000007</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81.430000000000007</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920">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923">
        <f>'BASE DE DADOS MÓDULOS 4 E 5'!C17</f>
        <v>2.7799999999999998E-2</v>
      </c>
      <c r="D61" s="798">
        <f>C61*D22</f>
        <v>34.229999999999997</v>
      </c>
      <c r="E61" s="989"/>
    </row>
    <row r="62" spans="1:6">
      <c r="A62" s="1750" t="s">
        <v>298</v>
      </c>
      <c r="B62" s="1751"/>
      <c r="C62" s="958">
        <f>SUM(C60:C61)</f>
        <v>0.1111</v>
      </c>
      <c r="D62" s="800">
        <f>SUM(D60:D61)</f>
        <v>136.80000000000001</v>
      </c>
      <c r="E62" s="989"/>
    </row>
    <row r="63" spans="1:6" ht="13.5" thickBot="1">
      <c r="A63" s="1745" t="s">
        <v>299</v>
      </c>
      <c r="B63" s="1759"/>
      <c r="C63" s="873">
        <f>'BASE DE DADOS MÓDULOS 4 E 5'!C19</f>
        <v>4.0899999999999999E-2</v>
      </c>
      <c r="D63" s="826">
        <f>D22*C63</f>
        <v>50.36</v>
      </c>
      <c r="E63" s="989"/>
    </row>
    <row r="64" spans="1:6" ht="13.5" thickBot="1">
      <c r="A64" s="1012" t="s">
        <v>282</v>
      </c>
      <c r="B64" s="1013"/>
      <c r="C64" s="1026">
        <f>SUM(C62:C63)</f>
        <v>0.152</v>
      </c>
      <c r="D64" s="1010">
        <f>SUM(D62+D63)</f>
        <v>187.16</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0.62</v>
      </c>
      <c r="E68" s="989"/>
    </row>
    <row r="69" spans="1:7" ht="13.5" thickBot="1">
      <c r="A69" s="1012" t="s">
        <v>282</v>
      </c>
      <c r="B69" s="1013"/>
      <c r="C69" s="1006">
        <f>SUM(C67:C68)</f>
        <v>1.8E-3</v>
      </c>
      <c r="D69" s="679">
        <f>SUM(D67:D68)</f>
        <v>2.2200000000000002</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927">
        <f>'BASE DE DADOS MÓDULOS 4 E 5'!C31</f>
        <v>3.5000000000000001E-3</v>
      </c>
      <c r="D75" s="787">
        <f t="shared" si="1"/>
        <v>4.3099999999999996</v>
      </c>
      <c r="E75" s="989"/>
    </row>
    <row r="76" spans="1:7">
      <c r="A76" s="1713" t="s">
        <v>304</v>
      </c>
      <c r="B76" s="1729"/>
      <c r="C76" s="815">
        <f>'BASE DE DADOS MÓDULOS 4 E 5'!C32</f>
        <v>1.2999999999999999E-3</v>
      </c>
      <c r="D76" s="787">
        <f t="shared" si="1"/>
        <v>1.6</v>
      </c>
      <c r="E76" s="989"/>
    </row>
    <row r="77" spans="1:7">
      <c r="A77" s="1713" t="s">
        <v>315</v>
      </c>
      <c r="B77" s="1714"/>
      <c r="C77" s="814">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9"/>
      <c r="C79" s="1006">
        <f>SUM(C72:C78)</f>
        <v>5.79E-2</v>
      </c>
      <c r="D79" s="1010">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814">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27">
        <f>'BASE DE DADOS MÓDULOS 4 E 5'!C44</f>
        <v>4.0099999999999997E-2</v>
      </c>
      <c r="D88" s="974">
        <f>C88*D22</f>
        <v>49.38</v>
      </c>
      <c r="E88" s="989"/>
    </row>
    <row r="89" spans="1:6" ht="13.5" thickBot="1">
      <c r="A89" s="1004" t="s">
        <v>282</v>
      </c>
      <c r="B89" s="1005"/>
      <c r="C89" s="1006">
        <f>SUM(C87:C88)</f>
        <v>0.14899999999999999</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8.66</v>
      </c>
      <c r="D104" s="842">
        <f>((D22+D35+D44+D97+D102+D110)*$C$104)%</f>
        <v>254.93</v>
      </c>
      <c r="E104" s="989"/>
    </row>
    <row r="105" spans="1:7">
      <c r="A105" s="840" t="s">
        <v>327</v>
      </c>
      <c r="B105" s="1018">
        <f>'BASE DE DADOS MÓDULOS 4 E 5'!B61</f>
        <v>1.65</v>
      </c>
      <c r="C105" s="1019">
        <f>((100/((100-$B$109)%)-100)*B105)/$B$109</f>
        <v>1.88</v>
      </c>
      <c r="D105" s="842">
        <f>((D22+D35+D44+D97+D102+D110)*$C$105)%</f>
        <v>55.34</v>
      </c>
      <c r="E105" s="989"/>
    </row>
    <row r="106" spans="1:7">
      <c r="A106" s="840" t="s">
        <v>328</v>
      </c>
      <c r="B106" s="841"/>
      <c r="C106" s="1019"/>
      <c r="D106" s="842">
        <f>((D22+D35+D44+D97+D102+D110)*$C$106)%</f>
        <v>0</v>
      </c>
      <c r="E106" s="989"/>
    </row>
    <row r="107" spans="1:7">
      <c r="A107" s="840" t="s">
        <v>329</v>
      </c>
      <c r="B107" s="841">
        <f>100*'ISS APOIO'!B35</f>
        <v>3</v>
      </c>
      <c r="C107" s="1019">
        <f>((100/((100-$B$109)%)-100)*B107)/$B$109</f>
        <v>3.42</v>
      </c>
      <c r="D107" s="842">
        <f>((D22+D35+D44+D97+D102+D110)*$C$107)%</f>
        <v>100.68</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410.94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762.97</v>
      </c>
      <c r="E111" s="989"/>
    </row>
    <row r="112" spans="1:7" ht="13.5" thickBot="1">
      <c r="A112" s="1724"/>
      <c r="B112" s="1724"/>
      <c r="C112" s="1724"/>
      <c r="D112" s="834"/>
      <c r="E112" s="989"/>
    </row>
    <row r="113" spans="1:5" ht="13.5" thickBot="1">
      <c r="A113" s="1823" t="s">
        <v>333</v>
      </c>
      <c r="B113" s="1824"/>
      <c r="C113" s="1825"/>
      <c r="D113" s="1031">
        <f>D22+D35+D44+D97+D111</f>
        <v>3354.66</v>
      </c>
      <c r="E113" s="1032"/>
    </row>
    <row r="115" spans="1:5">
      <c r="D115" s="970">
        <f>D113*12</f>
        <v>40255.919999999998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9.xml><?xml version="1.0" encoding="utf-8"?>
<worksheet xmlns="http://schemas.openxmlformats.org/spreadsheetml/2006/main" xmlns:r="http://schemas.openxmlformats.org/officeDocument/2006/relationships">
  <sheetPr>
    <tabColor rgb="FF92D050"/>
  </sheetPr>
  <dimension ref="A1:I159"/>
  <sheetViews>
    <sheetView showGridLines="0" view="pageBreakPreview" zoomScale="110" zoomScaleNormal="100" zoomScaleSheetLayoutView="110" workbookViewId="0">
      <selection activeCell="H30" sqref="H30"/>
    </sheetView>
  </sheetViews>
  <sheetFormatPr defaultRowHeight="12.75"/>
  <cols>
    <col min="1" max="1" width="54.28515625" style="940" customWidth="1"/>
    <col min="2" max="2" width="24.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251</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870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897" t="s">
        <v>853</v>
      </c>
      <c r="B14" s="896" t="s">
        <v>336</v>
      </c>
      <c r="C14" s="652" t="s">
        <v>669</v>
      </c>
      <c r="D14" s="1131" t="s">
        <v>533</v>
      </c>
    </row>
    <row r="15" spans="1:4" ht="30" customHeight="1" thickBot="1">
      <c r="A15" s="1809" t="s">
        <v>252</v>
      </c>
      <c r="B15" s="1810"/>
      <c r="C15" s="1810"/>
      <c r="D15" s="1811"/>
    </row>
    <row r="16" spans="1:4">
      <c r="A16" s="670" t="s">
        <v>126</v>
      </c>
      <c r="B16" s="1166">
        <v>0</v>
      </c>
      <c r="C16" s="687">
        <v>0</v>
      </c>
      <c r="D16" s="672">
        <f>B16*C16</f>
        <v>0</v>
      </c>
    </row>
    <row r="17" spans="1:4">
      <c r="A17" s="688" t="s">
        <v>128</v>
      </c>
      <c r="B17" s="900">
        <v>0</v>
      </c>
      <c r="C17" s="690">
        <v>0</v>
      </c>
      <c r="D17" s="691">
        <f t="shared" ref="D17:D41" si="0">B17*C17</f>
        <v>0</v>
      </c>
    </row>
    <row r="18" spans="1:4">
      <c r="A18" s="688" t="s">
        <v>1323</v>
      </c>
      <c r="B18" s="900">
        <v>0</v>
      </c>
      <c r="C18" s="690">
        <v>0</v>
      </c>
      <c r="D18" s="691">
        <f t="shared" si="0"/>
        <v>0</v>
      </c>
    </row>
    <row r="19" spans="1:4">
      <c r="A19" s="688" t="s">
        <v>705</v>
      </c>
      <c r="B19" s="900">
        <v>0</v>
      </c>
      <c r="C19" s="690">
        <v>0</v>
      </c>
      <c r="D19" s="691">
        <f t="shared" si="0"/>
        <v>0</v>
      </c>
    </row>
    <row r="20" spans="1:4">
      <c r="A20" s="688" t="s">
        <v>588</v>
      </c>
      <c r="B20" s="900">
        <v>0</v>
      </c>
      <c r="C20" s="690">
        <v>0</v>
      </c>
      <c r="D20" s="691">
        <f t="shared" si="0"/>
        <v>0</v>
      </c>
    </row>
    <row r="21" spans="1:4">
      <c r="A21" s="688" t="s">
        <v>837</v>
      </c>
      <c r="B21" s="900">
        <v>0</v>
      </c>
      <c r="C21" s="690">
        <v>0</v>
      </c>
      <c r="D21" s="691">
        <f t="shared" si="0"/>
        <v>0</v>
      </c>
    </row>
    <row r="22" spans="1:4">
      <c r="A22" s="688" t="s">
        <v>129</v>
      </c>
      <c r="B22" s="900">
        <v>0</v>
      </c>
      <c r="C22" s="690">
        <v>0</v>
      </c>
      <c r="D22" s="691">
        <f t="shared" si="0"/>
        <v>0</v>
      </c>
    </row>
    <row r="23" spans="1:4">
      <c r="A23" s="688" t="s">
        <v>706</v>
      </c>
      <c r="B23" s="900">
        <v>0</v>
      </c>
      <c r="C23" s="690">
        <v>0</v>
      </c>
      <c r="D23" s="691">
        <f t="shared" si="0"/>
        <v>0</v>
      </c>
    </row>
    <row r="24" spans="1:4">
      <c r="A24" s="688" t="s">
        <v>131</v>
      </c>
      <c r="B24" s="900">
        <v>0</v>
      </c>
      <c r="C24" s="690">
        <v>0</v>
      </c>
      <c r="D24" s="691">
        <f t="shared" si="0"/>
        <v>0</v>
      </c>
    </row>
    <row r="25" spans="1:4">
      <c r="A25" s="688" t="s">
        <v>698</v>
      </c>
      <c r="B25" s="900">
        <v>0</v>
      </c>
      <c r="C25" s="690">
        <v>0</v>
      </c>
      <c r="D25" s="691">
        <f t="shared" si="0"/>
        <v>0</v>
      </c>
    </row>
    <row r="26" spans="1:4">
      <c r="A26" s="688" t="s">
        <v>839</v>
      </c>
      <c r="B26" s="900">
        <v>0</v>
      </c>
      <c r="C26" s="690">
        <v>0</v>
      </c>
      <c r="D26" s="691">
        <f t="shared" si="0"/>
        <v>0</v>
      </c>
    </row>
    <row r="27" spans="1:4">
      <c r="A27" s="688" t="s">
        <v>135</v>
      </c>
      <c r="B27" s="900">
        <v>0</v>
      </c>
      <c r="C27" s="690">
        <v>0</v>
      </c>
      <c r="D27" s="691">
        <f t="shared" si="0"/>
        <v>0</v>
      </c>
    </row>
    <row r="28" spans="1:4">
      <c r="A28" s="688" t="s">
        <v>842</v>
      </c>
      <c r="B28" s="900">
        <v>0</v>
      </c>
      <c r="C28" s="690">
        <v>0</v>
      </c>
      <c r="D28" s="691">
        <f t="shared" si="0"/>
        <v>0</v>
      </c>
    </row>
    <row r="29" spans="1:4">
      <c r="A29" s="688" t="s">
        <v>844</v>
      </c>
      <c r="B29" s="900">
        <v>0</v>
      </c>
      <c r="C29" s="690">
        <v>0</v>
      </c>
      <c r="D29" s="691">
        <f t="shared" si="0"/>
        <v>0</v>
      </c>
    </row>
    <row r="30" spans="1:4">
      <c r="A30" s="688" t="s">
        <v>137</v>
      </c>
      <c r="B30" s="900">
        <v>0</v>
      </c>
      <c r="C30" s="690">
        <v>0</v>
      </c>
      <c r="D30" s="691">
        <f t="shared" si="0"/>
        <v>0</v>
      </c>
    </row>
    <row r="31" spans="1:4">
      <c r="A31" s="688" t="s">
        <v>846</v>
      </c>
      <c r="B31" s="900">
        <v>0</v>
      </c>
      <c r="C31" s="690">
        <v>0</v>
      </c>
      <c r="D31" s="691">
        <f t="shared" si="0"/>
        <v>0</v>
      </c>
    </row>
    <row r="32" spans="1:4">
      <c r="A32" s="688" t="s">
        <v>848</v>
      </c>
      <c r="B32" s="900">
        <v>0</v>
      </c>
      <c r="C32" s="690">
        <v>0</v>
      </c>
      <c r="D32" s="691">
        <f t="shared" si="0"/>
        <v>0</v>
      </c>
    </row>
    <row r="33" spans="1:4">
      <c r="A33" s="688" t="s">
        <v>597</v>
      </c>
      <c r="B33" s="900">
        <v>0</v>
      </c>
      <c r="C33" s="690">
        <v>0</v>
      </c>
      <c r="D33" s="691">
        <f t="shared" si="0"/>
        <v>0</v>
      </c>
    </row>
    <row r="34" spans="1:4">
      <c r="A34" s="688" t="s">
        <v>672</v>
      </c>
      <c r="B34" s="900">
        <v>0</v>
      </c>
      <c r="C34" s="690">
        <v>0</v>
      </c>
      <c r="D34" s="691">
        <f t="shared" si="0"/>
        <v>0</v>
      </c>
    </row>
    <row r="35" spans="1:4">
      <c r="A35" s="688" t="s">
        <v>855</v>
      </c>
      <c r="B35" s="901">
        <v>0</v>
      </c>
      <c r="C35" s="690">
        <v>0</v>
      </c>
      <c r="D35" s="691">
        <f t="shared" si="0"/>
        <v>0</v>
      </c>
    </row>
    <row r="36" spans="1:4">
      <c r="A36" s="688" t="s">
        <v>856</v>
      </c>
      <c r="B36" s="901">
        <v>0</v>
      </c>
      <c r="C36" s="690">
        <v>0</v>
      </c>
      <c r="D36" s="691">
        <f t="shared" si="0"/>
        <v>0</v>
      </c>
    </row>
    <row r="37" spans="1:4">
      <c r="A37" s="688" t="s">
        <v>677</v>
      </c>
      <c r="B37" s="900">
        <v>0</v>
      </c>
      <c r="C37" s="690">
        <v>0</v>
      </c>
      <c r="D37" s="691">
        <f t="shared" si="0"/>
        <v>0</v>
      </c>
    </row>
    <row r="38" spans="1:4">
      <c r="A38" s="688" t="s">
        <v>678</v>
      </c>
      <c r="B38" s="900">
        <v>0</v>
      </c>
      <c r="C38" s="690">
        <v>0</v>
      </c>
      <c r="D38" s="691">
        <f t="shared" si="0"/>
        <v>0</v>
      </c>
    </row>
    <row r="39" spans="1:4">
      <c r="A39" s="688" t="s">
        <v>707</v>
      </c>
      <c r="B39" s="900">
        <v>0</v>
      </c>
      <c r="C39" s="690">
        <v>0</v>
      </c>
      <c r="D39" s="691">
        <f t="shared" si="0"/>
        <v>0</v>
      </c>
    </row>
    <row r="40" spans="1:4">
      <c r="A40" s="688" t="s">
        <v>147</v>
      </c>
      <c r="B40" s="900">
        <v>0</v>
      </c>
      <c r="C40" s="690">
        <v>0</v>
      </c>
      <c r="D40" s="691">
        <f t="shared" si="0"/>
        <v>0</v>
      </c>
    </row>
    <row r="41" spans="1:4" ht="13.5" thickBot="1">
      <c r="A41" s="847" t="s">
        <v>960</v>
      </c>
      <c r="B41" s="902">
        <v>0</v>
      </c>
      <c r="C41" s="694">
        <v>0</v>
      </c>
      <c r="D41" s="724">
        <f t="shared" si="0"/>
        <v>0</v>
      </c>
    </row>
    <row r="42" spans="1:4" ht="30" customHeight="1" thickBot="1">
      <c r="A42" s="1809" t="s">
        <v>6</v>
      </c>
      <c r="B42" s="1810"/>
      <c r="C42" s="1810"/>
      <c r="D42" s="1811"/>
    </row>
    <row r="43" spans="1:4">
      <c r="A43" s="670" t="s">
        <v>133</v>
      </c>
      <c r="B43" s="682">
        <v>0</v>
      </c>
      <c r="C43" s="687">
        <v>0</v>
      </c>
      <c r="D43" s="741">
        <f t="shared" ref="D43:D48" si="1">B43*C43</f>
        <v>0</v>
      </c>
    </row>
    <row r="44" spans="1:4">
      <c r="A44" s="688" t="s">
        <v>139</v>
      </c>
      <c r="B44" s="689">
        <v>0</v>
      </c>
      <c r="C44" s="690">
        <v>0</v>
      </c>
      <c r="D44" s="691">
        <f t="shared" si="1"/>
        <v>0</v>
      </c>
    </row>
    <row r="45" spans="1:4">
      <c r="A45" s="688" t="s">
        <v>175</v>
      </c>
      <c r="B45" s="689">
        <v>0</v>
      </c>
      <c r="C45" s="690">
        <v>0</v>
      </c>
      <c r="D45" s="691">
        <f t="shared" si="1"/>
        <v>0</v>
      </c>
    </row>
    <row r="46" spans="1:4" ht="13.5" customHeight="1">
      <c r="A46" s="688" t="s">
        <v>176</v>
      </c>
      <c r="B46" s="689">
        <v>0</v>
      </c>
      <c r="C46" s="690">
        <v>0</v>
      </c>
      <c r="D46" s="691">
        <f t="shared" si="1"/>
        <v>0</v>
      </c>
    </row>
    <row r="47" spans="1:4">
      <c r="A47" s="688" t="s">
        <v>871</v>
      </c>
      <c r="B47" s="689">
        <v>0</v>
      </c>
      <c r="C47" s="690">
        <v>0</v>
      </c>
      <c r="D47" s="691">
        <f t="shared" si="1"/>
        <v>0</v>
      </c>
    </row>
    <row r="48" spans="1:4" ht="13.5" thickBot="1">
      <c r="A48" s="692" t="s">
        <v>177</v>
      </c>
      <c r="B48" s="693">
        <v>0</v>
      </c>
      <c r="C48" s="694">
        <v>0</v>
      </c>
      <c r="D48" s="724">
        <f t="shared" si="1"/>
        <v>0</v>
      </c>
    </row>
    <row r="49" spans="1:7" ht="30" customHeight="1" thickBot="1">
      <c r="A49" s="1809" t="s">
        <v>1126</v>
      </c>
      <c r="B49" s="1810"/>
      <c r="C49" s="1810"/>
      <c r="D49" s="1811"/>
    </row>
    <row r="50" spans="1:7" ht="13.5" thickBot="1">
      <c r="A50" s="1118" t="s">
        <v>534</v>
      </c>
      <c r="B50" s="1132">
        <v>0</v>
      </c>
      <c r="C50" s="859">
        <v>0</v>
      </c>
      <c r="D50" s="746">
        <f>B50*C50</f>
        <v>0</v>
      </c>
      <c r="F50" s="944"/>
      <c r="G50" s="944"/>
    </row>
    <row r="51" spans="1:7" ht="27" customHeight="1" thickBot="1">
      <c r="A51" s="1809" t="s">
        <v>1127</v>
      </c>
      <c r="B51" s="1810"/>
      <c r="C51" s="1810"/>
      <c r="D51" s="1811"/>
    </row>
    <row r="52" spans="1:7" ht="13.5" thickBot="1">
      <c r="A52" s="915" t="s">
        <v>936</v>
      </c>
      <c r="B52" s="764">
        <v>0</v>
      </c>
      <c r="C52" s="736">
        <v>0</v>
      </c>
      <c r="D52" s="662">
        <f>B52*C52</f>
        <v>0</v>
      </c>
    </row>
    <row r="53" spans="1:7" ht="27" customHeight="1" thickBot="1">
      <c r="A53" s="1809" t="s">
        <v>253</v>
      </c>
      <c r="B53" s="1810"/>
      <c r="C53" s="1810"/>
      <c r="D53" s="1811"/>
    </row>
    <row r="54" spans="1:7" ht="13.5" thickBot="1">
      <c r="A54" s="1154" t="s">
        <v>919</v>
      </c>
      <c r="B54" s="1155">
        <f>CCT!AN26</f>
        <v>3</v>
      </c>
      <c r="C54" s="979">
        <f>CCT!AM26</f>
        <v>2507.27</v>
      </c>
      <c r="D54" s="1117">
        <f>B54*C54</f>
        <v>7521.81</v>
      </c>
    </row>
    <row r="55" spans="1:7" ht="13.5" thickBot="1">
      <c r="A55" s="861" t="s">
        <v>533</v>
      </c>
      <c r="B55" s="725">
        <f>SUM(B16:B41,B43:B48,B50,B52,B54)</f>
        <v>3</v>
      </c>
      <c r="C55" s="704"/>
      <c r="D55" s="726">
        <f>SUM(D16:D41,D43:D48,D50,D52,D54)</f>
        <v>7521.81</v>
      </c>
      <c r="E55" s="945"/>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1079"/>
      <c r="D64" s="809">
        <v>0</v>
      </c>
    </row>
    <row r="65" spans="1:7" ht="13.5" thickBot="1">
      <c r="A65" s="1721" t="s">
        <v>274</v>
      </c>
      <c r="B65" s="1722"/>
      <c r="C65" s="1736"/>
      <c r="D65" s="666">
        <f>SUM(D55,D57:D63)</f>
        <v>7521.81</v>
      </c>
    </row>
    <row r="66" spans="1:7">
      <c r="A66" s="1725"/>
      <c r="B66" s="1726"/>
      <c r="C66" s="1726"/>
      <c r="D66" s="649"/>
    </row>
    <row r="67" spans="1:7">
      <c r="A67" s="1727" t="s">
        <v>275</v>
      </c>
      <c r="B67" s="1728"/>
      <c r="C67" s="1728"/>
      <c r="D67" s="1728"/>
    </row>
    <row r="68" spans="1:7" ht="13.5" thickBot="1">
      <c r="A68" s="1734"/>
      <c r="B68" s="1735"/>
      <c r="C68" s="1755"/>
      <c r="D68" s="649"/>
      <c r="G68" s="945"/>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SUM(B16:B41)*(Parâmetro!G28*20-1)+SUM(B43:B48)*(Parâmetro!G26*20-1)+SUM(B50)*(Parâmetro!G29*20-1)+SUM(B52)*(Parâmetro!G30*20-1)+SUM(B54)*(Parâmetro!G43*20-1)</f>
        <v>837</v>
      </c>
      <c r="E71" s="863"/>
      <c r="F71" s="951"/>
    </row>
    <row r="72" spans="1:7">
      <c r="A72" s="1713" t="s">
        <v>279</v>
      </c>
      <c r="B72" s="1729"/>
      <c r="C72" s="770">
        <f>Parâmetro!E82</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9.36</v>
      </c>
      <c r="E74" s="951"/>
    </row>
    <row r="75" spans="1:7">
      <c r="A75" s="1713" t="s">
        <v>1053</v>
      </c>
      <c r="B75" s="1714"/>
      <c r="C75" s="774"/>
      <c r="D75" s="866">
        <f>SUM(B16:B41)*Parâmetro!E28+SUM(B43:B48)*Parâmetro!C26+SUM(B50)*Parâmetro!C29+SUM(B52)*Parâmetro!C30+SUM(B54)*Parâmetro!C43</f>
        <v>0</v>
      </c>
      <c r="E75" s="951"/>
    </row>
    <row r="76" spans="1:7">
      <c r="A76" s="1713" t="s">
        <v>1054</v>
      </c>
      <c r="B76" s="1714"/>
      <c r="C76" s="868"/>
      <c r="D76" s="866">
        <f>SUM(B16:B41)*Parâmetro!D28+SUM(B43:B48)*Parâmetro!D26+SUM(B50)*Parâmetro!D29+SUM(B52)*Parâmetro!D30+SUM(B54)*Parâmetro!D42</f>
        <v>0</v>
      </c>
      <c r="E76" s="951"/>
    </row>
    <row r="77" spans="1:7" ht="13.5" thickBot="1">
      <c r="A77" s="1816" t="s">
        <v>866</v>
      </c>
      <c r="B77" s="1817"/>
      <c r="C77" s="871"/>
      <c r="D77" s="724">
        <f>B54*Parâmetro!E147</f>
        <v>742.26</v>
      </c>
    </row>
    <row r="78" spans="1:7" ht="13.5" thickBot="1">
      <c r="A78" s="1721" t="s">
        <v>282</v>
      </c>
      <c r="B78" s="1722"/>
      <c r="C78" s="1747"/>
      <c r="D78" s="726">
        <f>SUM(D70:D77)</f>
        <v>1588.62</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Apoio'!BM9+'CARGOS RODOVIÁRIOS CONTAGEM '!B17*'Uniforme Apoio'!BM10+'CARGOS RODOVIÁRIOS CONTAGEM '!B18*'Uniforme Apoio'!BM11+'CARGOS RODOVIÁRIOS CONTAGEM '!B19*'Uniforme Apoio'!BM12+'CARGOS RODOVIÁRIOS CONTAGEM '!B20*'Uniforme Apoio'!BM13+'CARGOS RODOVIÁRIOS CONTAGEM '!B21*'Uniforme Apoio'!BM14+'CARGOS RODOVIÁRIOS CONTAGEM '!B22*'Uniforme Apoio'!BM15+'CARGOS RODOVIÁRIOS CONTAGEM '!B23*'Uniforme Apoio'!BM16+'CARGOS RODOVIÁRIOS CONTAGEM '!B24*'Uniforme Apoio'!BM17+'CARGOS RODOVIÁRIOS CONTAGEM '!B25*'Uniforme Apoio'!BM18+'CARGOS RODOVIÁRIOS CONTAGEM '!B26*'Uniforme Apoio'!BM20+'CARGOS RODOVIÁRIOS CONTAGEM '!B27*'Uniforme Apoio'!BM21+'CARGOS RODOVIÁRIOS CONTAGEM '!B28*'Uniforme Apoio'!BM22+'CARGOS RODOVIÁRIOS CONTAGEM '!B29*'Uniforme Apoio'!BM23+'CARGOS RODOVIÁRIOS CONTAGEM '!B30*'Uniforme Apoio'!BM24+'CARGOS RODOVIÁRIOS CONTAGEM '!B31*'Uniforme Apoio'!BM25+'CARGOS RODOVIÁRIOS CONTAGEM '!B32*'Uniforme Apoio'!BM28+'CARGOS RODOVIÁRIOS CONTAGEM '!B33*'Uniforme Apoio'!BM29+'CARGOS RODOVIÁRIOS CONTAGEM '!B34*'Uniforme Apoio'!BM30+'CARGOS RODOVIÁRIOS CONTAGEM '!B35*'Uniforme Apoio'!BM30+'CARGOS RODOVIÁRIOS CONTAGEM '!B36*'Uniforme Apoio'!BM30+'CARGOS RODOVIÁRIOS CONTAGEM '!B37*'Uniforme Apoio'!BM31+'CARGOS RODOVIÁRIOS CONTAGEM '!B38*'Uniforme Apoio'!BM31+'CARGOS RODOVIÁRIOS CONTAGEM '!B39*'Uniforme Apoio'!BM32+'CARGOS RODOVIÁRIOS CONTAGEM '!B40*'Uniforme Apoio'!BM33+'CARGOS RODOVIÁRIOS CONTAGEM '!B41*'Uniforme Apoio'!BM39+'CARGOS RODOVIÁRIOS CONTAGEM '!B43*'Uniforme Apoio'!BM19+'CARGOS RODOVIÁRIOS CONTAGEM '!B44*'Uniforme Apoio'!BM27+'CARGOS RODOVIÁRIOS CONTAGEM '!B45*'Uniforme Apoio'!BM35+'CARGOS RODOVIÁRIOS CONTAGEM '!B46*'Uniforme Apoio'!BM36+'CARGOS RODOVIÁRIOS CONTAGEM '!B47*'Uniforme Apoio'!BM37+'CARGOS RODOVIÁRIOS CONTAGEM '!B48*'Uniforme Apoio'!BM38+'CARGOS RODOVIÁRIOS CONTAGEM '!B50*'Uniforme Apoio'!BM40+'CARGOS RODOVIÁRIOS CONTAGEM '!B52*'Uniforme Apoio'!BM34+'CARGOS RODOVIÁRIOS CONTAGEM '!B54*'Uniforme Apoio'!BM26</f>
        <v>309.54000000000002</v>
      </c>
      <c r="E83" s="944"/>
    </row>
    <row r="84" spans="1:7">
      <c r="A84" s="1713" t="str">
        <f>'TOTALIZADORA MÓDULOS'!A286:B286</f>
        <v>B - Materiais de Consumo</v>
      </c>
      <c r="B84" s="1729"/>
      <c r="C84" s="782">
        <v>0</v>
      </c>
      <c r="D84" s="781">
        <f>'Material de consumo jardinagem'!G21*'CARGOS RODOVIÁRIOS CONTAGEM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309.54000000000002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1504.36</v>
      </c>
    </row>
    <row r="93" spans="1:7">
      <c r="A93" s="1713" t="s">
        <v>289</v>
      </c>
      <c r="B93" s="1729"/>
      <c r="C93" s="788">
        <f>'BASE DE DADOS MÓDULOS 4 E 5'!C6</f>
        <v>1.4999999999999999E-2</v>
      </c>
      <c r="D93" s="789">
        <f t="shared" ref="D93:D99" si="2">$D$65*C93</f>
        <v>112.83</v>
      </c>
    </row>
    <row r="94" spans="1:7">
      <c r="A94" s="1713" t="s">
        <v>290</v>
      </c>
      <c r="B94" s="1714"/>
      <c r="C94" s="788">
        <f>'BASE DE DADOS MÓDULOS 4 E 5'!C7</f>
        <v>0.01</v>
      </c>
      <c r="D94" s="789">
        <f t="shared" si="2"/>
        <v>75.22</v>
      </c>
    </row>
    <row r="95" spans="1:7">
      <c r="A95" s="1713" t="s">
        <v>291</v>
      </c>
      <c r="B95" s="1714"/>
      <c r="C95" s="788">
        <f>'BASE DE DADOS MÓDULOS 4 E 5'!C8</f>
        <v>2E-3</v>
      </c>
      <c r="D95" s="789">
        <f t="shared" si="2"/>
        <v>15.04</v>
      </c>
    </row>
    <row r="96" spans="1:7">
      <c r="A96" s="1713" t="s">
        <v>292</v>
      </c>
      <c r="B96" s="1714"/>
      <c r="C96" s="920">
        <f>'BASE DE DADOS MÓDULOS 4 E 5'!C9</f>
        <v>2.5000000000000001E-2</v>
      </c>
      <c r="D96" s="789">
        <f t="shared" si="2"/>
        <v>188.05</v>
      </c>
    </row>
    <row r="97" spans="1:7">
      <c r="A97" s="1713" t="s">
        <v>293</v>
      </c>
      <c r="B97" s="1714"/>
      <c r="C97" s="788">
        <f>'BASE DE DADOS MÓDULOS 4 E 5'!C10</f>
        <v>0.08</v>
      </c>
      <c r="D97" s="787">
        <f t="shared" si="2"/>
        <v>601.74</v>
      </c>
    </row>
    <row r="98" spans="1:7">
      <c r="A98" s="1713" t="s">
        <v>1052</v>
      </c>
      <c r="B98" s="1714"/>
      <c r="C98" s="920">
        <f>'BASE DE DADOS MÓDULOS 4 E 5'!C11</f>
        <v>0.03</v>
      </c>
      <c r="D98" s="921">
        <f t="shared" si="2"/>
        <v>225.65</v>
      </c>
    </row>
    <row r="99" spans="1:7" ht="13.5" thickBot="1">
      <c r="A99" s="1745" t="s">
        <v>294</v>
      </c>
      <c r="B99" s="1759"/>
      <c r="C99" s="922">
        <f>'BASE DE DADOS MÓDULOS 4 E 5'!C12</f>
        <v>6.0000000000000001E-3</v>
      </c>
      <c r="D99" s="787">
        <f t="shared" si="2"/>
        <v>45.13</v>
      </c>
    </row>
    <row r="100" spans="1:7" ht="13.5" thickBot="1">
      <c r="A100" s="1721" t="s">
        <v>282</v>
      </c>
      <c r="B100" s="1736"/>
      <c r="C100" s="792">
        <f>SUM(C92:C99)</f>
        <v>0.36799999999999999</v>
      </c>
      <c r="D100" s="784">
        <f>SUM(D92:D99)</f>
        <v>2768.02</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626.57000000000005</v>
      </c>
    </row>
    <row r="104" spans="1:7">
      <c r="A104" s="1713" t="s">
        <v>297</v>
      </c>
      <c r="B104" s="1729"/>
      <c r="C104" s="428">
        <f>'BASE DE DADOS MÓDULOS 4 E 5'!C17</f>
        <v>2.7799999999999998E-2</v>
      </c>
      <c r="D104" s="798">
        <f>C104*D65</f>
        <v>209.11</v>
      </c>
    </row>
    <row r="105" spans="1:7">
      <c r="A105" s="1750" t="s">
        <v>298</v>
      </c>
      <c r="B105" s="1751"/>
      <c r="C105" s="924">
        <f>SUM(C103:C104)</f>
        <v>0.1111</v>
      </c>
      <c r="D105" s="800">
        <f>SUM(D103:D104)</f>
        <v>835.68</v>
      </c>
    </row>
    <row r="106" spans="1:7" ht="13.5" thickBot="1">
      <c r="A106" s="1745" t="s">
        <v>299</v>
      </c>
      <c r="B106" s="1759"/>
      <c r="C106" s="987">
        <f>'BASE DE DADOS MÓDULOS 4 E 5'!C19</f>
        <v>4.0899999999999999E-2</v>
      </c>
      <c r="D106" s="826">
        <f>D65*C106</f>
        <v>307.64</v>
      </c>
      <c r="F106" s="960"/>
      <c r="G106" s="961"/>
    </row>
    <row r="107" spans="1:7" ht="13.5" thickBot="1">
      <c r="A107" s="803" t="s">
        <v>282</v>
      </c>
      <c r="B107" s="872"/>
      <c r="C107" s="812">
        <f>SUM(C105:C106)</f>
        <v>0.152</v>
      </c>
      <c r="D107" s="806">
        <f>SUM(D105+D106)</f>
        <v>1143.32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9.7799999999999994</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3.76</v>
      </c>
    </row>
    <row r="112" spans="1:7" ht="13.5" thickBot="1">
      <c r="A112" s="810" t="s">
        <v>282</v>
      </c>
      <c r="B112" s="811"/>
      <c r="C112" s="805">
        <f>SUM(C110:C111)</f>
        <v>1.8E-3</v>
      </c>
      <c r="D112" s="726">
        <f>SUM(D110:D111)</f>
        <v>13.54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56.41</v>
      </c>
    </row>
    <row r="116" spans="1:6">
      <c r="A116" s="1713" t="s">
        <v>338</v>
      </c>
      <c r="B116" s="1729"/>
      <c r="C116" s="927">
        <f>'BASE DE DADOS MÓDULOS 4 E 5'!C29</f>
        <v>5.9999999999999995E-4</v>
      </c>
      <c r="D116" s="787">
        <f t="shared" si="3"/>
        <v>4.51</v>
      </c>
    </row>
    <row r="117" spans="1:6">
      <c r="A117" s="1713" t="s">
        <v>302</v>
      </c>
      <c r="B117" s="1729"/>
      <c r="C117" s="814">
        <f>'BASE DE DADOS MÓDULOS 4 E 5'!C30</f>
        <v>2.9999999999999997E-4</v>
      </c>
      <c r="D117" s="787">
        <f t="shared" si="3"/>
        <v>2.2599999999999998</v>
      </c>
    </row>
    <row r="118" spans="1:6">
      <c r="A118" s="1713" t="s">
        <v>303</v>
      </c>
      <c r="B118" s="1729"/>
      <c r="C118" s="814">
        <f>'BASE DE DADOS MÓDULOS 4 E 5'!C31</f>
        <v>3.5000000000000001E-3</v>
      </c>
      <c r="D118" s="787">
        <f t="shared" si="3"/>
        <v>26.33</v>
      </c>
    </row>
    <row r="119" spans="1:6">
      <c r="A119" s="1713" t="s">
        <v>304</v>
      </c>
      <c r="B119" s="1729"/>
      <c r="C119" s="814">
        <f>'BASE DE DADOS MÓDULOS 4 E 5'!C32</f>
        <v>1.2999999999999999E-3</v>
      </c>
      <c r="D119" s="787">
        <f t="shared" si="3"/>
        <v>9.7799999999999994</v>
      </c>
    </row>
    <row r="120" spans="1:6">
      <c r="A120" s="1713" t="s">
        <v>315</v>
      </c>
      <c r="B120" s="1714"/>
      <c r="C120" s="814">
        <f>'BASE DE DADOS MÓDULOS 4 E 5'!C33</f>
        <v>4.2999999999999997E-2</v>
      </c>
      <c r="D120" s="787">
        <f t="shared" si="3"/>
        <v>323.44</v>
      </c>
    </row>
    <row r="121" spans="1:6" ht="13.5" thickBot="1">
      <c r="A121" s="816" t="s">
        <v>339</v>
      </c>
      <c r="B121" s="817"/>
      <c r="C121" s="928">
        <f>'BASE DE DADOS MÓDULOS 4 E 5'!C34</f>
        <v>1.6999999999999999E-3</v>
      </c>
      <c r="D121" s="819">
        <f t="shared" si="3"/>
        <v>12.79</v>
      </c>
    </row>
    <row r="122" spans="1:6" ht="13.5" thickBot="1">
      <c r="A122" s="810" t="s">
        <v>282</v>
      </c>
      <c r="B122" s="811"/>
      <c r="C122" s="812">
        <f>SUM(C115:C121)</f>
        <v>5.79E-2</v>
      </c>
      <c r="D122" s="829">
        <f>SUM(D115:D121)</f>
        <v>435.52</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626.57000000000005</v>
      </c>
    </row>
    <row r="126" spans="1:6">
      <c r="A126" s="1713" t="s">
        <v>317</v>
      </c>
      <c r="B126" s="1714"/>
      <c r="C126" s="814">
        <f>'BASE DE DADOS MÓDULOS 4 E 5'!C39</f>
        <v>1.3899999999999999E-2</v>
      </c>
      <c r="D126" s="789">
        <f>C126*$D$65</f>
        <v>104.55</v>
      </c>
    </row>
    <row r="127" spans="1:6">
      <c r="A127" s="1713" t="s">
        <v>786</v>
      </c>
      <c r="B127" s="1714"/>
      <c r="C127" s="927">
        <f>'BASE DE DADOS MÓDULOS 4 E 5'!C40</f>
        <v>8.3999999999999995E-3</v>
      </c>
      <c r="D127" s="789">
        <f>C127*$D$65</f>
        <v>63.18</v>
      </c>
    </row>
    <row r="128" spans="1:6">
      <c r="A128" s="1713" t="s">
        <v>784</v>
      </c>
      <c r="B128" s="1729"/>
      <c r="C128" s="815">
        <f>'BASE DE DADOS MÓDULOS 4 E 5'!C41</f>
        <v>3.3E-3</v>
      </c>
      <c r="D128" s="789">
        <f>C128*$D$65</f>
        <v>24.82</v>
      </c>
    </row>
    <row r="129" spans="1:9">
      <c r="A129" s="1713" t="s">
        <v>860</v>
      </c>
      <c r="B129" s="1729"/>
      <c r="C129" s="815">
        <f>'BASE DE DADOS MÓDULOS 4 E 5'!C42</f>
        <v>0</v>
      </c>
      <c r="D129" s="789">
        <f>C129*$D$65</f>
        <v>0</v>
      </c>
    </row>
    <row r="130" spans="1:9">
      <c r="A130" s="1750" t="s">
        <v>318</v>
      </c>
      <c r="B130" s="1751"/>
      <c r="C130" s="986">
        <f>SUM(C125:C129)</f>
        <v>0.1089</v>
      </c>
      <c r="D130" s="930">
        <f>SUM(D125:D129)</f>
        <v>819.12</v>
      </c>
    </row>
    <row r="131" spans="1:9" ht="13.5" thickBot="1">
      <c r="A131" s="1745" t="s">
        <v>785</v>
      </c>
      <c r="B131" s="1746"/>
      <c r="C131" s="967">
        <f>'BASE DE DADOS MÓDULOS 4 E 5'!C44</f>
        <v>4.0099999999999997E-2</v>
      </c>
      <c r="D131" s="974">
        <f>C131*D65</f>
        <v>301.62</v>
      </c>
    </row>
    <row r="132" spans="1:9" ht="13.5" thickBot="1">
      <c r="A132" s="803" t="s">
        <v>282</v>
      </c>
      <c r="B132" s="872"/>
      <c r="C132" s="812">
        <f>SUM(C130:C131)</f>
        <v>0.14899999999999999</v>
      </c>
      <c r="D132" s="829">
        <f>D130+D131</f>
        <v>1120.74</v>
      </c>
    </row>
    <row r="133" spans="1:9" ht="13.5" thickBot="1">
      <c r="A133" s="1737"/>
      <c r="B133" s="1738"/>
      <c r="C133" s="1755"/>
      <c r="D133" s="649"/>
    </row>
    <row r="134" spans="1:9" ht="13.5" thickBot="1">
      <c r="A134" s="1721" t="s">
        <v>319</v>
      </c>
      <c r="B134" s="1736"/>
      <c r="C134" s="785" t="s">
        <v>975</v>
      </c>
      <c r="D134" s="766" t="s">
        <v>267</v>
      </c>
    </row>
    <row r="135" spans="1:9">
      <c r="A135" s="1748" t="s">
        <v>320</v>
      </c>
      <c r="B135" s="1749"/>
      <c r="C135" s="830">
        <f>C100</f>
        <v>0.36799999999999999</v>
      </c>
      <c r="D135" s="796">
        <f>D100</f>
        <v>2768.02</v>
      </c>
    </row>
    <row r="136" spans="1:9">
      <c r="A136" s="1713" t="s">
        <v>295</v>
      </c>
      <c r="B136" s="1714"/>
      <c r="C136" s="831">
        <f>C105+C106</f>
        <v>0.152</v>
      </c>
      <c r="D136" s="798">
        <f>D107</f>
        <v>1143.32</v>
      </c>
    </row>
    <row r="137" spans="1:9">
      <c r="A137" s="1713" t="s">
        <v>300</v>
      </c>
      <c r="B137" s="1729"/>
      <c r="C137" s="832">
        <f>C110+C111</f>
        <v>1.8E-3</v>
      </c>
      <c r="D137" s="798">
        <f>D112</f>
        <v>13.54</v>
      </c>
    </row>
    <row r="138" spans="1:9">
      <c r="A138" s="1713" t="s">
        <v>301</v>
      </c>
      <c r="B138" s="1729"/>
      <c r="C138" s="832">
        <f>SUM(C115:C121)</f>
        <v>5.79E-2</v>
      </c>
      <c r="D138" s="798">
        <f>D122</f>
        <v>435.52</v>
      </c>
    </row>
    <row r="139" spans="1:9" ht="13.5" thickBot="1">
      <c r="A139" s="1745" t="s">
        <v>321</v>
      </c>
      <c r="B139" s="1746"/>
      <c r="C139" s="833">
        <f>SUM(C130:C131)</f>
        <v>0.14899999999999999</v>
      </c>
      <c r="D139" s="826">
        <f>D132</f>
        <v>1120.74</v>
      </c>
    </row>
    <row r="140" spans="1:9" ht="13.5" thickBot="1">
      <c r="A140" s="1721" t="s">
        <v>282</v>
      </c>
      <c r="B140" s="1736"/>
      <c r="C140" s="792">
        <f>SUM(C135:C139)</f>
        <v>0.72870000000000001</v>
      </c>
      <c r="D140" s="784">
        <f>SUM(D135:D139)</f>
        <v>5481.14</v>
      </c>
    </row>
    <row r="141" spans="1:9">
      <c r="A141" s="1725"/>
      <c r="B141" s="1726"/>
      <c r="C141" s="1726"/>
      <c r="D141" s="834"/>
      <c r="G141" s="963"/>
    </row>
    <row r="142" spans="1:9">
      <c r="A142" s="1727" t="s">
        <v>322</v>
      </c>
      <c r="B142" s="1728"/>
      <c r="C142" s="1728"/>
      <c r="D142" s="1728"/>
    </row>
    <row r="143" spans="1:9" ht="13.5" thickBot="1">
      <c r="A143" s="1734"/>
      <c r="B143" s="1735"/>
      <c r="C143" s="1735"/>
      <c r="D143" s="649"/>
    </row>
    <row r="144" spans="1:9" ht="13.5" thickBot="1">
      <c r="A144" s="835" t="s">
        <v>323</v>
      </c>
      <c r="B144" s="1695" t="s">
        <v>975</v>
      </c>
      <c r="C144" s="1696"/>
      <c r="D144" s="836" t="s">
        <v>267</v>
      </c>
      <c r="I144" s="945"/>
    </row>
    <row r="145" spans="1:6">
      <c r="A145" s="837" t="s">
        <v>324</v>
      </c>
      <c r="B145" s="975">
        <f>'BASE DE DADOS MÓDULOS 4 E 5'!B58</f>
        <v>206.27</v>
      </c>
      <c r="C145" s="839"/>
      <c r="D145" s="796">
        <f>B145*B55</f>
        <v>618.80999999999995</v>
      </c>
    </row>
    <row r="146" spans="1:6">
      <c r="A146" s="840" t="s">
        <v>325</v>
      </c>
      <c r="B146" s="976" t="s">
        <v>287</v>
      </c>
      <c r="C146" s="879" t="s">
        <v>287</v>
      </c>
      <c r="D146" s="789"/>
    </row>
    <row r="147" spans="1:6">
      <c r="A147" s="840" t="s">
        <v>326</v>
      </c>
      <c r="B147" s="933">
        <f>'BASE DE DADOS MÓDULOS 4 E 5'!B60</f>
        <v>7.6</v>
      </c>
      <c r="C147" s="841">
        <f>((100/((100-$B$152)%)-100)*B147)/$B$152</f>
        <v>8.66</v>
      </c>
      <c r="D147" s="789">
        <f>(D140+D87+D78+D65+D145+D153)*C147%</f>
        <v>1381.89</v>
      </c>
    </row>
    <row r="148" spans="1:6">
      <c r="A148" s="840" t="s">
        <v>327</v>
      </c>
      <c r="B148" s="934">
        <f>'BASE DE DADOS MÓDULOS 4 E 5'!B61</f>
        <v>1.65</v>
      </c>
      <c r="C148" s="841">
        <f>((100/((100-$B$152)%)-100)*B148)/$B$152</f>
        <v>1.88</v>
      </c>
      <c r="D148" s="789">
        <f>(D153+D145+D140+D87+D78+D65)*C148%</f>
        <v>300</v>
      </c>
    </row>
    <row r="149" spans="1:6">
      <c r="A149" s="840" t="s">
        <v>328</v>
      </c>
      <c r="B149" s="879"/>
      <c r="C149" s="841"/>
      <c r="D149" s="789">
        <f>((D65+D78+D87+D140+D145+D153)*$C$149)%</f>
        <v>0</v>
      </c>
    </row>
    <row r="150" spans="1:6">
      <c r="A150" s="840" t="s">
        <v>329</v>
      </c>
      <c r="B150" s="935">
        <f>100*'ISS APOIO'!B35</f>
        <v>3</v>
      </c>
      <c r="C150" s="841">
        <f>((100/((100-$B$152)%)-100)*B150)/$B$152</f>
        <v>3.42</v>
      </c>
      <c r="D150" s="789">
        <f>(D153+D145+D140+D87+D78+D65)*C150%</f>
        <v>545.74</v>
      </c>
    </row>
    <row r="151" spans="1:6">
      <c r="A151" s="840" t="s">
        <v>330</v>
      </c>
      <c r="B151" s="879"/>
      <c r="C151" s="841"/>
      <c r="D151" s="789">
        <f>((D65+D78+D87+D140+D145+D153)*$C$151)%</f>
        <v>0</v>
      </c>
    </row>
    <row r="152" spans="1:6">
      <c r="A152" s="840" t="s">
        <v>331</v>
      </c>
      <c r="B152" s="880">
        <f>SUM(B147:B151)</f>
        <v>12.25</v>
      </c>
      <c r="C152" s="881">
        <f>SUM(C147:C151)</f>
        <v>13.96</v>
      </c>
      <c r="D152" s="882">
        <f>SUM(D147:D151)</f>
        <v>2227.63</v>
      </c>
    </row>
    <row r="153" spans="1:6" ht="13.5" thickBot="1">
      <c r="A153" s="844" t="s">
        <v>332</v>
      </c>
      <c r="B153" s="936">
        <f>'BASE DE DADOS MÓDULOS 4 E 5'!B66</f>
        <v>145.76</v>
      </c>
      <c r="C153" s="883"/>
      <c r="D153" s="884">
        <f>B153*B55</f>
        <v>437.28</v>
      </c>
    </row>
    <row r="154" spans="1:6" ht="13.5" thickBot="1">
      <c r="A154" s="1721" t="s">
        <v>282</v>
      </c>
      <c r="B154" s="1818"/>
      <c r="C154" s="1723"/>
      <c r="D154" s="806">
        <f>D145+D152+D153</f>
        <v>3283.72</v>
      </c>
      <c r="E154" s="949"/>
      <c r="F154" s="944"/>
    </row>
    <row r="155" spans="1:6" ht="13.5" thickBot="1">
      <c r="A155" s="1724"/>
      <c r="B155" s="1724"/>
      <c r="C155" s="1724"/>
      <c r="D155" s="834"/>
    </row>
    <row r="156" spans="1:6" ht="13.5" thickBot="1">
      <c r="A156" s="1721" t="s">
        <v>333</v>
      </c>
      <c r="B156" s="1722"/>
      <c r="C156" s="1723"/>
      <c r="D156" s="806">
        <f>D65+D78+D87+D140+D154</f>
        <v>18184.830000000002</v>
      </c>
      <c r="E156" s="944"/>
      <c r="F156" s="944"/>
    </row>
    <row r="158" spans="1:6">
      <c r="D158" s="970">
        <f>D156*12</f>
        <v>218217.96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90.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H35" sqref="H35"/>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776</v>
      </c>
      <c r="B2" s="1755"/>
      <c r="C2" s="1755"/>
      <c r="D2" s="1755"/>
      <c r="E2" s="989"/>
    </row>
    <row r="3" spans="1:5" ht="13.5" thickBot="1">
      <c r="A3" s="990" t="s">
        <v>358</v>
      </c>
      <c r="B3" s="991" t="s">
        <v>883</v>
      </c>
      <c r="C3" s="991" t="s">
        <v>884</v>
      </c>
      <c r="D3" s="991" t="s">
        <v>885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CCT!AM26</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D13*C19*C13</f>
        <v>0</v>
      </c>
      <c r="E19" s="989"/>
    </row>
    <row r="20" spans="1:9">
      <c r="A20" s="1730" t="s">
        <v>335</v>
      </c>
      <c r="B20" s="1815"/>
      <c r="C20" s="428">
        <v>0</v>
      </c>
      <c r="D20" s="917">
        <f>D13*C20</f>
        <v>0</v>
      </c>
      <c r="E20" s="996"/>
    </row>
    <row r="21" spans="1:9" ht="13.5" thickBot="1">
      <c r="A21" s="1745" t="s">
        <v>882</v>
      </c>
      <c r="B21" s="1759"/>
      <c r="C21" s="916">
        <v>0</v>
      </c>
      <c r="D21" s="917">
        <f>D14*C21</f>
        <v>0</v>
      </c>
      <c r="E21" s="996"/>
    </row>
    <row r="22" spans="1:9" ht="13.5" thickBot="1">
      <c r="A22" s="1823" t="s">
        <v>274</v>
      </c>
      <c r="B22" s="1824"/>
      <c r="C22" s="1826"/>
      <c r="D22" s="679">
        <f>SUM(D13:D20)</f>
        <v>2507.27</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691">
        <f>$C$13*C27</f>
        <v>0</v>
      </c>
      <c r="E27" s="989"/>
      <c r="I27" s="945"/>
    </row>
    <row r="28" spans="1:9">
      <c r="A28" s="1713" t="s">
        <v>278</v>
      </c>
      <c r="B28" s="1729"/>
      <c r="C28" s="770">
        <f>Parâmetro!G43</f>
        <v>14</v>
      </c>
      <c r="D28" s="771">
        <f>((20*C28)-1)*C13</f>
        <v>279</v>
      </c>
      <c r="E28" s="989"/>
    </row>
    <row r="29" spans="1:9">
      <c r="A29" s="1713" t="s">
        <v>279</v>
      </c>
      <c r="B29" s="1729"/>
      <c r="C29" s="770">
        <f>Parâmetro!E82</f>
        <v>3.1</v>
      </c>
      <c r="D29" s="772">
        <f>(2*$C$29*20*C13)-(IF(D13*6%&lt;=(2*$C$29*20*C13),D13*6%,(2*$C$29*20*C13)))</f>
        <v>0</v>
      </c>
      <c r="E29" s="999"/>
    </row>
    <row r="30" spans="1:9">
      <c r="A30" s="1713" t="s">
        <v>280</v>
      </c>
      <c r="B30" s="1714"/>
      <c r="C30" s="770">
        <v>0</v>
      </c>
      <c r="D30" s="691">
        <f>$C$13*C30</f>
        <v>0</v>
      </c>
      <c r="E30" s="999"/>
    </row>
    <row r="31" spans="1:9">
      <c r="A31" s="1713" t="s">
        <v>281</v>
      </c>
      <c r="B31" s="1714"/>
      <c r="C31" s="773">
        <f>Parâmetro!C152</f>
        <v>3.12</v>
      </c>
      <c r="D31" s="691">
        <f>$C$13*C31</f>
        <v>3.12</v>
      </c>
      <c r="E31" s="989"/>
    </row>
    <row r="32" spans="1:9">
      <c r="A32" s="1713" t="s">
        <v>1053</v>
      </c>
      <c r="B32" s="1714"/>
      <c r="C32" s="774">
        <f>Parâmetro!C43</f>
        <v>0</v>
      </c>
      <c r="D32" s="691">
        <f>$C$13*C32</f>
        <v>0</v>
      </c>
      <c r="E32" s="989"/>
    </row>
    <row r="33" spans="1:5">
      <c r="A33" s="1713" t="s">
        <v>1054</v>
      </c>
      <c r="B33" s="1714"/>
      <c r="C33" s="774">
        <f>Parâmetro!D43</f>
        <v>0</v>
      </c>
      <c r="D33" s="691">
        <f>$C$13*C33</f>
        <v>0</v>
      </c>
      <c r="E33" s="989"/>
    </row>
    <row r="34" spans="1:5" ht="13.5" thickBot="1">
      <c r="A34" s="1816" t="s">
        <v>933</v>
      </c>
      <c r="B34" s="1839"/>
      <c r="C34" s="778">
        <f>Parâmetro!E147</f>
        <v>247.42</v>
      </c>
      <c r="D34" s="662">
        <f>C13*C34</f>
        <v>247.42</v>
      </c>
      <c r="E34" s="989"/>
    </row>
    <row r="35" spans="1:5" ht="13.5" thickBot="1">
      <c r="A35" s="1823" t="s">
        <v>282</v>
      </c>
      <c r="B35" s="1824"/>
      <c r="C35" s="1841"/>
      <c r="D35" s="1000">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920">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923">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959">
        <f>'BASE DE DADOS MÓDULOS 4 E 5'!C19</f>
        <v>4.0899999999999999E-2</v>
      </c>
      <c r="D63" s="826">
        <f>D22*C63</f>
        <v>102.55</v>
      </c>
      <c r="E63" s="989"/>
    </row>
    <row r="64" spans="1:6" ht="13.5" thickBot="1">
      <c r="A64" s="1004" t="s">
        <v>282</v>
      </c>
      <c r="B64" s="1005"/>
      <c r="C64" s="1006">
        <f>SUM(C62:C63)</f>
        <v>0.152</v>
      </c>
      <c r="D64" s="1010">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12" t="s">
        <v>282</v>
      </c>
      <c r="B69" s="1013"/>
      <c r="C69" s="1006">
        <f>SUM(C67:C68)</f>
        <v>1.8E-3</v>
      </c>
      <c r="D69" s="679">
        <f>SUM(D67:D68)</f>
        <v>4.51</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927">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27">
        <f>'BASE DE DADOS MÓDULOS 4 E 5'!C34</f>
        <v>1.6999999999999999E-3</v>
      </c>
      <c r="D78" s="819">
        <f t="shared" si="1"/>
        <v>4.26</v>
      </c>
      <c r="E78" s="989"/>
    </row>
    <row r="79" spans="1:7" ht="13.5" thickBot="1">
      <c r="A79" s="1012" t="s">
        <v>282</v>
      </c>
      <c r="B79" s="1013"/>
      <c r="C79" s="1026">
        <f>SUM(C72:C78)</f>
        <v>5.79E-2</v>
      </c>
      <c r="D79" s="1010">
        <f>SUM(D72:D78)</f>
        <v>145.16</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12" t="s">
        <v>282</v>
      </c>
      <c r="B89" s="1013"/>
      <c r="C89" s="1026">
        <f>SUM(C87:C88)</f>
        <v>0.14899999999999999</v>
      </c>
      <c r="D89" s="1007">
        <f>D87+D88</f>
        <v>373.58</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10" ht="13.5" thickBot="1">
      <c r="A97" s="1823" t="s">
        <v>282</v>
      </c>
      <c r="B97" s="1826"/>
      <c r="C97" s="1003">
        <f>SUM(C92:C96)</f>
        <v>0.72870000000000001</v>
      </c>
      <c r="D97" s="1001">
        <f>SUM(D92:D96)</f>
        <v>1827.02</v>
      </c>
      <c r="E97" s="989"/>
    </row>
    <row r="98" spans="1:10">
      <c r="A98" s="1725"/>
      <c r="B98" s="1726"/>
      <c r="C98" s="1726"/>
      <c r="D98" s="834"/>
      <c r="E98" s="989"/>
    </row>
    <row r="99" spans="1:10">
      <c r="A99" s="1727" t="s">
        <v>322</v>
      </c>
      <c r="B99" s="1728"/>
      <c r="C99" s="1728"/>
      <c r="D99" s="1728"/>
      <c r="E99" s="989"/>
    </row>
    <row r="100" spans="1:10" ht="13.5" thickBot="1">
      <c r="A100" s="1734"/>
      <c r="B100" s="1735"/>
      <c r="C100" s="1735"/>
      <c r="D100" s="649"/>
      <c r="E100" s="989"/>
      <c r="G100" s="963"/>
    </row>
    <row r="101" spans="1:10" ht="13.5" thickBot="1">
      <c r="A101" s="1015" t="s">
        <v>323</v>
      </c>
      <c r="B101" s="1827" t="s">
        <v>975</v>
      </c>
      <c r="C101" s="1828"/>
      <c r="D101" s="1016" t="s">
        <v>267</v>
      </c>
      <c r="E101" s="989"/>
    </row>
    <row r="102" spans="1:10">
      <c r="A102" s="837" t="s">
        <v>324</v>
      </c>
      <c r="B102" s="1017">
        <f>'BASE DE DADOS MÓDULOS 4 E 5'!B58</f>
        <v>206.27</v>
      </c>
      <c r="C102" s="839"/>
      <c r="D102" s="796">
        <f>B102*C13</f>
        <v>206.27</v>
      </c>
      <c r="E102" s="989"/>
    </row>
    <row r="103" spans="1:10">
      <c r="A103" s="840" t="s">
        <v>325</v>
      </c>
      <c r="B103" s="1018" t="s">
        <v>287</v>
      </c>
      <c r="C103" s="1019" t="s">
        <v>287</v>
      </c>
      <c r="D103" s="842"/>
      <c r="E103" s="989"/>
    </row>
    <row r="104" spans="1:10">
      <c r="A104" s="840" t="s">
        <v>326</v>
      </c>
      <c r="B104" s="849">
        <f>'BASE DE DADOS MÓDULOS 4 E 5'!B60</f>
        <v>7.6</v>
      </c>
      <c r="C104" s="1019">
        <f>((100/((100-$B$109)%)-100)*B104)/$B$109</f>
        <v>8.66</v>
      </c>
      <c r="D104" s="842">
        <f>((D22+D35+D44+D97+D102+D110)*$C$104)%</f>
        <v>460.63</v>
      </c>
      <c r="E104" s="989"/>
    </row>
    <row r="105" spans="1:10">
      <c r="A105" s="840" t="s">
        <v>327</v>
      </c>
      <c r="B105" s="1018">
        <f>'BASE DE DADOS MÓDULOS 4 E 5'!B61</f>
        <v>1.65</v>
      </c>
      <c r="C105" s="1019">
        <f>((100/((100-$B$109)%)-100)*B105)/$B$109</f>
        <v>1.88</v>
      </c>
      <c r="D105" s="842">
        <f>((D22+D35+D44+D97+D102+D110)*$C$105)%</f>
        <v>100</v>
      </c>
      <c r="E105" s="989"/>
    </row>
    <row r="106" spans="1:10">
      <c r="A106" s="840" t="s">
        <v>328</v>
      </c>
      <c r="B106" s="841"/>
      <c r="C106" s="1019"/>
      <c r="D106" s="842">
        <f>((D22+D35+D44+D97+D102+D110)*$C$106)%</f>
        <v>0</v>
      </c>
      <c r="E106" s="989"/>
      <c r="J106" s="945"/>
    </row>
    <row r="107" spans="1:10">
      <c r="A107" s="840" t="s">
        <v>329</v>
      </c>
      <c r="B107" s="841">
        <f>'ISS APOIO'!B35*100</f>
        <v>3</v>
      </c>
      <c r="C107" s="1019">
        <f>((100/((100-$B$109)%)-100)*B107)/$B$109</f>
        <v>3.42</v>
      </c>
      <c r="D107" s="842">
        <f>((D22+D35+D44+D97+D102+D110)*$C$107)%</f>
        <v>181.91</v>
      </c>
      <c r="E107" s="989"/>
    </row>
    <row r="108" spans="1:10">
      <c r="A108" s="840" t="s">
        <v>330</v>
      </c>
      <c r="B108" s="841"/>
      <c r="C108" s="1019"/>
      <c r="D108" s="842">
        <f>((D22+D35+D44+D97+D102+D110)*$C$108)%</f>
        <v>0</v>
      </c>
      <c r="E108" s="989"/>
    </row>
    <row r="109" spans="1:10">
      <c r="A109" s="840" t="s">
        <v>331</v>
      </c>
      <c r="B109" s="881">
        <f>SUM(B104:B108)</f>
        <v>12.25</v>
      </c>
      <c r="C109" s="1020">
        <f>SUM(C104:C108)</f>
        <v>13.96</v>
      </c>
      <c r="D109" s="843">
        <f>((D22+D35+D44+D97+D102+D110)*$C$109)%</f>
        <v>742.54</v>
      </c>
      <c r="E109" s="989"/>
    </row>
    <row r="110" spans="1:10" ht="13.5" thickBot="1">
      <c r="A110" s="844" t="s">
        <v>332</v>
      </c>
      <c r="B110" s="1021">
        <f>'BASE DE DADOS MÓDULOS 4 E 5'!B66</f>
        <v>145.76</v>
      </c>
      <c r="C110" s="1022"/>
      <c r="D110" s="798">
        <f>B110*C13</f>
        <v>145.76</v>
      </c>
      <c r="E110" s="989"/>
    </row>
    <row r="111" spans="1:10" ht="13.5" thickBot="1">
      <c r="A111" s="1823" t="s">
        <v>282</v>
      </c>
      <c r="B111" s="1824"/>
      <c r="C111" s="1825"/>
      <c r="D111" s="1010">
        <f>D102+D109+D110</f>
        <v>1094.57</v>
      </c>
      <c r="E111" s="989"/>
    </row>
    <row r="112" spans="1:10" ht="13.5" thickBot="1">
      <c r="A112" s="1724"/>
      <c r="B112" s="1724"/>
      <c r="C112" s="1724"/>
      <c r="D112" s="834"/>
      <c r="E112" s="989"/>
    </row>
    <row r="113" spans="1:5" ht="13.5" thickBot="1">
      <c r="A113" s="1823" t="s">
        <v>333</v>
      </c>
      <c r="B113" s="1824"/>
      <c r="C113" s="1825"/>
      <c r="D113" s="1010">
        <f>D22+D35+D44+D97+D111</f>
        <v>6061.58</v>
      </c>
      <c r="E113" s="989"/>
    </row>
    <row r="115" spans="1:5">
      <c r="D115" s="970">
        <f>D113*12</f>
        <v>72738.960000000006</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C3" location="'Resumo Cat'!A1" display="Resumo Cat"/>
    <hyperlink ref="D3" location="'Uniforme utilizad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1.xml><?xml version="1.0" encoding="utf-8"?>
<worksheet xmlns="http://schemas.openxmlformats.org/spreadsheetml/2006/main" xmlns:r="http://schemas.openxmlformats.org/officeDocument/2006/relationships">
  <sheetPr>
    <tabColor rgb="FF92D050"/>
  </sheetPr>
  <dimension ref="A1:J159"/>
  <sheetViews>
    <sheetView showGridLines="0" view="pageBreakPreview" zoomScale="110" zoomScaleNormal="100" zoomScaleSheetLayoutView="110" workbookViewId="0">
      <selection activeCell="H30" sqref="H30"/>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1000</v>
      </c>
    </row>
    <row r="6" spans="1:4">
      <c r="A6" s="1704" t="s">
        <v>262</v>
      </c>
      <c r="B6" s="1705"/>
      <c r="C6" s="1706"/>
      <c r="D6" s="857"/>
    </row>
    <row r="7" spans="1:4" ht="38.25">
      <c r="A7" s="1704" t="s">
        <v>263</v>
      </c>
      <c r="B7" s="1705"/>
      <c r="C7" s="1706"/>
      <c r="D7" s="647" t="s">
        <v>1001</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742" t="s">
        <v>670</v>
      </c>
      <c r="B13" s="1743"/>
      <c r="C13" s="1743"/>
      <c r="D13" s="1744"/>
    </row>
    <row r="14" spans="1:4" ht="13.5" thickBot="1">
      <c r="A14" s="652" t="s">
        <v>853</v>
      </c>
      <c r="B14" s="1186" t="s">
        <v>336</v>
      </c>
      <c r="C14" s="652" t="s">
        <v>669</v>
      </c>
      <c r="D14" s="1160" t="s">
        <v>533</v>
      </c>
    </row>
    <row r="15" spans="1:4" ht="30" customHeight="1" thickBot="1">
      <c r="A15" s="1809" t="s">
        <v>1130</v>
      </c>
      <c r="B15" s="1810"/>
      <c r="C15" s="1810"/>
      <c r="D15" s="1811"/>
    </row>
    <row r="16" spans="1:4">
      <c r="A16" s="670" t="s">
        <v>126</v>
      </c>
      <c r="B16" s="682">
        <v>0</v>
      </c>
      <c r="C16" s="687">
        <v>0</v>
      </c>
      <c r="D16" s="672">
        <f>B16*C16</f>
        <v>0</v>
      </c>
    </row>
    <row r="17" spans="1:4">
      <c r="A17" s="688" t="s">
        <v>128</v>
      </c>
      <c r="B17" s="689">
        <v>0</v>
      </c>
      <c r="C17" s="690">
        <v>0</v>
      </c>
      <c r="D17" s="691">
        <f t="shared" ref="D17:D41" si="0">B17*C17</f>
        <v>0</v>
      </c>
    </row>
    <row r="18" spans="1:4">
      <c r="A18" s="688" t="s">
        <v>1323</v>
      </c>
      <c r="B18" s="689">
        <v>0</v>
      </c>
      <c r="C18" s="690">
        <v>0</v>
      </c>
      <c r="D18" s="691">
        <f t="shared" si="0"/>
        <v>0</v>
      </c>
    </row>
    <row r="19" spans="1:4">
      <c r="A19" s="688" t="s">
        <v>705</v>
      </c>
      <c r="B19" s="689">
        <v>0</v>
      </c>
      <c r="C19" s="690">
        <v>0</v>
      </c>
      <c r="D19" s="691">
        <f t="shared" si="0"/>
        <v>0</v>
      </c>
    </row>
    <row r="20" spans="1:4">
      <c r="A20" s="688" t="s">
        <v>588</v>
      </c>
      <c r="B20" s="689">
        <v>0</v>
      </c>
      <c r="C20" s="690">
        <v>0</v>
      </c>
      <c r="D20" s="691">
        <f t="shared" si="0"/>
        <v>0</v>
      </c>
    </row>
    <row r="21" spans="1:4">
      <c r="A21" s="688" t="s">
        <v>837</v>
      </c>
      <c r="B21" s="689">
        <v>0</v>
      </c>
      <c r="C21" s="690">
        <v>0</v>
      </c>
      <c r="D21" s="691">
        <f t="shared" si="0"/>
        <v>0</v>
      </c>
    </row>
    <row r="22" spans="1:4">
      <c r="A22" s="688" t="s">
        <v>129</v>
      </c>
      <c r="B22" s="689">
        <v>0</v>
      </c>
      <c r="C22" s="690">
        <v>0</v>
      </c>
      <c r="D22" s="691">
        <f t="shared" si="0"/>
        <v>0</v>
      </c>
    </row>
    <row r="23" spans="1:4">
      <c r="A23" s="688" t="s">
        <v>706</v>
      </c>
      <c r="B23" s="689">
        <v>0</v>
      </c>
      <c r="C23" s="690">
        <v>0</v>
      </c>
      <c r="D23" s="691">
        <f t="shared" si="0"/>
        <v>0</v>
      </c>
    </row>
    <row r="24" spans="1:4">
      <c r="A24" s="688" t="s">
        <v>131</v>
      </c>
      <c r="B24" s="689">
        <v>0</v>
      </c>
      <c r="C24" s="690">
        <v>0</v>
      </c>
      <c r="D24" s="691">
        <f t="shared" si="0"/>
        <v>0</v>
      </c>
    </row>
    <row r="25" spans="1:4">
      <c r="A25" s="688" t="s">
        <v>698</v>
      </c>
      <c r="B25" s="689">
        <v>0</v>
      </c>
      <c r="C25" s="690">
        <v>0</v>
      </c>
      <c r="D25" s="691">
        <f t="shared" si="0"/>
        <v>0</v>
      </c>
    </row>
    <row r="26" spans="1:4">
      <c r="A26" s="688" t="s">
        <v>839</v>
      </c>
      <c r="B26" s="689">
        <v>0</v>
      </c>
      <c r="C26" s="690">
        <v>0</v>
      </c>
      <c r="D26" s="691">
        <f t="shared" si="0"/>
        <v>0</v>
      </c>
    </row>
    <row r="27" spans="1:4">
      <c r="A27" s="688" t="s">
        <v>135</v>
      </c>
      <c r="B27" s="689">
        <v>0</v>
      </c>
      <c r="C27" s="690">
        <v>0</v>
      </c>
      <c r="D27" s="691">
        <f t="shared" si="0"/>
        <v>0</v>
      </c>
    </row>
    <row r="28" spans="1:4">
      <c r="A28" s="688" t="s">
        <v>842</v>
      </c>
      <c r="B28" s="689">
        <v>0</v>
      </c>
      <c r="C28" s="690">
        <v>0</v>
      </c>
      <c r="D28" s="691">
        <f t="shared" si="0"/>
        <v>0</v>
      </c>
    </row>
    <row r="29" spans="1:4">
      <c r="A29" s="688" t="s">
        <v>844</v>
      </c>
      <c r="B29" s="689">
        <v>0</v>
      </c>
      <c r="C29" s="690">
        <v>0</v>
      </c>
      <c r="D29" s="691">
        <f t="shared" si="0"/>
        <v>0</v>
      </c>
    </row>
    <row r="30" spans="1:4">
      <c r="A30" s="688" t="s">
        <v>137</v>
      </c>
      <c r="B30" s="689">
        <v>0</v>
      </c>
      <c r="C30" s="690">
        <v>0</v>
      </c>
      <c r="D30" s="691">
        <f t="shared" si="0"/>
        <v>0</v>
      </c>
    </row>
    <row r="31" spans="1:4">
      <c r="A31" s="688" t="s">
        <v>846</v>
      </c>
      <c r="B31" s="689">
        <v>0</v>
      </c>
      <c r="C31" s="690">
        <v>0</v>
      </c>
      <c r="D31" s="691">
        <f t="shared" si="0"/>
        <v>0</v>
      </c>
    </row>
    <row r="32" spans="1:4">
      <c r="A32" s="688" t="s">
        <v>848</v>
      </c>
      <c r="B32" s="689">
        <v>0</v>
      </c>
      <c r="C32" s="690">
        <v>0</v>
      </c>
      <c r="D32" s="691">
        <f t="shared" si="0"/>
        <v>0</v>
      </c>
    </row>
    <row r="33" spans="1:4">
      <c r="A33" s="688" t="s">
        <v>597</v>
      </c>
      <c r="B33" s="689">
        <v>0</v>
      </c>
      <c r="C33" s="690">
        <v>0</v>
      </c>
      <c r="D33" s="691">
        <f t="shared" si="0"/>
        <v>0</v>
      </c>
    </row>
    <row r="34" spans="1:4">
      <c r="A34" s="688" t="s">
        <v>672</v>
      </c>
      <c r="B34" s="689">
        <v>0</v>
      </c>
      <c r="C34" s="690">
        <v>0</v>
      </c>
      <c r="D34" s="691">
        <f t="shared" si="0"/>
        <v>0</v>
      </c>
    </row>
    <row r="35" spans="1:4">
      <c r="A35" s="942" t="s">
        <v>855</v>
      </c>
      <c r="B35" s="943">
        <f>CCT!AX27</f>
        <v>2</v>
      </c>
      <c r="C35" s="909">
        <f>CCT!AW27</f>
        <v>1043.74</v>
      </c>
      <c r="D35" s="1075">
        <f t="shared" si="0"/>
        <v>2087.48</v>
      </c>
    </row>
    <row r="36" spans="1:4">
      <c r="A36" s="942" t="s">
        <v>856</v>
      </c>
      <c r="B36" s="943">
        <f>CCT!AZ27</f>
        <v>2</v>
      </c>
      <c r="C36" s="909">
        <f>CCT!AY27</f>
        <v>1043.74</v>
      </c>
      <c r="D36" s="1075">
        <f t="shared" si="0"/>
        <v>2087.48</v>
      </c>
    </row>
    <row r="37" spans="1:4">
      <c r="A37" s="688" t="s">
        <v>677</v>
      </c>
      <c r="B37" s="689">
        <v>0</v>
      </c>
      <c r="C37" s="690">
        <v>0</v>
      </c>
      <c r="D37" s="691">
        <f t="shared" si="0"/>
        <v>0</v>
      </c>
    </row>
    <row r="38" spans="1:4">
      <c r="A38" s="688" t="s">
        <v>678</v>
      </c>
      <c r="B38" s="689">
        <v>0</v>
      </c>
      <c r="C38" s="690">
        <v>0</v>
      </c>
      <c r="D38" s="691">
        <f t="shared" si="0"/>
        <v>0</v>
      </c>
    </row>
    <row r="39" spans="1:4">
      <c r="A39" s="688" t="s">
        <v>707</v>
      </c>
      <c r="B39" s="689">
        <v>0</v>
      </c>
      <c r="C39" s="690">
        <v>0</v>
      </c>
      <c r="D39" s="691">
        <f t="shared" si="0"/>
        <v>0</v>
      </c>
    </row>
    <row r="40" spans="1:4">
      <c r="A40" s="688" t="s">
        <v>147</v>
      </c>
      <c r="B40" s="689">
        <v>0</v>
      </c>
      <c r="C40" s="690">
        <v>0</v>
      </c>
      <c r="D40" s="691">
        <f t="shared" si="0"/>
        <v>0</v>
      </c>
    </row>
    <row r="41" spans="1:4" ht="13.5" thickBot="1">
      <c r="A41" s="847" t="s">
        <v>960</v>
      </c>
      <c r="B41" s="693">
        <v>0</v>
      </c>
      <c r="C41" s="694">
        <v>0</v>
      </c>
      <c r="D41" s="724">
        <f t="shared" si="0"/>
        <v>0</v>
      </c>
    </row>
    <row r="42" spans="1:4" ht="30" customHeight="1" thickBot="1">
      <c r="A42" s="1850" t="s">
        <v>7</v>
      </c>
      <c r="B42" s="1851"/>
      <c r="C42" s="1851"/>
      <c r="D42" s="1852"/>
    </row>
    <row r="43" spans="1:4">
      <c r="A43" s="1111" t="s">
        <v>133</v>
      </c>
      <c r="B43" s="682">
        <v>0</v>
      </c>
      <c r="C43" s="1161">
        <v>0</v>
      </c>
      <c r="D43" s="862">
        <f t="shared" ref="D43:D48" si="1">B43*C43</f>
        <v>0</v>
      </c>
    </row>
    <row r="44" spans="1:4">
      <c r="A44" s="1112" t="s">
        <v>139</v>
      </c>
      <c r="B44" s="689">
        <v>0</v>
      </c>
      <c r="C44" s="1151">
        <v>0</v>
      </c>
      <c r="D44" s="755">
        <f t="shared" si="1"/>
        <v>0</v>
      </c>
    </row>
    <row r="45" spans="1:4">
      <c r="A45" s="1112" t="s">
        <v>175</v>
      </c>
      <c r="B45" s="689">
        <v>0</v>
      </c>
      <c r="C45" s="1151">
        <v>0</v>
      </c>
      <c r="D45" s="755">
        <f t="shared" si="1"/>
        <v>0</v>
      </c>
    </row>
    <row r="46" spans="1:4" ht="13.5" customHeight="1">
      <c r="A46" s="1112" t="s">
        <v>176</v>
      </c>
      <c r="B46" s="689">
        <v>0</v>
      </c>
      <c r="C46" s="1151">
        <v>0</v>
      </c>
      <c r="D46" s="755">
        <f t="shared" si="1"/>
        <v>0</v>
      </c>
    </row>
    <row r="47" spans="1:4">
      <c r="A47" s="1112" t="s">
        <v>871</v>
      </c>
      <c r="B47" s="689">
        <v>0</v>
      </c>
      <c r="C47" s="1151">
        <v>0</v>
      </c>
      <c r="D47" s="755">
        <f t="shared" si="1"/>
        <v>0</v>
      </c>
    </row>
    <row r="48" spans="1:4" ht="13.5" thickBot="1">
      <c r="A48" s="1120" t="s">
        <v>177</v>
      </c>
      <c r="B48" s="693">
        <v>0</v>
      </c>
      <c r="C48" s="1153">
        <v>0</v>
      </c>
      <c r="D48" s="809">
        <f t="shared" si="1"/>
        <v>0</v>
      </c>
    </row>
    <row r="49" spans="1:7" ht="30" customHeight="1" thickBot="1">
      <c r="A49" s="1809" t="s">
        <v>1128</v>
      </c>
      <c r="B49" s="1810"/>
      <c r="C49" s="1810"/>
      <c r="D49" s="1811"/>
    </row>
    <row r="50" spans="1:7" ht="13.5" thickBot="1">
      <c r="A50" s="1187" t="s">
        <v>534</v>
      </c>
      <c r="B50" s="656">
        <v>0</v>
      </c>
      <c r="C50" s="736">
        <v>0</v>
      </c>
      <c r="D50" s="1130">
        <f>B50*C50</f>
        <v>0</v>
      </c>
      <c r="F50" s="944"/>
      <c r="G50" s="944"/>
    </row>
    <row r="51" spans="1:7" ht="27" customHeight="1" thickBot="1">
      <c r="A51" s="1846" t="s">
        <v>1129</v>
      </c>
      <c r="B51" s="1810"/>
      <c r="C51" s="1810"/>
      <c r="D51" s="1811"/>
    </row>
    <row r="52" spans="1:7" ht="13.5" thickBot="1">
      <c r="A52" s="1118" t="s">
        <v>936</v>
      </c>
      <c r="B52" s="1132">
        <v>0</v>
      </c>
      <c r="C52" s="895">
        <v>0</v>
      </c>
      <c r="D52" s="662">
        <f>B52*C52</f>
        <v>0</v>
      </c>
    </row>
    <row r="53" spans="1:7" ht="27" customHeight="1" thickBot="1">
      <c r="A53" s="1809" t="s">
        <v>10</v>
      </c>
      <c r="B53" s="1810"/>
      <c r="C53" s="1810"/>
      <c r="D53" s="1811"/>
    </row>
    <row r="54" spans="1:7" ht="13.5" thickBot="1">
      <c r="A54" s="1154" t="s">
        <v>919</v>
      </c>
      <c r="B54" s="1123">
        <f>CCT!AN28</f>
        <v>1</v>
      </c>
      <c r="C54" s="979">
        <f>CCT!AM28</f>
        <v>2289.75</v>
      </c>
      <c r="D54" s="1117">
        <f>B54*C54</f>
        <v>2289.75</v>
      </c>
    </row>
    <row r="55" spans="1:7" ht="13.5" thickBot="1">
      <c r="A55" s="861" t="s">
        <v>533</v>
      </c>
      <c r="B55" s="664">
        <f>SUM(B16:B41,B43:B48,B50,B52,B54)</f>
        <v>5</v>
      </c>
      <c r="C55" s="751"/>
      <c r="D55" s="726">
        <f>SUM(D16:D41,D43:D48,D50,D52,D54)</f>
        <v>6464.71</v>
      </c>
      <c r="E55" s="945"/>
    </row>
    <row r="56" spans="1:7" ht="13.5" thickBot="1">
      <c r="A56" s="1140"/>
      <c r="B56" s="1141"/>
      <c r="C56" s="888" t="s">
        <v>975</v>
      </c>
      <c r="D56" s="889" t="s">
        <v>267</v>
      </c>
      <c r="E56" s="945"/>
    </row>
    <row r="57" spans="1:7">
      <c r="A57" s="1748" t="s">
        <v>841</v>
      </c>
      <c r="B57" s="1749"/>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302.48</v>
      </c>
      <c r="G59" s="945"/>
    </row>
    <row r="60" spans="1:7">
      <c r="A60" s="1713" t="s">
        <v>271</v>
      </c>
      <c r="B60" s="1714"/>
      <c r="C60" s="890">
        <v>0</v>
      </c>
      <c r="D60" s="691">
        <f>C60*D36</f>
        <v>0</v>
      </c>
      <c r="E60" s="946"/>
      <c r="F60" s="947"/>
      <c r="G60" s="947"/>
    </row>
    <row r="61" spans="1:7">
      <c r="A61" s="1713" t="s">
        <v>272</v>
      </c>
      <c r="B61" s="1714"/>
      <c r="C61" s="824"/>
      <c r="D61" s="691">
        <v>0</v>
      </c>
      <c r="E61" s="948"/>
      <c r="F61" s="948"/>
      <c r="G61" s="945"/>
    </row>
    <row r="62" spans="1:7">
      <c r="A62" s="1713" t="s">
        <v>273</v>
      </c>
      <c r="B62" s="1729"/>
      <c r="C62" s="824"/>
      <c r="D62" s="691">
        <f>(D34/220*20)+((D35+D35*C63)/220*15.5)+((D36+D36*C63)/220*1.2*15.5)</f>
        <v>332.39</v>
      </c>
    </row>
    <row r="63" spans="1:7">
      <c r="A63" s="1713" t="s">
        <v>335</v>
      </c>
      <c r="B63" s="1714"/>
      <c r="C63" s="824">
        <f>(1/220*12*6/12)</f>
        <v>2.7300000000000001E-2</v>
      </c>
      <c r="D63" s="686">
        <f>C63*(D35+D36)</f>
        <v>113.98</v>
      </c>
    </row>
    <row r="64" spans="1:7" ht="13.5" thickBot="1">
      <c r="A64" s="869" t="s">
        <v>882</v>
      </c>
      <c r="B64" s="870"/>
      <c r="C64" s="1079"/>
      <c r="D64" s="809">
        <v>0</v>
      </c>
    </row>
    <row r="65" spans="1:10" ht="13.5" thickBot="1">
      <c r="A65" s="1721" t="s">
        <v>274</v>
      </c>
      <c r="B65" s="1722"/>
      <c r="C65" s="1736"/>
      <c r="D65" s="666">
        <f>SUM(D55,D57:D63)</f>
        <v>7213.56</v>
      </c>
      <c r="J65" s="945"/>
    </row>
    <row r="66" spans="1:10">
      <c r="A66" s="1725"/>
      <c r="B66" s="1726"/>
      <c r="C66" s="1726"/>
      <c r="D66" s="649"/>
    </row>
    <row r="67" spans="1:10">
      <c r="A67" s="1727" t="s">
        <v>275</v>
      </c>
      <c r="B67" s="1728"/>
      <c r="C67" s="1728"/>
      <c r="D67" s="1728"/>
    </row>
    <row r="68" spans="1:10" ht="13.5" thickBot="1">
      <c r="A68" s="1734"/>
      <c r="B68" s="1735"/>
      <c r="C68" s="1755"/>
      <c r="D68" s="649"/>
    </row>
    <row r="69" spans="1:10" ht="13.5" thickBot="1">
      <c r="A69" s="1721" t="s">
        <v>276</v>
      </c>
      <c r="B69" s="1722"/>
      <c r="C69" s="765" t="s">
        <v>975</v>
      </c>
      <c r="D69" s="766" t="s">
        <v>267</v>
      </c>
    </row>
    <row r="70" spans="1:10">
      <c r="A70" s="1748" t="s">
        <v>277</v>
      </c>
      <c r="B70" s="1749"/>
      <c r="C70" s="768"/>
      <c r="D70" s="862">
        <f>$C$13*C70</f>
        <v>0</v>
      </c>
      <c r="E70" s="949"/>
      <c r="F70" s="949"/>
      <c r="G70" s="950"/>
    </row>
    <row r="71" spans="1:10">
      <c r="A71" s="1713" t="s">
        <v>278</v>
      </c>
      <c r="B71" s="1729"/>
      <c r="C71" s="770"/>
      <c r="D71" s="863">
        <f>SUM(B16:B41)*(Parâmetro!G6*20-1)+SUM(B43:B48)*(Parâmetro!G26*20-1)+SUM(B50)*(Parâmetro!G29*20-1)+SUM(B52)*(Parâmetro!G30*20-1)+SUM(B54)*(Parâmetro!G36*20-1)</f>
        <v>1369</v>
      </c>
      <c r="E71" s="863"/>
      <c r="F71" s="951"/>
    </row>
    <row r="72" spans="1:10">
      <c r="A72" s="1713" t="s">
        <v>279</v>
      </c>
      <c r="B72" s="1729"/>
      <c r="C72" s="770">
        <f>Parâmetro!E84</f>
        <v>3.1</v>
      </c>
      <c r="D72" s="864">
        <f>(2*C72*20*SUM(B16:B41,B43:B48,B50,B52))-(IF(SUM(D16:D41,D43:D48,D50,D52)*6%&lt;=(2*C72*20*SUM(B16:B41,B43:B48,B50,B52)),SUM(D16:D41,D43:D48,D50,D52)*6%,(2*C72*20*SUM(B16:B41,B43:B48,B50,B52))))+(2*C72*20*B54)-(IF(D54*6%&lt;=(2*C72*20*B54),D54*6%,(2*C72*20*B54)))</f>
        <v>245.5</v>
      </c>
      <c r="E72" s="951"/>
    </row>
    <row r="73" spans="1:10">
      <c r="A73" s="1713" t="s">
        <v>280</v>
      </c>
      <c r="B73" s="1714"/>
      <c r="C73" s="865"/>
      <c r="D73" s="691">
        <f>$C$13*C73</f>
        <v>0</v>
      </c>
      <c r="E73" s="952"/>
    </row>
    <row r="74" spans="1:10">
      <c r="A74" s="1713" t="s">
        <v>281</v>
      </c>
      <c r="B74" s="1714"/>
      <c r="C74" s="773">
        <f>Parâmetro!C152</f>
        <v>3.12</v>
      </c>
      <c r="D74" s="691">
        <f>B55*C74</f>
        <v>15.6</v>
      </c>
      <c r="E74" s="951"/>
    </row>
    <row r="75" spans="1:10">
      <c r="A75" s="1713" t="s">
        <v>1053</v>
      </c>
      <c r="B75" s="1714"/>
      <c r="C75" s="774"/>
      <c r="D75" s="866">
        <f>SUM(B16:B41)*Parâmetro!C6+SUM(B43:B48)*Parâmetro!C26+SUM(B50)*Parâmetro!C29+SUM(B52)*Parâmetro!C30+SUM(B54)*Parâmetro!C36</f>
        <v>112.76</v>
      </c>
      <c r="E75" s="951"/>
    </row>
    <row r="76" spans="1:10">
      <c r="A76" s="1713" t="s">
        <v>1054</v>
      </c>
      <c r="B76" s="1714"/>
      <c r="C76" s="868"/>
      <c r="D76" s="866">
        <f>SUM(B16:B41)*Parâmetro!D6+SUM(B43:B48)*Parâmetro!D26+SUM(B50)*Parâmetro!D29+SUM(B52)*Parâmetro!D30+SUM(B54)*Parâmetro!D36</f>
        <v>0</v>
      </c>
      <c r="E76" s="951"/>
    </row>
    <row r="77" spans="1:10" ht="13.5" thickBot="1">
      <c r="A77" s="1816" t="s">
        <v>866</v>
      </c>
      <c r="B77" s="1817"/>
      <c r="C77" s="871"/>
      <c r="D77" s="724">
        <f>B54*Parâmetro!E147</f>
        <v>247.42</v>
      </c>
    </row>
    <row r="78" spans="1:10" ht="13.5" thickBot="1">
      <c r="A78" s="1721" t="s">
        <v>282</v>
      </c>
      <c r="B78" s="1722"/>
      <c r="C78" s="1747"/>
      <c r="D78" s="726">
        <f>SUM(D70:D77)</f>
        <v>1990.28</v>
      </c>
    </row>
    <row r="79" spans="1:10">
      <c r="A79" s="1725"/>
      <c r="B79" s="1726"/>
      <c r="C79" s="1726"/>
      <c r="D79" s="649"/>
    </row>
    <row r="80" spans="1:10">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Apoio'!BM9+'CARGOS DIAMANTINA'!B17*'Uniforme Apoio'!BM10+'CARGOS DIAMANTINA'!B18*'Uniforme Apoio'!BM11+'CARGOS DIAMANTINA'!B19*'Uniforme Apoio'!BM12+'CARGOS DIAMANTINA'!B20*'Uniforme Apoio'!BM13+'CARGOS DIAMANTINA'!B21*'Uniforme Apoio'!BM14+'CARGOS DIAMANTINA'!B22*'Uniforme Apoio'!BM15+'CARGOS DIAMANTINA'!B23*'Uniforme Apoio'!BM16+'CARGOS DIAMANTINA'!B24*'Uniforme Apoio'!BM17+'CARGOS DIAMANTINA'!B25*'Uniforme Apoio'!BM18+'CARGOS DIAMANTINA'!B26*'Uniforme Apoio'!BM20+'CARGOS DIAMANTINA'!B27*'Uniforme Apoio'!BM21+'CARGOS DIAMANTINA'!B28*'Uniforme Apoio'!BM22+'CARGOS DIAMANTINA'!B29*'Uniforme Apoio'!BM23+'CARGOS DIAMANTINA'!B30*'Uniforme Apoio'!BM24+'CARGOS DIAMANTINA'!B31*'Uniforme Apoio'!BM25+'CARGOS DIAMANTINA'!B32*'Uniforme Apoio'!BM28+'CARGOS DIAMANTINA'!B33*'Uniforme Apoio'!BM29+'CARGOS DIAMANTINA'!B34*'Uniforme Apoio'!BM30+'CARGOS DIAMANTINA'!B35*'Uniforme Apoio'!BM30+'CARGOS DIAMANTINA'!B36*'Uniforme Apoio'!BM30+'CARGOS DIAMANTINA'!B37*'Uniforme Apoio'!BM31+'CARGOS DIAMANTINA'!B38*'Uniforme Apoio'!BM31+'CARGOS DIAMANTINA'!B39*'Uniforme Apoio'!BM32+'CARGOS DIAMANTINA'!B40*'Uniforme Apoio'!BM33+'CARGOS DIAMANTINA'!B41*'Uniforme Apoio'!BM39+'CARGOS DIAMANTINA'!B43*'Uniforme Apoio'!BM19+'CARGOS DIAMANTINA'!B44*'Uniforme Apoio'!BM27+'CARGOS DIAMANTINA'!B45*'Uniforme Apoio'!BM35+'CARGOS DIAMANTINA'!B46*'Uniforme Apoio'!BM36+'CARGOS DIAMANTINA'!B47*'Uniforme Apoio'!BM37+'CARGOS DIAMANTINA'!B48*'Uniforme Apoio'!BM38+'CARGOS DIAMANTINA'!B50*'Uniforme Apoio'!BM40+'CARGOS DIAMANTINA'!B52*'Uniforme Apoio'!BM34+'CARGOS DIAMANTINA'!B54*'Uniforme Apoio'!BM26</f>
        <v>445.9</v>
      </c>
      <c r="E83" s="944"/>
    </row>
    <row r="84" spans="1:7">
      <c r="A84" s="1713" t="str">
        <f>'TOTALIZADORA MÓDULOS'!A286:B286</f>
        <v>B - Materiais de Consumo</v>
      </c>
      <c r="B84" s="1729"/>
      <c r="C84" s="782">
        <v>0</v>
      </c>
      <c r="D84" s="781">
        <f>'Material de consumo jardinagem'!G21*'CARGOS DIAMANTINA'!B28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445.9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1442.71</v>
      </c>
    </row>
    <row r="93" spans="1:7">
      <c r="A93" s="1713" t="s">
        <v>289</v>
      </c>
      <c r="B93" s="1729"/>
      <c r="C93" s="788">
        <f>'BASE DE DADOS MÓDULOS 4 E 5'!C6</f>
        <v>1.4999999999999999E-2</v>
      </c>
      <c r="D93" s="789">
        <f t="shared" ref="D93:D99" si="2">$D$65*C93</f>
        <v>108.2</v>
      </c>
    </row>
    <row r="94" spans="1:7">
      <c r="A94" s="1713" t="s">
        <v>290</v>
      </c>
      <c r="B94" s="1714"/>
      <c r="C94" s="788">
        <f>'BASE DE DADOS MÓDULOS 4 E 5'!C7</f>
        <v>0.01</v>
      </c>
      <c r="D94" s="789">
        <f t="shared" si="2"/>
        <v>72.14</v>
      </c>
    </row>
    <row r="95" spans="1:7">
      <c r="A95" s="1713" t="s">
        <v>291</v>
      </c>
      <c r="B95" s="1714"/>
      <c r="C95" s="788">
        <f>'BASE DE DADOS MÓDULOS 4 E 5'!C8</f>
        <v>2E-3</v>
      </c>
      <c r="D95" s="789">
        <f t="shared" si="2"/>
        <v>14.43</v>
      </c>
    </row>
    <row r="96" spans="1:7">
      <c r="A96" s="1713" t="s">
        <v>292</v>
      </c>
      <c r="B96" s="1714"/>
      <c r="C96" s="788">
        <f>'BASE DE DADOS MÓDULOS 4 E 5'!C9</f>
        <v>2.5000000000000001E-2</v>
      </c>
      <c r="D96" s="789">
        <f t="shared" si="2"/>
        <v>180.34</v>
      </c>
    </row>
    <row r="97" spans="1:7">
      <c r="A97" s="1713" t="s">
        <v>293</v>
      </c>
      <c r="B97" s="1714"/>
      <c r="C97" s="788">
        <f>'BASE DE DADOS MÓDULOS 4 E 5'!C10</f>
        <v>0.08</v>
      </c>
      <c r="D97" s="787">
        <f t="shared" si="2"/>
        <v>577.08000000000004</v>
      </c>
    </row>
    <row r="98" spans="1:7">
      <c r="A98" s="1713" t="s">
        <v>1052</v>
      </c>
      <c r="B98" s="1714"/>
      <c r="C98" s="920">
        <f>'BASE DE DADOS MÓDULOS 4 E 5'!C11</f>
        <v>0.03</v>
      </c>
      <c r="D98" s="921">
        <f t="shared" si="2"/>
        <v>216.41</v>
      </c>
    </row>
    <row r="99" spans="1:7" ht="13.5" thickBot="1">
      <c r="A99" s="1745" t="s">
        <v>294</v>
      </c>
      <c r="B99" s="1759"/>
      <c r="C99" s="922">
        <f>'BASE DE DADOS MÓDULOS 4 E 5'!C12</f>
        <v>6.0000000000000001E-3</v>
      </c>
      <c r="D99" s="787">
        <f t="shared" si="2"/>
        <v>43.28</v>
      </c>
    </row>
    <row r="100" spans="1:7" ht="13.5" thickBot="1">
      <c r="A100" s="1721" t="s">
        <v>282</v>
      </c>
      <c r="B100" s="1736"/>
      <c r="C100" s="792">
        <f>SUM(C92:C99)</f>
        <v>0.36799999999999999</v>
      </c>
      <c r="D100" s="784">
        <f>SUM(D92:D99)</f>
        <v>2654.59</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600.89</v>
      </c>
    </row>
    <row r="104" spans="1:7">
      <c r="A104" s="1713" t="s">
        <v>297</v>
      </c>
      <c r="B104" s="1729"/>
      <c r="C104" s="428">
        <f>'BASE DE DADOS MÓDULOS 4 E 5'!C17</f>
        <v>2.7799999999999998E-2</v>
      </c>
      <c r="D104" s="798">
        <f>C104*D65</f>
        <v>200.54</v>
      </c>
    </row>
    <row r="105" spans="1:7">
      <c r="A105" s="1750" t="s">
        <v>298</v>
      </c>
      <c r="B105" s="1751"/>
      <c r="C105" s="924">
        <f>SUM(C103:C104)</f>
        <v>0.1111</v>
      </c>
      <c r="D105" s="800">
        <f>SUM(D103:D104)</f>
        <v>801.43</v>
      </c>
    </row>
    <row r="106" spans="1:7" ht="13.5" thickBot="1">
      <c r="A106" s="1745" t="s">
        <v>299</v>
      </c>
      <c r="B106" s="1759"/>
      <c r="C106" s="873">
        <f>'BASE DE DADOS MÓDULOS 4 E 5'!C19</f>
        <v>4.0899999999999999E-2</v>
      </c>
      <c r="D106" s="884">
        <f>D65*C106</f>
        <v>295.02999999999997</v>
      </c>
      <c r="F106" s="960"/>
      <c r="G106" s="961"/>
    </row>
    <row r="107" spans="1:7" ht="13.5" thickBot="1">
      <c r="A107" s="803" t="s">
        <v>282</v>
      </c>
      <c r="B107" s="872"/>
      <c r="C107" s="812">
        <f>SUM(C105:C106)</f>
        <v>0.152</v>
      </c>
      <c r="D107" s="806">
        <f>SUM(D105+D106)</f>
        <v>1096.46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9.3800000000000008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3.61</v>
      </c>
    </row>
    <row r="112" spans="1:7" ht="13.5" thickBot="1">
      <c r="A112" s="810" t="s">
        <v>282</v>
      </c>
      <c r="B112" s="811"/>
      <c r="C112" s="805">
        <f>SUM(C110:C111)</f>
        <v>1.8E-3</v>
      </c>
      <c r="D112" s="726">
        <f>SUM(D110:D111)</f>
        <v>12.99</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54.1</v>
      </c>
    </row>
    <row r="116" spans="1:6">
      <c r="A116" s="1713" t="s">
        <v>338</v>
      </c>
      <c r="B116" s="1729"/>
      <c r="C116" s="927">
        <f>'BASE DE DADOS MÓDULOS 4 E 5'!C29</f>
        <v>5.9999999999999995E-4</v>
      </c>
      <c r="D116" s="787">
        <f t="shared" si="3"/>
        <v>4.33</v>
      </c>
    </row>
    <row r="117" spans="1:6">
      <c r="A117" s="1713" t="s">
        <v>302</v>
      </c>
      <c r="B117" s="1729"/>
      <c r="C117" s="814">
        <f>'BASE DE DADOS MÓDULOS 4 E 5'!C30</f>
        <v>2.9999999999999997E-4</v>
      </c>
      <c r="D117" s="787">
        <f t="shared" si="3"/>
        <v>2.16</v>
      </c>
    </row>
    <row r="118" spans="1:6">
      <c r="A118" s="1713" t="s">
        <v>303</v>
      </c>
      <c r="B118" s="1729"/>
      <c r="C118" s="814">
        <f>'BASE DE DADOS MÓDULOS 4 E 5'!C31</f>
        <v>3.5000000000000001E-3</v>
      </c>
      <c r="D118" s="787">
        <f t="shared" si="3"/>
        <v>25.25</v>
      </c>
    </row>
    <row r="119" spans="1:6">
      <c r="A119" s="1713" t="s">
        <v>304</v>
      </c>
      <c r="B119" s="1729"/>
      <c r="C119" s="927">
        <f>'BASE DE DADOS MÓDULOS 4 E 5'!C32</f>
        <v>1.2999999999999999E-3</v>
      </c>
      <c r="D119" s="787">
        <f t="shared" si="3"/>
        <v>9.3800000000000008</v>
      </c>
    </row>
    <row r="120" spans="1:6">
      <c r="A120" s="1713" t="s">
        <v>315</v>
      </c>
      <c r="B120" s="1714"/>
      <c r="C120" s="814">
        <f>'BASE DE DADOS MÓDULOS 4 E 5'!C33</f>
        <v>4.2999999999999997E-2</v>
      </c>
      <c r="D120" s="787">
        <f t="shared" si="3"/>
        <v>310.18</v>
      </c>
    </row>
    <row r="121" spans="1:6" ht="13.5" thickBot="1">
      <c r="A121" s="816" t="s">
        <v>339</v>
      </c>
      <c r="B121" s="817"/>
      <c r="C121" s="928">
        <f>'BASE DE DADOS MÓDULOS 4 E 5'!C34</f>
        <v>1.6999999999999999E-3</v>
      </c>
      <c r="D121" s="819">
        <f t="shared" si="3"/>
        <v>12.26</v>
      </c>
    </row>
    <row r="122" spans="1:6" ht="13.5" thickBot="1">
      <c r="A122" s="810" t="s">
        <v>282</v>
      </c>
      <c r="B122" s="811"/>
      <c r="C122" s="812">
        <f>SUM(C115:C121)</f>
        <v>5.79E-2</v>
      </c>
      <c r="D122" s="829">
        <f>SUM(D115:D121)</f>
        <v>417.66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600.89</v>
      </c>
    </row>
    <row r="126" spans="1:6">
      <c r="A126" s="1713" t="s">
        <v>317</v>
      </c>
      <c r="B126" s="1714"/>
      <c r="C126" s="814">
        <f>'BASE DE DADOS MÓDULOS 4 E 5'!C39</f>
        <v>1.3899999999999999E-2</v>
      </c>
      <c r="D126" s="789">
        <f>C126*$D$65</f>
        <v>100.27</v>
      </c>
    </row>
    <row r="127" spans="1:6">
      <c r="A127" s="1713" t="s">
        <v>786</v>
      </c>
      <c r="B127" s="1714"/>
      <c r="C127" s="814">
        <f>'BASE DE DADOS MÓDULOS 4 E 5'!C40</f>
        <v>8.3999999999999995E-3</v>
      </c>
      <c r="D127" s="789">
        <f>C127*$D$65</f>
        <v>60.59</v>
      </c>
    </row>
    <row r="128" spans="1:6">
      <c r="A128" s="1713" t="s">
        <v>784</v>
      </c>
      <c r="B128" s="1729"/>
      <c r="C128" s="814">
        <f>'BASE DE DADOS MÓDULOS 4 E 5'!C41</f>
        <v>3.3E-3</v>
      </c>
      <c r="D128" s="789">
        <f>C128*$D$65</f>
        <v>23.8</v>
      </c>
    </row>
    <row r="129" spans="1:7">
      <c r="A129" s="1713" t="s">
        <v>860</v>
      </c>
      <c r="B129" s="1729"/>
      <c r="C129" s="927">
        <f>'BASE DE DADOS MÓDULOS 4 E 5'!C42</f>
        <v>0</v>
      </c>
      <c r="D129" s="789">
        <f>C129*$D$65</f>
        <v>0</v>
      </c>
    </row>
    <row r="130" spans="1:7">
      <c r="A130" s="1750" t="s">
        <v>318</v>
      </c>
      <c r="B130" s="1751"/>
      <c r="C130" s="986">
        <f>SUM(C125:C129)</f>
        <v>0.1089</v>
      </c>
      <c r="D130" s="930">
        <f>SUM(D125:D129)</f>
        <v>785.55</v>
      </c>
    </row>
    <row r="131" spans="1:7" ht="13.5" thickBot="1">
      <c r="A131" s="1745" t="s">
        <v>785</v>
      </c>
      <c r="B131" s="1746"/>
      <c r="C131" s="967">
        <f>'BASE DE DADOS MÓDULOS 4 E 5'!C44</f>
        <v>4.0099999999999997E-2</v>
      </c>
      <c r="D131" s="974">
        <f>C131*D65</f>
        <v>289.26</v>
      </c>
    </row>
    <row r="132" spans="1:7" ht="13.5" thickBot="1">
      <c r="A132" s="803" t="s">
        <v>282</v>
      </c>
      <c r="B132" s="872"/>
      <c r="C132" s="812">
        <f>SUM(C130:C131)</f>
        <v>0.14899999999999999</v>
      </c>
      <c r="D132" s="829">
        <f>D130+D131</f>
        <v>1074.81</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2654.59</v>
      </c>
    </row>
    <row r="136" spans="1:7">
      <c r="A136" s="1713" t="s">
        <v>295</v>
      </c>
      <c r="B136" s="1714"/>
      <c r="C136" s="831">
        <f>C105+C106</f>
        <v>0.152</v>
      </c>
      <c r="D136" s="798">
        <f>D107</f>
        <v>1096.46</v>
      </c>
    </row>
    <row r="137" spans="1:7">
      <c r="A137" s="1713" t="s">
        <v>300</v>
      </c>
      <c r="B137" s="1729"/>
      <c r="C137" s="832">
        <f>C110+C111</f>
        <v>1.8E-3</v>
      </c>
      <c r="D137" s="798">
        <f>D112</f>
        <v>12.99</v>
      </c>
    </row>
    <row r="138" spans="1:7">
      <c r="A138" s="1713" t="s">
        <v>301</v>
      </c>
      <c r="B138" s="1729"/>
      <c r="C138" s="832">
        <f>SUM(C115:C121)</f>
        <v>5.79E-2</v>
      </c>
      <c r="D138" s="798">
        <f>D122</f>
        <v>417.66</v>
      </c>
    </row>
    <row r="139" spans="1:7" ht="13.5" thickBot="1">
      <c r="A139" s="1745" t="s">
        <v>321</v>
      </c>
      <c r="B139" s="1746"/>
      <c r="C139" s="833">
        <f>SUM(C130:C131)</f>
        <v>0.14899999999999999</v>
      </c>
      <c r="D139" s="826">
        <f>D132</f>
        <v>1074.81</v>
      </c>
    </row>
    <row r="140" spans="1:7" ht="13.5" thickBot="1">
      <c r="A140" s="1721" t="s">
        <v>282</v>
      </c>
      <c r="B140" s="1736"/>
      <c r="C140" s="792">
        <f>SUM(C135:C139)</f>
        <v>0.72870000000000001</v>
      </c>
      <c r="D140" s="784">
        <f>SUM(D135:D139)</f>
        <v>5256.51</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7">
      <c r="A145" s="837" t="s">
        <v>324</v>
      </c>
      <c r="B145" s="932">
        <f>'BASE DE DADOS MÓDULOS 4 E 5'!B58</f>
        <v>206.27</v>
      </c>
      <c r="C145" s="839"/>
      <c r="D145" s="796">
        <f>B145*B55</f>
        <v>1031.3499999999999</v>
      </c>
    </row>
    <row r="146" spans="1:7">
      <c r="A146" s="840" t="s">
        <v>325</v>
      </c>
      <c r="B146" s="968" t="s">
        <v>287</v>
      </c>
      <c r="C146" s="879" t="s">
        <v>287</v>
      </c>
      <c r="D146" s="789"/>
    </row>
    <row r="147" spans="1:7">
      <c r="A147" s="840" t="s">
        <v>326</v>
      </c>
      <c r="B147" s="933">
        <f>'BASE DE DADOS MÓDULOS 4 E 5'!B60</f>
        <v>7.6</v>
      </c>
      <c r="C147" s="841">
        <f>((100/((100-$B$152)%)-100)*B147)/$B$152</f>
        <v>8.86</v>
      </c>
      <c r="D147" s="789">
        <f>(D140+D87+D78+D65+D145+D153)*C147%</f>
        <v>1476.64</v>
      </c>
    </row>
    <row r="148" spans="1:7">
      <c r="A148" s="840" t="s">
        <v>327</v>
      </c>
      <c r="B148" s="934">
        <f>'BASE DE DADOS MÓDULOS 4 E 5'!B61</f>
        <v>1.65</v>
      </c>
      <c r="C148" s="841">
        <f>((100/((100-$B$152)%)-100)*B148)/$B$152</f>
        <v>1.92</v>
      </c>
      <c r="D148" s="789">
        <f>(D153+D145+D140+D87+D78+D65)*C148%</f>
        <v>319.99</v>
      </c>
    </row>
    <row r="149" spans="1:7">
      <c r="A149" s="840" t="s">
        <v>328</v>
      </c>
      <c r="B149" s="879"/>
      <c r="C149" s="841"/>
      <c r="D149" s="789">
        <f>((D65+D78+D87+D140+D145+D153)*$C$149)%</f>
        <v>0</v>
      </c>
    </row>
    <row r="150" spans="1:7">
      <c r="A150" s="840" t="s">
        <v>329</v>
      </c>
      <c r="B150" s="935">
        <f>100*'ISS APOIO'!B40</f>
        <v>5</v>
      </c>
      <c r="C150" s="841">
        <f>((100/((100-$B$152)%)-100)*B150)/$B$152</f>
        <v>5.83</v>
      </c>
      <c r="D150" s="789">
        <f>(D153+D145+D140+D87+D78+D65)*C150%</f>
        <v>971.65</v>
      </c>
      <c r="G150" s="945"/>
    </row>
    <row r="151" spans="1:7">
      <c r="A151" s="840" t="s">
        <v>330</v>
      </c>
      <c r="B151" s="879"/>
      <c r="C151" s="841"/>
      <c r="D151" s="789">
        <f>((D65+D78+D87+D140+D145+D153)*$C$151)%</f>
        <v>0</v>
      </c>
    </row>
    <row r="152" spans="1:7">
      <c r="A152" s="840" t="s">
        <v>331</v>
      </c>
      <c r="B152" s="880">
        <f>SUM(B147:B151)</f>
        <v>14.25</v>
      </c>
      <c r="C152" s="881">
        <f>SUM(C147:C151)</f>
        <v>16.61</v>
      </c>
      <c r="D152" s="882">
        <f>SUM(D147:D151)</f>
        <v>2768.28</v>
      </c>
    </row>
    <row r="153" spans="1:7" ht="13.5" thickBot="1">
      <c r="A153" s="844" t="s">
        <v>332</v>
      </c>
      <c r="B153" s="936">
        <f>'BASE DE DADOS MÓDULOS 4 E 5'!B66</f>
        <v>145.76</v>
      </c>
      <c r="C153" s="883"/>
      <c r="D153" s="884">
        <f>B153*B55</f>
        <v>728.8</v>
      </c>
    </row>
    <row r="154" spans="1:7" ht="13.5" thickBot="1">
      <c r="A154" s="1721" t="s">
        <v>282</v>
      </c>
      <c r="B154" s="1818"/>
      <c r="C154" s="1723"/>
      <c r="D154" s="806">
        <f>D145+D152+D153</f>
        <v>4528.43</v>
      </c>
      <c r="E154" s="949"/>
      <c r="F154" s="944"/>
    </row>
    <row r="155" spans="1:7" ht="13.5" thickBot="1">
      <c r="A155" s="1724"/>
      <c r="B155" s="1724"/>
      <c r="C155" s="1724"/>
      <c r="D155" s="834"/>
    </row>
    <row r="156" spans="1:7" ht="13.5" thickBot="1">
      <c r="A156" s="1721" t="s">
        <v>333</v>
      </c>
      <c r="B156" s="1722"/>
      <c r="C156" s="1723"/>
      <c r="D156" s="806">
        <f>D65+D78+D87+D140+D154</f>
        <v>19434.68</v>
      </c>
      <c r="E156" s="944">
        <f>D156-'Resumo Cat'!G25-'Resumo Cat'!G26-'Resumo Cat'!G27</f>
        <v>-0.01</v>
      </c>
      <c r="F156" s="944"/>
    </row>
    <row r="158" spans="1:7">
      <c r="D158" s="970">
        <f>D156*12</f>
        <v>233216.16</v>
      </c>
    </row>
    <row r="159" spans="1:7">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2.xml><?xml version="1.0" encoding="utf-8"?>
<worksheet xmlns="http://schemas.openxmlformats.org/spreadsheetml/2006/main" xmlns:r="http://schemas.openxmlformats.org/officeDocument/2006/relationships">
  <sheetPr>
    <tabColor rgb="FF92D050"/>
  </sheetPr>
  <dimension ref="A1:J159"/>
  <sheetViews>
    <sheetView showGridLines="0" view="pageBreakPreview" zoomScale="110" zoomScaleNormal="100" zoomScaleSheetLayoutView="110" workbookViewId="0">
      <selection activeCell="G31" sqref="G31"/>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999</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742" t="s">
        <v>670</v>
      </c>
      <c r="B13" s="1743"/>
      <c r="C13" s="1743"/>
      <c r="D13" s="1744"/>
    </row>
    <row r="14" spans="1:4" ht="13.5" thickBot="1">
      <c r="A14" s="650" t="s">
        <v>853</v>
      </c>
      <c r="B14" s="652" t="s">
        <v>336</v>
      </c>
      <c r="C14" s="652" t="s">
        <v>669</v>
      </c>
      <c r="D14" s="889" t="s">
        <v>533</v>
      </c>
    </row>
    <row r="15" spans="1:4" ht="30" customHeight="1" thickBot="1">
      <c r="A15" s="1809" t="s">
        <v>1131</v>
      </c>
      <c r="B15" s="1810"/>
      <c r="C15" s="1810"/>
      <c r="D15" s="1811"/>
    </row>
    <row r="16" spans="1:4">
      <c r="A16" s="1111" t="s">
        <v>126</v>
      </c>
      <c r="B16" s="682">
        <v>0</v>
      </c>
      <c r="C16" s="699">
        <v>0</v>
      </c>
      <c r="D16" s="741">
        <f>B16*C16</f>
        <v>0</v>
      </c>
    </row>
    <row r="17" spans="1:4">
      <c r="A17" s="1112" t="s">
        <v>128</v>
      </c>
      <c r="B17" s="689">
        <v>0</v>
      </c>
      <c r="C17" s="701">
        <v>0</v>
      </c>
      <c r="D17" s="691">
        <f t="shared" ref="D17:D41" si="0">B17*C17</f>
        <v>0</v>
      </c>
    </row>
    <row r="18" spans="1:4">
      <c r="A18" s="1474" t="s">
        <v>1323</v>
      </c>
      <c r="B18" s="689">
        <v>0</v>
      </c>
      <c r="C18" s="701">
        <v>0</v>
      </c>
      <c r="D18" s="691">
        <f t="shared" si="0"/>
        <v>0</v>
      </c>
    </row>
    <row r="19" spans="1:4">
      <c r="A19" s="1112" t="s">
        <v>705</v>
      </c>
      <c r="B19" s="689">
        <v>0</v>
      </c>
      <c r="C19" s="701">
        <v>0</v>
      </c>
      <c r="D19" s="691">
        <f t="shared" si="0"/>
        <v>0</v>
      </c>
    </row>
    <row r="20" spans="1:4">
      <c r="A20" s="1112" t="s">
        <v>588</v>
      </c>
      <c r="B20" s="689">
        <v>0</v>
      </c>
      <c r="C20" s="701">
        <v>0</v>
      </c>
      <c r="D20" s="691">
        <f t="shared" si="0"/>
        <v>0</v>
      </c>
    </row>
    <row r="21" spans="1:4">
      <c r="A21" s="1112" t="s">
        <v>837</v>
      </c>
      <c r="B21" s="689">
        <v>0</v>
      </c>
      <c r="C21" s="701">
        <v>0</v>
      </c>
      <c r="D21" s="691">
        <f t="shared" si="0"/>
        <v>0</v>
      </c>
    </row>
    <row r="22" spans="1:4">
      <c r="A22" s="1112" t="s">
        <v>129</v>
      </c>
      <c r="B22" s="689">
        <v>0</v>
      </c>
      <c r="C22" s="701">
        <v>0</v>
      </c>
      <c r="D22" s="691">
        <f t="shared" si="0"/>
        <v>0</v>
      </c>
    </row>
    <row r="23" spans="1:4">
      <c r="A23" s="1112" t="s">
        <v>706</v>
      </c>
      <c r="B23" s="689">
        <v>0</v>
      </c>
      <c r="C23" s="701">
        <v>0</v>
      </c>
      <c r="D23" s="691">
        <f t="shared" si="0"/>
        <v>0</v>
      </c>
    </row>
    <row r="24" spans="1:4">
      <c r="A24" s="1112" t="s">
        <v>131</v>
      </c>
      <c r="B24" s="689">
        <v>0</v>
      </c>
      <c r="C24" s="701">
        <v>0</v>
      </c>
      <c r="D24" s="691">
        <f t="shared" si="0"/>
        <v>0</v>
      </c>
    </row>
    <row r="25" spans="1:4">
      <c r="A25" s="1112" t="s">
        <v>698</v>
      </c>
      <c r="B25" s="689">
        <v>0</v>
      </c>
      <c r="C25" s="701">
        <v>0</v>
      </c>
      <c r="D25" s="691">
        <f t="shared" si="0"/>
        <v>0</v>
      </c>
    </row>
    <row r="26" spans="1:4">
      <c r="A26" s="1112" t="s">
        <v>839</v>
      </c>
      <c r="B26" s="689">
        <v>0</v>
      </c>
      <c r="C26" s="701">
        <v>0</v>
      </c>
      <c r="D26" s="691">
        <f t="shared" si="0"/>
        <v>0</v>
      </c>
    </row>
    <row r="27" spans="1:4">
      <c r="A27" s="1112" t="s">
        <v>135</v>
      </c>
      <c r="B27" s="689">
        <v>0</v>
      </c>
      <c r="C27" s="701">
        <v>0</v>
      </c>
      <c r="D27" s="691">
        <f t="shared" si="0"/>
        <v>0</v>
      </c>
    </row>
    <row r="28" spans="1:4">
      <c r="A28" s="1112" t="s">
        <v>842</v>
      </c>
      <c r="B28" s="689">
        <v>0</v>
      </c>
      <c r="C28" s="701">
        <v>0</v>
      </c>
      <c r="D28" s="691">
        <f t="shared" si="0"/>
        <v>0</v>
      </c>
    </row>
    <row r="29" spans="1:4">
      <c r="A29" s="1112" t="s">
        <v>844</v>
      </c>
      <c r="B29" s="689">
        <v>0</v>
      </c>
      <c r="C29" s="701">
        <v>0</v>
      </c>
      <c r="D29" s="691">
        <f t="shared" si="0"/>
        <v>0</v>
      </c>
    </row>
    <row r="30" spans="1:4">
      <c r="A30" s="1112" t="s">
        <v>137</v>
      </c>
      <c r="B30" s="689">
        <v>0</v>
      </c>
      <c r="C30" s="701">
        <v>0</v>
      </c>
      <c r="D30" s="691">
        <f t="shared" si="0"/>
        <v>0</v>
      </c>
    </row>
    <row r="31" spans="1:4">
      <c r="A31" s="1112" t="s">
        <v>846</v>
      </c>
      <c r="B31" s="689">
        <v>0</v>
      </c>
      <c r="C31" s="701">
        <v>0</v>
      </c>
      <c r="D31" s="691">
        <f t="shared" si="0"/>
        <v>0</v>
      </c>
    </row>
    <row r="32" spans="1:4">
      <c r="A32" s="1112" t="s">
        <v>848</v>
      </c>
      <c r="B32" s="689">
        <v>0</v>
      </c>
      <c r="C32" s="701">
        <v>0</v>
      </c>
      <c r="D32" s="691">
        <f t="shared" si="0"/>
        <v>0</v>
      </c>
    </row>
    <row r="33" spans="1:4">
      <c r="A33" s="1112" t="s">
        <v>597</v>
      </c>
      <c r="B33" s="689">
        <v>0</v>
      </c>
      <c r="C33" s="701">
        <v>0</v>
      </c>
      <c r="D33" s="691">
        <f t="shared" si="0"/>
        <v>0</v>
      </c>
    </row>
    <row r="34" spans="1:4">
      <c r="A34" s="1112" t="s">
        <v>672</v>
      </c>
      <c r="B34" s="689">
        <v>0</v>
      </c>
      <c r="C34" s="701">
        <v>0</v>
      </c>
      <c r="D34" s="691">
        <f t="shared" si="0"/>
        <v>0</v>
      </c>
    </row>
    <row r="35" spans="1:4">
      <c r="A35" s="907" t="s">
        <v>855</v>
      </c>
      <c r="B35" s="943">
        <f>CCT!AX27</f>
        <v>2</v>
      </c>
      <c r="C35" s="1134">
        <f>CCT!AW27</f>
        <v>1043.74</v>
      </c>
      <c r="D35" s="1075">
        <f t="shared" si="0"/>
        <v>2087.48</v>
      </c>
    </row>
    <row r="36" spans="1:4">
      <c r="A36" s="907" t="s">
        <v>856</v>
      </c>
      <c r="B36" s="943">
        <f>CCT!AZ27</f>
        <v>2</v>
      </c>
      <c r="C36" s="1134">
        <f>CCT!AY27</f>
        <v>1043.74</v>
      </c>
      <c r="D36" s="1075">
        <f t="shared" si="0"/>
        <v>2087.48</v>
      </c>
    </row>
    <row r="37" spans="1:4">
      <c r="A37" s="1112" t="s">
        <v>677</v>
      </c>
      <c r="B37" s="689">
        <v>0</v>
      </c>
      <c r="C37" s="701">
        <v>0</v>
      </c>
      <c r="D37" s="691">
        <f t="shared" si="0"/>
        <v>0</v>
      </c>
    </row>
    <row r="38" spans="1:4">
      <c r="A38" s="1112" t="s">
        <v>678</v>
      </c>
      <c r="B38" s="689">
        <v>0</v>
      </c>
      <c r="C38" s="701">
        <v>0</v>
      </c>
      <c r="D38" s="691">
        <f t="shared" si="0"/>
        <v>0</v>
      </c>
    </row>
    <row r="39" spans="1:4">
      <c r="A39" s="1112" t="s">
        <v>707</v>
      </c>
      <c r="B39" s="689">
        <v>0</v>
      </c>
      <c r="C39" s="701">
        <v>0</v>
      </c>
      <c r="D39" s="691">
        <f t="shared" si="0"/>
        <v>0</v>
      </c>
    </row>
    <row r="40" spans="1:4">
      <c r="A40" s="1112" t="s">
        <v>147</v>
      </c>
      <c r="B40" s="689">
        <v>0</v>
      </c>
      <c r="C40" s="701">
        <v>0</v>
      </c>
      <c r="D40" s="691">
        <f t="shared" si="0"/>
        <v>0</v>
      </c>
    </row>
    <row r="41" spans="1:4" ht="13.5" thickBot="1">
      <c r="A41" s="847" t="s">
        <v>960</v>
      </c>
      <c r="B41" s="693">
        <v>0</v>
      </c>
      <c r="C41" s="858">
        <v>0</v>
      </c>
      <c r="D41" s="724">
        <f t="shared" si="0"/>
        <v>0</v>
      </c>
    </row>
    <row r="42" spans="1:4" ht="30" customHeight="1" thickBot="1">
      <c r="A42" s="1809" t="s">
        <v>7</v>
      </c>
      <c r="B42" s="1810"/>
      <c r="C42" s="1810"/>
      <c r="D42" s="1811"/>
    </row>
    <row r="43" spans="1:4">
      <c r="A43" s="1111" t="s">
        <v>133</v>
      </c>
      <c r="B43" s="682">
        <v>0</v>
      </c>
      <c r="C43" s="687">
        <v>0</v>
      </c>
      <c r="D43" s="862">
        <f t="shared" ref="D43:D48" si="1">B43*C43</f>
        <v>0</v>
      </c>
    </row>
    <row r="44" spans="1:4">
      <c r="A44" s="1112" t="s">
        <v>139</v>
      </c>
      <c r="B44" s="689">
        <v>0</v>
      </c>
      <c r="C44" s="690">
        <v>0</v>
      </c>
      <c r="D44" s="755">
        <f t="shared" si="1"/>
        <v>0</v>
      </c>
    </row>
    <row r="45" spans="1:4">
      <c r="A45" s="1112" t="s">
        <v>175</v>
      </c>
      <c r="B45" s="689">
        <v>0</v>
      </c>
      <c r="C45" s="690">
        <v>0</v>
      </c>
      <c r="D45" s="755">
        <f t="shared" si="1"/>
        <v>0</v>
      </c>
    </row>
    <row r="46" spans="1:4" ht="13.5" customHeight="1">
      <c r="A46" s="1112" t="s">
        <v>176</v>
      </c>
      <c r="B46" s="689">
        <v>0</v>
      </c>
      <c r="C46" s="690">
        <v>0</v>
      </c>
      <c r="D46" s="755">
        <f t="shared" si="1"/>
        <v>0</v>
      </c>
    </row>
    <row r="47" spans="1:4">
      <c r="A47" s="1112" t="s">
        <v>871</v>
      </c>
      <c r="B47" s="689">
        <v>0</v>
      </c>
      <c r="C47" s="690">
        <v>0</v>
      </c>
      <c r="D47" s="755">
        <f t="shared" si="1"/>
        <v>0</v>
      </c>
    </row>
    <row r="48" spans="1:4" ht="13.5" thickBot="1">
      <c r="A48" s="1120" t="s">
        <v>177</v>
      </c>
      <c r="B48" s="693">
        <v>0</v>
      </c>
      <c r="C48" s="694">
        <v>0</v>
      </c>
      <c r="D48" s="809">
        <f t="shared" si="1"/>
        <v>0</v>
      </c>
    </row>
    <row r="49" spans="1:7" ht="30" customHeight="1" thickBot="1">
      <c r="A49" s="1809" t="s">
        <v>1132</v>
      </c>
      <c r="B49" s="1810"/>
      <c r="C49" s="1810"/>
      <c r="D49" s="1811"/>
    </row>
    <row r="50" spans="1:7" ht="13.5" thickBot="1">
      <c r="A50" s="655" t="s">
        <v>534</v>
      </c>
      <c r="B50" s="762">
        <v>0</v>
      </c>
      <c r="C50" s="736">
        <v>0</v>
      </c>
      <c r="D50" s="743">
        <f>B50*C50</f>
        <v>0</v>
      </c>
      <c r="F50" s="944"/>
      <c r="G50" s="944"/>
    </row>
    <row r="51" spans="1:7" ht="27" customHeight="1" thickBot="1">
      <c r="A51" s="1809" t="s">
        <v>1133</v>
      </c>
      <c r="B51" s="1810"/>
      <c r="C51" s="1810"/>
      <c r="D51" s="1811"/>
    </row>
    <row r="52" spans="1:7" ht="13.5" thickBot="1">
      <c r="A52" s="655" t="s">
        <v>936</v>
      </c>
      <c r="B52" s="764">
        <v>0</v>
      </c>
      <c r="C52" s="736">
        <v>0</v>
      </c>
      <c r="D52" s="658">
        <f>B52*C52</f>
        <v>0</v>
      </c>
    </row>
    <row r="53" spans="1:7" ht="27" customHeight="1" thickBot="1">
      <c r="A53" s="1809" t="s">
        <v>11</v>
      </c>
      <c r="B53" s="1810"/>
      <c r="C53" s="1810"/>
      <c r="D53" s="1811"/>
    </row>
    <row r="54" spans="1:7" ht="13.5" thickBot="1">
      <c r="A54" s="673" t="s">
        <v>919</v>
      </c>
      <c r="B54" s="1188">
        <v>0</v>
      </c>
      <c r="C54" s="1181">
        <v>0</v>
      </c>
      <c r="D54" s="662">
        <f>B54*C54</f>
        <v>0</v>
      </c>
      <c r="G54" s="945"/>
    </row>
    <row r="55" spans="1:7" ht="13.5" thickBot="1">
      <c r="A55" s="663" t="s">
        <v>533</v>
      </c>
      <c r="B55" s="664">
        <f>SUM(B16:B41,B43:B48,B50,B52,B54)</f>
        <v>4</v>
      </c>
      <c r="C55" s="751"/>
      <c r="D55" s="726">
        <f>SUM(D16:D41,D43:D48,D50,D52,D54)</f>
        <v>4174.96</v>
      </c>
      <c r="E55" s="945"/>
    </row>
    <row r="56" spans="1:7" ht="13.5" thickBot="1">
      <c r="A56" s="1189"/>
      <c r="B56" s="1141"/>
      <c r="C56" s="888" t="s">
        <v>975</v>
      </c>
      <c r="D56" s="889" t="s">
        <v>267</v>
      </c>
      <c r="E56" s="945"/>
    </row>
    <row r="57" spans="1:7">
      <c r="A57" s="1748" t="s">
        <v>841</v>
      </c>
      <c r="B57" s="1749"/>
      <c r="C57" s="890">
        <f>30%</f>
        <v>0.3</v>
      </c>
      <c r="D57" s="691">
        <f>C57*D26</f>
        <v>0</v>
      </c>
      <c r="G57" s="945"/>
    </row>
    <row r="58" spans="1:7">
      <c r="A58" s="1713" t="s">
        <v>269</v>
      </c>
      <c r="B58" s="1714"/>
      <c r="C58" s="770">
        <f>0.2*788</f>
        <v>157.6</v>
      </c>
      <c r="D58" s="691">
        <f>C58*(B21+B28+B29+B31+B33)</f>
        <v>0</v>
      </c>
    </row>
    <row r="59" spans="1:7">
      <c r="A59" s="1713" t="s">
        <v>270</v>
      </c>
      <c r="B59" s="1714"/>
      <c r="C59" s="890">
        <f>1/220*0.2*10.282*15.5</f>
        <v>0.1449</v>
      </c>
      <c r="D59" s="691">
        <f>C59*(D36)</f>
        <v>302.48</v>
      </c>
      <c r="G59" s="945"/>
    </row>
    <row r="60" spans="1:7">
      <c r="A60" s="1713" t="s">
        <v>271</v>
      </c>
      <c r="B60" s="1714"/>
      <c r="C60" s="890">
        <v>0</v>
      </c>
      <c r="D60" s="691">
        <f>C60*D36</f>
        <v>0</v>
      </c>
      <c r="E60" s="946"/>
      <c r="F60" s="947"/>
      <c r="G60" s="947"/>
    </row>
    <row r="61" spans="1:7">
      <c r="A61" s="1713" t="s">
        <v>272</v>
      </c>
      <c r="B61" s="1714"/>
      <c r="C61" s="824"/>
      <c r="D61" s="691">
        <v>0</v>
      </c>
      <c r="E61" s="948"/>
      <c r="F61" s="948"/>
    </row>
    <row r="62" spans="1:7">
      <c r="A62" s="1713" t="s">
        <v>273</v>
      </c>
      <c r="B62" s="1729"/>
      <c r="C62" s="824"/>
      <c r="D62" s="691">
        <f>(D34/220*20)+((D35+D35*C63)/220*15.5)+((D36+D36*C63)/220*1.2*15.5)</f>
        <v>332.39</v>
      </c>
    </row>
    <row r="63" spans="1:7">
      <c r="A63" s="1713" t="s">
        <v>335</v>
      </c>
      <c r="B63" s="1714"/>
      <c r="C63" s="824">
        <f>(1/220*12*6/12)</f>
        <v>2.7300000000000001E-2</v>
      </c>
      <c r="D63" s="686">
        <f>C63*(D35+D36)</f>
        <v>113.98</v>
      </c>
    </row>
    <row r="64" spans="1:7" ht="13.5" thickBot="1">
      <c r="A64" s="869" t="s">
        <v>882</v>
      </c>
      <c r="B64" s="870"/>
      <c r="C64" s="1079"/>
      <c r="D64" s="809">
        <v>0</v>
      </c>
    </row>
    <row r="65" spans="1:7" ht="13.5" thickBot="1">
      <c r="A65" s="1721" t="s">
        <v>274</v>
      </c>
      <c r="B65" s="1722"/>
      <c r="C65" s="1736"/>
      <c r="D65" s="666">
        <f>SUM(D55,D57:D63)</f>
        <v>4923.8100000000004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SUM(B16:B41)*(Parâmetro!G6*20-1)+SUM(B43:B48)*(Parâmetro!G26*20-1)+SUM(B50)*(Parâmetro!G29*20-1)+SUM(B52)*(Parâmetro!G30*20-1)+SUM(B54)*(Parâmetro!G36*20-1)</f>
        <v>1116</v>
      </c>
      <c r="E71" s="863"/>
      <c r="F71" s="951"/>
    </row>
    <row r="72" spans="1:7">
      <c r="A72" s="1713" t="s">
        <v>279</v>
      </c>
      <c r="B72" s="1729"/>
      <c r="C72" s="770">
        <f>Parâmetro!E84</f>
        <v>3.1</v>
      </c>
      <c r="D72" s="864">
        <f>(2*C72*20*SUM(B16:B41,B43:B48,B50,B52))-(IF(SUM(D16:D41,D43:D48,D50,D52)*6%&lt;=(2*C72*20*SUM(B16:B41,B43:B48,B50,B52)),SUM(D16:D41,D43:D48,D50,D52)*6%,(2*C72*20*SUM(B16:B41,B43:B48,B50,B52))))+(2*C72*20*B54)-(IF(D54*6%&lt;=(2*C72*20*B54),D54*6%,(2*C72*20*B54)))</f>
        <v>245.5</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SUM(B16:B41)*Parâmetro!C6+SUM(B43:B48)*Parâmetro!C26+SUM(B50)*Parâmetro!C29+SUM(B52)*Parâmetro!C30+SUM(B54)*Parâmetro!C36</f>
        <v>112.76</v>
      </c>
      <c r="E75" s="951"/>
    </row>
    <row r="76" spans="1:7">
      <c r="A76" s="1713" t="s">
        <v>1054</v>
      </c>
      <c r="B76" s="1714"/>
      <c r="C76" s="868"/>
      <c r="D76" s="866">
        <f>SUM(B16:B41)*Parâmetro!D6+SUM(B43:B48)*Parâmetro!D26+SUM(B50)*Parâmetro!D29+SUM(B52)*Parâmetro!D30+SUM(B54)*Parâmetro!D36</f>
        <v>0</v>
      </c>
      <c r="E76" s="951"/>
    </row>
    <row r="77" spans="1:7" ht="13.5" thickBot="1">
      <c r="A77" s="1816" t="s">
        <v>866</v>
      </c>
      <c r="B77" s="1817"/>
      <c r="C77" s="871"/>
      <c r="D77" s="724">
        <f>B54*Parâmetro!E147</f>
        <v>0</v>
      </c>
    </row>
    <row r="78" spans="1:7" ht="13.5" thickBot="1">
      <c r="A78" s="1721" t="s">
        <v>282</v>
      </c>
      <c r="B78" s="1722"/>
      <c r="C78" s="1747"/>
      <c r="D78" s="726">
        <f>SUM(D70:D77)</f>
        <v>1486.74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Apoio'!BM9+'CARGOS CCT CURVELO DIAMANTINA '!B17*'Uniforme Apoio'!BM10+'CARGOS CCT CURVELO DIAMANTINA '!B18*'Uniforme Apoio'!BM11+'CARGOS CCT CURVELO DIAMANTINA '!B19*'Uniforme Apoio'!BM12+'CARGOS CCT CURVELO DIAMANTINA '!B20*'Uniforme Apoio'!BM13+'CARGOS CCT CURVELO DIAMANTINA '!B21*'Uniforme Apoio'!BM14+'CARGOS CCT CURVELO DIAMANTINA '!B22*'Uniforme Apoio'!BM15+'CARGOS CCT CURVELO DIAMANTINA '!B23*'Uniforme Apoio'!BM16+'CARGOS CCT CURVELO DIAMANTINA '!B24*'Uniforme Apoio'!BM17+'CARGOS CCT CURVELO DIAMANTINA '!B25*'Uniforme Apoio'!BM18+'CARGOS CCT CURVELO DIAMANTINA '!B26*'Uniforme Apoio'!BM20+'CARGOS CCT CURVELO DIAMANTINA '!B27*'Uniforme Apoio'!BM21+'CARGOS CCT CURVELO DIAMANTINA '!B28*'Uniforme Apoio'!BM22+'CARGOS CCT CURVELO DIAMANTINA '!B29*'Uniforme Apoio'!BM23+'CARGOS CCT CURVELO DIAMANTINA '!B30*'Uniforme Apoio'!BM24+'CARGOS CCT CURVELO DIAMANTINA '!B31*'Uniforme Apoio'!BM25+'CARGOS CCT CURVELO DIAMANTINA '!B32*'Uniforme Apoio'!BM28+'CARGOS CCT CURVELO DIAMANTINA '!B33*'Uniforme Apoio'!BM29+'CARGOS CCT CURVELO DIAMANTINA '!B34*'Uniforme Apoio'!BM30+'CARGOS CCT CURVELO DIAMANTINA '!B35*'Uniforme Apoio'!BM30+'CARGOS CCT CURVELO DIAMANTINA '!B36*'Uniforme Apoio'!BM30+'CARGOS CCT CURVELO DIAMANTINA '!B37*'Uniforme Apoio'!BM31+'CARGOS CCT CURVELO DIAMANTINA '!B38*'Uniforme Apoio'!BM31+'CARGOS CCT CURVELO DIAMANTINA '!B39*'Uniforme Apoio'!BM32+'CARGOS CCT CURVELO DIAMANTINA '!B40*'Uniforme Apoio'!BM33+'CARGOS CCT CURVELO DIAMANTINA '!B41*'Uniforme Apoio'!BM39+'CARGOS CCT CURVELO DIAMANTINA '!B43*'Uniforme Apoio'!BM19+'CARGOS CCT CURVELO DIAMANTINA '!B44*'Uniforme Apoio'!BM27+'CARGOS CCT CURVELO DIAMANTINA '!B45*'Uniforme Apoio'!BM35+'CARGOS CCT CURVELO DIAMANTINA '!B46*'Uniforme Apoio'!BM36+'CARGOS CCT CURVELO DIAMANTINA '!B47*'Uniforme Apoio'!BM37+'CARGOS CCT CURVELO DIAMANTINA '!B48*'Uniforme Apoio'!BM38+'CARGOS CCT CURVELO DIAMANTINA '!B50*'Uniforme Apoio'!BM40+'CARGOS CCT CURVELO DIAMANTINA '!B52*'Uniforme Apoio'!BM34+'CARGOS CCT CURVELO DIAMANTINA '!B54*'Uniforme Apoio'!BM26</f>
        <v>342.72</v>
      </c>
      <c r="E83" s="944"/>
    </row>
    <row r="84" spans="1:7">
      <c r="A84" s="1713" t="str">
        <f>'TOTALIZADORA MÓDULOS'!A286:B286</f>
        <v>B - Materiais de Consumo</v>
      </c>
      <c r="B84" s="1729"/>
      <c r="C84" s="782">
        <v>0</v>
      </c>
      <c r="D84" s="781">
        <f>'Material de consumo jardinagem'!G21*'CARGOS CCT CURVELO DIAMANTINA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984.76</v>
      </c>
    </row>
    <row r="93" spans="1:7">
      <c r="A93" s="1713" t="s">
        <v>289</v>
      </c>
      <c r="B93" s="1729"/>
      <c r="C93" s="788">
        <f>'BASE DE DADOS MÓDULOS 4 E 5'!C6</f>
        <v>1.4999999999999999E-2</v>
      </c>
      <c r="D93" s="789">
        <f t="shared" ref="D93:D99" si="2">$D$65*C93</f>
        <v>73.86</v>
      </c>
    </row>
    <row r="94" spans="1:7">
      <c r="A94" s="1713" t="s">
        <v>290</v>
      </c>
      <c r="B94" s="1714"/>
      <c r="C94" s="788">
        <f>'BASE DE DADOS MÓDULOS 4 E 5'!C7</f>
        <v>0.01</v>
      </c>
      <c r="D94" s="789">
        <f t="shared" si="2"/>
        <v>49.24</v>
      </c>
    </row>
    <row r="95" spans="1:7">
      <c r="A95" s="1713" t="s">
        <v>291</v>
      </c>
      <c r="B95" s="1714"/>
      <c r="C95" s="920">
        <f>'BASE DE DADOS MÓDULOS 4 E 5'!C8</f>
        <v>2E-3</v>
      </c>
      <c r="D95" s="789">
        <f t="shared" si="2"/>
        <v>9.85</v>
      </c>
    </row>
    <row r="96" spans="1:7">
      <c r="A96" s="1713" t="s">
        <v>292</v>
      </c>
      <c r="B96" s="1714"/>
      <c r="C96" s="981">
        <f>'BASE DE DADOS MÓDULOS 4 E 5'!C9</f>
        <v>2.5000000000000001E-2</v>
      </c>
      <c r="D96" s="789">
        <f t="shared" si="2"/>
        <v>123.1</v>
      </c>
    </row>
    <row r="97" spans="1:7">
      <c r="A97" s="1713" t="s">
        <v>293</v>
      </c>
      <c r="B97" s="1714"/>
      <c r="C97" s="981">
        <f>'BASE DE DADOS MÓDULOS 4 E 5'!C10</f>
        <v>0.08</v>
      </c>
      <c r="D97" s="787">
        <f t="shared" si="2"/>
        <v>393.9</v>
      </c>
    </row>
    <row r="98" spans="1:7">
      <c r="A98" s="1713" t="s">
        <v>1052</v>
      </c>
      <c r="B98" s="1714"/>
      <c r="C98" s="981">
        <f>'BASE DE DADOS MÓDULOS 4 E 5'!C11</f>
        <v>0.03</v>
      </c>
      <c r="D98" s="921">
        <f t="shared" si="2"/>
        <v>147.71</v>
      </c>
    </row>
    <row r="99" spans="1:7" ht="13.5" thickBot="1">
      <c r="A99" s="1745" t="s">
        <v>294</v>
      </c>
      <c r="B99" s="1759"/>
      <c r="C99" s="922">
        <f>'BASE DE DADOS MÓDULOS 4 E 5'!C12</f>
        <v>6.0000000000000001E-3</v>
      </c>
      <c r="D99" s="787">
        <f t="shared" si="2"/>
        <v>29.54</v>
      </c>
    </row>
    <row r="100" spans="1:7" ht="13.5" thickBot="1">
      <c r="A100" s="1721" t="s">
        <v>282</v>
      </c>
      <c r="B100" s="1736"/>
      <c r="C100" s="792">
        <f>SUM(C92:C99)</f>
        <v>0.36799999999999999</v>
      </c>
      <c r="D100" s="784">
        <f>SUM(D92:D99)</f>
        <v>1811.96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410.15</v>
      </c>
    </row>
    <row r="104" spans="1:7">
      <c r="A104" s="1713" t="s">
        <v>297</v>
      </c>
      <c r="B104" s="1729"/>
      <c r="C104" s="923">
        <f>'BASE DE DADOS MÓDULOS 4 E 5'!C17</f>
        <v>2.7799999999999998E-2</v>
      </c>
      <c r="D104" s="798">
        <f>C104*D65</f>
        <v>136.88</v>
      </c>
    </row>
    <row r="105" spans="1:7">
      <c r="A105" s="1750" t="s">
        <v>298</v>
      </c>
      <c r="B105" s="1751"/>
      <c r="C105" s="924">
        <f>SUM(C103:C104)</f>
        <v>0.1111</v>
      </c>
      <c r="D105" s="800">
        <f>SUM(D103:D104)</f>
        <v>547.03</v>
      </c>
    </row>
    <row r="106" spans="1:7" ht="13.5" thickBot="1">
      <c r="A106" s="1745" t="s">
        <v>299</v>
      </c>
      <c r="B106" s="1759"/>
      <c r="C106" s="987">
        <f>'BASE DE DADOS MÓDULOS 4 E 5'!C19</f>
        <v>4.0899999999999999E-2</v>
      </c>
      <c r="D106" s="826">
        <f>D65*C106</f>
        <v>201.38</v>
      </c>
      <c r="F106" s="960"/>
      <c r="G106" s="961"/>
    </row>
    <row r="107" spans="1:7" ht="13.5" thickBot="1">
      <c r="A107" s="803" t="s">
        <v>282</v>
      </c>
      <c r="B107" s="872"/>
      <c r="C107" s="812">
        <f>SUM(C105:C106)</f>
        <v>0.152</v>
      </c>
      <c r="D107" s="806">
        <f>SUM(D105+D106)</f>
        <v>748.41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2.46</v>
      </c>
    </row>
    <row r="112" spans="1:7" ht="13.5" thickBot="1">
      <c r="A112" s="810" t="s">
        <v>282</v>
      </c>
      <c r="B112" s="811"/>
      <c r="C112" s="805">
        <f>SUM(C110:C111)</f>
        <v>1.8E-3</v>
      </c>
      <c r="D112" s="726">
        <f>SUM(D110:D111)</f>
        <v>8.86</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36.93</v>
      </c>
    </row>
    <row r="116" spans="1:6">
      <c r="A116" s="1713" t="s">
        <v>338</v>
      </c>
      <c r="B116" s="1729"/>
      <c r="C116" s="814">
        <f>'BASE DE DADOS MÓDULOS 4 E 5'!C29</f>
        <v>5.9999999999999995E-4</v>
      </c>
      <c r="D116" s="787">
        <f t="shared" si="3"/>
        <v>2.95</v>
      </c>
    </row>
    <row r="117" spans="1:6">
      <c r="A117" s="1713" t="s">
        <v>302</v>
      </c>
      <c r="B117" s="1729"/>
      <c r="C117" s="814">
        <f>'BASE DE DADOS MÓDULOS 4 E 5'!C30</f>
        <v>2.9999999999999997E-4</v>
      </c>
      <c r="D117" s="787">
        <f t="shared" si="3"/>
        <v>1.48</v>
      </c>
    </row>
    <row r="118" spans="1:6">
      <c r="A118" s="1713" t="s">
        <v>303</v>
      </c>
      <c r="B118" s="1729"/>
      <c r="C118" s="927">
        <f>'BASE DE DADOS MÓDULOS 4 E 5'!C31</f>
        <v>3.5000000000000001E-3</v>
      </c>
      <c r="D118" s="787">
        <f t="shared" si="3"/>
        <v>17.23</v>
      </c>
    </row>
    <row r="119" spans="1:6">
      <c r="A119" s="1713" t="s">
        <v>304</v>
      </c>
      <c r="B119" s="1729"/>
      <c r="C119" s="814">
        <f>'BASE DE DADOS MÓDULOS 4 E 5'!C32</f>
        <v>1.2999999999999999E-3</v>
      </c>
      <c r="D119" s="787">
        <f t="shared" si="3"/>
        <v>6.4</v>
      </c>
    </row>
    <row r="120" spans="1:6">
      <c r="A120" s="1713" t="s">
        <v>315</v>
      </c>
      <c r="B120" s="1714"/>
      <c r="C120" s="814">
        <f>'BASE DE DADOS MÓDULOS 4 E 5'!C33</f>
        <v>4.2999999999999997E-2</v>
      </c>
      <c r="D120" s="787">
        <f t="shared" si="3"/>
        <v>211.72</v>
      </c>
    </row>
    <row r="121" spans="1:6" ht="13.5" thickBot="1">
      <c r="A121" s="816" t="s">
        <v>339</v>
      </c>
      <c r="B121" s="817"/>
      <c r="C121" s="928">
        <f>'BASE DE DADOS MÓDULOS 4 E 5'!C34</f>
        <v>1.6999999999999999E-3</v>
      </c>
      <c r="D121" s="819">
        <f t="shared" si="3"/>
        <v>8.3699999999999992</v>
      </c>
    </row>
    <row r="122" spans="1:6" ht="13.5" thickBot="1">
      <c r="A122" s="810" t="s">
        <v>282</v>
      </c>
      <c r="B122" s="811"/>
      <c r="C122" s="812">
        <f>SUM(C115:C121)</f>
        <v>5.79E-2</v>
      </c>
      <c r="D122" s="829">
        <f>SUM(D115:D121)</f>
        <v>285.08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410.15</v>
      </c>
    </row>
    <row r="126" spans="1:6">
      <c r="A126" s="1713" t="s">
        <v>317</v>
      </c>
      <c r="B126" s="1714"/>
      <c r="C126" s="814">
        <f>'BASE DE DADOS MÓDULOS 4 E 5'!C39</f>
        <v>1.3899999999999999E-2</v>
      </c>
      <c r="D126" s="789">
        <f>C126*$D$65</f>
        <v>68.44</v>
      </c>
    </row>
    <row r="127" spans="1:6">
      <c r="A127" s="1713" t="s">
        <v>786</v>
      </c>
      <c r="B127" s="1714"/>
      <c r="C127" s="814">
        <f>'BASE DE DADOS MÓDULOS 4 E 5'!C40</f>
        <v>8.3999999999999995E-3</v>
      </c>
      <c r="D127" s="789">
        <f>C127*$D$65</f>
        <v>41.36</v>
      </c>
    </row>
    <row r="128" spans="1:6">
      <c r="A128" s="1713" t="s">
        <v>784</v>
      </c>
      <c r="B128" s="1729"/>
      <c r="C128" s="814">
        <f>'BASE DE DADOS MÓDULOS 4 E 5'!C41</f>
        <v>3.3E-3</v>
      </c>
      <c r="D128" s="789">
        <f>C128*$D$65</f>
        <v>16.25</v>
      </c>
    </row>
    <row r="129" spans="1:7">
      <c r="A129" s="1713" t="s">
        <v>860</v>
      </c>
      <c r="B129" s="1729"/>
      <c r="C129" s="814">
        <f>'BASE DE DADOS MÓDULOS 4 E 5'!C42</f>
        <v>0</v>
      </c>
      <c r="D129" s="789">
        <f>C129*$D$65</f>
        <v>0</v>
      </c>
    </row>
    <row r="130" spans="1:7">
      <c r="A130" s="1750" t="s">
        <v>318</v>
      </c>
      <c r="B130" s="1751"/>
      <c r="C130" s="973">
        <f>SUM(C125:C129)</f>
        <v>0.1089</v>
      </c>
      <c r="D130" s="930">
        <f>SUM(D125:D129)</f>
        <v>536.20000000000005</v>
      </c>
    </row>
    <row r="131" spans="1:7" ht="13.5" thickBot="1">
      <c r="A131" s="1745" t="s">
        <v>785</v>
      </c>
      <c r="B131" s="1746"/>
      <c r="C131" s="967">
        <f>'BASE DE DADOS MÓDULOS 4 E 5'!C44</f>
        <v>4.0099999999999997E-2</v>
      </c>
      <c r="D131" s="974">
        <f>C131*D65</f>
        <v>197.44</v>
      </c>
    </row>
    <row r="132" spans="1:7" ht="13.5" thickBot="1">
      <c r="A132" s="803" t="s">
        <v>282</v>
      </c>
      <c r="B132" s="872"/>
      <c r="C132" s="812">
        <f>SUM(C130:C131)</f>
        <v>0.14899999999999999</v>
      </c>
      <c r="D132" s="829">
        <f>D130+D131</f>
        <v>733.64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1811.96</v>
      </c>
    </row>
    <row r="136" spans="1:7">
      <c r="A136" s="1713" t="s">
        <v>295</v>
      </c>
      <c r="B136" s="1714"/>
      <c r="C136" s="831">
        <f>C105+C106</f>
        <v>0.152</v>
      </c>
      <c r="D136" s="798">
        <f>D107</f>
        <v>748.41</v>
      </c>
    </row>
    <row r="137" spans="1:7">
      <c r="A137" s="1713" t="s">
        <v>300</v>
      </c>
      <c r="B137" s="1729"/>
      <c r="C137" s="832">
        <f>C110+C111</f>
        <v>1.8E-3</v>
      </c>
      <c r="D137" s="798">
        <f>D112</f>
        <v>8.86</v>
      </c>
    </row>
    <row r="138" spans="1:7">
      <c r="A138" s="1713" t="s">
        <v>301</v>
      </c>
      <c r="B138" s="1729"/>
      <c r="C138" s="832">
        <f>SUM(C115:C121)</f>
        <v>5.79E-2</v>
      </c>
      <c r="D138" s="798">
        <f>D122</f>
        <v>285.08</v>
      </c>
    </row>
    <row r="139" spans="1:7" ht="13.5" thickBot="1">
      <c r="A139" s="1745" t="s">
        <v>321</v>
      </c>
      <c r="B139" s="1746"/>
      <c r="C139" s="833">
        <f>SUM(C130:C131)</f>
        <v>0.14899999999999999</v>
      </c>
      <c r="D139" s="826">
        <f>D132</f>
        <v>733.64</v>
      </c>
    </row>
    <row r="140" spans="1:7" ht="13.5" thickBot="1">
      <c r="A140" s="1721" t="s">
        <v>282</v>
      </c>
      <c r="B140" s="1736"/>
      <c r="C140" s="792">
        <f>SUM(C135:C139)</f>
        <v>0.72870000000000001</v>
      </c>
      <c r="D140" s="784">
        <f>SUM(D135:D139)</f>
        <v>3587.95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10">
      <c r="A145" s="837" t="s">
        <v>324</v>
      </c>
      <c r="B145" s="975">
        <f>'BASE DE DADOS MÓDULOS 4 E 5'!B58</f>
        <v>206.27</v>
      </c>
      <c r="C145" s="839"/>
      <c r="D145" s="796">
        <f>B145*B55</f>
        <v>825.08</v>
      </c>
    </row>
    <row r="146" spans="1:10">
      <c r="A146" s="840" t="s">
        <v>325</v>
      </c>
      <c r="B146" s="933" t="s">
        <v>287</v>
      </c>
      <c r="C146" s="879" t="s">
        <v>287</v>
      </c>
      <c r="D146" s="789"/>
    </row>
    <row r="147" spans="1:10">
      <c r="A147" s="840" t="s">
        <v>326</v>
      </c>
      <c r="B147" s="933">
        <f>'BASE DE DADOS MÓDULOS 4 E 5'!B60</f>
        <v>7.6</v>
      </c>
      <c r="C147" s="841">
        <f>((100/((100-$B$152)%)-100)*B147)/$B$152</f>
        <v>8.86</v>
      </c>
      <c r="D147" s="789">
        <f>(D140+D87+D78+D65+D145+D153)*C147%</f>
        <v>1040.99</v>
      </c>
    </row>
    <row r="148" spans="1:10">
      <c r="A148" s="840" t="s">
        <v>327</v>
      </c>
      <c r="B148" s="934">
        <f>'BASE DE DADOS MÓDULOS 4 E 5'!B61</f>
        <v>1.65</v>
      </c>
      <c r="C148" s="841">
        <f>((100/((100-$B$152)%)-100)*B148)/$B$152</f>
        <v>1.92</v>
      </c>
      <c r="D148" s="789">
        <f>(D153+D145+D140+D87+D78+D65)*C148%</f>
        <v>225.59</v>
      </c>
    </row>
    <row r="149" spans="1:10">
      <c r="A149" s="840" t="s">
        <v>328</v>
      </c>
      <c r="B149" s="879"/>
      <c r="C149" s="841"/>
      <c r="D149" s="789">
        <f>((D65+D78+D87+D140+D145+D153)*$C$149)%</f>
        <v>0</v>
      </c>
    </row>
    <row r="150" spans="1:10">
      <c r="A150" s="840" t="s">
        <v>329</v>
      </c>
      <c r="B150" s="935">
        <f>100*'ISS APOIO'!B40</f>
        <v>5</v>
      </c>
      <c r="C150" s="841">
        <f>((100/((100-$B$152)%)-100)*B150)/$B$152</f>
        <v>5.83</v>
      </c>
      <c r="D150" s="789">
        <f>(D153+D145+D140+D87+D78+D65)*C150%</f>
        <v>684.99</v>
      </c>
    </row>
    <row r="151" spans="1:10">
      <c r="A151" s="840" t="s">
        <v>330</v>
      </c>
      <c r="B151" s="879"/>
      <c r="C151" s="841"/>
      <c r="D151" s="789">
        <f>((D65+D78+D87+D140+D145+D153)*$C$151)%</f>
        <v>0</v>
      </c>
    </row>
    <row r="152" spans="1:10">
      <c r="A152" s="840" t="s">
        <v>331</v>
      </c>
      <c r="B152" s="880">
        <f>SUM(B147:B151)</f>
        <v>14.25</v>
      </c>
      <c r="C152" s="881">
        <f>SUM(C147:C151)</f>
        <v>16.61</v>
      </c>
      <c r="D152" s="882">
        <f>SUM(D147:D151)</f>
        <v>1951.57</v>
      </c>
      <c r="J152" s="945"/>
    </row>
    <row r="153" spans="1:10" ht="13.5" thickBot="1">
      <c r="A153" s="844" t="s">
        <v>332</v>
      </c>
      <c r="B153" s="936">
        <f>'BASE DE DADOS MÓDULOS 4 E 5'!B66</f>
        <v>145.76</v>
      </c>
      <c r="C153" s="883"/>
      <c r="D153" s="884">
        <f>B153*B55</f>
        <v>583.04</v>
      </c>
    </row>
    <row r="154" spans="1:10" ht="13.5" thickBot="1">
      <c r="A154" s="1721" t="s">
        <v>282</v>
      </c>
      <c r="B154" s="1818"/>
      <c r="C154" s="1723"/>
      <c r="D154" s="806">
        <f>D145+D152+D153</f>
        <v>3359.69</v>
      </c>
      <c r="E154" s="949"/>
      <c r="F154" s="944"/>
    </row>
    <row r="155" spans="1:10" ht="13.5" thickBot="1">
      <c r="A155" s="1724"/>
      <c r="B155" s="1724"/>
      <c r="C155" s="1724"/>
      <c r="D155" s="834"/>
    </row>
    <row r="156" spans="1:10" ht="13.5" thickBot="1">
      <c r="A156" s="1721" t="s">
        <v>333</v>
      </c>
      <c r="B156" s="1722"/>
      <c r="C156" s="1723"/>
      <c r="D156" s="885">
        <f>D65+D78+D87+D140+D154</f>
        <v>13700.91</v>
      </c>
      <c r="E156" s="969"/>
      <c r="F156" s="944"/>
    </row>
    <row r="158" spans="1:10">
      <c r="D158" s="970">
        <f>D156*12</f>
        <v>164410.92000000001</v>
      </c>
    </row>
    <row r="159" spans="1:10">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93.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779</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CCT!AW27</f>
        <v>1043.74</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f>((1/220*15.5))</f>
        <v>7.0499999999999993E-2</v>
      </c>
      <c r="D19" s="769">
        <f>(D13+D14+D20)*C19</f>
        <v>75.59</v>
      </c>
      <c r="E19" s="989"/>
    </row>
    <row r="20" spans="1:9">
      <c r="A20" s="1713" t="s">
        <v>335</v>
      </c>
      <c r="B20" s="1714"/>
      <c r="C20" s="801">
        <f>1/220*12*6/12</f>
        <v>2.7300000000000001E-2</v>
      </c>
      <c r="D20" s="917">
        <f>D13*C20</f>
        <v>28.49</v>
      </c>
      <c r="E20" s="996"/>
    </row>
    <row r="21" spans="1:9" ht="13.5" thickBot="1">
      <c r="A21" s="1816" t="s">
        <v>882</v>
      </c>
      <c r="B21" s="1817"/>
      <c r="C21" s="873">
        <v>0</v>
      </c>
      <c r="D21" s="917">
        <f>D14*C21</f>
        <v>0</v>
      </c>
      <c r="E21" s="996"/>
    </row>
    <row r="22" spans="1:9" ht="13.5" thickBot="1">
      <c r="A22" s="1823" t="s">
        <v>274</v>
      </c>
      <c r="B22" s="1824"/>
      <c r="C22" s="1834"/>
      <c r="D22" s="997">
        <f>SUM(D13:D20)</f>
        <v>1147.82</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691">
        <f>$C$13*C27</f>
        <v>0</v>
      </c>
      <c r="E27" s="989"/>
    </row>
    <row r="28" spans="1:9">
      <c r="A28" s="1713" t="s">
        <v>278</v>
      </c>
      <c r="B28" s="1729"/>
      <c r="C28" s="770">
        <f>Parâmetro!G6</f>
        <v>14</v>
      </c>
      <c r="D28" s="771">
        <f>((20*C28)-1)*C13</f>
        <v>279</v>
      </c>
      <c r="E28" s="989"/>
    </row>
    <row r="29" spans="1:9">
      <c r="A29" s="1713" t="s">
        <v>279</v>
      </c>
      <c r="B29" s="1729"/>
      <c r="C29" s="770">
        <f>Parâmetro!E84</f>
        <v>3.1</v>
      </c>
      <c r="D29" s="772">
        <f>(2*$C$29*20*C13)-(IF(D13*6%&lt;=(2*$C$29*20*C13),D13*6%,(2*$C$29*20*C13)))</f>
        <v>61.38</v>
      </c>
      <c r="E29" s="989"/>
    </row>
    <row r="30" spans="1:9">
      <c r="A30" s="1713" t="s">
        <v>280</v>
      </c>
      <c r="B30" s="1714"/>
      <c r="C30" s="865">
        <v>0</v>
      </c>
      <c r="D30" s="691">
        <f>$C$13*C30</f>
        <v>0</v>
      </c>
      <c r="E30" s="989"/>
    </row>
    <row r="31" spans="1:9">
      <c r="A31" s="1713" t="s">
        <v>281</v>
      </c>
      <c r="B31" s="1714"/>
      <c r="C31" s="773">
        <f>Parâmetro!C152</f>
        <v>3.12</v>
      </c>
      <c r="D31" s="691">
        <f>$C$13*C31</f>
        <v>3.12</v>
      </c>
      <c r="E31" s="989"/>
    </row>
    <row r="32" spans="1:9">
      <c r="A32" s="1713" t="s">
        <v>1053</v>
      </c>
      <c r="B32" s="1714"/>
      <c r="C32" s="774">
        <f>Parâmetro!C6</f>
        <v>28.19</v>
      </c>
      <c r="D32" s="691">
        <f>$C$13*C32</f>
        <v>28.19</v>
      </c>
      <c r="E32" s="989"/>
      <c r="I32" s="945"/>
    </row>
    <row r="33" spans="1:9">
      <c r="A33" s="1713" t="s">
        <v>1054</v>
      </c>
      <c r="B33" s="1714"/>
      <c r="C33" s="868">
        <f>Parâmetro!D6</f>
        <v>0</v>
      </c>
      <c r="D33" s="691">
        <f>$C$13*C33</f>
        <v>0</v>
      </c>
      <c r="E33" s="989"/>
      <c r="I33" s="945"/>
    </row>
    <row r="34" spans="1:9" ht="13.5" thickBot="1">
      <c r="A34" s="1816" t="s">
        <v>933</v>
      </c>
      <c r="B34" s="1839"/>
      <c r="C34" s="1023">
        <v>0</v>
      </c>
      <c r="D34" s="686">
        <f>$C$13*C34</f>
        <v>0</v>
      </c>
      <c r="E34" s="989"/>
    </row>
    <row r="35" spans="1:9" ht="13.5" thickBot="1">
      <c r="A35" s="1823" t="s">
        <v>282</v>
      </c>
      <c r="B35" s="1824"/>
      <c r="C35" s="1841"/>
      <c r="D35" s="997">
        <f>SUM(D27:D34)</f>
        <v>371.69</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229.56</v>
      </c>
      <c r="E49" s="989"/>
    </row>
    <row r="50" spans="1:6">
      <c r="A50" s="1713" t="s">
        <v>289</v>
      </c>
      <c r="B50" s="1729"/>
      <c r="C50" s="788">
        <f>'BASE DE DADOS MÓDULOS 4 E 5'!C6</f>
        <v>1.4999999999999999E-2</v>
      </c>
      <c r="D50" s="798">
        <f t="shared" ref="D50:D56" si="0">$D$22*C50</f>
        <v>17.22</v>
      </c>
      <c r="E50" s="989"/>
    </row>
    <row r="51" spans="1:6">
      <c r="A51" s="1713" t="s">
        <v>290</v>
      </c>
      <c r="B51" s="1714"/>
      <c r="C51" s="788">
        <f>'BASE DE DADOS MÓDULOS 4 E 5'!C7</f>
        <v>0.01</v>
      </c>
      <c r="D51" s="798">
        <f t="shared" si="0"/>
        <v>11.48</v>
      </c>
      <c r="E51" s="989"/>
    </row>
    <row r="52" spans="1:6">
      <c r="A52" s="1713" t="s">
        <v>291</v>
      </c>
      <c r="B52" s="1714"/>
      <c r="C52" s="788">
        <f>'BASE DE DADOS MÓDULOS 4 E 5'!C8</f>
        <v>2E-3</v>
      </c>
      <c r="D52" s="798">
        <f t="shared" si="0"/>
        <v>2.2999999999999998</v>
      </c>
      <c r="E52" s="989"/>
    </row>
    <row r="53" spans="1:6">
      <c r="A53" s="1713" t="s">
        <v>292</v>
      </c>
      <c r="B53" s="1714"/>
      <c r="C53" s="788">
        <f>'BASE DE DADOS MÓDULOS 4 E 5'!C9</f>
        <v>2.5000000000000001E-2</v>
      </c>
      <c r="D53" s="798">
        <f t="shared" si="0"/>
        <v>28.7</v>
      </c>
      <c r="E53" s="989"/>
    </row>
    <row r="54" spans="1:6">
      <c r="A54" s="1713" t="s">
        <v>293</v>
      </c>
      <c r="B54" s="1714"/>
      <c r="C54" s="788">
        <f>'BASE DE DADOS MÓDULOS 4 E 5'!C10</f>
        <v>0.08</v>
      </c>
      <c r="D54" s="787">
        <f t="shared" si="0"/>
        <v>91.83</v>
      </c>
      <c r="E54" s="989"/>
    </row>
    <row r="55" spans="1:6">
      <c r="A55" s="1713" t="s">
        <v>1052</v>
      </c>
      <c r="B55" s="1714"/>
      <c r="C55" s="788">
        <f>'BASE DE DADOS MÓDULOS 4 E 5'!C11</f>
        <v>0.03</v>
      </c>
      <c r="D55" s="787">
        <f t="shared" si="0"/>
        <v>34.43</v>
      </c>
      <c r="E55" s="989"/>
    </row>
    <row r="56" spans="1:6" ht="13.5" thickBot="1">
      <c r="A56" s="1745" t="s">
        <v>294</v>
      </c>
      <c r="B56" s="1759"/>
      <c r="C56" s="920">
        <f>'BASE DE DADOS MÓDULOS 4 E 5'!C12</f>
        <v>6.0000000000000001E-3</v>
      </c>
      <c r="D56" s="787">
        <f t="shared" si="0"/>
        <v>6.89</v>
      </c>
      <c r="E56" s="989"/>
    </row>
    <row r="57" spans="1:6" ht="13.5" thickBot="1">
      <c r="A57" s="1823" t="s">
        <v>282</v>
      </c>
      <c r="B57" s="1826"/>
      <c r="C57" s="1006">
        <f>SUM(C49:C56)</f>
        <v>0.36799999999999999</v>
      </c>
      <c r="D57" s="1001">
        <f>SUM(D49:D56)</f>
        <v>422.41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95.61</v>
      </c>
      <c r="E60" s="989"/>
      <c r="F60" s="956"/>
    </row>
    <row r="61" spans="1:6">
      <c r="A61" s="1713" t="s">
        <v>297</v>
      </c>
      <c r="B61" s="1729"/>
      <c r="C61" s="428">
        <f>'BASE DE DADOS MÓDULOS 4 E 5'!C17</f>
        <v>2.7799999999999998E-2</v>
      </c>
      <c r="D61" s="798">
        <f>C61*D22</f>
        <v>31.91</v>
      </c>
      <c r="E61" s="989"/>
    </row>
    <row r="62" spans="1:6">
      <c r="A62" s="1750" t="s">
        <v>298</v>
      </c>
      <c r="B62" s="1751"/>
      <c r="C62" s="924">
        <f>SUM(C60:C61)</f>
        <v>0.1111</v>
      </c>
      <c r="D62" s="800">
        <f>SUM(D60:D61)</f>
        <v>127.52</v>
      </c>
      <c r="E62" s="989"/>
    </row>
    <row r="63" spans="1:6" ht="13.5" thickBot="1">
      <c r="A63" s="1745" t="s">
        <v>299</v>
      </c>
      <c r="B63" s="1759"/>
      <c r="C63" s="873">
        <f>'BASE DE DADOS MÓDULOS 4 E 5'!C19</f>
        <v>4.0899999999999999E-2</v>
      </c>
      <c r="D63" s="884">
        <f>D22*C63</f>
        <v>46.95</v>
      </c>
      <c r="E63" s="989"/>
    </row>
    <row r="64" spans="1:6" ht="13.5" thickBot="1">
      <c r="A64" s="1012" t="s">
        <v>282</v>
      </c>
      <c r="B64" s="1013"/>
      <c r="C64" s="1026">
        <f>SUM(C62:C63)</f>
        <v>0.152</v>
      </c>
      <c r="D64" s="1010">
        <f>SUM(D62+D63)</f>
        <v>174.47</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1.49</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5"/>
      <c r="C69" s="1006">
        <f>SUM(C67:C68)</f>
        <v>1.8E-3</v>
      </c>
      <c r="D69" s="997">
        <f>SUM(D67:D68)</f>
        <v>2.06</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8.61</v>
      </c>
      <c r="E72" s="989"/>
    </row>
    <row r="73" spans="1:7">
      <c r="A73" s="1713" t="s">
        <v>338</v>
      </c>
      <c r="B73" s="1729"/>
      <c r="C73" s="814">
        <f>'BASE DE DADOS MÓDULOS 4 E 5'!C29</f>
        <v>5.9999999999999995E-4</v>
      </c>
      <c r="D73" s="787">
        <f t="shared" si="1"/>
        <v>0.69</v>
      </c>
      <c r="E73" s="989"/>
    </row>
    <row r="74" spans="1:7">
      <c r="A74" s="1713" t="s">
        <v>302</v>
      </c>
      <c r="B74" s="1729"/>
      <c r="C74" s="814">
        <f>'BASE DE DADOS MÓDULOS 4 E 5'!C30</f>
        <v>2.9999999999999997E-4</v>
      </c>
      <c r="D74" s="787">
        <f t="shared" si="1"/>
        <v>0.34</v>
      </c>
      <c r="E74" s="989"/>
    </row>
    <row r="75" spans="1:7">
      <c r="A75" s="1713" t="s">
        <v>303</v>
      </c>
      <c r="B75" s="1729"/>
      <c r="C75" s="927">
        <f>'BASE DE DADOS MÓDULOS 4 E 5'!C31</f>
        <v>3.5000000000000001E-3</v>
      </c>
      <c r="D75" s="787">
        <f t="shared" si="1"/>
        <v>4.0199999999999996</v>
      </c>
      <c r="E75" s="989"/>
    </row>
    <row r="76" spans="1:7">
      <c r="A76" s="1713" t="s">
        <v>304</v>
      </c>
      <c r="B76" s="1729"/>
      <c r="C76" s="814">
        <f>'BASE DE DADOS MÓDULOS 4 E 5'!C32</f>
        <v>1.2999999999999999E-3</v>
      </c>
      <c r="D76" s="787">
        <f t="shared" si="1"/>
        <v>1.49</v>
      </c>
      <c r="E76" s="989"/>
    </row>
    <row r="77" spans="1:7">
      <c r="A77" s="1713" t="s">
        <v>315</v>
      </c>
      <c r="B77" s="1714"/>
      <c r="C77" s="814">
        <f>'BASE DE DADOS MÓDULOS 4 E 5'!C33</f>
        <v>4.2999999999999997E-2</v>
      </c>
      <c r="D77" s="787">
        <f t="shared" si="1"/>
        <v>49.36</v>
      </c>
      <c r="E77" s="989"/>
    </row>
    <row r="78" spans="1:7" ht="13.5" thickBot="1">
      <c r="A78" s="816" t="s">
        <v>339</v>
      </c>
      <c r="B78" s="817"/>
      <c r="C78" s="967">
        <f>'BASE DE DADOS MÓDULOS 4 E 5'!C34</f>
        <v>1.6999999999999999E-3</v>
      </c>
      <c r="D78" s="819">
        <f t="shared" si="1"/>
        <v>1.95</v>
      </c>
      <c r="E78" s="989"/>
    </row>
    <row r="79" spans="1:7" ht="13.5" thickBot="1">
      <c r="A79" s="1012" t="s">
        <v>282</v>
      </c>
      <c r="B79" s="1025"/>
      <c r="C79" s="1046">
        <f>SUM(C72:C78)</f>
        <v>5.79E-2</v>
      </c>
      <c r="D79" s="1007">
        <f>SUM(D72:D78)</f>
        <v>66.459999999999994</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95.61</v>
      </c>
      <c r="E82" s="989"/>
    </row>
    <row r="83" spans="1:6">
      <c r="A83" s="1713" t="s">
        <v>317</v>
      </c>
      <c r="B83" s="1714"/>
      <c r="C83" s="814">
        <f>'BASE DE DADOS MÓDULOS 4 E 5'!C39</f>
        <v>1.3899999999999999E-2</v>
      </c>
      <c r="D83" s="789">
        <f>C83*$D$22</f>
        <v>15.95</v>
      </c>
      <c r="E83" s="989"/>
    </row>
    <row r="84" spans="1:6">
      <c r="A84" s="1713" t="s">
        <v>783</v>
      </c>
      <c r="B84" s="1714"/>
      <c r="C84" s="814">
        <f>'BASE DE DADOS MÓDULOS 4 E 5'!C40</f>
        <v>8.3999999999999995E-3</v>
      </c>
      <c r="D84" s="789">
        <f>C84*$D$22</f>
        <v>9.64</v>
      </c>
      <c r="E84" s="989"/>
    </row>
    <row r="85" spans="1:6">
      <c r="A85" s="1713" t="s">
        <v>784</v>
      </c>
      <c r="B85" s="1729"/>
      <c r="C85" s="814">
        <f>'BASE DE DADOS MÓDULOS 4 E 5'!C41</f>
        <v>3.3E-3</v>
      </c>
      <c r="D85" s="789">
        <f>C85*$D$22</f>
        <v>3.79</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124.99</v>
      </c>
      <c r="E87" s="989"/>
    </row>
    <row r="88" spans="1:6" ht="13.5" thickBot="1">
      <c r="A88" s="1745" t="s">
        <v>785</v>
      </c>
      <c r="B88" s="1746"/>
      <c r="C88" s="967">
        <f>'BASE DE DADOS MÓDULOS 4 E 5'!C44</f>
        <v>4.0099999999999997E-2</v>
      </c>
      <c r="D88" s="974">
        <f>C88*D22</f>
        <v>46.03</v>
      </c>
      <c r="E88" s="989"/>
    </row>
    <row r="89" spans="1:6" ht="13.5" thickBot="1">
      <c r="A89" s="1004" t="s">
        <v>282</v>
      </c>
      <c r="B89" s="1005"/>
      <c r="C89" s="1006">
        <f>SUM(C82:C88)</f>
        <v>0.25790000000000002</v>
      </c>
      <c r="D89" s="1007">
        <f>D87+D88</f>
        <v>171.02</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422.41</v>
      </c>
      <c r="E92" s="989"/>
    </row>
    <row r="93" spans="1:6">
      <c r="A93" s="1713" t="s">
        <v>295</v>
      </c>
      <c r="B93" s="1714"/>
      <c r="C93" s="831">
        <f>C62+C63</f>
        <v>0.152</v>
      </c>
      <c r="D93" s="798">
        <f>D64</f>
        <v>174.47</v>
      </c>
      <c r="E93" s="989"/>
    </row>
    <row r="94" spans="1:6">
      <c r="A94" s="1713" t="s">
        <v>300</v>
      </c>
      <c r="B94" s="1729"/>
      <c r="C94" s="832">
        <f>C67+C68</f>
        <v>1.8E-3</v>
      </c>
      <c r="D94" s="798">
        <f>D69</f>
        <v>2.06</v>
      </c>
      <c r="E94" s="989"/>
    </row>
    <row r="95" spans="1:6">
      <c r="A95" s="1713" t="s">
        <v>301</v>
      </c>
      <c r="B95" s="1729"/>
      <c r="C95" s="832">
        <f>SUM(C72:C78)</f>
        <v>5.79E-2</v>
      </c>
      <c r="D95" s="798">
        <f>D79</f>
        <v>66.459999999999994</v>
      </c>
      <c r="E95" s="989"/>
    </row>
    <row r="96" spans="1:6" ht="13.5" thickBot="1">
      <c r="A96" s="1745" t="s">
        <v>321</v>
      </c>
      <c r="B96" s="1746"/>
      <c r="C96" s="833">
        <f>SUM(C87:C88)</f>
        <v>0.14899999999999999</v>
      </c>
      <c r="D96" s="826">
        <f>D89</f>
        <v>171.02</v>
      </c>
      <c r="E96" s="989"/>
    </row>
    <row r="97" spans="1:10" ht="13.5" thickBot="1">
      <c r="A97" s="1823" t="s">
        <v>282</v>
      </c>
      <c r="B97" s="1826"/>
      <c r="C97" s="1003">
        <f>SUM(C92:C96)</f>
        <v>0.72870000000000001</v>
      </c>
      <c r="D97" s="1001">
        <f>SUM(D92:D96)</f>
        <v>836.42</v>
      </c>
      <c r="E97" s="989"/>
    </row>
    <row r="98" spans="1:10">
      <c r="A98" s="1725"/>
      <c r="B98" s="1726"/>
      <c r="C98" s="1726"/>
      <c r="D98" s="834"/>
      <c r="E98" s="989"/>
    </row>
    <row r="99" spans="1:10">
      <c r="A99" s="1727" t="s">
        <v>322</v>
      </c>
      <c r="B99" s="1728"/>
      <c r="C99" s="1728"/>
      <c r="D99" s="1728"/>
      <c r="E99" s="989"/>
    </row>
    <row r="100" spans="1:10" ht="13.5" thickBot="1">
      <c r="A100" s="1734"/>
      <c r="B100" s="1735"/>
      <c r="C100" s="1735"/>
      <c r="D100" s="649"/>
      <c r="E100" s="989"/>
      <c r="G100" s="963"/>
    </row>
    <row r="101" spans="1:10" ht="13.5" thickBot="1">
      <c r="A101" s="1015" t="s">
        <v>323</v>
      </c>
      <c r="B101" s="1827" t="s">
        <v>975</v>
      </c>
      <c r="C101" s="1828"/>
      <c r="D101" s="1016" t="s">
        <v>267</v>
      </c>
      <c r="E101" s="989"/>
    </row>
    <row r="102" spans="1:10">
      <c r="A102" s="837" t="s">
        <v>324</v>
      </c>
      <c r="B102" s="1028">
        <f>'BASE DE DADOS MÓDULOS 4 E 5'!B58</f>
        <v>206.27</v>
      </c>
      <c r="C102" s="839"/>
      <c r="D102" s="796">
        <f>B102*C13</f>
        <v>206.27</v>
      </c>
      <c r="E102" s="989"/>
    </row>
    <row r="103" spans="1:10">
      <c r="A103" s="840" t="s">
        <v>325</v>
      </c>
      <c r="B103" s="1018" t="s">
        <v>287</v>
      </c>
      <c r="C103" s="1019" t="s">
        <v>287</v>
      </c>
      <c r="D103" s="842"/>
      <c r="E103" s="989"/>
    </row>
    <row r="104" spans="1:10">
      <c r="A104" s="840" t="s">
        <v>326</v>
      </c>
      <c r="B104" s="1018">
        <f>'BASE DE DADOS MÓDULOS 4 E 5'!B60</f>
        <v>7.6</v>
      </c>
      <c r="C104" s="1019">
        <f>((100/((100-$B$109)%)-100)*B104)/$B$109</f>
        <v>8.86</v>
      </c>
      <c r="D104" s="842">
        <f>((D22+D35+D44+D97+D102+D110)*$C$104)%</f>
        <v>247.52</v>
      </c>
      <c r="E104" s="989"/>
      <c r="J104" s="945"/>
    </row>
    <row r="105" spans="1:10">
      <c r="A105" s="840" t="s">
        <v>327</v>
      </c>
      <c r="B105" s="841">
        <f>'BASE DE DADOS MÓDULOS 4 E 5'!B61</f>
        <v>1.65</v>
      </c>
      <c r="C105" s="1019">
        <f>((100/((100-$B$109)%)-100)*B105)/$B$109</f>
        <v>1.92</v>
      </c>
      <c r="D105" s="842">
        <f>((D22+D35+D44+D97+D102+D110)*$C$105)%</f>
        <v>53.64</v>
      </c>
      <c r="E105" s="989"/>
    </row>
    <row r="106" spans="1:10">
      <c r="A106" s="840" t="s">
        <v>328</v>
      </c>
      <c r="B106" s="841"/>
      <c r="C106" s="1019"/>
      <c r="D106" s="842">
        <f>((D22+D35+D44+D97+D102+D110)*$C$106)%</f>
        <v>0</v>
      </c>
      <c r="E106" s="989"/>
    </row>
    <row r="107" spans="1:10">
      <c r="A107" s="840" t="s">
        <v>329</v>
      </c>
      <c r="B107" s="841">
        <f>100*'ISS APOIO'!B40</f>
        <v>5</v>
      </c>
      <c r="C107" s="1019">
        <f>((100/((100-$B$109)%)-100)*B107)/$B$109</f>
        <v>5.83</v>
      </c>
      <c r="D107" s="842">
        <f>((D22+D35+D44+D97+D102+D110)*$C$107)%</f>
        <v>162.87</v>
      </c>
      <c r="E107" s="989"/>
    </row>
    <row r="108" spans="1:10">
      <c r="A108" s="840" t="s">
        <v>330</v>
      </c>
      <c r="B108" s="841"/>
      <c r="C108" s="1019"/>
      <c r="D108" s="842">
        <f>((D22+D35+D44+D97+D102+D110)*$C$108)%</f>
        <v>0</v>
      </c>
      <c r="E108" s="989"/>
    </row>
    <row r="109" spans="1:10">
      <c r="A109" s="840" t="s">
        <v>331</v>
      </c>
      <c r="B109" s="881">
        <f>SUM(B104:B108)</f>
        <v>14.25</v>
      </c>
      <c r="C109" s="1020">
        <f>SUM(C104:C108)</f>
        <v>16.61</v>
      </c>
      <c r="D109" s="843">
        <f>((D22+D35+D44+D97+D102+D110)*$C$109)%</f>
        <v>464.02</v>
      </c>
      <c r="E109" s="989"/>
    </row>
    <row r="110" spans="1:10" ht="13.5" thickBot="1">
      <c r="A110" s="844" t="s">
        <v>332</v>
      </c>
      <c r="B110" s="1021">
        <f>'BASE DE DADOS MÓDULOS 4 E 5'!B66</f>
        <v>145.76</v>
      </c>
      <c r="C110" s="1022"/>
      <c r="D110" s="798">
        <f>B110*C13</f>
        <v>145.76</v>
      </c>
      <c r="E110" s="989"/>
    </row>
    <row r="111" spans="1:10" ht="13.5" thickBot="1">
      <c r="A111" s="1823" t="s">
        <v>282</v>
      </c>
      <c r="B111" s="1824"/>
      <c r="C111" s="1825"/>
      <c r="D111" s="1010">
        <f>D102+D109+D110</f>
        <v>816.05</v>
      </c>
      <c r="E111" s="989"/>
    </row>
    <row r="112" spans="1:10" ht="13.5" thickBot="1">
      <c r="A112" s="1724"/>
      <c r="B112" s="1724"/>
      <c r="C112" s="1724"/>
      <c r="D112" s="834"/>
      <c r="E112" s="989"/>
    </row>
    <row r="113" spans="1:5" ht="13.5" thickBot="1">
      <c r="A113" s="1823" t="s">
        <v>333</v>
      </c>
      <c r="B113" s="1824"/>
      <c r="C113" s="1825"/>
      <c r="D113" s="1010">
        <f>D22+D35+D44+D97+D111</f>
        <v>3257.66</v>
      </c>
      <c r="E113" s="989"/>
    </row>
    <row r="115" spans="1:5">
      <c r="D115" s="970">
        <f>D113*12</f>
        <v>39091.919999999998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4.xml><?xml version="1.0" encoding="utf-8"?>
<worksheet xmlns="http://schemas.openxmlformats.org/spreadsheetml/2006/main" xmlns:r="http://schemas.openxmlformats.org/officeDocument/2006/relationships">
  <sheetPr>
    <tabColor rgb="FFFFFF00"/>
  </sheetPr>
  <dimension ref="A1:J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775</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CCT!AY27</f>
        <v>1043.74</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151.24</v>
      </c>
      <c r="E16" s="989"/>
    </row>
    <row r="17" spans="1:10">
      <c r="A17" s="1713" t="s">
        <v>271</v>
      </c>
      <c r="B17" s="1714"/>
      <c r="C17" s="890">
        <v>0</v>
      </c>
      <c r="D17" s="769">
        <f>C17*D13*C13</f>
        <v>0</v>
      </c>
      <c r="E17" s="989"/>
    </row>
    <row r="18" spans="1:10">
      <c r="A18" s="1713" t="s">
        <v>272</v>
      </c>
      <c r="B18" s="1729"/>
      <c r="C18" s="824">
        <v>0</v>
      </c>
      <c r="D18" s="769">
        <v>0</v>
      </c>
      <c r="E18" s="989"/>
    </row>
    <row r="19" spans="1:10">
      <c r="A19" s="1713" t="s">
        <v>273</v>
      </c>
      <c r="B19" s="1729"/>
      <c r="C19" s="428">
        <f>1/220*1.2*15.5</f>
        <v>8.4500000000000006E-2</v>
      </c>
      <c r="D19" s="769">
        <f>(D13+D14+D20)*C19</f>
        <v>90.6</v>
      </c>
      <c r="E19" s="989"/>
    </row>
    <row r="20" spans="1:10">
      <c r="A20" s="1713" t="s">
        <v>335</v>
      </c>
      <c r="B20" s="1714"/>
      <c r="C20" s="428">
        <f>(1/220*12*6/12)</f>
        <v>2.7300000000000001E-2</v>
      </c>
      <c r="D20" s="917">
        <f>D13*C20</f>
        <v>28.49</v>
      </c>
      <c r="E20" s="996"/>
    </row>
    <row r="21" spans="1:10" ht="13.5" thickBot="1">
      <c r="A21" s="1816" t="s">
        <v>882</v>
      </c>
      <c r="B21" s="1817"/>
      <c r="C21" s="916">
        <v>0</v>
      </c>
      <c r="D21" s="917">
        <f>D14*C21</f>
        <v>0</v>
      </c>
      <c r="E21" s="996"/>
    </row>
    <row r="22" spans="1:10" ht="13.5" thickBot="1">
      <c r="A22" s="1823" t="s">
        <v>274</v>
      </c>
      <c r="B22" s="1824"/>
      <c r="C22" s="1826"/>
      <c r="D22" s="679">
        <f>SUM(D13:D20)</f>
        <v>1314.07</v>
      </c>
      <c r="E22" s="989"/>
    </row>
    <row r="23" spans="1:10">
      <c r="A23" s="1725"/>
      <c r="B23" s="1726"/>
      <c r="C23" s="1726"/>
      <c r="D23" s="649"/>
      <c r="E23" s="989"/>
    </row>
    <row r="24" spans="1:10">
      <c r="A24" s="1727" t="s">
        <v>275</v>
      </c>
      <c r="B24" s="1728"/>
      <c r="C24" s="1728"/>
      <c r="D24" s="1728"/>
      <c r="E24" s="989"/>
    </row>
    <row r="25" spans="1:10" ht="13.5" thickBot="1">
      <c r="A25" s="1734"/>
      <c r="B25" s="1735"/>
      <c r="C25" s="1755"/>
      <c r="D25" s="649"/>
      <c r="E25" s="989"/>
    </row>
    <row r="26" spans="1:10" ht="13.5" thickBot="1">
      <c r="A26" s="1823" t="s">
        <v>276</v>
      </c>
      <c r="B26" s="1824"/>
      <c r="C26" s="998" t="s">
        <v>975</v>
      </c>
      <c r="D26" s="995" t="s">
        <v>267</v>
      </c>
      <c r="E26" s="989"/>
      <c r="J26" s="945"/>
    </row>
    <row r="27" spans="1:10">
      <c r="A27" s="1748" t="s">
        <v>277</v>
      </c>
      <c r="B27" s="1749"/>
      <c r="C27" s="768">
        <v>0</v>
      </c>
      <c r="D27" s="691">
        <f>$C$13*C27</f>
        <v>0</v>
      </c>
      <c r="E27" s="989"/>
    </row>
    <row r="28" spans="1:10">
      <c r="A28" s="1713" t="s">
        <v>278</v>
      </c>
      <c r="B28" s="1729"/>
      <c r="C28" s="770">
        <f>Parâmetro!G6</f>
        <v>14</v>
      </c>
      <c r="D28" s="771">
        <f>((20*C28)-1)*C13</f>
        <v>279</v>
      </c>
      <c r="E28" s="989"/>
    </row>
    <row r="29" spans="1:10">
      <c r="A29" s="1713" t="s">
        <v>279</v>
      </c>
      <c r="B29" s="1729"/>
      <c r="C29" s="770">
        <f>Parâmetro!E84</f>
        <v>3.1</v>
      </c>
      <c r="D29" s="772">
        <f>(2*$C$29*20*C13)-(IF(D13*6%&lt;=(2*$C$29*20*C13),D13*6%,(2*$C$29*20*C13)))</f>
        <v>61.38</v>
      </c>
      <c r="E29" s="989"/>
    </row>
    <row r="30" spans="1:10">
      <c r="A30" s="1713" t="s">
        <v>280</v>
      </c>
      <c r="B30" s="1714"/>
      <c r="C30" s="865">
        <v>0</v>
      </c>
      <c r="D30" s="691">
        <f>$C$13*C30</f>
        <v>0</v>
      </c>
      <c r="E30" s="989"/>
    </row>
    <row r="31" spans="1:10">
      <c r="A31" s="1713" t="s">
        <v>281</v>
      </c>
      <c r="B31" s="1714"/>
      <c r="C31" s="773">
        <f>Parâmetro!C152</f>
        <v>3.12</v>
      </c>
      <c r="D31" s="691">
        <f>$C$13*C31</f>
        <v>3.12</v>
      </c>
      <c r="E31" s="989"/>
    </row>
    <row r="32" spans="1:10">
      <c r="A32" s="1713" t="s">
        <v>1053</v>
      </c>
      <c r="B32" s="1714"/>
      <c r="C32" s="774">
        <f>Parâmetro!C6</f>
        <v>28.19</v>
      </c>
      <c r="D32" s="691">
        <f>$C$13*C32</f>
        <v>28.19</v>
      </c>
      <c r="E32" s="989"/>
    </row>
    <row r="33" spans="1:9">
      <c r="A33" s="1713" t="s">
        <v>1054</v>
      </c>
      <c r="B33" s="1714"/>
      <c r="C33" s="868">
        <f>Parâmetro!D6</f>
        <v>0</v>
      </c>
      <c r="D33" s="691">
        <f>$C$13*C33</f>
        <v>0</v>
      </c>
      <c r="E33" s="989"/>
      <c r="I33" s="945"/>
    </row>
    <row r="34" spans="1:9" ht="13.5" thickBot="1">
      <c r="A34" s="1816" t="s">
        <v>933</v>
      </c>
      <c r="B34" s="1839"/>
      <c r="C34" s="1023">
        <v>0</v>
      </c>
      <c r="D34" s="686">
        <f>$C$13*C34</f>
        <v>0</v>
      </c>
      <c r="E34" s="989"/>
    </row>
    <row r="35" spans="1:9" ht="13.5" thickBot="1">
      <c r="A35" s="1823" t="s">
        <v>282</v>
      </c>
      <c r="B35" s="1824"/>
      <c r="C35" s="1841"/>
      <c r="D35" s="997">
        <f>SUM(D27:D34)</f>
        <v>371.69</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262.81</v>
      </c>
      <c r="E49" s="989"/>
    </row>
    <row r="50" spans="1:6">
      <c r="A50" s="1713" t="s">
        <v>289</v>
      </c>
      <c r="B50" s="1729"/>
      <c r="C50" s="920">
        <f>'BASE DE DADOS MÓDULOS 4 E 5'!C6</f>
        <v>1.4999999999999999E-2</v>
      </c>
      <c r="D50" s="798">
        <f t="shared" ref="D50:D56" si="0">$D$22*C50</f>
        <v>19.71</v>
      </c>
      <c r="E50" s="989"/>
    </row>
    <row r="51" spans="1:6">
      <c r="A51" s="1713" t="s">
        <v>290</v>
      </c>
      <c r="B51" s="1714"/>
      <c r="C51" s="788">
        <f>'BASE DE DADOS MÓDULOS 4 E 5'!C7</f>
        <v>0.01</v>
      </c>
      <c r="D51" s="798">
        <f t="shared" si="0"/>
        <v>13.14</v>
      </c>
      <c r="E51" s="989"/>
    </row>
    <row r="52" spans="1:6">
      <c r="A52" s="1713" t="s">
        <v>291</v>
      </c>
      <c r="B52" s="1714"/>
      <c r="C52" s="788">
        <f>'BASE DE DADOS MÓDULOS 4 E 5'!C8</f>
        <v>2E-3</v>
      </c>
      <c r="D52" s="798">
        <f t="shared" si="0"/>
        <v>2.63</v>
      </c>
      <c r="E52" s="989"/>
    </row>
    <row r="53" spans="1:6">
      <c r="A53" s="1713" t="s">
        <v>292</v>
      </c>
      <c r="B53" s="1714"/>
      <c r="C53" s="788">
        <f>'BASE DE DADOS MÓDULOS 4 E 5'!C9</f>
        <v>2.5000000000000001E-2</v>
      </c>
      <c r="D53" s="798">
        <f t="shared" si="0"/>
        <v>32.85</v>
      </c>
      <c r="E53" s="989"/>
    </row>
    <row r="54" spans="1:6">
      <c r="A54" s="1713" t="s">
        <v>293</v>
      </c>
      <c r="B54" s="1714"/>
      <c r="C54" s="788">
        <f>'BASE DE DADOS MÓDULOS 4 E 5'!C10</f>
        <v>0.08</v>
      </c>
      <c r="D54" s="787">
        <f t="shared" si="0"/>
        <v>105.13</v>
      </c>
      <c r="E54" s="989"/>
    </row>
    <row r="55" spans="1:6">
      <c r="A55" s="1713" t="s">
        <v>1052</v>
      </c>
      <c r="B55" s="1714"/>
      <c r="C55" s="788">
        <f>'BASE DE DADOS MÓDULOS 4 E 5'!C11</f>
        <v>0.03</v>
      </c>
      <c r="D55" s="787">
        <f t="shared" si="0"/>
        <v>39.42</v>
      </c>
      <c r="E55" s="989"/>
    </row>
    <row r="56" spans="1:6" ht="13.5" thickBot="1">
      <c r="A56" s="1745" t="s">
        <v>294</v>
      </c>
      <c r="B56" s="1759"/>
      <c r="C56" s="955">
        <f>'BASE DE DADOS MÓDULOS 4 E 5'!C12</f>
        <v>6.0000000000000001E-3</v>
      </c>
      <c r="D56" s="787">
        <f t="shared" si="0"/>
        <v>7.88</v>
      </c>
      <c r="E56" s="989"/>
    </row>
    <row r="57" spans="1:6" ht="13.5" thickBot="1">
      <c r="A57" s="1823" t="s">
        <v>282</v>
      </c>
      <c r="B57" s="1826"/>
      <c r="C57" s="1003">
        <f>SUM(C49:C56)</f>
        <v>0.36799999999999999</v>
      </c>
      <c r="D57" s="1001">
        <f>SUM(D49:D56)</f>
        <v>483.57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109.46</v>
      </c>
      <c r="E60" s="989"/>
      <c r="F60" s="956"/>
    </row>
    <row r="61" spans="1:6">
      <c r="A61" s="1713" t="s">
        <v>297</v>
      </c>
      <c r="B61" s="1729"/>
      <c r="C61" s="923">
        <f>'BASE DE DADOS MÓDULOS 4 E 5'!C17</f>
        <v>2.7799999999999998E-2</v>
      </c>
      <c r="D61" s="798">
        <f>C61*D22</f>
        <v>36.53</v>
      </c>
      <c r="E61" s="989"/>
    </row>
    <row r="62" spans="1:6">
      <c r="A62" s="1750" t="s">
        <v>298</v>
      </c>
      <c r="B62" s="1751"/>
      <c r="C62" s="958">
        <f>SUM(C60:C61)</f>
        <v>0.1111</v>
      </c>
      <c r="D62" s="800">
        <f>SUM(D60:D61)</f>
        <v>145.99</v>
      </c>
      <c r="E62" s="989"/>
    </row>
    <row r="63" spans="1:6" ht="13.5" thickBot="1">
      <c r="A63" s="1745" t="s">
        <v>299</v>
      </c>
      <c r="B63" s="1759"/>
      <c r="C63" s="959">
        <f>'BASE DE DADOS MÓDULOS 4 E 5'!C19</f>
        <v>4.0899999999999999E-2</v>
      </c>
      <c r="D63" s="826">
        <f>D22*C63</f>
        <v>53.75</v>
      </c>
      <c r="E63" s="989"/>
    </row>
    <row r="64" spans="1:6" ht="13.5" thickBot="1">
      <c r="A64" s="1004" t="s">
        <v>282</v>
      </c>
      <c r="B64" s="1005"/>
      <c r="C64" s="1006">
        <f>SUM(C62:C63)</f>
        <v>0.152</v>
      </c>
      <c r="D64" s="1010">
        <f>SUM(D62+D63)</f>
        <v>199.74</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1.71</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0.66</v>
      </c>
      <c r="E68" s="989"/>
    </row>
    <row r="69" spans="1:7" ht="13.5" thickBot="1">
      <c r="A69" s="1012" t="s">
        <v>282</v>
      </c>
      <c r="B69" s="1013"/>
      <c r="C69" s="1026">
        <f>SUM(C67:C68)</f>
        <v>1.8E-3</v>
      </c>
      <c r="D69" s="679">
        <f>SUM(D67:D68)</f>
        <v>2.37</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9.86</v>
      </c>
      <c r="E72" s="989"/>
    </row>
    <row r="73" spans="1:7">
      <c r="A73" s="1713" t="s">
        <v>338</v>
      </c>
      <c r="B73" s="1729"/>
      <c r="C73" s="814">
        <f>'BASE DE DADOS MÓDULOS 4 E 5'!C29</f>
        <v>5.9999999999999995E-4</v>
      </c>
      <c r="D73" s="787">
        <f t="shared" si="1"/>
        <v>0.79</v>
      </c>
      <c r="E73" s="989"/>
    </row>
    <row r="74" spans="1:7">
      <c r="A74" s="1713" t="s">
        <v>302</v>
      </c>
      <c r="B74" s="1729"/>
      <c r="C74" s="927">
        <f>'BASE DE DADOS MÓDULOS 4 E 5'!C30</f>
        <v>2.9999999999999997E-4</v>
      </c>
      <c r="D74" s="787">
        <f t="shared" si="1"/>
        <v>0.39</v>
      </c>
      <c r="E74" s="989"/>
    </row>
    <row r="75" spans="1:7">
      <c r="A75" s="1713" t="s">
        <v>303</v>
      </c>
      <c r="B75" s="1729"/>
      <c r="C75" s="814">
        <f>'BASE DE DADOS MÓDULOS 4 E 5'!C31</f>
        <v>3.5000000000000001E-3</v>
      </c>
      <c r="D75" s="787">
        <f t="shared" si="1"/>
        <v>4.5999999999999996</v>
      </c>
      <c r="E75" s="989"/>
    </row>
    <row r="76" spans="1:7">
      <c r="A76" s="1713" t="s">
        <v>304</v>
      </c>
      <c r="B76" s="1729"/>
      <c r="C76" s="814">
        <f>'BASE DE DADOS MÓDULOS 4 E 5'!C32</f>
        <v>1.2999999999999999E-3</v>
      </c>
      <c r="D76" s="787">
        <f t="shared" si="1"/>
        <v>1.71</v>
      </c>
      <c r="E76" s="989"/>
    </row>
    <row r="77" spans="1:7">
      <c r="A77" s="1713" t="s">
        <v>315</v>
      </c>
      <c r="B77" s="1714"/>
      <c r="C77" s="814">
        <f>'BASE DE DADOS MÓDULOS 4 E 5'!C33</f>
        <v>4.2999999999999997E-2</v>
      </c>
      <c r="D77" s="787">
        <f t="shared" si="1"/>
        <v>56.51</v>
      </c>
      <c r="E77" s="989"/>
    </row>
    <row r="78" spans="1:7" ht="13.5" thickBot="1">
      <c r="A78" s="816" t="s">
        <v>339</v>
      </c>
      <c r="B78" s="817"/>
      <c r="C78" s="967">
        <f>'BASE DE DADOS MÓDULOS 4 E 5'!C34</f>
        <v>1.6999999999999999E-3</v>
      </c>
      <c r="D78" s="819">
        <f t="shared" si="1"/>
        <v>2.23</v>
      </c>
      <c r="E78" s="989"/>
    </row>
    <row r="79" spans="1:7" ht="13.5" thickBot="1">
      <c r="A79" s="1004" t="s">
        <v>282</v>
      </c>
      <c r="B79" s="1005"/>
      <c r="C79" s="1027">
        <f>SUM(C72:C78)</f>
        <v>5.79E-2</v>
      </c>
      <c r="D79" s="1010">
        <f>SUM(D72:D78)</f>
        <v>76.09</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109.46</v>
      </c>
      <c r="E82" s="989"/>
    </row>
    <row r="83" spans="1:6">
      <c r="A83" s="1713" t="s">
        <v>317</v>
      </c>
      <c r="B83" s="1714"/>
      <c r="C83" s="814">
        <f>'BASE DE DADOS MÓDULOS 4 E 5'!C39</f>
        <v>1.3899999999999999E-2</v>
      </c>
      <c r="D83" s="789">
        <f>C83*$D$22</f>
        <v>18.27</v>
      </c>
      <c r="E83" s="989"/>
    </row>
    <row r="84" spans="1:6">
      <c r="A84" s="1713" t="s">
        <v>783</v>
      </c>
      <c r="B84" s="1714"/>
      <c r="C84" s="814">
        <f>'BASE DE DADOS MÓDULOS 4 E 5'!C40</f>
        <v>8.3999999999999995E-3</v>
      </c>
      <c r="D84" s="789">
        <f>C84*$D$22</f>
        <v>11.04</v>
      </c>
      <c r="E84" s="989"/>
    </row>
    <row r="85" spans="1:6">
      <c r="A85" s="1713" t="s">
        <v>784</v>
      </c>
      <c r="B85" s="1729"/>
      <c r="C85" s="814">
        <f>'BASE DE DADOS MÓDULOS 4 E 5'!C41</f>
        <v>3.3E-3</v>
      </c>
      <c r="D85" s="789">
        <f>C85*$D$22</f>
        <v>4.34</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143.11000000000001</v>
      </c>
      <c r="E87" s="989"/>
    </row>
    <row r="88" spans="1:6" ht="13.5" thickBot="1">
      <c r="A88" s="1745" t="s">
        <v>785</v>
      </c>
      <c r="B88" s="1746"/>
      <c r="C88" s="982">
        <f>'BASE DE DADOS MÓDULOS 4 E 5'!C44</f>
        <v>4.0099999999999997E-2</v>
      </c>
      <c r="D88" s="974">
        <f>C88*D22</f>
        <v>52.69</v>
      </c>
      <c r="E88" s="989"/>
    </row>
    <row r="89" spans="1:6" ht="13.5" thickBot="1">
      <c r="A89" s="1004" t="s">
        <v>282</v>
      </c>
      <c r="B89" s="1005"/>
      <c r="C89" s="1006">
        <f>SUM(C82:C88)</f>
        <v>0.25790000000000002</v>
      </c>
      <c r="D89" s="1007">
        <f>D87+D88</f>
        <v>195.8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483.57</v>
      </c>
      <c r="E92" s="989"/>
    </row>
    <row r="93" spans="1:6">
      <c r="A93" s="1713" t="s">
        <v>295</v>
      </c>
      <c r="B93" s="1714"/>
      <c r="C93" s="831">
        <f>C62+C63</f>
        <v>0.152</v>
      </c>
      <c r="D93" s="798">
        <f>D64</f>
        <v>199.74</v>
      </c>
      <c r="E93" s="989"/>
    </row>
    <row r="94" spans="1:6">
      <c r="A94" s="1713" t="s">
        <v>300</v>
      </c>
      <c r="B94" s="1729"/>
      <c r="C94" s="832">
        <f>C67+C68</f>
        <v>1.8E-3</v>
      </c>
      <c r="D94" s="798">
        <f>D69</f>
        <v>2.37</v>
      </c>
      <c r="E94" s="989"/>
    </row>
    <row r="95" spans="1:6">
      <c r="A95" s="1713" t="s">
        <v>301</v>
      </c>
      <c r="B95" s="1729"/>
      <c r="C95" s="832">
        <f>SUM(C72:C78)</f>
        <v>5.79E-2</v>
      </c>
      <c r="D95" s="798">
        <f>D79</f>
        <v>76.09</v>
      </c>
      <c r="E95" s="989"/>
    </row>
    <row r="96" spans="1:6" ht="13.5" thickBot="1">
      <c r="A96" s="1745" t="s">
        <v>321</v>
      </c>
      <c r="B96" s="1746"/>
      <c r="C96" s="833">
        <f>SUM(C87:C88)</f>
        <v>0.14899999999999999</v>
      </c>
      <c r="D96" s="826">
        <f>D89</f>
        <v>195.8</v>
      </c>
      <c r="E96" s="989"/>
    </row>
    <row r="97" spans="1:10" ht="13.5" thickBot="1">
      <c r="A97" s="1823" t="s">
        <v>282</v>
      </c>
      <c r="B97" s="1826"/>
      <c r="C97" s="1003">
        <f>SUM(C92:C96)</f>
        <v>0.72870000000000001</v>
      </c>
      <c r="D97" s="1001">
        <f>SUM(D92:D96)</f>
        <v>957.57</v>
      </c>
      <c r="E97" s="989"/>
    </row>
    <row r="98" spans="1:10">
      <c r="A98" s="1725"/>
      <c r="B98" s="1726"/>
      <c r="C98" s="1726"/>
      <c r="D98" s="834"/>
      <c r="E98" s="989"/>
    </row>
    <row r="99" spans="1:10">
      <c r="A99" s="1727" t="s">
        <v>322</v>
      </c>
      <c r="B99" s="1728"/>
      <c r="C99" s="1728"/>
      <c r="D99" s="1728"/>
      <c r="E99" s="989"/>
    </row>
    <row r="100" spans="1:10" ht="13.5" thickBot="1">
      <c r="A100" s="1734"/>
      <c r="B100" s="1735"/>
      <c r="C100" s="1735"/>
      <c r="D100" s="649"/>
      <c r="E100" s="989"/>
      <c r="G100" s="963"/>
    </row>
    <row r="101" spans="1:10" ht="13.5" thickBot="1">
      <c r="A101" s="1015" t="s">
        <v>323</v>
      </c>
      <c r="B101" s="1827" t="s">
        <v>975</v>
      </c>
      <c r="C101" s="1828"/>
      <c r="D101" s="1016" t="s">
        <v>267</v>
      </c>
      <c r="E101" s="989"/>
    </row>
    <row r="102" spans="1:10">
      <c r="A102" s="837" t="s">
        <v>324</v>
      </c>
      <c r="B102" s="1028">
        <f>'BASE DE DADOS MÓDULOS 4 E 5'!B58</f>
        <v>206.27</v>
      </c>
      <c r="C102" s="839"/>
      <c r="D102" s="796">
        <f>B102*C13</f>
        <v>206.27</v>
      </c>
      <c r="E102" s="989"/>
    </row>
    <row r="103" spans="1:10">
      <c r="A103" s="840" t="s">
        <v>325</v>
      </c>
      <c r="B103" s="1018" t="s">
        <v>287</v>
      </c>
      <c r="C103" s="1019" t="s">
        <v>287</v>
      </c>
      <c r="D103" s="842"/>
      <c r="E103" s="989"/>
    </row>
    <row r="104" spans="1:10">
      <c r="A104" s="840" t="s">
        <v>326</v>
      </c>
      <c r="B104" s="1018">
        <f>'BASE DE DADOS MÓDULOS 4 E 5'!B60</f>
        <v>7.6</v>
      </c>
      <c r="C104" s="1019">
        <f>((100/((100-$B$109)%)-100)*B104)/$B$109</f>
        <v>8.86</v>
      </c>
      <c r="D104" s="842">
        <f>((D22+D35+D44+D97+D102+D110)*$C$104)%</f>
        <v>272.98</v>
      </c>
      <c r="E104" s="989"/>
    </row>
    <row r="105" spans="1:10">
      <c r="A105" s="840" t="s">
        <v>327</v>
      </c>
      <c r="B105" s="841">
        <f>'BASE DE DADOS MÓDULOS 4 E 5'!B61</f>
        <v>1.65</v>
      </c>
      <c r="C105" s="1019">
        <f>((100/((100-$B$109)%)-100)*B105)/$B$109</f>
        <v>1.92</v>
      </c>
      <c r="D105" s="842">
        <f>((D22+D35+D44+D97+D102+D110)*$C$105)%</f>
        <v>59.16</v>
      </c>
      <c r="E105" s="989"/>
    </row>
    <row r="106" spans="1:10">
      <c r="A106" s="840" t="s">
        <v>328</v>
      </c>
      <c r="B106" s="841"/>
      <c r="C106" s="1019"/>
      <c r="D106" s="842">
        <f>((D22+D35+D44+D97+D102+D110)*$C$106)%</f>
        <v>0</v>
      </c>
      <c r="E106" s="989"/>
    </row>
    <row r="107" spans="1:10">
      <c r="A107" s="840" t="s">
        <v>329</v>
      </c>
      <c r="B107" s="841">
        <f>100*'ISS APOIO'!B40</f>
        <v>5</v>
      </c>
      <c r="C107" s="1019">
        <f>((100/((100-$B$109)%)-100)*B107)/$B$109</f>
        <v>5.83</v>
      </c>
      <c r="D107" s="842">
        <f>((D22+D35+D44+D97+D102+D110)*$C$107)%</f>
        <v>179.62</v>
      </c>
      <c r="E107" s="989"/>
    </row>
    <row r="108" spans="1:10">
      <c r="A108" s="840" t="s">
        <v>330</v>
      </c>
      <c r="B108" s="841"/>
      <c r="C108" s="1019"/>
      <c r="D108" s="842">
        <f>((D22+D35+D44+D97+D102+D110)*$C$108)%</f>
        <v>0</v>
      </c>
      <c r="E108" s="989"/>
    </row>
    <row r="109" spans="1:10">
      <c r="A109" s="840" t="s">
        <v>331</v>
      </c>
      <c r="B109" s="881">
        <f>SUM(B104:B108)</f>
        <v>14.25</v>
      </c>
      <c r="C109" s="1020">
        <f>SUM(C104:C108)</f>
        <v>16.61</v>
      </c>
      <c r="D109" s="843">
        <f>((D22+D35+D44+D97+D102+D110)*$C$109)%</f>
        <v>511.76</v>
      </c>
      <c r="E109" s="989"/>
    </row>
    <row r="110" spans="1:10" ht="13.5" thickBot="1">
      <c r="A110" s="844" t="s">
        <v>332</v>
      </c>
      <c r="B110" s="1021">
        <f>'BASE DE DADOS MÓDULOS 4 E 5'!B66</f>
        <v>145.76</v>
      </c>
      <c r="C110" s="1022"/>
      <c r="D110" s="798">
        <f>B110*C13</f>
        <v>145.76</v>
      </c>
      <c r="E110" s="989"/>
      <c r="J110" s="945"/>
    </row>
    <row r="111" spans="1:10" ht="13.5" thickBot="1">
      <c r="A111" s="1823" t="s">
        <v>282</v>
      </c>
      <c r="B111" s="1824"/>
      <c r="C111" s="1825"/>
      <c r="D111" s="1010">
        <f>D102+D109+D110</f>
        <v>863.79</v>
      </c>
      <c r="E111" s="989"/>
    </row>
    <row r="112" spans="1:10" ht="13.5" thickBot="1">
      <c r="A112" s="1724"/>
      <c r="B112" s="1724"/>
      <c r="C112" s="1724"/>
      <c r="D112" s="834"/>
      <c r="E112" s="989"/>
    </row>
    <row r="113" spans="1:5" ht="13.5" thickBot="1">
      <c r="A113" s="1823" t="s">
        <v>333</v>
      </c>
      <c r="B113" s="1824"/>
      <c r="C113" s="1825"/>
      <c r="D113" s="1010">
        <f>D22+D35+D44+D97+D111</f>
        <v>3592.8</v>
      </c>
      <c r="E113" s="989"/>
    </row>
    <row r="115" spans="1:5">
      <c r="D115" s="970">
        <f>D113*12</f>
        <v>43113.599999999999</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5.xml><?xml version="1.0" encoding="utf-8"?>
<worksheet xmlns="http://schemas.openxmlformats.org/spreadsheetml/2006/main" xmlns:r="http://schemas.openxmlformats.org/officeDocument/2006/relationships">
  <sheetPr>
    <tabColor rgb="FF92D050"/>
  </sheetPr>
  <dimension ref="A1:J159"/>
  <sheetViews>
    <sheetView showGridLines="0" view="pageBreakPreview" zoomScale="110" zoomScaleNormal="100" zoomScaleSheetLayoutView="110" workbookViewId="0">
      <selection activeCell="G31" sqref="G31"/>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870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821" t="s">
        <v>670</v>
      </c>
      <c r="B13" s="1821"/>
      <c r="C13" s="1821"/>
      <c r="D13" s="1822"/>
    </row>
    <row r="14" spans="1:4" ht="13.5" thickBot="1">
      <c r="A14" s="856" t="s">
        <v>853</v>
      </c>
      <c r="B14" s="856" t="s">
        <v>336</v>
      </c>
      <c r="C14" s="856" t="s">
        <v>669</v>
      </c>
      <c r="D14" s="654" t="s">
        <v>533</v>
      </c>
    </row>
    <row r="15" spans="1:4" ht="30" customHeight="1" thickBot="1">
      <c r="A15" s="1846" t="s">
        <v>1134</v>
      </c>
      <c r="B15" s="1810"/>
      <c r="C15" s="1810"/>
      <c r="D15" s="1811"/>
    </row>
    <row r="16" spans="1:4">
      <c r="A16" s="1111" t="s">
        <v>126</v>
      </c>
      <c r="B16" s="698">
        <v>0</v>
      </c>
      <c r="C16" s="699">
        <v>0</v>
      </c>
      <c r="D16" s="672">
        <f>B16*C16</f>
        <v>0</v>
      </c>
    </row>
    <row r="17" spans="1:8">
      <c r="A17" s="1112" t="s">
        <v>128</v>
      </c>
      <c r="B17" s="700">
        <v>0</v>
      </c>
      <c r="C17" s="701">
        <v>0</v>
      </c>
      <c r="D17" s="691">
        <f t="shared" ref="D17:D41" si="0">B17*C17</f>
        <v>0</v>
      </c>
    </row>
    <row r="18" spans="1:8">
      <c r="A18" s="1474" t="s">
        <v>1323</v>
      </c>
      <c r="B18" s="700">
        <v>0</v>
      </c>
      <c r="C18" s="701">
        <v>0</v>
      </c>
      <c r="D18" s="691">
        <f t="shared" si="0"/>
        <v>0</v>
      </c>
    </row>
    <row r="19" spans="1:8">
      <c r="A19" s="1112" t="s">
        <v>705</v>
      </c>
      <c r="B19" s="700">
        <v>0</v>
      </c>
      <c r="C19" s="701">
        <v>0</v>
      </c>
      <c r="D19" s="691">
        <f t="shared" si="0"/>
        <v>0</v>
      </c>
    </row>
    <row r="20" spans="1:8">
      <c r="A20" s="1112" t="s">
        <v>588</v>
      </c>
      <c r="B20" s="700">
        <v>0</v>
      </c>
      <c r="C20" s="701">
        <v>0</v>
      </c>
      <c r="D20" s="691">
        <f t="shared" si="0"/>
        <v>0</v>
      </c>
    </row>
    <row r="21" spans="1:8">
      <c r="A21" s="1112" t="s">
        <v>837</v>
      </c>
      <c r="B21" s="700">
        <v>0</v>
      </c>
      <c r="C21" s="701">
        <v>0</v>
      </c>
      <c r="D21" s="691">
        <f t="shared" si="0"/>
        <v>0</v>
      </c>
    </row>
    <row r="22" spans="1:8">
      <c r="A22" s="1112" t="s">
        <v>129</v>
      </c>
      <c r="B22" s="700">
        <v>0</v>
      </c>
      <c r="C22" s="701">
        <v>0</v>
      </c>
      <c r="D22" s="691">
        <f t="shared" si="0"/>
        <v>0</v>
      </c>
    </row>
    <row r="23" spans="1:8">
      <c r="A23" s="1112" t="s">
        <v>706</v>
      </c>
      <c r="B23" s="700">
        <v>0</v>
      </c>
      <c r="C23" s="701">
        <v>0</v>
      </c>
      <c r="D23" s="691">
        <f t="shared" si="0"/>
        <v>0</v>
      </c>
    </row>
    <row r="24" spans="1:8">
      <c r="A24" s="1112" t="s">
        <v>131</v>
      </c>
      <c r="B24" s="700">
        <v>0</v>
      </c>
      <c r="C24" s="701">
        <v>0</v>
      </c>
      <c r="D24" s="691">
        <f t="shared" si="0"/>
        <v>0</v>
      </c>
    </row>
    <row r="25" spans="1:8">
      <c r="A25" s="1112" t="s">
        <v>698</v>
      </c>
      <c r="B25" s="700">
        <v>0</v>
      </c>
      <c r="C25" s="701">
        <v>0</v>
      </c>
      <c r="D25" s="691">
        <f t="shared" si="0"/>
        <v>0</v>
      </c>
    </row>
    <row r="26" spans="1:8">
      <c r="A26" s="1112" t="s">
        <v>839</v>
      </c>
      <c r="B26" s="700">
        <v>0</v>
      </c>
      <c r="C26" s="701">
        <v>0</v>
      </c>
      <c r="D26" s="691">
        <f t="shared" si="0"/>
        <v>0</v>
      </c>
      <c r="H26" s="945"/>
    </row>
    <row r="27" spans="1:8">
      <c r="A27" s="1112" t="s">
        <v>135</v>
      </c>
      <c r="B27" s="700">
        <v>0</v>
      </c>
      <c r="C27" s="701">
        <v>0</v>
      </c>
      <c r="D27" s="691">
        <f t="shared" si="0"/>
        <v>0</v>
      </c>
    </row>
    <row r="28" spans="1:8">
      <c r="A28" s="1112" t="s">
        <v>842</v>
      </c>
      <c r="B28" s="700">
        <v>0</v>
      </c>
      <c r="C28" s="701">
        <v>0</v>
      </c>
      <c r="D28" s="691">
        <f t="shared" si="0"/>
        <v>0</v>
      </c>
    </row>
    <row r="29" spans="1:8">
      <c r="A29" s="1112" t="s">
        <v>844</v>
      </c>
      <c r="B29" s="700">
        <v>0</v>
      </c>
      <c r="C29" s="701">
        <v>0</v>
      </c>
      <c r="D29" s="691">
        <f t="shared" si="0"/>
        <v>0</v>
      </c>
    </row>
    <row r="30" spans="1:8">
      <c r="A30" s="1112" t="s">
        <v>137</v>
      </c>
      <c r="B30" s="700">
        <v>0</v>
      </c>
      <c r="C30" s="701">
        <v>0</v>
      </c>
      <c r="D30" s="691">
        <f t="shared" si="0"/>
        <v>0</v>
      </c>
    </row>
    <row r="31" spans="1:8">
      <c r="A31" s="1112" t="s">
        <v>846</v>
      </c>
      <c r="B31" s="700">
        <v>0</v>
      </c>
      <c r="C31" s="701">
        <v>0</v>
      </c>
      <c r="D31" s="691">
        <f t="shared" si="0"/>
        <v>0</v>
      </c>
    </row>
    <row r="32" spans="1:8">
      <c r="A32" s="1112" t="s">
        <v>848</v>
      </c>
      <c r="B32" s="700">
        <v>0</v>
      </c>
      <c r="C32" s="701">
        <v>0</v>
      </c>
      <c r="D32" s="691">
        <f t="shared" si="0"/>
        <v>0</v>
      </c>
    </row>
    <row r="33" spans="1:10">
      <c r="A33" s="1112" t="s">
        <v>597</v>
      </c>
      <c r="B33" s="700">
        <v>0</v>
      </c>
      <c r="C33" s="701">
        <v>0</v>
      </c>
      <c r="D33" s="691">
        <f t="shared" si="0"/>
        <v>0</v>
      </c>
    </row>
    <row r="34" spans="1:10">
      <c r="A34" s="1112" t="s">
        <v>672</v>
      </c>
      <c r="B34" s="700">
        <v>0</v>
      </c>
      <c r="C34" s="701">
        <v>0</v>
      </c>
      <c r="D34" s="691">
        <f t="shared" si="0"/>
        <v>0</v>
      </c>
    </row>
    <row r="35" spans="1:10">
      <c r="A35" s="1112" t="s">
        <v>855</v>
      </c>
      <c r="B35" s="740">
        <v>0</v>
      </c>
      <c r="C35" s="701">
        <v>0</v>
      </c>
      <c r="D35" s="691">
        <f t="shared" si="0"/>
        <v>0</v>
      </c>
    </row>
    <row r="36" spans="1:10">
      <c r="A36" s="1112" t="s">
        <v>856</v>
      </c>
      <c r="B36" s="740">
        <v>0</v>
      </c>
      <c r="C36" s="701">
        <v>0</v>
      </c>
      <c r="D36" s="691">
        <f t="shared" si="0"/>
        <v>0</v>
      </c>
    </row>
    <row r="37" spans="1:10">
      <c r="A37" s="1112" t="s">
        <v>677</v>
      </c>
      <c r="B37" s="700">
        <v>0</v>
      </c>
      <c r="C37" s="701">
        <v>0</v>
      </c>
      <c r="D37" s="691">
        <f t="shared" si="0"/>
        <v>0</v>
      </c>
    </row>
    <row r="38" spans="1:10">
      <c r="A38" s="1112" t="s">
        <v>678</v>
      </c>
      <c r="B38" s="700">
        <v>0</v>
      </c>
      <c r="C38" s="701">
        <v>0</v>
      </c>
      <c r="D38" s="691">
        <f t="shared" si="0"/>
        <v>0</v>
      </c>
    </row>
    <row r="39" spans="1:10">
      <c r="A39" s="1112" t="s">
        <v>707</v>
      </c>
      <c r="B39" s="700">
        <v>0</v>
      </c>
      <c r="C39" s="701">
        <v>0</v>
      </c>
      <c r="D39" s="691">
        <f t="shared" si="0"/>
        <v>0</v>
      </c>
    </row>
    <row r="40" spans="1:10">
      <c r="A40" s="1112" t="s">
        <v>147</v>
      </c>
      <c r="B40" s="700">
        <v>0</v>
      </c>
      <c r="C40" s="701">
        <v>0</v>
      </c>
      <c r="D40" s="691">
        <f t="shared" si="0"/>
        <v>0</v>
      </c>
    </row>
    <row r="41" spans="1:10" ht="13.5" thickBot="1">
      <c r="A41" s="847" t="s">
        <v>960</v>
      </c>
      <c r="B41" s="693">
        <v>0</v>
      </c>
      <c r="C41" s="858">
        <v>0</v>
      </c>
      <c r="D41" s="686">
        <f t="shared" si="0"/>
        <v>0</v>
      </c>
    </row>
    <row r="42" spans="1:10" ht="30" customHeight="1" thickBot="1">
      <c r="A42" s="1809" t="s">
        <v>7</v>
      </c>
      <c r="B42" s="1810"/>
      <c r="C42" s="1810"/>
      <c r="D42" s="1811"/>
    </row>
    <row r="43" spans="1:10">
      <c r="A43" s="670" t="s">
        <v>133</v>
      </c>
      <c r="B43" s="698">
        <v>0</v>
      </c>
      <c r="C43" s="699">
        <v>0</v>
      </c>
      <c r="D43" s="672">
        <f t="shared" ref="D43:D48" si="1">B43*C43</f>
        <v>0</v>
      </c>
    </row>
    <row r="44" spans="1:10">
      <c r="A44" s="688" t="s">
        <v>139</v>
      </c>
      <c r="B44" s="700">
        <v>0</v>
      </c>
      <c r="C44" s="701">
        <v>0</v>
      </c>
      <c r="D44" s="691">
        <f t="shared" si="1"/>
        <v>0</v>
      </c>
      <c r="J44" s="945"/>
    </row>
    <row r="45" spans="1:10">
      <c r="A45" s="688" t="s">
        <v>175</v>
      </c>
      <c r="B45" s="700">
        <v>0</v>
      </c>
      <c r="C45" s="701">
        <v>0</v>
      </c>
      <c r="D45" s="691">
        <f t="shared" si="1"/>
        <v>0</v>
      </c>
    </row>
    <row r="46" spans="1:10" ht="13.5" customHeight="1">
      <c r="A46" s="688" t="s">
        <v>176</v>
      </c>
      <c r="B46" s="700">
        <v>0</v>
      </c>
      <c r="C46" s="701">
        <v>0</v>
      </c>
      <c r="D46" s="691">
        <f t="shared" si="1"/>
        <v>0</v>
      </c>
    </row>
    <row r="47" spans="1:10">
      <c r="A47" s="688" t="s">
        <v>871</v>
      </c>
      <c r="B47" s="700">
        <v>0</v>
      </c>
      <c r="C47" s="701">
        <v>0</v>
      </c>
      <c r="D47" s="691">
        <f t="shared" si="1"/>
        <v>0</v>
      </c>
    </row>
    <row r="48" spans="1:10" ht="13.5" thickBot="1">
      <c r="A48" s="692" t="s">
        <v>177</v>
      </c>
      <c r="B48" s="1078">
        <v>0</v>
      </c>
      <c r="C48" s="858">
        <v>0</v>
      </c>
      <c r="D48" s="724">
        <f t="shared" si="1"/>
        <v>0</v>
      </c>
    </row>
    <row r="49" spans="1:7" ht="30" customHeight="1" thickBot="1">
      <c r="A49" s="1809" t="s">
        <v>1135</v>
      </c>
      <c r="B49" s="1810"/>
      <c r="C49" s="1810"/>
      <c r="D49" s="1811"/>
    </row>
    <row r="50" spans="1:7" ht="13.5" thickBot="1">
      <c r="A50" s="655" t="s">
        <v>534</v>
      </c>
      <c r="B50" s="656">
        <v>0</v>
      </c>
      <c r="C50" s="736">
        <v>0</v>
      </c>
      <c r="D50" s="658">
        <f>B50*C50</f>
        <v>0</v>
      </c>
      <c r="F50" s="944"/>
      <c r="G50" s="944"/>
    </row>
    <row r="51" spans="1:7" ht="27" customHeight="1" thickBot="1">
      <c r="A51" s="1809" t="s">
        <v>1136</v>
      </c>
      <c r="B51" s="1810"/>
      <c r="C51" s="1810"/>
      <c r="D51" s="1811"/>
    </row>
    <row r="52" spans="1:7" ht="13.5" thickBot="1">
      <c r="A52" s="655" t="s">
        <v>936</v>
      </c>
      <c r="B52" s="656">
        <v>0</v>
      </c>
      <c r="C52" s="736">
        <v>0</v>
      </c>
      <c r="D52" s="658">
        <f>B52*C52</f>
        <v>0</v>
      </c>
    </row>
    <row r="53" spans="1:7" ht="27" customHeight="1" thickBot="1">
      <c r="A53" s="1809" t="s">
        <v>9</v>
      </c>
      <c r="B53" s="1810"/>
      <c r="C53" s="1810"/>
      <c r="D53" s="1811"/>
    </row>
    <row r="54" spans="1:7" ht="13.5" thickBot="1">
      <c r="A54" s="1190" t="s">
        <v>919</v>
      </c>
      <c r="B54" s="1191">
        <f>CCT!AN28</f>
        <v>1</v>
      </c>
      <c r="C54" s="1192">
        <f>CCT!AM28</f>
        <v>2289.75</v>
      </c>
      <c r="D54" s="1193">
        <f>B54*C54</f>
        <v>2289.75</v>
      </c>
    </row>
    <row r="55" spans="1:7" ht="13.5" thickBot="1">
      <c r="A55" s="651" t="s">
        <v>533</v>
      </c>
      <c r="B55" s="750">
        <f>SUM(B16:B41,B43:B48,B50,B52,B54)</f>
        <v>1</v>
      </c>
      <c r="C55" s="751"/>
      <c r="D55" s="726">
        <f>SUM(D16:D41,D43:D48,D50,D52,D54)</f>
        <v>2289.75</v>
      </c>
      <c r="E55" s="951"/>
    </row>
    <row r="56" spans="1:7" ht="13.5" thickBot="1">
      <c r="A56" s="1140"/>
      <c r="B56" s="1141"/>
      <c r="C56" s="888" t="s">
        <v>975</v>
      </c>
      <c r="D56" s="889" t="s">
        <v>267</v>
      </c>
      <c r="E56" s="945"/>
    </row>
    <row r="57" spans="1:7">
      <c r="A57" s="1748" t="s">
        <v>841</v>
      </c>
      <c r="B57" s="1749"/>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14"/>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869" t="s">
        <v>882</v>
      </c>
      <c r="B64" s="870"/>
      <c r="C64" s="877"/>
      <c r="D64" s="809">
        <v>0</v>
      </c>
    </row>
    <row r="65" spans="1:10" ht="13.5" thickBot="1">
      <c r="A65" s="1721" t="s">
        <v>274</v>
      </c>
      <c r="B65" s="1722"/>
      <c r="C65" s="1736"/>
      <c r="D65" s="666">
        <f>SUM(D55,D57:D63)</f>
        <v>2289.75</v>
      </c>
      <c r="J65" s="945"/>
    </row>
    <row r="66" spans="1:10">
      <c r="A66" s="1725"/>
      <c r="B66" s="1726"/>
      <c r="C66" s="1726"/>
      <c r="D66" s="649"/>
    </row>
    <row r="67" spans="1:10">
      <c r="A67" s="1727" t="s">
        <v>275</v>
      </c>
      <c r="B67" s="1728"/>
      <c r="C67" s="1728"/>
      <c r="D67" s="1728"/>
    </row>
    <row r="68" spans="1:10" ht="13.5" thickBot="1">
      <c r="A68" s="1734"/>
      <c r="B68" s="1735"/>
      <c r="C68" s="1755"/>
      <c r="D68" s="649"/>
    </row>
    <row r="69" spans="1:10" ht="13.5" thickBot="1">
      <c r="A69" s="1721" t="s">
        <v>276</v>
      </c>
      <c r="B69" s="1722"/>
      <c r="C69" s="765" t="s">
        <v>975</v>
      </c>
      <c r="D69" s="766" t="s">
        <v>267</v>
      </c>
    </row>
    <row r="70" spans="1:10">
      <c r="A70" s="1748" t="s">
        <v>277</v>
      </c>
      <c r="B70" s="1749"/>
      <c r="C70" s="768"/>
      <c r="D70" s="862">
        <f>$C$13*C70</f>
        <v>0</v>
      </c>
      <c r="E70" s="949"/>
      <c r="F70" s="949"/>
      <c r="G70" s="950"/>
    </row>
    <row r="71" spans="1:10">
      <c r="A71" s="1713" t="s">
        <v>278</v>
      </c>
      <c r="B71" s="1729"/>
      <c r="C71" s="770"/>
      <c r="D71" s="863">
        <f>SUM(B16:B41)*(Parâmetro!G6*20-1)+SUM(B43:B48)*(Parâmetro!G26*20-1)+SUM(B50)*(Parâmetro!G29*20-1)+SUM(B52)*(Parâmetro!G30*20-1)+SUM(B54)*(Parâmetro!G36*20-1)</f>
        <v>253</v>
      </c>
      <c r="E71" s="863"/>
      <c r="F71" s="951"/>
    </row>
    <row r="72" spans="1:10">
      <c r="A72" s="1713" t="s">
        <v>279</v>
      </c>
      <c r="B72" s="1729"/>
      <c r="C72" s="770">
        <f>Parâmetro!E84</f>
        <v>3.1</v>
      </c>
      <c r="D72" s="864">
        <f>(2*C72*20*SUM(B16:B41,B43:B48,B50,B52))-(IF(SUM(D16:D41,D43:D48,D50,D52)*6%&lt;=(2*C72*20*SUM(B16:B41,B43:B48,B50,B52)),SUM(D16:D41,D43:D48,D50,D52)*6%,(2*C72*20*SUM(B16:B41,B43:B48,B50,B52))))+(2*C72*20*B54)-(IF(D54*6%&lt;=(2*C72*20*B54),D54*6%,(2*C72*20*B54)))</f>
        <v>0</v>
      </c>
      <c r="E72" s="951"/>
    </row>
    <row r="73" spans="1:10">
      <c r="A73" s="1713" t="s">
        <v>280</v>
      </c>
      <c r="B73" s="1714"/>
      <c r="C73" s="865"/>
      <c r="D73" s="691">
        <f>$C$13*C73</f>
        <v>0</v>
      </c>
      <c r="E73" s="952"/>
    </row>
    <row r="74" spans="1:10">
      <c r="A74" s="1713" t="s">
        <v>281</v>
      </c>
      <c r="B74" s="1714"/>
      <c r="C74" s="773">
        <f>Parâmetro!C152</f>
        <v>3.12</v>
      </c>
      <c r="D74" s="691">
        <f>B55*C74</f>
        <v>3.12</v>
      </c>
      <c r="E74" s="951"/>
    </row>
    <row r="75" spans="1:10">
      <c r="A75" s="1713" t="s">
        <v>1053</v>
      </c>
      <c r="B75" s="1714"/>
      <c r="C75" s="774"/>
      <c r="D75" s="866">
        <f>SUM(B16:B41)*Parâmetro!C6+SUM(B43:B48)*Parâmetro!C26+SUM(B50)*Parâmetro!C29+SUM(B52)*Parâmetro!C30+SUM(B54)*Parâmetro!C36</f>
        <v>0</v>
      </c>
      <c r="E75" s="951"/>
    </row>
    <row r="76" spans="1:10">
      <c r="A76" s="1713" t="s">
        <v>1054</v>
      </c>
      <c r="B76" s="1714"/>
      <c r="C76" s="868"/>
      <c r="D76" s="866">
        <f>SUM(B16:B41)*Parâmetro!D6+SUM(B43:B48)*Parâmetro!D26+SUM(B50)*Parâmetro!D29+SUM(B52)*Parâmetro!D30+SUM(B54)*Parâmetro!D36</f>
        <v>0</v>
      </c>
      <c r="E76" s="951"/>
    </row>
    <row r="77" spans="1:10" ht="13.5" thickBot="1">
      <c r="A77" s="1816" t="s">
        <v>866</v>
      </c>
      <c r="B77" s="1817"/>
      <c r="C77" s="871"/>
      <c r="D77" s="724">
        <f>B54*Parâmetro!E147</f>
        <v>247.42</v>
      </c>
    </row>
    <row r="78" spans="1:10" ht="13.5" thickBot="1">
      <c r="A78" s="1721" t="s">
        <v>282</v>
      </c>
      <c r="B78" s="1722"/>
      <c r="C78" s="1747"/>
      <c r="D78" s="726">
        <f>SUM(D70:D77)</f>
        <v>503.54</v>
      </c>
    </row>
    <row r="79" spans="1:10">
      <c r="A79" s="1725"/>
      <c r="B79" s="1726"/>
      <c r="C79" s="1726"/>
      <c r="D79" s="649"/>
    </row>
    <row r="80" spans="1:10">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Apoio'!BM9+'CARGOS RODOVIÁRIOS DIAMANTINA '!B17*'Uniforme Apoio'!BM10+'CARGOS RODOVIÁRIOS DIAMANTINA '!B18*'Uniforme Apoio'!BM11+'CARGOS RODOVIÁRIOS DIAMANTINA '!B19*'Uniforme Apoio'!BM12+'CARGOS RODOVIÁRIOS DIAMANTINA '!B20*'Uniforme Apoio'!BM13+'CARGOS RODOVIÁRIOS DIAMANTINA '!B21*'Uniforme Apoio'!BM14+'CARGOS RODOVIÁRIOS DIAMANTINA '!B22*'Uniforme Apoio'!BM15+'CARGOS RODOVIÁRIOS DIAMANTINA '!B23*'Uniforme Apoio'!BM16+'CARGOS RODOVIÁRIOS DIAMANTINA '!B24*'Uniforme Apoio'!BM17+'CARGOS RODOVIÁRIOS DIAMANTINA '!B25*'Uniforme Apoio'!BM18+'CARGOS RODOVIÁRIOS DIAMANTINA '!B26*'Uniforme Apoio'!BM20+'CARGOS RODOVIÁRIOS DIAMANTINA '!B27*'Uniforme Apoio'!BM21+'CARGOS RODOVIÁRIOS DIAMANTINA '!B28*'Uniforme Apoio'!BM22+'CARGOS RODOVIÁRIOS DIAMANTINA '!B29*'Uniforme Apoio'!BM23+'CARGOS RODOVIÁRIOS DIAMANTINA '!B30*'Uniforme Apoio'!BM24+'CARGOS RODOVIÁRIOS DIAMANTINA '!B31*'Uniforme Apoio'!BM25+'CARGOS RODOVIÁRIOS DIAMANTINA '!B32*'Uniforme Apoio'!BM28+'CARGOS RODOVIÁRIOS DIAMANTINA '!B33*'Uniforme Apoio'!BM29+'CARGOS RODOVIÁRIOS DIAMANTINA '!B34*'Uniforme Apoio'!BM30+'CARGOS RODOVIÁRIOS DIAMANTINA '!B35*'Uniforme Apoio'!BM30+'CARGOS RODOVIÁRIOS DIAMANTINA '!B36*'Uniforme Apoio'!BM30+'CARGOS RODOVIÁRIOS DIAMANTINA '!B37*'Uniforme Apoio'!BM31+'CARGOS RODOVIÁRIOS DIAMANTINA '!B38*'Uniforme Apoio'!BM31+'CARGOS RODOVIÁRIOS DIAMANTINA '!B39*'Uniforme Apoio'!BM32+'CARGOS RODOVIÁRIOS DIAMANTINA '!B40*'Uniforme Apoio'!BM33+'CARGOS RODOVIÁRIOS DIAMANTINA '!B41*'Uniforme Apoio'!BM39+'CARGOS RODOVIÁRIOS DIAMANTINA '!B43*'Uniforme Apoio'!BM19+'CARGOS RODOVIÁRIOS DIAMANTINA '!B44*'Uniforme Apoio'!BM27+'CARGOS RODOVIÁRIOS DIAMANTINA '!B45*'Uniforme Apoio'!BM35+'CARGOS RODOVIÁRIOS DIAMANTINA '!B46*'Uniforme Apoio'!BM36+'CARGOS RODOVIÁRIOS DIAMANTINA '!B47*'Uniforme Apoio'!BM37+'CARGOS RODOVIÁRIOS DIAMANTINA '!B48*'Uniforme Apoio'!BM38+'CARGOS RODOVIÁRIOS DIAMANTINA '!B50*'Uniforme Apoio'!BM40+'CARGOS RODOVIÁRIOS DIAMANTINA '!B52*'Uniforme Apoio'!BM34+'CARGOS RODOVIÁRIOS DIAMANTINA '!B54*'Uniforme Apoio'!BM26</f>
        <v>103.18</v>
      </c>
      <c r="E83" s="944"/>
    </row>
    <row r="84" spans="1:7">
      <c r="A84" s="1713" t="str">
        <f>'TOTALIZADORA MÓDULOS'!A286:B286</f>
        <v>B - Materiais de Consumo</v>
      </c>
      <c r="B84" s="1729"/>
      <c r="C84" s="782">
        <v>0</v>
      </c>
      <c r="D84" s="781">
        <f>'Material de consumo jardinagem'!G21*'CARGOS RODOVIÁRIOS DIAMANTINA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457.95</v>
      </c>
    </row>
    <row r="93" spans="1:7">
      <c r="A93" s="1713" t="s">
        <v>289</v>
      </c>
      <c r="B93" s="1729"/>
      <c r="C93" s="920">
        <f>'BASE DE DADOS MÓDULOS 4 E 5'!C6</f>
        <v>1.4999999999999999E-2</v>
      </c>
      <c r="D93" s="789">
        <f t="shared" ref="D93:D99" si="2">$D$65*C93</f>
        <v>34.35</v>
      </c>
    </row>
    <row r="94" spans="1:7">
      <c r="A94" s="1713" t="s">
        <v>290</v>
      </c>
      <c r="B94" s="1714"/>
      <c r="C94" s="788">
        <f>'BASE DE DADOS MÓDULOS 4 E 5'!C7</f>
        <v>0.01</v>
      </c>
      <c r="D94" s="789">
        <f t="shared" si="2"/>
        <v>22.9</v>
      </c>
    </row>
    <row r="95" spans="1:7">
      <c r="A95" s="1713" t="s">
        <v>291</v>
      </c>
      <c r="B95" s="1714"/>
      <c r="C95" s="788">
        <f>'BASE DE DADOS MÓDULOS 4 E 5'!C8</f>
        <v>2E-3</v>
      </c>
      <c r="D95" s="789">
        <f t="shared" si="2"/>
        <v>4.58</v>
      </c>
    </row>
    <row r="96" spans="1:7">
      <c r="A96" s="1713" t="s">
        <v>292</v>
      </c>
      <c r="B96" s="1714"/>
      <c r="C96" s="788">
        <f>'BASE DE DADOS MÓDULOS 4 E 5'!C9</f>
        <v>2.5000000000000001E-2</v>
      </c>
      <c r="D96" s="789">
        <f t="shared" si="2"/>
        <v>57.24</v>
      </c>
    </row>
    <row r="97" spans="1:7">
      <c r="A97" s="1713" t="s">
        <v>293</v>
      </c>
      <c r="B97" s="1714"/>
      <c r="C97" s="788">
        <f>'BASE DE DADOS MÓDULOS 4 E 5'!C10</f>
        <v>0.08</v>
      </c>
      <c r="D97" s="787">
        <f t="shared" si="2"/>
        <v>183.18</v>
      </c>
    </row>
    <row r="98" spans="1:7">
      <c r="A98" s="1713" t="s">
        <v>1052</v>
      </c>
      <c r="B98" s="1714"/>
      <c r="C98" s="788">
        <f>'BASE DE DADOS MÓDULOS 4 E 5'!C11</f>
        <v>0.03</v>
      </c>
      <c r="D98" s="921">
        <f t="shared" si="2"/>
        <v>68.69</v>
      </c>
    </row>
    <row r="99" spans="1:7" ht="13.5" thickBot="1">
      <c r="A99" s="1745" t="s">
        <v>294</v>
      </c>
      <c r="B99" s="1759"/>
      <c r="C99" s="955">
        <f>'BASE DE DADOS MÓDULOS 4 E 5'!C12</f>
        <v>6.0000000000000001E-3</v>
      </c>
      <c r="D99" s="787">
        <f t="shared" si="2"/>
        <v>13.74</v>
      </c>
    </row>
    <row r="100" spans="1:7" ht="13.5" thickBot="1">
      <c r="A100" s="1721" t="s">
        <v>282</v>
      </c>
      <c r="B100" s="1736"/>
      <c r="C100" s="792">
        <f>SUM(C92:C99)</f>
        <v>0.36799999999999999</v>
      </c>
      <c r="D100" s="784">
        <f>SUM(D92:D99)</f>
        <v>842.63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190.74</v>
      </c>
    </row>
    <row r="104" spans="1:7">
      <c r="A104" s="1713" t="s">
        <v>297</v>
      </c>
      <c r="B104" s="1729"/>
      <c r="C104" s="923">
        <f>'BASE DE DADOS MÓDULOS 4 E 5'!C17</f>
        <v>2.7799999999999998E-2</v>
      </c>
      <c r="D104" s="798">
        <f>C104*D65</f>
        <v>63.66</v>
      </c>
    </row>
    <row r="105" spans="1:7">
      <c r="A105" s="1750" t="s">
        <v>298</v>
      </c>
      <c r="B105" s="1751"/>
      <c r="C105" s="924">
        <f>SUM(C103:C104)</f>
        <v>0.1111</v>
      </c>
      <c r="D105" s="800">
        <f>SUM(D103:D104)</f>
        <v>254.4</v>
      </c>
    </row>
    <row r="106" spans="1:7" ht="13.5" thickBot="1">
      <c r="A106" s="1745" t="s">
        <v>299</v>
      </c>
      <c r="B106" s="1759"/>
      <c r="C106" s="873">
        <f>'BASE DE DADOS MÓDULOS 4 E 5'!C19</f>
        <v>4.0899999999999999E-2</v>
      </c>
      <c r="D106" s="884">
        <f>D65*C106</f>
        <v>93.65</v>
      </c>
      <c r="F106" s="960"/>
      <c r="G106" s="961"/>
    </row>
    <row r="107" spans="1:7" ht="13.5" thickBot="1">
      <c r="A107" s="803" t="s">
        <v>282</v>
      </c>
      <c r="B107" s="872"/>
      <c r="C107" s="812">
        <f>SUM(C105:C106)</f>
        <v>0.152</v>
      </c>
      <c r="D107" s="806">
        <f>SUM(D105+D106)</f>
        <v>348.05</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2.98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1.1399999999999999</v>
      </c>
    </row>
    <row r="112" spans="1:7" ht="13.5" thickBot="1">
      <c r="A112" s="810" t="s">
        <v>282</v>
      </c>
      <c r="B112" s="811"/>
      <c r="C112" s="805">
        <f>SUM(C110:C111)</f>
        <v>1.8E-3</v>
      </c>
      <c r="D112" s="726">
        <f>SUM(D110:D111)</f>
        <v>4.12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17.170000000000002</v>
      </c>
    </row>
    <row r="116" spans="1:6">
      <c r="A116" s="1713" t="s">
        <v>338</v>
      </c>
      <c r="B116" s="1729"/>
      <c r="C116" s="927">
        <f>'BASE DE DADOS MÓDULOS 4 E 5'!C29</f>
        <v>5.9999999999999995E-4</v>
      </c>
      <c r="D116" s="787">
        <f t="shared" si="3"/>
        <v>1.37</v>
      </c>
    </row>
    <row r="117" spans="1:6">
      <c r="A117" s="1713" t="s">
        <v>302</v>
      </c>
      <c r="B117" s="1729"/>
      <c r="C117" s="814">
        <f>'BASE DE DADOS MÓDULOS 4 E 5'!C30</f>
        <v>2.9999999999999997E-4</v>
      </c>
      <c r="D117" s="787">
        <f t="shared" si="3"/>
        <v>0.69</v>
      </c>
    </row>
    <row r="118" spans="1:6">
      <c r="A118" s="1713" t="s">
        <v>303</v>
      </c>
      <c r="B118" s="1729"/>
      <c r="C118" s="814">
        <f>'BASE DE DADOS MÓDULOS 4 E 5'!C31</f>
        <v>3.5000000000000001E-3</v>
      </c>
      <c r="D118" s="787">
        <f t="shared" si="3"/>
        <v>8.01</v>
      </c>
    </row>
    <row r="119" spans="1:6">
      <c r="A119" s="1713" t="s">
        <v>304</v>
      </c>
      <c r="B119" s="1729"/>
      <c r="C119" s="814">
        <f>'BASE DE DADOS MÓDULOS 4 E 5'!C32</f>
        <v>1.2999999999999999E-3</v>
      </c>
      <c r="D119" s="787">
        <f t="shared" si="3"/>
        <v>2.98</v>
      </c>
    </row>
    <row r="120" spans="1:6">
      <c r="A120" s="1713" t="s">
        <v>315</v>
      </c>
      <c r="B120" s="1714"/>
      <c r="C120" s="814">
        <f>'BASE DE DADOS MÓDULOS 4 E 5'!C33</f>
        <v>4.2999999999999997E-2</v>
      </c>
      <c r="D120" s="787">
        <f t="shared" si="3"/>
        <v>98.46</v>
      </c>
    </row>
    <row r="121" spans="1:6" ht="13.5" thickBot="1">
      <c r="A121" s="816" t="s">
        <v>339</v>
      </c>
      <c r="B121" s="817"/>
      <c r="C121" s="928">
        <f>'BASE DE DADOS MÓDULOS 4 E 5'!C34</f>
        <v>1.6999999999999999E-3</v>
      </c>
      <c r="D121" s="819">
        <f t="shared" si="3"/>
        <v>3.89</v>
      </c>
    </row>
    <row r="122" spans="1:6" ht="13.5" thickBot="1">
      <c r="A122" s="810" t="s">
        <v>282</v>
      </c>
      <c r="B122" s="811"/>
      <c r="C122" s="812">
        <f>SUM(C115:C121)</f>
        <v>5.79E-2</v>
      </c>
      <c r="D122" s="829">
        <f>SUM(D115:D121)</f>
        <v>132.57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190.74</v>
      </c>
    </row>
    <row r="126" spans="1:6">
      <c r="A126" s="1713" t="s">
        <v>317</v>
      </c>
      <c r="B126" s="1714"/>
      <c r="C126" s="814">
        <f>'BASE DE DADOS MÓDULOS 4 E 5'!C39</f>
        <v>1.3899999999999999E-2</v>
      </c>
      <c r="D126" s="789">
        <f>C126*$D$65</f>
        <v>31.83</v>
      </c>
    </row>
    <row r="127" spans="1:6">
      <c r="A127" s="1713" t="s">
        <v>786</v>
      </c>
      <c r="B127" s="1714"/>
      <c r="C127" s="814">
        <f>'BASE DE DADOS MÓDULOS 4 E 5'!C40</f>
        <v>8.3999999999999995E-3</v>
      </c>
      <c r="D127" s="789">
        <f>C127*$D$65</f>
        <v>19.23</v>
      </c>
    </row>
    <row r="128" spans="1:6">
      <c r="A128" s="1713" t="s">
        <v>784</v>
      </c>
      <c r="B128" s="1729"/>
      <c r="C128" s="814">
        <f>'BASE DE DADOS MÓDULOS 4 E 5'!C41</f>
        <v>3.3E-3</v>
      </c>
      <c r="D128" s="789">
        <f>C128*$D$65</f>
        <v>7.56</v>
      </c>
    </row>
    <row r="129" spans="1:7">
      <c r="A129" s="1713" t="s">
        <v>860</v>
      </c>
      <c r="B129" s="1729"/>
      <c r="C129" s="814">
        <f>'BASE DE DADOS MÓDULOS 4 E 5'!C42</f>
        <v>0</v>
      </c>
      <c r="D129" s="789">
        <f>C129*$D$65</f>
        <v>0</v>
      </c>
    </row>
    <row r="130" spans="1:7">
      <c r="A130" s="1750" t="s">
        <v>318</v>
      </c>
      <c r="B130" s="1751"/>
      <c r="C130" s="929">
        <f>SUM(C125:C129)</f>
        <v>0.1089</v>
      </c>
      <c r="D130" s="930">
        <f>SUM(D125:D129)</f>
        <v>249.36</v>
      </c>
    </row>
    <row r="131" spans="1:7" ht="13.5" thickBot="1">
      <c r="A131" s="1745" t="s">
        <v>785</v>
      </c>
      <c r="B131" s="1746"/>
      <c r="C131" s="982">
        <f>'BASE DE DADOS MÓDULOS 4 E 5'!C44</f>
        <v>4.0099999999999997E-2</v>
      </c>
      <c r="D131" s="974">
        <f>C131*D65</f>
        <v>91.82</v>
      </c>
    </row>
    <row r="132" spans="1:7" ht="13.5" thickBot="1">
      <c r="A132" s="803" t="s">
        <v>282</v>
      </c>
      <c r="B132" s="872"/>
      <c r="C132" s="812">
        <f>SUM(C130:C131)</f>
        <v>0.14899999999999999</v>
      </c>
      <c r="D132" s="829">
        <f>D130+D131</f>
        <v>341.18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842.63</v>
      </c>
    </row>
    <row r="136" spans="1:7">
      <c r="A136" s="1713" t="s">
        <v>295</v>
      </c>
      <c r="B136" s="1714"/>
      <c r="C136" s="831">
        <f>C105+C106</f>
        <v>0.152</v>
      </c>
      <c r="D136" s="798">
        <f>D107</f>
        <v>348.05</v>
      </c>
    </row>
    <row r="137" spans="1:7">
      <c r="A137" s="1713" t="s">
        <v>300</v>
      </c>
      <c r="B137" s="1729"/>
      <c r="C137" s="832">
        <f>C110+C111</f>
        <v>1.8E-3</v>
      </c>
      <c r="D137" s="798">
        <f>D112</f>
        <v>4.12</v>
      </c>
    </row>
    <row r="138" spans="1:7">
      <c r="A138" s="1713" t="s">
        <v>301</v>
      </c>
      <c r="B138" s="1729"/>
      <c r="C138" s="832">
        <f>SUM(C115:C121)</f>
        <v>5.79E-2</v>
      </c>
      <c r="D138" s="798">
        <f>D122</f>
        <v>132.57</v>
      </c>
    </row>
    <row r="139" spans="1:7" ht="13.5" thickBot="1">
      <c r="A139" s="1745" t="s">
        <v>321</v>
      </c>
      <c r="B139" s="1746"/>
      <c r="C139" s="833">
        <f>SUM(C130:C131)</f>
        <v>0.14899999999999999</v>
      </c>
      <c r="D139" s="826">
        <f>D132</f>
        <v>341.18</v>
      </c>
    </row>
    <row r="140" spans="1:7" ht="13.5" thickBot="1">
      <c r="A140" s="1721" t="s">
        <v>282</v>
      </c>
      <c r="B140" s="1736"/>
      <c r="C140" s="792">
        <f>SUM(C135:C139)</f>
        <v>0.72870000000000001</v>
      </c>
      <c r="D140" s="784">
        <f>SUM(D135:D139)</f>
        <v>1668.55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8.86</v>
      </c>
      <c r="D147" s="789">
        <f>(D140+D87+D78+D65+D145+D153)*C147%</f>
        <v>435.65</v>
      </c>
    </row>
    <row r="148" spans="1:6">
      <c r="A148" s="840" t="s">
        <v>327</v>
      </c>
      <c r="B148" s="934">
        <f>'BASE DE DADOS MÓDULOS 4 E 5'!B61</f>
        <v>1.65</v>
      </c>
      <c r="C148" s="841">
        <f>((100/((100-$B$152)%)-100)*B148)/$B$152</f>
        <v>1.92</v>
      </c>
      <c r="D148" s="789">
        <f>(D153+D145+D140+D87+D78+D65)*C148%</f>
        <v>94.41</v>
      </c>
      <c r="F148" s="945"/>
    </row>
    <row r="149" spans="1:6">
      <c r="A149" s="840" t="s">
        <v>328</v>
      </c>
      <c r="B149" s="879"/>
      <c r="C149" s="841"/>
      <c r="D149" s="789">
        <f>((D65+D78+D87+D140+D145+D153)*$C$149)%</f>
        <v>0</v>
      </c>
    </row>
    <row r="150" spans="1:6">
      <c r="A150" s="840" t="s">
        <v>329</v>
      </c>
      <c r="B150" s="935">
        <f>100*'ISS APOIO'!B40</f>
        <v>5</v>
      </c>
      <c r="C150" s="841">
        <f>((100/((100-$B$152)%)-100)*B150)/$B$152</f>
        <v>5.83</v>
      </c>
      <c r="D150" s="789">
        <f>(D153+D145+D140+D87+D78+D65)*C150%</f>
        <v>286.66000000000003</v>
      </c>
    </row>
    <row r="151" spans="1:6">
      <c r="A151" s="840" t="s">
        <v>330</v>
      </c>
      <c r="B151" s="879"/>
      <c r="C151" s="841"/>
      <c r="D151" s="789">
        <f>((D65+D78+D87+D140+D145+D153)*$C$151)%</f>
        <v>0</v>
      </c>
    </row>
    <row r="152" spans="1:6">
      <c r="A152" s="840" t="s">
        <v>331</v>
      </c>
      <c r="B152" s="880">
        <f>SUM(B147:B151)</f>
        <v>14.25</v>
      </c>
      <c r="C152" s="881">
        <f>SUM(C147:C151)</f>
        <v>16.61</v>
      </c>
      <c r="D152" s="882">
        <f>SUM(D147:D151)</f>
        <v>816.72</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1168.75</v>
      </c>
      <c r="E154" s="949"/>
      <c r="F154" s="944"/>
    </row>
    <row r="155" spans="1:6" ht="13.5" thickBot="1">
      <c r="A155" s="1724"/>
      <c r="B155" s="1724"/>
      <c r="C155" s="1724"/>
      <c r="D155" s="834"/>
    </row>
    <row r="156" spans="1:6" ht="13.5" thickBot="1">
      <c r="A156" s="1721" t="s">
        <v>333</v>
      </c>
      <c r="B156" s="1722"/>
      <c r="C156" s="1723"/>
      <c r="D156" s="806">
        <f>D65+D78+D87+D140+D154</f>
        <v>5733.77</v>
      </c>
      <c r="E156" s="944"/>
      <c r="F156" s="944"/>
    </row>
    <row r="158" spans="1:6">
      <c r="D158" s="970">
        <f>D156*12</f>
        <v>68805.240000000005</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96.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42578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778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CCT!AM28</f>
        <v>2289.75</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2289.75</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D13*C19*C13</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26"/>
      <c r="D22" s="679">
        <f>SUM(D13:D20)</f>
        <v>2289.75</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Parâmetro!G36</f>
        <v>12.7</v>
      </c>
      <c r="D28" s="771">
        <f>((20*C28)-1)*C13</f>
        <v>253</v>
      </c>
      <c r="E28" s="989"/>
    </row>
    <row r="29" spans="1:5">
      <c r="A29" s="1713" t="s">
        <v>279</v>
      </c>
      <c r="B29" s="1729"/>
      <c r="C29" s="770">
        <f>Parâmetro!E84</f>
        <v>3.1</v>
      </c>
      <c r="D29" s="772">
        <f>(2*$C$29*20*C13)-(IF(D13*6%&lt;=(2*$C$29*20*C13),D13*6%,(2*$C$29*20*C13)))</f>
        <v>0</v>
      </c>
      <c r="E29" s="999"/>
    </row>
    <row r="30" spans="1:5">
      <c r="A30" s="1713" t="s">
        <v>280</v>
      </c>
      <c r="B30" s="1714"/>
      <c r="C30" s="865">
        <v>0</v>
      </c>
      <c r="D30" s="691">
        <f>$C$13*C30</f>
        <v>0</v>
      </c>
      <c r="E30" s="999"/>
    </row>
    <row r="31" spans="1:5">
      <c r="A31" s="1713" t="s">
        <v>281</v>
      </c>
      <c r="B31" s="1714"/>
      <c r="C31" s="773">
        <f>Parâmetro!C152</f>
        <v>3.12</v>
      </c>
      <c r="D31" s="691">
        <f>$C$13*C31</f>
        <v>3.12</v>
      </c>
      <c r="E31" s="989"/>
    </row>
    <row r="32" spans="1:5">
      <c r="A32" s="1713" t="s">
        <v>1053</v>
      </c>
      <c r="B32" s="1714"/>
      <c r="C32" s="774">
        <f>Parâmetro!C36</f>
        <v>0</v>
      </c>
      <c r="D32" s="691">
        <f>$C$13*C32</f>
        <v>0</v>
      </c>
      <c r="E32" s="989"/>
    </row>
    <row r="33" spans="1:9">
      <c r="A33" s="1713" t="s">
        <v>1054</v>
      </c>
      <c r="B33" s="1714"/>
      <c r="C33" s="868">
        <f>Parâmetro!D36</f>
        <v>0</v>
      </c>
      <c r="D33" s="691">
        <f>$C$13*C33</f>
        <v>0</v>
      </c>
      <c r="E33" s="989"/>
      <c r="I33" s="945"/>
    </row>
    <row r="34" spans="1:9" ht="13.5" thickBot="1">
      <c r="A34" s="1816" t="s">
        <v>933</v>
      </c>
      <c r="B34" s="1839"/>
      <c r="C34" s="1023">
        <f>Parâmetro!E147</f>
        <v>247.42</v>
      </c>
      <c r="D34" s="1035">
        <f>C13*C34</f>
        <v>247.42</v>
      </c>
      <c r="E34" s="989"/>
    </row>
    <row r="35" spans="1:9" ht="13.5" thickBot="1">
      <c r="A35" s="1823" t="s">
        <v>282</v>
      </c>
      <c r="B35" s="1824"/>
      <c r="C35" s="1841"/>
      <c r="D35" s="1033">
        <f>SUM(D27:D34)</f>
        <v>503.54</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Apoio'!BM26</f>
        <v>103.18</v>
      </c>
      <c r="D40" s="781">
        <f>C40*$C$13</f>
        <v>103.18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103.18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457.95</v>
      </c>
      <c r="E49" s="989"/>
    </row>
    <row r="50" spans="1:6">
      <c r="A50" s="1713" t="s">
        <v>289</v>
      </c>
      <c r="B50" s="1729"/>
      <c r="C50" s="788">
        <f>'BASE DE DADOS MÓDULOS 4 E 5'!C6</f>
        <v>1.4999999999999999E-2</v>
      </c>
      <c r="D50" s="798">
        <f t="shared" ref="D50:D56" si="0">$D$22*C50</f>
        <v>34.35</v>
      </c>
      <c r="E50" s="989"/>
    </row>
    <row r="51" spans="1:6">
      <c r="A51" s="1713" t="s">
        <v>290</v>
      </c>
      <c r="B51" s="1714"/>
      <c r="C51" s="788">
        <f>'BASE DE DADOS MÓDULOS 4 E 5'!C7</f>
        <v>0.01</v>
      </c>
      <c r="D51" s="798">
        <f t="shared" si="0"/>
        <v>22.9</v>
      </c>
      <c r="E51" s="989"/>
    </row>
    <row r="52" spans="1:6">
      <c r="A52" s="1713" t="s">
        <v>291</v>
      </c>
      <c r="B52" s="1714"/>
      <c r="C52" s="920">
        <f>'BASE DE DADOS MÓDULOS 4 E 5'!C8</f>
        <v>2E-3</v>
      </c>
      <c r="D52" s="798">
        <f t="shared" si="0"/>
        <v>4.58</v>
      </c>
      <c r="E52" s="989"/>
    </row>
    <row r="53" spans="1:6">
      <c r="A53" s="1713" t="s">
        <v>292</v>
      </c>
      <c r="B53" s="1714"/>
      <c r="C53" s="788">
        <f>'BASE DE DADOS MÓDULOS 4 E 5'!C9</f>
        <v>2.5000000000000001E-2</v>
      </c>
      <c r="D53" s="798">
        <f t="shared" si="0"/>
        <v>57.24</v>
      </c>
      <c r="E53" s="989"/>
    </row>
    <row r="54" spans="1:6">
      <c r="A54" s="1713" t="s">
        <v>293</v>
      </c>
      <c r="B54" s="1714"/>
      <c r="C54" s="788">
        <f>'BASE DE DADOS MÓDULOS 4 E 5'!C10</f>
        <v>0.08</v>
      </c>
      <c r="D54" s="787">
        <f t="shared" si="0"/>
        <v>183.18</v>
      </c>
      <c r="E54" s="989"/>
    </row>
    <row r="55" spans="1:6">
      <c r="A55" s="1713" t="s">
        <v>1052</v>
      </c>
      <c r="B55" s="1714"/>
      <c r="C55" s="788">
        <f>'BASE DE DADOS MÓDULOS 4 E 5'!C11</f>
        <v>0.03</v>
      </c>
      <c r="D55" s="787">
        <f t="shared" si="0"/>
        <v>68.69</v>
      </c>
      <c r="E55" s="989"/>
    </row>
    <row r="56" spans="1:6" ht="13.5" thickBot="1">
      <c r="A56" s="1745" t="s">
        <v>294</v>
      </c>
      <c r="B56" s="1759"/>
      <c r="C56" s="955">
        <f>'BASE DE DADOS MÓDULOS 4 E 5'!C12</f>
        <v>6.0000000000000001E-3</v>
      </c>
      <c r="D56" s="787">
        <f t="shared" si="0"/>
        <v>13.74</v>
      </c>
      <c r="E56" s="989"/>
    </row>
    <row r="57" spans="1:6" ht="13.5" thickBot="1">
      <c r="A57" s="1823" t="s">
        <v>282</v>
      </c>
      <c r="B57" s="1826"/>
      <c r="C57" s="1003">
        <f>SUM(C49:C56)</f>
        <v>0.36799999999999999</v>
      </c>
      <c r="D57" s="1001">
        <f>SUM(D49:D56)</f>
        <v>842.63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190.74</v>
      </c>
      <c r="E60" s="989"/>
      <c r="F60" s="956"/>
    </row>
    <row r="61" spans="1:6">
      <c r="A61" s="1713" t="s">
        <v>297</v>
      </c>
      <c r="B61" s="1729"/>
      <c r="C61" s="428">
        <f>'BASE DE DADOS MÓDULOS 4 E 5'!C17</f>
        <v>2.7799999999999998E-2</v>
      </c>
      <c r="D61" s="798">
        <f>C61*D22</f>
        <v>63.66</v>
      </c>
      <c r="E61" s="989"/>
    </row>
    <row r="62" spans="1:6">
      <c r="A62" s="1750" t="s">
        <v>298</v>
      </c>
      <c r="B62" s="1751"/>
      <c r="C62" s="924">
        <f>SUM(C60:C61)</f>
        <v>0.1111</v>
      </c>
      <c r="D62" s="800">
        <f>SUM(D60:D61)</f>
        <v>254.4</v>
      </c>
      <c r="E62" s="989"/>
    </row>
    <row r="63" spans="1:6" ht="13.5" thickBot="1">
      <c r="A63" s="1745" t="s">
        <v>299</v>
      </c>
      <c r="B63" s="1759"/>
      <c r="C63" s="959">
        <f>'BASE DE DADOS MÓDULOS 4 E 5'!C19</f>
        <v>4.0899999999999999E-2</v>
      </c>
      <c r="D63" s="826">
        <f>D22*C63</f>
        <v>93.65</v>
      </c>
      <c r="E63" s="989"/>
    </row>
    <row r="64" spans="1:6" ht="13.5" thickBot="1">
      <c r="A64" s="1004" t="s">
        <v>282</v>
      </c>
      <c r="B64" s="1009"/>
      <c r="C64" s="1006">
        <f>SUM(C62:C63)</f>
        <v>0.152</v>
      </c>
      <c r="D64" s="1010">
        <f>SUM(D62+D63)</f>
        <v>348.05</v>
      </c>
      <c r="E64" s="989"/>
    </row>
    <row r="65" spans="1:8" ht="13.5" thickBot="1">
      <c r="A65" s="1737"/>
      <c r="B65" s="1738"/>
      <c r="C65" s="1755"/>
      <c r="D65" s="649"/>
      <c r="E65" s="989"/>
      <c r="F65" s="960"/>
      <c r="G65" s="961"/>
      <c r="H65" s="945"/>
    </row>
    <row r="66" spans="1:8" ht="13.5" thickBot="1">
      <c r="A66" s="1823" t="s">
        <v>300</v>
      </c>
      <c r="B66" s="1824"/>
      <c r="C66" s="998" t="s">
        <v>975</v>
      </c>
      <c r="D66" s="995" t="s">
        <v>267</v>
      </c>
      <c r="E66" s="989"/>
    </row>
    <row r="67" spans="1:8">
      <c r="A67" s="1748" t="str">
        <f>'BASE DE DADOS MÓDULOS 4 E 5'!A23:B23</f>
        <v>A - Férias, Adicional de Férias e 13º do substituto de Afast. Maternidade</v>
      </c>
      <c r="B67" s="1752"/>
      <c r="C67" s="807">
        <f>'BASE DE DADOS MÓDULOS 4 E 5'!C23</f>
        <v>1.2999999999999999E-3</v>
      </c>
      <c r="D67" s="808">
        <f>D22*C67</f>
        <v>2.98</v>
      </c>
      <c r="E67" s="989"/>
    </row>
    <row r="68" spans="1:8"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1.1399999999999999</v>
      </c>
      <c r="E68" s="989"/>
    </row>
    <row r="69" spans="1:8" ht="13.5" thickBot="1">
      <c r="A69" s="1004" t="s">
        <v>282</v>
      </c>
      <c r="B69" s="1005"/>
      <c r="C69" s="1006">
        <f>SUM(C67:C68)</f>
        <v>1.8E-3</v>
      </c>
      <c r="D69" s="997">
        <f>SUM(D67:D68)</f>
        <v>4.12</v>
      </c>
      <c r="E69" s="989"/>
    </row>
    <row r="70" spans="1:8" ht="13.5" thickBot="1">
      <c r="A70" s="1753"/>
      <c r="B70" s="1754"/>
      <c r="C70" s="1829"/>
      <c r="D70" s="649"/>
      <c r="E70" s="989"/>
    </row>
    <row r="71" spans="1:8" ht="13.5" thickBot="1">
      <c r="A71" s="1823" t="s">
        <v>301</v>
      </c>
      <c r="B71" s="1824"/>
      <c r="C71" s="998" t="s">
        <v>975</v>
      </c>
      <c r="D71" s="995" t="s">
        <v>267</v>
      </c>
      <c r="E71" s="989"/>
    </row>
    <row r="72" spans="1:8">
      <c r="A72" s="1748" t="s">
        <v>337</v>
      </c>
      <c r="B72" s="1752"/>
      <c r="C72" s="964">
        <f>'BASE DE DADOS MÓDULOS 4 E 5'!C28</f>
        <v>7.4999999999999997E-3</v>
      </c>
      <c r="D72" s="787">
        <f t="shared" ref="D72:D78" si="1">C72*$D$22</f>
        <v>17.170000000000002</v>
      </c>
      <c r="E72" s="989"/>
    </row>
    <row r="73" spans="1:8">
      <c r="A73" s="1713" t="s">
        <v>338</v>
      </c>
      <c r="B73" s="1729"/>
      <c r="C73" s="814">
        <f>'BASE DE DADOS MÓDULOS 4 E 5'!C29</f>
        <v>5.9999999999999995E-4</v>
      </c>
      <c r="D73" s="787">
        <f t="shared" si="1"/>
        <v>1.37</v>
      </c>
      <c r="E73" s="989"/>
    </row>
    <row r="74" spans="1:8">
      <c r="A74" s="1713" t="s">
        <v>302</v>
      </c>
      <c r="B74" s="1729"/>
      <c r="C74" s="814">
        <f>'BASE DE DADOS MÓDULOS 4 E 5'!C30</f>
        <v>2.9999999999999997E-4</v>
      </c>
      <c r="D74" s="787">
        <f t="shared" si="1"/>
        <v>0.69</v>
      </c>
      <c r="E74" s="989"/>
    </row>
    <row r="75" spans="1:8">
      <c r="A75" s="1713" t="s">
        <v>303</v>
      </c>
      <c r="B75" s="1729"/>
      <c r="C75" s="814">
        <f>'BASE DE DADOS MÓDULOS 4 E 5'!C31</f>
        <v>3.5000000000000001E-3</v>
      </c>
      <c r="D75" s="787">
        <f t="shared" si="1"/>
        <v>8.01</v>
      </c>
      <c r="E75" s="989"/>
    </row>
    <row r="76" spans="1:8">
      <c r="A76" s="1713" t="s">
        <v>304</v>
      </c>
      <c r="B76" s="1729"/>
      <c r="C76" s="927">
        <f>'BASE DE DADOS MÓDULOS 4 E 5'!C32</f>
        <v>1.2999999999999999E-3</v>
      </c>
      <c r="D76" s="787">
        <f t="shared" si="1"/>
        <v>2.98</v>
      </c>
      <c r="E76" s="989"/>
    </row>
    <row r="77" spans="1:8">
      <c r="A77" s="1713" t="s">
        <v>315</v>
      </c>
      <c r="B77" s="1714"/>
      <c r="C77" s="815">
        <f>'BASE DE DADOS MÓDULOS 4 E 5'!C33</f>
        <v>4.2999999999999997E-2</v>
      </c>
      <c r="D77" s="787">
        <f t="shared" si="1"/>
        <v>98.46</v>
      </c>
      <c r="E77" s="989"/>
    </row>
    <row r="78" spans="1:8" ht="13.5" thickBot="1">
      <c r="A78" s="816" t="s">
        <v>339</v>
      </c>
      <c r="B78" s="817"/>
      <c r="C78" s="967">
        <f>'BASE DE DADOS MÓDULOS 4 E 5'!C34</f>
        <v>1.6999999999999999E-3</v>
      </c>
      <c r="D78" s="819">
        <f t="shared" si="1"/>
        <v>3.89</v>
      </c>
      <c r="E78" s="989"/>
    </row>
    <row r="79" spans="1:8" ht="13.5" thickBot="1">
      <c r="A79" s="1004" t="s">
        <v>282</v>
      </c>
      <c r="B79" s="1005"/>
      <c r="C79" s="1006">
        <f>SUM(C72:C78)</f>
        <v>5.79E-2</v>
      </c>
      <c r="D79" s="1010">
        <f>SUM(D72:D78)</f>
        <v>132.57</v>
      </c>
      <c r="E79" s="989"/>
    </row>
    <row r="80" spans="1:8"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190.74</v>
      </c>
      <c r="E82" s="989"/>
    </row>
    <row r="83" spans="1:6">
      <c r="A83" s="1713" t="s">
        <v>317</v>
      </c>
      <c r="B83" s="1714"/>
      <c r="C83" s="814">
        <f>'BASE DE DADOS MÓDULOS 4 E 5'!C39</f>
        <v>1.3899999999999999E-2</v>
      </c>
      <c r="D83" s="789">
        <f>C83*$D$22</f>
        <v>31.83</v>
      </c>
      <c r="E83" s="989"/>
    </row>
    <row r="84" spans="1:6">
      <c r="A84" s="1713" t="s">
        <v>783</v>
      </c>
      <c r="B84" s="1714"/>
      <c r="C84" s="814">
        <f>'BASE DE DADOS MÓDULOS 4 E 5'!C40</f>
        <v>8.3999999999999995E-3</v>
      </c>
      <c r="D84" s="789">
        <f>C84*$D$22</f>
        <v>19.23</v>
      </c>
      <c r="E84" s="989"/>
    </row>
    <row r="85" spans="1:6">
      <c r="A85" s="1713" t="s">
        <v>784</v>
      </c>
      <c r="B85" s="1729"/>
      <c r="C85" s="927">
        <f>'BASE DE DADOS MÓDULOS 4 E 5'!C41</f>
        <v>3.3E-3</v>
      </c>
      <c r="D85" s="789">
        <f>C85*$D$22</f>
        <v>7.56</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249.36</v>
      </c>
      <c r="E87" s="989"/>
    </row>
    <row r="88" spans="1:6" ht="13.5" thickBot="1">
      <c r="A88" s="1745" t="s">
        <v>785</v>
      </c>
      <c r="B88" s="1746"/>
      <c r="C88" s="967">
        <f>'BASE DE DADOS MÓDULOS 4 E 5'!C44</f>
        <v>4.0099999999999997E-2</v>
      </c>
      <c r="D88" s="974">
        <f>C88*D22</f>
        <v>91.82</v>
      </c>
      <c r="E88" s="989"/>
    </row>
    <row r="89" spans="1:6" ht="13.5" thickBot="1">
      <c r="A89" s="1004" t="s">
        <v>282</v>
      </c>
      <c r="B89" s="1009"/>
      <c r="C89" s="1006">
        <f>SUM(C87:C88)</f>
        <v>0.14899999999999999</v>
      </c>
      <c r="D89" s="1007">
        <f>D87+D88</f>
        <v>341.18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842.63</v>
      </c>
      <c r="E92" s="989"/>
    </row>
    <row r="93" spans="1:6">
      <c r="A93" s="1713" t="s">
        <v>295</v>
      </c>
      <c r="B93" s="1714"/>
      <c r="C93" s="831">
        <f>C62+C63</f>
        <v>0.152</v>
      </c>
      <c r="D93" s="798">
        <f>D64</f>
        <v>348.05</v>
      </c>
      <c r="E93" s="989"/>
    </row>
    <row r="94" spans="1:6">
      <c r="A94" s="1713" t="s">
        <v>300</v>
      </c>
      <c r="B94" s="1729"/>
      <c r="C94" s="832">
        <f>C67+C68</f>
        <v>1.8E-3</v>
      </c>
      <c r="D94" s="798">
        <f>D69</f>
        <v>4.12</v>
      </c>
      <c r="E94" s="989"/>
    </row>
    <row r="95" spans="1:6">
      <c r="A95" s="1713" t="s">
        <v>301</v>
      </c>
      <c r="B95" s="1729"/>
      <c r="C95" s="832">
        <f>SUM(C72:C78)</f>
        <v>5.79E-2</v>
      </c>
      <c r="D95" s="798">
        <f>D79</f>
        <v>132.57</v>
      </c>
      <c r="E95" s="989"/>
    </row>
    <row r="96" spans="1:6" ht="13.5" thickBot="1">
      <c r="A96" s="1745" t="s">
        <v>321</v>
      </c>
      <c r="B96" s="1746"/>
      <c r="C96" s="833">
        <f>SUM(C87:C88)</f>
        <v>0.14899999999999999</v>
      </c>
      <c r="D96" s="826">
        <f>D89</f>
        <v>341.18</v>
      </c>
      <c r="E96" s="989"/>
    </row>
    <row r="97" spans="1:7" ht="13.5" thickBot="1">
      <c r="A97" s="1823" t="s">
        <v>282</v>
      </c>
      <c r="B97" s="1826"/>
      <c r="C97" s="1003">
        <f>SUM(C92:C96)</f>
        <v>0.72870000000000001</v>
      </c>
      <c r="D97" s="1001">
        <f>SUM(D92:D96)</f>
        <v>1668.55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8.86</v>
      </c>
      <c r="D104" s="842">
        <f>((D22+D35+D44+D97+D102+D110)*$C$104)%</f>
        <v>435.65</v>
      </c>
      <c r="E104" s="989"/>
      <c r="G104" s="945"/>
    </row>
    <row r="105" spans="1:7">
      <c r="A105" s="840" t="s">
        <v>327</v>
      </c>
      <c r="B105" s="1018">
        <f>'BASE DE DADOS MÓDULOS 4 E 5'!B61</f>
        <v>1.65</v>
      </c>
      <c r="C105" s="1019">
        <f>((100/((100-$B$109)%)-100)*B105)/$B$109</f>
        <v>1.92</v>
      </c>
      <c r="D105" s="842">
        <f>((D22+D35+D44+D97+D102+D110)*$C$105)%</f>
        <v>94.41</v>
      </c>
      <c r="E105" s="989"/>
    </row>
    <row r="106" spans="1:7">
      <c r="A106" s="840" t="s">
        <v>328</v>
      </c>
      <c r="B106" s="841"/>
      <c r="C106" s="1019"/>
      <c r="D106" s="842">
        <f>((D22+D35+D44+D97+D102+D110)*$C$106)%</f>
        <v>0</v>
      </c>
      <c r="E106" s="989"/>
    </row>
    <row r="107" spans="1:7">
      <c r="A107" s="840" t="s">
        <v>329</v>
      </c>
      <c r="B107" s="841">
        <f>'ISS APOIO'!B40*100</f>
        <v>5</v>
      </c>
      <c r="C107" s="1019">
        <f>((100/((100-$B$109)%)-100)*B107)/$B$109</f>
        <v>5.83</v>
      </c>
      <c r="D107" s="842">
        <f>((D22+D35+D44+D97+D102+D110)*$C$107)%</f>
        <v>286.66000000000003</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816.72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1168.75</v>
      </c>
      <c r="E111" s="989"/>
    </row>
    <row r="112" spans="1:7" ht="13.5" thickBot="1">
      <c r="A112" s="1724"/>
      <c r="B112" s="1724"/>
      <c r="C112" s="1724"/>
      <c r="D112" s="834"/>
      <c r="E112" s="989"/>
    </row>
    <row r="113" spans="1:5" ht="13.5" thickBot="1">
      <c r="A113" s="1823" t="s">
        <v>333</v>
      </c>
      <c r="B113" s="1824"/>
      <c r="C113" s="1825"/>
      <c r="D113" s="1031">
        <f>D22+D35+D44+D97+D111</f>
        <v>5733.77</v>
      </c>
      <c r="E113" s="1032"/>
    </row>
    <row r="115" spans="1:5">
      <c r="D115" s="970">
        <f>D113*12</f>
        <v>68805.240000000005</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7.xml><?xml version="1.0" encoding="utf-8"?>
<worksheet xmlns="http://schemas.openxmlformats.org/spreadsheetml/2006/main" xmlns:r="http://schemas.openxmlformats.org/officeDocument/2006/relationships">
  <sheetPr>
    <tabColor rgb="FF92D050"/>
  </sheetPr>
  <dimension ref="A1:K159"/>
  <sheetViews>
    <sheetView showGridLines="0" view="pageBreakPreview" zoomScale="110" zoomScaleNormal="100" zoomScaleSheetLayoutView="110" workbookViewId="0">
      <selection activeCell="G31" sqref="G31"/>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781</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1002</v>
      </c>
    </row>
    <row r="6" spans="1:4">
      <c r="A6" s="1704" t="s">
        <v>262</v>
      </c>
      <c r="B6" s="1705"/>
      <c r="C6" s="1706"/>
      <c r="D6" s="857"/>
    </row>
    <row r="7" spans="1:4" ht="38.25">
      <c r="A7" s="1704" t="s">
        <v>263</v>
      </c>
      <c r="B7" s="1705"/>
      <c r="C7" s="1706"/>
      <c r="D7" s="647" t="s">
        <v>1003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255</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8</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CCT!BP29</f>
        <v>1</v>
      </c>
      <c r="C47" s="909">
        <f>CCT!BO29</f>
        <v>2180.8200000000002</v>
      </c>
      <c r="D47" s="910">
        <f t="shared" si="1"/>
        <v>2180.8200000000002</v>
      </c>
    </row>
    <row r="48" spans="1:4" ht="13.5" thickBot="1">
      <c r="A48" s="683" t="s">
        <v>177</v>
      </c>
      <c r="B48" s="684">
        <v>0</v>
      </c>
      <c r="C48" s="1114">
        <v>0</v>
      </c>
      <c r="D48" s="760">
        <f t="shared" si="1"/>
        <v>0</v>
      </c>
    </row>
    <row r="49" spans="1:7" ht="30" customHeight="1" thickBot="1">
      <c r="A49" s="1891" t="s">
        <v>1137</v>
      </c>
      <c r="B49" s="1891"/>
      <c r="C49" s="1891"/>
      <c r="D49" s="1891"/>
    </row>
    <row r="50" spans="1:7" ht="13.5" thickBot="1">
      <c r="A50" s="655" t="s">
        <v>534</v>
      </c>
      <c r="B50" s="656">
        <v>0</v>
      </c>
      <c r="C50" s="736">
        <v>0</v>
      </c>
      <c r="D50" s="658">
        <f>B50*C50</f>
        <v>0</v>
      </c>
      <c r="F50" s="944"/>
      <c r="G50" s="944"/>
    </row>
    <row r="51" spans="1:7" ht="27" customHeight="1" thickBot="1">
      <c r="A51" s="1891" t="s">
        <v>1138</v>
      </c>
      <c r="B51" s="1891"/>
      <c r="C51" s="1891"/>
      <c r="D51" s="1891"/>
    </row>
    <row r="52" spans="1:7" ht="13.5" thickBot="1">
      <c r="A52" s="655" t="s">
        <v>936</v>
      </c>
      <c r="B52" s="656">
        <v>0</v>
      </c>
      <c r="C52" s="736">
        <v>0</v>
      </c>
      <c r="D52" s="658">
        <f>B52*C52</f>
        <v>0</v>
      </c>
    </row>
    <row r="53" spans="1:7" ht="27" customHeight="1" thickBot="1">
      <c r="A53" s="1891" t="s">
        <v>257</v>
      </c>
      <c r="B53" s="1891"/>
      <c r="C53" s="1891"/>
      <c r="D53" s="1891"/>
    </row>
    <row r="54" spans="1:7" ht="13.5" thickBot="1">
      <c r="A54" s="1194" t="s">
        <v>919</v>
      </c>
      <c r="B54" s="1195">
        <f>CCT!AN30</f>
        <v>2</v>
      </c>
      <c r="C54" s="1196">
        <f>CCT!AM30</f>
        <v>2507.27</v>
      </c>
      <c r="D54" s="1197">
        <f>B54*C54</f>
        <v>5014.54</v>
      </c>
    </row>
    <row r="55" spans="1:7" ht="13.5" thickBot="1">
      <c r="A55" s="651" t="s">
        <v>533</v>
      </c>
      <c r="B55" s="750">
        <f>SUM(B16:B41,B43:B48,B50,B52,B54)</f>
        <v>3</v>
      </c>
      <c r="C55" s="751"/>
      <c r="D55" s="726">
        <f>SUM(D16:D41,D43:D48,D50,D52,D54)</f>
        <v>7195.36</v>
      </c>
      <c r="E55" s="951"/>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983"/>
      <c r="D64" s="809">
        <v>0</v>
      </c>
    </row>
    <row r="65" spans="1:11" ht="13.5" thickBot="1">
      <c r="A65" s="1721" t="s">
        <v>274</v>
      </c>
      <c r="B65" s="1722"/>
      <c r="C65" s="1736"/>
      <c r="D65" s="666">
        <f>SUM(D55,D57:D63)</f>
        <v>7195.36</v>
      </c>
    </row>
    <row r="66" spans="1:11">
      <c r="A66" s="1725"/>
      <c r="B66" s="1726"/>
      <c r="C66" s="1726"/>
      <c r="D66" s="649"/>
    </row>
    <row r="67" spans="1:11">
      <c r="A67" s="1727" t="s">
        <v>275</v>
      </c>
      <c r="B67" s="1728"/>
      <c r="C67" s="1728"/>
      <c r="D67" s="1728"/>
    </row>
    <row r="68" spans="1:11" ht="13.5" thickBot="1">
      <c r="A68" s="1734"/>
      <c r="B68" s="1735"/>
      <c r="C68" s="1755"/>
      <c r="D68" s="649"/>
    </row>
    <row r="69" spans="1:11" ht="13.5" thickBot="1">
      <c r="A69" s="1721" t="s">
        <v>276</v>
      </c>
      <c r="B69" s="1722"/>
      <c r="C69" s="765" t="s">
        <v>975</v>
      </c>
      <c r="D69" s="766" t="s">
        <v>267</v>
      </c>
    </row>
    <row r="70" spans="1:11">
      <c r="A70" s="1748" t="s">
        <v>277</v>
      </c>
      <c r="B70" s="1749"/>
      <c r="C70" s="768"/>
      <c r="D70" s="862">
        <f>$C$13*C70</f>
        <v>0</v>
      </c>
      <c r="E70" s="949"/>
      <c r="F70" s="949"/>
      <c r="G70" s="950"/>
    </row>
    <row r="71" spans="1:11">
      <c r="A71" s="1713" t="s">
        <v>278</v>
      </c>
      <c r="B71" s="1729"/>
      <c r="C71" s="770"/>
      <c r="D71" s="863">
        <f>SUM(B16:B41)*(Parâmetro!G6*20-1)+SUM(B43:B48)*(Parâmetro!G26*20-1)+SUM(B50)*(Parâmetro!G29*20-1)+SUM(B52)*(Parâmetro!G30*20-1)+SUM(B54)*(Parâmetro!G44*20-1)</f>
        <v>837</v>
      </c>
      <c r="E71" s="863"/>
      <c r="F71" s="951"/>
    </row>
    <row r="72" spans="1:11">
      <c r="A72" s="1713" t="s">
        <v>279</v>
      </c>
      <c r="B72" s="1729"/>
      <c r="C72" s="770">
        <f>Parâmetro!E85</f>
        <v>3.1</v>
      </c>
      <c r="D72" s="864">
        <f>(2*C72*20*SUM(B16:B41,B43:B48,B50,B52))-(IF(SUM(D16:D41,D43:D48,D50,D52)*6%&lt;=(2*C72*20*SUM(B16:B41,B43:B48,B50,B52)),SUM(D16:D41,D43:D48,D50,D52)*6%,(2*C72*20*SUM(B16:B41,B43:B48,B50,B52))))+(2*C72*20*B54)-(IF(D54*6%&lt;=(2*C72*20*B54),D54*6%,(2*C72*20*B54)))</f>
        <v>0</v>
      </c>
      <c r="E72" s="951"/>
      <c r="K72" s="945"/>
    </row>
    <row r="73" spans="1:11">
      <c r="A73" s="1713" t="s">
        <v>280</v>
      </c>
      <c r="B73" s="1714"/>
      <c r="C73" s="865"/>
      <c r="D73" s="691">
        <f>$C$13*C73</f>
        <v>0</v>
      </c>
      <c r="E73" s="952"/>
    </row>
    <row r="74" spans="1:11">
      <c r="A74" s="1713" t="s">
        <v>281</v>
      </c>
      <c r="B74" s="1714"/>
      <c r="C74" s="773">
        <f>Parâmetro!C152</f>
        <v>3.12</v>
      </c>
      <c r="D74" s="691">
        <f>B55*C74</f>
        <v>9.36</v>
      </c>
      <c r="E74" s="951"/>
    </row>
    <row r="75" spans="1:11">
      <c r="A75" s="1713" t="s">
        <v>1053</v>
      </c>
      <c r="B75" s="1714"/>
      <c r="C75" s="774"/>
      <c r="D75" s="866">
        <f>SUM(B16:B41)*Parâmetro!C6+SUM(B43:B48)*Parâmetro!C26+SUM(B50)*Parâmetro!C29+SUM(B52)*Parâmetro!C30+SUM(B54)*Parâmetro!C44</f>
        <v>15.65</v>
      </c>
      <c r="E75" s="951"/>
    </row>
    <row r="76" spans="1:11">
      <c r="A76" s="1713" t="s">
        <v>1054</v>
      </c>
      <c r="B76" s="1714"/>
      <c r="C76" s="868"/>
      <c r="D76" s="866">
        <f>SUM(B16:B41)*Parâmetro!D6+SUM(B43:B48)*Parâmetro!D26+SUM(B50)*Parâmetro!D29+SUM(B52)*Parâmetro!D30+SUM(B54)*Parâmetro!D44</f>
        <v>0</v>
      </c>
      <c r="E76" s="951"/>
    </row>
    <row r="77" spans="1:11" ht="13.5" thickBot="1">
      <c r="A77" s="1816" t="s">
        <v>866</v>
      </c>
      <c r="B77" s="1817"/>
      <c r="C77" s="871"/>
      <c r="D77" s="724">
        <f>B54*Parâmetro!E147</f>
        <v>494.84</v>
      </c>
    </row>
    <row r="78" spans="1:11" ht="13.5" thickBot="1">
      <c r="A78" s="1721" t="s">
        <v>282</v>
      </c>
      <c r="B78" s="1722"/>
      <c r="C78" s="1747"/>
      <c r="D78" s="726">
        <f>SUM(D70:D77)</f>
        <v>1356.85</v>
      </c>
    </row>
    <row r="79" spans="1:11">
      <c r="A79" s="1725"/>
      <c r="B79" s="1726"/>
      <c r="C79" s="1726"/>
      <c r="D79" s="649"/>
    </row>
    <row r="80" spans="1:11">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DIVINÓPOLIS'!B17*'Uniforme Apoio'!BM10+'CARGOS DIVINÓPOLIS'!B18*'Uniforme Apoio'!BM11+'CARGOS DIVINÓPOLIS'!B19*'Uniforme Apoio'!BM12+'CARGOS DIVINÓPOLIS'!B20*'Uniforme Apoio'!BM13+'CARGOS DIVINÓPOLIS'!B21*'Uniforme Apoio'!BM14+'CARGOS DIVINÓPOLIS'!B22*'Uniforme Apoio'!BM15+'CARGOS DIVINÓPOLIS'!B23*'Uniforme Apoio'!BM16+'CARGOS DIVINÓPOLIS'!B24*'Uniforme Apoio'!BM17+'CARGOS DIVINÓPOLIS'!B25*'Uniforme Apoio'!BM18+'CARGOS DIVINÓPOLIS'!B26*'Uniforme Apoio'!BM20+'CARGOS DIVINÓPOLIS'!B27*'Uniforme Apoio'!BM21+'CARGOS DIVINÓPOLIS'!B28*'Uniforme Apoio'!BM22+'CARGOS DIVINÓPOLIS'!B29*'Uniforme Apoio'!BM23+'CARGOS DIVINÓPOLIS'!B30*'Uniforme Apoio'!BM24+'CARGOS DIVINÓPOLIS'!B31*'Uniforme Apoio'!BM25+'CARGOS DIVINÓPOLIS'!B32*'Uniforme Apoio'!BM28+'CARGOS DIVINÓPOLIS'!B33*'Uniforme Apoio'!BM29+'CARGOS DIVINÓPOLIS'!B34*'Uniforme Apoio'!BM30+'CARGOS DIVINÓPOLIS'!B35*'Uniforme Apoio'!BM30+'CARGOS DIVINÓPOLIS'!B36*'Uniforme Apoio'!BM30+'CARGOS DIVINÓPOLIS'!B37*'Uniforme Apoio'!BM31+'CARGOS DIVINÓPOLIS'!B38*'Uniforme Apoio'!BM31+'CARGOS DIVINÓPOLIS'!B39*'Uniforme Apoio'!BM32+'CARGOS DIVINÓPOLIS'!B40*'Uniforme Apoio'!BM33+'CARGOS DIVINÓPOLIS'!B41*'Uniforme Apoio'!BM39+'CARGOS DIVINÓPOLIS'!B43*'Uniforme Apoio'!BM19+'CARGOS DIVINÓPOLIS'!B44*'Uniforme Apoio'!BM27+'CARGOS DIVINÓPOLIS'!B45*'Uniforme Apoio'!BM35+'CARGOS DIVINÓPOLIS'!B46*'Uniforme Apoio'!BM36+'CARGOS DIVINÓPOLIS'!B47*'Uniforme Apoio'!BM37+'CARGOS DIVINÓPOLIS'!B48*'Uniforme Apoio'!BM38+'CARGOS DIVINÓPOLIS'!B50*'Uniforme Apoio'!BM40+'CARGOS DIVINÓPOLIS'!B52*'Uniforme Apoio'!BM34+'CARGOS DIVINÓPOLIS'!B54*'Uniforme Apoio'!BM26</f>
        <v>242.26</v>
      </c>
      <c r="E83" s="944"/>
    </row>
    <row r="84" spans="1:7">
      <c r="A84" s="1713" t="str">
        <f>'TOTALIZADORA MÓDULOS'!A286:B286</f>
        <v>B - Materiais de Consumo</v>
      </c>
      <c r="B84" s="1729"/>
      <c r="C84" s="782">
        <v>0</v>
      </c>
      <c r="D84" s="781">
        <f>'Material de consumo jardinagem'!G21*'CARGOS DIVINÓPOLIS'!B28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242.26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1439.07</v>
      </c>
    </row>
    <row r="93" spans="1:7">
      <c r="A93" s="1713" t="s">
        <v>289</v>
      </c>
      <c r="B93" s="1729"/>
      <c r="C93" s="788">
        <f>'BASE DE DADOS MÓDULOS 4 E 5'!C6</f>
        <v>1.4999999999999999E-2</v>
      </c>
      <c r="D93" s="789">
        <f t="shared" ref="D93:D99" si="2">$D$65*C93</f>
        <v>107.93</v>
      </c>
    </row>
    <row r="94" spans="1:7">
      <c r="A94" s="1713" t="s">
        <v>290</v>
      </c>
      <c r="B94" s="1714"/>
      <c r="C94" s="788">
        <f>'BASE DE DADOS MÓDULOS 4 E 5'!C7</f>
        <v>0.01</v>
      </c>
      <c r="D94" s="789">
        <f t="shared" si="2"/>
        <v>71.95</v>
      </c>
    </row>
    <row r="95" spans="1:7">
      <c r="A95" s="1713" t="s">
        <v>291</v>
      </c>
      <c r="B95" s="1714"/>
      <c r="C95" s="788">
        <f>'BASE DE DADOS MÓDULOS 4 E 5'!C8</f>
        <v>2E-3</v>
      </c>
      <c r="D95" s="789">
        <f t="shared" si="2"/>
        <v>14.39</v>
      </c>
    </row>
    <row r="96" spans="1:7">
      <c r="A96" s="1713" t="s">
        <v>292</v>
      </c>
      <c r="B96" s="1714"/>
      <c r="C96" s="788">
        <f>'BASE DE DADOS MÓDULOS 4 E 5'!C9</f>
        <v>2.5000000000000001E-2</v>
      </c>
      <c r="D96" s="789">
        <f t="shared" si="2"/>
        <v>179.88</v>
      </c>
    </row>
    <row r="97" spans="1:7">
      <c r="A97" s="1713" t="s">
        <v>293</v>
      </c>
      <c r="B97" s="1714"/>
      <c r="C97" s="920">
        <f>'BASE DE DADOS MÓDULOS 4 E 5'!C10</f>
        <v>0.08</v>
      </c>
      <c r="D97" s="787">
        <f t="shared" si="2"/>
        <v>575.63</v>
      </c>
    </row>
    <row r="98" spans="1:7">
      <c r="A98" s="1713" t="s">
        <v>1052</v>
      </c>
      <c r="B98" s="1714"/>
      <c r="C98" s="788">
        <f>'BASE DE DADOS MÓDULOS 4 E 5'!C11</f>
        <v>0.03</v>
      </c>
      <c r="D98" s="921">
        <f t="shared" si="2"/>
        <v>215.86</v>
      </c>
    </row>
    <row r="99" spans="1:7" ht="13.5" thickBot="1">
      <c r="A99" s="1745" t="s">
        <v>294</v>
      </c>
      <c r="B99" s="1759"/>
      <c r="C99" s="955">
        <f>'BASE DE DADOS MÓDULOS 4 E 5'!C12</f>
        <v>6.0000000000000001E-3</v>
      </c>
      <c r="D99" s="787">
        <f t="shared" si="2"/>
        <v>43.17</v>
      </c>
    </row>
    <row r="100" spans="1:7" ht="13.5" thickBot="1">
      <c r="A100" s="1721" t="s">
        <v>282</v>
      </c>
      <c r="B100" s="1736"/>
      <c r="C100" s="792">
        <f>SUM(C92:C99)</f>
        <v>0.36799999999999999</v>
      </c>
      <c r="D100" s="784">
        <f>SUM(D92:D99)</f>
        <v>2647.88</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599.37</v>
      </c>
    </row>
    <row r="104" spans="1:7">
      <c r="A104" s="1713" t="s">
        <v>297</v>
      </c>
      <c r="B104" s="1729"/>
      <c r="C104" s="923">
        <f>'BASE DE DADOS MÓDULOS 4 E 5'!C17</f>
        <v>2.7799999999999998E-2</v>
      </c>
      <c r="D104" s="798">
        <f>C104*D65</f>
        <v>200.03</v>
      </c>
    </row>
    <row r="105" spans="1:7">
      <c r="A105" s="1750" t="s">
        <v>298</v>
      </c>
      <c r="B105" s="1751"/>
      <c r="C105" s="924">
        <f>SUM(C103:C104)</f>
        <v>0.1111</v>
      </c>
      <c r="D105" s="800">
        <f>SUM(D103:D104)</f>
        <v>799.4</v>
      </c>
    </row>
    <row r="106" spans="1:7" ht="13.5" thickBot="1">
      <c r="A106" s="1745" t="s">
        <v>299</v>
      </c>
      <c r="B106" s="1759"/>
      <c r="C106" s="873">
        <f>'BASE DE DADOS MÓDULOS 4 E 5'!C19</f>
        <v>4.0899999999999999E-2</v>
      </c>
      <c r="D106" s="884">
        <f>D65*C106</f>
        <v>294.29000000000002</v>
      </c>
      <c r="F106" s="960"/>
      <c r="G106" s="961"/>
    </row>
    <row r="107" spans="1:7" ht="13.5" thickBot="1">
      <c r="A107" s="803" t="s">
        <v>282</v>
      </c>
      <c r="B107" s="872"/>
      <c r="C107" s="812">
        <f>SUM(C105:C106)</f>
        <v>0.152</v>
      </c>
      <c r="D107" s="806">
        <f>SUM(D105+D106)</f>
        <v>1093.69</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9.35</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3.6</v>
      </c>
    </row>
    <row r="112" spans="1:7" ht="13.5" thickBot="1">
      <c r="A112" s="810" t="s">
        <v>282</v>
      </c>
      <c r="B112" s="811"/>
      <c r="C112" s="805">
        <f>SUM(C110:C111)</f>
        <v>1.8E-3</v>
      </c>
      <c r="D112" s="726">
        <f>SUM(D110:D111)</f>
        <v>12.95</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53.97</v>
      </c>
    </row>
    <row r="116" spans="1:6">
      <c r="A116" s="1713" t="s">
        <v>338</v>
      </c>
      <c r="B116" s="1729"/>
      <c r="C116" s="814">
        <f>'BASE DE DADOS MÓDULOS 4 E 5'!C29</f>
        <v>5.9999999999999995E-4</v>
      </c>
      <c r="D116" s="787">
        <f t="shared" si="3"/>
        <v>4.32</v>
      </c>
    </row>
    <row r="117" spans="1:6">
      <c r="A117" s="1713" t="s">
        <v>302</v>
      </c>
      <c r="B117" s="1729"/>
      <c r="C117" s="814">
        <f>'BASE DE DADOS MÓDULOS 4 E 5'!C30</f>
        <v>2.9999999999999997E-4</v>
      </c>
      <c r="D117" s="787">
        <f t="shared" si="3"/>
        <v>2.16</v>
      </c>
    </row>
    <row r="118" spans="1:6">
      <c r="A118" s="1713" t="s">
        <v>303</v>
      </c>
      <c r="B118" s="1729"/>
      <c r="C118" s="814">
        <f>'BASE DE DADOS MÓDULOS 4 E 5'!C31</f>
        <v>3.5000000000000001E-3</v>
      </c>
      <c r="D118" s="787">
        <f t="shared" si="3"/>
        <v>25.18</v>
      </c>
    </row>
    <row r="119" spans="1:6">
      <c r="A119" s="1713" t="s">
        <v>304</v>
      </c>
      <c r="B119" s="1729"/>
      <c r="C119" s="814">
        <f>'BASE DE DADOS MÓDULOS 4 E 5'!C32</f>
        <v>1.2999999999999999E-3</v>
      </c>
      <c r="D119" s="787">
        <f t="shared" si="3"/>
        <v>9.35</v>
      </c>
    </row>
    <row r="120" spans="1:6">
      <c r="A120" s="1713" t="s">
        <v>315</v>
      </c>
      <c r="B120" s="1714"/>
      <c r="C120" s="814">
        <f>'BASE DE DADOS MÓDULOS 4 E 5'!C33</f>
        <v>4.2999999999999997E-2</v>
      </c>
      <c r="D120" s="787">
        <f t="shared" si="3"/>
        <v>309.39999999999998</v>
      </c>
    </row>
    <row r="121" spans="1:6" ht="13.5" thickBot="1">
      <c r="A121" s="816" t="s">
        <v>339</v>
      </c>
      <c r="B121" s="817"/>
      <c r="C121" s="928">
        <f>'BASE DE DADOS MÓDULOS 4 E 5'!C34</f>
        <v>1.6999999999999999E-3</v>
      </c>
      <c r="D121" s="819">
        <f t="shared" si="3"/>
        <v>12.23</v>
      </c>
    </row>
    <row r="122" spans="1:6" ht="13.5" thickBot="1">
      <c r="A122" s="810" t="s">
        <v>282</v>
      </c>
      <c r="B122" s="811"/>
      <c r="C122" s="812">
        <f>SUM(C115:C121)</f>
        <v>5.79E-2</v>
      </c>
      <c r="D122" s="829">
        <f>SUM(D115:D121)</f>
        <v>416.61</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599.37</v>
      </c>
    </row>
    <row r="126" spans="1:6">
      <c r="A126" s="1713" t="s">
        <v>317</v>
      </c>
      <c r="B126" s="1714"/>
      <c r="C126" s="814">
        <f>'BASE DE DADOS MÓDULOS 4 E 5'!C39</f>
        <v>1.3899999999999999E-2</v>
      </c>
      <c r="D126" s="789">
        <f>C126*$D$65</f>
        <v>100.02</v>
      </c>
    </row>
    <row r="127" spans="1:6">
      <c r="A127" s="1713" t="s">
        <v>786</v>
      </c>
      <c r="B127" s="1714"/>
      <c r="C127" s="814">
        <f>'BASE DE DADOS MÓDULOS 4 E 5'!C40</f>
        <v>8.3999999999999995E-3</v>
      </c>
      <c r="D127" s="789">
        <f>C127*$D$65</f>
        <v>60.44</v>
      </c>
    </row>
    <row r="128" spans="1:6">
      <c r="A128" s="1713" t="s">
        <v>784</v>
      </c>
      <c r="B128" s="1729"/>
      <c r="C128" s="927">
        <f>'BASE DE DADOS MÓDULOS 4 E 5'!C41</f>
        <v>3.3E-3</v>
      </c>
      <c r="D128" s="789">
        <f>C128*$D$65</f>
        <v>23.74</v>
      </c>
    </row>
    <row r="129" spans="1:7">
      <c r="A129" s="1713" t="s">
        <v>860</v>
      </c>
      <c r="B129" s="1729"/>
      <c r="C129" s="815">
        <f>'BASE DE DADOS MÓDULOS 4 E 5'!C42</f>
        <v>0</v>
      </c>
      <c r="D129" s="789">
        <f>C129*$D$65</f>
        <v>0</v>
      </c>
    </row>
    <row r="130" spans="1:7">
      <c r="A130" s="1750" t="s">
        <v>318</v>
      </c>
      <c r="B130" s="1751"/>
      <c r="C130" s="929">
        <f>SUM(C125:C129)</f>
        <v>0.1089</v>
      </c>
      <c r="D130" s="930">
        <f>SUM(D125:D129)</f>
        <v>783.57</v>
      </c>
    </row>
    <row r="131" spans="1:7" ht="13.5" thickBot="1">
      <c r="A131" s="1745" t="s">
        <v>785</v>
      </c>
      <c r="B131" s="1746"/>
      <c r="C131" s="982">
        <f>'BASE DE DADOS MÓDULOS 4 E 5'!C44</f>
        <v>4.0099999999999997E-2</v>
      </c>
      <c r="D131" s="974">
        <f>C131*D65</f>
        <v>288.52999999999997</v>
      </c>
    </row>
    <row r="132" spans="1:7" ht="13.5" thickBot="1">
      <c r="A132" s="803" t="s">
        <v>282</v>
      </c>
      <c r="B132" s="872"/>
      <c r="C132" s="812">
        <f>SUM(C130:C131)</f>
        <v>0.14899999999999999</v>
      </c>
      <c r="D132" s="829">
        <f>D130+D131</f>
        <v>1072.0999999999999</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2647.88</v>
      </c>
    </row>
    <row r="136" spans="1:7">
      <c r="A136" s="1713" t="s">
        <v>295</v>
      </c>
      <c r="B136" s="1714"/>
      <c r="C136" s="831">
        <f>C105+C106</f>
        <v>0.152</v>
      </c>
      <c r="D136" s="798">
        <f>D107</f>
        <v>1093.69</v>
      </c>
    </row>
    <row r="137" spans="1:7">
      <c r="A137" s="1713" t="s">
        <v>300</v>
      </c>
      <c r="B137" s="1729"/>
      <c r="C137" s="832">
        <f>C110+C111</f>
        <v>1.8E-3</v>
      </c>
      <c r="D137" s="798">
        <f>D112</f>
        <v>12.95</v>
      </c>
    </row>
    <row r="138" spans="1:7">
      <c r="A138" s="1713" t="s">
        <v>301</v>
      </c>
      <c r="B138" s="1729"/>
      <c r="C138" s="832">
        <f>SUM(C115:C121)</f>
        <v>5.79E-2</v>
      </c>
      <c r="D138" s="798">
        <f>D122</f>
        <v>416.61</v>
      </c>
    </row>
    <row r="139" spans="1:7" ht="13.5" thickBot="1">
      <c r="A139" s="1745" t="s">
        <v>321</v>
      </c>
      <c r="B139" s="1746"/>
      <c r="C139" s="833">
        <f>SUM(C130:C131)</f>
        <v>0.14899999999999999</v>
      </c>
      <c r="D139" s="826">
        <f>D132</f>
        <v>1072.0999999999999</v>
      </c>
    </row>
    <row r="140" spans="1:7" ht="13.5" thickBot="1">
      <c r="A140" s="1721" t="s">
        <v>282</v>
      </c>
      <c r="B140" s="1736"/>
      <c r="C140" s="792">
        <f>SUM(C135:C139)</f>
        <v>0.72870000000000001</v>
      </c>
      <c r="D140" s="784">
        <f>SUM(D135:D139)</f>
        <v>5243.23</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8">
      <c r="A145" s="837" t="s">
        <v>324</v>
      </c>
      <c r="B145" s="975">
        <f>'BASE DE DADOS MÓDULOS 4 E 5'!B58</f>
        <v>206.27</v>
      </c>
      <c r="C145" s="839"/>
      <c r="D145" s="796">
        <f>B145*B55</f>
        <v>618.80999999999995</v>
      </c>
    </row>
    <row r="146" spans="1:8">
      <c r="A146" s="840" t="s">
        <v>325</v>
      </c>
      <c r="B146" s="933" t="s">
        <v>287</v>
      </c>
      <c r="C146" s="879" t="s">
        <v>287</v>
      </c>
      <c r="D146" s="789"/>
    </row>
    <row r="147" spans="1:8">
      <c r="A147" s="840" t="s">
        <v>326</v>
      </c>
      <c r="B147" s="933">
        <f>'BASE DE DADOS MÓDULOS 4 E 5'!B60</f>
        <v>7.6</v>
      </c>
      <c r="C147" s="841">
        <f>((100/((100-$B$152)%)-100)*B147)/$B$152</f>
        <v>8.86</v>
      </c>
      <c r="D147" s="789">
        <f>(D140+D87+D78+D65+D145+D153)*C147%</f>
        <v>1337.31</v>
      </c>
    </row>
    <row r="148" spans="1:8">
      <c r="A148" s="840" t="s">
        <v>327</v>
      </c>
      <c r="B148" s="934">
        <f>'BASE DE DADOS MÓDULOS 4 E 5'!B61</f>
        <v>1.65</v>
      </c>
      <c r="C148" s="841">
        <f>((100/((100-$B$152)%)-100)*B148)/$B$152</f>
        <v>1.92</v>
      </c>
      <c r="D148" s="789">
        <f>(D153+D145+D140+D87+D78+D65)*C148%</f>
        <v>289.8</v>
      </c>
    </row>
    <row r="149" spans="1:8">
      <c r="A149" s="840" t="s">
        <v>328</v>
      </c>
      <c r="B149" s="879"/>
      <c r="C149" s="841"/>
      <c r="D149" s="789">
        <f>((D65+D78+D87+D140+D145+D153)*$C$149)%</f>
        <v>0</v>
      </c>
    </row>
    <row r="150" spans="1:8">
      <c r="A150" s="840" t="s">
        <v>329</v>
      </c>
      <c r="B150" s="935">
        <f>100*'ISS APOIO'!B41</f>
        <v>5</v>
      </c>
      <c r="C150" s="841">
        <f>((100/((100-$B$152)%)-100)*B150)/$B$152</f>
        <v>5.83</v>
      </c>
      <c r="D150" s="789">
        <f>(D153+D145+D140+D87+D78+D65)*C150%</f>
        <v>879.97</v>
      </c>
    </row>
    <row r="151" spans="1:8">
      <c r="A151" s="840" t="s">
        <v>330</v>
      </c>
      <c r="B151" s="879"/>
      <c r="C151" s="841"/>
      <c r="D151" s="789">
        <f>((D65+D78+D87+D140+D145+D153)*$C$151)%</f>
        <v>0</v>
      </c>
    </row>
    <row r="152" spans="1:8">
      <c r="A152" s="840" t="s">
        <v>331</v>
      </c>
      <c r="B152" s="880">
        <f>SUM(B147:B151)</f>
        <v>14.25</v>
      </c>
      <c r="C152" s="881">
        <f>SUM(C147:C151)</f>
        <v>16.61</v>
      </c>
      <c r="D152" s="882">
        <f>SUM(D147:D151)</f>
        <v>2507.08</v>
      </c>
    </row>
    <row r="153" spans="1:8" ht="13.5" thickBot="1">
      <c r="A153" s="844" t="s">
        <v>332</v>
      </c>
      <c r="B153" s="936">
        <f>'BASE DE DADOS MÓDULOS 4 E 5'!B66</f>
        <v>145.76</v>
      </c>
      <c r="C153" s="883"/>
      <c r="D153" s="884">
        <f>B153*B55</f>
        <v>437.28</v>
      </c>
    </row>
    <row r="154" spans="1:8" ht="13.5" thickBot="1">
      <c r="A154" s="1721" t="s">
        <v>282</v>
      </c>
      <c r="B154" s="1818"/>
      <c r="C154" s="1723"/>
      <c r="D154" s="806">
        <f>D145+D152+D153</f>
        <v>3563.17</v>
      </c>
      <c r="E154" s="949"/>
      <c r="F154" s="944"/>
      <c r="H154" s="945"/>
    </row>
    <row r="155" spans="1:8" ht="13.5" thickBot="1">
      <c r="A155" s="1724"/>
      <c r="B155" s="1724"/>
      <c r="C155" s="1724"/>
      <c r="D155" s="834"/>
    </row>
    <row r="156" spans="1:8" ht="13.5" thickBot="1">
      <c r="A156" s="1721" t="s">
        <v>333</v>
      </c>
      <c r="B156" s="1722"/>
      <c r="C156" s="1723"/>
      <c r="D156" s="806">
        <f>D65+D78+D87+D140+D154</f>
        <v>17600.87</v>
      </c>
      <c r="E156" s="944">
        <f>D156-'Resumo Cat'!G28-'Resumo Cat'!G29</f>
        <v>0.03</v>
      </c>
      <c r="F156" s="944"/>
    </row>
    <row r="158" spans="1:8">
      <c r="D158" s="970">
        <f>D156*12</f>
        <v>211210.44</v>
      </c>
    </row>
    <row r="159" spans="1:8">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8.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1" sqref="G31"/>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781</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1004</v>
      </c>
    </row>
    <row r="6" spans="1:4">
      <c r="A6" s="1704" t="s">
        <v>262</v>
      </c>
      <c r="B6" s="1705"/>
      <c r="C6" s="1706"/>
      <c r="D6" s="857"/>
    </row>
    <row r="7" spans="1:4" ht="25.5">
      <c r="A7" s="1704" t="s">
        <v>263</v>
      </c>
      <c r="B7" s="1705"/>
      <c r="C7" s="1706"/>
      <c r="D7" s="647" t="s">
        <v>1005</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739" t="s">
        <v>671</v>
      </c>
      <c r="B12" s="1740"/>
      <c r="C12" s="1740"/>
      <c r="D12" s="1741"/>
    </row>
    <row r="13" spans="1:4" ht="13.5" thickBot="1">
      <c r="A13" s="1892" t="s">
        <v>670</v>
      </c>
      <c r="B13" s="1892"/>
      <c r="C13" s="1892"/>
      <c r="D13" s="1892"/>
    </row>
    <row r="14" spans="1:4" ht="13.5" thickBot="1">
      <c r="A14" s="652" t="s">
        <v>853</v>
      </c>
      <c r="B14" s="652" t="s">
        <v>336</v>
      </c>
      <c r="C14" s="652" t="s">
        <v>669</v>
      </c>
      <c r="D14" s="654" t="s">
        <v>533</v>
      </c>
    </row>
    <row r="15" spans="1:4" ht="30" customHeight="1">
      <c r="A15" s="1893" t="s">
        <v>255</v>
      </c>
      <c r="B15" s="1893"/>
      <c r="C15" s="1893"/>
      <c r="D15" s="1893"/>
    </row>
    <row r="16" spans="1:4">
      <c r="A16" s="688" t="s">
        <v>126</v>
      </c>
      <c r="B16" s="689">
        <v>0</v>
      </c>
      <c r="C16" s="690">
        <v>0</v>
      </c>
      <c r="D16" s="755">
        <f>B16*C16</f>
        <v>0</v>
      </c>
    </row>
    <row r="17" spans="1:7">
      <c r="A17" s="688" t="s">
        <v>128</v>
      </c>
      <c r="B17" s="689">
        <v>0</v>
      </c>
      <c r="C17" s="690">
        <v>0</v>
      </c>
      <c r="D17" s="755">
        <f t="shared" ref="D17:D41" si="0">B17*C17</f>
        <v>0</v>
      </c>
    </row>
    <row r="18" spans="1:7">
      <c r="A18" s="688" t="s">
        <v>1323</v>
      </c>
      <c r="B18" s="689">
        <v>0</v>
      </c>
      <c r="C18" s="690">
        <v>0</v>
      </c>
      <c r="D18" s="755">
        <f t="shared" si="0"/>
        <v>0</v>
      </c>
    </row>
    <row r="19" spans="1:7">
      <c r="A19" s="688" t="s">
        <v>705</v>
      </c>
      <c r="B19" s="689">
        <v>0</v>
      </c>
      <c r="C19" s="690">
        <v>0</v>
      </c>
      <c r="D19" s="755">
        <f t="shared" si="0"/>
        <v>0</v>
      </c>
    </row>
    <row r="20" spans="1:7">
      <c r="A20" s="688" t="s">
        <v>588</v>
      </c>
      <c r="B20" s="689">
        <v>0</v>
      </c>
      <c r="C20" s="690">
        <v>0</v>
      </c>
      <c r="D20" s="755">
        <f t="shared" si="0"/>
        <v>0</v>
      </c>
    </row>
    <row r="21" spans="1:7">
      <c r="A21" s="688" t="s">
        <v>837</v>
      </c>
      <c r="B21" s="689">
        <v>0</v>
      </c>
      <c r="C21" s="690">
        <v>0</v>
      </c>
      <c r="D21" s="755">
        <f t="shared" si="0"/>
        <v>0</v>
      </c>
    </row>
    <row r="22" spans="1:7">
      <c r="A22" s="688" t="s">
        <v>129</v>
      </c>
      <c r="B22" s="689">
        <v>0</v>
      </c>
      <c r="C22" s="690">
        <v>0</v>
      </c>
      <c r="D22" s="755">
        <f t="shared" si="0"/>
        <v>0</v>
      </c>
    </row>
    <row r="23" spans="1:7">
      <c r="A23" s="688" t="s">
        <v>706</v>
      </c>
      <c r="B23" s="689">
        <v>0</v>
      </c>
      <c r="C23" s="690">
        <v>0</v>
      </c>
      <c r="D23" s="755">
        <f t="shared" si="0"/>
        <v>0</v>
      </c>
    </row>
    <row r="24" spans="1:7">
      <c r="A24" s="688" t="s">
        <v>131</v>
      </c>
      <c r="B24" s="689">
        <v>0</v>
      </c>
      <c r="C24" s="690">
        <v>0</v>
      </c>
      <c r="D24" s="755">
        <f t="shared" si="0"/>
        <v>0</v>
      </c>
    </row>
    <row r="25" spans="1:7">
      <c r="A25" s="688" t="s">
        <v>698</v>
      </c>
      <c r="B25" s="689">
        <v>0</v>
      </c>
      <c r="C25" s="690">
        <v>0</v>
      </c>
      <c r="D25" s="755">
        <f t="shared" si="0"/>
        <v>0</v>
      </c>
    </row>
    <row r="26" spans="1:7">
      <c r="A26" s="688" t="s">
        <v>839</v>
      </c>
      <c r="B26" s="689">
        <v>0</v>
      </c>
      <c r="C26" s="690">
        <v>0</v>
      </c>
      <c r="D26" s="755">
        <f t="shared" si="0"/>
        <v>0</v>
      </c>
      <c r="G26" s="945"/>
    </row>
    <row r="27" spans="1:7">
      <c r="A27" s="688" t="s">
        <v>135</v>
      </c>
      <c r="B27" s="689">
        <v>0</v>
      </c>
      <c r="C27" s="690">
        <v>0</v>
      </c>
      <c r="D27" s="755">
        <f t="shared" si="0"/>
        <v>0</v>
      </c>
    </row>
    <row r="28" spans="1:7">
      <c r="A28" s="688" t="s">
        <v>842</v>
      </c>
      <c r="B28" s="689">
        <v>0</v>
      </c>
      <c r="C28" s="690">
        <v>0</v>
      </c>
      <c r="D28" s="755">
        <f t="shared" si="0"/>
        <v>0</v>
      </c>
    </row>
    <row r="29" spans="1:7">
      <c r="A29" s="688" t="s">
        <v>844</v>
      </c>
      <c r="B29" s="689">
        <v>0</v>
      </c>
      <c r="C29" s="690">
        <v>0</v>
      </c>
      <c r="D29" s="755">
        <f t="shared" si="0"/>
        <v>0</v>
      </c>
    </row>
    <row r="30" spans="1:7">
      <c r="A30" s="688" t="s">
        <v>137</v>
      </c>
      <c r="B30" s="689">
        <v>0</v>
      </c>
      <c r="C30" s="690">
        <v>0</v>
      </c>
      <c r="D30" s="755">
        <f t="shared" si="0"/>
        <v>0</v>
      </c>
    </row>
    <row r="31" spans="1:7">
      <c r="A31" s="688" t="s">
        <v>846</v>
      </c>
      <c r="B31" s="689">
        <v>0</v>
      </c>
      <c r="C31" s="690">
        <v>0</v>
      </c>
      <c r="D31" s="755">
        <f t="shared" si="0"/>
        <v>0</v>
      </c>
    </row>
    <row r="32" spans="1:7">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8</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CCT!BP29</f>
        <v>1</v>
      </c>
      <c r="C47" s="909">
        <f>CCT!BO29</f>
        <v>2180.8200000000002</v>
      </c>
      <c r="D47" s="910">
        <f t="shared" si="1"/>
        <v>2180.8200000000002</v>
      </c>
    </row>
    <row r="48" spans="1:4" ht="13.5" thickBot="1">
      <c r="A48" s="692" t="s">
        <v>177</v>
      </c>
      <c r="B48" s="693">
        <v>0</v>
      </c>
      <c r="C48" s="694">
        <v>0</v>
      </c>
      <c r="D48" s="809">
        <f t="shared" si="1"/>
        <v>0</v>
      </c>
    </row>
    <row r="49" spans="1:7" ht="30" customHeight="1" thickBot="1">
      <c r="A49" s="1891" t="s">
        <v>1139</v>
      </c>
      <c r="B49" s="1891"/>
      <c r="C49" s="1891"/>
      <c r="D49" s="1891"/>
    </row>
    <row r="50" spans="1:7" ht="13.5" thickBot="1">
      <c r="A50" s="655" t="s">
        <v>534</v>
      </c>
      <c r="B50" s="656">
        <v>0</v>
      </c>
      <c r="C50" s="736">
        <v>0</v>
      </c>
      <c r="D50" s="658">
        <f>B50*C50</f>
        <v>0</v>
      </c>
      <c r="F50" s="944"/>
      <c r="G50" s="944"/>
    </row>
    <row r="51" spans="1:7" ht="27" customHeight="1" thickBot="1">
      <c r="A51" s="1891" t="s">
        <v>1140</v>
      </c>
      <c r="B51" s="1891"/>
      <c r="C51" s="1891"/>
      <c r="D51" s="1891"/>
    </row>
    <row r="52" spans="1:7" ht="13.5" thickBot="1">
      <c r="A52" s="655" t="s">
        <v>936</v>
      </c>
      <c r="B52" s="656">
        <v>0</v>
      </c>
      <c r="C52" s="736">
        <v>0</v>
      </c>
      <c r="D52" s="658">
        <f>B52*C52</f>
        <v>0</v>
      </c>
    </row>
    <row r="53" spans="1:7" ht="27" customHeight="1" thickBot="1">
      <c r="A53" s="1891" t="s">
        <v>257</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2180.8200000000002</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2180.8200000000002</v>
      </c>
    </row>
    <row r="66" spans="1:7">
      <c r="A66" s="1725"/>
      <c r="B66" s="1726"/>
      <c r="C66" s="1726"/>
      <c r="D66" s="649"/>
    </row>
    <row r="67" spans="1:7">
      <c r="A67" s="1727" t="s">
        <v>275</v>
      </c>
      <c r="B67" s="1728"/>
      <c r="C67" s="1728"/>
      <c r="D67" s="1728"/>
      <c r="F67" s="945"/>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SUM(B16:B41)*(Parâmetro!G6*20-1)+SUM(B43:B48)*(Parâmetro!G26*20-1)+SUM(B50)*(Parâmetro!G29*20-1)+SUM(B52)*(Parâmetro!G30*20-1)+SUM(B54)*(Parâmetro!G44*20-1)</f>
        <v>279</v>
      </c>
      <c r="E71" s="863"/>
      <c r="F71" s="951"/>
    </row>
    <row r="72" spans="1:7">
      <c r="A72" s="1713" t="s">
        <v>279</v>
      </c>
      <c r="B72" s="1729"/>
      <c r="C72" s="770">
        <f>Parâmetro!E85</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SUM(B16:B41)*Parâmetro!C6+SUM(B43:B48)*Parâmetro!C26+SUM(B50)*Parâmetro!C29+SUM(B52)*Parâmetro!C30+SUM(B54)*Parâmetro!C44</f>
        <v>15.65</v>
      </c>
      <c r="E75" s="951"/>
    </row>
    <row r="76" spans="1:7">
      <c r="A76" s="1713" t="s">
        <v>1054</v>
      </c>
      <c r="B76" s="1714"/>
      <c r="C76" s="868"/>
      <c r="D76" s="866">
        <f>SUM(B16:B41)*Parâmetro!D6+SUM(B43:B48)*Parâmetro!D26+SUM(B50)*Parâmetro!D29+SUM(B52)*Parâmetro!D30+SUM(B54)*Parâmetro!D44</f>
        <v>0</v>
      </c>
      <c r="E76" s="951"/>
    </row>
    <row r="77" spans="1:7" ht="13.5" thickBot="1">
      <c r="A77" s="1816" t="s">
        <v>866</v>
      </c>
      <c r="B77" s="1817"/>
      <c r="C77" s="871"/>
      <c r="D77" s="724">
        <f>B54*Parâmetro!E147</f>
        <v>0</v>
      </c>
    </row>
    <row r="78" spans="1:7" ht="13.5" thickBot="1">
      <c r="A78" s="1721" t="s">
        <v>282</v>
      </c>
      <c r="B78" s="1722"/>
      <c r="C78" s="1747"/>
      <c r="D78" s="726">
        <f>SUM(D70:D77)</f>
        <v>297.77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SETTASPOC DIVINÓPOLIS'!B17*'Uniforme Apoio'!BM10+'CARGOS SETTASPOC DIVINÓPOLIS'!B18*'Uniforme Apoio'!BM11+'CARGOS SETTASPOC DIVINÓPOLIS'!B19*'Uniforme Apoio'!BM12+'CARGOS SETTASPOC DIVINÓPOLIS'!B20*'Uniforme Apoio'!BM13+'CARGOS SETTASPOC DIVINÓPOLIS'!B21*'Uniforme Apoio'!BM14+'CARGOS SETTASPOC DIVINÓPOLIS'!B22*'Uniforme Apoio'!BM15+'CARGOS SETTASPOC DIVINÓPOLIS'!B23*'Uniforme Apoio'!BM16+'CARGOS SETTASPOC DIVINÓPOLIS'!B24*'Uniforme Apoio'!BM17+'CARGOS SETTASPOC DIVINÓPOLIS'!B25*'Uniforme Apoio'!BM18+'CARGOS SETTASPOC DIVINÓPOLIS'!B26*'Uniforme Apoio'!BM20+'CARGOS SETTASPOC DIVINÓPOLIS'!B27*'Uniforme Apoio'!BM21+'CARGOS SETTASPOC DIVINÓPOLIS'!B28*'Uniforme Apoio'!BM22+'CARGOS SETTASPOC DIVINÓPOLIS'!B29*'Uniforme Apoio'!BM23+'CARGOS SETTASPOC DIVINÓPOLIS'!B30*'Uniforme Apoio'!BM24+'CARGOS SETTASPOC DIVINÓPOLIS'!B31*'Uniforme Apoio'!BM25+'CARGOS SETTASPOC DIVINÓPOLIS'!B32*'Uniforme Apoio'!BM28+'CARGOS SETTASPOC DIVINÓPOLIS'!B33*'Uniforme Apoio'!BM29+'CARGOS SETTASPOC DIVINÓPOLIS'!B34*'Uniforme Apoio'!BM30+'CARGOS SETTASPOC DIVINÓPOLIS'!B35*'Uniforme Apoio'!BM30+'CARGOS SETTASPOC DIVINÓPOLIS'!B36*'Uniforme Apoio'!BM30+'CARGOS SETTASPOC DIVINÓPOLIS'!B37*'Uniforme Apoio'!BM31+'CARGOS SETTASPOC DIVINÓPOLIS'!B38*'Uniforme Apoio'!BM31+'CARGOS SETTASPOC DIVINÓPOLIS'!B39*'Uniforme Apoio'!BM32+'CARGOS SETTASPOC DIVINÓPOLIS'!B40*'Uniforme Apoio'!BM33+'CARGOS SETTASPOC DIVINÓPOLIS'!B41*'Uniforme Apoio'!BM39+'CARGOS SETTASPOC DIVINÓPOLIS'!B43*'Uniforme Apoio'!BM19+'CARGOS SETTASPOC DIVINÓPOLIS'!B44*'Uniforme Apoio'!BM27+'CARGOS SETTASPOC DIVINÓPOLIS'!B45*'Uniforme Apoio'!BM35+'CARGOS SETTASPOC DIVINÓPOLIS'!B46*'Uniforme Apoio'!BM36+'CARGOS SETTASPOC DIVINÓPOLIS'!B47*'Uniforme Apoio'!BM37+'CARGOS SETTASPOC DIVINÓPOLIS'!B48*'Uniforme Apoio'!BM38+'CARGOS SETTASPOC DIVINÓPOLIS'!B50*'Uniforme Apoio'!BM40+'CARGOS SETTASPOC DIVINÓPOLIS'!B52*'Uniforme Apoio'!BM34+'CARGOS SETTASPOC DIVINÓPOLIS'!B54*'Uniforme Apoio'!BM26</f>
        <v>35.9</v>
      </c>
      <c r="E83" s="944"/>
    </row>
    <row r="84" spans="1:7">
      <c r="A84" s="1713" t="str">
        <f>'TOTALIZADORA MÓDULOS'!A286:B286</f>
        <v>B - Materiais de Consumo</v>
      </c>
      <c r="B84" s="1729"/>
      <c r="C84" s="782">
        <v>0</v>
      </c>
      <c r="D84" s="781">
        <f>'Material de consumo jardinagem'!G21*'CARGOS SETTASPOC DIVINÓPOLIS'!B28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436.16</v>
      </c>
    </row>
    <row r="93" spans="1:7">
      <c r="A93" s="1713" t="s">
        <v>289</v>
      </c>
      <c r="B93" s="1729"/>
      <c r="C93" s="788">
        <f>'BASE DE DADOS MÓDULOS 4 E 5'!C6</f>
        <v>1.4999999999999999E-2</v>
      </c>
      <c r="D93" s="789">
        <f t="shared" ref="D93:D99" si="2">$D$65*C93</f>
        <v>32.71</v>
      </c>
    </row>
    <row r="94" spans="1:7">
      <c r="A94" s="1713" t="s">
        <v>290</v>
      </c>
      <c r="B94" s="1714"/>
      <c r="C94" s="920">
        <f>'BASE DE DADOS MÓDULOS 4 E 5'!C7</f>
        <v>0.01</v>
      </c>
      <c r="D94" s="789">
        <f t="shared" si="2"/>
        <v>21.81</v>
      </c>
    </row>
    <row r="95" spans="1:7">
      <c r="A95" s="1713" t="s">
        <v>291</v>
      </c>
      <c r="B95" s="1714"/>
      <c r="C95" s="981">
        <f>'BASE DE DADOS MÓDULOS 4 E 5'!C8</f>
        <v>2E-3</v>
      </c>
      <c r="D95" s="789">
        <f t="shared" si="2"/>
        <v>4.3600000000000003</v>
      </c>
    </row>
    <row r="96" spans="1:7">
      <c r="A96" s="1713" t="s">
        <v>292</v>
      </c>
      <c r="B96" s="1714"/>
      <c r="C96" s="788">
        <f>'BASE DE DADOS MÓDULOS 4 E 5'!C9</f>
        <v>2.5000000000000001E-2</v>
      </c>
      <c r="D96" s="789">
        <f t="shared" si="2"/>
        <v>54.52</v>
      </c>
    </row>
    <row r="97" spans="1:7">
      <c r="A97" s="1713" t="s">
        <v>293</v>
      </c>
      <c r="B97" s="1714"/>
      <c r="C97" s="920">
        <f>'BASE DE DADOS MÓDULOS 4 E 5'!C10</f>
        <v>0.08</v>
      </c>
      <c r="D97" s="787">
        <f t="shared" si="2"/>
        <v>174.47</v>
      </c>
    </row>
    <row r="98" spans="1:7">
      <c r="A98" s="1713" t="s">
        <v>1052</v>
      </c>
      <c r="B98" s="1714"/>
      <c r="C98" s="981">
        <f>'BASE DE DADOS MÓDULOS 4 E 5'!C11</f>
        <v>0.03</v>
      </c>
      <c r="D98" s="921">
        <f t="shared" si="2"/>
        <v>65.42</v>
      </c>
    </row>
    <row r="99" spans="1:7" ht="13.5" thickBot="1">
      <c r="A99" s="1745" t="s">
        <v>294</v>
      </c>
      <c r="B99" s="1759"/>
      <c r="C99" s="922">
        <f>'BASE DE DADOS MÓDULOS 4 E 5'!C12</f>
        <v>6.0000000000000001E-3</v>
      </c>
      <c r="D99" s="787">
        <f t="shared" si="2"/>
        <v>13.08</v>
      </c>
    </row>
    <row r="100" spans="1:7" ht="13.5" thickBot="1">
      <c r="A100" s="1721" t="s">
        <v>282</v>
      </c>
      <c r="B100" s="1736"/>
      <c r="C100" s="792">
        <f>SUM(C92:C99)</f>
        <v>0.36799999999999999</v>
      </c>
      <c r="D100" s="784">
        <f>SUM(D92:D99)</f>
        <v>802.53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181.66</v>
      </c>
    </row>
    <row r="104" spans="1:7">
      <c r="A104" s="1713" t="s">
        <v>297</v>
      </c>
      <c r="B104" s="1729"/>
      <c r="C104" s="801">
        <f>'BASE DE DADOS MÓDULOS 4 E 5'!C17</f>
        <v>2.7799999999999998E-2</v>
      </c>
      <c r="D104" s="884">
        <f>C104*D65</f>
        <v>60.63</v>
      </c>
    </row>
    <row r="105" spans="1:7">
      <c r="A105" s="1750" t="s">
        <v>298</v>
      </c>
      <c r="B105" s="1751"/>
      <c r="C105" s="924">
        <f>SUM(C103:C104)</f>
        <v>0.1111</v>
      </c>
      <c r="D105" s="930">
        <f>SUM(D103:D104)</f>
        <v>242.29</v>
      </c>
    </row>
    <row r="106" spans="1:7" ht="13.5" thickBot="1">
      <c r="A106" s="1745" t="s">
        <v>299</v>
      </c>
      <c r="B106" s="1759"/>
      <c r="C106" s="926">
        <f>'BASE DE DADOS MÓDULOS 4 E 5'!C19</f>
        <v>4.0899999999999999E-2</v>
      </c>
      <c r="D106" s="884">
        <f>D65*C106</f>
        <v>89.2</v>
      </c>
      <c r="F106" s="960"/>
      <c r="G106" s="961"/>
    </row>
    <row r="107" spans="1:7" ht="13.5" thickBot="1">
      <c r="A107" s="803" t="s">
        <v>282</v>
      </c>
      <c r="B107" s="872"/>
      <c r="C107" s="812">
        <f>SUM(C105:C106)</f>
        <v>0.152</v>
      </c>
      <c r="D107" s="829">
        <f>SUM(D105+D106)</f>
        <v>331.49</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2.84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1.0900000000000001</v>
      </c>
    </row>
    <row r="112" spans="1:7" ht="13.5" thickBot="1">
      <c r="A112" s="810" t="s">
        <v>282</v>
      </c>
      <c r="B112" s="811"/>
      <c r="C112" s="805">
        <f>SUM(C110:C111)</f>
        <v>1.8E-3</v>
      </c>
      <c r="D112" s="726">
        <f>SUM(D110:D111)</f>
        <v>3.93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16.36</v>
      </c>
    </row>
    <row r="116" spans="1:6">
      <c r="A116" s="1713" t="s">
        <v>338</v>
      </c>
      <c r="B116" s="1729"/>
      <c r="C116" s="814">
        <f>'BASE DE DADOS MÓDULOS 4 E 5'!C29</f>
        <v>5.9999999999999995E-4</v>
      </c>
      <c r="D116" s="787">
        <f t="shared" si="3"/>
        <v>1.31</v>
      </c>
    </row>
    <row r="117" spans="1:6">
      <c r="A117" s="1713" t="s">
        <v>302</v>
      </c>
      <c r="B117" s="1729"/>
      <c r="C117" s="814">
        <f>'BASE DE DADOS MÓDULOS 4 E 5'!C30</f>
        <v>2.9999999999999997E-4</v>
      </c>
      <c r="D117" s="787">
        <f t="shared" si="3"/>
        <v>0.65</v>
      </c>
    </row>
    <row r="118" spans="1:6">
      <c r="A118" s="1713" t="s">
        <v>303</v>
      </c>
      <c r="B118" s="1729"/>
      <c r="C118" s="814">
        <f>'BASE DE DADOS MÓDULOS 4 E 5'!C31</f>
        <v>3.5000000000000001E-3</v>
      </c>
      <c r="D118" s="787">
        <f t="shared" si="3"/>
        <v>7.63</v>
      </c>
    </row>
    <row r="119" spans="1:6">
      <c r="A119" s="1713" t="s">
        <v>304</v>
      </c>
      <c r="B119" s="1729"/>
      <c r="C119" s="814">
        <f>'BASE DE DADOS MÓDULOS 4 E 5'!C32</f>
        <v>1.2999999999999999E-3</v>
      </c>
      <c r="D119" s="787">
        <f t="shared" si="3"/>
        <v>2.84</v>
      </c>
    </row>
    <row r="120" spans="1:6">
      <c r="A120" s="1713" t="s">
        <v>315</v>
      </c>
      <c r="B120" s="1714"/>
      <c r="C120" s="927">
        <f>'BASE DE DADOS MÓDULOS 4 E 5'!C33</f>
        <v>4.2999999999999997E-2</v>
      </c>
      <c r="D120" s="787">
        <f t="shared" si="3"/>
        <v>93.78</v>
      </c>
    </row>
    <row r="121" spans="1:6" ht="13.5" thickBot="1">
      <c r="A121" s="816" t="s">
        <v>339</v>
      </c>
      <c r="B121" s="817"/>
      <c r="C121" s="967">
        <f>'BASE DE DADOS MÓDULOS 4 E 5'!C34</f>
        <v>1.6999999999999999E-3</v>
      </c>
      <c r="D121" s="819">
        <f t="shared" si="3"/>
        <v>3.71</v>
      </c>
    </row>
    <row r="122" spans="1:6" ht="13.5" thickBot="1">
      <c r="A122" s="810" t="s">
        <v>282</v>
      </c>
      <c r="B122" s="811"/>
      <c r="C122" s="812">
        <f>SUM(C115:C121)</f>
        <v>5.79E-2</v>
      </c>
      <c r="D122" s="829">
        <f>SUM(D115:D121)</f>
        <v>126.28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181.66</v>
      </c>
    </row>
    <row r="126" spans="1:6">
      <c r="A126" s="1713" t="s">
        <v>317</v>
      </c>
      <c r="B126" s="1714"/>
      <c r="C126" s="814">
        <f>'BASE DE DADOS MÓDULOS 4 E 5'!C39</f>
        <v>1.3899999999999999E-2</v>
      </c>
      <c r="D126" s="789">
        <f>C126*$D$65</f>
        <v>30.31</v>
      </c>
    </row>
    <row r="127" spans="1:6">
      <c r="A127" s="1713" t="s">
        <v>786</v>
      </c>
      <c r="B127" s="1714"/>
      <c r="C127" s="814">
        <f>'BASE DE DADOS MÓDULOS 4 E 5'!C40</f>
        <v>8.3999999999999995E-3</v>
      </c>
      <c r="D127" s="789">
        <f>C127*$D$65</f>
        <v>18.32</v>
      </c>
    </row>
    <row r="128" spans="1:6">
      <c r="A128" s="1713" t="s">
        <v>784</v>
      </c>
      <c r="B128" s="1729"/>
      <c r="C128" s="814">
        <f>'BASE DE DADOS MÓDULOS 4 E 5'!C41</f>
        <v>3.3E-3</v>
      </c>
      <c r="D128" s="789">
        <f>C128*$D$65</f>
        <v>7.2</v>
      </c>
    </row>
    <row r="129" spans="1:7">
      <c r="A129" s="1713" t="s">
        <v>860</v>
      </c>
      <c r="B129" s="1729"/>
      <c r="C129" s="927">
        <f>'BASE DE DADOS MÓDULOS 4 E 5'!C42</f>
        <v>0</v>
      </c>
      <c r="D129" s="789">
        <f>C129*$D$65</f>
        <v>0</v>
      </c>
    </row>
    <row r="130" spans="1:7">
      <c r="A130" s="1750" t="s">
        <v>318</v>
      </c>
      <c r="B130" s="1751"/>
      <c r="C130" s="929">
        <f>SUM(C125:C129)</f>
        <v>0.1089</v>
      </c>
      <c r="D130" s="930">
        <f>SUM(D125:D129)</f>
        <v>237.49</v>
      </c>
    </row>
    <row r="131" spans="1:7" ht="13.5" thickBot="1">
      <c r="A131" s="1745" t="s">
        <v>785</v>
      </c>
      <c r="B131" s="1746"/>
      <c r="C131" s="982">
        <f>'BASE DE DADOS MÓDULOS 4 E 5'!C44</f>
        <v>4.0099999999999997E-2</v>
      </c>
      <c r="D131" s="974">
        <f>C131*D65</f>
        <v>87.45</v>
      </c>
    </row>
    <row r="132" spans="1:7" ht="13.5" thickBot="1">
      <c r="A132" s="803" t="s">
        <v>282</v>
      </c>
      <c r="B132" s="872"/>
      <c r="C132" s="812">
        <f>SUM(C130:C131)</f>
        <v>0.14899999999999999</v>
      </c>
      <c r="D132" s="829">
        <f>D130+D131</f>
        <v>324.94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802.53</v>
      </c>
    </row>
    <row r="136" spans="1:7">
      <c r="A136" s="1713" t="s">
        <v>295</v>
      </c>
      <c r="B136" s="1714"/>
      <c r="C136" s="831">
        <f>C105+C106</f>
        <v>0.152</v>
      </c>
      <c r="D136" s="798">
        <f>D107</f>
        <v>331.49</v>
      </c>
    </row>
    <row r="137" spans="1:7">
      <c r="A137" s="1713" t="s">
        <v>300</v>
      </c>
      <c r="B137" s="1729"/>
      <c r="C137" s="832">
        <f>C110+C111</f>
        <v>1.8E-3</v>
      </c>
      <c r="D137" s="798">
        <f>D112</f>
        <v>3.93</v>
      </c>
    </row>
    <row r="138" spans="1:7">
      <c r="A138" s="1713" t="s">
        <v>301</v>
      </c>
      <c r="B138" s="1729"/>
      <c r="C138" s="832">
        <f>SUM(C115:C121)</f>
        <v>5.79E-2</v>
      </c>
      <c r="D138" s="798">
        <f>D122</f>
        <v>126.28</v>
      </c>
    </row>
    <row r="139" spans="1:7" ht="13.5" thickBot="1">
      <c r="A139" s="1745" t="s">
        <v>321</v>
      </c>
      <c r="B139" s="1746"/>
      <c r="C139" s="833">
        <f>SUM(C130:C131)</f>
        <v>0.14899999999999999</v>
      </c>
      <c r="D139" s="826">
        <f>D132</f>
        <v>324.94</v>
      </c>
    </row>
    <row r="140" spans="1:7" ht="13.5" thickBot="1">
      <c r="A140" s="1721" t="s">
        <v>282</v>
      </c>
      <c r="B140" s="1736"/>
      <c r="C140" s="792">
        <f>SUM(C135:C139)</f>
        <v>0.72870000000000001</v>
      </c>
      <c r="D140" s="784">
        <f>SUM(D135:D139)</f>
        <v>1589.17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76" t="s">
        <v>287</v>
      </c>
      <c r="C146" s="879" t="s">
        <v>287</v>
      </c>
      <c r="D146" s="789"/>
    </row>
    <row r="147" spans="1:6">
      <c r="A147" s="840" t="s">
        <v>326</v>
      </c>
      <c r="B147" s="933">
        <f>'BASE DE DADOS MÓDULOS 4 E 5'!B60</f>
        <v>7.6</v>
      </c>
      <c r="C147" s="841">
        <f>((100/((100-$B$152)%)-100)*B147)/$B$152</f>
        <v>8.86</v>
      </c>
      <c r="D147" s="789">
        <f>(D140+D87+D78+D65+D145+D153)*C147%</f>
        <v>394.77</v>
      </c>
    </row>
    <row r="148" spans="1:6">
      <c r="A148" s="840" t="s">
        <v>327</v>
      </c>
      <c r="B148" s="934">
        <f>'BASE DE DADOS MÓDULOS 4 E 5'!B61</f>
        <v>1.65</v>
      </c>
      <c r="C148" s="841">
        <f>((100/((100-$B$152)%)-100)*B148)/$B$152</f>
        <v>1.92</v>
      </c>
      <c r="D148" s="789">
        <f>(D153+D145+D140+D87+D78+D65)*C148%</f>
        <v>85.55</v>
      </c>
    </row>
    <row r="149" spans="1:6">
      <c r="A149" s="840" t="s">
        <v>328</v>
      </c>
      <c r="B149" s="879"/>
      <c r="C149" s="841"/>
      <c r="D149" s="789">
        <f>((D65+D78+D87+D140+D145+D153)*$C$149)%</f>
        <v>0</v>
      </c>
    </row>
    <row r="150" spans="1:6">
      <c r="A150" s="840" t="s">
        <v>329</v>
      </c>
      <c r="B150" s="935">
        <f>100*'ISS APOIO'!B41</f>
        <v>5</v>
      </c>
      <c r="C150" s="841">
        <f>((100/((100-$B$152)%)-100)*B150)/$B$152</f>
        <v>5.83</v>
      </c>
      <c r="D150" s="789">
        <f>(D153+D145+D140+D87+D78+D65)*C150%</f>
        <v>259.77</v>
      </c>
    </row>
    <row r="151" spans="1:6">
      <c r="A151" s="840" t="s">
        <v>330</v>
      </c>
      <c r="B151" s="879"/>
      <c r="C151" s="841"/>
      <c r="D151" s="789">
        <f>((D65+D78+D87+D140+D145+D153)*$C$151)%</f>
        <v>0</v>
      </c>
    </row>
    <row r="152" spans="1:6">
      <c r="A152" s="840" t="s">
        <v>331</v>
      </c>
      <c r="B152" s="880">
        <f>SUM(B147:B151)</f>
        <v>14.25</v>
      </c>
      <c r="C152" s="881">
        <f>SUM(C147:C151)</f>
        <v>16.61</v>
      </c>
      <c r="D152" s="882">
        <f>SUM(D147:D151)</f>
        <v>740.09</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1092.1199999999999</v>
      </c>
      <c r="E154" s="949"/>
      <c r="F154" s="944"/>
    </row>
    <row r="155" spans="1:6" ht="13.5" thickBot="1">
      <c r="A155" s="1724"/>
      <c r="B155" s="1724"/>
      <c r="C155" s="1724"/>
      <c r="D155" s="834"/>
    </row>
    <row r="156" spans="1:6" ht="13.5" thickBot="1">
      <c r="A156" s="1721" t="s">
        <v>333</v>
      </c>
      <c r="B156" s="1722"/>
      <c r="C156" s="1723"/>
      <c r="D156" s="885">
        <f>D65+D78+D87+D140+D154</f>
        <v>5195.78</v>
      </c>
      <c r="E156" s="969"/>
      <c r="F156" s="944"/>
    </row>
    <row r="158" spans="1:6">
      <c r="D158" s="970">
        <f>D156*12</f>
        <v>62349.36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9.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4257812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781</v>
      </c>
      <c r="B2" s="1700"/>
      <c r="C2" s="1700"/>
      <c r="D2" s="1700"/>
    </row>
    <row r="3" spans="1:4" ht="13.5" thickBot="1">
      <c r="A3" s="1064" t="s">
        <v>358</v>
      </c>
      <c r="B3" s="1065" t="s">
        <v>883</v>
      </c>
      <c r="C3" s="1065" t="s">
        <v>884</v>
      </c>
      <c r="D3" s="1065" t="s">
        <v>585</v>
      </c>
    </row>
    <row r="4" spans="1:4" ht="13.5" thickBot="1">
      <c r="A4" s="992"/>
      <c r="B4" s="993"/>
      <c r="C4" s="993"/>
      <c r="D4" s="644"/>
    </row>
    <row r="5" spans="1:4" ht="25.5">
      <c r="A5" s="1748" t="s">
        <v>261</v>
      </c>
      <c r="B5" s="1752"/>
      <c r="C5" s="1838"/>
      <c r="D5" s="645" t="s">
        <v>873</v>
      </c>
    </row>
    <row r="6" spans="1:4">
      <c r="A6" s="1713" t="s">
        <v>262</v>
      </c>
      <c r="B6" s="1729"/>
      <c r="C6" s="1835"/>
      <c r="D6" s="857">
        <f>CCT!BO29</f>
        <v>2180.8200000000002</v>
      </c>
    </row>
    <row r="7" spans="1:4" ht="25.5">
      <c r="A7" s="1713" t="s">
        <v>263</v>
      </c>
      <c r="B7" s="1729"/>
      <c r="C7" s="1835"/>
      <c r="D7" s="647" t="s">
        <v>874</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f>
        <v>2180.8200000000002</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9">
      <c r="A17" s="1713" t="s">
        <v>271</v>
      </c>
      <c r="B17" s="1714"/>
      <c r="C17" s="890">
        <v>0</v>
      </c>
      <c r="D17" s="769">
        <f>C17*D13*C13</f>
        <v>0</v>
      </c>
    </row>
    <row r="18" spans="1:9">
      <c r="A18" s="1713" t="s">
        <v>272</v>
      </c>
      <c r="B18" s="1729"/>
      <c r="C18" s="824">
        <v>0</v>
      </c>
      <c r="D18" s="769">
        <v>0</v>
      </c>
    </row>
    <row r="19" spans="1:9">
      <c r="A19" s="1713" t="s">
        <v>273</v>
      </c>
      <c r="B19" s="1729"/>
      <c r="C19" s="428">
        <v>0</v>
      </c>
      <c r="D19" s="769">
        <f>D13*C19*C13</f>
        <v>0</v>
      </c>
    </row>
    <row r="20" spans="1:9">
      <c r="A20" s="1713" t="s">
        <v>335</v>
      </c>
      <c r="B20" s="1714"/>
      <c r="C20" s="428">
        <v>0</v>
      </c>
      <c r="D20" s="917">
        <f>D13*C20</f>
        <v>0</v>
      </c>
      <c r="E20" s="1066"/>
    </row>
    <row r="21" spans="1:9" ht="13.5" thickBot="1">
      <c r="A21" s="1816" t="s">
        <v>882</v>
      </c>
      <c r="B21" s="1817"/>
      <c r="C21" s="916">
        <v>0</v>
      </c>
      <c r="D21" s="917">
        <f>D14*C21</f>
        <v>0</v>
      </c>
      <c r="E21" s="1066"/>
    </row>
    <row r="22" spans="1:9" ht="13.5" thickBot="1">
      <c r="A22" s="1823" t="s">
        <v>274</v>
      </c>
      <c r="B22" s="1824"/>
      <c r="C22" s="1826"/>
      <c r="D22" s="679">
        <f>SUM(D13:D20)</f>
        <v>2180.8200000000002</v>
      </c>
    </row>
    <row r="23" spans="1:9">
      <c r="A23" s="1725"/>
      <c r="B23" s="1726"/>
      <c r="C23" s="1726"/>
      <c r="D23" s="649"/>
    </row>
    <row r="24" spans="1:9">
      <c r="A24" s="1727" t="s">
        <v>275</v>
      </c>
      <c r="B24" s="1728"/>
      <c r="C24" s="1728"/>
      <c r="D24" s="1728"/>
    </row>
    <row r="25" spans="1:9" ht="13.5" thickBot="1">
      <c r="A25" s="1734"/>
      <c r="B25" s="1735"/>
      <c r="C25" s="1755"/>
      <c r="D25" s="649"/>
    </row>
    <row r="26" spans="1:9" ht="13.5" thickBot="1">
      <c r="A26" s="1823" t="s">
        <v>276</v>
      </c>
      <c r="B26" s="1824"/>
      <c r="C26" s="998" t="s">
        <v>975</v>
      </c>
      <c r="D26" s="995" t="s">
        <v>267</v>
      </c>
    </row>
    <row r="27" spans="1:9">
      <c r="A27" s="1748" t="s">
        <v>277</v>
      </c>
      <c r="B27" s="1749"/>
      <c r="C27" s="768">
        <v>0</v>
      </c>
      <c r="D27" s="769">
        <f>$C$13*C27</f>
        <v>0</v>
      </c>
    </row>
    <row r="28" spans="1:9">
      <c r="A28" s="1713" t="s">
        <v>278</v>
      </c>
      <c r="B28" s="1729"/>
      <c r="C28" s="770">
        <f>Parâmetro!G26</f>
        <v>14</v>
      </c>
      <c r="D28" s="771">
        <f>((20*C28)-1)*C13</f>
        <v>279</v>
      </c>
    </row>
    <row r="29" spans="1:9">
      <c r="A29" s="1713" t="s">
        <v>279</v>
      </c>
      <c r="B29" s="1729"/>
      <c r="C29" s="770">
        <f>Parâmetro!E85</f>
        <v>3.1</v>
      </c>
      <c r="D29" s="772">
        <f>(2*$C$29*20*C13)-(IF(D13*6%&lt;=(2*$C$29*20*C13),D13*6%,(2*$C$29*20*C13)))</f>
        <v>0</v>
      </c>
      <c r="E29" s="944"/>
    </row>
    <row r="30" spans="1:9">
      <c r="A30" s="1713" t="s">
        <v>280</v>
      </c>
      <c r="B30" s="1714"/>
      <c r="C30" s="770">
        <v>0</v>
      </c>
      <c r="D30" s="691">
        <f>$C$13*C30</f>
        <v>0</v>
      </c>
      <c r="E30" s="944"/>
    </row>
    <row r="31" spans="1:9">
      <c r="A31" s="1713" t="s">
        <v>281</v>
      </c>
      <c r="B31" s="1714"/>
      <c r="C31" s="773">
        <f>Parâmetro!C152</f>
        <v>3.12</v>
      </c>
      <c r="D31" s="691">
        <f>$C$13*C31</f>
        <v>3.12</v>
      </c>
      <c r="I31" s="945"/>
    </row>
    <row r="32" spans="1:9">
      <c r="A32" s="1713" t="s">
        <v>1053</v>
      </c>
      <c r="B32" s="1714"/>
      <c r="C32" s="774">
        <f>Parâmetro!C26</f>
        <v>15.65</v>
      </c>
      <c r="D32" s="691">
        <f>$C$13*C32</f>
        <v>15.65</v>
      </c>
    </row>
    <row r="33" spans="1:7">
      <c r="A33" s="1713" t="s">
        <v>1054</v>
      </c>
      <c r="B33" s="1714"/>
      <c r="C33" s="775">
        <f>Parâmetro!D26</f>
        <v>0</v>
      </c>
      <c r="D33" s="691">
        <f>$C$13*C33</f>
        <v>0</v>
      </c>
    </row>
    <row r="34" spans="1:7" ht="13.5" thickBot="1">
      <c r="A34" s="1894" t="s">
        <v>933</v>
      </c>
      <c r="B34" s="1829"/>
      <c r="C34" s="1198">
        <v>0</v>
      </c>
      <c r="D34" s="691">
        <f>$C$13*C34</f>
        <v>0</v>
      </c>
    </row>
    <row r="35" spans="1:7" ht="13.5" thickBot="1">
      <c r="A35" s="1823" t="s">
        <v>282</v>
      </c>
      <c r="B35" s="1824"/>
      <c r="C35" s="1826"/>
      <c r="D35" s="1000">
        <f>SUM(D27:D34)</f>
        <v>297.77</v>
      </c>
    </row>
    <row r="36" spans="1:7">
      <c r="A36" s="1725"/>
      <c r="B36" s="1726"/>
      <c r="C36" s="1726"/>
      <c r="D36" s="649"/>
      <c r="G36" s="945"/>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Apoio'!BM37</f>
        <v>35.9</v>
      </c>
      <c r="D40" s="781">
        <f>C40*$C$13</f>
        <v>35.9</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35.9</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9">
      <c r="A49" s="1748" t="s">
        <v>288</v>
      </c>
      <c r="B49" s="1752"/>
      <c r="C49" s="786">
        <f>'BASE DE DADOS MÓDULOS 4 E 5'!C5</f>
        <v>0.2</v>
      </c>
      <c r="D49" s="787">
        <f>$D$22*C49</f>
        <v>436.16</v>
      </c>
    </row>
    <row r="50" spans="1:9">
      <c r="A50" s="1713" t="s">
        <v>289</v>
      </c>
      <c r="B50" s="1729"/>
      <c r="C50" s="788">
        <f>'BASE DE DADOS MÓDULOS 4 E 5'!C6</f>
        <v>1.4999999999999999E-2</v>
      </c>
      <c r="D50" s="798">
        <f t="shared" ref="D50:D56" si="0">$D$22*C50</f>
        <v>32.71</v>
      </c>
    </row>
    <row r="51" spans="1:9">
      <c r="A51" s="1713" t="s">
        <v>290</v>
      </c>
      <c r="B51" s="1714"/>
      <c r="C51" s="920">
        <f>'BASE DE DADOS MÓDULOS 4 E 5'!C7</f>
        <v>0.01</v>
      </c>
      <c r="D51" s="798">
        <f t="shared" si="0"/>
        <v>21.81</v>
      </c>
    </row>
    <row r="52" spans="1:9">
      <c r="A52" s="1713" t="s">
        <v>291</v>
      </c>
      <c r="B52" s="1714"/>
      <c r="C52" s="981">
        <f>'BASE DE DADOS MÓDULOS 4 E 5'!C8</f>
        <v>2E-3</v>
      </c>
      <c r="D52" s="798">
        <f t="shared" si="0"/>
        <v>4.3600000000000003</v>
      </c>
    </row>
    <row r="53" spans="1:9">
      <c r="A53" s="1713" t="s">
        <v>292</v>
      </c>
      <c r="B53" s="1714"/>
      <c r="C53" s="981">
        <f>'BASE DE DADOS MÓDULOS 4 E 5'!C9</f>
        <v>2.5000000000000001E-2</v>
      </c>
      <c r="D53" s="798">
        <f t="shared" si="0"/>
        <v>54.52</v>
      </c>
    </row>
    <row r="54" spans="1:9">
      <c r="A54" s="1713" t="s">
        <v>293</v>
      </c>
      <c r="B54" s="1714"/>
      <c r="C54" s="788">
        <f>'BASE DE DADOS MÓDULOS 4 E 5'!C10</f>
        <v>0.08</v>
      </c>
      <c r="D54" s="787">
        <f t="shared" si="0"/>
        <v>174.47</v>
      </c>
    </row>
    <row r="55" spans="1:9">
      <c r="A55" s="1713" t="s">
        <v>1052</v>
      </c>
      <c r="B55" s="1714"/>
      <c r="C55" s="788">
        <f>'BASE DE DADOS MÓDULOS 4 E 5'!C11</f>
        <v>0.03</v>
      </c>
      <c r="D55" s="787">
        <f t="shared" si="0"/>
        <v>65.42</v>
      </c>
    </row>
    <row r="56" spans="1:9" ht="13.5" thickBot="1">
      <c r="A56" s="1745" t="s">
        <v>294</v>
      </c>
      <c r="B56" s="1759"/>
      <c r="C56" s="955">
        <f>'BASE DE DADOS MÓDULOS 4 E 5'!C12</f>
        <v>6.0000000000000001E-3</v>
      </c>
      <c r="D56" s="787">
        <f t="shared" si="0"/>
        <v>13.08</v>
      </c>
    </row>
    <row r="57" spans="1:9" ht="13.5" thickBot="1">
      <c r="A57" s="1823" t="s">
        <v>282</v>
      </c>
      <c r="B57" s="1826"/>
      <c r="C57" s="1003">
        <f>SUM(C49:C56)</f>
        <v>0.36799999999999999</v>
      </c>
      <c r="D57" s="1001">
        <f>SUM(D49:D56)</f>
        <v>802.53</v>
      </c>
      <c r="I57" s="1199"/>
    </row>
    <row r="58" spans="1:9" ht="13.5" thickBot="1">
      <c r="A58" s="1737"/>
      <c r="B58" s="1738"/>
      <c r="C58" s="1726"/>
      <c r="D58" s="649"/>
    </row>
    <row r="59" spans="1:9" ht="13.5" thickBot="1">
      <c r="A59" s="1823" t="s">
        <v>295</v>
      </c>
      <c r="B59" s="1826"/>
      <c r="C59" s="1002" t="s">
        <v>975</v>
      </c>
      <c r="D59" s="995" t="s">
        <v>267</v>
      </c>
    </row>
    <row r="60" spans="1:9">
      <c r="A60" s="1748" t="s">
        <v>296</v>
      </c>
      <c r="B60" s="1752"/>
      <c r="C60" s="957">
        <f>'BASE DE DADOS MÓDULOS 4 E 5'!C16</f>
        <v>8.3299999999999999E-2</v>
      </c>
      <c r="D60" s="796">
        <f>C60*D22</f>
        <v>181.66</v>
      </c>
      <c r="F60" s="956"/>
    </row>
    <row r="61" spans="1:9">
      <c r="A61" s="1713" t="s">
        <v>297</v>
      </c>
      <c r="B61" s="1729"/>
      <c r="C61" s="801">
        <f>'BASE DE DADOS MÓDULOS 4 E 5'!C17</f>
        <v>2.7799999999999998E-2</v>
      </c>
      <c r="D61" s="798">
        <f>C61*D22</f>
        <v>60.63</v>
      </c>
    </row>
    <row r="62" spans="1:9">
      <c r="A62" s="1750" t="s">
        <v>298</v>
      </c>
      <c r="B62" s="1751"/>
      <c r="C62" s="924">
        <f>SUM(C60:C61)</f>
        <v>0.1111</v>
      </c>
      <c r="D62" s="800">
        <f>SUM(D60:D61)</f>
        <v>242.29</v>
      </c>
    </row>
    <row r="63" spans="1:9" ht="13.5" thickBot="1">
      <c r="A63" s="1745" t="s">
        <v>299</v>
      </c>
      <c r="B63" s="1759"/>
      <c r="C63" s="873">
        <f>'BASE DE DADOS MÓDULOS 4 E 5'!C19</f>
        <v>4.0899999999999999E-2</v>
      </c>
      <c r="D63" s="884">
        <f>D22*C63</f>
        <v>89.2</v>
      </c>
    </row>
    <row r="64" spans="1:9" ht="13.5" thickBot="1">
      <c r="A64" s="1004" t="s">
        <v>282</v>
      </c>
      <c r="B64" s="1005"/>
      <c r="C64" s="1006">
        <f>SUM(C62:C63)</f>
        <v>0.152</v>
      </c>
      <c r="D64" s="1010">
        <f>SUM(D62+D63)</f>
        <v>331.49</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2.84</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1.0900000000000001</v>
      </c>
    </row>
    <row r="69" spans="1:7" ht="13.5" thickBot="1">
      <c r="A69" s="1004" t="s">
        <v>282</v>
      </c>
      <c r="B69" s="1005"/>
      <c r="C69" s="1006">
        <f>SUM(C67:C68)</f>
        <v>1.8E-3</v>
      </c>
      <c r="D69" s="679">
        <f>SUM(D67:D68)</f>
        <v>3.93</v>
      </c>
    </row>
    <row r="70" spans="1:7" ht="13.5" thickBot="1">
      <c r="A70" s="1753"/>
      <c r="B70" s="1754"/>
      <c r="C70" s="1829"/>
      <c r="D70" s="649"/>
    </row>
    <row r="71" spans="1:7" ht="13.5" thickBot="1">
      <c r="A71" s="1823" t="s">
        <v>301</v>
      </c>
      <c r="B71" s="1824"/>
      <c r="C71" s="998" t="s">
        <v>975</v>
      </c>
      <c r="D71" s="995" t="s">
        <v>267</v>
      </c>
    </row>
    <row r="72" spans="1:7">
      <c r="A72" s="1748" t="s">
        <v>337</v>
      </c>
      <c r="B72" s="1752"/>
      <c r="C72" s="964">
        <f>'BASE DE DADOS MÓDULOS 4 E 5'!C28</f>
        <v>7.4999999999999997E-3</v>
      </c>
      <c r="D72" s="787">
        <f t="shared" ref="D72:D78" si="1">C72*$D$22</f>
        <v>16.36</v>
      </c>
    </row>
    <row r="73" spans="1:7">
      <c r="A73" s="1713" t="s">
        <v>338</v>
      </c>
      <c r="B73" s="1729"/>
      <c r="C73" s="814">
        <f>'BASE DE DADOS MÓDULOS 4 E 5'!C29</f>
        <v>5.9999999999999995E-4</v>
      </c>
      <c r="D73" s="787">
        <f t="shared" si="1"/>
        <v>1.31</v>
      </c>
    </row>
    <row r="74" spans="1:7">
      <c r="A74" s="1713" t="s">
        <v>302</v>
      </c>
      <c r="B74" s="1714"/>
      <c r="C74" s="1105">
        <f>'BASE DE DADOS MÓDULOS 4 E 5'!C30</f>
        <v>2.9999999999999997E-4</v>
      </c>
      <c r="D74" s="787">
        <f t="shared" si="1"/>
        <v>0.65</v>
      </c>
    </row>
    <row r="75" spans="1:7">
      <c r="A75" s="1713" t="s">
        <v>303</v>
      </c>
      <c r="B75" s="1714"/>
      <c r="C75" s="1200">
        <f>'BASE DE DADOS MÓDULOS 4 E 5'!C31</f>
        <v>3.5000000000000001E-3</v>
      </c>
      <c r="D75" s="798">
        <f t="shared" si="1"/>
        <v>7.63</v>
      </c>
    </row>
    <row r="76" spans="1:7">
      <c r="A76" s="1713" t="s">
        <v>304</v>
      </c>
      <c r="B76" s="1714"/>
      <c r="C76" s="1105">
        <f>'BASE DE DADOS MÓDULOS 4 E 5'!C32</f>
        <v>1.2999999999999999E-3</v>
      </c>
      <c r="D76" s="787">
        <f t="shared" si="1"/>
        <v>2.84</v>
      </c>
    </row>
    <row r="77" spans="1:7">
      <c r="A77" s="1713" t="s">
        <v>315</v>
      </c>
      <c r="B77" s="1714"/>
      <c r="C77" s="814">
        <f>'BASE DE DADOS MÓDULOS 4 E 5'!C33</f>
        <v>4.2999999999999997E-2</v>
      </c>
      <c r="D77" s="787">
        <f t="shared" si="1"/>
        <v>93.78</v>
      </c>
    </row>
    <row r="78" spans="1:7" ht="13.5" thickBot="1">
      <c r="A78" s="816" t="s">
        <v>339</v>
      </c>
      <c r="B78" s="817"/>
      <c r="C78" s="967">
        <f>'BASE DE DADOS MÓDULOS 4 E 5'!C34</f>
        <v>1.6999999999999999E-3</v>
      </c>
      <c r="D78" s="819">
        <f t="shared" si="1"/>
        <v>3.71</v>
      </c>
    </row>
    <row r="79" spans="1:7" ht="13.5" thickBot="1">
      <c r="A79" s="1012" t="s">
        <v>282</v>
      </c>
      <c r="B79" s="1025"/>
      <c r="C79" s="1048">
        <f>SUM(C72:C78)</f>
        <v>5.79E-2</v>
      </c>
      <c r="D79" s="1010">
        <f>SUM(D72:D78)</f>
        <v>126.28</v>
      </c>
    </row>
    <row r="80" spans="1:7" ht="13.5" thickBot="1">
      <c r="A80" s="1737"/>
      <c r="B80" s="1738"/>
      <c r="C80" s="1738"/>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796">
        <f>C82*$D$22</f>
        <v>181.66</v>
      </c>
    </row>
    <row r="83" spans="1:6">
      <c r="A83" s="1713" t="s">
        <v>317</v>
      </c>
      <c r="B83" s="1714"/>
      <c r="C83" s="814">
        <f>'BASE DE DADOS MÓDULOS 4 E 5'!C39</f>
        <v>1.3899999999999999E-2</v>
      </c>
      <c r="D83" s="789">
        <f>C83*$D$22</f>
        <v>30.31</v>
      </c>
    </row>
    <row r="84" spans="1:6">
      <c r="A84" s="1713" t="s">
        <v>783</v>
      </c>
      <c r="B84" s="1714"/>
      <c r="C84" s="814">
        <f>'BASE DE DADOS MÓDULOS 4 E 5'!C40</f>
        <v>8.3999999999999995E-3</v>
      </c>
      <c r="D84" s="789">
        <f>C84*$D$22</f>
        <v>18.32</v>
      </c>
    </row>
    <row r="85" spans="1:6">
      <c r="A85" s="1713" t="s">
        <v>784</v>
      </c>
      <c r="B85" s="1729"/>
      <c r="C85" s="814">
        <f>'BASE DE DADOS MÓDULOS 4 E 5'!C41</f>
        <v>3.3E-3</v>
      </c>
      <c r="D85" s="789">
        <f>C85*$D$22</f>
        <v>7.2</v>
      </c>
    </row>
    <row r="86" spans="1:6">
      <c r="A86" s="1713" t="s">
        <v>860</v>
      </c>
      <c r="B86" s="1729"/>
      <c r="C86" s="814">
        <f>'BASE DE DADOS MÓDULOS 4 E 5'!C42</f>
        <v>0</v>
      </c>
      <c r="D86" s="789">
        <f>C86*$D$22</f>
        <v>0</v>
      </c>
    </row>
    <row r="87" spans="1:6">
      <c r="A87" s="1750" t="s">
        <v>318</v>
      </c>
      <c r="B87" s="1751"/>
      <c r="C87" s="929">
        <f>SUM(C82:C86)</f>
        <v>0.1089</v>
      </c>
      <c r="D87" s="930">
        <f>SUM(D82:D86)</f>
        <v>237.49</v>
      </c>
    </row>
    <row r="88" spans="1:6" ht="13.5" thickBot="1">
      <c r="A88" s="1745" t="s">
        <v>785</v>
      </c>
      <c r="B88" s="1746"/>
      <c r="C88" s="982">
        <f>'BASE DE DADOS MÓDULOS 4 E 5'!C44</f>
        <v>4.0099999999999997E-2</v>
      </c>
      <c r="D88" s="974">
        <f>C88*D22</f>
        <v>87.45</v>
      </c>
    </row>
    <row r="89" spans="1:6" ht="13.5" thickBot="1">
      <c r="A89" s="1004" t="s">
        <v>282</v>
      </c>
      <c r="B89" s="1005"/>
      <c r="C89" s="1006">
        <f>SUM(C82:C88)</f>
        <v>0.25790000000000002</v>
      </c>
      <c r="D89" s="1007">
        <f>D87+D88</f>
        <v>324.94</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802.53</v>
      </c>
    </row>
    <row r="93" spans="1:6">
      <c r="A93" s="1713" t="s">
        <v>295</v>
      </c>
      <c r="B93" s="1714"/>
      <c r="C93" s="831">
        <f>C62+C63</f>
        <v>0.152</v>
      </c>
      <c r="D93" s="798">
        <f>D64</f>
        <v>331.49</v>
      </c>
    </row>
    <row r="94" spans="1:6">
      <c r="A94" s="1713" t="s">
        <v>300</v>
      </c>
      <c r="B94" s="1729"/>
      <c r="C94" s="832">
        <f>C67+C68</f>
        <v>1.8E-3</v>
      </c>
      <c r="D94" s="798">
        <f>D69</f>
        <v>3.93</v>
      </c>
    </row>
    <row r="95" spans="1:6">
      <c r="A95" s="1713" t="s">
        <v>301</v>
      </c>
      <c r="B95" s="1729"/>
      <c r="C95" s="832">
        <f>SUM(C72:C78)</f>
        <v>5.79E-2</v>
      </c>
      <c r="D95" s="798">
        <f>D79</f>
        <v>126.28</v>
      </c>
    </row>
    <row r="96" spans="1:6" ht="13.5" thickBot="1">
      <c r="A96" s="1745" t="s">
        <v>321</v>
      </c>
      <c r="B96" s="1746"/>
      <c r="C96" s="833">
        <f>SUM(C87:C88)</f>
        <v>0.14899999999999999</v>
      </c>
      <c r="D96" s="826">
        <f>D89</f>
        <v>324.94</v>
      </c>
    </row>
    <row r="97" spans="1:7" ht="13.5" thickBot="1">
      <c r="A97" s="1823" t="s">
        <v>282</v>
      </c>
      <c r="B97" s="1826"/>
      <c r="C97" s="1003">
        <f>SUM(C92:C96)</f>
        <v>0.72870000000000001</v>
      </c>
      <c r="D97" s="1001">
        <f>SUM(D92:D96)</f>
        <v>1589.17</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849" t="s">
        <v>287</v>
      </c>
      <c r="C103" s="1019" t="s">
        <v>287</v>
      </c>
      <c r="D103" s="842"/>
    </row>
    <row r="104" spans="1:7">
      <c r="A104" s="840" t="s">
        <v>326</v>
      </c>
      <c r="B104" s="1018">
        <f>'BASE DE DADOS MÓDULOS 4 E 5'!B60</f>
        <v>7.6</v>
      </c>
      <c r="C104" s="1019">
        <f>((100/((100-$B$109)%)-100)*B104)/$B$109</f>
        <v>8.86</v>
      </c>
      <c r="D104" s="842">
        <f>((D22+D35+D44+D97+D102+D110)*$C$104)%</f>
        <v>394.77</v>
      </c>
    </row>
    <row r="105" spans="1:7">
      <c r="A105" s="840" t="s">
        <v>327</v>
      </c>
      <c r="B105" s="841">
        <f>'BASE DE DADOS MÓDULOS 4 E 5'!B61</f>
        <v>1.65</v>
      </c>
      <c r="C105" s="1019">
        <f>((100/((100-$B$109)%)-100)*B105)/$B$109</f>
        <v>1.92</v>
      </c>
      <c r="D105" s="842">
        <f>((D22+D35+D44+D97+D102+D110)*$C$105)%</f>
        <v>85.55</v>
      </c>
    </row>
    <row r="106" spans="1:7">
      <c r="A106" s="840" t="s">
        <v>328</v>
      </c>
      <c r="B106" s="841"/>
      <c r="C106" s="1019"/>
      <c r="D106" s="842">
        <f>((D22+D35+D44+D97+D102+D110)*$C$106)%</f>
        <v>0</v>
      </c>
    </row>
    <row r="107" spans="1:7">
      <c r="A107" s="840" t="s">
        <v>329</v>
      </c>
      <c r="B107" s="841">
        <f>100*'ISS APOIO'!B41</f>
        <v>5</v>
      </c>
      <c r="C107" s="1019">
        <f>((100/((100-$B$109)%)-100)*B107)/$B$109</f>
        <v>5.83</v>
      </c>
      <c r="D107" s="842">
        <f>((D22+D35+D44+D97+D102+D110)*$C$107)%</f>
        <v>259.77</v>
      </c>
    </row>
    <row r="108" spans="1:7">
      <c r="A108" s="840" t="s">
        <v>330</v>
      </c>
      <c r="B108" s="841"/>
      <c r="C108" s="1019"/>
      <c r="D108" s="842">
        <f>((D22+D35+D44+D97+D102+D110)*$C$108)%</f>
        <v>0</v>
      </c>
    </row>
    <row r="109" spans="1:7">
      <c r="A109" s="840" t="s">
        <v>331</v>
      </c>
      <c r="B109" s="881">
        <f>SUM(B104:B108)</f>
        <v>14.25</v>
      </c>
      <c r="C109" s="1020">
        <f>SUM(C104:C108)</f>
        <v>16.61</v>
      </c>
      <c r="D109" s="843">
        <f>((D22+D35+D44+D97+D102+D110)*$C$109)%</f>
        <v>740.09</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1092.1199999999999</v>
      </c>
    </row>
    <row r="112" spans="1:7" ht="13.5" thickBot="1">
      <c r="A112" s="1724"/>
      <c r="B112" s="1724"/>
      <c r="C112" s="1724"/>
      <c r="D112" s="834"/>
    </row>
    <row r="113" spans="1:5" ht="13.5" thickBot="1">
      <c r="A113" s="1823" t="s">
        <v>333</v>
      </c>
      <c r="B113" s="1824"/>
      <c r="C113" s="1825"/>
      <c r="D113" s="1031">
        <f>D22+D35+D44+D97+D111</f>
        <v>5195.78</v>
      </c>
      <c r="E113" s="951"/>
    </row>
    <row r="115" spans="1:5">
      <c r="D115" s="970">
        <f>D113*12</f>
        <v>62349.36</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0.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781</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695" t="s">
        <v>671</v>
      </c>
      <c r="B12" s="1819"/>
      <c r="C12" s="1819"/>
      <c r="D12" s="1696"/>
    </row>
    <row r="13" spans="1:4" ht="13.5" thickBot="1">
      <c r="A13" s="1742" t="s">
        <v>670</v>
      </c>
      <c r="B13" s="1743"/>
      <c r="C13" s="1743"/>
      <c r="D13" s="1744"/>
    </row>
    <row r="14" spans="1:4" ht="13.5" thickBot="1">
      <c r="A14" s="652" t="s">
        <v>853</v>
      </c>
      <c r="B14" s="896" t="s">
        <v>336</v>
      </c>
      <c r="C14" s="856" t="s">
        <v>669</v>
      </c>
      <c r="D14" s="654" t="s">
        <v>533</v>
      </c>
    </row>
    <row r="15" spans="1:4" ht="30" customHeight="1" thickBot="1">
      <c r="A15" s="1809" t="s">
        <v>255</v>
      </c>
      <c r="B15" s="1810"/>
      <c r="C15" s="1810"/>
      <c r="D15" s="1811"/>
    </row>
    <row r="16" spans="1:4">
      <c r="A16" s="670" t="s">
        <v>126</v>
      </c>
      <c r="B16" s="682">
        <v>0</v>
      </c>
      <c r="C16" s="687">
        <v>0</v>
      </c>
      <c r="D16" s="672">
        <f>B16*C16</f>
        <v>0</v>
      </c>
    </row>
    <row r="17" spans="1:4">
      <c r="A17" s="688" t="s">
        <v>128</v>
      </c>
      <c r="B17" s="689">
        <v>0</v>
      </c>
      <c r="C17" s="690">
        <v>0</v>
      </c>
      <c r="D17" s="691">
        <f t="shared" ref="D17:D41" si="0">B17*C17</f>
        <v>0</v>
      </c>
    </row>
    <row r="18" spans="1:4">
      <c r="A18" s="688" t="s">
        <v>1323</v>
      </c>
      <c r="B18" s="689">
        <v>0</v>
      </c>
      <c r="C18" s="690">
        <v>0</v>
      </c>
      <c r="D18" s="691">
        <f t="shared" si="0"/>
        <v>0</v>
      </c>
    </row>
    <row r="19" spans="1:4">
      <c r="A19" s="688" t="s">
        <v>705</v>
      </c>
      <c r="B19" s="689">
        <v>0</v>
      </c>
      <c r="C19" s="690">
        <v>0</v>
      </c>
      <c r="D19" s="691">
        <f t="shared" si="0"/>
        <v>0</v>
      </c>
    </row>
    <row r="20" spans="1:4">
      <c r="A20" s="688" t="s">
        <v>588</v>
      </c>
      <c r="B20" s="689">
        <v>0</v>
      </c>
      <c r="C20" s="690">
        <v>0</v>
      </c>
      <c r="D20" s="691">
        <f t="shared" si="0"/>
        <v>0</v>
      </c>
    </row>
    <row r="21" spans="1:4">
      <c r="A21" s="688" t="s">
        <v>837</v>
      </c>
      <c r="B21" s="689">
        <v>0</v>
      </c>
      <c r="C21" s="690">
        <v>0</v>
      </c>
      <c r="D21" s="691">
        <f t="shared" si="0"/>
        <v>0</v>
      </c>
    </row>
    <row r="22" spans="1:4">
      <c r="A22" s="688" t="s">
        <v>129</v>
      </c>
      <c r="B22" s="689">
        <v>0</v>
      </c>
      <c r="C22" s="690">
        <v>0</v>
      </c>
      <c r="D22" s="691">
        <f t="shared" si="0"/>
        <v>0</v>
      </c>
    </row>
    <row r="23" spans="1:4">
      <c r="A23" s="688" t="s">
        <v>706</v>
      </c>
      <c r="B23" s="689">
        <v>0</v>
      </c>
      <c r="C23" s="690">
        <v>0</v>
      </c>
      <c r="D23" s="691">
        <f t="shared" si="0"/>
        <v>0</v>
      </c>
    </row>
    <row r="24" spans="1:4">
      <c r="A24" s="688" t="s">
        <v>131</v>
      </c>
      <c r="B24" s="689">
        <v>0</v>
      </c>
      <c r="C24" s="690">
        <v>0</v>
      </c>
      <c r="D24" s="691">
        <f t="shared" si="0"/>
        <v>0</v>
      </c>
    </row>
    <row r="25" spans="1:4">
      <c r="A25" s="688" t="s">
        <v>698</v>
      </c>
      <c r="B25" s="689">
        <v>0</v>
      </c>
      <c r="C25" s="690">
        <v>0</v>
      </c>
      <c r="D25" s="691">
        <f t="shared" si="0"/>
        <v>0</v>
      </c>
    </row>
    <row r="26" spans="1:4">
      <c r="A26" s="688" t="s">
        <v>839</v>
      </c>
      <c r="B26" s="689">
        <v>0</v>
      </c>
      <c r="C26" s="690">
        <v>0</v>
      </c>
      <c r="D26" s="691">
        <f t="shared" si="0"/>
        <v>0</v>
      </c>
    </row>
    <row r="27" spans="1:4">
      <c r="A27" s="688" t="s">
        <v>135</v>
      </c>
      <c r="B27" s="689">
        <v>0</v>
      </c>
      <c r="C27" s="690">
        <v>0</v>
      </c>
      <c r="D27" s="691">
        <f t="shared" si="0"/>
        <v>0</v>
      </c>
    </row>
    <row r="28" spans="1:4">
      <c r="A28" s="688" t="s">
        <v>842</v>
      </c>
      <c r="B28" s="689">
        <v>0</v>
      </c>
      <c r="C28" s="690">
        <v>0</v>
      </c>
      <c r="D28" s="691">
        <f t="shared" si="0"/>
        <v>0</v>
      </c>
    </row>
    <row r="29" spans="1:4">
      <c r="A29" s="688" t="s">
        <v>844</v>
      </c>
      <c r="B29" s="689">
        <v>0</v>
      </c>
      <c r="C29" s="690">
        <v>0</v>
      </c>
      <c r="D29" s="691">
        <f t="shared" si="0"/>
        <v>0</v>
      </c>
    </row>
    <row r="30" spans="1:4">
      <c r="A30" s="688" t="s">
        <v>137</v>
      </c>
      <c r="B30" s="689">
        <v>0</v>
      </c>
      <c r="C30" s="690">
        <v>0</v>
      </c>
      <c r="D30" s="691">
        <f t="shared" si="0"/>
        <v>0</v>
      </c>
    </row>
    <row r="31" spans="1:4">
      <c r="A31" s="688" t="s">
        <v>846</v>
      </c>
      <c r="B31" s="689">
        <v>0</v>
      </c>
      <c r="C31" s="690">
        <v>0</v>
      </c>
      <c r="D31" s="691">
        <f t="shared" si="0"/>
        <v>0</v>
      </c>
    </row>
    <row r="32" spans="1:4">
      <c r="A32" s="688" t="s">
        <v>848</v>
      </c>
      <c r="B32" s="689">
        <v>0</v>
      </c>
      <c r="C32" s="690">
        <v>0</v>
      </c>
      <c r="D32" s="691">
        <f t="shared" si="0"/>
        <v>0</v>
      </c>
    </row>
    <row r="33" spans="1:4">
      <c r="A33" s="688" t="s">
        <v>597</v>
      </c>
      <c r="B33" s="689">
        <v>0</v>
      </c>
      <c r="C33" s="690">
        <v>0</v>
      </c>
      <c r="D33" s="691">
        <f t="shared" si="0"/>
        <v>0</v>
      </c>
    </row>
    <row r="34" spans="1:4">
      <c r="A34" s="688" t="s">
        <v>672</v>
      </c>
      <c r="B34" s="689">
        <v>0</v>
      </c>
      <c r="C34" s="690">
        <v>0</v>
      </c>
      <c r="D34" s="691">
        <f t="shared" si="0"/>
        <v>0</v>
      </c>
    </row>
    <row r="35" spans="1:4">
      <c r="A35" s="688" t="s">
        <v>855</v>
      </c>
      <c r="B35" s="733">
        <v>0</v>
      </c>
      <c r="C35" s="690">
        <v>0</v>
      </c>
      <c r="D35" s="691">
        <f t="shared" si="0"/>
        <v>0</v>
      </c>
    </row>
    <row r="36" spans="1:4">
      <c r="A36" s="688" t="s">
        <v>856</v>
      </c>
      <c r="B36" s="733">
        <v>0</v>
      </c>
      <c r="C36" s="690">
        <v>0</v>
      </c>
      <c r="D36" s="691">
        <f t="shared" si="0"/>
        <v>0</v>
      </c>
    </row>
    <row r="37" spans="1:4">
      <c r="A37" s="688" t="s">
        <v>677</v>
      </c>
      <c r="B37" s="689">
        <v>0</v>
      </c>
      <c r="C37" s="690">
        <v>0</v>
      </c>
      <c r="D37" s="691">
        <f t="shared" si="0"/>
        <v>0</v>
      </c>
    </row>
    <row r="38" spans="1:4">
      <c r="A38" s="688" t="s">
        <v>678</v>
      </c>
      <c r="B38" s="689">
        <v>0</v>
      </c>
      <c r="C38" s="690">
        <v>0</v>
      </c>
      <c r="D38" s="691">
        <f t="shared" si="0"/>
        <v>0</v>
      </c>
    </row>
    <row r="39" spans="1:4">
      <c r="A39" s="688" t="s">
        <v>707</v>
      </c>
      <c r="B39" s="689">
        <v>0</v>
      </c>
      <c r="C39" s="690">
        <v>0</v>
      </c>
      <c r="D39" s="691">
        <f t="shared" si="0"/>
        <v>0</v>
      </c>
    </row>
    <row r="40" spans="1:4">
      <c r="A40" s="688" t="s">
        <v>147</v>
      </c>
      <c r="B40" s="689">
        <v>0</v>
      </c>
      <c r="C40" s="690">
        <v>0</v>
      </c>
      <c r="D40" s="691">
        <f t="shared" si="0"/>
        <v>0</v>
      </c>
    </row>
    <row r="41" spans="1:4" ht="13.5" thickBot="1">
      <c r="A41" s="847" t="s">
        <v>960</v>
      </c>
      <c r="B41" s="693">
        <v>0</v>
      </c>
      <c r="C41" s="694">
        <v>0</v>
      </c>
      <c r="D41" s="724">
        <f t="shared" si="0"/>
        <v>0</v>
      </c>
    </row>
    <row r="42" spans="1:4" ht="30" customHeight="1" thickBot="1">
      <c r="A42" s="1809" t="s">
        <v>8</v>
      </c>
      <c r="B42" s="1810"/>
      <c r="C42" s="1810"/>
      <c r="D42" s="1811"/>
    </row>
    <row r="43" spans="1:4">
      <c r="A43" s="670" t="s">
        <v>133</v>
      </c>
      <c r="B43" s="698">
        <v>0</v>
      </c>
      <c r="C43" s="687">
        <v>0</v>
      </c>
      <c r="D43" s="672">
        <f t="shared" ref="D43:D48" si="1">B43*C43</f>
        <v>0</v>
      </c>
    </row>
    <row r="44" spans="1:4">
      <c r="A44" s="688" t="s">
        <v>139</v>
      </c>
      <c r="B44" s="700">
        <v>0</v>
      </c>
      <c r="C44" s="690">
        <v>0</v>
      </c>
      <c r="D44" s="691">
        <f t="shared" si="1"/>
        <v>0</v>
      </c>
    </row>
    <row r="45" spans="1:4">
      <c r="A45" s="688" t="s">
        <v>175</v>
      </c>
      <c r="B45" s="700">
        <v>0</v>
      </c>
      <c r="C45" s="690">
        <v>0</v>
      </c>
      <c r="D45" s="691">
        <f t="shared" si="1"/>
        <v>0</v>
      </c>
    </row>
    <row r="46" spans="1:4" ht="13.5" customHeight="1">
      <c r="A46" s="688" t="s">
        <v>176</v>
      </c>
      <c r="B46" s="700">
        <v>0</v>
      </c>
      <c r="C46" s="690">
        <v>0</v>
      </c>
      <c r="D46" s="691">
        <f t="shared" si="1"/>
        <v>0</v>
      </c>
    </row>
    <row r="47" spans="1:4">
      <c r="A47" s="688" t="s">
        <v>871</v>
      </c>
      <c r="B47" s="700">
        <v>0</v>
      </c>
      <c r="C47" s="690">
        <v>0</v>
      </c>
      <c r="D47" s="691">
        <f t="shared" si="1"/>
        <v>0</v>
      </c>
    </row>
    <row r="48" spans="1:4" ht="13.5" thickBot="1">
      <c r="A48" s="692" t="s">
        <v>177</v>
      </c>
      <c r="B48" s="1078">
        <v>0</v>
      </c>
      <c r="C48" s="694">
        <v>0</v>
      </c>
      <c r="D48" s="724">
        <f t="shared" si="1"/>
        <v>0</v>
      </c>
    </row>
    <row r="49" spans="1:7" ht="30" customHeight="1" thickBot="1">
      <c r="A49" s="1891" t="s">
        <v>1139</v>
      </c>
      <c r="B49" s="1891"/>
      <c r="C49" s="1891"/>
      <c r="D49" s="1891"/>
    </row>
    <row r="50" spans="1:7" ht="13.5" thickBot="1">
      <c r="A50" s="655" t="s">
        <v>534</v>
      </c>
      <c r="B50" s="656">
        <v>0</v>
      </c>
      <c r="C50" s="736">
        <v>0</v>
      </c>
      <c r="D50" s="658">
        <f>B50*C50</f>
        <v>0</v>
      </c>
      <c r="F50" s="944"/>
      <c r="G50" s="944"/>
    </row>
    <row r="51" spans="1:7" ht="27" customHeight="1" thickBot="1">
      <c r="A51" s="1891" t="s">
        <v>256</v>
      </c>
      <c r="B51" s="1891"/>
      <c r="C51" s="1891"/>
      <c r="D51" s="1891"/>
    </row>
    <row r="52" spans="1:7" ht="13.5" thickBot="1">
      <c r="A52" s="655" t="s">
        <v>936</v>
      </c>
      <c r="B52" s="656">
        <v>0</v>
      </c>
      <c r="C52" s="736">
        <v>0</v>
      </c>
      <c r="D52" s="658">
        <f>B52*C52</f>
        <v>0</v>
      </c>
    </row>
    <row r="53" spans="1:7" ht="27" customHeight="1" thickBot="1">
      <c r="A53" s="1891" t="s">
        <v>257</v>
      </c>
      <c r="B53" s="1891"/>
      <c r="C53" s="1891"/>
      <c r="D53" s="1891"/>
    </row>
    <row r="54" spans="1:7" ht="13.5" thickBot="1">
      <c r="A54" s="977" t="s">
        <v>919</v>
      </c>
      <c r="B54" s="978">
        <f>CCT!AN30</f>
        <v>2</v>
      </c>
      <c r="C54" s="979">
        <f>CCT!AM30</f>
        <v>2507.27</v>
      </c>
      <c r="D54" s="980">
        <f>B54*C54</f>
        <v>5014.54</v>
      </c>
    </row>
    <row r="55" spans="1:7" ht="13.5" thickBot="1">
      <c r="A55" s="663" t="s">
        <v>533</v>
      </c>
      <c r="B55" s="725">
        <f>SUM(B16:B41,B43:B48,B50,B52,B54)</f>
        <v>2</v>
      </c>
      <c r="C55" s="751"/>
      <c r="D55" s="726">
        <f>SUM(D16:D41,D43:D48,D50,D52,D54)</f>
        <v>5014.54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30" t="s">
        <v>335</v>
      </c>
      <c r="B63" s="1815"/>
      <c r="C63" s="891">
        <f>(1/220*12*6/12)</f>
        <v>2.7300000000000001E-2</v>
      </c>
      <c r="D63" s="686">
        <f>C63*(D35+D36)</f>
        <v>0</v>
      </c>
    </row>
    <row r="64" spans="1:7" ht="13.5" thickBot="1">
      <c r="A64" s="757" t="s">
        <v>882</v>
      </c>
      <c r="B64" s="758"/>
      <c r="C64" s="877"/>
      <c r="D64" s="809">
        <v>0</v>
      </c>
    </row>
    <row r="65" spans="1:7" ht="13.5" thickBot="1">
      <c r="A65" s="1721" t="s">
        <v>274</v>
      </c>
      <c r="B65" s="1722"/>
      <c r="C65" s="1736"/>
      <c r="D65" s="666">
        <f>SUM(D55,D57:D63)</f>
        <v>5014.54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SUM(B16:B41)*(Parâmetro!G6*20-1)+SUM(B43:B48)*(Parâmetro!G26*20-1)+SUM(B50)*(Parâmetro!G29*20-1)+SUM(B52)*(Parâmetro!G30*20-1)+SUM(B54)*(Parâmetro!G44*20-1)</f>
        <v>558</v>
      </c>
      <c r="E71" s="863"/>
      <c r="F71" s="951"/>
    </row>
    <row r="72" spans="1:7">
      <c r="A72" s="1713" t="s">
        <v>279</v>
      </c>
      <c r="B72" s="1729"/>
      <c r="C72" s="770">
        <f>Parâmetro!E85</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SUM(B16:B41)*Parâmetro!C6+SUM(B43:B48)*Parâmetro!C26+SUM(B50)*Parâmetro!C29+SUM(B52)*Parâmetro!C30+SUM(B54)*Parâmetro!C44</f>
        <v>0</v>
      </c>
      <c r="E75" s="951"/>
    </row>
    <row r="76" spans="1:7">
      <c r="A76" s="1713" t="s">
        <v>1054</v>
      </c>
      <c r="B76" s="1714"/>
      <c r="C76" s="868"/>
      <c r="D76" s="866">
        <f>SUM(B16:B41)*Parâmetro!D6+SUM(B43:B48)*Parâmetro!D26+SUM(B50)*Parâmetro!D29+SUM(B52)*Parâmetro!D30+SUM(B54)*Parâmetro!D44</f>
        <v>0</v>
      </c>
      <c r="E76" s="951"/>
    </row>
    <row r="77" spans="1:7" ht="13.5" thickBot="1">
      <c r="A77" s="1816" t="s">
        <v>866</v>
      </c>
      <c r="B77" s="1817"/>
      <c r="C77" s="871"/>
      <c r="D77" s="724">
        <f>B54*Parâmetro!E147</f>
        <v>494.84</v>
      </c>
    </row>
    <row r="78" spans="1:7" ht="13.5" thickBot="1">
      <c r="A78" s="1721" t="s">
        <v>282</v>
      </c>
      <c r="B78" s="1722"/>
      <c r="C78" s="1747"/>
      <c r="D78" s="726">
        <f>SUM(D70:D77)</f>
        <v>1059.08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Apoio'!BM9+'CARGOS RODOVIÁRIOS DIVINÓPOLIS '!B17*'Uniforme Apoio'!BM10+'CARGOS RODOVIÁRIOS DIVINÓPOLIS '!B18*'Uniforme Apoio'!BM11+'CARGOS RODOVIÁRIOS DIVINÓPOLIS '!B19*'Uniforme Apoio'!BM12+'CARGOS RODOVIÁRIOS DIVINÓPOLIS '!B20*'Uniforme Apoio'!BM13+'CARGOS RODOVIÁRIOS DIVINÓPOLIS '!B21*'Uniforme Apoio'!BM14+'CARGOS RODOVIÁRIOS DIVINÓPOLIS '!B22*'Uniforme Apoio'!BM15+'CARGOS RODOVIÁRIOS DIVINÓPOLIS '!B23*'Uniforme Apoio'!BM16+'CARGOS RODOVIÁRIOS DIVINÓPOLIS '!B24*'Uniforme Apoio'!BM17+'CARGOS RODOVIÁRIOS DIVINÓPOLIS '!B25*'Uniforme Apoio'!BM18+'CARGOS RODOVIÁRIOS DIVINÓPOLIS '!B26*'Uniforme Apoio'!BM20+'CARGOS RODOVIÁRIOS DIVINÓPOLIS '!B27*'Uniforme Apoio'!BM21+'CARGOS RODOVIÁRIOS DIVINÓPOLIS '!B28*'Uniforme Apoio'!BM22+'CARGOS RODOVIÁRIOS DIVINÓPOLIS '!B29*'Uniforme Apoio'!BM23+'CARGOS RODOVIÁRIOS DIVINÓPOLIS '!B30*'Uniforme Apoio'!BM24+'CARGOS RODOVIÁRIOS DIVINÓPOLIS '!B31*'Uniforme Apoio'!BM25+'CARGOS RODOVIÁRIOS DIVINÓPOLIS '!B32*'Uniforme Apoio'!BM28+'CARGOS RODOVIÁRIOS DIVINÓPOLIS '!B33*'Uniforme Apoio'!BM29+'CARGOS RODOVIÁRIOS DIVINÓPOLIS '!B34*'Uniforme Apoio'!BM30+'CARGOS RODOVIÁRIOS DIVINÓPOLIS '!B35*'Uniforme Apoio'!BM30+'CARGOS RODOVIÁRIOS DIVINÓPOLIS '!B36*'Uniforme Apoio'!BM30+'CARGOS RODOVIÁRIOS DIVINÓPOLIS '!B37*'Uniforme Apoio'!BM31+'CARGOS RODOVIÁRIOS DIVINÓPOLIS '!B38*'Uniforme Apoio'!BM31+'CARGOS RODOVIÁRIOS DIVINÓPOLIS '!B39*'Uniforme Apoio'!BM32+'CARGOS RODOVIÁRIOS DIVINÓPOLIS '!B40*'Uniforme Apoio'!BM33+'CARGOS RODOVIÁRIOS DIVINÓPOLIS '!B41*'Uniforme Apoio'!BM39+'CARGOS RODOVIÁRIOS DIVINÓPOLIS '!B43*'Uniforme Apoio'!BM19+'CARGOS RODOVIÁRIOS DIVINÓPOLIS '!B44*'Uniforme Apoio'!BM27+'CARGOS RODOVIÁRIOS DIVINÓPOLIS '!B45*'Uniforme Apoio'!BM35+'CARGOS RODOVIÁRIOS DIVINÓPOLIS '!B46*'Uniforme Apoio'!BM36+'CARGOS RODOVIÁRIOS DIVINÓPOLIS '!B47*'Uniforme Apoio'!BM37+'CARGOS RODOVIÁRIOS DIVINÓPOLIS '!B48*'Uniforme Apoio'!BM38+'CARGOS RODOVIÁRIOS DIVINÓPOLIS '!B50*'Uniforme Apoio'!BM40+'CARGOS RODOVIÁRIOS DIVINÓPOLIS '!B52*'Uniforme Apoio'!BM34+'CARGOS RODOVIÁRIOS DIVINÓPOLIS '!B54*'Uniforme Apoio'!BM26</f>
        <v>206.36</v>
      </c>
      <c r="E83" s="944"/>
    </row>
    <row r="84" spans="1:7">
      <c r="A84" s="1713" t="str">
        <f>'TOTALIZADORA MÓDULOS'!A286:B286</f>
        <v>B - Materiais de Consumo</v>
      </c>
      <c r="B84" s="1729"/>
      <c r="C84" s="782">
        <v>0</v>
      </c>
      <c r="D84" s="781">
        <f>'Material de consumo jardinagem'!G21*'CARGOS RODOVIÁRIOS DIVINÓPOLIS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206.36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1002.91</v>
      </c>
    </row>
    <row r="93" spans="1:7">
      <c r="A93" s="1713" t="s">
        <v>289</v>
      </c>
      <c r="B93" s="1729"/>
      <c r="C93" s="788">
        <f>'BASE DE DADOS MÓDULOS 4 E 5'!C6</f>
        <v>1.4999999999999999E-2</v>
      </c>
      <c r="D93" s="789">
        <f t="shared" ref="D93:D99" si="2">$D$65*C93</f>
        <v>75.22</v>
      </c>
    </row>
    <row r="94" spans="1:7">
      <c r="A94" s="1713" t="s">
        <v>290</v>
      </c>
      <c r="B94" s="1714"/>
      <c r="C94" s="788">
        <f>'BASE DE DADOS MÓDULOS 4 E 5'!C7</f>
        <v>0.01</v>
      </c>
      <c r="D94" s="789">
        <f t="shared" si="2"/>
        <v>50.15</v>
      </c>
    </row>
    <row r="95" spans="1:7">
      <c r="A95" s="1713" t="s">
        <v>291</v>
      </c>
      <c r="B95" s="1714"/>
      <c r="C95" s="788">
        <f>'BASE DE DADOS MÓDULOS 4 E 5'!C8</f>
        <v>2E-3</v>
      </c>
      <c r="D95" s="789">
        <f t="shared" si="2"/>
        <v>10.029999999999999</v>
      </c>
    </row>
    <row r="96" spans="1:7">
      <c r="A96" s="1713" t="s">
        <v>292</v>
      </c>
      <c r="B96" s="1714"/>
      <c r="C96" s="920">
        <f>'BASE DE DADOS MÓDULOS 4 E 5'!C9</f>
        <v>2.5000000000000001E-2</v>
      </c>
      <c r="D96" s="789">
        <f t="shared" si="2"/>
        <v>125.36</v>
      </c>
    </row>
    <row r="97" spans="1:7">
      <c r="A97" s="1713" t="s">
        <v>293</v>
      </c>
      <c r="B97" s="1714"/>
      <c r="C97" s="981">
        <f>'BASE DE DADOS MÓDULOS 4 E 5'!C10</f>
        <v>0.08</v>
      </c>
      <c r="D97" s="787">
        <f t="shared" si="2"/>
        <v>401.16</v>
      </c>
    </row>
    <row r="98" spans="1:7">
      <c r="A98" s="1713" t="s">
        <v>1060</v>
      </c>
      <c r="B98" s="1714"/>
      <c r="C98" s="788">
        <f>'BASE DE DADOS MÓDULOS 4 E 5'!C11</f>
        <v>0.03</v>
      </c>
      <c r="D98" s="921">
        <f t="shared" si="2"/>
        <v>150.44</v>
      </c>
    </row>
    <row r="99" spans="1:7" ht="13.5" thickBot="1">
      <c r="A99" s="1745" t="s">
        <v>294</v>
      </c>
      <c r="B99" s="1759"/>
      <c r="C99" s="955">
        <f>'BASE DE DADOS MÓDULOS 4 E 5'!C12</f>
        <v>6.0000000000000001E-3</v>
      </c>
      <c r="D99" s="787">
        <f t="shared" si="2"/>
        <v>30.09</v>
      </c>
    </row>
    <row r="100" spans="1:7" ht="13.5" thickBot="1">
      <c r="A100" s="1721" t="s">
        <v>282</v>
      </c>
      <c r="B100" s="1736"/>
      <c r="C100" s="792">
        <f>SUM(C92:C99)</f>
        <v>0.36799999999999999</v>
      </c>
      <c r="D100" s="784">
        <f>SUM(D92:D99)</f>
        <v>1845.36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417.71</v>
      </c>
    </row>
    <row r="104" spans="1:7">
      <c r="A104" s="1713" t="s">
        <v>297</v>
      </c>
      <c r="B104" s="1729"/>
      <c r="C104" s="923">
        <f>'BASE DE DADOS MÓDULOS 4 E 5'!C17</f>
        <v>2.7799999999999998E-2</v>
      </c>
      <c r="D104" s="798">
        <f>C104*D65</f>
        <v>139.4</v>
      </c>
    </row>
    <row r="105" spans="1:7">
      <c r="A105" s="1750" t="s">
        <v>298</v>
      </c>
      <c r="B105" s="1751"/>
      <c r="C105" s="958">
        <f>SUM(C103:C104)</f>
        <v>0.1111</v>
      </c>
      <c r="D105" s="800">
        <f>SUM(D103:D104)</f>
        <v>557.11</v>
      </c>
    </row>
    <row r="106" spans="1:7" ht="13.5" thickBot="1">
      <c r="A106" s="1745" t="s">
        <v>299</v>
      </c>
      <c r="B106" s="1759"/>
      <c r="C106" s="873">
        <f>'BASE DE DADOS MÓDULOS 4 E 5'!C19</f>
        <v>4.0899999999999999E-2</v>
      </c>
      <c r="D106" s="884">
        <f>D65*C106</f>
        <v>205.09</v>
      </c>
      <c r="F106" s="960"/>
      <c r="G106" s="961"/>
    </row>
    <row r="107" spans="1:7" ht="13.5" thickBot="1">
      <c r="A107" s="803" t="s">
        <v>282</v>
      </c>
      <c r="B107" s="872"/>
      <c r="C107" s="812">
        <f>SUM(C105:C106)</f>
        <v>0.152</v>
      </c>
      <c r="D107" s="806">
        <f>SUM(D105+D106)</f>
        <v>762.2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6.52</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2.5099999999999998</v>
      </c>
    </row>
    <row r="112" spans="1:7" ht="13.5" thickBot="1">
      <c r="A112" s="810" t="s">
        <v>282</v>
      </c>
      <c r="B112" s="811"/>
      <c r="C112" s="805">
        <f>SUM(C110:C111)</f>
        <v>1.8E-3</v>
      </c>
      <c r="D112" s="726">
        <f>SUM(D110:D111)</f>
        <v>9.0299999999999994</v>
      </c>
    </row>
    <row r="113" spans="1:6" ht="13.5" thickBot="1">
      <c r="A113" s="1753"/>
      <c r="B113" s="1754"/>
      <c r="C113" s="1754"/>
      <c r="D113" s="649"/>
    </row>
    <row r="114" spans="1:6" ht="13.5" thickBot="1">
      <c r="A114" s="1721" t="s">
        <v>301</v>
      </c>
      <c r="B114" s="1722"/>
      <c r="C114" s="652" t="s">
        <v>975</v>
      </c>
      <c r="D114" s="766" t="s">
        <v>267</v>
      </c>
    </row>
    <row r="115" spans="1:6">
      <c r="A115" s="1748" t="s">
        <v>337</v>
      </c>
      <c r="B115" s="1749"/>
      <c r="C115" s="928">
        <f>'BASE DE DADOS MÓDULOS 4 E 5'!C28</f>
        <v>7.4999999999999997E-3</v>
      </c>
      <c r="D115" s="789">
        <f t="shared" ref="D115:D121" si="3">C115*$D$65</f>
        <v>37.61</v>
      </c>
    </row>
    <row r="116" spans="1:6">
      <c r="A116" s="1713" t="s">
        <v>338</v>
      </c>
      <c r="B116" s="1714"/>
      <c r="C116" s="928">
        <f>'BASE DE DADOS MÓDULOS 4 E 5'!C29</f>
        <v>5.9999999999999995E-4</v>
      </c>
      <c r="D116" s="789">
        <f t="shared" si="3"/>
        <v>3.01</v>
      </c>
    </row>
    <row r="117" spans="1:6">
      <c r="A117" s="1713" t="s">
        <v>302</v>
      </c>
      <c r="B117" s="1729"/>
      <c r="C117" s="814">
        <f>'BASE DE DADOS MÓDULOS 4 E 5'!C30</f>
        <v>2.9999999999999997E-4</v>
      </c>
      <c r="D117" s="789">
        <f t="shared" si="3"/>
        <v>1.5</v>
      </c>
    </row>
    <row r="118" spans="1:6">
      <c r="A118" s="1713" t="s">
        <v>303</v>
      </c>
      <c r="B118" s="1729"/>
      <c r="C118" s="927">
        <f>'BASE DE DADOS MÓDULOS 4 E 5'!C31</f>
        <v>3.5000000000000001E-3</v>
      </c>
      <c r="D118" s="787">
        <f t="shared" si="3"/>
        <v>17.55</v>
      </c>
    </row>
    <row r="119" spans="1:6">
      <c r="A119" s="1713" t="s">
        <v>304</v>
      </c>
      <c r="B119" s="1729"/>
      <c r="C119" s="815">
        <f>'BASE DE DADOS MÓDULOS 4 E 5'!C32</f>
        <v>1.2999999999999999E-3</v>
      </c>
      <c r="D119" s="787">
        <f t="shared" si="3"/>
        <v>6.52</v>
      </c>
    </row>
    <row r="120" spans="1:6">
      <c r="A120" s="1713" t="s">
        <v>315</v>
      </c>
      <c r="B120" s="1714"/>
      <c r="C120" s="814">
        <f>'BASE DE DADOS MÓDULOS 4 E 5'!C33</f>
        <v>4.2999999999999997E-2</v>
      </c>
      <c r="D120" s="787">
        <f t="shared" si="3"/>
        <v>215.63</v>
      </c>
    </row>
    <row r="121" spans="1:6" ht="13.5" thickBot="1">
      <c r="A121" s="816" t="s">
        <v>339</v>
      </c>
      <c r="B121" s="817"/>
      <c r="C121" s="928">
        <f>'BASE DE DADOS MÓDULOS 4 E 5'!C34</f>
        <v>1.6999999999999999E-3</v>
      </c>
      <c r="D121" s="819">
        <f t="shared" si="3"/>
        <v>8.52</v>
      </c>
    </row>
    <row r="122" spans="1:6" ht="13.5" thickBot="1">
      <c r="A122" s="810" t="s">
        <v>282</v>
      </c>
      <c r="B122" s="811"/>
      <c r="C122" s="812">
        <f>SUM(C115:C121)</f>
        <v>5.79E-2</v>
      </c>
      <c r="D122" s="829">
        <f>SUM(D115:D121)</f>
        <v>290.33999999999997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417.71</v>
      </c>
    </row>
    <row r="126" spans="1:6">
      <c r="A126" s="1713" t="s">
        <v>317</v>
      </c>
      <c r="B126" s="1714"/>
      <c r="C126" s="927">
        <f>'BASE DE DADOS MÓDULOS 4 E 5'!C39</f>
        <v>1.3899999999999999E-2</v>
      </c>
      <c r="D126" s="789">
        <f>C126*$D$65</f>
        <v>69.7</v>
      </c>
    </row>
    <row r="127" spans="1:6">
      <c r="A127" s="1713" t="s">
        <v>786</v>
      </c>
      <c r="B127" s="1714"/>
      <c r="C127" s="814">
        <f>'BASE DE DADOS MÓDULOS 4 E 5'!C40</f>
        <v>8.3999999999999995E-3</v>
      </c>
      <c r="D127" s="789">
        <f>C127*$D$65</f>
        <v>42.12</v>
      </c>
    </row>
    <row r="128" spans="1:6">
      <c r="A128" s="1713" t="s">
        <v>784</v>
      </c>
      <c r="B128" s="1729"/>
      <c r="C128" s="814">
        <f>'BASE DE DADOS MÓDULOS 4 E 5'!C41</f>
        <v>3.3E-3</v>
      </c>
      <c r="D128" s="789">
        <f>C128*$D$65</f>
        <v>16.55</v>
      </c>
    </row>
    <row r="129" spans="1:7">
      <c r="A129" s="1713" t="s">
        <v>860</v>
      </c>
      <c r="B129" s="1729"/>
      <c r="C129" s="927">
        <f>'BASE DE DADOS MÓDULOS 4 E 5'!C42</f>
        <v>0</v>
      </c>
      <c r="D129" s="789">
        <f>C129*$D$65</f>
        <v>0</v>
      </c>
    </row>
    <row r="130" spans="1:7">
      <c r="A130" s="1750" t="s">
        <v>318</v>
      </c>
      <c r="B130" s="1751"/>
      <c r="C130" s="929">
        <f>SUM(C125:C129)</f>
        <v>0.1089</v>
      </c>
      <c r="D130" s="930">
        <f>SUM(D125:D129)</f>
        <v>546.08000000000004</v>
      </c>
    </row>
    <row r="131" spans="1:7" ht="13.5" thickBot="1">
      <c r="A131" s="1745" t="s">
        <v>785</v>
      </c>
      <c r="B131" s="1746"/>
      <c r="C131" s="982">
        <f>'BASE DE DADOS MÓDULOS 4 E 5'!C44</f>
        <v>4.0099999999999997E-2</v>
      </c>
      <c r="D131" s="974">
        <f>C131*D65</f>
        <v>201.08</v>
      </c>
    </row>
    <row r="132" spans="1:7" ht="13.5" thickBot="1">
      <c r="A132" s="803" t="s">
        <v>282</v>
      </c>
      <c r="B132" s="872"/>
      <c r="C132" s="812">
        <f>SUM(C130:C131)</f>
        <v>0.14899999999999999</v>
      </c>
      <c r="D132" s="829">
        <f>D130+D131</f>
        <v>747.16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1845.36</v>
      </c>
    </row>
    <row r="136" spans="1:7">
      <c r="A136" s="1713" t="s">
        <v>295</v>
      </c>
      <c r="B136" s="1714"/>
      <c r="C136" s="831">
        <f>C105+C106</f>
        <v>0.152</v>
      </c>
      <c r="D136" s="798">
        <f>D107</f>
        <v>762.2</v>
      </c>
    </row>
    <row r="137" spans="1:7">
      <c r="A137" s="1713" t="s">
        <v>300</v>
      </c>
      <c r="B137" s="1729"/>
      <c r="C137" s="832">
        <f>C110+C111</f>
        <v>1.8E-3</v>
      </c>
      <c r="D137" s="798">
        <f>D112</f>
        <v>9.0299999999999994</v>
      </c>
    </row>
    <row r="138" spans="1:7">
      <c r="A138" s="1713" t="s">
        <v>301</v>
      </c>
      <c r="B138" s="1729"/>
      <c r="C138" s="832">
        <f>SUM(C115:C121)</f>
        <v>5.79E-2</v>
      </c>
      <c r="D138" s="798">
        <f>D122</f>
        <v>290.33999999999997</v>
      </c>
    </row>
    <row r="139" spans="1:7" ht="13.5" thickBot="1">
      <c r="A139" s="1745" t="s">
        <v>321</v>
      </c>
      <c r="B139" s="1746"/>
      <c r="C139" s="833">
        <f>SUM(C130:C131)</f>
        <v>0.14899999999999999</v>
      </c>
      <c r="D139" s="826">
        <f>D132</f>
        <v>747.16</v>
      </c>
    </row>
    <row r="140" spans="1:7" ht="13.5" thickBot="1">
      <c r="A140" s="1721" t="s">
        <v>282</v>
      </c>
      <c r="B140" s="1736"/>
      <c r="C140" s="792">
        <f>SUM(C135:C139)</f>
        <v>0.72870000000000001</v>
      </c>
      <c r="D140" s="784">
        <f>SUM(D135:D139)</f>
        <v>3654.09</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412.54</v>
      </c>
    </row>
    <row r="146" spans="1:6">
      <c r="A146" s="840" t="s">
        <v>325</v>
      </c>
      <c r="B146" s="976" t="s">
        <v>287</v>
      </c>
      <c r="C146" s="879" t="s">
        <v>287</v>
      </c>
      <c r="D146" s="789"/>
    </row>
    <row r="147" spans="1:6">
      <c r="A147" s="840" t="s">
        <v>326</v>
      </c>
      <c r="B147" s="968">
        <f>'BASE DE DADOS MÓDULOS 4 E 5'!B60</f>
        <v>7.6</v>
      </c>
      <c r="C147" s="841">
        <f>((100/((100-$B$152)%)-100)*B147)/$B$152</f>
        <v>8.86</v>
      </c>
      <c r="D147" s="789">
        <f>(D140+D87+D78+D65+D145+D153)*C147%</f>
        <v>942.54</v>
      </c>
    </row>
    <row r="148" spans="1:6">
      <c r="A148" s="840" t="s">
        <v>327</v>
      </c>
      <c r="B148" s="933">
        <f>'BASE DE DADOS MÓDULOS 4 E 5'!B61</f>
        <v>1.65</v>
      </c>
      <c r="C148" s="841">
        <f>((100/((100-$B$152)%)-100)*B148)/$B$152</f>
        <v>1.92</v>
      </c>
      <c r="D148" s="789">
        <f>(D153+D145+D140+D87+D78+D65)*C148%</f>
        <v>204.25</v>
      </c>
    </row>
    <row r="149" spans="1:6">
      <c r="A149" s="840" t="s">
        <v>328</v>
      </c>
      <c r="B149" s="879"/>
      <c r="C149" s="841"/>
      <c r="D149" s="789">
        <f>((D65+D78+D87+D140+D145+D153)*$C$149)%</f>
        <v>0</v>
      </c>
    </row>
    <row r="150" spans="1:6">
      <c r="A150" s="840" t="s">
        <v>329</v>
      </c>
      <c r="B150" s="935">
        <f>100*'ISS APOIO'!B41</f>
        <v>5</v>
      </c>
      <c r="C150" s="841">
        <f>((100/((100-$B$152)%)-100)*B150)/$B$152</f>
        <v>5.83</v>
      </c>
      <c r="D150" s="789">
        <f>(D153+D145+D140+D87+D78+D65)*C150%</f>
        <v>620.20000000000005</v>
      </c>
    </row>
    <row r="151" spans="1:6">
      <c r="A151" s="840" t="s">
        <v>330</v>
      </c>
      <c r="B151" s="879"/>
      <c r="C151" s="841"/>
      <c r="D151" s="789">
        <f>((D65+D78+D87+D140+D145+D153)*$C$151)%</f>
        <v>0</v>
      </c>
    </row>
    <row r="152" spans="1:6">
      <c r="A152" s="840" t="s">
        <v>331</v>
      </c>
      <c r="B152" s="880">
        <f>SUM(B147:B151)</f>
        <v>14.25</v>
      </c>
      <c r="C152" s="881">
        <f>SUM(C147:C151)</f>
        <v>16.61</v>
      </c>
      <c r="D152" s="882">
        <f>SUM(D147:D151)</f>
        <v>1766.99</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2471.0500000000002</v>
      </c>
      <c r="E154" s="949"/>
      <c r="F154" s="944"/>
    </row>
    <row r="155" spans="1:6" ht="13.5" thickBot="1">
      <c r="A155" s="1724"/>
      <c r="B155" s="1724"/>
      <c r="C155" s="1724"/>
      <c r="D155" s="834"/>
    </row>
    <row r="156" spans="1:6" ht="13.5" thickBot="1">
      <c r="A156" s="1721" t="s">
        <v>333</v>
      </c>
      <c r="B156" s="1722"/>
      <c r="C156" s="1723"/>
      <c r="D156" s="806">
        <f>D65+D78+D87+D140+D154</f>
        <v>12405.12</v>
      </c>
      <c r="E156" s="944"/>
      <c r="F156" s="944"/>
    </row>
    <row r="158" spans="1:6">
      <c r="D158" s="970">
        <f>D156*12</f>
        <v>148861.44</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01.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42578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780</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CCT!AM30</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D13*C19*C13</f>
        <v>0</v>
      </c>
      <c r="E19" s="989"/>
    </row>
    <row r="20" spans="1:9">
      <c r="A20" s="1713" t="s">
        <v>335</v>
      </c>
      <c r="B20" s="1714"/>
      <c r="C20" s="428">
        <v>0</v>
      </c>
      <c r="D20" s="917">
        <f>D13*C20</f>
        <v>0</v>
      </c>
      <c r="E20" s="996"/>
    </row>
    <row r="21" spans="1:9" ht="13.5" thickBot="1">
      <c r="A21" s="1816" t="s">
        <v>882</v>
      </c>
      <c r="B21" s="1817"/>
      <c r="C21" s="916">
        <v>0</v>
      </c>
      <c r="D21" s="917">
        <f>D14*C21</f>
        <v>0</v>
      </c>
      <c r="E21" s="996"/>
    </row>
    <row r="22" spans="1:9" ht="13.5" thickBot="1">
      <c r="A22" s="1823" t="s">
        <v>274</v>
      </c>
      <c r="B22" s="1824"/>
      <c r="C22" s="1834"/>
      <c r="D22" s="997">
        <f>SUM(D13:D20)</f>
        <v>2507.27</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Parâmetro!G44</f>
        <v>14</v>
      </c>
      <c r="D28" s="771">
        <f>((20*C28)-1)*C13</f>
        <v>279</v>
      </c>
      <c r="E28" s="989"/>
    </row>
    <row r="29" spans="1:9">
      <c r="A29" s="1713" t="s">
        <v>279</v>
      </c>
      <c r="B29" s="1729"/>
      <c r="C29" s="770">
        <f>Parâmetro!E85</f>
        <v>3.1</v>
      </c>
      <c r="D29" s="772">
        <f>(2*$C$29*20*C13)-(IF(D13*6%&lt;=(2*$C$29*20*C13),D13*6%,(2*$C$29*20*C13)))</f>
        <v>0</v>
      </c>
      <c r="E29" s="999"/>
    </row>
    <row r="30" spans="1:9">
      <c r="A30" s="1713" t="s">
        <v>280</v>
      </c>
      <c r="B30" s="1714"/>
      <c r="C30" s="770">
        <v>0</v>
      </c>
      <c r="D30" s="691">
        <f>$C$13*C30</f>
        <v>0</v>
      </c>
      <c r="E30" s="999"/>
    </row>
    <row r="31" spans="1:9">
      <c r="A31" s="1713" t="s">
        <v>281</v>
      </c>
      <c r="B31" s="1714"/>
      <c r="C31" s="773">
        <f>Parâmetro!C152</f>
        <v>3.12</v>
      </c>
      <c r="D31" s="691">
        <f>$C$13*C31</f>
        <v>3.12</v>
      </c>
      <c r="E31" s="989"/>
      <c r="I31" s="945"/>
    </row>
    <row r="32" spans="1:9">
      <c r="A32" s="1713" t="s">
        <v>1053</v>
      </c>
      <c r="B32" s="1714"/>
      <c r="C32" s="774">
        <f>Parâmetro!C44</f>
        <v>0</v>
      </c>
      <c r="D32" s="691">
        <f>$C$13*C32</f>
        <v>0</v>
      </c>
      <c r="E32" s="989"/>
    </row>
    <row r="33" spans="1:7">
      <c r="A33" s="1713" t="s">
        <v>1054</v>
      </c>
      <c r="B33" s="1714"/>
      <c r="C33" s="775">
        <f>Parâmetro!D44</f>
        <v>0</v>
      </c>
      <c r="D33" s="691">
        <f>$C$13*C33</f>
        <v>0</v>
      </c>
      <c r="E33" s="989"/>
    </row>
    <row r="34" spans="1:7" ht="13.5" thickBot="1">
      <c r="A34" s="1894" t="s">
        <v>933</v>
      </c>
      <c r="B34" s="1829"/>
      <c r="C34" s="1198">
        <f>Parâmetro!E147</f>
        <v>247.42</v>
      </c>
      <c r="D34" s="662">
        <f>C13*C34</f>
        <v>247.42</v>
      </c>
      <c r="E34" s="989"/>
    </row>
    <row r="35" spans="1:7" ht="13.5" thickBot="1">
      <c r="A35" s="1823" t="s">
        <v>282</v>
      </c>
      <c r="B35" s="1824"/>
      <c r="C35" s="1826"/>
      <c r="D35" s="1000">
        <f>SUM(D27:D34)</f>
        <v>529.54</v>
      </c>
      <c r="E35" s="989"/>
    </row>
    <row r="36" spans="1:7">
      <c r="A36" s="1725"/>
      <c r="B36" s="1726"/>
      <c r="C36" s="1726"/>
      <c r="D36" s="649"/>
      <c r="E36" s="989"/>
      <c r="G36" s="945"/>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Apoio'!BM26</f>
        <v>103.18</v>
      </c>
      <c r="D40" s="781">
        <f>C40*$C$13</f>
        <v>103.18</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103.18</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1052">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88">
        <f>SUM(C60:C61)</f>
        <v>0.1111</v>
      </c>
      <c r="D62" s="800">
        <f>SUM(D60:D61)</f>
        <v>278.56</v>
      </c>
      <c r="E62" s="989"/>
    </row>
    <row r="63" spans="1:6" ht="13.5" thickBot="1">
      <c r="A63" s="1745" t="s">
        <v>299</v>
      </c>
      <c r="B63" s="1759"/>
      <c r="C63" s="873">
        <f>'BASE DE DADOS MÓDULOS 4 E 5'!C19</f>
        <v>4.0899999999999999E-2</v>
      </c>
      <c r="D63" s="884">
        <f>D22*C63</f>
        <v>102.55</v>
      </c>
      <c r="E63" s="989"/>
    </row>
    <row r="64" spans="1:6"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04" t="s">
        <v>282</v>
      </c>
      <c r="B69" s="1005"/>
      <c r="C69" s="1006">
        <f>SUM(C67:C68)</f>
        <v>1.8E-3</v>
      </c>
      <c r="D69" s="997">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927">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04" t="s">
        <v>282</v>
      </c>
      <c r="B79" s="1005"/>
      <c r="C79" s="1006">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859</v>
      </c>
      <c r="B86" s="1729"/>
      <c r="C86" s="927">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471.27</v>
      </c>
      <c r="E104" s="989"/>
    </row>
    <row r="105" spans="1:7">
      <c r="A105" s="840" t="s">
        <v>327</v>
      </c>
      <c r="B105" s="841">
        <f>'BASE DE DADOS MÓDULOS 4 E 5'!B61</f>
        <v>1.65</v>
      </c>
      <c r="C105" s="1019">
        <f>((100/((100-$B$109)%)-100)*B105)/$B$109</f>
        <v>1.92</v>
      </c>
      <c r="D105" s="842">
        <f>((D22+D35+D44+D97+D102+D110)*$C$105)%</f>
        <v>102.13</v>
      </c>
      <c r="E105" s="989"/>
    </row>
    <row r="106" spans="1:7">
      <c r="A106" s="840" t="s">
        <v>328</v>
      </c>
      <c r="B106" s="841"/>
      <c r="C106" s="1019"/>
      <c r="D106" s="842">
        <f>((D22+D35+D44+D97+D102+D110)*$C$106)%</f>
        <v>0</v>
      </c>
      <c r="E106" s="989"/>
    </row>
    <row r="107" spans="1:7">
      <c r="A107" s="840" t="s">
        <v>329</v>
      </c>
      <c r="B107" s="841">
        <f>100*'ISS APOIO'!B41</f>
        <v>5</v>
      </c>
      <c r="C107" s="1019">
        <f>((100/((100-$B$109)%)-100)*B107)/$B$109</f>
        <v>5.83</v>
      </c>
      <c r="D107" s="842">
        <f>((D22+D35+D44+D97+D102+D110)*$C$107)%</f>
        <v>310.10000000000002</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883.49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1235.52</v>
      </c>
      <c r="E111" s="989"/>
    </row>
    <row r="112" spans="1:7" ht="13.5" thickBot="1">
      <c r="A112" s="1724"/>
      <c r="B112" s="1724"/>
      <c r="C112" s="1724"/>
      <c r="D112" s="834"/>
      <c r="E112" s="989"/>
    </row>
    <row r="113" spans="1:5" ht="13.5" thickBot="1">
      <c r="A113" s="1823" t="s">
        <v>333</v>
      </c>
      <c r="B113" s="1824"/>
      <c r="C113" s="1825"/>
      <c r="D113" s="1010">
        <f>D22+D35+D44+D97+D111</f>
        <v>6202.53</v>
      </c>
      <c r="E113" s="989"/>
    </row>
    <row r="115" spans="1:5">
      <c r="D115" s="970">
        <f>D113*12</f>
        <v>74430.36</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2.xml><?xml version="1.0" encoding="utf-8"?>
<worksheet xmlns="http://schemas.openxmlformats.org/spreadsheetml/2006/main" xmlns:r="http://schemas.openxmlformats.org/officeDocument/2006/relationships">
  <sheetPr>
    <tabColor rgb="FF92D050"/>
  </sheetPr>
  <dimension ref="A1:I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258</v>
      </c>
      <c r="B2" s="1700"/>
      <c r="C2" s="1700"/>
      <c r="D2" s="1700"/>
    </row>
    <row r="3" spans="1:4" ht="13.5" thickBot="1">
      <c r="A3" s="639"/>
      <c r="B3" s="640"/>
      <c r="C3" s="640"/>
      <c r="D3" s="764"/>
    </row>
    <row r="4" spans="1:4" ht="13.5" thickBot="1">
      <c r="A4" s="642"/>
      <c r="B4" s="643"/>
      <c r="C4" s="643"/>
      <c r="D4" s="644"/>
    </row>
    <row r="5" spans="1:4" ht="38.25">
      <c r="A5" s="1701" t="s">
        <v>261</v>
      </c>
      <c r="B5" s="1702"/>
      <c r="C5" s="1703"/>
      <c r="D5" s="645" t="s">
        <v>1007</v>
      </c>
    </row>
    <row r="6" spans="1:4">
      <c r="A6" s="1704" t="s">
        <v>262</v>
      </c>
      <c r="B6" s="1705"/>
      <c r="C6" s="1706"/>
      <c r="D6" s="857"/>
    </row>
    <row r="7" spans="1:4" ht="51">
      <c r="A7" s="1704" t="s">
        <v>263</v>
      </c>
      <c r="B7" s="1705"/>
      <c r="C7" s="1706"/>
      <c r="D7" s="647" t="s">
        <v>1008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c r="A15" s="1893" t="s">
        <v>55</v>
      </c>
      <c r="B15" s="1893"/>
      <c r="C15" s="1893"/>
      <c r="D15" s="1893"/>
    </row>
    <row r="16" spans="1:4">
      <c r="A16" s="688" t="s">
        <v>126</v>
      </c>
      <c r="B16" s="689">
        <v>0</v>
      </c>
      <c r="C16" s="690">
        <v>0</v>
      </c>
      <c r="D16" s="755">
        <f>B16*C16</f>
        <v>0</v>
      </c>
    </row>
    <row r="17" spans="1:7">
      <c r="A17" s="688" t="s">
        <v>128</v>
      </c>
      <c r="B17" s="689">
        <v>0</v>
      </c>
      <c r="C17" s="690">
        <v>0</v>
      </c>
      <c r="D17" s="755">
        <f t="shared" ref="D17:D41" si="0">B17*C17</f>
        <v>0</v>
      </c>
    </row>
    <row r="18" spans="1:7">
      <c r="A18" s="688" t="s">
        <v>1323</v>
      </c>
      <c r="B18" s="689">
        <v>0</v>
      </c>
      <c r="C18" s="690">
        <v>0</v>
      </c>
      <c r="D18" s="755">
        <f t="shared" si="0"/>
        <v>0</v>
      </c>
    </row>
    <row r="19" spans="1:7">
      <c r="A19" s="688" t="s">
        <v>705</v>
      </c>
      <c r="B19" s="689">
        <v>0</v>
      </c>
      <c r="C19" s="690">
        <v>0</v>
      </c>
      <c r="D19" s="755">
        <f t="shared" si="0"/>
        <v>0</v>
      </c>
    </row>
    <row r="20" spans="1:7">
      <c r="A20" s="688" t="s">
        <v>588</v>
      </c>
      <c r="B20" s="689">
        <v>0</v>
      </c>
      <c r="C20" s="690">
        <v>0</v>
      </c>
      <c r="D20" s="755">
        <f t="shared" si="0"/>
        <v>0</v>
      </c>
    </row>
    <row r="21" spans="1:7">
      <c r="A21" s="688" t="s">
        <v>837</v>
      </c>
      <c r="B21" s="689">
        <v>0</v>
      </c>
      <c r="C21" s="690">
        <v>0</v>
      </c>
      <c r="D21" s="755">
        <f t="shared" si="0"/>
        <v>0</v>
      </c>
    </row>
    <row r="22" spans="1:7">
      <c r="A22" s="688" t="s">
        <v>129</v>
      </c>
      <c r="B22" s="689">
        <v>0</v>
      </c>
      <c r="C22" s="690">
        <v>0</v>
      </c>
      <c r="D22" s="755">
        <f t="shared" si="0"/>
        <v>0</v>
      </c>
    </row>
    <row r="23" spans="1:7">
      <c r="A23" s="688" t="s">
        <v>706</v>
      </c>
      <c r="B23" s="689">
        <v>0</v>
      </c>
      <c r="C23" s="690">
        <v>0</v>
      </c>
      <c r="D23" s="755">
        <f t="shared" si="0"/>
        <v>0</v>
      </c>
    </row>
    <row r="24" spans="1:7">
      <c r="A24" s="688" t="s">
        <v>131</v>
      </c>
      <c r="B24" s="689">
        <v>0</v>
      </c>
      <c r="C24" s="690">
        <v>0</v>
      </c>
      <c r="D24" s="755">
        <f t="shared" si="0"/>
        <v>0</v>
      </c>
    </row>
    <row r="25" spans="1:7">
      <c r="A25" s="688" t="s">
        <v>698</v>
      </c>
      <c r="B25" s="689">
        <v>0</v>
      </c>
      <c r="C25" s="690">
        <v>0</v>
      </c>
      <c r="D25" s="755">
        <f t="shared" si="0"/>
        <v>0</v>
      </c>
    </row>
    <row r="26" spans="1:7">
      <c r="A26" s="688" t="s">
        <v>839</v>
      </c>
      <c r="B26" s="689">
        <v>0</v>
      </c>
      <c r="C26" s="690">
        <v>0</v>
      </c>
      <c r="D26" s="755">
        <f t="shared" si="0"/>
        <v>0</v>
      </c>
      <c r="G26" s="945"/>
    </row>
    <row r="27" spans="1:7">
      <c r="A27" s="688" t="s">
        <v>135</v>
      </c>
      <c r="B27" s="689">
        <v>0</v>
      </c>
      <c r="C27" s="690">
        <v>0</v>
      </c>
      <c r="D27" s="755">
        <f t="shared" si="0"/>
        <v>0</v>
      </c>
    </row>
    <row r="28" spans="1:7">
      <c r="A28" s="688" t="s">
        <v>842</v>
      </c>
      <c r="B28" s="689">
        <v>0</v>
      </c>
      <c r="C28" s="690">
        <v>0</v>
      </c>
      <c r="D28" s="755">
        <f t="shared" si="0"/>
        <v>0</v>
      </c>
    </row>
    <row r="29" spans="1:7">
      <c r="A29" s="688" t="s">
        <v>844</v>
      </c>
      <c r="B29" s="689">
        <v>0</v>
      </c>
      <c r="C29" s="690">
        <v>0</v>
      </c>
      <c r="D29" s="755">
        <f t="shared" si="0"/>
        <v>0</v>
      </c>
    </row>
    <row r="30" spans="1:7">
      <c r="A30" s="688" t="s">
        <v>137</v>
      </c>
      <c r="B30" s="689">
        <v>0</v>
      </c>
      <c r="C30" s="690">
        <v>0</v>
      </c>
      <c r="D30" s="755">
        <f t="shared" si="0"/>
        <v>0</v>
      </c>
    </row>
    <row r="31" spans="1:7">
      <c r="A31" s="688" t="s">
        <v>846</v>
      </c>
      <c r="B31" s="689">
        <v>0</v>
      </c>
      <c r="C31" s="690">
        <v>0</v>
      </c>
      <c r="D31" s="755">
        <f t="shared" si="0"/>
        <v>0</v>
      </c>
    </row>
    <row r="32" spans="1:7">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942" t="s">
        <v>855</v>
      </c>
      <c r="B35" s="943">
        <f>CCT!AX31</f>
        <v>2</v>
      </c>
      <c r="C35" s="909">
        <f>CCT!AW31</f>
        <v>1134.79</v>
      </c>
      <c r="D35" s="910">
        <f t="shared" si="0"/>
        <v>2269.58</v>
      </c>
    </row>
    <row r="36" spans="1:4">
      <c r="A36" s="942" t="s">
        <v>856</v>
      </c>
      <c r="B36" s="943">
        <f>CCT!AZ31</f>
        <v>2</v>
      </c>
      <c r="C36" s="909">
        <f>CCT!AY31</f>
        <v>1134.79</v>
      </c>
      <c r="D36" s="910">
        <f t="shared" si="0"/>
        <v>2269.58</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CCT!BP32</f>
        <v>1</v>
      </c>
      <c r="C47" s="909">
        <f>CCT!BO32</f>
        <v>2180.8200000000002</v>
      </c>
      <c r="D47" s="910">
        <f t="shared" si="1"/>
        <v>2180.8200000000002</v>
      </c>
    </row>
    <row r="48" spans="1:4" ht="13.5" thickBot="1">
      <c r="A48" s="692" t="s">
        <v>177</v>
      </c>
      <c r="B48" s="693">
        <v>0</v>
      </c>
      <c r="C48" s="694">
        <v>0</v>
      </c>
      <c r="D48" s="809">
        <f t="shared" si="1"/>
        <v>0</v>
      </c>
    </row>
    <row r="49" spans="1:7" ht="30" customHeight="1" thickBot="1">
      <c r="A49" s="1891" t="s">
        <v>1141</v>
      </c>
      <c r="B49" s="1891"/>
      <c r="C49" s="1891"/>
      <c r="D49" s="1891"/>
    </row>
    <row r="50" spans="1:7" ht="13.5" thickBot="1">
      <c r="A50" s="655" t="s">
        <v>534</v>
      </c>
      <c r="B50" s="656">
        <v>0</v>
      </c>
      <c r="C50" s="736">
        <v>0</v>
      </c>
      <c r="D50" s="658">
        <f>B50*C50</f>
        <v>0</v>
      </c>
      <c r="F50" s="944"/>
      <c r="G50" s="944"/>
    </row>
    <row r="51" spans="1:7" ht="27" customHeight="1" thickBot="1">
      <c r="A51" s="1891" t="s">
        <v>56</v>
      </c>
      <c r="B51" s="1891"/>
      <c r="C51" s="1891"/>
      <c r="D51" s="1891"/>
    </row>
    <row r="52" spans="1:7" ht="13.5" thickBot="1">
      <c r="A52" s="655" t="s">
        <v>936</v>
      </c>
      <c r="B52" s="656">
        <v>0</v>
      </c>
      <c r="C52" s="736">
        <v>0</v>
      </c>
      <c r="D52" s="658">
        <f>B52*C52</f>
        <v>0</v>
      </c>
    </row>
    <row r="53" spans="1:7" ht="27" customHeight="1" thickBot="1">
      <c r="A53" s="1891" t="s">
        <v>57</v>
      </c>
      <c r="B53" s="1891"/>
      <c r="C53" s="1891"/>
      <c r="D53" s="1891"/>
    </row>
    <row r="54" spans="1:7" ht="13.5" thickBot="1">
      <c r="A54" s="977" t="s">
        <v>919</v>
      </c>
      <c r="B54" s="978">
        <f>CCT!AN33</f>
        <v>3</v>
      </c>
      <c r="C54" s="979">
        <f>CCT!AM33</f>
        <v>2507.27</v>
      </c>
      <c r="D54" s="980">
        <f>B54*C54</f>
        <v>7521.81</v>
      </c>
      <c r="E54" s="944"/>
      <c r="F54" s="1517"/>
    </row>
    <row r="55" spans="1:7" ht="13.5" thickBot="1">
      <c r="A55" s="663" t="s">
        <v>533</v>
      </c>
      <c r="B55" s="725">
        <f>SUM(B16:B41,B43:B48,B50,B52,B54)</f>
        <v>8</v>
      </c>
      <c r="C55" s="751"/>
      <c r="D55" s="726">
        <f>SUM(D16:D41,D43:D48,D50,D52,D54)</f>
        <v>14241.79</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13" t="s">
        <v>335</v>
      </c>
      <c r="B63" s="1714"/>
      <c r="C63" s="824">
        <f>(1/220*12*6/12)</f>
        <v>2.7300000000000001E-2</v>
      </c>
      <c r="D63" s="686">
        <f>C63*(D35+D36)</f>
        <v>123.92</v>
      </c>
    </row>
    <row r="64" spans="1:7" ht="13.5" thickBot="1">
      <c r="A64" s="869" t="s">
        <v>882</v>
      </c>
      <c r="B64" s="870"/>
      <c r="C64" s="983"/>
      <c r="D64" s="809">
        <v>0</v>
      </c>
    </row>
    <row r="65" spans="1:9" ht="13.5" thickBot="1">
      <c r="A65" s="1721" t="s">
        <v>274</v>
      </c>
      <c r="B65" s="1722"/>
      <c r="C65" s="1736"/>
      <c r="D65" s="666">
        <f>SUM(D55,D57:D63)</f>
        <v>15055.96</v>
      </c>
    </row>
    <row r="66" spans="1:9">
      <c r="A66" s="1725"/>
      <c r="B66" s="1726"/>
      <c r="C66" s="1726"/>
      <c r="D66" s="649"/>
    </row>
    <row r="67" spans="1:9">
      <c r="A67" s="1727" t="s">
        <v>275</v>
      </c>
      <c r="B67" s="1728"/>
      <c r="C67" s="1728"/>
      <c r="D67" s="1728"/>
    </row>
    <row r="68" spans="1:9" ht="13.5" thickBot="1">
      <c r="A68" s="1734"/>
      <c r="B68" s="1735"/>
      <c r="C68" s="1755"/>
      <c r="D68" s="649"/>
    </row>
    <row r="69" spans="1:9" ht="13.5" thickBot="1">
      <c r="A69" s="1721" t="s">
        <v>276</v>
      </c>
      <c r="B69" s="1722"/>
      <c r="C69" s="765" t="s">
        <v>975</v>
      </c>
      <c r="D69" s="766" t="s">
        <v>267</v>
      </c>
    </row>
    <row r="70" spans="1:9">
      <c r="A70" s="1748" t="s">
        <v>277</v>
      </c>
      <c r="B70" s="1749"/>
      <c r="C70" s="768"/>
      <c r="D70" s="862">
        <f>$C$13*C70</f>
        <v>0</v>
      </c>
      <c r="E70" s="949"/>
      <c r="F70" s="949"/>
      <c r="G70" s="950"/>
    </row>
    <row r="71" spans="1:9">
      <c r="A71" s="1713" t="s">
        <v>278</v>
      </c>
      <c r="B71" s="1729"/>
      <c r="C71" s="770"/>
      <c r="D71" s="863">
        <f>SUM(B16:B41)*(Parâmetro!G10*20-1)+SUM(B43:B48)*(Parâmetro!G26*20-1)+SUM(B50)*(Parâmetro!G29*20-1)+SUM(B52)*(Parâmetro!G30*20-1)+SUM(B54)*(Parâmetro!G45*20-1)</f>
        <v>2232</v>
      </c>
      <c r="E71" s="863"/>
      <c r="F71" s="951"/>
    </row>
    <row r="72" spans="1:9">
      <c r="A72" s="1713" t="s">
        <v>279</v>
      </c>
      <c r="B72" s="1729"/>
      <c r="C72" s="770">
        <f>Parâmetro!E87</f>
        <v>3.1</v>
      </c>
      <c r="D72" s="864">
        <f>(2*C72*20*SUM(B16:B41,B50,B52))-(IF(SUM(D16:D41,D50,D52)*6%&lt;=(2*C72*20*SUM(B16:B41,B50,B52)),SUM(D16:D41,D50,D52)*6%,(2*C72*20*SUM(B16:B41,B50,B52))))+(2*C72*20*SUM(B43:B48))-(IF(SUM(D43:D48)*6%&lt;=(2*C72*20*SUM(B43:B48)),SUM(D43:D48)*6%,(2*C72*20*SUM(B43:B48))))+(2*C72*20*B54)-(IF(D54*6%&lt;=(2*C72*20*B54),D54*6%,(2*C72*20*B54)))</f>
        <v>223.65</v>
      </c>
      <c r="E72" s="951"/>
    </row>
    <row r="73" spans="1:9">
      <c r="A73" s="1713" t="s">
        <v>280</v>
      </c>
      <c r="B73" s="1714"/>
      <c r="C73" s="865"/>
      <c r="D73" s="691">
        <f>$C$13*C73</f>
        <v>0</v>
      </c>
      <c r="E73" s="952"/>
    </row>
    <row r="74" spans="1:9">
      <c r="A74" s="1713" t="s">
        <v>281</v>
      </c>
      <c r="B74" s="1714"/>
      <c r="C74" s="773">
        <f>Parâmetro!C152</f>
        <v>3.12</v>
      </c>
      <c r="D74" s="691">
        <f>B55*C74</f>
        <v>24.96</v>
      </c>
      <c r="E74" s="951"/>
      <c r="I74" s="945"/>
    </row>
    <row r="75" spans="1:9">
      <c r="A75" s="1713" t="s">
        <v>1053</v>
      </c>
      <c r="B75" s="1714"/>
      <c r="C75" s="774"/>
      <c r="D75" s="866">
        <f>SUM(B16:B41)*Parâmetro!C10+SUM(B43:B48)*Parâmetro!C26+SUM(B50)*Parâmetro!C29+SUM(B52)*Parâmetro!C30+SUM(B54)*Parâmetro!C45</f>
        <v>128.41</v>
      </c>
      <c r="E75" s="951"/>
    </row>
    <row r="76" spans="1:9">
      <c r="A76" s="1713" t="s">
        <v>1054</v>
      </c>
      <c r="B76" s="1714"/>
      <c r="C76" s="868"/>
      <c r="D76" s="866">
        <f>SUM(B16:B41)*Parâmetro!D10+SUM(B43:B48)*Parâmetro!D26+SUM(B50)*Parâmetro!D29+SUM(B52)*Parâmetro!D30+SUM(B54)*Parâmetro!D45</f>
        <v>0</v>
      </c>
      <c r="E76" s="951"/>
    </row>
    <row r="77" spans="1:9" ht="13.5" thickBot="1">
      <c r="A77" s="1816" t="s">
        <v>866</v>
      </c>
      <c r="B77" s="1817"/>
      <c r="C77" s="871"/>
      <c r="D77" s="724">
        <f>B54*Parâmetro!E147</f>
        <v>742.26</v>
      </c>
    </row>
    <row r="78" spans="1:9" ht="13.5" thickBot="1">
      <c r="A78" s="1721" t="s">
        <v>282</v>
      </c>
      <c r="B78" s="1722"/>
      <c r="C78" s="1747"/>
      <c r="D78" s="726">
        <f>SUM(D70:D77)</f>
        <v>3351.28</v>
      </c>
    </row>
    <row r="79" spans="1:9">
      <c r="A79" s="1725"/>
      <c r="B79" s="1726"/>
      <c r="C79" s="1726"/>
      <c r="D79" s="649"/>
    </row>
    <row r="80" spans="1:9">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GOV. VALADARES'!B17*'Uniforme Apoio'!BM10+'CARGOS GOV. VALADARES'!B18*'Uniforme Apoio'!BM11+'CARGOS GOV. VALADARES'!B19*'Uniforme Apoio'!BM12+'CARGOS GOV. VALADARES'!B20*'Uniforme Apoio'!BM13+'CARGOS GOV. VALADARES'!B21*'Uniforme Apoio'!BM14+'CARGOS GOV. VALADARES'!B22*'Uniforme Apoio'!BM15+'CARGOS GOV. VALADARES'!B23*'Uniforme Apoio'!BM16+'CARGOS GOV. VALADARES'!B24*'Uniforme Apoio'!BM17+'CARGOS GOV. VALADARES'!B25*'Uniforme Apoio'!BM18+'CARGOS GOV. VALADARES'!B26*'Uniforme Apoio'!BM20+'CARGOS GOV. VALADARES'!B27*'Uniforme Apoio'!BM21+'CARGOS GOV. VALADARES'!B28*'Uniforme Apoio'!BM22+'CARGOS GOV. VALADARES'!B29*'Uniforme Apoio'!BM23+'CARGOS GOV. VALADARES'!B30*'Uniforme Apoio'!BM24+'CARGOS GOV. VALADARES'!B31*'Uniforme Apoio'!BM25+'CARGOS GOV. VALADARES'!B32*'Uniforme Apoio'!BM28+'CARGOS GOV. VALADARES'!B33*'Uniforme Apoio'!BM29+'CARGOS GOV. VALADARES'!B34*'Uniforme Apoio'!BM30+'CARGOS GOV. VALADARES'!B35*'Uniforme Apoio'!BM30+'CARGOS GOV. VALADARES'!B36*'Uniforme Apoio'!BM30+'CARGOS GOV. VALADARES'!B37*'Uniforme Apoio'!BM31+'CARGOS GOV. VALADARES'!B38*'Uniforme Apoio'!BM31+'CARGOS GOV. VALADARES'!B39*'Uniforme Apoio'!BM32+'CARGOS GOV. VALADARES'!B40*'Uniforme Apoio'!BM33+'CARGOS GOV. VALADARES'!B41*'Uniforme Apoio'!BM39+'CARGOS GOV. VALADARES'!B43*'Uniforme Apoio'!BM19+'CARGOS GOV. VALADARES'!B44*'Uniforme Apoio'!BM27+'CARGOS GOV. VALADARES'!B45*'Uniforme Apoio'!BM35+'CARGOS GOV. VALADARES'!B46*'Uniforme Apoio'!BM36+'CARGOS GOV. VALADARES'!B47*'Uniforme Apoio'!BM37+'CARGOS GOV. VALADARES'!B48*'Uniforme Apoio'!BM38+'CARGOS GOV. VALADARES'!B50*'Uniforme Apoio'!BM40+'CARGOS GOV. VALADARES'!B52*'Uniforme Apoio'!BM34+'CARGOS GOV. VALADARES'!B54*'Uniforme Apoio'!BM26</f>
        <v>688.16</v>
      </c>
      <c r="E83" s="944"/>
    </row>
    <row r="84" spans="1:7">
      <c r="A84" s="1713" t="str">
        <f>'TOTALIZADORA MÓDULOS'!A286:B286</f>
        <v>B - Materiais de Consumo</v>
      </c>
      <c r="B84" s="1729"/>
      <c r="C84" s="782">
        <v>0</v>
      </c>
      <c r="D84" s="781">
        <f>'Material de consumo jardinagem'!G21*'CARGOS GOV. VALADARES'!B28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688.16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3011.19</v>
      </c>
    </row>
    <row r="93" spans="1:7">
      <c r="A93" s="1713" t="s">
        <v>289</v>
      </c>
      <c r="B93" s="1729"/>
      <c r="C93" s="788">
        <f>'BASE DE DADOS MÓDULOS 4 E 5'!C6</f>
        <v>1.4999999999999999E-2</v>
      </c>
      <c r="D93" s="789">
        <f t="shared" ref="D93:D99" si="2">$D$65*C93</f>
        <v>225.84</v>
      </c>
    </row>
    <row r="94" spans="1:7">
      <c r="A94" s="1713" t="s">
        <v>290</v>
      </c>
      <c r="B94" s="1714"/>
      <c r="C94" s="788">
        <f>'BASE DE DADOS MÓDULOS 4 E 5'!C7</f>
        <v>0.01</v>
      </c>
      <c r="D94" s="789">
        <f t="shared" si="2"/>
        <v>150.56</v>
      </c>
    </row>
    <row r="95" spans="1:7">
      <c r="A95" s="1713" t="s">
        <v>291</v>
      </c>
      <c r="B95" s="1714"/>
      <c r="C95" s="788">
        <f>'BASE DE DADOS MÓDULOS 4 E 5'!C8</f>
        <v>2E-3</v>
      </c>
      <c r="D95" s="789">
        <f t="shared" si="2"/>
        <v>30.11</v>
      </c>
    </row>
    <row r="96" spans="1:7">
      <c r="A96" s="1713" t="s">
        <v>292</v>
      </c>
      <c r="B96" s="1714"/>
      <c r="C96" s="788">
        <f>'BASE DE DADOS MÓDULOS 4 E 5'!C9</f>
        <v>2.5000000000000001E-2</v>
      </c>
      <c r="D96" s="789">
        <f t="shared" si="2"/>
        <v>376.4</v>
      </c>
    </row>
    <row r="97" spans="1:7">
      <c r="A97" s="1713" t="s">
        <v>293</v>
      </c>
      <c r="B97" s="1714"/>
      <c r="C97" s="788">
        <f>'BASE DE DADOS MÓDULOS 4 E 5'!C10</f>
        <v>0.08</v>
      </c>
      <c r="D97" s="787">
        <f t="shared" si="2"/>
        <v>1204.48</v>
      </c>
    </row>
    <row r="98" spans="1:7">
      <c r="A98" s="1713" t="s">
        <v>1060</v>
      </c>
      <c r="B98" s="1714"/>
      <c r="C98" s="788">
        <f>'BASE DE DADOS MÓDULOS 4 E 5'!C11</f>
        <v>0.03</v>
      </c>
      <c r="D98" s="921">
        <f t="shared" si="2"/>
        <v>451.68</v>
      </c>
    </row>
    <row r="99" spans="1:7" ht="13.5" thickBot="1">
      <c r="A99" s="1745" t="s">
        <v>294</v>
      </c>
      <c r="B99" s="1759"/>
      <c r="C99" s="955">
        <f>'BASE DE DADOS MÓDULOS 4 E 5'!C12</f>
        <v>6.0000000000000001E-3</v>
      </c>
      <c r="D99" s="787">
        <f t="shared" si="2"/>
        <v>90.34</v>
      </c>
    </row>
    <row r="100" spans="1:7" ht="13.5" thickBot="1">
      <c r="A100" s="1721" t="s">
        <v>282</v>
      </c>
      <c r="B100" s="1736"/>
      <c r="C100" s="792">
        <f>SUM(C92:C99)</f>
        <v>0.36799999999999999</v>
      </c>
      <c r="D100" s="784">
        <f>SUM(D92:D99)</f>
        <v>5540.6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1254.1600000000001</v>
      </c>
    </row>
    <row r="104" spans="1:7">
      <c r="A104" s="1713" t="s">
        <v>297</v>
      </c>
      <c r="B104" s="1729"/>
      <c r="C104" s="923">
        <f>'BASE DE DADOS MÓDULOS 4 E 5'!C17</f>
        <v>2.7799999999999998E-2</v>
      </c>
      <c r="D104" s="798">
        <f>C104*D65</f>
        <v>418.56</v>
      </c>
    </row>
    <row r="105" spans="1:7">
      <c r="A105" s="1750" t="s">
        <v>298</v>
      </c>
      <c r="B105" s="1751"/>
      <c r="C105" s="958">
        <f>SUM(C103:C104)</f>
        <v>0.1111</v>
      </c>
      <c r="D105" s="800">
        <f>SUM(D103:D104)</f>
        <v>1672.72</v>
      </c>
    </row>
    <row r="106" spans="1:7" ht="13.5" thickBot="1">
      <c r="A106" s="1745" t="s">
        <v>299</v>
      </c>
      <c r="B106" s="1759"/>
      <c r="C106" s="959">
        <f>'BASE DE DADOS MÓDULOS 4 E 5'!C19</f>
        <v>4.0899999999999999E-2</v>
      </c>
      <c r="D106" s="826">
        <f>D65*C106</f>
        <v>615.79</v>
      </c>
      <c r="F106" s="960"/>
      <c r="G106" s="961"/>
    </row>
    <row r="107" spans="1:7" ht="13.5" thickBot="1">
      <c r="A107" s="803" t="s">
        <v>282</v>
      </c>
      <c r="B107" s="872"/>
      <c r="C107" s="812">
        <f>SUM(C105:C106)</f>
        <v>0.152</v>
      </c>
      <c r="D107" s="806">
        <f>SUM(D105+D106)</f>
        <v>2288.5100000000002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19.57</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7.53</v>
      </c>
    </row>
    <row r="112" spans="1:7" ht="13.5" thickBot="1">
      <c r="A112" s="810" t="s">
        <v>282</v>
      </c>
      <c r="B112" s="811"/>
      <c r="C112" s="805">
        <f>SUM(C110:C111)</f>
        <v>1.8E-3</v>
      </c>
      <c r="D112" s="726">
        <f>SUM(D110:D111)</f>
        <v>27.1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112.92</v>
      </c>
    </row>
    <row r="116" spans="1:6">
      <c r="A116" s="1713" t="s">
        <v>338</v>
      </c>
      <c r="B116" s="1729"/>
      <c r="C116" s="927">
        <f>'BASE DE DADOS MÓDULOS 4 E 5'!C29</f>
        <v>5.9999999999999995E-4</v>
      </c>
      <c r="D116" s="787">
        <f t="shared" si="3"/>
        <v>9.0299999999999994</v>
      </c>
    </row>
    <row r="117" spans="1:6">
      <c r="A117" s="1713" t="s">
        <v>302</v>
      </c>
      <c r="B117" s="1729"/>
      <c r="C117" s="814">
        <f>'BASE DE DADOS MÓDULOS 4 E 5'!C30</f>
        <v>2.9999999999999997E-4</v>
      </c>
      <c r="D117" s="787">
        <f t="shared" si="3"/>
        <v>4.5199999999999996</v>
      </c>
    </row>
    <row r="118" spans="1:6">
      <c r="A118" s="1713" t="s">
        <v>303</v>
      </c>
      <c r="B118" s="1729"/>
      <c r="C118" s="927">
        <f>'BASE DE DADOS MÓDULOS 4 E 5'!C31</f>
        <v>3.5000000000000001E-3</v>
      </c>
      <c r="D118" s="787">
        <f t="shared" si="3"/>
        <v>52.7</v>
      </c>
    </row>
    <row r="119" spans="1:6">
      <c r="A119" s="1713" t="s">
        <v>304</v>
      </c>
      <c r="B119" s="1729"/>
      <c r="C119" s="815">
        <f>'BASE DE DADOS MÓDULOS 4 E 5'!C32</f>
        <v>1.2999999999999999E-3</v>
      </c>
      <c r="D119" s="787">
        <f t="shared" si="3"/>
        <v>19.57</v>
      </c>
    </row>
    <row r="120" spans="1:6">
      <c r="A120" s="1713" t="s">
        <v>315</v>
      </c>
      <c r="B120" s="1714"/>
      <c r="C120" s="814">
        <f>'BASE DE DADOS MÓDULOS 4 E 5'!C33</f>
        <v>4.2999999999999997E-2</v>
      </c>
      <c r="D120" s="787">
        <f t="shared" si="3"/>
        <v>647.41</v>
      </c>
    </row>
    <row r="121" spans="1:6" ht="13.5" thickBot="1">
      <c r="A121" s="816" t="s">
        <v>339</v>
      </c>
      <c r="B121" s="817"/>
      <c r="C121" s="928">
        <f>'BASE DE DADOS MÓDULOS 4 E 5'!C34</f>
        <v>1.6999999999999999E-3</v>
      </c>
      <c r="D121" s="819">
        <f t="shared" si="3"/>
        <v>25.6</v>
      </c>
    </row>
    <row r="122" spans="1:6" ht="13.5" thickBot="1">
      <c r="A122" s="810" t="s">
        <v>282</v>
      </c>
      <c r="B122" s="811"/>
      <c r="C122" s="812">
        <f>SUM(C115:C121)</f>
        <v>5.79E-2</v>
      </c>
      <c r="D122" s="829">
        <f>SUM(D115:D121)</f>
        <v>871.75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1254.1600000000001</v>
      </c>
    </row>
    <row r="126" spans="1:6">
      <c r="A126" s="1713" t="s">
        <v>317</v>
      </c>
      <c r="B126" s="1714"/>
      <c r="C126" s="814">
        <f>'BASE DE DADOS MÓDULOS 4 E 5'!C39</f>
        <v>1.3899999999999999E-2</v>
      </c>
      <c r="D126" s="789">
        <f>C126*$D$65</f>
        <v>209.28</v>
      </c>
    </row>
    <row r="127" spans="1:6">
      <c r="A127" s="1713" t="s">
        <v>786</v>
      </c>
      <c r="B127" s="1714"/>
      <c r="C127" s="814">
        <f>'BASE DE DADOS MÓDULOS 4 E 5'!C40</f>
        <v>8.3999999999999995E-3</v>
      </c>
      <c r="D127" s="789">
        <f>C127*$D$65</f>
        <v>126.47</v>
      </c>
    </row>
    <row r="128" spans="1:6">
      <c r="A128" s="1713" t="s">
        <v>784</v>
      </c>
      <c r="B128" s="1729"/>
      <c r="C128" s="814">
        <f>'BASE DE DADOS MÓDULOS 4 E 5'!C41</f>
        <v>3.3E-3</v>
      </c>
      <c r="D128" s="789">
        <f>C128*$D$65</f>
        <v>49.68</v>
      </c>
    </row>
    <row r="129" spans="1:7">
      <c r="A129" s="1713" t="s">
        <v>860</v>
      </c>
      <c r="B129" s="1729"/>
      <c r="C129" s="927">
        <f>'BASE DE DADOS MÓDULOS 4 E 5'!C42</f>
        <v>0</v>
      </c>
      <c r="D129" s="789">
        <f>C129*$D$65</f>
        <v>0</v>
      </c>
    </row>
    <row r="130" spans="1:7">
      <c r="A130" s="1750" t="s">
        <v>318</v>
      </c>
      <c r="B130" s="1751"/>
      <c r="C130" s="929">
        <f>SUM(C125:C129)</f>
        <v>0.1089</v>
      </c>
      <c r="D130" s="930">
        <f>SUM(D125:D129)</f>
        <v>1639.59</v>
      </c>
    </row>
    <row r="131" spans="1:7" ht="13.5" thickBot="1">
      <c r="A131" s="1745" t="s">
        <v>785</v>
      </c>
      <c r="B131" s="1746"/>
      <c r="C131" s="931">
        <f>'BASE DE DADOS MÓDULOS 4 E 5'!C44</f>
        <v>4.0099999999999997E-2</v>
      </c>
      <c r="D131" s="826">
        <f>C131*D65</f>
        <v>603.74</v>
      </c>
    </row>
    <row r="132" spans="1:7" ht="13.5" thickBot="1">
      <c r="A132" s="803" t="s">
        <v>282</v>
      </c>
      <c r="B132" s="872"/>
      <c r="C132" s="812">
        <f>SUM(C130:C131)</f>
        <v>0.14899999999999999</v>
      </c>
      <c r="D132" s="829">
        <f>D130+D131</f>
        <v>2243.33</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5540.6</v>
      </c>
    </row>
    <row r="136" spans="1:7">
      <c r="A136" s="1713" t="s">
        <v>295</v>
      </c>
      <c r="B136" s="1714"/>
      <c r="C136" s="831">
        <f>C105+C106</f>
        <v>0.152</v>
      </c>
      <c r="D136" s="798">
        <f>D107</f>
        <v>2288.5100000000002</v>
      </c>
    </row>
    <row r="137" spans="1:7">
      <c r="A137" s="1713" t="s">
        <v>300</v>
      </c>
      <c r="B137" s="1729"/>
      <c r="C137" s="832">
        <f>C110+C111</f>
        <v>1.8E-3</v>
      </c>
      <c r="D137" s="798">
        <f>D112</f>
        <v>27.1</v>
      </c>
    </row>
    <row r="138" spans="1:7">
      <c r="A138" s="1713" t="s">
        <v>301</v>
      </c>
      <c r="B138" s="1729"/>
      <c r="C138" s="832">
        <f>SUM(C115:C121)</f>
        <v>5.79E-2</v>
      </c>
      <c r="D138" s="798">
        <f>D122</f>
        <v>871.75</v>
      </c>
    </row>
    <row r="139" spans="1:7" ht="13.5" thickBot="1">
      <c r="A139" s="1745" t="s">
        <v>321</v>
      </c>
      <c r="B139" s="1746"/>
      <c r="C139" s="833">
        <f>SUM(C130:C131)</f>
        <v>0.14899999999999999</v>
      </c>
      <c r="D139" s="826">
        <f>D132</f>
        <v>2243.33</v>
      </c>
    </row>
    <row r="140" spans="1:7" ht="13.5" thickBot="1">
      <c r="A140" s="1721" t="s">
        <v>282</v>
      </c>
      <c r="B140" s="1736"/>
      <c r="C140" s="792">
        <f>SUM(C135:C139)</f>
        <v>0.72870000000000001</v>
      </c>
      <c r="D140" s="784">
        <f>SUM(D135:D139)</f>
        <v>10971.29</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1650.16</v>
      </c>
    </row>
    <row r="146" spans="1:6">
      <c r="A146" s="840" t="s">
        <v>325</v>
      </c>
      <c r="B146" s="976" t="s">
        <v>287</v>
      </c>
      <c r="C146" s="879" t="s">
        <v>287</v>
      </c>
      <c r="D146" s="789"/>
    </row>
    <row r="147" spans="1:6">
      <c r="A147" s="840" t="s">
        <v>326</v>
      </c>
      <c r="B147" s="933">
        <f>'BASE DE DADOS MÓDULOS 4 E 5'!B60</f>
        <v>7.6</v>
      </c>
      <c r="C147" s="841">
        <f>((100/((100-$B$152)%)-100)*B147)/$B$152</f>
        <v>8.86</v>
      </c>
      <c r="D147" s="789">
        <f>(D140+D87+D78+D65+D145+D153)*C147%</f>
        <v>2913.43</v>
      </c>
    </row>
    <row r="148" spans="1:6">
      <c r="A148" s="840" t="s">
        <v>327</v>
      </c>
      <c r="B148" s="934">
        <f>'BASE DE DADOS MÓDULOS 4 E 5'!B61</f>
        <v>1.65</v>
      </c>
      <c r="C148" s="841">
        <f>((100/((100-$B$152)%)-100)*B148)/$B$152</f>
        <v>1.92</v>
      </c>
      <c r="D148" s="789">
        <f>(D153+D145+D140+D87+D78+D65)*C148%</f>
        <v>631.35</v>
      </c>
    </row>
    <row r="149" spans="1:6">
      <c r="A149" s="840" t="s">
        <v>328</v>
      </c>
      <c r="B149" s="879"/>
      <c r="C149" s="841"/>
      <c r="D149" s="789">
        <f>((D65+D78+D87+D140+D145+D153)*$C$149)%</f>
        <v>0</v>
      </c>
    </row>
    <row r="150" spans="1:6">
      <c r="A150" s="840" t="s">
        <v>329</v>
      </c>
      <c r="B150" s="935">
        <f>100*'ISS APOIO'!B45</f>
        <v>5</v>
      </c>
      <c r="C150" s="841">
        <f>((100/((100-$B$152)%)-100)*B150)/$B$152</f>
        <v>5.83</v>
      </c>
      <c r="D150" s="789">
        <f>(D153+D145+D140+D87+D78+D65)*C150%</f>
        <v>1917.07</v>
      </c>
    </row>
    <row r="151" spans="1:6">
      <c r="A151" s="840" t="s">
        <v>330</v>
      </c>
      <c r="B151" s="879"/>
      <c r="C151" s="841"/>
      <c r="D151" s="789">
        <f>((D65+D78+D87+D140+D145+D153)*$C$151)%</f>
        <v>0</v>
      </c>
    </row>
    <row r="152" spans="1:6">
      <c r="A152" s="840" t="s">
        <v>331</v>
      </c>
      <c r="B152" s="880">
        <f>SUM(B147:B151)</f>
        <v>14.25</v>
      </c>
      <c r="C152" s="881">
        <f>SUM(C147:C151)</f>
        <v>16.61</v>
      </c>
      <c r="D152" s="882">
        <f>SUM(D147:D151)</f>
        <v>5461.85</v>
      </c>
    </row>
    <row r="153" spans="1:6" ht="13.5" thickBot="1">
      <c r="A153" s="844" t="s">
        <v>332</v>
      </c>
      <c r="B153" s="936">
        <f>'BASE DE DADOS MÓDULOS 4 E 5'!B66</f>
        <v>145.76</v>
      </c>
      <c r="C153" s="883"/>
      <c r="D153" s="884">
        <f>B153*B55</f>
        <v>1166.08</v>
      </c>
    </row>
    <row r="154" spans="1:6" ht="13.5" thickBot="1">
      <c r="A154" s="1721" t="s">
        <v>282</v>
      </c>
      <c r="B154" s="1818"/>
      <c r="C154" s="1723"/>
      <c r="D154" s="806">
        <f>D145+D152+D153</f>
        <v>8278.09</v>
      </c>
      <c r="E154" s="949"/>
      <c r="F154" s="944"/>
    </row>
    <row r="155" spans="1:6" ht="13.5" thickBot="1">
      <c r="A155" s="1724"/>
      <c r="B155" s="1724"/>
      <c r="C155" s="1724"/>
      <c r="D155" s="834"/>
    </row>
    <row r="156" spans="1:6" ht="13.5" thickBot="1">
      <c r="A156" s="1721" t="s">
        <v>333</v>
      </c>
      <c r="B156" s="1722"/>
      <c r="C156" s="1723"/>
      <c r="D156" s="806">
        <f>D65+D78+D87+D140+D154</f>
        <v>38344.78</v>
      </c>
      <c r="E156" s="944">
        <f>D156-'Resumo Cat'!G30-'Resumo Cat'!G31-'Resumo Cat'!G32-'Resumo Cat'!G33</f>
        <v>0.09</v>
      </c>
      <c r="F156" s="944"/>
    </row>
    <row r="158" spans="1:6">
      <c r="D158" s="970">
        <f>D156*12</f>
        <v>460137.36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5" orientation="portrait" r:id="rId1"/>
  <headerFooter alignWithMargins="0"/>
  <rowBreaks count="1" manualBreakCount="1">
    <brk id="107" max="4" man="1"/>
  </rowBreaks>
</worksheet>
</file>

<file path=xl/worksheets/sheet103.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1009</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55</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942" t="s">
        <v>855</v>
      </c>
      <c r="B35" s="943">
        <f>CCT!AX31</f>
        <v>2</v>
      </c>
      <c r="C35" s="909">
        <f>CCT!AW31</f>
        <v>1134.79</v>
      </c>
      <c r="D35" s="910">
        <f t="shared" si="0"/>
        <v>2269.58</v>
      </c>
    </row>
    <row r="36" spans="1:4">
      <c r="A36" s="942" t="s">
        <v>856</v>
      </c>
      <c r="B36" s="943">
        <f>CCT!AZ31</f>
        <v>2</v>
      </c>
      <c r="C36" s="909">
        <f>CCT!AY31</f>
        <v>1134.79</v>
      </c>
      <c r="D36" s="910">
        <f t="shared" si="0"/>
        <v>2269.58</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1142</v>
      </c>
      <c r="B49" s="1891"/>
      <c r="C49" s="1891"/>
      <c r="D49" s="1891"/>
    </row>
    <row r="50" spans="1:7" ht="13.5" thickBot="1">
      <c r="A50" s="655" t="s">
        <v>534</v>
      </c>
      <c r="B50" s="656">
        <v>0</v>
      </c>
      <c r="C50" s="736">
        <v>0</v>
      </c>
      <c r="D50" s="658">
        <f>B50*C50</f>
        <v>0</v>
      </c>
      <c r="F50" s="944"/>
      <c r="G50" s="944"/>
    </row>
    <row r="51" spans="1:7" ht="27" customHeight="1" thickBot="1">
      <c r="A51" s="1891" t="s">
        <v>56</v>
      </c>
      <c r="B51" s="1891"/>
      <c r="C51" s="1891"/>
      <c r="D51" s="1891"/>
    </row>
    <row r="52" spans="1:7" ht="13.5" thickBot="1">
      <c r="A52" s="655" t="s">
        <v>936</v>
      </c>
      <c r="B52" s="656">
        <v>0</v>
      </c>
      <c r="C52" s="736">
        <v>0</v>
      </c>
      <c r="D52" s="658">
        <f>B52*C52</f>
        <v>0</v>
      </c>
    </row>
    <row r="53" spans="1:7" ht="27" customHeight="1" thickBot="1">
      <c r="A53" s="1891" t="s">
        <v>57</v>
      </c>
      <c r="B53" s="1891"/>
      <c r="C53" s="1891"/>
      <c r="D53" s="1891"/>
    </row>
    <row r="54" spans="1:7" ht="13.5" thickBot="1">
      <c r="A54" s="655" t="s">
        <v>919</v>
      </c>
      <c r="B54" s="708">
        <v>0</v>
      </c>
      <c r="C54" s="736">
        <v>0</v>
      </c>
      <c r="D54" s="658">
        <f>B54*C54</f>
        <v>0</v>
      </c>
    </row>
    <row r="55" spans="1:7" ht="13.5" thickBot="1">
      <c r="A55" s="651" t="s">
        <v>533</v>
      </c>
      <c r="B55" s="750">
        <f>SUM(B16:B41,B43:B48,B50,B52,B54)</f>
        <v>4</v>
      </c>
      <c r="C55" s="751"/>
      <c r="D55" s="726">
        <f>SUM(D16:D41,D43:D48,D50,D52,D54)</f>
        <v>4539.16</v>
      </c>
      <c r="E55" s="951"/>
    </row>
    <row r="56" spans="1:7">
      <c r="A56" s="886"/>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13" t="s">
        <v>335</v>
      </c>
      <c r="B63" s="1714"/>
      <c r="C63" s="824">
        <f>(1/220*12*6/12)</f>
        <v>2.7300000000000001E-2</v>
      </c>
      <c r="D63" s="686">
        <f>C63*(D35+D36)</f>
        <v>123.92</v>
      </c>
    </row>
    <row r="64" spans="1:7" ht="13.5" thickBot="1">
      <c r="A64" s="869" t="s">
        <v>882</v>
      </c>
      <c r="B64" s="870"/>
      <c r="C64" s="983"/>
      <c r="D64" s="809">
        <v>0</v>
      </c>
    </row>
    <row r="65" spans="1:7" ht="13.5" thickBot="1">
      <c r="A65" s="1721" t="s">
        <v>274</v>
      </c>
      <c r="B65" s="1722"/>
      <c r="C65" s="1736"/>
      <c r="D65" s="666">
        <f>SUM(D55,D57:D63)</f>
        <v>5353.33</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SUM(B16:B41)*(Parâmetro!G10*20-1)+SUM(B43:B48)*(Parâmetro!G26*20-1)+SUM(B50)*(Parâmetro!G29*20-1)+SUM(B52)*(Parâmetro!G30*20-1)+SUM(B54)*(Parâmetro!G45*20-1)</f>
        <v>1116</v>
      </c>
      <c r="E71" s="863"/>
      <c r="F71" s="951"/>
    </row>
    <row r="72" spans="1:7">
      <c r="A72" s="1713" t="s">
        <v>279</v>
      </c>
      <c r="B72" s="1729"/>
      <c r="C72" s="770">
        <f>Parâmetro!E87</f>
        <v>3.1</v>
      </c>
      <c r="D72" s="864">
        <f>(2*C72*20*SUM(B16:B41,B43:B48,B50,B52))-(IF(SUM(D16:D41,D43:D48,D50,D52)*6%&lt;=(2*C72*20*SUM(B16:B41,B43:B48,B50,B52)),SUM(D16:D41,D43:D48,D50,D52)*6%,(2*C72*20*SUM(B16:B41,B43:B48,B50,B52))))+(2*C72*20*B54)-(IF(D54*6%&lt;=(2*C72*20*B54),D54*6%,(2*C72*20*B54)))</f>
        <v>223.65</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SUM(B16:B41)*Parâmetro!C10+SUM(B43:B48)*Parâmetro!C26+SUM(B50)*Parâmetro!C29+SUM(B52)*Parâmetro!C30+SUM(B54)*Parâmetro!C45</f>
        <v>112.76</v>
      </c>
      <c r="E75" s="951"/>
    </row>
    <row r="76" spans="1:7">
      <c r="A76" s="1713" t="s">
        <v>1054</v>
      </c>
      <c r="B76" s="1714"/>
      <c r="C76" s="868"/>
      <c r="D76" s="866">
        <f>SUM(B16:B41)*Parâmetro!D10+SUM(B43:B48)*Parâmetro!D26+SUM(B50)*Parâmetro!D29+SUM(B52)*Parâmetro!D30+SUM(B54)*Parâmetro!D45</f>
        <v>0</v>
      </c>
      <c r="E76" s="951"/>
    </row>
    <row r="77" spans="1:7" ht="13.5" thickBot="1">
      <c r="A77" s="1816" t="s">
        <v>866</v>
      </c>
      <c r="B77" s="1817"/>
      <c r="C77" s="871"/>
      <c r="D77" s="724">
        <f>B54*Parâmetro!E147</f>
        <v>0</v>
      </c>
    </row>
    <row r="78" spans="1:7" ht="13.5" thickBot="1">
      <c r="A78" s="1721" t="s">
        <v>282</v>
      </c>
      <c r="B78" s="1722"/>
      <c r="C78" s="1747"/>
      <c r="D78" s="726">
        <f>SUM(D70:D77)</f>
        <v>1464.89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CCT GV GOV. VALADARES'!B17*'Uniforme Apoio'!BM10+'CARGOS CCT GV GOV. VALADARES'!B18*'Uniforme Apoio'!BM11+'CARGOS CCT GV GOV. VALADARES'!B19*'Uniforme Apoio'!BM12+'CARGOS CCT GV GOV. VALADARES'!B20*'Uniforme Apoio'!BM13+'CARGOS CCT GV GOV. VALADARES'!B21*'Uniforme Apoio'!BM14+'CARGOS CCT GV GOV. VALADARES'!B22*'Uniforme Apoio'!BM15+'CARGOS CCT GV GOV. VALADARES'!B23*'Uniforme Apoio'!BM16+'CARGOS CCT GV GOV. VALADARES'!B24*'Uniforme Apoio'!BM17+'CARGOS CCT GV GOV. VALADARES'!B25*'Uniforme Apoio'!BM18+'CARGOS CCT GV GOV. VALADARES'!B26*'Uniforme Apoio'!BM20+'CARGOS CCT GV GOV. VALADARES'!B27*'Uniforme Apoio'!BM21+'CARGOS CCT GV GOV. VALADARES'!B28*'Uniforme Apoio'!BM22+'CARGOS CCT GV GOV. VALADARES'!B29*'Uniforme Apoio'!BM23+'CARGOS CCT GV GOV. VALADARES'!B30*'Uniforme Apoio'!BM24+'CARGOS CCT GV GOV. VALADARES'!B31*'Uniforme Apoio'!BM25+'CARGOS CCT GV GOV. VALADARES'!B32*'Uniforme Apoio'!BM28+'CARGOS CCT GV GOV. VALADARES'!B33*'Uniforme Apoio'!BM29+'CARGOS CCT GV GOV. VALADARES'!B34*'Uniforme Apoio'!BM30+'CARGOS CCT GV GOV. VALADARES'!B35*'Uniforme Apoio'!BM30+'CARGOS CCT GV GOV. VALADARES'!B36*'Uniforme Apoio'!BM30+'CARGOS CCT GV GOV. VALADARES'!B37*'Uniforme Apoio'!BM31+'CARGOS CCT GV GOV. VALADARES'!B38*'Uniforme Apoio'!BM31+'CARGOS CCT GV GOV. VALADARES'!B39*'Uniforme Apoio'!BM32+'CARGOS CCT GV GOV. VALADARES'!B40*'Uniforme Apoio'!BM33+'CARGOS CCT GV GOV. VALADARES'!B41*'Uniforme Apoio'!BM39+'CARGOS CCT GV GOV. VALADARES'!B43*'Uniforme Apoio'!BM19+'CARGOS CCT GV GOV. VALADARES'!B44*'Uniforme Apoio'!BM27+'CARGOS CCT GV GOV. VALADARES'!B45*'Uniforme Apoio'!BM35+'CARGOS CCT GV GOV. VALADARES'!B46*'Uniforme Apoio'!BM36+'CARGOS CCT GV GOV. VALADARES'!B47*'Uniforme Apoio'!BM37+'CARGOS CCT GV GOV. VALADARES'!B48*'Uniforme Apoio'!BM38+'CARGOS CCT GV GOV. VALADARES'!B50*'Uniforme Apoio'!BM40+'CARGOS CCT GV GOV. VALADARES'!B52*'Uniforme Apoio'!BM34+'CARGOS CCT GV GOV. VALADARES'!B54*'Uniforme Apoio'!BM26</f>
        <v>342.72</v>
      </c>
      <c r="E83" s="944"/>
    </row>
    <row r="84" spans="1:7">
      <c r="A84" s="1713" t="str">
        <f>'TOTALIZADORA MÓDULOS'!A286:B286</f>
        <v>B - Materiais de Consumo</v>
      </c>
      <c r="B84" s="1729"/>
      <c r="C84" s="782">
        <v>0</v>
      </c>
      <c r="D84" s="781">
        <f>'Material de consumo jardinagem'!G21*'CARGOS CCT GV GOV. VALADARES'!B28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1070.67</v>
      </c>
    </row>
    <row r="93" spans="1:7">
      <c r="A93" s="1713" t="s">
        <v>289</v>
      </c>
      <c r="B93" s="1729"/>
      <c r="C93" s="920">
        <f>'BASE DE DADOS MÓDULOS 4 E 5'!C6</f>
        <v>1.4999999999999999E-2</v>
      </c>
      <c r="D93" s="789">
        <f t="shared" ref="D93:D99" si="2">$D$65*C93</f>
        <v>80.3</v>
      </c>
    </row>
    <row r="94" spans="1:7">
      <c r="A94" s="1713" t="s">
        <v>290</v>
      </c>
      <c r="B94" s="1714"/>
      <c r="C94" s="788">
        <f>'BASE DE DADOS MÓDULOS 4 E 5'!C7</f>
        <v>0.01</v>
      </c>
      <c r="D94" s="789">
        <f t="shared" si="2"/>
        <v>53.53</v>
      </c>
    </row>
    <row r="95" spans="1:7">
      <c r="A95" s="1713" t="s">
        <v>291</v>
      </c>
      <c r="B95" s="1714"/>
      <c r="C95" s="788">
        <f>'BASE DE DADOS MÓDULOS 4 E 5'!C8</f>
        <v>2E-3</v>
      </c>
      <c r="D95" s="789">
        <f t="shared" si="2"/>
        <v>10.71</v>
      </c>
    </row>
    <row r="96" spans="1:7">
      <c r="A96" s="1713" t="s">
        <v>292</v>
      </c>
      <c r="B96" s="1714"/>
      <c r="C96" s="788">
        <f>'BASE DE DADOS MÓDULOS 4 E 5'!C9</f>
        <v>2.5000000000000001E-2</v>
      </c>
      <c r="D96" s="789">
        <f t="shared" si="2"/>
        <v>133.83000000000001</v>
      </c>
    </row>
    <row r="97" spans="1:7">
      <c r="A97" s="1713" t="s">
        <v>293</v>
      </c>
      <c r="B97" s="1714"/>
      <c r="C97" s="788">
        <f>'BASE DE DADOS MÓDULOS 4 E 5'!C10</f>
        <v>0.08</v>
      </c>
      <c r="D97" s="787">
        <f t="shared" si="2"/>
        <v>428.27</v>
      </c>
    </row>
    <row r="98" spans="1:7">
      <c r="A98" s="1713" t="s">
        <v>1060</v>
      </c>
      <c r="B98" s="1714"/>
      <c r="C98" s="920">
        <f>'BASE DE DADOS MÓDULOS 4 E 5'!C11</f>
        <v>0.03</v>
      </c>
      <c r="D98" s="921">
        <f t="shared" si="2"/>
        <v>160.6</v>
      </c>
    </row>
    <row r="99" spans="1:7" ht="13.5" thickBot="1">
      <c r="A99" s="1745" t="s">
        <v>294</v>
      </c>
      <c r="B99" s="1759"/>
      <c r="C99" s="922">
        <f>'BASE DE DADOS MÓDULOS 4 E 5'!C12</f>
        <v>6.0000000000000001E-3</v>
      </c>
      <c r="D99" s="787">
        <f t="shared" si="2"/>
        <v>32.119999999999997</v>
      </c>
    </row>
    <row r="100" spans="1:7" ht="13.5" thickBot="1">
      <c r="A100" s="1721" t="s">
        <v>282</v>
      </c>
      <c r="B100" s="1736"/>
      <c r="C100" s="792">
        <f>SUM(C92:C99)</f>
        <v>0.36799999999999999</v>
      </c>
      <c r="D100" s="784">
        <f>SUM(D92:D99)</f>
        <v>1970.03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445.93</v>
      </c>
    </row>
    <row r="104" spans="1:7">
      <c r="A104" s="1713" t="s">
        <v>297</v>
      </c>
      <c r="B104" s="1729"/>
      <c r="C104" s="428">
        <f>'BASE DE DADOS MÓDULOS 4 E 5'!C17</f>
        <v>2.7799999999999998E-2</v>
      </c>
      <c r="D104" s="798">
        <f>C104*D65</f>
        <v>148.82</v>
      </c>
    </row>
    <row r="105" spans="1:7">
      <c r="A105" s="1750" t="s">
        <v>298</v>
      </c>
      <c r="B105" s="1751"/>
      <c r="C105" s="924">
        <f>SUM(C103:C104)</f>
        <v>0.1111</v>
      </c>
      <c r="D105" s="800">
        <f>SUM(D103:D104)</f>
        <v>594.75</v>
      </c>
    </row>
    <row r="106" spans="1:7" ht="13.5" thickBot="1">
      <c r="A106" s="1745" t="s">
        <v>299</v>
      </c>
      <c r="B106" s="1759"/>
      <c r="C106" s="873">
        <f>'BASE DE DADOS MÓDULOS 4 E 5'!C19</f>
        <v>4.0899999999999999E-2</v>
      </c>
      <c r="D106" s="884">
        <f>D65*C106</f>
        <v>218.95</v>
      </c>
      <c r="F106" s="960"/>
      <c r="G106" s="961"/>
    </row>
    <row r="107" spans="1:7" ht="13.5" thickBot="1">
      <c r="A107" s="803" t="s">
        <v>282</v>
      </c>
      <c r="B107" s="872"/>
      <c r="C107" s="812">
        <f>SUM(C105:C106)</f>
        <v>0.152</v>
      </c>
      <c r="D107" s="806">
        <f>SUM(D105+D106)</f>
        <v>813.7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6.96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2.68</v>
      </c>
    </row>
    <row r="112" spans="1:7" ht="13.5" thickBot="1">
      <c r="A112" s="810" t="s">
        <v>282</v>
      </c>
      <c r="B112" s="811"/>
      <c r="C112" s="805">
        <f>SUM(C110:C111)</f>
        <v>1.8E-3</v>
      </c>
      <c r="D112" s="726">
        <f>SUM(D110:D111)</f>
        <v>9.64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40.15</v>
      </c>
    </row>
    <row r="116" spans="1:6">
      <c r="A116" s="1713" t="s">
        <v>338</v>
      </c>
      <c r="B116" s="1729"/>
      <c r="C116" s="927">
        <f>'BASE DE DADOS MÓDULOS 4 E 5'!C29</f>
        <v>5.9999999999999995E-4</v>
      </c>
      <c r="D116" s="787">
        <f t="shared" si="3"/>
        <v>3.21</v>
      </c>
    </row>
    <row r="117" spans="1:6">
      <c r="A117" s="1713" t="s">
        <v>302</v>
      </c>
      <c r="B117" s="1729"/>
      <c r="C117" s="814">
        <f>'BASE DE DADOS MÓDULOS 4 E 5'!C30</f>
        <v>2.9999999999999997E-4</v>
      </c>
      <c r="D117" s="787">
        <f t="shared" si="3"/>
        <v>1.61</v>
      </c>
    </row>
    <row r="118" spans="1:6">
      <c r="A118" s="1713" t="s">
        <v>303</v>
      </c>
      <c r="B118" s="1729"/>
      <c r="C118" s="927">
        <f>'BASE DE DADOS MÓDULOS 4 E 5'!C31</f>
        <v>3.5000000000000001E-3</v>
      </c>
      <c r="D118" s="787">
        <f t="shared" si="3"/>
        <v>18.739999999999998</v>
      </c>
    </row>
    <row r="119" spans="1:6">
      <c r="A119" s="1713" t="s">
        <v>304</v>
      </c>
      <c r="B119" s="1729"/>
      <c r="C119" s="814">
        <f>'BASE DE DADOS MÓDULOS 4 E 5'!C32</f>
        <v>1.2999999999999999E-3</v>
      </c>
      <c r="D119" s="787">
        <f t="shared" si="3"/>
        <v>6.96</v>
      </c>
    </row>
    <row r="120" spans="1:6">
      <c r="A120" s="1713" t="s">
        <v>315</v>
      </c>
      <c r="B120" s="1714"/>
      <c r="C120" s="927">
        <f>'BASE DE DADOS MÓDULOS 4 E 5'!C33</f>
        <v>4.2999999999999997E-2</v>
      </c>
      <c r="D120" s="787">
        <f t="shared" si="3"/>
        <v>230.19</v>
      </c>
    </row>
    <row r="121" spans="1:6" ht="13.5" thickBot="1">
      <c r="A121" s="816" t="s">
        <v>339</v>
      </c>
      <c r="B121" s="817"/>
      <c r="C121" s="967">
        <f>'BASE DE DADOS MÓDULOS 4 E 5'!C34</f>
        <v>1.6999999999999999E-3</v>
      </c>
      <c r="D121" s="819">
        <f t="shared" si="3"/>
        <v>9.1</v>
      </c>
    </row>
    <row r="122" spans="1:6" ht="13.5" thickBot="1">
      <c r="A122" s="810" t="s">
        <v>282</v>
      </c>
      <c r="B122" s="811"/>
      <c r="C122" s="812">
        <f>SUM(C115:C121)</f>
        <v>5.79E-2</v>
      </c>
      <c r="D122" s="829">
        <f>SUM(D115:D121)</f>
        <v>309.95999999999998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445.93</v>
      </c>
    </row>
    <row r="126" spans="1:6">
      <c r="A126" s="1713" t="s">
        <v>317</v>
      </c>
      <c r="B126" s="1714"/>
      <c r="C126" s="814">
        <f>'BASE DE DADOS MÓDULOS 4 E 5'!C39</f>
        <v>1.3899999999999999E-2</v>
      </c>
      <c r="D126" s="789">
        <f>C126*$D$65</f>
        <v>74.41</v>
      </c>
    </row>
    <row r="127" spans="1:6">
      <c r="A127" s="1713" t="s">
        <v>786</v>
      </c>
      <c r="B127" s="1714"/>
      <c r="C127" s="814">
        <f>'BASE DE DADOS MÓDULOS 4 E 5'!C40</f>
        <v>8.3999999999999995E-3</v>
      </c>
      <c r="D127" s="789">
        <f>C127*$D$65</f>
        <v>44.97</v>
      </c>
    </row>
    <row r="128" spans="1:6">
      <c r="A128" s="1713" t="s">
        <v>784</v>
      </c>
      <c r="B128" s="1729"/>
      <c r="C128" s="814">
        <f>'BASE DE DADOS MÓDULOS 4 E 5'!C41</f>
        <v>3.3E-3</v>
      </c>
      <c r="D128" s="789">
        <f>C128*$D$65</f>
        <v>17.670000000000002</v>
      </c>
    </row>
    <row r="129" spans="1:7">
      <c r="A129" s="1713" t="s">
        <v>860</v>
      </c>
      <c r="B129" s="1729"/>
      <c r="C129" s="814">
        <f>'BASE DE DADOS MÓDULOS 4 E 5'!C42</f>
        <v>0</v>
      </c>
      <c r="D129" s="789">
        <f>C129*$D$65</f>
        <v>0</v>
      </c>
    </row>
    <row r="130" spans="1:7">
      <c r="A130" s="1750" t="s">
        <v>318</v>
      </c>
      <c r="B130" s="1751"/>
      <c r="C130" s="929">
        <f>SUM(C125:C129)</f>
        <v>0.1089</v>
      </c>
      <c r="D130" s="930">
        <f>SUM(D125:D129)</f>
        <v>582.98</v>
      </c>
    </row>
    <row r="131" spans="1:7" ht="13.5" thickBot="1">
      <c r="A131" s="1745" t="s">
        <v>785</v>
      </c>
      <c r="B131" s="1746"/>
      <c r="C131" s="931">
        <f>'BASE DE DADOS MÓDULOS 4 E 5'!C44</f>
        <v>4.0099999999999997E-2</v>
      </c>
      <c r="D131" s="826">
        <f>C131*D65</f>
        <v>214.67</v>
      </c>
    </row>
    <row r="132" spans="1:7" ht="13.5" thickBot="1">
      <c r="A132" s="803" t="s">
        <v>282</v>
      </c>
      <c r="B132" s="872"/>
      <c r="C132" s="812">
        <f>SUM(C130:C131)</f>
        <v>0.14899999999999999</v>
      </c>
      <c r="D132" s="829">
        <f>D130+D131</f>
        <v>797.65</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1970.03</v>
      </c>
    </row>
    <row r="136" spans="1:7">
      <c r="A136" s="1713" t="s">
        <v>295</v>
      </c>
      <c r="B136" s="1714"/>
      <c r="C136" s="831">
        <f>C105+C106</f>
        <v>0.152</v>
      </c>
      <c r="D136" s="798">
        <f>D107</f>
        <v>813.7</v>
      </c>
    </row>
    <row r="137" spans="1:7">
      <c r="A137" s="1713" t="s">
        <v>300</v>
      </c>
      <c r="B137" s="1729"/>
      <c r="C137" s="832">
        <f>C110+C111</f>
        <v>1.8E-3</v>
      </c>
      <c r="D137" s="798">
        <f>D112</f>
        <v>9.64</v>
      </c>
    </row>
    <row r="138" spans="1:7">
      <c r="A138" s="1713" t="s">
        <v>301</v>
      </c>
      <c r="B138" s="1729"/>
      <c r="C138" s="832">
        <f>SUM(C115:C121)</f>
        <v>5.79E-2</v>
      </c>
      <c r="D138" s="798">
        <f>D122</f>
        <v>309.95999999999998</v>
      </c>
    </row>
    <row r="139" spans="1:7" ht="13.5" thickBot="1">
      <c r="A139" s="1745" t="s">
        <v>321</v>
      </c>
      <c r="B139" s="1746"/>
      <c r="C139" s="833">
        <f>SUM(C130:C131)</f>
        <v>0.14899999999999999</v>
      </c>
      <c r="D139" s="826">
        <f>D132</f>
        <v>797.65</v>
      </c>
    </row>
    <row r="140" spans="1:7" ht="13.5" thickBot="1">
      <c r="A140" s="1721" t="s">
        <v>282</v>
      </c>
      <c r="B140" s="1736"/>
      <c r="C140" s="792">
        <f>SUM(C135:C139)</f>
        <v>0.72870000000000001</v>
      </c>
      <c r="D140" s="784">
        <f>SUM(D135:D139)</f>
        <v>3900.98</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825.08</v>
      </c>
    </row>
    <row r="146" spans="1:6">
      <c r="A146" s="840" t="s">
        <v>325</v>
      </c>
      <c r="B146" s="933" t="s">
        <v>287</v>
      </c>
      <c r="C146" s="879" t="s">
        <v>287</v>
      </c>
      <c r="D146" s="789"/>
    </row>
    <row r="147" spans="1:6">
      <c r="A147" s="840" t="s">
        <v>326</v>
      </c>
      <c r="B147" s="976">
        <f>'BASE DE DADOS MÓDULOS 4 E 5'!B60</f>
        <v>7.6</v>
      </c>
      <c r="C147" s="841">
        <f>((100/((100-$B$152)%)-100)*B147)/$B$152</f>
        <v>8.86</v>
      </c>
      <c r="D147" s="789">
        <f>(D140+D87+D78+D65+D145+D153)*C147%</f>
        <v>1104.8499999999999</v>
      </c>
    </row>
    <row r="148" spans="1:6">
      <c r="A148" s="840" t="s">
        <v>327</v>
      </c>
      <c r="B148" s="933">
        <f>'BASE DE DADOS MÓDULOS 4 E 5'!B61</f>
        <v>1.65</v>
      </c>
      <c r="C148" s="841">
        <f>((100/((100-$B$152)%)-100)*B148)/$B$152</f>
        <v>1.92</v>
      </c>
      <c r="D148" s="789">
        <f>(D153+D145+D140+D87+D78+D65)*C148%</f>
        <v>239.42</v>
      </c>
    </row>
    <row r="149" spans="1:6">
      <c r="A149" s="840" t="s">
        <v>328</v>
      </c>
      <c r="B149" s="879"/>
      <c r="C149" s="841"/>
      <c r="D149" s="789">
        <f>((D65+D78+D87+D140+D145+D153)*$C$149)%</f>
        <v>0</v>
      </c>
    </row>
    <row r="150" spans="1:6">
      <c r="A150" s="840" t="s">
        <v>329</v>
      </c>
      <c r="B150" s="935">
        <f>100*'ISS APOIO'!B45</f>
        <v>5</v>
      </c>
      <c r="C150" s="841">
        <f>((100/((100-$B$152)%)-100)*B150)/$B$152</f>
        <v>5.83</v>
      </c>
      <c r="D150" s="789">
        <f>(D153+D145+D140+D87+D78+D65)*C150%</f>
        <v>727</v>
      </c>
    </row>
    <row r="151" spans="1:6">
      <c r="A151" s="840" t="s">
        <v>330</v>
      </c>
      <c r="B151" s="879"/>
      <c r="C151" s="841"/>
      <c r="D151" s="789">
        <f>((D65+D78+D87+D140+D145+D153)*$C$151)%</f>
        <v>0</v>
      </c>
    </row>
    <row r="152" spans="1:6">
      <c r="A152" s="840" t="s">
        <v>331</v>
      </c>
      <c r="B152" s="880">
        <f>SUM(B147:B151)</f>
        <v>14.25</v>
      </c>
      <c r="C152" s="881">
        <f>SUM(C147:C151)</f>
        <v>16.61</v>
      </c>
      <c r="D152" s="882">
        <f>SUM(D147:D151)</f>
        <v>2071.27</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3479.39</v>
      </c>
      <c r="E154" s="949"/>
      <c r="F154" s="944"/>
    </row>
    <row r="155" spans="1:6" ht="13.5" thickBot="1">
      <c r="A155" s="1724"/>
      <c r="B155" s="1724"/>
      <c r="C155" s="1724"/>
      <c r="D155" s="834"/>
    </row>
    <row r="156" spans="1:6" ht="13.5" thickBot="1">
      <c r="A156" s="1721" t="s">
        <v>333</v>
      </c>
      <c r="B156" s="1722"/>
      <c r="C156" s="1723"/>
      <c r="D156" s="885">
        <f>D65+D78+D87+D140+D154</f>
        <v>14541.31</v>
      </c>
      <c r="E156" s="969"/>
      <c r="F156" s="944"/>
    </row>
    <row r="158" spans="1:6">
      <c r="D158" s="970">
        <f>D156*12</f>
        <v>174495.72</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04.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I25" sqref="I25"/>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782</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CCT!AW31</f>
        <v>1134.79</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((1/220*15.5))</f>
        <v>7.0499999999999993E-2</v>
      </c>
      <c r="D19" s="769">
        <f>(D13+D14+D20)*C19</f>
        <v>82.19</v>
      </c>
      <c r="E19" s="989"/>
    </row>
    <row r="20" spans="1:5">
      <c r="A20" s="1730" t="s">
        <v>335</v>
      </c>
      <c r="B20" s="1815"/>
      <c r="C20" s="428">
        <f>1/220*12*6/12</f>
        <v>2.7300000000000001E-2</v>
      </c>
      <c r="D20" s="917">
        <f>D13*C20</f>
        <v>30.98</v>
      </c>
      <c r="E20" s="996"/>
    </row>
    <row r="21" spans="1:5" ht="13.5" thickBot="1">
      <c r="A21" s="1745" t="s">
        <v>882</v>
      </c>
      <c r="B21" s="1759"/>
      <c r="C21" s="916">
        <v>0</v>
      </c>
      <c r="D21" s="917">
        <f>D14*C21</f>
        <v>0</v>
      </c>
      <c r="E21" s="996"/>
    </row>
    <row r="22" spans="1:5" ht="13.5" thickBot="1">
      <c r="A22" s="1823" t="s">
        <v>274</v>
      </c>
      <c r="B22" s="1824"/>
      <c r="C22" s="1834"/>
      <c r="D22" s="997">
        <f>SUM(D13:D20)</f>
        <v>1247.96</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1090" t="s">
        <v>975</v>
      </c>
      <c r="D26" s="1016" t="s">
        <v>267</v>
      </c>
      <c r="E26" s="989"/>
    </row>
    <row r="27" spans="1:5">
      <c r="A27" s="1748" t="s">
        <v>277</v>
      </c>
      <c r="B27" s="1749"/>
      <c r="C27" s="768">
        <v>0</v>
      </c>
      <c r="D27" s="691">
        <f>$C$13*C27</f>
        <v>0</v>
      </c>
      <c r="E27" s="989"/>
    </row>
    <row r="28" spans="1:5">
      <c r="A28" s="1713" t="s">
        <v>278</v>
      </c>
      <c r="B28" s="1729"/>
      <c r="C28" s="770">
        <f>Parâmetro!G10</f>
        <v>14</v>
      </c>
      <c r="D28" s="771">
        <f>((20*C28)-1)*C13</f>
        <v>279</v>
      </c>
      <c r="E28" s="989"/>
    </row>
    <row r="29" spans="1:5">
      <c r="A29" s="1713" t="s">
        <v>279</v>
      </c>
      <c r="B29" s="1729"/>
      <c r="C29" s="770">
        <f>Parâmetro!E87</f>
        <v>3.1</v>
      </c>
      <c r="D29" s="772">
        <f>(2*$C$29*20*C13)-(IF(D13*6%&lt;=(2*$C$29*20*C13),D13*6%,(2*$C$29*20*C13)))</f>
        <v>55.91</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Parâmetro!C10</f>
        <v>28.19</v>
      </c>
      <c r="D32" s="691">
        <f>$C$13*C32</f>
        <v>28.19</v>
      </c>
      <c r="E32" s="989"/>
    </row>
    <row r="33" spans="1:8">
      <c r="A33" s="1713" t="s">
        <v>1054</v>
      </c>
      <c r="B33" s="1714"/>
      <c r="C33" s="775">
        <f>Parâmetro!D10</f>
        <v>0</v>
      </c>
      <c r="D33" s="691">
        <f>$C$13*C33</f>
        <v>0</v>
      </c>
      <c r="E33" s="989"/>
    </row>
    <row r="34" spans="1:8" ht="13.5" thickBot="1">
      <c r="A34" s="1816" t="s">
        <v>933</v>
      </c>
      <c r="B34" s="1839"/>
      <c r="C34" s="1023">
        <v>0</v>
      </c>
      <c r="D34" s="691">
        <f>$C$13*C34</f>
        <v>0</v>
      </c>
      <c r="E34" s="989"/>
    </row>
    <row r="35" spans="1:8" ht="13.5" thickBot="1">
      <c r="A35" s="1823" t="s">
        <v>282</v>
      </c>
      <c r="B35" s="1824"/>
      <c r="C35" s="1841"/>
      <c r="D35" s="1000">
        <f>SUM(D27:D34)</f>
        <v>366.22</v>
      </c>
      <c r="E35" s="989"/>
      <c r="H35" s="945"/>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1034">
        <f>'BASE DE DADOS MÓDULOS 4 E 5'!C5</f>
        <v>0.2</v>
      </c>
      <c r="D49" s="787">
        <f>$D$22*C49</f>
        <v>249.59</v>
      </c>
      <c r="E49" s="989"/>
    </row>
    <row r="50" spans="1:6">
      <c r="A50" s="1713" t="s">
        <v>289</v>
      </c>
      <c r="B50" s="1729"/>
      <c r="C50" s="788">
        <f>'BASE DE DADOS MÓDULOS 4 E 5'!C6</f>
        <v>1.4999999999999999E-2</v>
      </c>
      <c r="D50" s="798">
        <f t="shared" ref="D50:D56" si="0">$D$22*C50</f>
        <v>18.72</v>
      </c>
      <c r="E50" s="989"/>
    </row>
    <row r="51" spans="1:6">
      <c r="A51" s="1713" t="s">
        <v>290</v>
      </c>
      <c r="B51" s="1714"/>
      <c r="C51" s="920">
        <f>'BASE DE DADOS MÓDULOS 4 E 5'!C7</f>
        <v>0.01</v>
      </c>
      <c r="D51" s="798">
        <f t="shared" si="0"/>
        <v>12.48</v>
      </c>
      <c r="E51" s="989"/>
    </row>
    <row r="52" spans="1:6">
      <c r="A52" s="1713" t="s">
        <v>291</v>
      </c>
      <c r="B52" s="1714"/>
      <c r="C52" s="981">
        <f>'BASE DE DADOS MÓDULOS 4 E 5'!C8</f>
        <v>2E-3</v>
      </c>
      <c r="D52" s="798">
        <f t="shared" si="0"/>
        <v>2.5</v>
      </c>
      <c r="E52" s="989"/>
    </row>
    <row r="53" spans="1:6">
      <c r="A53" s="1713" t="s">
        <v>292</v>
      </c>
      <c r="B53" s="1714"/>
      <c r="C53" s="788">
        <f>'BASE DE DADOS MÓDULOS 4 E 5'!C9</f>
        <v>2.5000000000000001E-2</v>
      </c>
      <c r="D53" s="798">
        <f t="shared" si="0"/>
        <v>31.2</v>
      </c>
      <c r="E53" s="989"/>
    </row>
    <row r="54" spans="1:6">
      <c r="A54" s="1713" t="s">
        <v>293</v>
      </c>
      <c r="B54" s="1714"/>
      <c r="C54" s="788">
        <f>'BASE DE DADOS MÓDULOS 4 E 5'!C10</f>
        <v>0.08</v>
      </c>
      <c r="D54" s="787">
        <f t="shared" si="0"/>
        <v>99.84</v>
      </c>
      <c r="E54" s="989"/>
    </row>
    <row r="55" spans="1:6">
      <c r="A55" s="1713" t="s">
        <v>1052</v>
      </c>
      <c r="B55" s="1714"/>
      <c r="C55" s="788">
        <f>'BASE DE DADOS MÓDULOS 4 E 5'!C11</f>
        <v>0.03</v>
      </c>
      <c r="D55" s="787">
        <f t="shared" si="0"/>
        <v>37.44</v>
      </c>
      <c r="E55" s="989"/>
    </row>
    <row r="56" spans="1:6" ht="13.5" thickBot="1">
      <c r="A56" s="1745" t="s">
        <v>294</v>
      </c>
      <c r="B56" s="1759"/>
      <c r="C56" s="955">
        <f>'BASE DE DADOS MÓDULOS 4 E 5'!C12</f>
        <v>6.0000000000000001E-3</v>
      </c>
      <c r="D56" s="787">
        <f t="shared" si="0"/>
        <v>7.49</v>
      </c>
      <c r="E56" s="989"/>
    </row>
    <row r="57" spans="1:6" ht="13.5" thickBot="1">
      <c r="A57" s="1823" t="s">
        <v>282</v>
      </c>
      <c r="B57" s="1826"/>
      <c r="C57" s="1003">
        <f>SUM(C49:C56)</f>
        <v>0.36799999999999999</v>
      </c>
      <c r="D57" s="1001">
        <f>SUM(D49:D56)</f>
        <v>459.26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103.96</v>
      </c>
      <c r="E60" s="989"/>
      <c r="F60" s="956"/>
    </row>
    <row r="61" spans="1:6">
      <c r="A61" s="1713" t="s">
        <v>297</v>
      </c>
      <c r="B61" s="1729"/>
      <c r="C61" s="428">
        <f>'BASE DE DADOS MÓDULOS 4 E 5'!C17</f>
        <v>2.7799999999999998E-2</v>
      </c>
      <c r="D61" s="798">
        <f>C61*D22</f>
        <v>34.69</v>
      </c>
      <c r="E61" s="989"/>
    </row>
    <row r="62" spans="1:6">
      <c r="A62" s="1750" t="s">
        <v>298</v>
      </c>
      <c r="B62" s="1751"/>
      <c r="C62" s="924">
        <f>SUM(C60:C61)</f>
        <v>0.1111</v>
      </c>
      <c r="D62" s="800">
        <f>SUM(D60:D61)</f>
        <v>138.65</v>
      </c>
      <c r="E62" s="989"/>
    </row>
    <row r="63" spans="1:6" ht="13.5" thickBot="1">
      <c r="A63" s="1745" t="s">
        <v>299</v>
      </c>
      <c r="B63" s="1759"/>
      <c r="C63" s="801">
        <f>'BASE DE DADOS MÓDULOS 4 E 5'!C19</f>
        <v>4.0899999999999999E-2</v>
      </c>
      <c r="D63" s="884">
        <f>D22*C63</f>
        <v>51.04</v>
      </c>
      <c r="E63" s="989"/>
    </row>
    <row r="64" spans="1:6" ht="13.5" thickBot="1">
      <c r="A64" s="1004" t="s">
        <v>282</v>
      </c>
      <c r="B64" s="1005"/>
      <c r="C64" s="1006">
        <f>SUM(C62:C63)</f>
        <v>0.152</v>
      </c>
      <c r="D64" s="1007">
        <f>SUM(D62+D63)</f>
        <v>189.69</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1.62</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12" t="s">
        <v>282</v>
      </c>
      <c r="B69" s="1025"/>
      <c r="C69" s="1048">
        <f>SUM(C67:C68)</f>
        <v>1.8E-3</v>
      </c>
      <c r="D69" s="997">
        <f>SUM(D67:D68)</f>
        <v>2.2400000000000002</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9.36</v>
      </c>
      <c r="E72" s="989"/>
    </row>
    <row r="73" spans="1:7">
      <c r="A73" s="1713" t="s">
        <v>338</v>
      </c>
      <c r="B73" s="1729"/>
      <c r="C73" s="814">
        <f>'BASE DE DADOS MÓDULOS 4 E 5'!C29</f>
        <v>5.9999999999999995E-4</v>
      </c>
      <c r="D73" s="789">
        <f t="shared" si="1"/>
        <v>0.75</v>
      </c>
      <c r="E73" s="989"/>
    </row>
    <row r="74" spans="1:7">
      <c r="A74" s="1713" t="s">
        <v>302</v>
      </c>
      <c r="B74" s="1729"/>
      <c r="C74" s="927">
        <f>'BASE DE DADOS MÓDULOS 4 E 5'!C30</f>
        <v>2.9999999999999997E-4</v>
      </c>
      <c r="D74" s="787">
        <f t="shared" si="1"/>
        <v>0.37</v>
      </c>
      <c r="E74" s="989"/>
    </row>
    <row r="75" spans="1:7">
      <c r="A75" s="1713" t="s">
        <v>303</v>
      </c>
      <c r="B75" s="1729"/>
      <c r="C75" s="814">
        <f>'BASE DE DADOS MÓDULOS 4 E 5'!C31</f>
        <v>3.5000000000000001E-3</v>
      </c>
      <c r="D75" s="787">
        <f t="shared" si="1"/>
        <v>4.37</v>
      </c>
      <c r="E75" s="989"/>
    </row>
    <row r="76" spans="1:7">
      <c r="A76" s="1713" t="s">
        <v>304</v>
      </c>
      <c r="B76" s="1729"/>
      <c r="C76" s="814">
        <f>'BASE DE DADOS MÓDULOS 4 E 5'!C32</f>
        <v>1.2999999999999999E-3</v>
      </c>
      <c r="D76" s="787">
        <f t="shared" si="1"/>
        <v>1.62</v>
      </c>
      <c r="E76" s="989"/>
    </row>
    <row r="77" spans="1:7">
      <c r="A77" s="1713" t="s">
        <v>315</v>
      </c>
      <c r="B77" s="1714"/>
      <c r="C77" s="814">
        <f>'BASE DE DADOS MÓDULOS 4 E 5'!C33</f>
        <v>4.2999999999999997E-2</v>
      </c>
      <c r="D77" s="787">
        <f t="shared" si="1"/>
        <v>53.66</v>
      </c>
      <c r="E77" s="989"/>
    </row>
    <row r="78" spans="1:7" ht="13.5" thickBot="1">
      <c r="A78" s="816" t="s">
        <v>339</v>
      </c>
      <c r="B78" s="817"/>
      <c r="C78" s="927">
        <f>'BASE DE DADOS MÓDULOS 4 E 5'!C34</f>
        <v>1.6999999999999999E-3</v>
      </c>
      <c r="D78" s="819">
        <f t="shared" si="1"/>
        <v>2.12</v>
      </c>
      <c r="E78" s="989"/>
    </row>
    <row r="79" spans="1:7" ht="13.5" thickBot="1">
      <c r="A79" s="1004" t="s">
        <v>282</v>
      </c>
      <c r="B79" s="1005"/>
      <c r="C79" s="1006">
        <f>SUM(C72:C78)</f>
        <v>5.79E-2</v>
      </c>
      <c r="D79" s="1007">
        <f>SUM(D72:D78)</f>
        <v>72.25</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103.96</v>
      </c>
      <c r="E82" s="989"/>
    </row>
    <row r="83" spans="1:6">
      <c r="A83" s="1713" t="s">
        <v>317</v>
      </c>
      <c r="B83" s="1714"/>
      <c r="C83" s="814">
        <f>'BASE DE DADOS MÓDULOS 4 E 5'!C39</f>
        <v>1.3899999999999999E-2</v>
      </c>
      <c r="D83" s="789">
        <f>C83*$D$22</f>
        <v>17.350000000000001</v>
      </c>
      <c r="E83" s="989"/>
    </row>
    <row r="84" spans="1:6">
      <c r="A84" s="1713" t="s">
        <v>786</v>
      </c>
      <c r="B84" s="1714"/>
      <c r="C84" s="814">
        <f>'BASE DE DADOS MÓDULOS 4 E 5'!C40</f>
        <v>8.3999999999999995E-3</v>
      </c>
      <c r="D84" s="789">
        <f>C84*$D$22</f>
        <v>10.48</v>
      </c>
      <c r="E84" s="989"/>
    </row>
    <row r="85" spans="1:6">
      <c r="A85" s="1713" t="s">
        <v>784</v>
      </c>
      <c r="B85" s="1729"/>
      <c r="C85" s="1085">
        <f>'BASE DE DADOS MÓDULOS 4 E 5'!C41</f>
        <v>3.3E-3</v>
      </c>
      <c r="D85" s="798">
        <f>C85*$D$22</f>
        <v>4.12</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135.91</v>
      </c>
      <c r="E87" s="989"/>
    </row>
    <row r="88" spans="1:6" ht="13.5" thickBot="1">
      <c r="A88" s="1745" t="s">
        <v>785</v>
      </c>
      <c r="B88" s="1746"/>
      <c r="C88" s="967">
        <f>'BASE DE DADOS MÓDULOS 4 E 5'!C44</f>
        <v>4.0099999999999997E-2</v>
      </c>
      <c r="D88" s="974">
        <f>C88*D22</f>
        <v>50.04</v>
      </c>
      <c r="E88" s="989"/>
    </row>
    <row r="89" spans="1:6" ht="13.5" thickBot="1">
      <c r="A89" s="1004" t="s">
        <v>282</v>
      </c>
      <c r="B89" s="1005"/>
      <c r="C89" s="1006">
        <f>SUM(C87:C88)</f>
        <v>0.14899999999999999</v>
      </c>
      <c r="D89" s="1007">
        <f>D87+D88</f>
        <v>185.95</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459.26</v>
      </c>
      <c r="E92" s="989"/>
    </row>
    <row r="93" spans="1:6">
      <c r="A93" s="1713" t="s">
        <v>295</v>
      </c>
      <c r="B93" s="1714"/>
      <c r="C93" s="831">
        <f>C62+C63</f>
        <v>0.152</v>
      </c>
      <c r="D93" s="798">
        <f>D64</f>
        <v>189.69</v>
      </c>
      <c r="E93" s="989"/>
    </row>
    <row r="94" spans="1:6">
      <c r="A94" s="1713" t="s">
        <v>300</v>
      </c>
      <c r="B94" s="1729"/>
      <c r="C94" s="832">
        <f>C67+C68</f>
        <v>1.8E-3</v>
      </c>
      <c r="D94" s="798">
        <f>D69</f>
        <v>2.2400000000000002</v>
      </c>
      <c r="E94" s="989"/>
    </row>
    <row r="95" spans="1:6">
      <c r="A95" s="1713" t="s">
        <v>301</v>
      </c>
      <c r="B95" s="1729"/>
      <c r="C95" s="832">
        <f>SUM(C72:C78)</f>
        <v>5.79E-2</v>
      </c>
      <c r="D95" s="798">
        <f>D79</f>
        <v>72.25</v>
      </c>
      <c r="E95" s="989"/>
    </row>
    <row r="96" spans="1:6" ht="13.5" thickBot="1">
      <c r="A96" s="1745" t="s">
        <v>321</v>
      </c>
      <c r="B96" s="1746"/>
      <c r="C96" s="833">
        <f>SUM(C87:C88)</f>
        <v>0.14899999999999999</v>
      </c>
      <c r="D96" s="826">
        <f>D89</f>
        <v>185.95</v>
      </c>
      <c r="E96" s="989"/>
    </row>
    <row r="97" spans="1:7" ht="13.5" thickBot="1">
      <c r="A97" s="1823" t="s">
        <v>282</v>
      </c>
      <c r="B97" s="1826"/>
      <c r="C97" s="1003">
        <f>SUM(C92:C96)</f>
        <v>0.72870000000000001</v>
      </c>
      <c r="D97" s="1001">
        <f>SUM(D92:D96)</f>
        <v>909.39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8.86</v>
      </c>
      <c r="D104" s="842">
        <f>((D22+D35+D44+D97+D102+D110)*$C$104)%</f>
        <v>262.37</v>
      </c>
      <c r="E104" s="989"/>
    </row>
    <row r="105" spans="1:7">
      <c r="A105" s="840" t="s">
        <v>327</v>
      </c>
      <c r="B105" s="1018">
        <f>'BASE DE DADOS MÓDULOS 4 E 5'!B61</f>
        <v>1.65</v>
      </c>
      <c r="C105" s="1019">
        <f>((100/((100-$B$109)%)-100)*B105)/$B$109</f>
        <v>1.92</v>
      </c>
      <c r="D105" s="842">
        <f>((D22+D35+D44+D97+D102+D110)*$C$105)%</f>
        <v>56.86</v>
      </c>
      <c r="E105" s="989"/>
    </row>
    <row r="106" spans="1:7">
      <c r="A106" s="840" t="s">
        <v>328</v>
      </c>
      <c r="B106" s="841"/>
      <c r="C106" s="1019"/>
      <c r="D106" s="842">
        <f>((D22+D35+D44+D97+D102+D110)*$C$106)%</f>
        <v>0</v>
      </c>
      <c r="E106" s="989"/>
    </row>
    <row r="107" spans="1:7">
      <c r="A107" s="840" t="s">
        <v>329</v>
      </c>
      <c r="B107" s="841">
        <f>100*'ISS APOIO'!B45</f>
        <v>5</v>
      </c>
      <c r="C107" s="1019">
        <f>((100/((100-$B$109)%)-100)*B107)/$B$109</f>
        <v>5.83</v>
      </c>
      <c r="D107" s="842">
        <f>((D22+D35+D44+D97+D102+D110)*$C$107)%</f>
        <v>172.64</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491.87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843.9</v>
      </c>
      <c r="E111" s="989"/>
    </row>
    <row r="112" spans="1:7" ht="13.5" thickBot="1">
      <c r="A112" s="1724"/>
      <c r="B112" s="1724"/>
      <c r="C112" s="1724"/>
      <c r="D112" s="834"/>
      <c r="E112" s="989"/>
    </row>
    <row r="113" spans="1:5" ht="13.5" thickBot="1">
      <c r="A113" s="1823" t="s">
        <v>333</v>
      </c>
      <c r="B113" s="1824"/>
      <c r="C113" s="1825"/>
      <c r="D113" s="1031">
        <f>D22+D35+D44+D97+D111</f>
        <v>3453.15</v>
      </c>
      <c r="E113" s="1032"/>
    </row>
    <row r="115" spans="1:5">
      <c r="D115" s="970">
        <f>D113*12</f>
        <v>41437.800000000003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5.xml><?xml version="1.0" encoding="utf-8"?>
<worksheet xmlns="http://schemas.openxmlformats.org/spreadsheetml/2006/main" xmlns:r="http://schemas.openxmlformats.org/officeDocument/2006/relationships">
  <sheetPr>
    <tabColor rgb="FFFFFF00"/>
  </sheetPr>
  <dimension ref="A1:H116"/>
  <sheetViews>
    <sheetView showGridLines="0" view="pageBreakPreview" topLeftCell="A82" zoomScale="110" zoomScaleNormal="100" zoomScaleSheetLayoutView="110" workbookViewId="0">
      <selection activeCell="I25" sqref="I25"/>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869</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CCT!AY31</f>
        <v>1134.79</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98.51</v>
      </c>
      <c r="E19" s="989"/>
    </row>
    <row r="20" spans="1:5">
      <c r="A20" s="1713" t="s">
        <v>335</v>
      </c>
      <c r="B20" s="1714"/>
      <c r="C20" s="801">
        <f>(1/220*12*6/12)</f>
        <v>2.7300000000000001E-2</v>
      </c>
      <c r="D20" s="917">
        <f>D13*C20</f>
        <v>30.98</v>
      </c>
      <c r="E20" s="996"/>
    </row>
    <row r="21" spans="1:5" ht="13.5" thickBot="1">
      <c r="A21" s="1816" t="s">
        <v>882</v>
      </c>
      <c r="B21" s="1817"/>
      <c r="C21" s="873">
        <v>0</v>
      </c>
      <c r="D21" s="917">
        <f>D14*C21</f>
        <v>0</v>
      </c>
      <c r="E21" s="996"/>
    </row>
    <row r="22" spans="1:5" ht="13.5" thickBot="1">
      <c r="A22" s="1823" t="s">
        <v>274</v>
      </c>
      <c r="B22" s="1824"/>
      <c r="C22" s="1834"/>
      <c r="D22" s="997">
        <f>SUM(D13:D20)</f>
        <v>1428.71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1090" t="s">
        <v>975</v>
      </c>
      <c r="D26" s="1016" t="s">
        <v>267</v>
      </c>
      <c r="E26" s="989"/>
    </row>
    <row r="27" spans="1:5">
      <c r="A27" s="1748" t="s">
        <v>277</v>
      </c>
      <c r="B27" s="1749"/>
      <c r="C27" s="768">
        <v>0</v>
      </c>
      <c r="D27" s="691">
        <f>$C$13*C27</f>
        <v>0</v>
      </c>
      <c r="E27" s="989"/>
    </row>
    <row r="28" spans="1:5">
      <c r="A28" s="1713" t="s">
        <v>278</v>
      </c>
      <c r="B28" s="1729"/>
      <c r="C28" s="770">
        <f>Parâmetro!G10</f>
        <v>14</v>
      </c>
      <c r="D28" s="771">
        <f>((20*C28)-1)*C13</f>
        <v>279</v>
      </c>
      <c r="E28" s="989"/>
    </row>
    <row r="29" spans="1:5">
      <c r="A29" s="1713" t="s">
        <v>279</v>
      </c>
      <c r="B29" s="1729"/>
      <c r="C29" s="770">
        <f>Parâmetro!E87</f>
        <v>3.1</v>
      </c>
      <c r="D29" s="772">
        <f>(2*$C$29*20*C13)-(IF(D13*6%&lt;=(2*$C$29*20*C13),D13*6%,(2*$C$29*20*C13)))</f>
        <v>55.91</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Parâmetro!C10</f>
        <v>28.19</v>
      </c>
      <c r="D32" s="691">
        <f>$C$13*C32</f>
        <v>28.19</v>
      </c>
      <c r="E32" s="989"/>
    </row>
    <row r="33" spans="1:8">
      <c r="A33" s="1713" t="s">
        <v>1054</v>
      </c>
      <c r="B33" s="1714"/>
      <c r="C33" s="775">
        <f>Parâmetro!D10</f>
        <v>0</v>
      </c>
      <c r="D33" s="691">
        <f>$C$13*C33</f>
        <v>0</v>
      </c>
      <c r="E33" s="989"/>
    </row>
    <row r="34" spans="1:8" ht="13.5" thickBot="1">
      <c r="A34" s="1816" t="s">
        <v>933</v>
      </c>
      <c r="B34" s="1839"/>
      <c r="C34" s="1023">
        <v>0</v>
      </c>
      <c r="D34" s="691">
        <f>$C$13*C34</f>
        <v>0</v>
      </c>
      <c r="E34" s="989"/>
    </row>
    <row r="35" spans="1:8" ht="13.5" thickBot="1">
      <c r="A35" s="1823" t="s">
        <v>282</v>
      </c>
      <c r="B35" s="1824"/>
      <c r="C35" s="1841"/>
      <c r="D35" s="1000">
        <f>SUM(D27:D34)</f>
        <v>366.22</v>
      </c>
      <c r="E35" s="989"/>
      <c r="H35" s="945"/>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285.74</v>
      </c>
      <c r="E49" s="989"/>
    </row>
    <row r="50" spans="1:6">
      <c r="A50" s="1713" t="s">
        <v>289</v>
      </c>
      <c r="B50" s="1729"/>
      <c r="C50" s="981">
        <f>'BASE DE DADOS MÓDULOS 4 E 5'!C6</f>
        <v>1.4999999999999999E-2</v>
      </c>
      <c r="D50" s="798">
        <f t="shared" ref="D50:D56" si="0">$D$22*C50</f>
        <v>21.43</v>
      </c>
      <c r="E50" s="989"/>
    </row>
    <row r="51" spans="1:6">
      <c r="A51" s="1713" t="s">
        <v>290</v>
      </c>
      <c r="B51" s="1714"/>
      <c r="C51" s="788">
        <f>'BASE DE DADOS MÓDULOS 4 E 5'!C7</f>
        <v>0.01</v>
      </c>
      <c r="D51" s="798">
        <f t="shared" si="0"/>
        <v>14.29</v>
      </c>
      <c r="E51" s="989"/>
    </row>
    <row r="52" spans="1:6">
      <c r="A52" s="1713" t="s">
        <v>291</v>
      </c>
      <c r="B52" s="1714"/>
      <c r="C52" s="788">
        <f>'BASE DE DADOS MÓDULOS 4 E 5'!C8</f>
        <v>2E-3</v>
      </c>
      <c r="D52" s="798">
        <f t="shared" si="0"/>
        <v>2.86</v>
      </c>
      <c r="E52" s="989"/>
    </row>
    <row r="53" spans="1:6">
      <c r="A53" s="1713" t="s">
        <v>292</v>
      </c>
      <c r="B53" s="1714"/>
      <c r="C53" s="788">
        <f>'BASE DE DADOS MÓDULOS 4 E 5'!C9</f>
        <v>2.5000000000000001E-2</v>
      </c>
      <c r="D53" s="798">
        <f t="shared" si="0"/>
        <v>35.72</v>
      </c>
      <c r="E53" s="989"/>
    </row>
    <row r="54" spans="1:6">
      <c r="A54" s="1713" t="s">
        <v>293</v>
      </c>
      <c r="B54" s="1714"/>
      <c r="C54" s="920">
        <f>'BASE DE DADOS MÓDULOS 4 E 5'!C10</f>
        <v>0.08</v>
      </c>
      <c r="D54" s="787">
        <f t="shared" si="0"/>
        <v>114.3</v>
      </c>
      <c r="E54" s="989"/>
    </row>
    <row r="55" spans="1:6">
      <c r="A55" s="1713" t="s">
        <v>1052</v>
      </c>
      <c r="B55" s="1714"/>
      <c r="C55" s="981">
        <f>'BASE DE DADOS MÓDULOS 4 E 5'!C11</f>
        <v>0.03</v>
      </c>
      <c r="D55" s="787">
        <f t="shared" si="0"/>
        <v>42.86</v>
      </c>
      <c r="E55" s="989"/>
    </row>
    <row r="56" spans="1:6" ht="13.5" thickBot="1">
      <c r="A56" s="1745" t="s">
        <v>294</v>
      </c>
      <c r="B56" s="1759"/>
      <c r="C56" s="922">
        <f>'BASE DE DADOS MÓDULOS 4 E 5'!C12</f>
        <v>6.0000000000000001E-3</v>
      </c>
      <c r="D56" s="787">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24">
        <f>SUM(C60:C61)</f>
        <v>0.1111</v>
      </c>
      <c r="D62" s="800">
        <f>SUM(D60:D61)</f>
        <v>158.72999999999999</v>
      </c>
      <c r="E62" s="989"/>
    </row>
    <row r="63" spans="1:6" ht="13.5" thickBot="1">
      <c r="A63" s="1745" t="s">
        <v>299</v>
      </c>
      <c r="B63" s="1759"/>
      <c r="C63" s="873">
        <f>'BASE DE DADOS MÓDULOS 4 E 5'!C19</f>
        <v>4.0899999999999999E-2</v>
      </c>
      <c r="D63" s="884">
        <f>D22*C63</f>
        <v>58.43</v>
      </c>
      <c r="E63" s="989"/>
    </row>
    <row r="64" spans="1:6" ht="13.5" thickBot="1">
      <c r="A64" s="1004" t="s">
        <v>282</v>
      </c>
      <c r="B64" s="1005"/>
      <c r="C64" s="1006">
        <f>SUM(C62:C63)</f>
        <v>0.152</v>
      </c>
      <c r="D64" s="1007">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0.71</v>
      </c>
      <c r="E68" s="989"/>
    </row>
    <row r="69" spans="1:7" ht="13.5" thickBot="1">
      <c r="A69" s="1004" t="s">
        <v>282</v>
      </c>
      <c r="B69" s="1005"/>
      <c r="C69" s="1006">
        <f>SUM(C67:C68)</f>
        <v>1.8E-3</v>
      </c>
      <c r="D69" s="679">
        <f>SUM(D67:D68)</f>
        <v>2.57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10.72</v>
      </c>
      <c r="E72" s="989"/>
    </row>
    <row r="73" spans="1:7">
      <c r="A73" s="1713" t="s">
        <v>338</v>
      </c>
      <c r="B73" s="1729"/>
      <c r="C73" s="814">
        <f>'BASE DE DADOS MÓDULOS 4 E 5'!C29</f>
        <v>5.9999999999999995E-4</v>
      </c>
      <c r="D73" s="787">
        <f t="shared" si="1"/>
        <v>0.86</v>
      </c>
      <c r="E73" s="989"/>
    </row>
    <row r="74" spans="1:7">
      <c r="A74" s="1713" t="s">
        <v>302</v>
      </c>
      <c r="B74" s="1729"/>
      <c r="C74" s="814">
        <f>'BASE DE DADOS MÓDULOS 4 E 5'!C30</f>
        <v>2.9999999999999997E-4</v>
      </c>
      <c r="D74" s="787">
        <f t="shared" si="1"/>
        <v>0.43</v>
      </c>
      <c r="E74" s="989"/>
    </row>
    <row r="75" spans="1:7">
      <c r="A75" s="1713" t="s">
        <v>303</v>
      </c>
      <c r="B75" s="1729"/>
      <c r="C75" s="814">
        <f>'BASE DE DADOS MÓDULOS 4 E 5'!C31</f>
        <v>3.5000000000000001E-3</v>
      </c>
      <c r="D75" s="787">
        <f t="shared" si="1"/>
        <v>5</v>
      </c>
      <c r="E75" s="989"/>
    </row>
    <row r="76" spans="1:7">
      <c r="A76" s="1713" t="s">
        <v>304</v>
      </c>
      <c r="B76" s="1729"/>
      <c r="C76" s="927">
        <f>'BASE DE DADOS MÓDULOS 4 E 5'!C32</f>
        <v>1.2999999999999999E-3</v>
      </c>
      <c r="D76" s="787">
        <f t="shared" si="1"/>
        <v>1.86</v>
      </c>
      <c r="E76" s="989"/>
    </row>
    <row r="77" spans="1:7">
      <c r="A77" s="1713" t="s">
        <v>315</v>
      </c>
      <c r="B77" s="1714"/>
      <c r="C77" s="815">
        <f>'BASE DE DADOS MÓDULOS 4 E 5'!C33</f>
        <v>4.2999999999999997E-2</v>
      </c>
      <c r="D77" s="787">
        <f t="shared" si="1"/>
        <v>61.43</v>
      </c>
      <c r="E77" s="989"/>
    </row>
    <row r="78" spans="1:7" ht="13.5" thickBot="1">
      <c r="A78" s="816" t="s">
        <v>339</v>
      </c>
      <c r="B78" s="817"/>
      <c r="C78" s="967">
        <f>'BASE DE DADOS MÓDULOS 4 E 5'!C34</f>
        <v>1.6999999999999999E-3</v>
      </c>
      <c r="D78" s="819">
        <f t="shared" si="1"/>
        <v>2.4300000000000002</v>
      </c>
      <c r="E78" s="989"/>
    </row>
    <row r="79" spans="1:7" ht="13.5" thickBot="1">
      <c r="A79" s="1012" t="s">
        <v>282</v>
      </c>
      <c r="B79" s="1013"/>
      <c r="C79" s="1026">
        <f>SUM(C72:C78)</f>
        <v>5.79E-2</v>
      </c>
      <c r="D79" s="1007">
        <f>SUM(D72:D78)</f>
        <v>82.73</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119.01</v>
      </c>
      <c r="E82" s="989"/>
    </row>
    <row r="83" spans="1:6">
      <c r="A83" s="1713" t="s">
        <v>317</v>
      </c>
      <c r="B83" s="1714"/>
      <c r="C83" s="814">
        <f>'BASE DE DADOS MÓDULOS 4 E 5'!C39</f>
        <v>1.3899999999999999E-2</v>
      </c>
      <c r="D83" s="789">
        <f>C83*$D$22</f>
        <v>19.86</v>
      </c>
      <c r="E83" s="989"/>
    </row>
    <row r="84" spans="1:6">
      <c r="A84" s="1713" t="s">
        <v>786</v>
      </c>
      <c r="B84" s="1714"/>
      <c r="C84" s="814">
        <f>'BASE DE DADOS MÓDULOS 4 E 5'!C40</f>
        <v>8.3999999999999995E-3</v>
      </c>
      <c r="D84" s="789">
        <f>C84*$D$22</f>
        <v>12</v>
      </c>
      <c r="E84" s="989"/>
    </row>
    <row r="85" spans="1:6">
      <c r="A85" s="1713" t="s">
        <v>784</v>
      </c>
      <c r="B85" s="1729"/>
      <c r="C85" s="814">
        <f>'BASE DE DADOS MÓDULOS 4 E 5'!C41</f>
        <v>3.3E-3</v>
      </c>
      <c r="D85" s="789">
        <f>C85*$D$22</f>
        <v>4.71</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155.58000000000001</v>
      </c>
      <c r="E87" s="989"/>
    </row>
    <row r="88" spans="1:6" ht="13.5" thickBot="1">
      <c r="A88" s="1745" t="s">
        <v>785</v>
      </c>
      <c r="B88" s="1746"/>
      <c r="C88" s="967">
        <f>'BASE DE DADOS MÓDULOS 4 E 5'!C44</f>
        <v>4.0099999999999997E-2</v>
      </c>
      <c r="D88" s="974">
        <f>C88*D22</f>
        <v>57.29</v>
      </c>
      <c r="E88" s="989"/>
    </row>
    <row r="89" spans="1:6" ht="13.5" thickBot="1">
      <c r="A89" s="1012" t="s">
        <v>282</v>
      </c>
      <c r="B89" s="1025"/>
      <c r="C89" s="1026">
        <f>SUM(C87:C88)</f>
        <v>0.14899999999999999</v>
      </c>
      <c r="D89" s="1007">
        <f>D87+D88</f>
        <v>212.87</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290.05</v>
      </c>
      <c r="E104" s="989"/>
    </row>
    <row r="105" spans="1:7">
      <c r="A105" s="840" t="s">
        <v>327</v>
      </c>
      <c r="B105" s="841">
        <f>'BASE DE DADOS MÓDULOS 4 E 5'!B61</f>
        <v>1.65</v>
      </c>
      <c r="C105" s="1019">
        <f>((100/((100-$B$109)%)-100)*B105)/$B$109</f>
        <v>1.92</v>
      </c>
      <c r="D105" s="842">
        <f>((D22+D35+D44+D97+D102+D110)*$C$105)%</f>
        <v>62.86</v>
      </c>
      <c r="E105" s="989"/>
    </row>
    <row r="106" spans="1:7">
      <c r="A106" s="840" t="s">
        <v>328</v>
      </c>
      <c r="B106" s="841"/>
      <c r="C106" s="1019"/>
      <c r="D106" s="842">
        <f>((D22+D35+D44+D97+D102+D110)*$C$106)%</f>
        <v>0</v>
      </c>
      <c r="E106" s="989"/>
    </row>
    <row r="107" spans="1:7">
      <c r="A107" s="840" t="s">
        <v>329</v>
      </c>
      <c r="B107" s="841">
        <f>100*'ISS APOIO'!B45</f>
        <v>5</v>
      </c>
      <c r="C107" s="1019">
        <f>((100/((100-$B$109)%)-100)*B107)/$B$109</f>
        <v>5.83</v>
      </c>
      <c r="D107" s="842">
        <f>((D22+D35+D44+D97+D102+D110)*$C$107)%</f>
        <v>190.86</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543.77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895.8</v>
      </c>
      <c r="E111" s="989"/>
    </row>
    <row r="112" spans="1:7" ht="13.5" thickBot="1">
      <c r="A112" s="1724"/>
      <c r="B112" s="1724"/>
      <c r="C112" s="1724"/>
      <c r="D112" s="834"/>
      <c r="E112" s="989"/>
    </row>
    <row r="113" spans="1:5" ht="13.5" thickBot="1">
      <c r="A113" s="1823" t="s">
        <v>333</v>
      </c>
      <c r="B113" s="1824"/>
      <c r="C113" s="1825"/>
      <c r="D113" s="1010">
        <f>D22+D35+D44+D97+D111</f>
        <v>3817.51</v>
      </c>
      <c r="E113" s="989"/>
    </row>
    <row r="115" spans="1:5">
      <c r="D115" s="970">
        <f>D113*12</f>
        <v>45810.12</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3:C23"/>
    <mergeCell ref="A24:D24"/>
    <mergeCell ref="A21:B21"/>
    <mergeCell ref="A25:C25"/>
    <mergeCell ref="A18:B18"/>
    <mergeCell ref="A19:B19"/>
    <mergeCell ref="A20:B20"/>
    <mergeCell ref="A22:C22"/>
    <mergeCell ref="A26:B26"/>
    <mergeCell ref="A27:B27"/>
    <mergeCell ref="A28:B28"/>
    <mergeCell ref="A42:B42"/>
    <mergeCell ref="A40:B40"/>
    <mergeCell ref="A41:B41"/>
    <mergeCell ref="A29:B29"/>
    <mergeCell ref="A30:B30"/>
    <mergeCell ref="A55:B55"/>
    <mergeCell ref="A56:B56"/>
    <mergeCell ref="A57:B57"/>
    <mergeCell ref="A43:B43"/>
    <mergeCell ref="A31:B31"/>
    <mergeCell ref="A32:B32"/>
    <mergeCell ref="A33:B33"/>
    <mergeCell ref="A35:C35"/>
    <mergeCell ref="A36:C36"/>
    <mergeCell ref="A37:D37"/>
    <mergeCell ref="A34:B34"/>
    <mergeCell ref="A38:C38"/>
    <mergeCell ref="A39:B39"/>
    <mergeCell ref="A59:B59"/>
    <mergeCell ref="A60:B60"/>
    <mergeCell ref="A61:B61"/>
    <mergeCell ref="A62:B62"/>
    <mergeCell ref="A44:C44"/>
    <mergeCell ref="A45:C45"/>
    <mergeCell ref="A46:D46"/>
    <mergeCell ref="A58:C58"/>
    <mergeCell ref="A47:C47"/>
    <mergeCell ref="A48:B48"/>
    <mergeCell ref="A49:B49"/>
    <mergeCell ref="A50:B50"/>
    <mergeCell ref="A51:B51"/>
    <mergeCell ref="A52:B52"/>
    <mergeCell ref="A53:B53"/>
    <mergeCell ref="A54:B54"/>
    <mergeCell ref="A67:B67"/>
    <mergeCell ref="A68:B68"/>
    <mergeCell ref="A63:B63"/>
    <mergeCell ref="A82:B82"/>
    <mergeCell ref="A70:C70"/>
    <mergeCell ref="A71:B71"/>
    <mergeCell ref="A72:B72"/>
    <mergeCell ref="A73:B73"/>
    <mergeCell ref="A74:B74"/>
    <mergeCell ref="A76:B76"/>
    <mergeCell ref="A77:B77"/>
    <mergeCell ref="A80:C80"/>
    <mergeCell ref="A81:B81"/>
    <mergeCell ref="A75:B75"/>
    <mergeCell ref="A65:C65"/>
    <mergeCell ref="A66:B66"/>
    <mergeCell ref="A93:B93"/>
    <mergeCell ref="A83:B83"/>
    <mergeCell ref="A84:B84"/>
    <mergeCell ref="A85:B85"/>
    <mergeCell ref="A86:B86"/>
    <mergeCell ref="A87:B87"/>
    <mergeCell ref="A88:B88"/>
    <mergeCell ref="A90:C90"/>
    <mergeCell ref="A91:B91"/>
    <mergeCell ref="A92:B92"/>
    <mergeCell ref="A100:C100"/>
    <mergeCell ref="A111:C111"/>
    <mergeCell ref="A112:C112"/>
    <mergeCell ref="A113:C113"/>
    <mergeCell ref="A94:B94"/>
    <mergeCell ref="A95:B95"/>
    <mergeCell ref="A96:B96"/>
    <mergeCell ref="A97:B97"/>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6.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J21" sqref="J21"/>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258</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1010</v>
      </c>
    </row>
    <row r="6" spans="1:4">
      <c r="A6" s="1704" t="s">
        <v>262</v>
      </c>
      <c r="B6" s="1705"/>
      <c r="C6" s="1706"/>
      <c r="D6" s="857"/>
    </row>
    <row r="7" spans="1:4" ht="25.5">
      <c r="A7" s="1704" t="s">
        <v>263</v>
      </c>
      <c r="B7" s="1705"/>
      <c r="C7" s="1706"/>
      <c r="D7" s="647" t="s">
        <v>1011</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55</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CCT!BP32</f>
        <v>1</v>
      </c>
      <c r="C47" s="909">
        <f>CCT!BO32</f>
        <v>2180.8200000000002</v>
      </c>
      <c r="D47" s="910">
        <f t="shared" si="1"/>
        <v>2180.8200000000002</v>
      </c>
    </row>
    <row r="48" spans="1:4" ht="13.5" thickBot="1">
      <c r="A48" s="692" t="s">
        <v>177</v>
      </c>
      <c r="B48" s="693">
        <v>0</v>
      </c>
      <c r="C48" s="694">
        <v>0</v>
      </c>
      <c r="D48" s="809">
        <f t="shared" si="1"/>
        <v>0</v>
      </c>
    </row>
    <row r="49" spans="1:7" ht="30" customHeight="1" thickBot="1">
      <c r="A49" s="1891" t="s">
        <v>1143</v>
      </c>
      <c r="B49" s="1891"/>
      <c r="C49" s="1891"/>
      <c r="D49" s="1891"/>
    </row>
    <row r="50" spans="1:7" ht="13.5" thickBot="1">
      <c r="A50" s="655" t="s">
        <v>534</v>
      </c>
      <c r="B50" s="656">
        <v>0</v>
      </c>
      <c r="C50" s="736">
        <v>0</v>
      </c>
      <c r="D50" s="658">
        <f>B50*C50</f>
        <v>0</v>
      </c>
      <c r="F50" s="944"/>
      <c r="G50" s="944"/>
    </row>
    <row r="51" spans="1:7" ht="27" customHeight="1" thickBot="1">
      <c r="A51" s="1891" t="s">
        <v>1144</v>
      </c>
      <c r="B51" s="1891"/>
      <c r="C51" s="1891"/>
      <c r="D51" s="1891"/>
    </row>
    <row r="52" spans="1:7" ht="13.5" thickBot="1">
      <c r="A52" s="655" t="s">
        <v>936</v>
      </c>
      <c r="B52" s="656">
        <v>0</v>
      </c>
      <c r="C52" s="736">
        <v>0</v>
      </c>
      <c r="D52" s="658">
        <f>B52*C52</f>
        <v>0</v>
      </c>
    </row>
    <row r="53" spans="1:7" ht="27" customHeight="1" thickBot="1">
      <c r="A53" s="1891" t="s">
        <v>57</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2180.8200000000002</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2180.8200000000002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SUM(B16:B41)*(Parâmetro!G10*20-1)+SUM(B43:B48)*(Parâmetro!G26*20-1)+SUM(B50)*(Parâmetro!G29*20-1)+SUM(B52)*(Parâmetro!G30*20-1)+SUM(B54)*(Parâmetro!G45*20-1)</f>
        <v>279</v>
      </c>
      <c r="E71" s="863"/>
      <c r="F71" s="951"/>
    </row>
    <row r="72" spans="1:7">
      <c r="A72" s="1713" t="s">
        <v>279</v>
      </c>
      <c r="B72" s="1729"/>
      <c r="C72" s="770">
        <f>Parâmetro!E87</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SUM(B16:B41)*Parâmetro!C10+SUM(B43:B48)*Parâmetro!C26+SUM(B50)*Parâmetro!C29+SUM(B52)*Parâmetro!C30+SUM(B54)*Parâmetro!C45</f>
        <v>15.65</v>
      </c>
      <c r="E75" s="951"/>
    </row>
    <row r="76" spans="1:7">
      <c r="A76" s="1713" t="s">
        <v>1054</v>
      </c>
      <c r="B76" s="1714"/>
      <c r="C76" s="868"/>
      <c r="D76" s="866">
        <f>SUM(B16:B41)*Parâmetro!D10+SUM(B43:B48)*Parâmetro!D26+SUM(B50)*Parâmetro!D29+SUM(B52)*Parâmetro!D30+SUM(B54)*Parâmetro!D45</f>
        <v>0</v>
      </c>
      <c r="E76" s="951"/>
    </row>
    <row r="77" spans="1:7" ht="13.5" thickBot="1">
      <c r="A77" s="1816" t="s">
        <v>866</v>
      </c>
      <c r="B77" s="1817"/>
      <c r="C77" s="871"/>
      <c r="D77" s="724">
        <f>B54*Parâmetro!E147</f>
        <v>0</v>
      </c>
    </row>
    <row r="78" spans="1:7" ht="13.5" thickBot="1">
      <c r="A78" s="1721" t="s">
        <v>282</v>
      </c>
      <c r="B78" s="1722"/>
      <c r="C78" s="1747"/>
      <c r="D78" s="726">
        <f>SUM(D70:D77)</f>
        <v>297.77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18"/>
      <c r="D83" s="919">
        <f>B16*'Uniforme Apoio'!BM9+'CARGO SETTASPOC GOV. VALADARES'!B17*'Uniforme Apoio'!BM10+'CARGO SETTASPOC GOV. VALADARES'!B18*'Uniforme Apoio'!BM11+'CARGO SETTASPOC GOV. VALADARES'!B19*'Uniforme Apoio'!BM12+'CARGO SETTASPOC GOV. VALADARES'!B20*'Uniforme Apoio'!BM13+'CARGO SETTASPOC GOV. VALADARES'!B21*'Uniforme Apoio'!BM14+'CARGO SETTASPOC GOV. VALADARES'!B22*'Uniforme Apoio'!BM15+'CARGO SETTASPOC GOV. VALADARES'!B23*'Uniforme Apoio'!BM16+'CARGO SETTASPOC GOV. VALADARES'!B24*'Uniforme Apoio'!BM17+'CARGO SETTASPOC GOV. VALADARES'!B25*'Uniforme Apoio'!BM18+'CARGO SETTASPOC GOV. VALADARES'!B26*'Uniforme Apoio'!BM20+'CARGO SETTASPOC GOV. VALADARES'!B27*'Uniforme Apoio'!BM21+'CARGO SETTASPOC GOV. VALADARES'!B28*'Uniforme Apoio'!BM22+'CARGO SETTASPOC GOV. VALADARES'!B29*'Uniforme Apoio'!BM23+'CARGO SETTASPOC GOV. VALADARES'!B30*'Uniforme Apoio'!BM24+'CARGO SETTASPOC GOV. VALADARES'!B31*'Uniforme Apoio'!BM25+'CARGO SETTASPOC GOV. VALADARES'!B32*'Uniforme Apoio'!BM28+'CARGO SETTASPOC GOV. VALADARES'!B33*'Uniforme Apoio'!BM29+'CARGO SETTASPOC GOV. VALADARES'!B34*'Uniforme Apoio'!BM30+'CARGO SETTASPOC GOV. VALADARES'!B35*'Uniforme Apoio'!BM30+'CARGO SETTASPOC GOV. VALADARES'!B36*'Uniforme Apoio'!BM30+'CARGO SETTASPOC GOV. VALADARES'!B37*'Uniforme Apoio'!BM31+'CARGO SETTASPOC GOV. VALADARES'!B38*'Uniforme Apoio'!BM31+'CARGO SETTASPOC GOV. VALADARES'!B39*'Uniforme Apoio'!BM32+'CARGO SETTASPOC GOV. VALADARES'!B40*'Uniforme Apoio'!BM33+'CARGO SETTASPOC GOV. VALADARES'!B41*'Uniforme Apoio'!BM39+'CARGO SETTASPOC GOV. VALADARES'!B43*'Uniforme Apoio'!BM19+'CARGO SETTASPOC GOV. VALADARES'!B44*'Uniforme Apoio'!BM27+'CARGO SETTASPOC GOV. VALADARES'!B45*'Uniforme Apoio'!BM35+'CARGO SETTASPOC GOV. VALADARES'!B46*'Uniforme Apoio'!BM36+'CARGO SETTASPOC GOV. VALADARES'!B47*'Uniforme Apoio'!BM37+'CARGO SETTASPOC GOV. VALADARES'!B48*'Uniforme Apoio'!BM38+'CARGO SETTASPOC GOV. VALADARES'!B50*'Uniforme Apoio'!BM40+'CARGO SETTASPOC GOV. VALADARES'!B52*'Uniforme Apoio'!BM34+'CARGO SETTASPOC GOV. VALADARES'!B54*'Uniforme Apoio'!BM26</f>
        <v>35.9</v>
      </c>
      <c r="E83" s="944"/>
    </row>
    <row r="84" spans="1:7">
      <c r="A84" s="1713" t="str">
        <f>'TOTALIZADORA MÓDULOS'!A286:B286</f>
        <v>B - Materiais de Consumo</v>
      </c>
      <c r="B84" s="1729"/>
      <c r="C84" s="782">
        <v>0</v>
      </c>
      <c r="D84" s="781">
        <f>'Material de consumo jardinagem'!G21*'CARGO SETTASPOC GOV. VALADARES'!B28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436.16</v>
      </c>
    </row>
    <row r="93" spans="1:7">
      <c r="A93" s="1713" t="s">
        <v>289</v>
      </c>
      <c r="B93" s="1729"/>
      <c r="C93" s="788">
        <f>'BASE DE DADOS MÓDULOS 4 E 5'!C6</f>
        <v>1.4999999999999999E-2</v>
      </c>
      <c r="D93" s="789">
        <f t="shared" ref="D93:D99" si="2">$D$65*C93</f>
        <v>32.71</v>
      </c>
    </row>
    <row r="94" spans="1:7">
      <c r="A94" s="1713" t="s">
        <v>290</v>
      </c>
      <c r="B94" s="1714"/>
      <c r="C94" s="788">
        <f>'BASE DE DADOS MÓDULOS 4 E 5'!C7</f>
        <v>0.01</v>
      </c>
      <c r="D94" s="789">
        <f t="shared" si="2"/>
        <v>21.81</v>
      </c>
    </row>
    <row r="95" spans="1:7">
      <c r="A95" s="1713" t="s">
        <v>291</v>
      </c>
      <c r="B95" s="1714"/>
      <c r="C95" s="788">
        <f>'BASE DE DADOS MÓDULOS 4 E 5'!C8</f>
        <v>2E-3</v>
      </c>
      <c r="D95" s="789">
        <f t="shared" si="2"/>
        <v>4.3600000000000003</v>
      </c>
    </row>
    <row r="96" spans="1:7">
      <c r="A96" s="1713" t="s">
        <v>292</v>
      </c>
      <c r="B96" s="1714"/>
      <c r="C96" s="920">
        <f>'BASE DE DADOS MÓDULOS 4 E 5'!C9</f>
        <v>2.5000000000000001E-2</v>
      </c>
      <c r="D96" s="789">
        <f t="shared" si="2"/>
        <v>54.52</v>
      </c>
    </row>
    <row r="97" spans="1:7">
      <c r="A97" s="1713" t="s">
        <v>293</v>
      </c>
      <c r="B97" s="1714"/>
      <c r="C97" s="788">
        <f>'BASE DE DADOS MÓDULOS 4 E 5'!C10</f>
        <v>0.08</v>
      </c>
      <c r="D97" s="787">
        <f t="shared" si="2"/>
        <v>174.47</v>
      </c>
    </row>
    <row r="98" spans="1:7">
      <c r="A98" s="1713" t="s">
        <v>1052</v>
      </c>
      <c r="B98" s="1714"/>
      <c r="C98" s="788">
        <f>'BASE DE DADOS MÓDULOS 4 E 5'!C11</f>
        <v>0.03</v>
      </c>
      <c r="D98" s="921">
        <f t="shared" si="2"/>
        <v>65.42</v>
      </c>
    </row>
    <row r="99" spans="1:7" ht="13.5" thickBot="1">
      <c r="A99" s="1745" t="s">
        <v>294</v>
      </c>
      <c r="B99" s="1759"/>
      <c r="C99" s="955">
        <f>'BASE DE DADOS MÓDULOS 4 E 5'!C12</f>
        <v>6.0000000000000001E-3</v>
      </c>
      <c r="D99" s="787">
        <f t="shared" si="2"/>
        <v>13.08</v>
      </c>
    </row>
    <row r="100" spans="1:7" ht="13.5" thickBot="1">
      <c r="A100" s="1721" t="s">
        <v>282</v>
      </c>
      <c r="B100" s="1736"/>
      <c r="C100" s="792">
        <f>SUM(C92:C99)</f>
        <v>0.36799999999999999</v>
      </c>
      <c r="D100" s="784">
        <f>SUM(D92:D99)</f>
        <v>802.53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181.66</v>
      </c>
    </row>
    <row r="104" spans="1:7">
      <c r="A104" s="1713" t="s">
        <v>297</v>
      </c>
      <c r="B104" s="1729"/>
      <c r="C104" s="428">
        <f>'BASE DE DADOS MÓDULOS 4 E 5'!C17</f>
        <v>2.7799999999999998E-2</v>
      </c>
      <c r="D104" s="798">
        <f>C104*D65</f>
        <v>60.63</v>
      </c>
    </row>
    <row r="105" spans="1:7">
      <c r="A105" s="1750" t="s">
        <v>298</v>
      </c>
      <c r="B105" s="1751"/>
      <c r="C105" s="988">
        <f>SUM(C103:C104)</f>
        <v>0.1111</v>
      </c>
      <c r="D105" s="800">
        <f>SUM(D103:D104)</f>
        <v>242.29</v>
      </c>
    </row>
    <row r="106" spans="1:7" ht="13.5" thickBot="1">
      <c r="A106" s="1745" t="s">
        <v>299</v>
      </c>
      <c r="B106" s="1759"/>
      <c r="C106" s="873">
        <f>'BASE DE DADOS MÓDULOS 4 E 5'!C19</f>
        <v>4.0899999999999999E-2</v>
      </c>
      <c r="D106" s="884">
        <f>D65*C106</f>
        <v>89.2</v>
      </c>
      <c r="F106" s="960"/>
      <c r="G106" s="961"/>
    </row>
    <row r="107" spans="1:7" ht="13.5" thickBot="1">
      <c r="A107" s="803" t="s">
        <v>282</v>
      </c>
      <c r="B107" s="872"/>
      <c r="C107" s="812">
        <f>SUM(C105:C106)</f>
        <v>0.152</v>
      </c>
      <c r="D107" s="806">
        <f>SUM(D105+D106)</f>
        <v>331.49</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2.84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1.0900000000000001</v>
      </c>
    </row>
    <row r="112" spans="1:7" ht="13.5" thickBot="1">
      <c r="A112" s="810" t="s">
        <v>282</v>
      </c>
      <c r="B112" s="811"/>
      <c r="C112" s="805">
        <f>SUM(C110:C111)</f>
        <v>1.8E-3</v>
      </c>
      <c r="D112" s="726">
        <f>SUM(D110:D111)</f>
        <v>3.93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16.36</v>
      </c>
    </row>
    <row r="116" spans="1:6">
      <c r="A116" s="1713" t="s">
        <v>338</v>
      </c>
      <c r="B116" s="1729"/>
      <c r="C116" s="814">
        <f>'BASE DE DADOS MÓDULOS 4 E 5'!C29</f>
        <v>5.9999999999999995E-4</v>
      </c>
      <c r="D116" s="787">
        <f t="shared" si="3"/>
        <v>1.31</v>
      </c>
    </row>
    <row r="117" spans="1:6">
      <c r="A117" s="1713" t="s">
        <v>302</v>
      </c>
      <c r="B117" s="1729"/>
      <c r="C117" s="814">
        <f>'BASE DE DADOS MÓDULOS 4 E 5'!C30</f>
        <v>2.9999999999999997E-4</v>
      </c>
      <c r="D117" s="787">
        <f t="shared" si="3"/>
        <v>0.65</v>
      </c>
    </row>
    <row r="118" spans="1:6">
      <c r="A118" s="1713" t="s">
        <v>303</v>
      </c>
      <c r="B118" s="1729"/>
      <c r="C118" s="814">
        <f>'BASE DE DADOS MÓDULOS 4 E 5'!C31</f>
        <v>3.5000000000000001E-3</v>
      </c>
      <c r="D118" s="787">
        <f t="shared" si="3"/>
        <v>7.63</v>
      </c>
    </row>
    <row r="119" spans="1:6">
      <c r="A119" s="1713" t="s">
        <v>304</v>
      </c>
      <c r="B119" s="1729"/>
      <c r="C119" s="814">
        <f>'BASE DE DADOS MÓDULOS 4 E 5'!C32</f>
        <v>1.2999999999999999E-3</v>
      </c>
      <c r="D119" s="787">
        <f t="shared" si="3"/>
        <v>2.84</v>
      </c>
    </row>
    <row r="120" spans="1:6">
      <c r="A120" s="1713" t="s">
        <v>315</v>
      </c>
      <c r="B120" s="1714"/>
      <c r="C120" s="814">
        <f>'BASE DE DADOS MÓDULOS 4 E 5'!C33</f>
        <v>4.2999999999999997E-2</v>
      </c>
      <c r="D120" s="787">
        <f t="shared" si="3"/>
        <v>93.78</v>
      </c>
    </row>
    <row r="121" spans="1:6" ht="13.5" thickBot="1">
      <c r="A121" s="816" t="s">
        <v>339</v>
      </c>
      <c r="B121" s="817"/>
      <c r="C121" s="928">
        <f>'BASE DE DADOS MÓDULOS 4 E 5'!C34</f>
        <v>1.6999999999999999E-3</v>
      </c>
      <c r="D121" s="819">
        <f t="shared" si="3"/>
        <v>3.71</v>
      </c>
    </row>
    <row r="122" spans="1:6" ht="13.5" thickBot="1">
      <c r="A122" s="810" t="s">
        <v>282</v>
      </c>
      <c r="B122" s="811"/>
      <c r="C122" s="812">
        <f>SUM(C115:C121)</f>
        <v>5.79E-2</v>
      </c>
      <c r="D122" s="829">
        <f>SUM(D115:D121)</f>
        <v>126.28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181.66</v>
      </c>
    </row>
    <row r="126" spans="1:6">
      <c r="A126" s="1713" t="s">
        <v>317</v>
      </c>
      <c r="B126" s="1714"/>
      <c r="C126" s="927">
        <f>'BASE DE DADOS MÓDULOS 4 E 5'!C39</f>
        <v>1.3899999999999999E-2</v>
      </c>
      <c r="D126" s="789">
        <f>C126*$D$65</f>
        <v>30.31</v>
      </c>
    </row>
    <row r="127" spans="1:6">
      <c r="A127" s="1713" t="s">
        <v>786</v>
      </c>
      <c r="B127" s="1714"/>
      <c r="C127" s="814">
        <f>'BASE DE DADOS MÓDULOS 4 E 5'!C40</f>
        <v>8.3999999999999995E-3</v>
      </c>
      <c r="D127" s="789">
        <f>C127*$D$65</f>
        <v>18.32</v>
      </c>
    </row>
    <row r="128" spans="1:6">
      <c r="A128" s="1713" t="s">
        <v>784</v>
      </c>
      <c r="B128" s="1729"/>
      <c r="C128" s="814">
        <f>'BASE DE DADOS MÓDULOS 4 E 5'!C41</f>
        <v>3.3E-3</v>
      </c>
      <c r="D128" s="789">
        <f>C128*$D$65</f>
        <v>7.2</v>
      </c>
    </row>
    <row r="129" spans="1:7">
      <c r="A129" s="1713" t="s">
        <v>860</v>
      </c>
      <c r="B129" s="1729"/>
      <c r="C129" s="814">
        <f>'BASE DE DADOS MÓDULOS 4 E 5'!C42</f>
        <v>0</v>
      </c>
      <c r="D129" s="789">
        <f>C129*$D$65</f>
        <v>0</v>
      </c>
    </row>
    <row r="130" spans="1:7">
      <c r="A130" s="1750" t="s">
        <v>318</v>
      </c>
      <c r="B130" s="1751"/>
      <c r="C130" s="929">
        <f>SUM(C125:C129)</f>
        <v>0.1089</v>
      </c>
      <c r="D130" s="930">
        <f>SUM(D125:D129)</f>
        <v>237.49</v>
      </c>
    </row>
    <row r="131" spans="1:7" ht="13.5" thickBot="1">
      <c r="A131" s="1745" t="s">
        <v>785</v>
      </c>
      <c r="B131" s="1746"/>
      <c r="C131" s="982">
        <f>'BASE DE DADOS MÓDULOS 4 E 5'!C44</f>
        <v>4.0099999999999997E-2</v>
      </c>
      <c r="D131" s="974">
        <f>C131*D65</f>
        <v>87.45</v>
      </c>
    </row>
    <row r="132" spans="1:7" ht="13.5" thickBot="1">
      <c r="A132" s="803" t="s">
        <v>282</v>
      </c>
      <c r="B132" s="872"/>
      <c r="C132" s="812">
        <f>SUM(C130:C131)</f>
        <v>0.14899999999999999</v>
      </c>
      <c r="D132" s="829">
        <f>D130+D131</f>
        <v>324.94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802.53</v>
      </c>
    </row>
    <row r="136" spans="1:7">
      <c r="A136" s="1713" t="s">
        <v>295</v>
      </c>
      <c r="B136" s="1714"/>
      <c r="C136" s="831">
        <f>C105+C106</f>
        <v>0.152</v>
      </c>
      <c r="D136" s="798">
        <f>D107</f>
        <v>331.49</v>
      </c>
    </row>
    <row r="137" spans="1:7">
      <c r="A137" s="1713" t="s">
        <v>300</v>
      </c>
      <c r="B137" s="1729"/>
      <c r="C137" s="832">
        <f>C110+C111</f>
        <v>1.8E-3</v>
      </c>
      <c r="D137" s="798">
        <f>D112</f>
        <v>3.93</v>
      </c>
    </row>
    <row r="138" spans="1:7">
      <c r="A138" s="1713" t="s">
        <v>301</v>
      </c>
      <c r="B138" s="1729"/>
      <c r="C138" s="832">
        <f>SUM(C115:C121)</f>
        <v>5.79E-2</v>
      </c>
      <c r="D138" s="798">
        <f>D122</f>
        <v>126.28</v>
      </c>
    </row>
    <row r="139" spans="1:7" ht="13.5" thickBot="1">
      <c r="A139" s="1745" t="s">
        <v>321</v>
      </c>
      <c r="B139" s="1746"/>
      <c r="C139" s="833">
        <f>SUM(C130:C131)</f>
        <v>0.14899999999999999</v>
      </c>
      <c r="D139" s="826">
        <f>D132</f>
        <v>324.94</v>
      </c>
    </row>
    <row r="140" spans="1:7" ht="13.5" thickBot="1">
      <c r="A140" s="1721" t="s">
        <v>282</v>
      </c>
      <c r="B140" s="1736"/>
      <c r="C140" s="792">
        <f>SUM(C135:C139)</f>
        <v>0.72870000000000001</v>
      </c>
      <c r="D140" s="784">
        <f>SUM(D135:D139)</f>
        <v>1589.17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8.86</v>
      </c>
      <c r="D147" s="789">
        <f>(D140+D87+D78+D65+D145+D153)*C147%</f>
        <v>394.77</v>
      </c>
    </row>
    <row r="148" spans="1:6">
      <c r="A148" s="840" t="s">
        <v>327</v>
      </c>
      <c r="B148" s="933">
        <f>'BASE DE DADOS MÓDULOS 4 E 5'!B61</f>
        <v>1.65</v>
      </c>
      <c r="C148" s="841">
        <f>((100/((100-$B$152)%)-100)*B148)/$B$152</f>
        <v>1.92</v>
      </c>
      <c r="D148" s="789">
        <f>(D153+D145+D140+D87+D78+D65)*C148%</f>
        <v>85.55</v>
      </c>
    </row>
    <row r="149" spans="1:6">
      <c r="A149" s="840" t="s">
        <v>328</v>
      </c>
      <c r="B149" s="879"/>
      <c r="C149" s="841"/>
      <c r="D149" s="789">
        <f>((D65+D78+D87+D140+D145+D153)*$C$149)%</f>
        <v>0</v>
      </c>
    </row>
    <row r="150" spans="1:6">
      <c r="A150" s="840" t="s">
        <v>329</v>
      </c>
      <c r="B150" s="935">
        <f>100*'ISS APOIO'!B45</f>
        <v>5</v>
      </c>
      <c r="C150" s="841">
        <f>((100/((100-$B$152)%)-100)*B150)/$B$152</f>
        <v>5.83</v>
      </c>
      <c r="D150" s="789">
        <f>(D153+D145+D140+D87+D78+D65)*C150%</f>
        <v>259.77</v>
      </c>
    </row>
    <row r="151" spans="1:6">
      <c r="A151" s="840" t="s">
        <v>330</v>
      </c>
      <c r="B151" s="879"/>
      <c r="C151" s="841"/>
      <c r="D151" s="789">
        <f>((D65+D78+D87+D140+D145+D153)*$C$151)%</f>
        <v>0</v>
      </c>
    </row>
    <row r="152" spans="1:6">
      <c r="A152" s="840" t="s">
        <v>331</v>
      </c>
      <c r="B152" s="880">
        <f>SUM(B147:B151)</f>
        <v>14.25</v>
      </c>
      <c r="C152" s="881">
        <f>SUM(C147:C151)</f>
        <v>16.61</v>
      </c>
      <c r="D152" s="882">
        <f>SUM(D147:D151)</f>
        <v>740.09</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1092.1199999999999</v>
      </c>
      <c r="E154" s="949"/>
      <c r="F154" s="944"/>
    </row>
    <row r="155" spans="1:6" ht="13.5" thickBot="1">
      <c r="A155" s="1724"/>
      <c r="B155" s="1724"/>
      <c r="C155" s="1724"/>
      <c r="D155" s="834"/>
    </row>
    <row r="156" spans="1:6" ht="13.5" thickBot="1">
      <c r="A156" s="1721" t="s">
        <v>333</v>
      </c>
      <c r="B156" s="1722"/>
      <c r="C156" s="1723"/>
      <c r="D156" s="806">
        <f>D65+D78+D87+D140+D154</f>
        <v>5195.78</v>
      </c>
      <c r="E156" s="944"/>
      <c r="F156" s="944"/>
    </row>
    <row r="158" spans="1:6">
      <c r="D158" s="970">
        <f>D156*12</f>
        <v>62349.36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7.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I25" sqref="I25"/>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875</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ht="25.5">
      <c r="A5" s="1748" t="s">
        <v>261</v>
      </c>
      <c r="B5" s="1752"/>
      <c r="C5" s="1838"/>
      <c r="D5" s="645" t="s">
        <v>871</v>
      </c>
      <c r="E5" s="989"/>
    </row>
    <row r="6" spans="1:5">
      <c r="A6" s="1713" t="s">
        <v>262</v>
      </c>
      <c r="B6" s="1729"/>
      <c r="C6" s="1835"/>
      <c r="D6" s="857">
        <f>CCT!BO32</f>
        <v>2180.8200000000002</v>
      </c>
      <c r="E6" s="989"/>
    </row>
    <row r="7" spans="1:5" ht="25.5">
      <c r="A7" s="1713" t="s">
        <v>263</v>
      </c>
      <c r="B7" s="1729"/>
      <c r="C7" s="1835"/>
      <c r="D7" s="647" t="s">
        <v>149</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2180.8200000000002</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D13*C19*C13</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26"/>
      <c r="D22" s="679">
        <f>SUM(D13:D20)</f>
        <v>2180.8200000000002</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Parâmetro!G26</f>
        <v>14</v>
      </c>
      <c r="D28" s="771">
        <f>((20*C28)-1)*C13</f>
        <v>279</v>
      </c>
      <c r="E28" s="989"/>
    </row>
    <row r="29" spans="1:5">
      <c r="A29" s="1713" t="s">
        <v>279</v>
      </c>
      <c r="B29" s="1729"/>
      <c r="C29" s="770">
        <f>Parâmetro!E87</f>
        <v>3.1</v>
      </c>
      <c r="D29" s="772">
        <f>(2*$C$29*20*C13)-(IF(D13*6%&lt;=(2*$C$29*20*C13),D13*6%,(2*$C$29*20*C13)))</f>
        <v>0</v>
      </c>
      <c r="E29" s="999"/>
    </row>
    <row r="30" spans="1:5">
      <c r="A30" s="1713" t="s">
        <v>280</v>
      </c>
      <c r="B30" s="1714"/>
      <c r="C30" s="865">
        <v>0</v>
      </c>
      <c r="D30" s="691">
        <f>$C$13*C30</f>
        <v>0</v>
      </c>
      <c r="E30" s="999"/>
    </row>
    <row r="31" spans="1:5">
      <c r="A31" s="1713" t="s">
        <v>281</v>
      </c>
      <c r="B31" s="1714"/>
      <c r="C31" s="773">
        <f>Parâmetro!C152</f>
        <v>3.12</v>
      </c>
      <c r="D31" s="691">
        <f>$C$13*C31</f>
        <v>3.12</v>
      </c>
      <c r="E31" s="989"/>
    </row>
    <row r="32" spans="1:5">
      <c r="A32" s="1713" t="s">
        <v>1053</v>
      </c>
      <c r="B32" s="1714"/>
      <c r="C32" s="774">
        <f>Parâmetro!C26</f>
        <v>15.65</v>
      </c>
      <c r="D32" s="691">
        <f>$C$13*C32</f>
        <v>15.65</v>
      </c>
      <c r="E32" s="989"/>
    </row>
    <row r="33" spans="1:7">
      <c r="A33" s="1713" t="s">
        <v>1054</v>
      </c>
      <c r="B33" s="1714"/>
      <c r="C33" s="868">
        <f>Parâmetro!D26</f>
        <v>0</v>
      </c>
      <c r="D33" s="691">
        <f>$C$13*C33</f>
        <v>0</v>
      </c>
      <c r="E33" s="989"/>
      <c r="F33" s="963"/>
    </row>
    <row r="34" spans="1:7" ht="13.5" thickBot="1">
      <c r="A34" s="707" t="s">
        <v>933</v>
      </c>
      <c r="B34" s="817"/>
      <c r="C34" s="1067">
        <v>0</v>
      </c>
      <c r="D34" s="662">
        <f>C13*C34</f>
        <v>0</v>
      </c>
      <c r="E34" s="989"/>
      <c r="F34" s="963"/>
    </row>
    <row r="35" spans="1:7" ht="13.5" thickBot="1">
      <c r="A35" s="1823" t="s">
        <v>282</v>
      </c>
      <c r="B35" s="1824"/>
      <c r="C35" s="1826"/>
      <c r="D35" s="1000">
        <f>SUM(D27:D34)</f>
        <v>297.77</v>
      </c>
      <c r="E35" s="989"/>
      <c r="G35" s="963"/>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Apoio'!BM37</f>
        <v>35.9</v>
      </c>
      <c r="D40" s="781">
        <f>C40*$C$13</f>
        <v>35.9</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35.9</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436.16</v>
      </c>
      <c r="E49" s="989"/>
    </row>
    <row r="50" spans="1:6">
      <c r="A50" s="1713" t="s">
        <v>289</v>
      </c>
      <c r="B50" s="1729"/>
      <c r="C50" s="788">
        <f>'BASE DE DADOS MÓDULOS 4 E 5'!C6</f>
        <v>1.4999999999999999E-2</v>
      </c>
      <c r="D50" s="798">
        <f t="shared" ref="D50:D56" si="0">$D$22*C50</f>
        <v>32.71</v>
      </c>
      <c r="E50" s="989"/>
    </row>
    <row r="51" spans="1:6">
      <c r="A51" s="1713" t="s">
        <v>290</v>
      </c>
      <c r="B51" s="1714"/>
      <c r="C51" s="788">
        <f>'BASE DE DADOS MÓDULOS 4 E 5'!C7</f>
        <v>0.01</v>
      </c>
      <c r="D51" s="798">
        <f t="shared" si="0"/>
        <v>21.81</v>
      </c>
      <c r="E51" s="989"/>
    </row>
    <row r="52" spans="1:6">
      <c r="A52" s="1713" t="s">
        <v>291</v>
      </c>
      <c r="B52" s="1714"/>
      <c r="C52" s="788">
        <f>'BASE DE DADOS MÓDULOS 4 E 5'!C8</f>
        <v>2E-3</v>
      </c>
      <c r="D52" s="798">
        <f t="shared" si="0"/>
        <v>4.3600000000000003</v>
      </c>
      <c r="E52" s="989"/>
    </row>
    <row r="53" spans="1:6">
      <c r="A53" s="1713" t="s">
        <v>292</v>
      </c>
      <c r="B53" s="1714"/>
      <c r="C53" s="920">
        <f>'BASE DE DADOS MÓDULOS 4 E 5'!C9</f>
        <v>2.5000000000000001E-2</v>
      </c>
      <c r="D53" s="798">
        <f t="shared" si="0"/>
        <v>54.52</v>
      </c>
      <c r="E53" s="989"/>
    </row>
    <row r="54" spans="1:6">
      <c r="A54" s="1713" t="s">
        <v>293</v>
      </c>
      <c r="B54" s="1714"/>
      <c r="C54" s="788">
        <f>'BASE DE DADOS MÓDULOS 4 E 5'!C10</f>
        <v>0.08</v>
      </c>
      <c r="D54" s="787">
        <f t="shared" si="0"/>
        <v>174.47</v>
      </c>
      <c r="E54" s="989"/>
    </row>
    <row r="55" spans="1:6">
      <c r="A55" s="1713" t="s">
        <v>1052</v>
      </c>
      <c r="B55" s="1714"/>
      <c r="C55" s="920">
        <f>'BASE DE DADOS MÓDULOS 4 E 5'!C11</f>
        <v>0.03</v>
      </c>
      <c r="D55" s="787">
        <f t="shared" si="0"/>
        <v>65.42</v>
      </c>
      <c r="E55" s="989"/>
    </row>
    <row r="56" spans="1:6" ht="13.5" thickBot="1">
      <c r="A56" s="1745" t="s">
        <v>294</v>
      </c>
      <c r="B56" s="1759"/>
      <c r="C56" s="922">
        <f>'BASE DE DADOS MÓDULOS 4 E 5'!C12</f>
        <v>6.0000000000000001E-3</v>
      </c>
      <c r="D56" s="787">
        <f t="shared" si="0"/>
        <v>13.08</v>
      </c>
      <c r="E56" s="989"/>
    </row>
    <row r="57" spans="1:6" ht="13.5" thickBot="1">
      <c r="A57" s="1823" t="s">
        <v>282</v>
      </c>
      <c r="B57" s="1826"/>
      <c r="C57" s="1003">
        <f>SUM(C49:C56)</f>
        <v>0.36799999999999999</v>
      </c>
      <c r="D57" s="1001">
        <f>SUM(D49:D56)</f>
        <v>802.53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181.66</v>
      </c>
      <c r="E60" s="989"/>
      <c r="F60" s="956"/>
    </row>
    <row r="61" spans="1:6">
      <c r="A61" s="1713" t="s">
        <v>297</v>
      </c>
      <c r="B61" s="1729"/>
      <c r="C61" s="923">
        <f>'BASE DE DADOS MÓDULOS 4 E 5'!C17</f>
        <v>2.7799999999999998E-2</v>
      </c>
      <c r="D61" s="798">
        <f>C61*D22</f>
        <v>60.63</v>
      </c>
      <c r="E61" s="989"/>
    </row>
    <row r="62" spans="1:6">
      <c r="A62" s="1750" t="s">
        <v>298</v>
      </c>
      <c r="B62" s="1751"/>
      <c r="C62" s="958">
        <f>SUM(C60:C61)</f>
        <v>0.1111</v>
      </c>
      <c r="D62" s="800">
        <f>SUM(D60:D61)</f>
        <v>242.29</v>
      </c>
      <c r="E62" s="989"/>
    </row>
    <row r="63" spans="1:6" ht="13.5" thickBot="1">
      <c r="A63" s="1745" t="s">
        <v>299</v>
      </c>
      <c r="B63" s="1759"/>
      <c r="C63" s="873">
        <f>'BASE DE DADOS MÓDULOS 4 E 5'!C19</f>
        <v>4.0899999999999999E-2</v>
      </c>
      <c r="D63" s="884">
        <f>D22*C63</f>
        <v>89.2</v>
      </c>
      <c r="E63" s="989"/>
    </row>
    <row r="64" spans="1:6" ht="13.5" thickBot="1">
      <c r="A64" s="1012" t="s">
        <v>282</v>
      </c>
      <c r="B64" s="1013"/>
      <c r="C64" s="1026">
        <f>SUM(C62:C63)</f>
        <v>0.152</v>
      </c>
      <c r="D64" s="1007">
        <f>SUM(D62+D63)</f>
        <v>331.49</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2.84</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1.0900000000000001</v>
      </c>
      <c r="E68" s="989"/>
    </row>
    <row r="69" spans="1:7" ht="13.5" thickBot="1">
      <c r="A69" s="1004" t="s">
        <v>282</v>
      </c>
      <c r="B69" s="1005"/>
      <c r="C69" s="1006">
        <f>SUM(C67:C68)</f>
        <v>1.8E-3</v>
      </c>
      <c r="D69" s="997">
        <f>SUM(D67:D68)</f>
        <v>3.93</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16.36</v>
      </c>
      <c r="E72" s="989"/>
    </row>
    <row r="73" spans="1:7">
      <c r="A73" s="1713" t="s">
        <v>338</v>
      </c>
      <c r="B73" s="1729"/>
      <c r="C73" s="814">
        <f>'BASE DE DADOS MÓDULOS 4 E 5'!C29</f>
        <v>5.9999999999999995E-4</v>
      </c>
      <c r="D73" s="787">
        <f t="shared" si="1"/>
        <v>1.31</v>
      </c>
      <c r="E73" s="989"/>
    </row>
    <row r="74" spans="1:7">
      <c r="A74" s="1713" t="s">
        <v>302</v>
      </c>
      <c r="B74" s="1729"/>
      <c r="C74" s="814">
        <f>'BASE DE DADOS MÓDULOS 4 E 5'!C30</f>
        <v>2.9999999999999997E-4</v>
      </c>
      <c r="D74" s="787">
        <f t="shared" si="1"/>
        <v>0.65</v>
      </c>
      <c r="E74" s="989"/>
    </row>
    <row r="75" spans="1:7">
      <c r="A75" s="1713" t="s">
        <v>303</v>
      </c>
      <c r="B75" s="1729"/>
      <c r="C75" s="927">
        <f>'BASE DE DADOS MÓDULOS 4 E 5'!C31</f>
        <v>3.5000000000000001E-3</v>
      </c>
      <c r="D75" s="787">
        <f t="shared" si="1"/>
        <v>7.63</v>
      </c>
      <c r="E75" s="989"/>
    </row>
    <row r="76" spans="1:7">
      <c r="A76" s="1713" t="s">
        <v>304</v>
      </c>
      <c r="B76" s="1729"/>
      <c r="C76" s="814">
        <f>'BASE DE DADOS MÓDULOS 4 E 5'!C32</f>
        <v>1.2999999999999999E-3</v>
      </c>
      <c r="D76" s="787">
        <f t="shared" si="1"/>
        <v>2.84</v>
      </c>
      <c r="E76" s="989"/>
    </row>
    <row r="77" spans="1:7">
      <c r="A77" s="1713" t="s">
        <v>315</v>
      </c>
      <c r="B77" s="1714"/>
      <c r="C77" s="927">
        <f>'BASE DE DADOS MÓDULOS 4 E 5'!C33</f>
        <v>4.2999999999999997E-2</v>
      </c>
      <c r="D77" s="787">
        <f t="shared" si="1"/>
        <v>93.78</v>
      </c>
      <c r="E77" s="989"/>
    </row>
    <row r="78" spans="1:7" ht="13.5" thickBot="1">
      <c r="A78" s="816" t="s">
        <v>339</v>
      </c>
      <c r="B78" s="817"/>
      <c r="C78" s="967">
        <f>'BASE DE DADOS MÓDULOS 4 E 5'!C34</f>
        <v>1.6999999999999999E-3</v>
      </c>
      <c r="D78" s="819">
        <f t="shared" si="1"/>
        <v>3.71</v>
      </c>
      <c r="E78" s="989"/>
    </row>
    <row r="79" spans="1:7" ht="13.5" thickBot="1">
      <c r="A79" s="1004" t="s">
        <v>282</v>
      </c>
      <c r="B79" s="1005"/>
      <c r="C79" s="1006">
        <f>SUM(C72:C78)</f>
        <v>5.79E-2</v>
      </c>
      <c r="D79" s="1010">
        <f>SUM(D72:D78)</f>
        <v>126.28</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181.66</v>
      </c>
      <c r="E82" s="989"/>
    </row>
    <row r="83" spans="1:6">
      <c r="A83" s="1713" t="s">
        <v>317</v>
      </c>
      <c r="B83" s="1714"/>
      <c r="C83" s="814">
        <f>'BASE DE DADOS MÓDULOS 4 E 5'!C39</f>
        <v>1.3899999999999999E-2</v>
      </c>
      <c r="D83" s="789">
        <f>C83*$D$22</f>
        <v>30.31</v>
      </c>
      <c r="E83" s="989"/>
    </row>
    <row r="84" spans="1:6">
      <c r="A84" s="1713" t="s">
        <v>786</v>
      </c>
      <c r="B84" s="1714"/>
      <c r="C84" s="814">
        <f>'BASE DE DADOS MÓDULOS 4 E 5'!C40</f>
        <v>8.3999999999999995E-3</v>
      </c>
      <c r="D84" s="789">
        <f>C84*$D$22</f>
        <v>18.32</v>
      </c>
      <c r="E84" s="989"/>
    </row>
    <row r="85" spans="1:6">
      <c r="A85" s="1713" t="s">
        <v>784</v>
      </c>
      <c r="B85" s="1729"/>
      <c r="C85" s="927">
        <f>'BASE DE DADOS MÓDULOS 4 E 5'!C41</f>
        <v>3.3E-3</v>
      </c>
      <c r="D85" s="789">
        <f>C85*$D$22</f>
        <v>7.2</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237.49</v>
      </c>
      <c r="E87" s="989"/>
    </row>
    <row r="88" spans="1:6" ht="13.5" thickBot="1">
      <c r="A88" s="1745" t="s">
        <v>785</v>
      </c>
      <c r="B88" s="1746"/>
      <c r="C88" s="967">
        <f>'BASE DE DADOS MÓDULOS 4 E 5'!C44</f>
        <v>4.0099999999999997E-2</v>
      </c>
      <c r="D88" s="974">
        <f>C88*D22</f>
        <v>87.45</v>
      </c>
      <c r="E88" s="989"/>
    </row>
    <row r="89" spans="1:6" ht="13.5" thickBot="1">
      <c r="A89" s="1012" t="s">
        <v>282</v>
      </c>
      <c r="B89" s="1013"/>
      <c r="C89" s="1026">
        <f>SUM(C87:C88)</f>
        <v>0.14899999999999999</v>
      </c>
      <c r="D89" s="1007">
        <f>D87+D88</f>
        <v>324.94</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802.53</v>
      </c>
      <c r="E92" s="989"/>
    </row>
    <row r="93" spans="1:6">
      <c r="A93" s="1713" t="s">
        <v>295</v>
      </c>
      <c r="B93" s="1714"/>
      <c r="C93" s="831">
        <f>C62+C63</f>
        <v>0.152</v>
      </c>
      <c r="D93" s="798">
        <f>D64</f>
        <v>331.49</v>
      </c>
      <c r="E93" s="989"/>
    </row>
    <row r="94" spans="1:6">
      <c r="A94" s="1713" t="s">
        <v>300</v>
      </c>
      <c r="B94" s="1729"/>
      <c r="C94" s="832">
        <f>C67+C68</f>
        <v>1.8E-3</v>
      </c>
      <c r="D94" s="798">
        <f>D69</f>
        <v>3.93</v>
      </c>
      <c r="E94" s="989"/>
    </row>
    <row r="95" spans="1:6">
      <c r="A95" s="1713" t="s">
        <v>301</v>
      </c>
      <c r="B95" s="1729"/>
      <c r="C95" s="832">
        <f>SUM(C72:C78)</f>
        <v>5.79E-2</v>
      </c>
      <c r="D95" s="798">
        <f>D79</f>
        <v>126.28</v>
      </c>
      <c r="E95" s="989"/>
    </row>
    <row r="96" spans="1:6" ht="13.5" thickBot="1">
      <c r="A96" s="1745" t="s">
        <v>321</v>
      </c>
      <c r="B96" s="1746"/>
      <c r="C96" s="833">
        <f>SUM(C87:C88)</f>
        <v>0.14899999999999999</v>
      </c>
      <c r="D96" s="826">
        <f>D89</f>
        <v>324.94</v>
      </c>
      <c r="E96" s="989"/>
    </row>
    <row r="97" spans="1:7" ht="13.5" thickBot="1">
      <c r="A97" s="1823" t="s">
        <v>282</v>
      </c>
      <c r="B97" s="1826"/>
      <c r="C97" s="1003">
        <f>SUM(C92:C96)</f>
        <v>0.72870000000000001</v>
      </c>
      <c r="D97" s="1001">
        <f>SUM(D92:D96)</f>
        <v>1589.17</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394.77</v>
      </c>
      <c r="E104" s="989"/>
    </row>
    <row r="105" spans="1:7">
      <c r="A105" s="840" t="s">
        <v>327</v>
      </c>
      <c r="B105" s="841">
        <f>'BASE DE DADOS MÓDULOS 4 E 5'!B61</f>
        <v>1.65</v>
      </c>
      <c r="C105" s="1019">
        <f>((100/((100-$B$109)%)-100)*B105)/$B$109</f>
        <v>1.92</v>
      </c>
      <c r="D105" s="842">
        <f>((D22+D35+D44+D97+D102+D110)*$C$105)%</f>
        <v>85.55</v>
      </c>
      <c r="E105" s="989"/>
    </row>
    <row r="106" spans="1:7">
      <c r="A106" s="840" t="s">
        <v>328</v>
      </c>
      <c r="B106" s="841"/>
      <c r="C106" s="1019"/>
      <c r="D106" s="842">
        <f>((D22+D35+D44+D97+D102+D110)*$C$106)%</f>
        <v>0</v>
      </c>
      <c r="E106" s="989"/>
    </row>
    <row r="107" spans="1:7">
      <c r="A107" s="840" t="s">
        <v>329</v>
      </c>
      <c r="B107" s="841">
        <f>100*'ISS APOIO'!B16</f>
        <v>5</v>
      </c>
      <c r="C107" s="1019">
        <f>((100/((100-$B$109)%)-100)*B107)/$B$109</f>
        <v>5.83</v>
      </c>
      <c r="D107" s="842">
        <f>((D22+D35+D44+D97+D102+D110)*$C$107)%</f>
        <v>259.77</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740.09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1092.1199999999999</v>
      </c>
      <c r="E111" s="989"/>
    </row>
    <row r="112" spans="1:7" ht="13.5" thickBot="1">
      <c r="A112" s="1724"/>
      <c r="B112" s="1724"/>
      <c r="C112" s="1724"/>
      <c r="D112" s="834"/>
      <c r="E112" s="989"/>
    </row>
    <row r="113" spans="1:5" ht="13.5" thickBot="1">
      <c r="A113" s="1823" t="s">
        <v>333</v>
      </c>
      <c r="B113" s="1824"/>
      <c r="C113" s="1825"/>
      <c r="D113" s="1010">
        <f>D22+D35+D44+D97+D111</f>
        <v>5195.78</v>
      </c>
      <c r="E113" s="989"/>
    </row>
    <row r="115" spans="1:5">
      <c r="D115" s="970">
        <f>D113*12</f>
        <v>62349.36</v>
      </c>
    </row>
    <row r="116" spans="1:5">
      <c r="D116" s="971"/>
    </row>
  </sheetData>
  <sheetProtection password="E676" sheet="1" objects="1" scenarios="1"/>
  <mergeCells count="96">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9:B29"/>
    <mergeCell ref="A30:B30"/>
    <mergeCell ref="A39:B39"/>
    <mergeCell ref="A40:B40"/>
    <mergeCell ref="A23:C23"/>
    <mergeCell ref="A24:D24"/>
    <mergeCell ref="A26:B26"/>
    <mergeCell ref="A27:B27"/>
    <mergeCell ref="A28:B28"/>
    <mergeCell ref="A51:B51"/>
    <mergeCell ref="A44:C44"/>
    <mergeCell ref="A45:C45"/>
    <mergeCell ref="A46:D46"/>
    <mergeCell ref="A47:C47"/>
    <mergeCell ref="A48:B48"/>
    <mergeCell ref="A54:B54"/>
    <mergeCell ref="A55:B55"/>
    <mergeCell ref="A53:B53"/>
    <mergeCell ref="A43:B43"/>
    <mergeCell ref="A31:B31"/>
    <mergeCell ref="A32:B32"/>
    <mergeCell ref="A33:B33"/>
    <mergeCell ref="A35:C35"/>
    <mergeCell ref="A36:C36"/>
    <mergeCell ref="A37:D37"/>
    <mergeCell ref="A38:C38"/>
    <mergeCell ref="A42:B42"/>
    <mergeCell ref="A41:B41"/>
    <mergeCell ref="A52:B52"/>
    <mergeCell ref="A49:B49"/>
    <mergeCell ref="A50:B50"/>
    <mergeCell ref="A67:B67"/>
    <mergeCell ref="A68:B68"/>
    <mergeCell ref="A56:B56"/>
    <mergeCell ref="A57:B57"/>
    <mergeCell ref="A58:C58"/>
    <mergeCell ref="A59:B59"/>
    <mergeCell ref="A60:B60"/>
    <mergeCell ref="A61:B61"/>
    <mergeCell ref="A62:B62"/>
    <mergeCell ref="A63:B63"/>
    <mergeCell ref="A65:C65"/>
    <mergeCell ref="A66:B66"/>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8.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J21" sqref="J21"/>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258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870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55</v>
      </c>
      <c r="B15" s="1891"/>
      <c r="C15" s="1891"/>
      <c r="D15" s="1891"/>
    </row>
    <row r="16" spans="1:4">
      <c r="A16" s="730" t="s">
        <v>126</v>
      </c>
      <c r="B16" s="731">
        <v>0</v>
      </c>
      <c r="C16" s="732">
        <v>0</v>
      </c>
      <c r="D16" s="941">
        <f>B16*C16</f>
        <v>0</v>
      </c>
    </row>
    <row r="17" spans="1:7">
      <c r="A17" s="688" t="s">
        <v>128</v>
      </c>
      <c r="B17" s="689">
        <v>0</v>
      </c>
      <c r="C17" s="690">
        <v>0</v>
      </c>
      <c r="D17" s="755">
        <f t="shared" ref="D17:D41" si="0">B17*C17</f>
        <v>0</v>
      </c>
    </row>
    <row r="18" spans="1:7">
      <c r="A18" s="688" t="s">
        <v>1323</v>
      </c>
      <c r="B18" s="689">
        <v>0</v>
      </c>
      <c r="C18" s="690">
        <v>0</v>
      </c>
      <c r="D18" s="755">
        <f t="shared" si="0"/>
        <v>0</v>
      </c>
    </row>
    <row r="19" spans="1:7">
      <c r="A19" s="688" t="s">
        <v>705</v>
      </c>
      <c r="B19" s="689">
        <v>0</v>
      </c>
      <c r="C19" s="690">
        <v>0</v>
      </c>
      <c r="D19" s="755">
        <f t="shared" si="0"/>
        <v>0</v>
      </c>
    </row>
    <row r="20" spans="1:7">
      <c r="A20" s="688" t="s">
        <v>588</v>
      </c>
      <c r="B20" s="689">
        <v>0</v>
      </c>
      <c r="C20" s="690">
        <v>0</v>
      </c>
      <c r="D20" s="755">
        <f t="shared" si="0"/>
        <v>0</v>
      </c>
    </row>
    <row r="21" spans="1:7">
      <c r="A21" s="688" t="s">
        <v>837</v>
      </c>
      <c r="B21" s="689">
        <v>0</v>
      </c>
      <c r="C21" s="690">
        <v>0</v>
      </c>
      <c r="D21" s="755">
        <f t="shared" si="0"/>
        <v>0</v>
      </c>
    </row>
    <row r="22" spans="1:7">
      <c r="A22" s="688" t="s">
        <v>129</v>
      </c>
      <c r="B22" s="689">
        <v>0</v>
      </c>
      <c r="C22" s="690">
        <v>0</v>
      </c>
      <c r="D22" s="755">
        <f t="shared" si="0"/>
        <v>0</v>
      </c>
    </row>
    <row r="23" spans="1:7">
      <c r="A23" s="688" t="s">
        <v>706</v>
      </c>
      <c r="B23" s="689">
        <v>0</v>
      </c>
      <c r="C23" s="690">
        <v>0</v>
      </c>
      <c r="D23" s="755">
        <f t="shared" si="0"/>
        <v>0</v>
      </c>
    </row>
    <row r="24" spans="1:7">
      <c r="A24" s="688" t="s">
        <v>131</v>
      </c>
      <c r="B24" s="689">
        <v>0</v>
      </c>
      <c r="C24" s="690">
        <v>0</v>
      </c>
      <c r="D24" s="755">
        <f t="shared" si="0"/>
        <v>0</v>
      </c>
    </row>
    <row r="25" spans="1:7">
      <c r="A25" s="688" t="s">
        <v>698</v>
      </c>
      <c r="B25" s="689">
        <v>0</v>
      </c>
      <c r="C25" s="690">
        <v>0</v>
      </c>
      <c r="D25" s="755">
        <f t="shared" si="0"/>
        <v>0</v>
      </c>
    </row>
    <row r="26" spans="1:7">
      <c r="A26" s="688" t="s">
        <v>839</v>
      </c>
      <c r="B26" s="689">
        <v>0</v>
      </c>
      <c r="C26" s="690">
        <v>0</v>
      </c>
      <c r="D26" s="755">
        <f t="shared" si="0"/>
        <v>0</v>
      </c>
      <c r="G26" s="945"/>
    </row>
    <row r="27" spans="1:7">
      <c r="A27" s="688" t="s">
        <v>135</v>
      </c>
      <c r="B27" s="689">
        <v>0</v>
      </c>
      <c r="C27" s="690">
        <v>0</v>
      </c>
      <c r="D27" s="755">
        <f t="shared" si="0"/>
        <v>0</v>
      </c>
    </row>
    <row r="28" spans="1:7">
      <c r="A28" s="688" t="s">
        <v>842</v>
      </c>
      <c r="B28" s="689">
        <v>0</v>
      </c>
      <c r="C28" s="690">
        <v>0</v>
      </c>
      <c r="D28" s="755">
        <f t="shared" si="0"/>
        <v>0</v>
      </c>
    </row>
    <row r="29" spans="1:7">
      <c r="A29" s="688" t="s">
        <v>844</v>
      </c>
      <c r="B29" s="689">
        <v>0</v>
      </c>
      <c r="C29" s="690">
        <v>0</v>
      </c>
      <c r="D29" s="755">
        <f t="shared" si="0"/>
        <v>0</v>
      </c>
    </row>
    <row r="30" spans="1:7">
      <c r="A30" s="688" t="s">
        <v>137</v>
      </c>
      <c r="B30" s="689">
        <v>0</v>
      </c>
      <c r="C30" s="690">
        <v>0</v>
      </c>
      <c r="D30" s="755">
        <f t="shared" si="0"/>
        <v>0</v>
      </c>
    </row>
    <row r="31" spans="1:7">
      <c r="A31" s="688" t="s">
        <v>846</v>
      </c>
      <c r="B31" s="689">
        <v>0</v>
      </c>
      <c r="C31" s="690">
        <v>0</v>
      </c>
      <c r="D31" s="755">
        <f t="shared" si="0"/>
        <v>0</v>
      </c>
    </row>
    <row r="32" spans="1:7">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1142</v>
      </c>
      <c r="B49" s="1891"/>
      <c r="C49" s="1891"/>
      <c r="D49" s="1891"/>
    </row>
    <row r="50" spans="1:7" ht="13.5" thickBot="1">
      <c r="A50" s="655" t="s">
        <v>534</v>
      </c>
      <c r="B50" s="656">
        <v>0</v>
      </c>
      <c r="C50" s="736">
        <v>0</v>
      </c>
      <c r="D50" s="658">
        <f>B50*C50</f>
        <v>0</v>
      </c>
      <c r="F50" s="944"/>
      <c r="G50" s="944"/>
    </row>
    <row r="51" spans="1:7" ht="27" customHeight="1" thickBot="1">
      <c r="A51" s="1891" t="s">
        <v>1145</v>
      </c>
      <c r="B51" s="1891"/>
      <c r="C51" s="1891"/>
      <c r="D51" s="1891"/>
    </row>
    <row r="52" spans="1:7" ht="13.5" thickBot="1">
      <c r="A52" s="655" t="s">
        <v>936</v>
      </c>
      <c r="B52" s="656">
        <v>0</v>
      </c>
      <c r="C52" s="736">
        <v>0</v>
      </c>
      <c r="D52" s="658">
        <f>B52*C52</f>
        <v>0</v>
      </c>
    </row>
    <row r="53" spans="1:7" ht="27" customHeight="1" thickBot="1">
      <c r="A53" s="1891" t="s">
        <v>57</v>
      </c>
      <c r="B53" s="1891"/>
      <c r="C53" s="1891"/>
      <c r="D53" s="1891"/>
    </row>
    <row r="54" spans="1:7" ht="13.5" thickBot="1">
      <c r="A54" s="977" t="s">
        <v>919</v>
      </c>
      <c r="B54" s="978">
        <f>CCT!AN33</f>
        <v>3</v>
      </c>
      <c r="C54" s="979">
        <f>CCT!AM33</f>
        <v>2507.27</v>
      </c>
      <c r="D54" s="980">
        <f>B54*C54</f>
        <v>7521.81</v>
      </c>
    </row>
    <row r="55" spans="1:7" ht="13.5" thickBot="1">
      <c r="A55" s="663" t="s">
        <v>533</v>
      </c>
      <c r="B55" s="725">
        <f>SUM(B16:B41,B43:B48,B50,B52,B54)</f>
        <v>3</v>
      </c>
      <c r="C55" s="751"/>
      <c r="D55" s="726">
        <f>SUM(D16:D41,D43:D48,D50,D52,D54)</f>
        <v>7521.81</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869" t="s">
        <v>882</v>
      </c>
      <c r="B64" s="870"/>
      <c r="C64" s="877"/>
      <c r="D64" s="809">
        <v>0</v>
      </c>
    </row>
    <row r="65" spans="1:7" ht="13.5" thickBot="1">
      <c r="A65" s="1721" t="s">
        <v>274</v>
      </c>
      <c r="B65" s="1722"/>
      <c r="C65" s="1736"/>
      <c r="D65" s="666">
        <f>SUM(D55,D57:D63)</f>
        <v>7521.81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SUM(B16:B41)*(Parâmetro!G10*20-1)+SUM(B43:B48)*(Parâmetro!G26*20-1)+SUM(B50)*(Parâmetro!G29*20-1)+SUM(B52)*(Parâmetro!G30*20-1)+SUM(B54)*(Parâmetro!G45*20-1)</f>
        <v>837</v>
      </c>
      <c r="E71" s="863"/>
      <c r="F71" s="951"/>
    </row>
    <row r="72" spans="1:7">
      <c r="A72" s="1713" t="s">
        <v>279</v>
      </c>
      <c r="B72" s="1729"/>
      <c r="C72" s="770">
        <f>Parâmetro!E87</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9.36</v>
      </c>
      <c r="E74" s="951"/>
    </row>
    <row r="75" spans="1:7">
      <c r="A75" s="1713" t="s">
        <v>1053</v>
      </c>
      <c r="B75" s="1714"/>
      <c r="C75" s="774"/>
      <c r="D75" s="866">
        <f>SUM(B16:B41)*Parâmetro!C10+SUM(B43:B48)*Parâmetro!C26+SUM(B50)*Parâmetro!C29+SUM(B52)*Parâmetro!C30+SUM(B54)*Parâmetro!C45</f>
        <v>0</v>
      </c>
      <c r="E75" s="951"/>
    </row>
    <row r="76" spans="1:7">
      <c r="A76" s="1713" t="s">
        <v>1054</v>
      </c>
      <c r="B76" s="1714"/>
      <c r="C76" s="868"/>
      <c r="D76" s="866">
        <f>SUM(B16:B41)*Parâmetro!D10+SUM(B43:B48)*Parâmetro!D26+SUM(B50)*Parâmetro!D29+SUM(B52)*Parâmetro!D30+SUM(B54)*Parâmetro!D45</f>
        <v>0</v>
      </c>
      <c r="E76" s="951"/>
    </row>
    <row r="77" spans="1:7" ht="13.5" thickBot="1">
      <c r="A77" s="1816" t="s">
        <v>866</v>
      </c>
      <c r="B77" s="1817"/>
      <c r="C77" s="871"/>
      <c r="D77" s="724">
        <f>B54*Parâmetro!E147</f>
        <v>742.26</v>
      </c>
    </row>
    <row r="78" spans="1:7" ht="13.5" thickBot="1">
      <c r="A78" s="1721" t="s">
        <v>282</v>
      </c>
      <c r="B78" s="1722"/>
      <c r="C78" s="1747"/>
      <c r="D78" s="726">
        <f>SUM(D70:D77)</f>
        <v>1588.62</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RODOVIARIOS GOV. VALADARE'!B17*'Uniforme Apoio'!BM10+'CARGO RODOVIARIOS GOV. VALADARE'!B18*'Uniforme Apoio'!BM11+'CARGO RODOVIARIOS GOV. VALADARE'!B19*'Uniforme Apoio'!BM12+'CARGO RODOVIARIOS GOV. VALADARE'!B20*'Uniforme Apoio'!BM13+'CARGO RODOVIARIOS GOV. VALADARE'!B21*'Uniforme Apoio'!BM14+'CARGO RODOVIARIOS GOV. VALADARE'!B22*'Uniforme Apoio'!BM15+'CARGO RODOVIARIOS GOV. VALADARE'!B23*'Uniforme Apoio'!BM16+'CARGO RODOVIARIOS GOV. VALADARE'!B24*'Uniforme Apoio'!BM17+'CARGO RODOVIARIOS GOV. VALADARE'!B25*'Uniforme Apoio'!BM18+'CARGO RODOVIARIOS GOV. VALADARE'!B26*'Uniforme Apoio'!BM20+'CARGO RODOVIARIOS GOV. VALADARE'!B27*'Uniforme Apoio'!BM21+'CARGO RODOVIARIOS GOV. VALADARE'!B28*'Uniforme Apoio'!BM22+'CARGO RODOVIARIOS GOV. VALADARE'!B29*'Uniforme Apoio'!BM23+'CARGO RODOVIARIOS GOV. VALADARE'!B30*'Uniforme Apoio'!BM24+'CARGO RODOVIARIOS GOV. VALADARE'!B31*'Uniforme Apoio'!BM25+'CARGO RODOVIARIOS GOV. VALADARE'!B32*'Uniforme Apoio'!BM28+'CARGO RODOVIARIOS GOV. VALADARE'!B33*'Uniforme Apoio'!BM29+'CARGO RODOVIARIOS GOV. VALADARE'!B34*'Uniforme Apoio'!BM30+'CARGO RODOVIARIOS GOV. VALADARE'!B35*'Uniforme Apoio'!BM30+'CARGO RODOVIARIOS GOV. VALADARE'!B36*'Uniforme Apoio'!BM30+'CARGO RODOVIARIOS GOV. VALADARE'!B37*'Uniforme Apoio'!BM31+'CARGO RODOVIARIOS GOV. VALADARE'!B38*'Uniforme Apoio'!BM31+'CARGO RODOVIARIOS GOV. VALADARE'!B39*'Uniforme Apoio'!BM32+'CARGO RODOVIARIOS GOV. VALADARE'!B40*'Uniforme Apoio'!BM33+'CARGO RODOVIARIOS GOV. VALADARE'!B41*'Uniforme Apoio'!BM39+'CARGO RODOVIARIOS GOV. VALADARE'!B43*'Uniforme Apoio'!BM19+'CARGO RODOVIARIOS GOV. VALADARE'!B44*'Uniforme Apoio'!BM27+'CARGO RODOVIARIOS GOV. VALADARE'!B45*'Uniforme Apoio'!BM35+'CARGO RODOVIARIOS GOV. VALADARE'!B46*'Uniforme Apoio'!BM36+'CARGO RODOVIARIOS GOV. VALADARE'!B47*'Uniforme Apoio'!BM37+'CARGO RODOVIARIOS GOV. VALADARE'!B48*'Uniforme Apoio'!BM38+'CARGO RODOVIARIOS GOV. VALADARE'!B50*'Uniforme Apoio'!BM40+'CARGO RODOVIARIOS GOV. VALADARE'!B52*'Uniforme Apoio'!BM34+'CARGO RODOVIARIOS GOV. VALADARE'!B54*'Uniforme Apoio'!BM26</f>
        <v>309.54000000000002</v>
      </c>
      <c r="E83" s="944"/>
    </row>
    <row r="84" spans="1:7">
      <c r="A84" s="1713" t="str">
        <f>'TOTALIZADORA MÓDULOS'!A286:B286</f>
        <v>B - Materiais de Consumo</v>
      </c>
      <c r="B84" s="1729"/>
      <c r="C84" s="782">
        <v>0</v>
      </c>
      <c r="D84" s="781">
        <f>'Material de consumo jardinagem'!G21*'CARGO RODOVIARIOS GOV. VALADARE'!B28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309.54000000000002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1504.36</v>
      </c>
    </row>
    <row r="93" spans="1:7">
      <c r="A93" s="1713" t="s">
        <v>289</v>
      </c>
      <c r="B93" s="1729"/>
      <c r="C93" s="788">
        <f>'BASE DE DADOS MÓDULOS 4 E 5'!C6</f>
        <v>1.4999999999999999E-2</v>
      </c>
      <c r="D93" s="789">
        <f t="shared" ref="D93:D99" si="2">$D$65*C93</f>
        <v>112.83</v>
      </c>
    </row>
    <row r="94" spans="1:7">
      <c r="A94" s="1713" t="s">
        <v>290</v>
      </c>
      <c r="B94" s="1714"/>
      <c r="C94" s="920">
        <f>'BASE DE DADOS MÓDULOS 4 E 5'!C7</f>
        <v>0.01</v>
      </c>
      <c r="D94" s="789">
        <f t="shared" si="2"/>
        <v>75.22</v>
      </c>
    </row>
    <row r="95" spans="1:7">
      <c r="A95" s="1713" t="s">
        <v>291</v>
      </c>
      <c r="B95" s="1714"/>
      <c r="C95" s="788">
        <f>'BASE DE DADOS MÓDULOS 4 E 5'!C8</f>
        <v>2E-3</v>
      </c>
      <c r="D95" s="789">
        <f t="shared" si="2"/>
        <v>15.04</v>
      </c>
    </row>
    <row r="96" spans="1:7">
      <c r="A96" s="1713" t="s">
        <v>292</v>
      </c>
      <c r="B96" s="1714"/>
      <c r="C96" s="788">
        <f>'BASE DE DADOS MÓDULOS 4 E 5'!C9</f>
        <v>2.5000000000000001E-2</v>
      </c>
      <c r="D96" s="789">
        <f t="shared" si="2"/>
        <v>188.05</v>
      </c>
    </row>
    <row r="97" spans="1:7">
      <c r="A97" s="1713" t="s">
        <v>293</v>
      </c>
      <c r="B97" s="1714"/>
      <c r="C97" s="788">
        <f>'BASE DE DADOS MÓDULOS 4 E 5'!C10</f>
        <v>0.08</v>
      </c>
      <c r="D97" s="787">
        <f t="shared" si="2"/>
        <v>601.74</v>
      </c>
    </row>
    <row r="98" spans="1:7">
      <c r="A98" s="1713" t="s">
        <v>1052</v>
      </c>
      <c r="B98" s="1714"/>
      <c r="C98" s="920">
        <f>'BASE DE DADOS MÓDULOS 4 E 5'!C11</f>
        <v>0.03</v>
      </c>
      <c r="D98" s="921">
        <f t="shared" si="2"/>
        <v>225.65</v>
      </c>
    </row>
    <row r="99" spans="1:7" ht="13.5" thickBot="1">
      <c r="A99" s="1745" t="s">
        <v>294</v>
      </c>
      <c r="B99" s="1759"/>
      <c r="C99" s="922">
        <f>'BASE DE DADOS MÓDULOS 4 E 5'!C12</f>
        <v>6.0000000000000001E-3</v>
      </c>
      <c r="D99" s="787">
        <f t="shared" si="2"/>
        <v>45.13</v>
      </c>
    </row>
    <row r="100" spans="1:7" ht="13.5" thickBot="1">
      <c r="A100" s="1721" t="s">
        <v>282</v>
      </c>
      <c r="B100" s="1736"/>
      <c r="C100" s="792">
        <f>SUM(C92:C99)</f>
        <v>0.36799999999999999</v>
      </c>
      <c r="D100" s="784">
        <f>SUM(D92:D99)</f>
        <v>2768.02</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626.57000000000005</v>
      </c>
    </row>
    <row r="104" spans="1:7">
      <c r="A104" s="1713" t="s">
        <v>297</v>
      </c>
      <c r="B104" s="1729"/>
      <c r="C104" s="428">
        <f>'BASE DE DADOS MÓDULOS 4 E 5'!C17</f>
        <v>2.7799999999999998E-2</v>
      </c>
      <c r="D104" s="798">
        <f>C104*D65</f>
        <v>209.11</v>
      </c>
    </row>
    <row r="105" spans="1:7">
      <c r="A105" s="1750" t="s">
        <v>298</v>
      </c>
      <c r="B105" s="1751"/>
      <c r="C105" s="924">
        <f>SUM(C103:C104)</f>
        <v>0.1111</v>
      </c>
      <c r="D105" s="800">
        <f>SUM(D103:D104)</f>
        <v>835.68</v>
      </c>
    </row>
    <row r="106" spans="1:7" ht="13.5" thickBot="1">
      <c r="A106" s="1745" t="s">
        <v>299</v>
      </c>
      <c r="B106" s="1759"/>
      <c r="C106" s="987">
        <f>'BASE DE DADOS MÓDULOS 4 E 5'!C19</f>
        <v>4.0899999999999999E-2</v>
      </c>
      <c r="D106" s="826">
        <f>D65*C106</f>
        <v>307.64</v>
      </c>
      <c r="F106" s="960"/>
      <c r="G106" s="961"/>
    </row>
    <row r="107" spans="1:7" ht="13.5" thickBot="1">
      <c r="A107" s="803" t="s">
        <v>282</v>
      </c>
      <c r="B107" s="872"/>
      <c r="C107" s="812">
        <f>SUM(C105:C106)</f>
        <v>0.152</v>
      </c>
      <c r="D107" s="806">
        <f>SUM(D105+D106)</f>
        <v>1143.32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9.7799999999999994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3.76</v>
      </c>
    </row>
    <row r="112" spans="1:7" ht="13.5" thickBot="1">
      <c r="A112" s="810" t="s">
        <v>282</v>
      </c>
      <c r="B112" s="811"/>
      <c r="C112" s="805">
        <f>SUM(C110:C111)</f>
        <v>1.8E-3</v>
      </c>
      <c r="D112" s="726">
        <f>SUM(D110:D111)</f>
        <v>13.54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56.41</v>
      </c>
    </row>
    <row r="116" spans="1:6">
      <c r="A116" s="1713" t="s">
        <v>338</v>
      </c>
      <c r="B116" s="1729"/>
      <c r="C116" s="814">
        <f>'BASE DE DADOS MÓDULOS 4 E 5'!C29</f>
        <v>5.9999999999999995E-4</v>
      </c>
      <c r="D116" s="787">
        <f t="shared" si="3"/>
        <v>4.51</v>
      </c>
    </row>
    <row r="117" spans="1:6">
      <c r="A117" s="1713" t="s">
        <v>302</v>
      </c>
      <c r="B117" s="1729"/>
      <c r="C117" s="814">
        <f>'BASE DE DADOS MÓDULOS 4 E 5'!C30</f>
        <v>2.9999999999999997E-4</v>
      </c>
      <c r="D117" s="787">
        <f t="shared" si="3"/>
        <v>2.2599999999999998</v>
      </c>
    </row>
    <row r="118" spans="1:6">
      <c r="A118" s="1713" t="s">
        <v>303</v>
      </c>
      <c r="B118" s="1729"/>
      <c r="C118" s="927">
        <f>'BASE DE DADOS MÓDULOS 4 E 5'!C31</f>
        <v>3.5000000000000001E-3</v>
      </c>
      <c r="D118" s="787">
        <f t="shared" si="3"/>
        <v>26.33</v>
      </c>
    </row>
    <row r="119" spans="1:6">
      <c r="A119" s="1713" t="s">
        <v>304</v>
      </c>
      <c r="B119" s="1729"/>
      <c r="C119" s="814">
        <f>'BASE DE DADOS MÓDULOS 4 E 5'!C32</f>
        <v>1.2999999999999999E-3</v>
      </c>
      <c r="D119" s="787">
        <f t="shared" si="3"/>
        <v>9.7799999999999994</v>
      </c>
    </row>
    <row r="120" spans="1:6">
      <c r="A120" s="1713" t="s">
        <v>315</v>
      </c>
      <c r="B120" s="1714"/>
      <c r="C120" s="814">
        <f>'BASE DE DADOS MÓDULOS 4 E 5'!C33</f>
        <v>4.2999999999999997E-2</v>
      </c>
      <c r="D120" s="787">
        <f t="shared" si="3"/>
        <v>323.44</v>
      </c>
    </row>
    <row r="121" spans="1:6" ht="13.5" thickBot="1">
      <c r="A121" s="816" t="s">
        <v>339</v>
      </c>
      <c r="B121" s="817"/>
      <c r="C121" s="928">
        <f>'BASE DE DADOS MÓDULOS 4 E 5'!C34</f>
        <v>1.6999999999999999E-3</v>
      </c>
      <c r="D121" s="819">
        <f t="shared" si="3"/>
        <v>12.79</v>
      </c>
    </row>
    <row r="122" spans="1:6" ht="13.5" thickBot="1">
      <c r="A122" s="810" t="s">
        <v>282</v>
      </c>
      <c r="B122" s="811"/>
      <c r="C122" s="812">
        <f>SUM(C115:C121)</f>
        <v>5.79E-2</v>
      </c>
      <c r="D122" s="829">
        <f>SUM(D115:D121)</f>
        <v>435.52</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626.57000000000005</v>
      </c>
    </row>
    <row r="126" spans="1:6">
      <c r="A126" s="1713" t="s">
        <v>317</v>
      </c>
      <c r="B126" s="1714"/>
      <c r="C126" s="815">
        <f>'BASE DE DADOS MÓDULOS 4 E 5'!C39</f>
        <v>1.3899999999999999E-2</v>
      </c>
      <c r="D126" s="789">
        <f>C126*$D$65</f>
        <v>104.55</v>
      </c>
    </row>
    <row r="127" spans="1:6">
      <c r="A127" s="1713" t="s">
        <v>786</v>
      </c>
      <c r="B127" s="1714"/>
      <c r="C127" s="814">
        <f>'BASE DE DADOS MÓDULOS 4 E 5'!C40</f>
        <v>8.3999999999999995E-3</v>
      </c>
      <c r="D127" s="789">
        <f>C127*$D$65</f>
        <v>63.18</v>
      </c>
    </row>
    <row r="128" spans="1:6">
      <c r="A128" s="1713" t="s">
        <v>784</v>
      </c>
      <c r="B128" s="1729"/>
      <c r="C128" s="814">
        <f>'BASE DE DADOS MÓDULOS 4 E 5'!C41</f>
        <v>3.3E-3</v>
      </c>
      <c r="D128" s="789">
        <f>C128*$D$65</f>
        <v>24.82</v>
      </c>
    </row>
    <row r="129" spans="1:7">
      <c r="A129" s="1713" t="s">
        <v>859</v>
      </c>
      <c r="B129" s="1729"/>
      <c r="C129" s="814">
        <f>'BASE DE DADOS MÓDULOS 4 E 5'!C42</f>
        <v>0</v>
      </c>
      <c r="D129" s="789">
        <f>C129*$D$65</f>
        <v>0</v>
      </c>
    </row>
    <row r="130" spans="1:7">
      <c r="A130" s="1750" t="s">
        <v>318</v>
      </c>
      <c r="B130" s="1751"/>
      <c r="C130" s="973">
        <f>SUM(C125:C129)</f>
        <v>0.1089</v>
      </c>
      <c r="D130" s="930">
        <f>SUM(D125:D129)</f>
        <v>819.12</v>
      </c>
    </row>
    <row r="131" spans="1:7" ht="13.5" thickBot="1">
      <c r="A131" s="1745" t="s">
        <v>785</v>
      </c>
      <c r="B131" s="1746"/>
      <c r="C131" s="967">
        <f>'BASE DE DADOS MÓDULOS 4 E 5'!C44</f>
        <v>4.0099999999999997E-2</v>
      </c>
      <c r="D131" s="974">
        <f>C131*D65</f>
        <v>301.62</v>
      </c>
    </row>
    <row r="132" spans="1:7" ht="13.5" thickBot="1">
      <c r="A132" s="803" t="s">
        <v>282</v>
      </c>
      <c r="B132" s="872"/>
      <c r="C132" s="812">
        <f>SUM(C130:C131)</f>
        <v>0.14899999999999999</v>
      </c>
      <c r="D132" s="829">
        <f>D130+D131</f>
        <v>1120.74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2768.02</v>
      </c>
    </row>
    <row r="136" spans="1:7">
      <c r="A136" s="1713" t="s">
        <v>295</v>
      </c>
      <c r="B136" s="1714"/>
      <c r="C136" s="831">
        <f>C105+C106</f>
        <v>0.152</v>
      </c>
      <c r="D136" s="798">
        <f>D107</f>
        <v>1143.32</v>
      </c>
    </row>
    <row r="137" spans="1:7">
      <c r="A137" s="1713" t="s">
        <v>300</v>
      </c>
      <c r="B137" s="1729"/>
      <c r="C137" s="832">
        <f>C110+C111</f>
        <v>1.8E-3</v>
      </c>
      <c r="D137" s="798">
        <f>D112</f>
        <v>13.54</v>
      </c>
    </row>
    <row r="138" spans="1:7">
      <c r="A138" s="1713" t="s">
        <v>301</v>
      </c>
      <c r="B138" s="1729"/>
      <c r="C138" s="832">
        <f>SUM(C115:C121)</f>
        <v>5.79E-2</v>
      </c>
      <c r="D138" s="798">
        <f>D122</f>
        <v>435.52</v>
      </c>
    </row>
    <row r="139" spans="1:7" ht="13.5" thickBot="1">
      <c r="A139" s="1745" t="s">
        <v>321</v>
      </c>
      <c r="B139" s="1746"/>
      <c r="C139" s="833">
        <f>SUM(C130:C131)</f>
        <v>0.14899999999999999</v>
      </c>
      <c r="D139" s="826">
        <f>D132</f>
        <v>1120.74</v>
      </c>
    </row>
    <row r="140" spans="1:7" ht="13.5" thickBot="1">
      <c r="A140" s="1721" t="s">
        <v>282</v>
      </c>
      <c r="B140" s="1736"/>
      <c r="C140" s="792">
        <f>SUM(C135:C139)</f>
        <v>0.72870000000000001</v>
      </c>
      <c r="D140" s="784">
        <f>SUM(D135:D139)</f>
        <v>5481.14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618.80999999999995</v>
      </c>
    </row>
    <row r="146" spans="1:6">
      <c r="A146" s="840" t="s">
        <v>325</v>
      </c>
      <c r="B146" s="968" t="s">
        <v>287</v>
      </c>
      <c r="C146" s="879" t="s">
        <v>287</v>
      </c>
      <c r="D146" s="789"/>
    </row>
    <row r="147" spans="1:6">
      <c r="A147" s="840" t="s">
        <v>326</v>
      </c>
      <c r="B147" s="933">
        <f>'BASE DE DADOS MÓDULOS 4 E 5'!B60</f>
        <v>7.6</v>
      </c>
      <c r="C147" s="841">
        <f>((100/((100-$B$152)%)-100)*B147)/$B$152</f>
        <v>8.86</v>
      </c>
      <c r="D147" s="789">
        <f>(D140+D87+D78+D65+D145+D153)*C147%</f>
        <v>1413.81</v>
      </c>
    </row>
    <row r="148" spans="1:6">
      <c r="A148" s="840" t="s">
        <v>327</v>
      </c>
      <c r="B148" s="934">
        <f>'BASE DE DADOS MÓDULOS 4 E 5'!B61</f>
        <v>1.65</v>
      </c>
      <c r="C148" s="841">
        <f>((100/((100-$B$152)%)-100)*B148)/$B$152</f>
        <v>1.92</v>
      </c>
      <c r="D148" s="789">
        <f>(D153+D145+D140+D87+D78+D65)*C148%</f>
        <v>306.38</v>
      </c>
    </row>
    <row r="149" spans="1:6">
      <c r="A149" s="840" t="s">
        <v>328</v>
      </c>
      <c r="B149" s="879"/>
      <c r="C149" s="841"/>
      <c r="D149" s="789">
        <f>((D65+D78+D87+D140+D145+D153)*$C$149)%</f>
        <v>0</v>
      </c>
    </row>
    <row r="150" spans="1:6">
      <c r="A150" s="840" t="s">
        <v>329</v>
      </c>
      <c r="B150" s="935">
        <f>100*'ISS APOIO'!B45</f>
        <v>5</v>
      </c>
      <c r="C150" s="841">
        <f>((100/((100-$B$152)%)-100)*B150)/$B$152</f>
        <v>5.83</v>
      </c>
      <c r="D150" s="789">
        <f>(D153+D145+D140+D87+D78+D65)*C150%</f>
        <v>930.3</v>
      </c>
    </row>
    <row r="151" spans="1:6">
      <c r="A151" s="840" t="s">
        <v>330</v>
      </c>
      <c r="B151" s="879"/>
      <c r="C151" s="841"/>
      <c r="D151" s="789">
        <f>((D65+D78+D87+D140+D145+D153)*$C$151)%</f>
        <v>0</v>
      </c>
    </row>
    <row r="152" spans="1:6">
      <c r="A152" s="840" t="s">
        <v>331</v>
      </c>
      <c r="B152" s="880">
        <f>SUM(B147:B151)</f>
        <v>14.25</v>
      </c>
      <c r="C152" s="881">
        <f>SUM(C147:C151)</f>
        <v>16.61</v>
      </c>
      <c r="D152" s="882">
        <f>SUM(D147:D151)</f>
        <v>2650.49</v>
      </c>
    </row>
    <row r="153" spans="1:6" ht="13.5" thickBot="1">
      <c r="A153" s="844" t="s">
        <v>332</v>
      </c>
      <c r="B153" s="936">
        <f>'BASE DE DADOS MÓDULOS 4 E 5'!B66</f>
        <v>145.76</v>
      </c>
      <c r="C153" s="883"/>
      <c r="D153" s="884">
        <f>B153*B55</f>
        <v>437.28</v>
      </c>
    </row>
    <row r="154" spans="1:6" ht="13.5" thickBot="1">
      <c r="A154" s="1721" t="s">
        <v>282</v>
      </c>
      <c r="B154" s="1818"/>
      <c r="C154" s="1723"/>
      <c r="D154" s="806">
        <f>D145+D152+D153</f>
        <v>3706.58</v>
      </c>
      <c r="E154" s="949"/>
      <c r="F154" s="944"/>
    </row>
    <row r="155" spans="1:6" ht="13.5" thickBot="1">
      <c r="A155" s="1724"/>
      <c r="B155" s="1724"/>
      <c r="C155" s="1724"/>
      <c r="D155" s="834"/>
    </row>
    <row r="156" spans="1:6" ht="13.5" thickBot="1">
      <c r="A156" s="1721" t="s">
        <v>333</v>
      </c>
      <c r="B156" s="1722"/>
      <c r="C156" s="1723"/>
      <c r="D156" s="806">
        <f>D65+D78+D87+D140+D154</f>
        <v>18607.689999999999</v>
      </c>
      <c r="E156" s="944"/>
      <c r="F156" s="944"/>
    </row>
    <row r="158" spans="1:6">
      <c r="D158" s="970">
        <f>D156*12</f>
        <v>223292.28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09.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A42" sqref="A42:B42"/>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878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CCT!AM33</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D13*C19*C13</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26"/>
      <c r="D22" s="679">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1090" t="s">
        <v>975</v>
      </c>
      <c r="D26" s="1016" t="s">
        <v>267</v>
      </c>
      <c r="E26" s="989"/>
    </row>
    <row r="27" spans="1:5">
      <c r="A27" s="1748" t="s">
        <v>277</v>
      </c>
      <c r="B27" s="1749"/>
      <c r="C27" s="768">
        <v>0</v>
      </c>
      <c r="D27" s="691">
        <f>$C$13*C27</f>
        <v>0</v>
      </c>
      <c r="E27" s="989"/>
    </row>
    <row r="28" spans="1:5">
      <c r="A28" s="1713" t="s">
        <v>278</v>
      </c>
      <c r="B28" s="1729"/>
      <c r="C28" s="770">
        <f>Parâmetro!G45</f>
        <v>14</v>
      </c>
      <c r="D28" s="771">
        <f>((20*C28)-1)*C13</f>
        <v>279</v>
      </c>
      <c r="E28" s="989"/>
    </row>
    <row r="29" spans="1:5">
      <c r="A29" s="1713" t="s">
        <v>279</v>
      </c>
      <c r="B29" s="1729"/>
      <c r="C29" s="770">
        <f>Parâmetro!E87</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Parâmetro!C45</f>
        <v>0</v>
      </c>
      <c r="D32" s="691">
        <f>$C$13*C32</f>
        <v>0</v>
      </c>
      <c r="E32" s="989"/>
    </row>
    <row r="33" spans="1:8">
      <c r="A33" s="1713" t="s">
        <v>1054</v>
      </c>
      <c r="B33" s="1714"/>
      <c r="C33" s="775">
        <f>Parâmetro!D45</f>
        <v>0</v>
      </c>
      <c r="D33" s="691">
        <f>$C$13*C33</f>
        <v>0</v>
      </c>
      <c r="E33" s="989"/>
    </row>
    <row r="34" spans="1:8" ht="13.5" thickBot="1">
      <c r="A34" s="1816" t="s">
        <v>933</v>
      </c>
      <c r="B34" s="1839"/>
      <c r="C34" s="1023">
        <f>Parâmetro!E147</f>
        <v>247.42</v>
      </c>
      <c r="D34" s="662">
        <f>C13*C34</f>
        <v>247.42</v>
      </c>
      <c r="E34" s="989"/>
    </row>
    <row r="35" spans="1:8" ht="13.5" thickBot="1">
      <c r="A35" s="1823" t="s">
        <v>282</v>
      </c>
      <c r="B35" s="1824"/>
      <c r="C35" s="1841"/>
      <c r="D35" s="1000">
        <f>SUM(D27:D34)</f>
        <v>529.54</v>
      </c>
      <c r="E35" s="989"/>
      <c r="H35" s="945"/>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Apoio'!BM26</f>
        <v>103.18</v>
      </c>
      <c r="D40" s="781">
        <f>C40*$C$13</f>
        <v>103.18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103.18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923">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1047">
        <f>'BASE DE DADOS MÓDULOS 4 E 5'!C19</f>
        <v>4.0899999999999999E-2</v>
      </c>
      <c r="D63" s="826">
        <f>D22*C63</f>
        <v>102.55</v>
      </c>
      <c r="E63" s="989"/>
    </row>
    <row r="64" spans="1:6" ht="13.5" thickBot="1">
      <c r="A64" s="1012" t="s">
        <v>282</v>
      </c>
      <c r="B64" s="1013"/>
      <c r="C64" s="1026">
        <f>SUM(C62:C63)</f>
        <v>0.152</v>
      </c>
      <c r="D64" s="1007">
        <f>SUM(D62+D63)</f>
        <v>381.11</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04" t="s">
        <v>282</v>
      </c>
      <c r="B69" s="1005"/>
      <c r="C69" s="1006">
        <f>SUM(C67:C68)</f>
        <v>1.8E-3</v>
      </c>
      <c r="D69" s="679">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927">
        <f>'BASE DE DADOS MÓDULOS 4 E 5'!C30</f>
        <v>2.9999999999999997E-4</v>
      </c>
      <c r="D74" s="787">
        <f t="shared" si="1"/>
        <v>0.75</v>
      </c>
      <c r="E74" s="989"/>
    </row>
    <row r="75" spans="1:7">
      <c r="A75" s="1713" t="s">
        <v>303</v>
      </c>
      <c r="B75" s="1729"/>
      <c r="C75" s="815">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927">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04" t="s">
        <v>282</v>
      </c>
      <c r="B79" s="1009"/>
      <c r="C79" s="1003">
        <f>SUM(C72:C78)</f>
        <v>5.79E-2</v>
      </c>
      <c r="D79" s="1007">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208.86</v>
      </c>
      <c r="E82" s="989"/>
    </row>
    <row r="83" spans="1:6">
      <c r="A83" s="1713" t="s">
        <v>317</v>
      </c>
      <c r="B83" s="1714"/>
      <c r="C83" s="927">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814">
        <f>'BASE DE DADOS MÓDULOS 4 E 5'!C42</f>
        <v>0</v>
      </c>
      <c r="D86" s="789">
        <f>C86*$D$22</f>
        <v>0</v>
      </c>
      <c r="E86" s="989"/>
    </row>
    <row r="87" spans="1:6">
      <c r="A87" s="1750" t="s">
        <v>318</v>
      </c>
      <c r="B87" s="1751"/>
      <c r="C87" s="929">
        <f>'BASE DE DADOS MÓDULOS 4 E 5'!C43</f>
        <v>0.1089</v>
      </c>
      <c r="D87" s="930">
        <f>SUM(D82:D86)</f>
        <v>273.04000000000002</v>
      </c>
      <c r="E87" s="989"/>
    </row>
    <row r="88" spans="1:6" ht="13.5" thickBot="1">
      <c r="A88" s="1745" t="s">
        <v>785</v>
      </c>
      <c r="B88" s="1746"/>
      <c r="C88" s="982">
        <f>'BASE DE DADOS MÓDULOS 4 E 5'!C44</f>
        <v>4.0099999999999997E-2</v>
      </c>
      <c r="D88" s="974">
        <f>C88*D22</f>
        <v>100.54</v>
      </c>
      <c r="E88" s="989"/>
    </row>
    <row r="89" spans="1:6" ht="13.5" thickBot="1">
      <c r="A89" s="1004" t="s">
        <v>282</v>
      </c>
      <c r="B89" s="1009"/>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8.86</v>
      </c>
      <c r="D104" s="842">
        <f>((D22+D35+D44+D97+D102+D110)*$C$104)%</f>
        <v>471.27</v>
      </c>
      <c r="E104" s="989"/>
    </row>
    <row r="105" spans="1:7">
      <c r="A105" s="840" t="s">
        <v>327</v>
      </c>
      <c r="B105" s="1018">
        <f>'BASE DE DADOS MÓDULOS 4 E 5'!B61</f>
        <v>1.65</v>
      </c>
      <c r="C105" s="1019">
        <f>((100/((100-$B$109)%)-100)*B105)/$B$109</f>
        <v>1.92</v>
      </c>
      <c r="D105" s="842">
        <f>((D22+D35+D44+D97+D102+D110)*$C$105)%</f>
        <v>102.13</v>
      </c>
      <c r="E105" s="989"/>
    </row>
    <row r="106" spans="1:7">
      <c r="A106" s="840" t="s">
        <v>328</v>
      </c>
      <c r="B106" s="841"/>
      <c r="C106" s="1019"/>
      <c r="D106" s="842">
        <f>((D22+D35+D44+D97+D102+D110)*$C$106)%</f>
        <v>0</v>
      </c>
      <c r="E106" s="989"/>
    </row>
    <row r="107" spans="1:7">
      <c r="A107" s="840" t="s">
        <v>329</v>
      </c>
      <c r="B107" s="841">
        <f>100*'ISS APOIO'!B45</f>
        <v>5</v>
      </c>
      <c r="C107" s="1019">
        <f>((100/((100-$B$109)%)-100)*B107)/$B$109</f>
        <v>5.83</v>
      </c>
      <c r="D107" s="842">
        <f>((D22+D35+D44+D97+D102+D110)*$C$107)%</f>
        <v>310.10000000000002</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883.49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1235.52</v>
      </c>
      <c r="E111" s="989"/>
    </row>
    <row r="112" spans="1:7" ht="13.5" thickBot="1">
      <c r="A112" s="1724"/>
      <c r="B112" s="1724"/>
      <c r="C112" s="1724"/>
      <c r="D112" s="834"/>
      <c r="E112" s="989"/>
    </row>
    <row r="113" spans="1:5" ht="13.5" thickBot="1">
      <c r="A113" s="1823" t="s">
        <v>333</v>
      </c>
      <c r="B113" s="1824"/>
      <c r="C113" s="1825"/>
      <c r="D113" s="1031">
        <f>D22+D35+D44+D97+D111</f>
        <v>6202.53</v>
      </c>
      <c r="E113" s="1032"/>
    </row>
    <row r="115" spans="1:5">
      <c r="D115" s="970">
        <f>D113*12</f>
        <v>74430.36</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0.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9" sqref="G29"/>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58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142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5" t="s">
        <v>671</v>
      </c>
      <c r="B12" s="1895"/>
      <c r="C12" s="1895"/>
      <c r="D12" s="1895"/>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59</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08">
        <f>CCT!AV34</f>
        <v>1</v>
      </c>
      <c r="C34" s="909">
        <f>CCT!AU34</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6" t="s">
        <v>13</v>
      </c>
      <c r="B42" s="1896"/>
      <c r="C42" s="1896"/>
      <c r="D42" s="1896"/>
    </row>
    <row r="43" spans="1:4">
      <c r="A43" s="670" t="s">
        <v>133</v>
      </c>
      <c r="B43" s="682">
        <v>0</v>
      </c>
      <c r="C43" s="687">
        <v>0</v>
      </c>
      <c r="D43" s="862">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1147</v>
      </c>
      <c r="B49" s="1891"/>
      <c r="C49" s="1891"/>
      <c r="D49" s="1891"/>
    </row>
    <row r="50" spans="1:7" ht="13.5" thickBot="1">
      <c r="A50" s="655" t="s">
        <v>534</v>
      </c>
      <c r="B50" s="656">
        <v>0</v>
      </c>
      <c r="C50" s="736">
        <v>0</v>
      </c>
      <c r="D50" s="658">
        <f>B50*C50</f>
        <v>0</v>
      </c>
      <c r="F50" s="944"/>
      <c r="G50" s="944"/>
    </row>
    <row r="51" spans="1:7" ht="27" customHeight="1" thickBot="1">
      <c r="A51" s="1891" t="s">
        <v>60</v>
      </c>
      <c r="B51" s="1891"/>
      <c r="C51" s="1891"/>
      <c r="D51" s="1891"/>
    </row>
    <row r="52" spans="1:7" ht="13.5" thickBot="1">
      <c r="A52" s="655" t="s">
        <v>936</v>
      </c>
      <c r="B52" s="656">
        <v>0</v>
      </c>
      <c r="C52" s="736">
        <v>0</v>
      </c>
      <c r="D52" s="658">
        <f>B52*C52</f>
        <v>0</v>
      </c>
    </row>
    <row r="53" spans="1:7" ht="27" customHeight="1" thickBot="1">
      <c r="A53" s="1891" t="s">
        <v>1146</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30" t="s">
        <v>335</v>
      </c>
      <c r="B63" s="1815"/>
      <c r="C63" s="891">
        <f>(1/220*12*6/12)</f>
        <v>2.7300000000000001E-2</v>
      </c>
      <c r="D63" s="686">
        <f>C63*(D35+D36)</f>
        <v>0</v>
      </c>
    </row>
    <row r="64" spans="1:7" ht="13.5" thickBot="1">
      <c r="A64" s="757" t="s">
        <v>882</v>
      </c>
      <c r="B64" s="758"/>
      <c r="C64" s="877"/>
      <c r="D64" s="809">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SUM(B16:B41)*(Parâmetro!G3)+SUM(B43:B48)*(Parâmetro!G26*20-1)+SUM(B50)*(Parâmetro!G29*20-1)+SUM(B52)*(Parâmetro!G30*20-1)+SUM(B54)*(Parâmetro!G45*20-1)</f>
        <v>219.02</v>
      </c>
      <c r="E71" s="863"/>
      <c r="F71" s="951"/>
    </row>
    <row r="72" spans="1:7">
      <c r="A72" s="1713" t="s">
        <v>279</v>
      </c>
      <c r="B72" s="1729"/>
      <c r="C72" s="770">
        <f>Parâmetro!E88</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SUM(B16:B41)*Parâmetro!C3+SUM(B43:B48)*Parâmetro!C26+SUM(B50)*Parâmetro!C29+SUM(B52)*Parâmetro!C30+SUM(B54)*Parâmetro!C45</f>
        <v>19.440000000000001</v>
      </c>
      <c r="E75" s="951"/>
    </row>
    <row r="76" spans="1:7">
      <c r="A76" s="1713" t="s">
        <v>1054</v>
      </c>
      <c r="B76" s="1714"/>
      <c r="C76" s="868"/>
      <c r="D76" s="866">
        <f>SUM(B16:B41)*Parâmetro!D3+SUM(B43:B48)*Parâmetro!D26+SUM(B50)*Parâmetro!D29+SUM(B52)*Parâmetro!D30+SUM(B54)*Parâmetro!D45</f>
        <v>0</v>
      </c>
      <c r="E76" s="951"/>
    </row>
    <row r="77" spans="1:7" ht="13.5" thickBot="1">
      <c r="A77" s="1816" t="s">
        <v>866</v>
      </c>
      <c r="B77" s="1817"/>
      <c r="C77" s="871"/>
      <c r="D77" s="724">
        <f>B54*Parâmetro!E147</f>
        <v>0</v>
      </c>
    </row>
    <row r="78" spans="1:7" ht="13.5" thickBot="1">
      <c r="A78" s="1721" t="s">
        <v>282</v>
      </c>
      <c r="B78" s="1722"/>
      <c r="C78" s="1747"/>
      <c r="D78" s="726">
        <f>SUM(D70:D77)</f>
        <v>302.95999999999998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IBIÁ'!B17*'Uniforme Apoio'!BM10+'CARGOS IBIÁ'!B18*'Uniforme Apoio'!BM11+'CARGOS IBIÁ'!B19*'Uniforme Apoio'!BM12+'CARGOS IBIÁ'!B20*'Uniforme Apoio'!BM13+'CARGOS IBIÁ'!B21*'Uniforme Apoio'!BM14+'CARGOS IBIÁ'!B22*'Uniforme Apoio'!BM15+'CARGOS IBIÁ'!B23*'Uniforme Apoio'!BM16+'CARGOS IBIÁ'!B24*'Uniforme Apoio'!BM17+'CARGOS IBIÁ'!B25*'Uniforme Apoio'!BM18+'CARGOS IBIÁ'!B26*'Uniforme Apoio'!BM20+'CARGOS IBIÁ'!B27*'Uniforme Apoio'!BM21+'CARGOS IBIÁ'!B28*'Uniforme Apoio'!BM22+'CARGOS IBIÁ'!B29*'Uniforme Apoio'!BM23+'CARGOS IBIÁ'!B30*'Uniforme Apoio'!BM24+'CARGOS IBIÁ'!B31*'Uniforme Apoio'!BM25+'CARGOS IBIÁ'!B32*'Uniforme Apoio'!BM28+'CARGOS IBIÁ'!B33*'Uniforme Apoio'!BM29+'CARGOS IBIÁ'!B34*'Uniforme Apoio'!BM30+'CARGOS IBIÁ'!B35*'Uniforme Apoio'!BM30+'CARGOS IBIÁ'!B36*'Uniforme Apoio'!BM30+'CARGOS IBIÁ'!B37*'Uniforme Apoio'!BM31+'CARGOS IBIÁ'!B38*'Uniforme Apoio'!BM31+'CARGOS IBIÁ'!B39*'Uniforme Apoio'!BM32+'CARGOS IBIÁ'!B40*'Uniforme Apoio'!BM33+'CARGOS IBIÁ'!B41*'Uniforme Apoio'!BM39+'CARGOS IBIÁ'!B43*'Uniforme Apoio'!BM19+'CARGOS IBIÁ'!B44*'Uniforme Apoio'!BM27+'CARGOS IBIÁ'!B45*'Uniforme Apoio'!BM35+'CARGOS IBIÁ'!B46*'Uniforme Apoio'!BM36+'CARGOS IBIÁ'!B47*'Uniforme Apoio'!BM37+'CARGOS IBIÁ'!B48*'Uniforme Apoio'!BM38+'CARGOS IBIÁ'!B50*'Uniforme Apoio'!BM40+'CARGOS IBIÁ'!B52*'Uniforme Apoio'!BM34+'CARGOS IBIÁ'!B54*'Uniforme Apoio'!BM26</f>
        <v>85.68</v>
      </c>
      <c r="E83" s="944"/>
    </row>
    <row r="84" spans="1:7">
      <c r="A84" s="1713" t="str">
        <f>'TOTALIZADORA MÓDULOS'!A286:B286</f>
        <v>B - Materiais de Consumo</v>
      </c>
      <c r="B84" s="1729"/>
      <c r="C84" s="782">
        <v>0</v>
      </c>
      <c r="D84" s="781">
        <f>'Material de consumo jardinagem'!G21*'CARGOS IBIÁ'!B28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920">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920">
        <f>'BASE DE DADOS MÓDULOS 4 E 5'!C10</f>
        <v>0.08</v>
      </c>
      <c r="D97" s="787">
        <f t="shared" si="2"/>
        <v>91.09</v>
      </c>
    </row>
    <row r="98" spans="1:7">
      <c r="A98" s="1713" t="s">
        <v>1052</v>
      </c>
      <c r="B98" s="1714"/>
      <c r="C98" s="788">
        <f>'BASE DE DADOS MÓDULOS 4 E 5'!C11</f>
        <v>0.03</v>
      </c>
      <c r="D98" s="921">
        <f t="shared" si="2"/>
        <v>34.159999999999997</v>
      </c>
    </row>
    <row r="99" spans="1:7" ht="13.5" thickBot="1">
      <c r="A99" s="1745" t="s">
        <v>294</v>
      </c>
      <c r="B99" s="1759"/>
      <c r="C99" s="955">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24">
        <f>SUM(C103:C104)</f>
        <v>0.1111</v>
      </c>
      <c r="D105" s="800">
        <f>SUM(D103:D104)</f>
        <v>126.5</v>
      </c>
    </row>
    <row r="106" spans="1:7" ht="13.5" thickBot="1">
      <c r="A106" s="1745" t="s">
        <v>299</v>
      </c>
      <c r="B106" s="1759"/>
      <c r="C106" s="987">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927">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814">
        <f>'BASE DE DADOS MÓDULOS 4 E 5'!C32</f>
        <v>1.2999999999999999E-3</v>
      </c>
      <c r="D119" s="787">
        <f t="shared" si="3"/>
        <v>1.48</v>
      </c>
    </row>
    <row r="120" spans="1:6">
      <c r="A120" s="1713" t="s">
        <v>315</v>
      </c>
      <c r="B120" s="1714"/>
      <c r="C120" s="927">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927">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73">
        <f>SUM(C125:C129)</f>
        <v>0.1089</v>
      </c>
      <c r="D130" s="930">
        <f>SUM(D125:D129)</f>
        <v>124</v>
      </c>
    </row>
    <row r="131" spans="1:7" ht="13.5" thickBot="1">
      <c r="A131" s="1745" t="s">
        <v>785</v>
      </c>
      <c r="B131" s="1746"/>
      <c r="C131" s="967">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231.89</v>
      </c>
    </row>
    <row r="148" spans="1:6">
      <c r="A148" s="840" t="s">
        <v>327</v>
      </c>
      <c r="B148" s="934">
        <f>'BASE DE DADOS MÓDULOS 4 E 5'!B61</f>
        <v>1.65</v>
      </c>
      <c r="C148" s="841">
        <f>((100/((100-$B$152)%)-100)*B148)/$B$152</f>
        <v>1.86</v>
      </c>
      <c r="D148" s="789">
        <f>(D153+D145+D140+D87+D78+D65)*C148%</f>
        <v>50.39</v>
      </c>
    </row>
    <row r="149" spans="1:6">
      <c r="A149" s="840" t="s">
        <v>328</v>
      </c>
      <c r="B149" s="879"/>
      <c r="C149" s="841"/>
      <c r="D149" s="789">
        <f>((D65+D78+D87+D140+D145+D153)*$C$149)%</f>
        <v>0</v>
      </c>
    </row>
    <row r="150" spans="1:6">
      <c r="A150" s="840" t="s">
        <v>329</v>
      </c>
      <c r="B150" s="935">
        <f>100*'ISS APOIO'!B47</f>
        <v>2</v>
      </c>
      <c r="C150" s="841">
        <f>((100/((100-$B$152)%)-100)*B150)/$B$152</f>
        <v>2.25</v>
      </c>
      <c r="D150" s="789">
        <f>(D153+D145+D140+D87+D78+D65)*C150%</f>
        <v>60.95</v>
      </c>
    </row>
    <row r="151" spans="1:6">
      <c r="A151" s="840" t="s">
        <v>330</v>
      </c>
      <c r="B151" s="879"/>
      <c r="C151" s="841"/>
      <c r="D151" s="789">
        <f>((D65+D78+D87+D140+D145+D153)*$C$151)%</f>
        <v>0</v>
      </c>
    </row>
    <row r="152" spans="1:6">
      <c r="A152" s="840" t="s">
        <v>331</v>
      </c>
      <c r="B152" s="880">
        <f>SUM(B147:B151)</f>
        <v>11.25</v>
      </c>
      <c r="C152" s="881">
        <f>SUM(C147:C151)</f>
        <v>12.67</v>
      </c>
      <c r="D152" s="882">
        <f>SUM(D147:D151)</f>
        <v>343.23</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695.26</v>
      </c>
      <c r="E154" s="949"/>
      <c r="F154" s="944"/>
    </row>
    <row r="155" spans="1:6" ht="13.5" thickBot="1">
      <c r="A155" s="1724"/>
      <c r="B155" s="1724"/>
      <c r="C155" s="1724"/>
      <c r="D155" s="834"/>
    </row>
    <row r="156" spans="1:6" ht="13.5" thickBot="1">
      <c r="A156" s="1721" t="s">
        <v>333</v>
      </c>
      <c r="B156" s="1722"/>
      <c r="C156" s="1723"/>
      <c r="D156" s="885">
        <f>D65+D78+D87+D140+D154</f>
        <v>3052.27</v>
      </c>
      <c r="E156" s="969"/>
      <c r="F156" s="944"/>
    </row>
    <row r="158" spans="1:6">
      <c r="D158" s="970">
        <f>D156*12</f>
        <v>36627.24</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11.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22" zoomScale="110" zoomScaleNormal="100" zoomScaleSheetLayoutView="110" workbookViewId="0">
      <selection activeCell="J29" sqref="J29"/>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787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CCT!AU34</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7">
      <c r="A17" s="1713" t="s">
        <v>271</v>
      </c>
      <c r="B17" s="1714"/>
      <c r="C17" s="890">
        <v>0</v>
      </c>
      <c r="D17" s="769">
        <v>0</v>
      </c>
      <c r="E17" s="989"/>
    </row>
    <row r="18" spans="1:7">
      <c r="A18" s="1713" t="s">
        <v>272</v>
      </c>
      <c r="B18" s="1729"/>
      <c r="C18" s="824">
        <v>0</v>
      </c>
      <c r="D18" s="769">
        <v>0</v>
      </c>
      <c r="E18" s="989"/>
    </row>
    <row r="19" spans="1:7">
      <c r="A19" s="1713" t="s">
        <v>273</v>
      </c>
      <c r="B19" s="1729"/>
      <c r="C19" s="428">
        <f>((1/220*20))</f>
        <v>9.0899999999999995E-2</v>
      </c>
      <c r="D19" s="769">
        <f>(D13+D14+D20)*C19</f>
        <v>94.88</v>
      </c>
      <c r="E19" s="989"/>
    </row>
    <row r="20" spans="1:7">
      <c r="A20" s="1713" t="s">
        <v>335</v>
      </c>
      <c r="B20" s="1714"/>
      <c r="C20" s="428">
        <v>0</v>
      </c>
      <c r="D20" s="917">
        <f>D13*C20</f>
        <v>0</v>
      </c>
      <c r="E20" s="996"/>
    </row>
    <row r="21" spans="1:7" ht="13.5" thickBot="1">
      <c r="A21" s="1816" t="s">
        <v>882</v>
      </c>
      <c r="B21" s="1817"/>
      <c r="C21" s="916">
        <v>0</v>
      </c>
      <c r="D21" s="917">
        <f>D14*C21</f>
        <v>0</v>
      </c>
      <c r="E21" s="996"/>
    </row>
    <row r="22" spans="1:7" ht="13.5" thickBot="1">
      <c r="A22" s="1823" t="s">
        <v>274</v>
      </c>
      <c r="B22" s="1824"/>
      <c r="C22" s="1834"/>
      <c r="D22" s="997">
        <f>SUM(D13:D20)</f>
        <v>1138.6199999999999</v>
      </c>
      <c r="E22" s="989"/>
    </row>
    <row r="23" spans="1:7">
      <c r="A23" s="1725"/>
      <c r="B23" s="1726"/>
      <c r="C23" s="1726"/>
      <c r="D23" s="649"/>
      <c r="E23" s="989"/>
      <c r="G23" s="945"/>
    </row>
    <row r="24" spans="1:7">
      <c r="A24" s="1727" t="s">
        <v>275</v>
      </c>
      <c r="B24" s="1728"/>
      <c r="C24" s="1728"/>
      <c r="D24" s="1728"/>
      <c r="E24" s="989"/>
    </row>
    <row r="25" spans="1:7" ht="13.5" thickBot="1">
      <c r="A25" s="1734"/>
      <c r="B25" s="1735"/>
      <c r="C25" s="1755"/>
      <c r="D25" s="649"/>
      <c r="E25" s="989"/>
    </row>
    <row r="26" spans="1:7" ht="13.5" thickBot="1">
      <c r="A26" s="1823" t="s">
        <v>276</v>
      </c>
      <c r="B26" s="1824"/>
      <c r="C26" s="998" t="s">
        <v>975</v>
      </c>
      <c r="D26" s="995" t="s">
        <v>267</v>
      </c>
      <c r="E26" s="989"/>
    </row>
    <row r="27" spans="1:7">
      <c r="A27" s="1748" t="s">
        <v>277</v>
      </c>
      <c r="B27" s="1749"/>
      <c r="C27" s="768">
        <v>0</v>
      </c>
      <c r="D27" s="769">
        <f>$C$13*C27</f>
        <v>0</v>
      </c>
      <c r="E27" s="989"/>
    </row>
    <row r="28" spans="1:7">
      <c r="A28" s="1713" t="s">
        <v>278</v>
      </c>
      <c r="B28" s="1729"/>
      <c r="C28" s="770">
        <f>Parâmetro!G3</f>
        <v>219.02</v>
      </c>
      <c r="D28" s="771">
        <f>C28*C13</f>
        <v>219.02</v>
      </c>
      <c r="E28" s="989"/>
    </row>
    <row r="29" spans="1:7">
      <c r="A29" s="1713" t="s">
        <v>279</v>
      </c>
      <c r="B29" s="1714"/>
      <c r="C29" s="770">
        <f>Parâmetro!E88</f>
        <v>3.1</v>
      </c>
      <c r="D29" s="772">
        <f>(2*$C$29*20*C13)-(IF(D13*6%&lt;=(2*$C$29*20*C13),D13*6%,(2*$C$29*20*C13)))</f>
        <v>61.38</v>
      </c>
      <c r="E29" s="989"/>
    </row>
    <row r="30" spans="1:7">
      <c r="A30" s="1713" t="s">
        <v>280</v>
      </c>
      <c r="B30" s="1714"/>
      <c r="C30" s="770">
        <v>0</v>
      </c>
      <c r="D30" s="691">
        <f>$C$13*C30</f>
        <v>0</v>
      </c>
      <c r="E30" s="989"/>
    </row>
    <row r="31" spans="1:7">
      <c r="A31" s="1713" t="s">
        <v>281</v>
      </c>
      <c r="B31" s="1714"/>
      <c r="C31" s="773">
        <f>Parâmetro!C152</f>
        <v>3.12</v>
      </c>
      <c r="D31" s="691">
        <f>$C$13*C31</f>
        <v>3.12</v>
      </c>
      <c r="E31" s="989"/>
    </row>
    <row r="32" spans="1:7">
      <c r="A32" s="1713" t="s">
        <v>1053</v>
      </c>
      <c r="B32" s="1714"/>
      <c r="C32" s="774">
        <f>Parâmetro!C3</f>
        <v>19.440000000000001</v>
      </c>
      <c r="D32" s="691">
        <f>$C$13*C32</f>
        <v>19.440000000000001</v>
      </c>
      <c r="E32" s="989"/>
    </row>
    <row r="33" spans="1:5">
      <c r="A33" s="1713" t="s">
        <v>1054</v>
      </c>
      <c r="B33" s="1714"/>
      <c r="C33" s="775">
        <f>Parâmetro!D3</f>
        <v>0</v>
      </c>
      <c r="D33" s="691">
        <f>$C$13*C33</f>
        <v>0</v>
      </c>
      <c r="E33" s="989"/>
    </row>
    <row r="34" spans="1:5" ht="13.5" thickBot="1">
      <c r="A34" s="1816" t="s">
        <v>933</v>
      </c>
      <c r="B34" s="1839"/>
      <c r="C34" s="778">
        <v>0</v>
      </c>
      <c r="D34" s="691">
        <f>$C$13*C34</f>
        <v>0</v>
      </c>
      <c r="E34" s="989"/>
    </row>
    <row r="35" spans="1:5" ht="13.5" thickBot="1">
      <c r="A35" s="1823" t="s">
        <v>282</v>
      </c>
      <c r="B35" s="1824"/>
      <c r="C35" s="1841"/>
      <c r="D35" s="1000">
        <f>SUM(D27:D34)</f>
        <v>302.95999999999998</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428">
        <f>'BASE DE DADOS MÓDULOS 4 E 5'!C17</f>
        <v>2.7799999999999998E-2</v>
      </c>
      <c r="D61" s="798">
        <f>C61*D22</f>
        <v>31.65</v>
      </c>
      <c r="E61" s="989"/>
    </row>
    <row r="62" spans="1:6">
      <c r="A62" s="1750" t="s">
        <v>298</v>
      </c>
      <c r="B62" s="1751"/>
      <c r="C62" s="924">
        <f>SUM(C60:C61)</f>
        <v>0.1111</v>
      </c>
      <c r="D62" s="930">
        <f>SUM(D60:D61)</f>
        <v>126.5</v>
      </c>
      <c r="E62" s="989"/>
    </row>
    <row r="63" spans="1:6" ht="13.5" thickBot="1">
      <c r="A63" s="1745" t="s">
        <v>299</v>
      </c>
      <c r="B63" s="1759"/>
      <c r="C63" s="873">
        <f>'BASE DE DADOS MÓDULOS 4 E 5'!C19</f>
        <v>4.0899999999999999E-2</v>
      </c>
      <c r="D63" s="884">
        <f>D22*C63</f>
        <v>46.57</v>
      </c>
      <c r="E63" s="989"/>
    </row>
    <row r="64" spans="1:6" ht="13.5" thickBot="1">
      <c r="A64" s="1004" t="s">
        <v>282</v>
      </c>
      <c r="B64" s="1005"/>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0.56999999999999995</v>
      </c>
      <c r="E68" s="989"/>
    </row>
    <row r="69" spans="1:7" ht="13.5" thickBot="1">
      <c r="A69" s="1004" t="s">
        <v>282</v>
      </c>
      <c r="B69" s="1005"/>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815">
        <f>'BASE DE DADOS MÓDULOS 4 E 5'!C34</f>
        <v>1.6999999999999999E-3</v>
      </c>
      <c r="D78" s="819">
        <f t="shared" si="1"/>
        <v>1.94</v>
      </c>
      <c r="E78" s="989"/>
    </row>
    <row r="79" spans="1:7" ht="13.5" thickBot="1">
      <c r="A79" s="1004" t="s">
        <v>282</v>
      </c>
      <c r="B79" s="1005"/>
      <c r="C79" s="1006">
        <f>SUM(C72:C78)</f>
        <v>5.79E-2</v>
      </c>
      <c r="D79" s="1010">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27">
        <f>'BASE DE DADOS MÓDULOS 4 E 5'!C44</f>
        <v>4.0099999999999997E-2</v>
      </c>
      <c r="D88" s="974">
        <f>C88*D22</f>
        <v>45.66</v>
      </c>
      <c r="E88" s="989"/>
    </row>
    <row r="89" spans="1:6" ht="13.5" thickBot="1">
      <c r="A89" s="1012" t="s">
        <v>282</v>
      </c>
      <c r="B89" s="1013"/>
      <c r="C89" s="1026">
        <f>SUM(C87:C88)</f>
        <v>0.14899999999999999</v>
      </c>
      <c r="D89" s="1007">
        <f>D87+D88</f>
        <v>169.66</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231.89</v>
      </c>
      <c r="E104" s="989"/>
    </row>
    <row r="105" spans="1:7">
      <c r="A105" s="840" t="s">
        <v>327</v>
      </c>
      <c r="B105" s="841">
        <f>'BASE DE DADOS MÓDULOS 4 E 5'!B61</f>
        <v>1.65</v>
      </c>
      <c r="C105" s="1019">
        <f>((100/((100-$B$109)%)-100)*B105)/$B$109</f>
        <v>1.86</v>
      </c>
      <c r="D105" s="842">
        <f>((D22+D35+D44+D97+D102+D110)*$C$105)%</f>
        <v>50.39</v>
      </c>
      <c r="E105" s="989"/>
    </row>
    <row r="106" spans="1:7">
      <c r="A106" s="840" t="s">
        <v>328</v>
      </c>
      <c r="B106" s="841"/>
      <c r="C106" s="1019"/>
      <c r="D106" s="842">
        <f>((D22+D35+D44+D97+D102+D110)*$C$106)%</f>
        <v>0</v>
      </c>
      <c r="E106" s="989"/>
    </row>
    <row r="107" spans="1:7">
      <c r="A107" s="840" t="s">
        <v>329</v>
      </c>
      <c r="B107" s="841">
        <f>'ISS APOIO'!B47*100</f>
        <v>2</v>
      </c>
      <c r="C107" s="1019">
        <f>((100/((100-$B$109)%)-100)*B107)/$B$109</f>
        <v>2.25</v>
      </c>
      <c r="D107" s="842">
        <f>((D22+D35+D44+D97+D102+D110)*$C$107)%</f>
        <v>60.95</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343.23</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695.26</v>
      </c>
      <c r="E111" s="989"/>
    </row>
    <row r="112" spans="1:7" ht="13.5" thickBot="1">
      <c r="A112" s="1724"/>
      <c r="B112" s="1724"/>
      <c r="C112" s="1724"/>
      <c r="D112" s="834"/>
      <c r="E112" s="989"/>
    </row>
    <row r="113" spans="1:5" ht="13.5" thickBot="1">
      <c r="A113" s="1823" t="s">
        <v>333</v>
      </c>
      <c r="B113" s="1824"/>
      <c r="C113" s="1825"/>
      <c r="D113" s="1010">
        <f>D22+D35+D44+D97+D111</f>
        <v>3052.25</v>
      </c>
      <c r="E113" s="989"/>
    </row>
    <row r="115" spans="1:5">
      <c r="D115" s="970">
        <f>D113*12</f>
        <v>36627</v>
      </c>
    </row>
    <row r="116" spans="1:5">
      <c r="D116" s="971"/>
    </row>
  </sheetData>
  <sheetProtection password="E676" sheet="1" objects="1" scenarios="1"/>
  <mergeCells count="97">
    <mergeCell ref="A87:B87"/>
    <mergeCell ref="A88:B88"/>
    <mergeCell ref="A90:C90"/>
    <mergeCell ref="A92:B92"/>
    <mergeCell ref="A113:C113"/>
    <mergeCell ref="A93:B93"/>
    <mergeCell ref="A94:B94"/>
    <mergeCell ref="A95:B95"/>
    <mergeCell ref="A96:B96"/>
    <mergeCell ref="A97:B97"/>
    <mergeCell ref="A98:C98"/>
    <mergeCell ref="A99:D99"/>
    <mergeCell ref="A100:C100"/>
    <mergeCell ref="A111:C111"/>
    <mergeCell ref="A112:C112"/>
    <mergeCell ref="B101:C101"/>
    <mergeCell ref="A70:C70"/>
    <mergeCell ref="A77:B77"/>
    <mergeCell ref="A91:B91"/>
    <mergeCell ref="A80:C80"/>
    <mergeCell ref="A81:B81"/>
    <mergeCell ref="A82:B82"/>
    <mergeCell ref="A83:B83"/>
    <mergeCell ref="A84:B84"/>
    <mergeCell ref="A85:B85"/>
    <mergeCell ref="A71:B71"/>
    <mergeCell ref="A72:B72"/>
    <mergeCell ref="A75:B75"/>
    <mergeCell ref="A76:B76"/>
    <mergeCell ref="A73:B73"/>
    <mergeCell ref="A74:B74"/>
    <mergeCell ref="A86:B86"/>
    <mergeCell ref="A45:C45"/>
    <mergeCell ref="A47:C47"/>
    <mergeCell ref="A67:B67"/>
    <mergeCell ref="A68:B68"/>
    <mergeCell ref="A65:C65"/>
    <mergeCell ref="A66:B66"/>
    <mergeCell ref="A58:C58"/>
    <mergeCell ref="A59:B59"/>
    <mergeCell ref="A62:B62"/>
    <mergeCell ref="A63:B63"/>
    <mergeCell ref="A60:B60"/>
    <mergeCell ref="A61:B61"/>
    <mergeCell ref="A57:B57"/>
    <mergeCell ref="A55:B55"/>
    <mergeCell ref="A48:B48"/>
    <mergeCell ref="A49:B49"/>
    <mergeCell ref="A50:B50"/>
    <mergeCell ref="A51:B51"/>
    <mergeCell ref="A52:B52"/>
    <mergeCell ref="A53:B53"/>
    <mergeCell ref="A56:B56"/>
    <mergeCell ref="A35:C35"/>
    <mergeCell ref="A30:B30"/>
    <mergeCell ref="A54:B54"/>
    <mergeCell ref="A44:C44"/>
    <mergeCell ref="A37:D37"/>
    <mergeCell ref="A34:B34"/>
    <mergeCell ref="A43:B43"/>
    <mergeCell ref="A36:C36"/>
    <mergeCell ref="A31:B31"/>
    <mergeCell ref="A38:C38"/>
    <mergeCell ref="A32:B32"/>
    <mergeCell ref="A46:D46"/>
    <mergeCell ref="A39:B39"/>
    <mergeCell ref="A40:B40"/>
    <mergeCell ref="A41:B41"/>
    <mergeCell ref="A42:B42"/>
    <mergeCell ref="A26:B26"/>
    <mergeCell ref="A27:B27"/>
    <mergeCell ref="A28:B28"/>
    <mergeCell ref="A29:B29"/>
    <mergeCell ref="A33:B33"/>
    <mergeCell ref="A25:C25"/>
    <mergeCell ref="A21:B21"/>
    <mergeCell ref="A18:B18"/>
    <mergeCell ref="A9:C9"/>
    <mergeCell ref="A10:D10"/>
    <mergeCell ref="A16:B16"/>
    <mergeCell ref="A11:C11"/>
    <mergeCell ref="A17:B17"/>
    <mergeCell ref="A14:B14"/>
    <mergeCell ref="A15:B15"/>
    <mergeCell ref="A13:B13"/>
    <mergeCell ref="A19:B19"/>
    <mergeCell ref="A20:B20"/>
    <mergeCell ref="A22:C22"/>
    <mergeCell ref="A23:C23"/>
    <mergeCell ref="A24:D24"/>
    <mergeCell ref="A7:C7"/>
    <mergeCell ref="A8:C8"/>
    <mergeCell ref="A12:B12"/>
    <mergeCell ref="A1:D1"/>
    <mergeCell ref="A2:D2"/>
    <mergeCell ref="A5:C5"/>
    <mergeCell ref="A6:C6"/>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2.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7" zoomScale="110" zoomScaleNormal="100" zoomScaleSheetLayoutView="110" workbookViewId="0">
      <selection activeCell="E45" sqref="E45"/>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61</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1012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62</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942" t="s">
        <v>855</v>
      </c>
      <c r="B35" s="943">
        <f>CCT!AX35</f>
        <v>2</v>
      </c>
      <c r="C35" s="909">
        <f>CCT!AW35</f>
        <v>1134.79</v>
      </c>
      <c r="D35" s="910">
        <f t="shared" si="0"/>
        <v>2269.58</v>
      </c>
    </row>
    <row r="36" spans="1:4">
      <c r="A36" s="942" t="s">
        <v>856</v>
      </c>
      <c r="B36" s="943">
        <f>CCT!AZ35</f>
        <v>2</v>
      </c>
      <c r="C36" s="909">
        <f>CCT!AY35</f>
        <v>1134.79</v>
      </c>
      <c r="D36" s="910">
        <f t="shared" si="0"/>
        <v>2269.58</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14</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1148</v>
      </c>
      <c r="B49" s="1891"/>
      <c r="C49" s="1891"/>
      <c r="D49" s="1891"/>
    </row>
    <row r="50" spans="1:7" ht="13.5" thickBot="1">
      <c r="A50" s="655" t="s">
        <v>534</v>
      </c>
      <c r="B50" s="656">
        <v>0</v>
      </c>
      <c r="C50" s="736">
        <v>0</v>
      </c>
      <c r="D50" s="658">
        <f>B50*C50</f>
        <v>0</v>
      </c>
      <c r="F50" s="944"/>
      <c r="G50" s="944"/>
    </row>
    <row r="51" spans="1:7" ht="27" customHeight="1" thickBot="1">
      <c r="A51" s="1891" t="s">
        <v>63</v>
      </c>
      <c r="B51" s="1891"/>
      <c r="C51" s="1891"/>
      <c r="D51" s="1891"/>
    </row>
    <row r="52" spans="1:7" ht="13.5" thickBot="1">
      <c r="A52" s="655" t="s">
        <v>936</v>
      </c>
      <c r="B52" s="656">
        <v>0</v>
      </c>
      <c r="C52" s="736">
        <v>0</v>
      </c>
      <c r="D52" s="658">
        <f>B52*C52</f>
        <v>0</v>
      </c>
    </row>
    <row r="53" spans="1:7" ht="27" customHeight="1" thickBot="1">
      <c r="A53" s="1891" t="s">
        <v>64</v>
      </c>
      <c r="B53" s="1891"/>
      <c r="C53" s="1891"/>
      <c r="D53" s="1891"/>
    </row>
    <row r="54" spans="1:7" ht="13.5" thickBot="1">
      <c r="A54" s="655" t="s">
        <v>919</v>
      </c>
      <c r="B54" s="708">
        <v>0</v>
      </c>
      <c r="C54" s="736">
        <v>0</v>
      </c>
      <c r="D54" s="658">
        <f>B54*C54</f>
        <v>0</v>
      </c>
    </row>
    <row r="55" spans="1:7" ht="13.5" thickBot="1">
      <c r="A55" s="663" t="s">
        <v>533</v>
      </c>
      <c r="B55" s="725">
        <f>SUM(B16:B41,B43:B48,B50,B52,B54)</f>
        <v>4</v>
      </c>
      <c r="C55" s="751"/>
      <c r="D55" s="726">
        <f>SUM(D16:D41,D43:D48,D50,D52,D54)</f>
        <v>4539.16</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30" t="s">
        <v>335</v>
      </c>
      <c r="B63" s="1815"/>
      <c r="C63" s="891">
        <f>(1/220*12*6/12)</f>
        <v>2.7300000000000001E-2</v>
      </c>
      <c r="D63" s="686">
        <f>C63*(D35+D36)</f>
        <v>123.92</v>
      </c>
    </row>
    <row r="64" spans="1:7" ht="13.5" thickBot="1">
      <c r="A64" s="757" t="s">
        <v>882</v>
      </c>
      <c r="B64" s="758"/>
      <c r="C64" s="877"/>
      <c r="D64" s="809">
        <v>0</v>
      </c>
    </row>
    <row r="65" spans="1:7" ht="13.5" thickBot="1">
      <c r="A65" s="1721" t="s">
        <v>274</v>
      </c>
      <c r="B65" s="1722"/>
      <c r="C65" s="1736"/>
      <c r="D65" s="666">
        <f>SUM(D55,D57:D63)</f>
        <v>5353.33</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SUM(B16:B41)*(Parâmetro!G28*20-1)+SUM(B43:B48)*(Parâmetro!G26*20-1)+SUM(B50)*(Parâmetro!G29*20-1)+SUM(B52)*(Parâmetro!G30*20-1)+SUM(B54)*(Parâmetro!G45*20-1)</f>
        <v>1116</v>
      </c>
      <c r="E71" s="863"/>
      <c r="F71" s="951"/>
    </row>
    <row r="72" spans="1:7">
      <c r="A72" s="1713" t="s">
        <v>279</v>
      </c>
      <c r="B72" s="1729"/>
      <c r="C72" s="770">
        <f>Parâmetro!E89</f>
        <v>3.1</v>
      </c>
      <c r="D72" s="864">
        <f>(2*C72*20*SUM(B16:B41,B43:B48,B50,B52))-(IF(SUM(D16:D41,D43:D48,D50,D52)*6%&lt;=(2*C72*20*SUM(B16:B41,B43:B48,B50,B52)),SUM(D16:D41,D43:D48,D50,D52)*6%,(2*C72*20*SUM(B16:B41,B43:B48,B50,B52))))+(2*C72*20*B54)-(IF(D54*6%&lt;=(2*C72*20*B54),D54*6%,(2*C72*20*B54)))</f>
        <v>223.65</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SUM(B16:B41)*Parâmetro!E28+SUM(B43:B48)*Parâmetro!C26+SUM(B50)*Parâmetro!C29+SUM(B52)*Parâmetro!C30+SUM(B54)*Parâmetro!C45</f>
        <v>164.12</v>
      </c>
      <c r="E75" s="951"/>
    </row>
    <row r="76" spans="1:7">
      <c r="A76" s="1713" t="s">
        <v>1054</v>
      </c>
      <c r="B76" s="1714"/>
      <c r="C76" s="868"/>
      <c r="D76" s="866">
        <f>SUM(B16:B41)*Parâmetro!D28+SUM(B43:B48)*Parâmetro!D26+SUM(B50)*Parâmetro!D29+SUM(B52)*Parâmetro!D30+SUM(B54)*Parâmetro!D45</f>
        <v>33.72</v>
      </c>
      <c r="E76" s="951"/>
    </row>
    <row r="77" spans="1:7" ht="13.5" thickBot="1">
      <c r="A77" s="1816" t="s">
        <v>866</v>
      </c>
      <c r="B77" s="1817"/>
      <c r="C77" s="871"/>
      <c r="D77" s="724">
        <f>B54*Parâmetro!E147</f>
        <v>0</v>
      </c>
    </row>
    <row r="78" spans="1:7" ht="13.5" thickBot="1">
      <c r="A78" s="1721" t="s">
        <v>282</v>
      </c>
      <c r="B78" s="1722"/>
      <c r="C78" s="1747"/>
      <c r="D78" s="726">
        <f>SUM(D70:D77)</f>
        <v>1549.97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IBIRITÉ'!B17*'Uniforme Apoio'!BM10+'CARGOS IBIRITÉ'!B18*'Uniforme Apoio'!BM11+'CARGOS IBIRITÉ'!B19*'Uniforme Apoio'!BM12+'CARGOS IBIRITÉ'!B20*'Uniforme Apoio'!BM13+'CARGOS IBIRITÉ'!B21*'Uniforme Apoio'!BM14+'CARGOS IBIRITÉ'!B22*'Uniforme Apoio'!BM15+'CARGOS IBIRITÉ'!B23*'Uniforme Apoio'!BM16+'CARGOS IBIRITÉ'!B24*'Uniforme Apoio'!BM17+'CARGOS IBIRITÉ'!B25*'Uniforme Apoio'!BM18+'CARGOS IBIRITÉ'!B26*'Uniforme Apoio'!BM20+'CARGOS IBIRITÉ'!B27*'Uniforme Apoio'!BM21+'CARGOS IBIRITÉ'!B28*'Uniforme Apoio'!BM22+'CARGOS IBIRITÉ'!B29*'Uniforme Apoio'!BM23+'CARGOS IBIRITÉ'!B30*'Uniforme Apoio'!BM24+'CARGOS IBIRITÉ'!B31*'Uniforme Apoio'!BM25+'CARGOS IBIRITÉ'!B32*'Uniforme Apoio'!BM28+'CARGOS IBIRITÉ'!B33*'Uniforme Apoio'!BM29+'CARGOS IBIRITÉ'!B34*'Uniforme Apoio'!BM30+'CARGOS IBIRITÉ'!B35*'Uniforme Apoio'!BM30+'CARGOS IBIRITÉ'!B36*'Uniforme Apoio'!BM30+'CARGOS IBIRITÉ'!B37*'Uniforme Apoio'!BM31+'CARGOS IBIRITÉ'!B38*'Uniforme Apoio'!BM31+'CARGOS IBIRITÉ'!B39*'Uniforme Apoio'!BM32+'CARGOS IBIRITÉ'!B40*'Uniforme Apoio'!BM33+'CARGOS IBIRITÉ'!B41*'Uniforme Apoio'!BM39+'CARGOS IBIRITÉ'!B43*'Uniforme Apoio'!BM19+'CARGOS IBIRITÉ'!B44*'Uniforme Apoio'!BM27+'CARGOS IBIRITÉ'!B45*'Uniforme Apoio'!BM35+'CARGOS IBIRITÉ'!B46*'Uniforme Apoio'!BM36+'CARGOS IBIRITÉ'!B47*'Uniforme Apoio'!BM37+'CARGOS IBIRITÉ'!B48*'Uniforme Apoio'!BM38+'CARGOS IBIRITÉ'!B50*'Uniforme Apoio'!BM40+'CARGOS IBIRITÉ'!B52*'Uniforme Apoio'!BM34+'CARGOS IBIRITÉ'!B54*'Uniforme Apoio'!BM26</f>
        <v>342.72</v>
      </c>
      <c r="E83" s="944"/>
    </row>
    <row r="84" spans="1:7">
      <c r="A84" s="1713" t="str">
        <f>'TOTALIZADORA MÓDULOS'!A286:B286</f>
        <v>B - Materiais de Consumo</v>
      </c>
      <c r="B84" s="1729"/>
      <c r="C84" s="782">
        <v>0</v>
      </c>
      <c r="D84" s="781">
        <f>'Material de consumo jardinagem'!G21*'CARGOS IBIRITÉ'!B28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1070.67</v>
      </c>
    </row>
    <row r="93" spans="1:7">
      <c r="A93" s="1713" t="s">
        <v>289</v>
      </c>
      <c r="B93" s="1729"/>
      <c r="C93" s="788">
        <f>'BASE DE DADOS MÓDULOS 4 E 5'!C6</f>
        <v>1.4999999999999999E-2</v>
      </c>
      <c r="D93" s="789">
        <f t="shared" ref="D93:D99" si="2">$D$65*C93</f>
        <v>80.3</v>
      </c>
    </row>
    <row r="94" spans="1:7">
      <c r="A94" s="1713" t="s">
        <v>290</v>
      </c>
      <c r="B94" s="1714"/>
      <c r="C94" s="788">
        <f>'BASE DE DADOS MÓDULOS 4 E 5'!C7</f>
        <v>0.01</v>
      </c>
      <c r="D94" s="789">
        <f t="shared" si="2"/>
        <v>53.53</v>
      </c>
    </row>
    <row r="95" spans="1:7">
      <c r="A95" s="1713" t="s">
        <v>291</v>
      </c>
      <c r="B95" s="1714"/>
      <c r="C95" s="788">
        <f>'BASE DE DADOS MÓDULOS 4 E 5'!C8</f>
        <v>2E-3</v>
      </c>
      <c r="D95" s="789">
        <f t="shared" si="2"/>
        <v>10.71</v>
      </c>
    </row>
    <row r="96" spans="1:7">
      <c r="A96" s="1713" t="s">
        <v>292</v>
      </c>
      <c r="B96" s="1714"/>
      <c r="C96" s="788">
        <f>'BASE DE DADOS MÓDULOS 4 E 5'!C9</f>
        <v>2.5000000000000001E-2</v>
      </c>
      <c r="D96" s="789">
        <f t="shared" si="2"/>
        <v>133.83000000000001</v>
      </c>
    </row>
    <row r="97" spans="1:7">
      <c r="A97" s="1713" t="s">
        <v>293</v>
      </c>
      <c r="B97" s="1714"/>
      <c r="C97" s="920">
        <f>'BASE DE DADOS MÓDULOS 4 E 5'!C10</f>
        <v>0.08</v>
      </c>
      <c r="D97" s="787">
        <f t="shared" si="2"/>
        <v>428.27</v>
      </c>
    </row>
    <row r="98" spans="1:7">
      <c r="A98" s="1713" t="s">
        <v>1052</v>
      </c>
      <c r="B98" s="1714"/>
      <c r="C98" s="788">
        <f>'BASE DE DADOS MÓDULOS 4 E 5'!C11</f>
        <v>0.03</v>
      </c>
      <c r="D98" s="921">
        <f t="shared" si="2"/>
        <v>160.6</v>
      </c>
    </row>
    <row r="99" spans="1:7" ht="13.5" thickBot="1">
      <c r="A99" s="1745" t="s">
        <v>294</v>
      </c>
      <c r="B99" s="1759"/>
      <c r="C99" s="955">
        <f>'BASE DE DADOS MÓDULOS 4 E 5'!C12</f>
        <v>6.0000000000000001E-3</v>
      </c>
      <c r="D99" s="787">
        <f t="shared" si="2"/>
        <v>32.119999999999997</v>
      </c>
    </row>
    <row r="100" spans="1:7" ht="13.5" thickBot="1">
      <c r="A100" s="1721" t="s">
        <v>282</v>
      </c>
      <c r="B100" s="1736"/>
      <c r="C100" s="792">
        <f>SUM(C92:C99)</f>
        <v>0.36799999999999999</v>
      </c>
      <c r="D100" s="784">
        <f>SUM(D92:D99)</f>
        <v>1970.03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445.93</v>
      </c>
    </row>
    <row r="104" spans="1:7">
      <c r="A104" s="1713" t="s">
        <v>297</v>
      </c>
      <c r="B104" s="1729"/>
      <c r="C104" s="428">
        <f>'BASE DE DADOS MÓDULOS 4 E 5'!C17</f>
        <v>2.7799999999999998E-2</v>
      </c>
      <c r="D104" s="798">
        <f>C104*D65</f>
        <v>148.82</v>
      </c>
    </row>
    <row r="105" spans="1:7">
      <c r="A105" s="1750" t="s">
        <v>298</v>
      </c>
      <c r="B105" s="1751"/>
      <c r="C105" s="924">
        <f>SUM(C103:C104)</f>
        <v>0.1111</v>
      </c>
      <c r="D105" s="800">
        <f>SUM(D103:D104)</f>
        <v>594.75</v>
      </c>
    </row>
    <row r="106" spans="1:7" ht="13.5" thickBot="1">
      <c r="A106" s="1745" t="s">
        <v>299</v>
      </c>
      <c r="B106" s="1759"/>
      <c r="C106" s="873">
        <f>'BASE DE DADOS MÓDULOS 4 E 5'!C19</f>
        <v>4.0899999999999999E-2</v>
      </c>
      <c r="D106" s="884">
        <f>D65*C106</f>
        <v>218.95</v>
      </c>
      <c r="F106" s="960"/>
      <c r="G106" s="961"/>
    </row>
    <row r="107" spans="1:7" ht="13.5" thickBot="1">
      <c r="A107" s="803" t="s">
        <v>282</v>
      </c>
      <c r="B107" s="872"/>
      <c r="C107" s="812">
        <f>SUM(C105:C106)</f>
        <v>0.152</v>
      </c>
      <c r="D107" s="806">
        <f>SUM(D105+D106)</f>
        <v>813.7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6.96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2.68</v>
      </c>
    </row>
    <row r="112" spans="1:7" ht="13.5" thickBot="1">
      <c r="A112" s="810" t="s">
        <v>282</v>
      </c>
      <c r="B112" s="811"/>
      <c r="C112" s="805">
        <f>SUM(C110:C111)</f>
        <v>1.8E-3</v>
      </c>
      <c r="D112" s="726">
        <f>SUM(D110:D111)</f>
        <v>9.64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40.15</v>
      </c>
    </row>
    <row r="116" spans="1:6">
      <c r="A116" s="1713" t="s">
        <v>338</v>
      </c>
      <c r="B116" s="1729"/>
      <c r="C116" s="927">
        <f>'BASE DE DADOS MÓDULOS 4 E 5'!C29</f>
        <v>5.9999999999999995E-4</v>
      </c>
      <c r="D116" s="787">
        <f t="shared" si="3"/>
        <v>3.21</v>
      </c>
    </row>
    <row r="117" spans="1:6">
      <c r="A117" s="1713" t="s">
        <v>302</v>
      </c>
      <c r="B117" s="1729"/>
      <c r="C117" s="815">
        <f>'BASE DE DADOS MÓDULOS 4 E 5'!C30</f>
        <v>2.9999999999999997E-4</v>
      </c>
      <c r="D117" s="787">
        <f t="shared" si="3"/>
        <v>1.61</v>
      </c>
    </row>
    <row r="118" spans="1:6">
      <c r="A118" s="1713" t="s">
        <v>303</v>
      </c>
      <c r="B118" s="1729"/>
      <c r="C118" s="814">
        <f>'BASE DE DADOS MÓDULOS 4 E 5'!C31</f>
        <v>3.5000000000000001E-3</v>
      </c>
      <c r="D118" s="787">
        <f t="shared" si="3"/>
        <v>18.739999999999998</v>
      </c>
    </row>
    <row r="119" spans="1:6">
      <c r="A119" s="1713" t="s">
        <v>304</v>
      </c>
      <c r="B119" s="1729"/>
      <c r="C119" s="927">
        <f>'BASE DE DADOS MÓDULOS 4 E 5'!C32</f>
        <v>1.2999999999999999E-3</v>
      </c>
      <c r="D119" s="787">
        <f t="shared" si="3"/>
        <v>6.96</v>
      </c>
    </row>
    <row r="120" spans="1:6">
      <c r="A120" s="1713" t="s">
        <v>315</v>
      </c>
      <c r="B120" s="1714"/>
      <c r="C120" s="814">
        <f>'BASE DE DADOS MÓDULOS 4 E 5'!C33</f>
        <v>4.2999999999999997E-2</v>
      </c>
      <c r="D120" s="787">
        <f t="shared" si="3"/>
        <v>230.19</v>
      </c>
    </row>
    <row r="121" spans="1:6" ht="13.5" thickBot="1">
      <c r="A121" s="816" t="s">
        <v>339</v>
      </c>
      <c r="B121" s="817"/>
      <c r="C121" s="928">
        <f>'BASE DE DADOS MÓDULOS 4 E 5'!C34</f>
        <v>1.6999999999999999E-3</v>
      </c>
      <c r="D121" s="819">
        <f t="shared" si="3"/>
        <v>9.1</v>
      </c>
    </row>
    <row r="122" spans="1:6" ht="13.5" thickBot="1">
      <c r="A122" s="810" t="s">
        <v>282</v>
      </c>
      <c r="B122" s="811"/>
      <c r="C122" s="812">
        <f>SUM(C115:C121)</f>
        <v>5.79E-2</v>
      </c>
      <c r="D122" s="829">
        <f>SUM(D115:D121)</f>
        <v>309.95999999999998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445.93</v>
      </c>
    </row>
    <row r="126" spans="1:6">
      <c r="A126" s="1713" t="s">
        <v>317</v>
      </c>
      <c r="B126" s="1714"/>
      <c r="C126" s="814">
        <f>'BASE DE DADOS MÓDULOS 4 E 5'!C39</f>
        <v>1.3899999999999999E-2</v>
      </c>
      <c r="D126" s="789">
        <f>C126*$D$65</f>
        <v>74.41</v>
      </c>
    </row>
    <row r="127" spans="1:6">
      <c r="A127" s="1713" t="s">
        <v>786</v>
      </c>
      <c r="B127" s="1714"/>
      <c r="C127" s="814">
        <f>'BASE DE DADOS MÓDULOS 4 E 5'!C40</f>
        <v>8.3999999999999995E-3</v>
      </c>
      <c r="D127" s="789">
        <f>C127*$D$65</f>
        <v>44.97</v>
      </c>
    </row>
    <row r="128" spans="1:6">
      <c r="A128" s="1713" t="s">
        <v>784</v>
      </c>
      <c r="B128" s="1729"/>
      <c r="C128" s="814">
        <f>'BASE DE DADOS MÓDULOS 4 E 5'!C41</f>
        <v>3.3E-3</v>
      </c>
      <c r="D128" s="789">
        <f>C128*$D$65</f>
        <v>17.670000000000002</v>
      </c>
    </row>
    <row r="129" spans="1:7">
      <c r="A129" s="1713" t="s">
        <v>859</v>
      </c>
      <c r="B129" s="1729"/>
      <c r="C129" s="927">
        <f>'BASE DE DADOS MÓDULOS 4 E 5'!C42</f>
        <v>0</v>
      </c>
      <c r="D129" s="789">
        <f>C129*$D$65</f>
        <v>0</v>
      </c>
    </row>
    <row r="130" spans="1:7">
      <c r="A130" s="1750" t="s">
        <v>318</v>
      </c>
      <c r="B130" s="1751"/>
      <c r="C130" s="986">
        <f>SUM(C125:C129)</f>
        <v>0.1089</v>
      </c>
      <c r="D130" s="930">
        <f>SUM(D125:D129)</f>
        <v>582.98</v>
      </c>
    </row>
    <row r="131" spans="1:7" ht="13.5" thickBot="1">
      <c r="A131" s="1745" t="s">
        <v>785</v>
      </c>
      <c r="B131" s="1746"/>
      <c r="C131" s="967">
        <f>'BASE DE DADOS MÓDULOS 4 E 5'!C44</f>
        <v>4.0099999999999997E-2</v>
      </c>
      <c r="D131" s="974">
        <f>C131*D65</f>
        <v>214.67</v>
      </c>
    </row>
    <row r="132" spans="1:7" ht="13.5" thickBot="1">
      <c r="A132" s="803" t="s">
        <v>282</v>
      </c>
      <c r="B132" s="872"/>
      <c r="C132" s="812">
        <f>SUM(C130:C131)</f>
        <v>0.14899999999999999</v>
      </c>
      <c r="D132" s="829">
        <f>D130+D131</f>
        <v>797.65</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1970.03</v>
      </c>
    </row>
    <row r="136" spans="1:7">
      <c r="A136" s="1713" t="s">
        <v>295</v>
      </c>
      <c r="B136" s="1714"/>
      <c r="C136" s="831">
        <f>C105+C106</f>
        <v>0.152</v>
      </c>
      <c r="D136" s="798">
        <f>D107</f>
        <v>813.7</v>
      </c>
    </row>
    <row r="137" spans="1:7">
      <c r="A137" s="1713" t="s">
        <v>300</v>
      </c>
      <c r="B137" s="1729"/>
      <c r="C137" s="832">
        <f>C110+C111</f>
        <v>1.8E-3</v>
      </c>
      <c r="D137" s="798">
        <f>D112</f>
        <v>9.64</v>
      </c>
    </row>
    <row r="138" spans="1:7">
      <c r="A138" s="1713" t="s">
        <v>301</v>
      </c>
      <c r="B138" s="1729"/>
      <c r="C138" s="832">
        <f>SUM(C115:C121)</f>
        <v>5.79E-2</v>
      </c>
      <c r="D138" s="798">
        <f>D122</f>
        <v>309.95999999999998</v>
      </c>
    </row>
    <row r="139" spans="1:7" ht="13.5" thickBot="1">
      <c r="A139" s="1745" t="s">
        <v>321</v>
      </c>
      <c r="B139" s="1746"/>
      <c r="C139" s="833">
        <f>SUM(C130:C131)</f>
        <v>0.14899999999999999</v>
      </c>
      <c r="D139" s="826">
        <f>D132</f>
        <v>797.65</v>
      </c>
    </row>
    <row r="140" spans="1:7" ht="13.5" thickBot="1">
      <c r="A140" s="1721" t="s">
        <v>282</v>
      </c>
      <c r="B140" s="1736"/>
      <c r="C140" s="792">
        <f>SUM(C135:C139)</f>
        <v>0.72870000000000001</v>
      </c>
      <c r="D140" s="784">
        <f>SUM(D135:D139)</f>
        <v>3900.98</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825.08</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1074.72</v>
      </c>
    </row>
    <row r="148" spans="1:6">
      <c r="A148" s="840" t="s">
        <v>327</v>
      </c>
      <c r="B148" s="934">
        <f>'BASE DE DADOS MÓDULOS 4 E 5'!B61</f>
        <v>1.65</v>
      </c>
      <c r="C148" s="841">
        <f>((100/((100-$B$152)%)-100)*B148)/$B$152</f>
        <v>1.86</v>
      </c>
      <c r="D148" s="789">
        <f>(D153+D145+D140+D87+D78+D65)*C148%</f>
        <v>233.53</v>
      </c>
    </row>
    <row r="149" spans="1:6">
      <c r="A149" s="840" t="s">
        <v>328</v>
      </c>
      <c r="B149" s="879"/>
      <c r="C149" s="841"/>
      <c r="D149" s="789">
        <f>((D65+D78+D87+D140+D145+D153)*$C$149)%</f>
        <v>0</v>
      </c>
    </row>
    <row r="150" spans="1:6">
      <c r="A150" s="840" t="s">
        <v>329</v>
      </c>
      <c r="B150" s="935">
        <f>100*'ISS APOIO'!B48</f>
        <v>2</v>
      </c>
      <c r="C150" s="841">
        <f>((100/((100-$B$152)%)-100)*B150)/$B$152</f>
        <v>2.25</v>
      </c>
      <c r="D150" s="789">
        <f>(D153+D145+D140+D87+D78+D65)*C150%</f>
        <v>282.49</v>
      </c>
    </row>
    <row r="151" spans="1:6">
      <c r="A151" s="840" t="s">
        <v>330</v>
      </c>
      <c r="B151" s="879"/>
      <c r="C151" s="841"/>
      <c r="D151" s="789">
        <f>((D65+D78+D87+D140+D145+D153)*$C$151)%</f>
        <v>0</v>
      </c>
    </row>
    <row r="152" spans="1:6">
      <c r="A152" s="840" t="s">
        <v>331</v>
      </c>
      <c r="B152" s="880">
        <f>SUM(B147:B151)</f>
        <v>11.25</v>
      </c>
      <c r="C152" s="881">
        <f>SUM(C147:C151)</f>
        <v>12.67</v>
      </c>
      <c r="D152" s="882">
        <f>SUM(D147:D151)</f>
        <v>1590.74</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2998.86</v>
      </c>
      <c r="E154" s="949"/>
      <c r="F154" s="944"/>
    </row>
    <row r="155" spans="1:6" ht="13.5" thickBot="1">
      <c r="A155" s="1724"/>
      <c r="B155" s="1724"/>
      <c r="C155" s="1724"/>
      <c r="D155" s="834"/>
    </row>
    <row r="156" spans="1:6" ht="13.5" thickBot="1">
      <c r="A156" s="1721" t="s">
        <v>333</v>
      </c>
      <c r="B156" s="1722"/>
      <c r="C156" s="1723"/>
      <c r="D156" s="806">
        <f>D65+D78+D87+D140+D154</f>
        <v>14145.86</v>
      </c>
      <c r="E156" s="944">
        <f>D156-'Resumo Cat'!G35-'Resumo Cat'!G36</f>
        <v>0</v>
      </c>
      <c r="F156" s="944"/>
    </row>
    <row r="158" spans="1:6">
      <c r="D158" s="970">
        <f>D156*12</f>
        <v>169750.32</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13.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19" zoomScale="110" zoomScaleNormal="100" zoomScaleSheetLayoutView="110" workbookViewId="0">
      <selection activeCell="J29" sqref="J29"/>
    </sheetView>
  </sheetViews>
  <sheetFormatPr defaultRowHeight="12.75"/>
  <cols>
    <col min="1" max="1" width="54.28515625" style="940" customWidth="1"/>
    <col min="2" max="2" width="24.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788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CCT!AW35</f>
        <v>1134.79</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7">
      <c r="A17" s="1713" t="s">
        <v>271</v>
      </c>
      <c r="B17" s="1714"/>
      <c r="C17" s="890">
        <v>0</v>
      </c>
      <c r="D17" s="769">
        <v>0</v>
      </c>
      <c r="E17" s="989"/>
    </row>
    <row r="18" spans="1:7">
      <c r="A18" s="1713" t="s">
        <v>272</v>
      </c>
      <c r="B18" s="1729"/>
      <c r="C18" s="824">
        <v>0</v>
      </c>
      <c r="D18" s="769">
        <v>0</v>
      </c>
      <c r="E18" s="989"/>
    </row>
    <row r="19" spans="1:7">
      <c r="A19" s="1713" t="s">
        <v>273</v>
      </c>
      <c r="B19" s="1729"/>
      <c r="C19" s="428">
        <f>((1/220*15.5))</f>
        <v>7.0499999999999993E-2</v>
      </c>
      <c r="D19" s="769">
        <f>(D13+D14+D20)*C19</f>
        <v>82.19</v>
      </c>
      <c r="E19" s="989"/>
    </row>
    <row r="20" spans="1:7">
      <c r="A20" s="1713" t="s">
        <v>335</v>
      </c>
      <c r="B20" s="1714"/>
      <c r="C20" s="801">
        <f>1/220*12*6/12</f>
        <v>2.7300000000000001E-2</v>
      </c>
      <c r="D20" s="917">
        <f>D13*C20</f>
        <v>30.98</v>
      </c>
      <c r="E20" s="996"/>
    </row>
    <row r="21" spans="1:7" ht="13.5" thickBot="1">
      <c r="A21" s="1816" t="s">
        <v>882</v>
      </c>
      <c r="B21" s="1817"/>
      <c r="C21" s="873">
        <v>0</v>
      </c>
      <c r="D21" s="769">
        <f>(D15+D16+D18)*C21</f>
        <v>0</v>
      </c>
      <c r="E21" s="996"/>
    </row>
    <row r="22" spans="1:7" ht="13.5" thickBot="1">
      <c r="A22" s="1823" t="s">
        <v>274</v>
      </c>
      <c r="B22" s="1824"/>
      <c r="C22" s="1826"/>
      <c r="D22" s="679">
        <f>SUM(D13:D21)</f>
        <v>1247.96</v>
      </c>
      <c r="E22" s="989"/>
    </row>
    <row r="23" spans="1:7">
      <c r="A23" s="1725"/>
      <c r="B23" s="1726"/>
      <c r="C23" s="1726"/>
      <c r="D23" s="649"/>
      <c r="E23" s="989"/>
      <c r="G23" s="945"/>
    </row>
    <row r="24" spans="1:7">
      <c r="A24" s="1727" t="s">
        <v>275</v>
      </c>
      <c r="B24" s="1728"/>
      <c r="C24" s="1728"/>
      <c r="D24" s="1728"/>
      <c r="E24" s="989"/>
    </row>
    <row r="25" spans="1:7" ht="13.5" thickBot="1">
      <c r="A25" s="1734"/>
      <c r="B25" s="1735"/>
      <c r="C25" s="1755"/>
      <c r="D25" s="649"/>
      <c r="E25" s="989"/>
    </row>
    <row r="26" spans="1:7" ht="13.5" thickBot="1">
      <c r="A26" s="1823" t="s">
        <v>276</v>
      </c>
      <c r="B26" s="1824"/>
      <c r="C26" s="998" t="s">
        <v>975</v>
      </c>
      <c r="D26" s="995" t="s">
        <v>267</v>
      </c>
      <c r="E26" s="989"/>
    </row>
    <row r="27" spans="1:7">
      <c r="A27" s="1748" t="s">
        <v>277</v>
      </c>
      <c r="B27" s="1749"/>
      <c r="C27" s="768">
        <v>0</v>
      </c>
      <c r="D27" s="769">
        <f>$C$13*C27</f>
        <v>0</v>
      </c>
      <c r="E27" s="989"/>
    </row>
    <row r="28" spans="1:7">
      <c r="A28" s="1713" t="s">
        <v>278</v>
      </c>
      <c r="B28" s="1729"/>
      <c r="C28" s="770">
        <f>Parâmetro!G28</f>
        <v>14</v>
      </c>
      <c r="D28" s="771">
        <f>((20*C28)-1)*C13</f>
        <v>279</v>
      </c>
      <c r="E28" s="989"/>
    </row>
    <row r="29" spans="1:7">
      <c r="A29" s="1713" t="s">
        <v>279</v>
      </c>
      <c r="B29" s="1714"/>
      <c r="C29" s="770">
        <f>Parâmetro!E89</f>
        <v>3.1</v>
      </c>
      <c r="D29" s="772">
        <f>(2*$C$29*20*C13)-(IF(D13*6%&lt;=(2*$C$29*20*C13),D13*6%,(2*$C$29*20*C13)))</f>
        <v>55.91</v>
      </c>
      <c r="E29" s="989"/>
    </row>
    <row r="30" spans="1:7">
      <c r="A30" s="1713" t="s">
        <v>280</v>
      </c>
      <c r="B30" s="1714"/>
      <c r="C30" s="770">
        <v>0</v>
      </c>
      <c r="D30" s="691">
        <f>$C$13*C30</f>
        <v>0</v>
      </c>
      <c r="E30" s="989"/>
    </row>
    <row r="31" spans="1:7">
      <c r="A31" s="1713" t="s">
        <v>281</v>
      </c>
      <c r="B31" s="1714"/>
      <c r="C31" s="773">
        <f>Parâmetro!C152</f>
        <v>3.12</v>
      </c>
      <c r="D31" s="691">
        <f>$C$13*C31</f>
        <v>3.12</v>
      </c>
      <c r="E31" s="989"/>
    </row>
    <row r="32" spans="1:7">
      <c r="A32" s="1713" t="s">
        <v>1053</v>
      </c>
      <c r="B32" s="1714"/>
      <c r="C32" s="774">
        <f>Parâmetro!E28</f>
        <v>41.03</v>
      </c>
      <c r="D32" s="691">
        <f>$C$13*C32</f>
        <v>41.03</v>
      </c>
      <c r="E32" s="989"/>
    </row>
    <row r="33" spans="1:5">
      <c r="A33" s="1713" t="s">
        <v>1054</v>
      </c>
      <c r="B33" s="1714"/>
      <c r="C33" s="775">
        <f>Parâmetro!D28</f>
        <v>8.43</v>
      </c>
      <c r="D33" s="691">
        <f>$C$13*C33</f>
        <v>8.43</v>
      </c>
      <c r="E33" s="989"/>
    </row>
    <row r="34" spans="1:5" ht="13.5" thickBot="1">
      <c r="A34" s="1816" t="s">
        <v>932</v>
      </c>
      <c r="B34" s="1817"/>
      <c r="C34" s="778">
        <v>0</v>
      </c>
      <c r="D34" s="691">
        <f>$C$13*C34</f>
        <v>0</v>
      </c>
      <c r="E34" s="989"/>
    </row>
    <row r="35" spans="1:5" ht="13.5" thickBot="1">
      <c r="A35" s="1823" t="s">
        <v>282</v>
      </c>
      <c r="B35" s="1824"/>
      <c r="C35" s="1841"/>
      <c r="D35" s="1000">
        <f>SUM(D27:D34)</f>
        <v>387.49</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249.59</v>
      </c>
      <c r="E49" s="989"/>
    </row>
    <row r="50" spans="1:6">
      <c r="A50" s="1713" t="s">
        <v>289</v>
      </c>
      <c r="B50" s="1729"/>
      <c r="C50" s="788">
        <f>'BASE DE DADOS MÓDULOS 4 E 5'!C6</f>
        <v>1.4999999999999999E-2</v>
      </c>
      <c r="D50" s="798">
        <f t="shared" ref="D50:D56" si="0">$D$22*C50</f>
        <v>18.72</v>
      </c>
      <c r="E50" s="989"/>
    </row>
    <row r="51" spans="1:6">
      <c r="A51" s="1713" t="s">
        <v>290</v>
      </c>
      <c r="B51" s="1714"/>
      <c r="C51" s="788">
        <f>'BASE DE DADOS MÓDULOS 4 E 5'!C7</f>
        <v>0.01</v>
      </c>
      <c r="D51" s="798">
        <f t="shared" si="0"/>
        <v>12.48</v>
      </c>
      <c r="E51" s="989"/>
    </row>
    <row r="52" spans="1:6">
      <c r="A52" s="1713" t="s">
        <v>291</v>
      </c>
      <c r="B52" s="1714"/>
      <c r="C52" s="788">
        <f>'BASE DE DADOS MÓDULOS 4 E 5'!C8</f>
        <v>2E-3</v>
      </c>
      <c r="D52" s="798">
        <f t="shared" si="0"/>
        <v>2.5</v>
      </c>
      <c r="E52" s="989"/>
    </row>
    <row r="53" spans="1:6">
      <c r="A53" s="1713" t="s">
        <v>292</v>
      </c>
      <c r="B53" s="1714"/>
      <c r="C53" s="788">
        <f>'BASE DE DADOS MÓDULOS 4 E 5'!C9</f>
        <v>2.5000000000000001E-2</v>
      </c>
      <c r="D53" s="798">
        <f t="shared" si="0"/>
        <v>31.2</v>
      </c>
      <c r="E53" s="989"/>
    </row>
    <row r="54" spans="1:6">
      <c r="A54" s="1713" t="s">
        <v>293</v>
      </c>
      <c r="B54" s="1714"/>
      <c r="C54" s="788">
        <f>'BASE DE DADOS MÓDULOS 4 E 5'!C10</f>
        <v>0.08</v>
      </c>
      <c r="D54" s="787">
        <f t="shared" si="0"/>
        <v>99.84</v>
      </c>
      <c r="E54" s="989"/>
    </row>
    <row r="55" spans="1:6">
      <c r="A55" s="1713" t="s">
        <v>1052</v>
      </c>
      <c r="B55" s="1714"/>
      <c r="C55" s="788">
        <f>'BASE DE DADOS MÓDULOS 4 E 5'!C11</f>
        <v>0.03</v>
      </c>
      <c r="D55" s="787">
        <f t="shared" si="0"/>
        <v>37.44</v>
      </c>
      <c r="E55" s="989"/>
    </row>
    <row r="56" spans="1:6" ht="13.5" thickBot="1">
      <c r="A56" s="1745" t="s">
        <v>294</v>
      </c>
      <c r="B56" s="1759"/>
      <c r="C56" s="955">
        <f>'BASE DE DADOS MÓDULOS 4 E 5'!C12</f>
        <v>6.0000000000000001E-3</v>
      </c>
      <c r="D56" s="787">
        <f t="shared" si="0"/>
        <v>7.49</v>
      </c>
      <c r="E56" s="989"/>
    </row>
    <row r="57" spans="1:6" ht="13.5" thickBot="1">
      <c r="A57" s="1823" t="s">
        <v>282</v>
      </c>
      <c r="B57" s="1826"/>
      <c r="C57" s="1003">
        <f>SUM(C49:C56)</f>
        <v>0.36799999999999999</v>
      </c>
      <c r="D57" s="1001">
        <f>SUM(D49:D56)</f>
        <v>459.26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103.96</v>
      </c>
      <c r="E60" s="989"/>
      <c r="F60" s="956"/>
    </row>
    <row r="61" spans="1:6">
      <c r="A61" s="1713" t="s">
        <v>297</v>
      </c>
      <c r="B61" s="1729"/>
      <c r="C61" s="428">
        <f>'BASE DE DADOS MÓDULOS 4 E 5'!C17</f>
        <v>2.7799999999999998E-2</v>
      </c>
      <c r="D61" s="798">
        <f>C61*D22</f>
        <v>34.69</v>
      </c>
      <c r="E61" s="989"/>
    </row>
    <row r="62" spans="1:6">
      <c r="A62" s="1750" t="s">
        <v>298</v>
      </c>
      <c r="B62" s="1751"/>
      <c r="C62" s="924">
        <f>SUM(C60:C61)</f>
        <v>0.1111</v>
      </c>
      <c r="D62" s="800">
        <f>SUM(D60:D61)</f>
        <v>138.65</v>
      </c>
      <c r="E62" s="989"/>
    </row>
    <row r="63" spans="1:6" ht="13.5" thickBot="1">
      <c r="A63" s="1745" t="s">
        <v>299</v>
      </c>
      <c r="B63" s="1759"/>
      <c r="C63" s="1047">
        <f>'BASE DE DADOS MÓDULOS 4 E 5'!C19</f>
        <v>4.0899999999999999E-2</v>
      </c>
      <c r="D63" s="826">
        <f>D22*C63</f>
        <v>51.04</v>
      </c>
      <c r="E63" s="989"/>
    </row>
    <row r="64" spans="1:6" ht="13.5" thickBot="1">
      <c r="A64" s="1012" t="s">
        <v>282</v>
      </c>
      <c r="B64" s="1013"/>
      <c r="C64" s="1006">
        <f>SUM(C62:C63)</f>
        <v>0.152</v>
      </c>
      <c r="D64" s="1010">
        <f>SUM(D62+D63)</f>
        <v>189.69</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1.62</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9"/>
      <c r="C69" s="1006">
        <f>SUM(C67:C68)</f>
        <v>1.8E-3</v>
      </c>
      <c r="D69" s="997">
        <f>SUM(D67:D68)</f>
        <v>2.2400000000000002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9.36</v>
      </c>
      <c r="E72" s="989"/>
    </row>
    <row r="73" spans="1:7">
      <c r="A73" s="1713" t="s">
        <v>338</v>
      </c>
      <c r="B73" s="1729"/>
      <c r="C73" s="814">
        <f>'BASE DE DADOS MÓDULOS 4 E 5'!C29</f>
        <v>5.9999999999999995E-4</v>
      </c>
      <c r="D73" s="787">
        <f t="shared" si="1"/>
        <v>0.75</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4.37</v>
      </c>
      <c r="E75" s="989"/>
    </row>
    <row r="76" spans="1:7">
      <c r="A76" s="1713" t="s">
        <v>304</v>
      </c>
      <c r="B76" s="1729"/>
      <c r="C76" s="814">
        <f>'BASE DE DADOS MÓDULOS 4 E 5'!C32</f>
        <v>1.2999999999999999E-3</v>
      </c>
      <c r="D76" s="787">
        <f t="shared" si="1"/>
        <v>1.62</v>
      </c>
      <c r="E76" s="989"/>
    </row>
    <row r="77" spans="1:7">
      <c r="A77" s="1713" t="s">
        <v>315</v>
      </c>
      <c r="B77" s="1714"/>
      <c r="C77" s="814">
        <f>'BASE DE DADOS MÓDULOS 4 E 5'!C33</f>
        <v>4.2999999999999997E-2</v>
      </c>
      <c r="D77" s="787">
        <f t="shared" si="1"/>
        <v>53.66</v>
      </c>
      <c r="E77" s="989"/>
    </row>
    <row r="78" spans="1:7" ht="13.5" thickBot="1">
      <c r="A78" s="816" t="s">
        <v>339</v>
      </c>
      <c r="B78" s="817"/>
      <c r="C78" s="927">
        <f>'BASE DE DADOS MÓDULOS 4 E 5'!C34</f>
        <v>1.6999999999999999E-3</v>
      </c>
      <c r="D78" s="819">
        <f t="shared" si="1"/>
        <v>2.12</v>
      </c>
      <c r="E78" s="989"/>
    </row>
    <row r="79" spans="1:7" ht="13.5" thickBot="1">
      <c r="A79" s="1004" t="s">
        <v>282</v>
      </c>
      <c r="B79" s="1005"/>
      <c r="C79" s="1006">
        <f>SUM(C72:C78)</f>
        <v>5.79E-2</v>
      </c>
      <c r="D79" s="1010">
        <f>SUM(D72:D78)</f>
        <v>72.25</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103.96</v>
      </c>
      <c r="E82" s="989"/>
    </row>
    <row r="83" spans="1:6">
      <c r="A83" s="1713" t="s">
        <v>317</v>
      </c>
      <c r="B83" s="1714"/>
      <c r="C83" s="814">
        <f>'BASE DE DADOS MÓDULOS 4 E 5'!C39</f>
        <v>1.3899999999999999E-2</v>
      </c>
      <c r="D83" s="789">
        <f>C83*$D$22</f>
        <v>17.350000000000001</v>
      </c>
      <c r="E83" s="989"/>
    </row>
    <row r="84" spans="1:6">
      <c r="A84" s="1713" t="s">
        <v>786</v>
      </c>
      <c r="B84" s="1714"/>
      <c r="C84" s="927">
        <f>'BASE DE DADOS MÓDULOS 4 E 5'!C40</f>
        <v>8.3999999999999995E-3</v>
      </c>
      <c r="D84" s="789">
        <f>C84*$D$22</f>
        <v>10.48</v>
      </c>
      <c r="E84" s="989"/>
    </row>
    <row r="85" spans="1:6">
      <c r="A85" s="1713" t="s">
        <v>784</v>
      </c>
      <c r="B85" s="1729"/>
      <c r="C85" s="814">
        <f>'BASE DE DADOS MÓDULOS 4 E 5'!C41</f>
        <v>3.3E-3</v>
      </c>
      <c r="D85" s="789">
        <f>C85*$D$22</f>
        <v>4.12</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135.91</v>
      </c>
      <c r="E87" s="989"/>
    </row>
    <row r="88" spans="1:6" ht="13.5" thickBot="1">
      <c r="A88" s="1745" t="s">
        <v>785</v>
      </c>
      <c r="B88" s="1746"/>
      <c r="C88" s="927">
        <f>'BASE DE DADOS MÓDULOS 4 E 5'!C44</f>
        <v>4.0099999999999997E-2</v>
      </c>
      <c r="D88" s="974">
        <f>C88*D22</f>
        <v>50.04</v>
      </c>
      <c r="E88" s="989"/>
    </row>
    <row r="89" spans="1:6" ht="13.5" thickBot="1">
      <c r="A89" s="1004" t="s">
        <v>282</v>
      </c>
      <c r="B89" s="1005"/>
      <c r="C89" s="1006">
        <f>SUM(C87:C88)</f>
        <v>0.14899999999999999</v>
      </c>
      <c r="D89" s="1007">
        <f>D87+D88</f>
        <v>185.95</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459.26</v>
      </c>
      <c r="E92" s="989"/>
    </row>
    <row r="93" spans="1:6">
      <c r="A93" s="1713" t="s">
        <v>295</v>
      </c>
      <c r="B93" s="1714"/>
      <c r="C93" s="831">
        <f>C62+C63</f>
        <v>0.152</v>
      </c>
      <c r="D93" s="798">
        <f>D64</f>
        <v>189.69</v>
      </c>
      <c r="E93" s="989"/>
    </row>
    <row r="94" spans="1:6">
      <c r="A94" s="1713" t="s">
        <v>300</v>
      </c>
      <c r="B94" s="1729"/>
      <c r="C94" s="832">
        <f>C67+C68</f>
        <v>1.8E-3</v>
      </c>
      <c r="D94" s="798">
        <f>D69</f>
        <v>2.2400000000000002</v>
      </c>
      <c r="E94" s="989"/>
    </row>
    <row r="95" spans="1:6">
      <c r="A95" s="1713" t="s">
        <v>301</v>
      </c>
      <c r="B95" s="1729"/>
      <c r="C95" s="832">
        <f>SUM(C72:C78)</f>
        <v>5.79E-2</v>
      </c>
      <c r="D95" s="798">
        <f>D79</f>
        <v>72.25</v>
      </c>
      <c r="E95" s="989"/>
    </row>
    <row r="96" spans="1:6" ht="13.5" thickBot="1">
      <c r="A96" s="1745" t="s">
        <v>321</v>
      </c>
      <c r="B96" s="1746"/>
      <c r="C96" s="833">
        <f>SUM(C87:C88)</f>
        <v>0.14899999999999999</v>
      </c>
      <c r="D96" s="826">
        <f>D89</f>
        <v>185.95</v>
      </c>
      <c r="E96" s="989"/>
    </row>
    <row r="97" spans="1:7" ht="13.5" thickBot="1">
      <c r="A97" s="1823" t="s">
        <v>282</v>
      </c>
      <c r="B97" s="1826"/>
      <c r="C97" s="1003">
        <f>SUM(C92:C96)</f>
        <v>0.72870000000000001</v>
      </c>
      <c r="D97" s="1001">
        <f>SUM(D92:D96)</f>
        <v>909.39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255.31</v>
      </c>
      <c r="E104" s="989"/>
    </row>
    <row r="105" spans="1:7">
      <c r="A105" s="840" t="s">
        <v>327</v>
      </c>
      <c r="B105" s="841">
        <f>'BASE DE DADOS MÓDULOS 4 E 5'!B61</f>
        <v>1.65</v>
      </c>
      <c r="C105" s="1019">
        <f>((100/((100-$B$109)%)-100)*B105)/$B$109</f>
        <v>1.86</v>
      </c>
      <c r="D105" s="842">
        <f>((D22+D35+D44+D97+D102+D110)*$C$105)%</f>
        <v>55.48</v>
      </c>
      <c r="E105" s="989"/>
    </row>
    <row r="106" spans="1:7">
      <c r="A106" s="840" t="s">
        <v>328</v>
      </c>
      <c r="B106" s="841"/>
      <c r="C106" s="1019"/>
      <c r="D106" s="842">
        <f>((D22+D35+D44+D97+D102+D110)*$C$106)%</f>
        <v>0</v>
      </c>
      <c r="E106" s="989"/>
    </row>
    <row r="107" spans="1:7">
      <c r="A107" s="840" t="s">
        <v>329</v>
      </c>
      <c r="B107" s="841">
        <f>'ISS APOIO'!B48*100</f>
        <v>2</v>
      </c>
      <c r="C107" s="1019">
        <f>((100/((100-$B$109)%)-100)*B107)/$B$109</f>
        <v>2.25</v>
      </c>
      <c r="D107" s="842">
        <f>((D22+D35+D44+D97+D102+D110)*$C$107)%</f>
        <v>67.11</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377.89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729.92</v>
      </c>
      <c r="E111" s="989"/>
    </row>
    <row r="112" spans="1:7" ht="13.5" thickBot="1">
      <c r="A112" s="1724"/>
      <c r="B112" s="1724"/>
      <c r="C112" s="1724"/>
      <c r="D112" s="834"/>
      <c r="E112" s="989"/>
    </row>
    <row r="113" spans="1:5" ht="13.5" thickBot="1">
      <c r="A113" s="1823" t="s">
        <v>333</v>
      </c>
      <c r="B113" s="1824"/>
      <c r="C113" s="1825"/>
      <c r="D113" s="1010">
        <f>D22+D35+D44+D97+D111</f>
        <v>3360.44</v>
      </c>
      <c r="E113" s="989"/>
    </row>
    <row r="115" spans="1:5">
      <c r="D115" s="970">
        <f>D113*12</f>
        <v>40325.279999999999</v>
      </c>
    </row>
    <row r="116" spans="1:5">
      <c r="D116" s="971"/>
    </row>
  </sheetData>
  <sheetProtection password="E676" sheet="1" objects="1" scenarios="1"/>
  <mergeCells count="97">
    <mergeCell ref="A87:B87"/>
    <mergeCell ref="A88:B88"/>
    <mergeCell ref="A90:C90"/>
    <mergeCell ref="A92:B92"/>
    <mergeCell ref="A113:C113"/>
    <mergeCell ref="A93:B93"/>
    <mergeCell ref="A94:B94"/>
    <mergeCell ref="A95:B95"/>
    <mergeCell ref="A96:B96"/>
    <mergeCell ref="A97:B97"/>
    <mergeCell ref="A98:C98"/>
    <mergeCell ref="A99:D99"/>
    <mergeCell ref="A100:C100"/>
    <mergeCell ref="A111:C111"/>
    <mergeCell ref="A112:C112"/>
    <mergeCell ref="B101:C101"/>
    <mergeCell ref="A70:C70"/>
    <mergeCell ref="A77:B77"/>
    <mergeCell ref="A91:B91"/>
    <mergeCell ref="A80:C80"/>
    <mergeCell ref="A81:B81"/>
    <mergeCell ref="A82:B82"/>
    <mergeCell ref="A83:B83"/>
    <mergeCell ref="A84:B84"/>
    <mergeCell ref="A85:B85"/>
    <mergeCell ref="A71:B71"/>
    <mergeCell ref="A72:B72"/>
    <mergeCell ref="A75:B75"/>
    <mergeCell ref="A76:B76"/>
    <mergeCell ref="A73:B73"/>
    <mergeCell ref="A74:B74"/>
    <mergeCell ref="A86:B86"/>
    <mergeCell ref="A67:B67"/>
    <mergeCell ref="A68:B68"/>
    <mergeCell ref="A56:B56"/>
    <mergeCell ref="A57:B57"/>
    <mergeCell ref="A58:C58"/>
    <mergeCell ref="A59:B59"/>
    <mergeCell ref="A65:C65"/>
    <mergeCell ref="A66:B66"/>
    <mergeCell ref="A62:B62"/>
    <mergeCell ref="A63:B63"/>
    <mergeCell ref="A60:B60"/>
    <mergeCell ref="A61:B61"/>
    <mergeCell ref="A50:B50"/>
    <mergeCell ref="A51:B51"/>
    <mergeCell ref="A55:B55"/>
    <mergeCell ref="A41:B41"/>
    <mergeCell ref="A54:B54"/>
    <mergeCell ref="A48:B48"/>
    <mergeCell ref="A49:B49"/>
    <mergeCell ref="A52:B52"/>
    <mergeCell ref="A53:B53"/>
    <mergeCell ref="A44:C44"/>
    <mergeCell ref="A45:C45"/>
    <mergeCell ref="A42:B42"/>
    <mergeCell ref="A43:B43"/>
    <mergeCell ref="A46:D46"/>
    <mergeCell ref="A47:C47"/>
    <mergeCell ref="A38:C38"/>
    <mergeCell ref="A39:B39"/>
    <mergeCell ref="A40:B40"/>
    <mergeCell ref="A36:C36"/>
    <mergeCell ref="A32:B32"/>
    <mergeCell ref="A33:B33"/>
    <mergeCell ref="A35:C35"/>
    <mergeCell ref="A37:D37"/>
    <mergeCell ref="A30:B30"/>
    <mergeCell ref="A34:B34"/>
    <mergeCell ref="A31:B31"/>
    <mergeCell ref="A19:B19"/>
    <mergeCell ref="A20:B20"/>
    <mergeCell ref="A22:C22"/>
    <mergeCell ref="A23:C23"/>
    <mergeCell ref="A24:D24"/>
    <mergeCell ref="A21:B21"/>
    <mergeCell ref="A25:C25"/>
    <mergeCell ref="A26:B26"/>
    <mergeCell ref="A27:B27"/>
    <mergeCell ref="A28:B28"/>
    <mergeCell ref="A29:B29"/>
    <mergeCell ref="A18:B18"/>
    <mergeCell ref="A1:D1"/>
    <mergeCell ref="A2:D2"/>
    <mergeCell ref="A5:C5"/>
    <mergeCell ref="A6:C6"/>
    <mergeCell ref="A7:C7"/>
    <mergeCell ref="A8:C8"/>
    <mergeCell ref="A12:B12"/>
    <mergeCell ref="A17:B17"/>
    <mergeCell ref="A13:B13"/>
    <mergeCell ref="A9:C9"/>
    <mergeCell ref="A10:D10"/>
    <mergeCell ref="A16:B16"/>
    <mergeCell ref="A11:C11"/>
    <mergeCell ref="A14:B14"/>
    <mergeCell ref="A15:B15"/>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4.xml><?xml version="1.0" encoding="utf-8"?>
<worksheet xmlns="http://schemas.openxmlformats.org/spreadsheetml/2006/main" xmlns:r="http://schemas.openxmlformats.org/officeDocument/2006/relationships">
  <sheetPr>
    <tabColor rgb="FFFFFF00"/>
  </sheetPr>
  <dimension ref="A1:G116"/>
  <sheetViews>
    <sheetView showGridLines="0" view="pageBreakPreview" zoomScale="110" zoomScaleNormal="100" zoomScaleSheetLayoutView="110" workbookViewId="0">
      <selection activeCell="J29" sqref="J29"/>
    </sheetView>
  </sheetViews>
  <sheetFormatPr defaultRowHeight="12.75"/>
  <cols>
    <col min="1" max="1" width="54.28515625" style="940" customWidth="1"/>
    <col min="2" max="2" width="24.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788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CCT!AY35</f>
        <v>1134.79</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7">
      <c r="A17" s="1713" t="s">
        <v>271</v>
      </c>
      <c r="B17" s="1714"/>
      <c r="C17" s="890">
        <v>0</v>
      </c>
      <c r="D17" s="769">
        <f>C17*D13*C13</f>
        <v>0</v>
      </c>
      <c r="E17" s="989"/>
    </row>
    <row r="18" spans="1:7">
      <c r="A18" s="1713" t="s">
        <v>272</v>
      </c>
      <c r="B18" s="1729"/>
      <c r="C18" s="824">
        <v>0</v>
      </c>
      <c r="D18" s="769">
        <v>0</v>
      </c>
      <c r="E18" s="989"/>
    </row>
    <row r="19" spans="1:7">
      <c r="A19" s="1713" t="s">
        <v>273</v>
      </c>
      <c r="B19" s="1729"/>
      <c r="C19" s="428">
        <f>1/220*1.2*15.5</f>
        <v>8.4500000000000006E-2</v>
      </c>
      <c r="D19" s="769">
        <f>(D13+D14+D20)*C19</f>
        <v>98.51</v>
      </c>
      <c r="E19" s="989"/>
    </row>
    <row r="20" spans="1:7">
      <c r="A20" s="1713" t="s">
        <v>335</v>
      </c>
      <c r="B20" s="1714"/>
      <c r="C20" s="428">
        <f>(1/220*12*6/12)</f>
        <v>2.7300000000000001E-2</v>
      </c>
      <c r="D20" s="917">
        <f>D13*C20</f>
        <v>30.98</v>
      </c>
      <c r="E20" s="996"/>
    </row>
    <row r="21" spans="1:7" ht="13.5" thickBot="1">
      <c r="A21" s="1816" t="s">
        <v>882</v>
      </c>
      <c r="B21" s="1817"/>
      <c r="C21" s="916">
        <v>0</v>
      </c>
      <c r="D21" s="917">
        <f>D14*C21</f>
        <v>0</v>
      </c>
      <c r="E21" s="996"/>
    </row>
    <row r="22" spans="1:7" ht="13.5" thickBot="1">
      <c r="A22" s="1823" t="s">
        <v>274</v>
      </c>
      <c r="B22" s="1824"/>
      <c r="C22" s="1826"/>
      <c r="D22" s="679">
        <f>SUM(D13:D21)</f>
        <v>1428.71</v>
      </c>
      <c r="E22" s="989"/>
    </row>
    <row r="23" spans="1:7">
      <c r="A23" s="1725"/>
      <c r="B23" s="1726"/>
      <c r="C23" s="1726"/>
      <c r="D23" s="649"/>
      <c r="E23" s="989"/>
      <c r="G23" s="945"/>
    </row>
    <row r="24" spans="1:7">
      <c r="A24" s="1727" t="s">
        <v>275</v>
      </c>
      <c r="B24" s="1728"/>
      <c r="C24" s="1728"/>
      <c r="D24" s="1728"/>
      <c r="E24" s="989"/>
    </row>
    <row r="25" spans="1:7" ht="13.5" thickBot="1">
      <c r="A25" s="1734"/>
      <c r="B25" s="1735"/>
      <c r="C25" s="1755"/>
      <c r="D25" s="649"/>
      <c r="E25" s="989"/>
    </row>
    <row r="26" spans="1:7" ht="13.5" thickBot="1">
      <c r="A26" s="1823" t="s">
        <v>276</v>
      </c>
      <c r="B26" s="1824"/>
      <c r="C26" s="998" t="s">
        <v>975</v>
      </c>
      <c r="D26" s="995" t="s">
        <v>267</v>
      </c>
      <c r="E26" s="989"/>
    </row>
    <row r="27" spans="1:7">
      <c r="A27" s="1748" t="s">
        <v>277</v>
      </c>
      <c r="B27" s="1749"/>
      <c r="C27" s="768">
        <v>0</v>
      </c>
      <c r="D27" s="769">
        <f>$C$13*C27</f>
        <v>0</v>
      </c>
      <c r="E27" s="989"/>
    </row>
    <row r="28" spans="1:7">
      <c r="A28" s="1713" t="s">
        <v>278</v>
      </c>
      <c r="B28" s="1729"/>
      <c r="C28" s="770">
        <f>Parâmetro!G28</f>
        <v>14</v>
      </c>
      <c r="D28" s="771">
        <f>((20*C28)-1)*C13</f>
        <v>279</v>
      </c>
      <c r="E28" s="989"/>
    </row>
    <row r="29" spans="1:7">
      <c r="A29" s="1713" t="s">
        <v>279</v>
      </c>
      <c r="B29" s="1714"/>
      <c r="C29" s="770">
        <f>Parâmetro!E89</f>
        <v>3.1</v>
      </c>
      <c r="D29" s="772">
        <f>(2*$C$29*20*C13)-(IF(D13*6%&lt;=(2*$C$29*20*C13),D13*6%,(2*$C$29*20*C13)))</f>
        <v>55.91</v>
      </c>
      <c r="E29" s="989"/>
    </row>
    <row r="30" spans="1:7">
      <c r="A30" s="1713" t="s">
        <v>280</v>
      </c>
      <c r="B30" s="1714"/>
      <c r="C30" s="770">
        <v>0</v>
      </c>
      <c r="D30" s="691">
        <f>$C$13*C30</f>
        <v>0</v>
      </c>
      <c r="E30" s="989"/>
    </row>
    <row r="31" spans="1:7">
      <c r="A31" s="1713" t="s">
        <v>281</v>
      </c>
      <c r="B31" s="1714"/>
      <c r="C31" s="773">
        <f>Parâmetro!C152</f>
        <v>3.12</v>
      </c>
      <c r="D31" s="691">
        <f>$C$13*C31</f>
        <v>3.12</v>
      </c>
      <c r="E31" s="989"/>
    </row>
    <row r="32" spans="1:7">
      <c r="A32" s="1713" t="s">
        <v>1053</v>
      </c>
      <c r="B32" s="1714"/>
      <c r="C32" s="774">
        <f>Parâmetro!E28</f>
        <v>41.03</v>
      </c>
      <c r="D32" s="691">
        <f>$C$13*C32</f>
        <v>41.03</v>
      </c>
      <c r="E32" s="989"/>
    </row>
    <row r="33" spans="1:5">
      <c r="A33" s="1713" t="s">
        <v>1054</v>
      </c>
      <c r="B33" s="1714"/>
      <c r="C33" s="775">
        <f>Parâmetro!D28</f>
        <v>8.43</v>
      </c>
      <c r="D33" s="691">
        <f>$C$13*C33</f>
        <v>8.43</v>
      </c>
      <c r="E33" s="989"/>
    </row>
    <row r="34" spans="1:5" ht="13.5" thickBot="1">
      <c r="A34" s="1816" t="s">
        <v>932</v>
      </c>
      <c r="B34" s="1817"/>
      <c r="C34" s="778">
        <v>0</v>
      </c>
      <c r="D34" s="691">
        <f>$C$13*C34</f>
        <v>0</v>
      </c>
      <c r="E34" s="989"/>
    </row>
    <row r="35" spans="1:5" ht="13.5" thickBot="1">
      <c r="A35" s="1823" t="s">
        <v>282</v>
      </c>
      <c r="B35" s="1824"/>
      <c r="C35" s="1841"/>
      <c r="D35" s="1000">
        <f>SUM(D27:D34)</f>
        <v>387.49</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285.74</v>
      </c>
      <c r="E49" s="989"/>
    </row>
    <row r="50" spans="1:6">
      <c r="A50" s="1713" t="s">
        <v>289</v>
      </c>
      <c r="B50" s="1729"/>
      <c r="C50" s="788">
        <f>'BASE DE DADOS MÓDULOS 4 E 5'!C6</f>
        <v>1.4999999999999999E-2</v>
      </c>
      <c r="D50" s="798">
        <f t="shared" ref="D50:D56" si="0">$D$22*C50</f>
        <v>21.43</v>
      </c>
      <c r="E50" s="989"/>
    </row>
    <row r="51" spans="1:6">
      <c r="A51" s="1713" t="s">
        <v>290</v>
      </c>
      <c r="B51" s="1714"/>
      <c r="C51" s="788">
        <f>'BASE DE DADOS MÓDULOS 4 E 5'!C7</f>
        <v>0.01</v>
      </c>
      <c r="D51" s="798">
        <f t="shared" si="0"/>
        <v>14.29</v>
      </c>
      <c r="E51" s="989"/>
    </row>
    <row r="52" spans="1:6">
      <c r="A52" s="1713" t="s">
        <v>291</v>
      </c>
      <c r="B52" s="1714"/>
      <c r="C52" s="788">
        <f>'BASE DE DADOS MÓDULOS 4 E 5'!C8</f>
        <v>2E-3</v>
      </c>
      <c r="D52" s="798">
        <f t="shared" si="0"/>
        <v>2.86</v>
      </c>
      <c r="E52" s="989"/>
    </row>
    <row r="53" spans="1:6">
      <c r="A53" s="1713" t="s">
        <v>292</v>
      </c>
      <c r="B53" s="1714"/>
      <c r="C53" s="920">
        <f>'BASE DE DADOS MÓDULOS 4 E 5'!C9</f>
        <v>2.5000000000000001E-2</v>
      </c>
      <c r="D53" s="798">
        <f t="shared" si="0"/>
        <v>35.72</v>
      </c>
      <c r="E53" s="989"/>
    </row>
    <row r="54" spans="1:6">
      <c r="A54" s="1713" t="s">
        <v>293</v>
      </c>
      <c r="B54" s="1714"/>
      <c r="C54" s="788">
        <f>'BASE DE DADOS MÓDULOS 4 E 5'!C10</f>
        <v>0.08</v>
      </c>
      <c r="D54" s="787">
        <f t="shared" si="0"/>
        <v>114.3</v>
      </c>
      <c r="E54" s="989"/>
    </row>
    <row r="55" spans="1:6">
      <c r="A55" s="1713" t="s">
        <v>1052</v>
      </c>
      <c r="B55" s="1714"/>
      <c r="C55" s="788">
        <f>'BASE DE DADOS MÓDULOS 4 E 5'!C11</f>
        <v>0.03</v>
      </c>
      <c r="D55" s="787">
        <f t="shared" si="0"/>
        <v>42.86</v>
      </c>
      <c r="E55" s="989"/>
    </row>
    <row r="56" spans="1:6" ht="13.5" thickBot="1">
      <c r="A56" s="1745" t="s">
        <v>294</v>
      </c>
      <c r="B56" s="1759"/>
      <c r="C56" s="955">
        <f>'BASE DE DADOS MÓDULOS 4 E 5'!C12</f>
        <v>6.0000000000000001E-3</v>
      </c>
      <c r="D56" s="787">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88">
        <f>SUM(C60:C61)</f>
        <v>0.1111</v>
      </c>
      <c r="D62" s="800">
        <f>SUM(D60:D61)</f>
        <v>158.72999999999999</v>
      </c>
      <c r="E62" s="989"/>
    </row>
    <row r="63" spans="1:6" ht="13.5" thickBot="1">
      <c r="A63" s="1745" t="s">
        <v>299</v>
      </c>
      <c r="B63" s="1759"/>
      <c r="C63" s="1038">
        <f>'BASE DE DADOS MÓDULOS 4 E 5'!C19</f>
        <v>4.0899999999999999E-2</v>
      </c>
      <c r="D63" s="826">
        <f>D22*C63</f>
        <v>58.43</v>
      </c>
      <c r="E63" s="989"/>
    </row>
    <row r="64" spans="1:6" ht="13.5" thickBot="1">
      <c r="A64" s="1004" t="s">
        <v>282</v>
      </c>
      <c r="B64" s="1005"/>
      <c r="C64" s="1006">
        <f>SUM(C62:C63)</f>
        <v>0.152</v>
      </c>
      <c r="D64" s="1010">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0.71</v>
      </c>
      <c r="E68" s="989"/>
    </row>
    <row r="69" spans="1:7" ht="13.5" thickBot="1">
      <c r="A69" s="1004" t="s">
        <v>282</v>
      </c>
      <c r="B69" s="1005"/>
      <c r="C69" s="1006">
        <f>SUM(C67:C68)</f>
        <v>1.8E-3</v>
      </c>
      <c r="D69" s="997">
        <f>SUM(D67:D68)</f>
        <v>2.57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10.72</v>
      </c>
      <c r="E72" s="989"/>
    </row>
    <row r="73" spans="1:7">
      <c r="A73" s="1713" t="s">
        <v>338</v>
      </c>
      <c r="B73" s="1729"/>
      <c r="C73" s="814">
        <f>'BASE DE DADOS MÓDULOS 4 E 5'!C29</f>
        <v>5.9999999999999995E-4</v>
      </c>
      <c r="D73" s="787">
        <f t="shared" si="1"/>
        <v>0.86</v>
      </c>
      <c r="E73" s="989"/>
    </row>
    <row r="74" spans="1:7">
      <c r="A74" s="1713" t="s">
        <v>302</v>
      </c>
      <c r="B74" s="1729"/>
      <c r="C74" s="814">
        <f>'BASE DE DADOS MÓDULOS 4 E 5'!C30</f>
        <v>2.9999999999999997E-4</v>
      </c>
      <c r="D74" s="787">
        <f t="shared" si="1"/>
        <v>0.43</v>
      </c>
      <c r="E74" s="989"/>
    </row>
    <row r="75" spans="1:7">
      <c r="A75" s="1713" t="s">
        <v>303</v>
      </c>
      <c r="B75" s="1729"/>
      <c r="C75" s="814">
        <f>'BASE DE DADOS MÓDULOS 4 E 5'!C31</f>
        <v>3.5000000000000001E-3</v>
      </c>
      <c r="D75" s="787">
        <f t="shared" si="1"/>
        <v>5</v>
      </c>
      <c r="E75" s="989"/>
    </row>
    <row r="76" spans="1:7">
      <c r="A76" s="1713" t="s">
        <v>304</v>
      </c>
      <c r="B76" s="1729"/>
      <c r="C76" s="927">
        <f>'BASE DE DADOS MÓDULOS 4 E 5'!C32</f>
        <v>1.2999999999999999E-3</v>
      </c>
      <c r="D76" s="787">
        <f t="shared" si="1"/>
        <v>1.86</v>
      </c>
      <c r="E76" s="989"/>
    </row>
    <row r="77" spans="1:7">
      <c r="A77" s="1713" t="s">
        <v>315</v>
      </c>
      <c r="B77" s="1714"/>
      <c r="C77" s="814">
        <f>'BASE DE DADOS MÓDULOS 4 E 5'!C33</f>
        <v>4.2999999999999997E-2</v>
      </c>
      <c r="D77" s="787">
        <f t="shared" si="1"/>
        <v>61.43</v>
      </c>
      <c r="E77" s="989"/>
    </row>
    <row r="78" spans="1:7" ht="13.5" thickBot="1">
      <c r="A78" s="816" t="s">
        <v>339</v>
      </c>
      <c r="B78" s="817"/>
      <c r="C78" s="982">
        <f>'BASE DE DADOS MÓDULOS 4 E 5'!C34</f>
        <v>1.6999999999999999E-3</v>
      </c>
      <c r="D78" s="819">
        <f t="shared" si="1"/>
        <v>2.4300000000000002</v>
      </c>
      <c r="E78" s="989"/>
    </row>
    <row r="79" spans="1:7" ht="13.5" thickBot="1">
      <c r="A79" s="1004" t="s">
        <v>282</v>
      </c>
      <c r="B79" s="1005"/>
      <c r="C79" s="1006">
        <f>SUM(C72:C78)</f>
        <v>5.79E-2</v>
      </c>
      <c r="D79" s="1007">
        <f>SUM(D72:D78)</f>
        <v>82.73</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119.01</v>
      </c>
      <c r="E82" s="989"/>
    </row>
    <row r="83" spans="1:6">
      <c r="A83" s="1713" t="s">
        <v>317</v>
      </c>
      <c r="B83" s="1714"/>
      <c r="C83" s="814">
        <f>'BASE DE DADOS MÓDULOS 4 E 5'!C39</f>
        <v>1.3899999999999999E-2</v>
      </c>
      <c r="D83" s="789">
        <f>C83*$D$22</f>
        <v>19.86</v>
      </c>
      <c r="E83" s="989"/>
    </row>
    <row r="84" spans="1:6">
      <c r="A84" s="1713" t="s">
        <v>786</v>
      </c>
      <c r="B84" s="1714"/>
      <c r="C84" s="927">
        <f>'BASE DE DADOS MÓDULOS 4 E 5'!C40</f>
        <v>8.3999999999999995E-3</v>
      </c>
      <c r="D84" s="789">
        <f>C84*$D$22</f>
        <v>12</v>
      </c>
      <c r="E84" s="989"/>
    </row>
    <row r="85" spans="1:6">
      <c r="A85" s="1713" t="s">
        <v>784</v>
      </c>
      <c r="B85" s="1729"/>
      <c r="C85" s="814">
        <f>'BASE DE DADOS MÓDULOS 4 E 5'!C41</f>
        <v>3.3E-3</v>
      </c>
      <c r="D85" s="789">
        <f>C85*$D$22</f>
        <v>4.71</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155.58000000000001</v>
      </c>
      <c r="E87" s="989"/>
    </row>
    <row r="88" spans="1:6" ht="13.5" thickBot="1">
      <c r="A88" s="1745" t="s">
        <v>785</v>
      </c>
      <c r="B88" s="1746"/>
      <c r="C88" s="967">
        <f>'BASE DE DADOS MÓDULOS 4 E 5'!C44</f>
        <v>4.0099999999999997E-2</v>
      </c>
      <c r="D88" s="974">
        <f>C88*D22</f>
        <v>57.29</v>
      </c>
      <c r="E88" s="989"/>
    </row>
    <row r="89" spans="1:6" ht="13.5" thickBot="1">
      <c r="A89" s="1004" t="s">
        <v>282</v>
      </c>
      <c r="B89" s="1005"/>
      <c r="C89" s="1006">
        <f>SUM(C87:C88)</f>
        <v>0.14899999999999999</v>
      </c>
      <c r="D89" s="1007">
        <f>D87+D88</f>
        <v>212.87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282.05</v>
      </c>
      <c r="E104" s="989"/>
    </row>
    <row r="105" spans="1:7">
      <c r="A105" s="840" t="s">
        <v>327</v>
      </c>
      <c r="B105" s="841">
        <f>'BASE DE DADOS MÓDULOS 4 E 5'!B61</f>
        <v>1.65</v>
      </c>
      <c r="C105" s="1019">
        <f>((100/((100-$B$109)%)-100)*B105)/$B$109</f>
        <v>1.86</v>
      </c>
      <c r="D105" s="842">
        <f>((D22+D35+D44+D97+D102+D110)*$C$105)%</f>
        <v>61.29</v>
      </c>
      <c r="E105" s="989"/>
    </row>
    <row r="106" spans="1:7">
      <c r="A106" s="840" t="s">
        <v>328</v>
      </c>
      <c r="B106" s="841"/>
      <c r="C106" s="1019"/>
      <c r="D106" s="842">
        <f>((D22+D35+D44+D97+D102+D110)*$C$106)%</f>
        <v>0</v>
      </c>
      <c r="E106" s="989"/>
    </row>
    <row r="107" spans="1:7">
      <c r="A107" s="840" t="s">
        <v>329</v>
      </c>
      <c r="B107" s="841">
        <f>100*'ISS APOIO'!B48</f>
        <v>2</v>
      </c>
      <c r="C107" s="1019">
        <f>((100/((100-$B$109)%)-100)*B107)/$B$109</f>
        <v>2.25</v>
      </c>
      <c r="D107" s="842">
        <f>((D22+D35+D44+D97+D102+D110)*$C$107)%</f>
        <v>74.14</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417.48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769.51</v>
      </c>
      <c r="E111" s="989"/>
    </row>
    <row r="112" spans="1:7" ht="13.5" thickBot="1">
      <c r="A112" s="1724"/>
      <c r="B112" s="1724"/>
      <c r="C112" s="1724"/>
      <c r="D112" s="834"/>
      <c r="E112" s="989"/>
    </row>
    <row r="113" spans="1:5" ht="13.5" thickBot="1">
      <c r="A113" s="1823" t="s">
        <v>333</v>
      </c>
      <c r="B113" s="1824"/>
      <c r="C113" s="1825"/>
      <c r="D113" s="1010">
        <f>D22+D35+D44+D97+D111</f>
        <v>3712.49</v>
      </c>
      <c r="E113" s="989"/>
    </row>
    <row r="115" spans="1:5">
      <c r="D115" s="970">
        <f>D113*12</f>
        <v>44549.88</v>
      </c>
    </row>
    <row r="116" spans="1:5">
      <c r="D116" s="971"/>
    </row>
  </sheetData>
  <sheetProtection password="E676" sheet="1" objects="1" scenarios="1"/>
  <mergeCells count="97">
    <mergeCell ref="A87:B87"/>
    <mergeCell ref="A88:B88"/>
    <mergeCell ref="A90:C90"/>
    <mergeCell ref="A92:B92"/>
    <mergeCell ref="A113:C113"/>
    <mergeCell ref="A93:B93"/>
    <mergeCell ref="A94:B94"/>
    <mergeCell ref="A95:B95"/>
    <mergeCell ref="A96:B96"/>
    <mergeCell ref="A97:B97"/>
    <mergeCell ref="A98:C98"/>
    <mergeCell ref="A99:D99"/>
    <mergeCell ref="A100:C100"/>
    <mergeCell ref="A111:C111"/>
    <mergeCell ref="A112:C112"/>
    <mergeCell ref="B101:C101"/>
    <mergeCell ref="A70:C70"/>
    <mergeCell ref="A77:B77"/>
    <mergeCell ref="A91:B91"/>
    <mergeCell ref="A80:C80"/>
    <mergeCell ref="A81:B81"/>
    <mergeCell ref="A82:B82"/>
    <mergeCell ref="A83:B83"/>
    <mergeCell ref="A84:B84"/>
    <mergeCell ref="A85:B85"/>
    <mergeCell ref="A71:B71"/>
    <mergeCell ref="A72:B72"/>
    <mergeCell ref="A75:B75"/>
    <mergeCell ref="A76:B76"/>
    <mergeCell ref="A73:B73"/>
    <mergeCell ref="A74:B74"/>
    <mergeCell ref="A86:B86"/>
    <mergeCell ref="A67:B67"/>
    <mergeCell ref="A68:B68"/>
    <mergeCell ref="A56:B56"/>
    <mergeCell ref="A57:B57"/>
    <mergeCell ref="A58:C58"/>
    <mergeCell ref="A59:B59"/>
    <mergeCell ref="A65:C65"/>
    <mergeCell ref="A66:B66"/>
    <mergeCell ref="A62:B62"/>
    <mergeCell ref="A63:B63"/>
    <mergeCell ref="A60:B60"/>
    <mergeCell ref="A61:B61"/>
    <mergeCell ref="A50:B50"/>
    <mergeCell ref="A51:B51"/>
    <mergeCell ref="A55:B55"/>
    <mergeCell ref="A41:B41"/>
    <mergeCell ref="A54:B54"/>
    <mergeCell ref="A48:B48"/>
    <mergeCell ref="A49:B49"/>
    <mergeCell ref="A52:B52"/>
    <mergeCell ref="A53:B53"/>
    <mergeCell ref="A44:C44"/>
    <mergeCell ref="A45:C45"/>
    <mergeCell ref="A42:B42"/>
    <mergeCell ref="A43:B43"/>
    <mergeCell ref="A46:D46"/>
    <mergeCell ref="A47:C47"/>
    <mergeCell ref="A38:C38"/>
    <mergeCell ref="A39:B39"/>
    <mergeCell ref="A40:B40"/>
    <mergeCell ref="A36:C36"/>
    <mergeCell ref="A32:B32"/>
    <mergeCell ref="A33:B33"/>
    <mergeCell ref="A35:C35"/>
    <mergeCell ref="A37:D37"/>
    <mergeCell ref="A30:B30"/>
    <mergeCell ref="A34:B34"/>
    <mergeCell ref="A31:B31"/>
    <mergeCell ref="A19:B19"/>
    <mergeCell ref="A20:B20"/>
    <mergeCell ref="A22:C22"/>
    <mergeCell ref="A23:C23"/>
    <mergeCell ref="A24:D24"/>
    <mergeCell ref="A21:B21"/>
    <mergeCell ref="A25:C25"/>
    <mergeCell ref="A26:B26"/>
    <mergeCell ref="A27:B27"/>
    <mergeCell ref="A28:B28"/>
    <mergeCell ref="A29:B29"/>
    <mergeCell ref="A18:B18"/>
    <mergeCell ref="A1:D1"/>
    <mergeCell ref="A2:D2"/>
    <mergeCell ref="A5:C5"/>
    <mergeCell ref="A6:C6"/>
    <mergeCell ref="A7:C7"/>
    <mergeCell ref="A8:C8"/>
    <mergeCell ref="A12:B12"/>
    <mergeCell ref="A17:B17"/>
    <mergeCell ref="A13:B13"/>
    <mergeCell ref="A9:C9"/>
    <mergeCell ref="A10:D10"/>
    <mergeCell ref="A16:B16"/>
    <mergeCell ref="A11:C11"/>
    <mergeCell ref="A14:B14"/>
    <mergeCell ref="A15:B15"/>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5.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9" sqref="G29"/>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65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145</v>
      </c>
    </row>
    <row r="6" spans="1:4">
      <c r="A6" s="1704" t="s">
        <v>262</v>
      </c>
      <c r="B6" s="1705"/>
      <c r="C6" s="1706"/>
      <c r="D6" s="857"/>
    </row>
    <row r="7" spans="1:4">
      <c r="A7" s="1704" t="s">
        <v>263</v>
      </c>
      <c r="B7" s="1705"/>
      <c r="C7" s="1706"/>
      <c r="D7" s="647" t="s">
        <v>1013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1150</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CCT!BD36</f>
        <v>1</v>
      </c>
      <c r="C38" s="909">
        <f>CCT!BC36</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75" customHeight="1" thickBot="1">
      <c r="A42" s="1891" t="s">
        <v>15</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1149</v>
      </c>
      <c r="B49" s="1891"/>
      <c r="C49" s="1891"/>
      <c r="D49" s="1891"/>
    </row>
    <row r="50" spans="1:7" ht="13.5" thickBot="1">
      <c r="A50" s="655" t="s">
        <v>534</v>
      </c>
      <c r="B50" s="656">
        <v>0</v>
      </c>
      <c r="C50" s="736">
        <v>0</v>
      </c>
      <c r="D50" s="658">
        <f>B50*C50</f>
        <v>0</v>
      </c>
      <c r="F50" s="944"/>
      <c r="G50" s="944"/>
    </row>
    <row r="51" spans="1:7" ht="27" customHeight="1" thickBot="1">
      <c r="A51" s="1891" t="s">
        <v>66</v>
      </c>
      <c r="B51" s="1891"/>
      <c r="C51" s="1891"/>
      <c r="D51" s="1891"/>
    </row>
    <row r="52" spans="1:7" ht="13.5" thickBot="1">
      <c r="A52" s="655" t="s">
        <v>936</v>
      </c>
      <c r="B52" s="656">
        <v>0</v>
      </c>
      <c r="C52" s="736">
        <v>0</v>
      </c>
      <c r="D52" s="658">
        <f>B52*C52</f>
        <v>0</v>
      </c>
    </row>
    <row r="53" spans="1:7" ht="27" customHeight="1" thickBot="1">
      <c r="A53" s="1891" t="s">
        <v>67</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1231.31</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869" t="s">
        <v>882</v>
      </c>
      <c r="B64" s="870"/>
      <c r="C64" s="877"/>
      <c r="D64" s="809">
        <v>0</v>
      </c>
    </row>
    <row r="65" spans="1:7" ht="13.5" thickBot="1">
      <c r="A65" s="1721" t="s">
        <v>274</v>
      </c>
      <c r="B65" s="1722"/>
      <c r="C65" s="1736"/>
      <c r="D65" s="666">
        <f>SUM(D55,D57:D63)</f>
        <v>1231.31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SUM(B16:B41)*(Parâmetro!G22*20-1)+SUM(B43:B48)*(Parâmetro!G26*20-1)+SUM(B50)*(Parâmetro!G29*20-1)+SUM(B52)*(Parâmetro!G30*20-1)+SUM(B54)*(Parâmetro!G45*20-1)</f>
        <v>279</v>
      </c>
      <c r="E71" s="863"/>
      <c r="F71" s="951"/>
    </row>
    <row r="72" spans="1:7">
      <c r="A72" s="1713" t="s">
        <v>279</v>
      </c>
      <c r="B72" s="1729"/>
      <c r="C72" s="770">
        <f>Parâmetro!E90</f>
        <v>3.1</v>
      </c>
      <c r="D72" s="864">
        <f>(2*C72*20*SUM(B16:B41,B43:B48,B50,B52))-(IF(SUM(D16:D41,D43:D48,D50,D52)*6%&lt;=(2*C72*20*SUM(B16:B41,B43:B48,B50,B52)),SUM(D16:D41,D43:D48,D50,D52)*6%,(2*C72*20*SUM(B16:B41,B43:B48,B50,B52))))+(2*C72*20*B54)-(IF(D54*6%&lt;=(2*C72*20*B54),D54*6%,(2*C72*20*B54)))</f>
        <v>50.12</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SUM(B16:B41)*Parâmetro!C22+SUM(B43:B48)*Parâmetro!C26+SUM(B50)*Parâmetro!C29+SUM(B52)*Parâmetro!C30+SUM(B54)*Parâmetro!C45</f>
        <v>28.19</v>
      </c>
      <c r="E75" s="951"/>
    </row>
    <row r="76" spans="1:7">
      <c r="A76" s="1713" t="s">
        <v>1054</v>
      </c>
      <c r="B76" s="1714"/>
      <c r="C76" s="868"/>
      <c r="D76" s="866">
        <f>SUM(B16:B41)*Parâmetro!D22+SUM(B43:B48)*Parâmetro!D26+SUM(B50)*Parâmetro!D29+SUM(B52)*Parâmetro!D30+SUM(B54)*Parâmetro!D45</f>
        <v>0</v>
      </c>
      <c r="E76" s="951"/>
    </row>
    <row r="77" spans="1:7" ht="13.5" thickBot="1">
      <c r="A77" s="1816" t="s">
        <v>866</v>
      </c>
      <c r="B77" s="1817"/>
      <c r="C77" s="871"/>
      <c r="D77" s="724">
        <f>B54*Parâmetro!E147</f>
        <v>0</v>
      </c>
    </row>
    <row r="78" spans="1:7" ht="13.5" thickBot="1">
      <c r="A78" s="1721" t="s">
        <v>282</v>
      </c>
      <c r="B78" s="1722"/>
      <c r="C78" s="1747"/>
      <c r="D78" s="726">
        <f>SUM(D70:D77)</f>
        <v>360.43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IPATINGA  '!B17*'Uniforme Apoio'!BM10+'CARGOS IPATINGA  '!B18*'Uniforme Apoio'!BM11+'CARGOS IPATINGA  '!B19*'Uniforme Apoio'!BM12+'CARGOS IPATINGA  '!B20*'Uniforme Apoio'!BM13+'CARGOS IPATINGA  '!B21*'Uniforme Apoio'!BM14+'CARGOS IPATINGA  '!B22*'Uniforme Apoio'!BM15+'CARGOS IPATINGA  '!B23*'Uniforme Apoio'!BM16+'CARGOS IPATINGA  '!B24*'Uniforme Apoio'!BM17+'CARGOS IPATINGA  '!B25*'Uniforme Apoio'!BM18+'CARGOS IPATINGA  '!B26*'Uniforme Apoio'!BM20+'CARGOS IPATINGA  '!B27*'Uniforme Apoio'!BM21+'CARGOS IPATINGA  '!B28*'Uniforme Apoio'!BM22+'CARGOS IPATINGA  '!B29*'Uniforme Apoio'!BM23+'CARGOS IPATINGA  '!B30*'Uniforme Apoio'!BM24+'CARGOS IPATINGA  '!B31*'Uniforme Apoio'!BM25+'CARGOS IPATINGA  '!B32*'Uniforme Apoio'!BM28+'CARGOS IPATINGA  '!B33*'Uniforme Apoio'!BM29+'CARGOS IPATINGA  '!B34*'Uniforme Apoio'!BM30+'CARGOS IPATINGA  '!B35*'Uniforme Apoio'!BM30+'CARGOS IPATINGA  '!B36*'Uniforme Apoio'!BM30+'CARGOS IPATINGA  '!B37*'Uniforme Apoio'!BM31+'CARGOS IPATINGA  '!B38*'Uniforme Apoio'!BM31+'CARGOS IPATINGA  '!B39*'Uniforme Apoio'!BM32+'CARGOS IPATINGA  '!B40*'Uniforme Apoio'!BM33+'CARGOS IPATINGA  '!B41*'Uniforme Apoio'!BM39+'CARGOS IPATINGA  '!B43*'Uniforme Apoio'!BM19+'CARGOS IPATINGA  '!B44*'Uniforme Apoio'!BM27+'CARGOS IPATINGA  '!B45*'Uniforme Apoio'!BM35+'CARGOS IPATINGA  '!B46*'Uniforme Apoio'!BM36+'CARGOS IPATINGA  '!B47*'Uniforme Apoio'!BM37+'CARGOS IPATINGA  '!B48*'Uniforme Apoio'!BM38+'CARGOS IPATINGA  '!B50*'Uniforme Apoio'!BM40+'CARGOS IPATINGA  '!B52*'Uniforme Apoio'!BM34+'CARGOS IPATINGA  '!B54*'Uniforme Apoio'!BM26</f>
        <v>81.430000000000007</v>
      </c>
      <c r="E83" s="944"/>
    </row>
    <row r="84" spans="1:7">
      <c r="A84" s="1713" t="str">
        <f>'TOTALIZADORA MÓDULOS'!A286:B286</f>
        <v>B - Materiais de Consumo</v>
      </c>
      <c r="B84" s="1729"/>
      <c r="C84" s="782">
        <v>0</v>
      </c>
      <c r="D84" s="781">
        <f>'Material de consumo jardinagem'!G21*'CARGOS IPATINGA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81.430000000000007</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246.26</v>
      </c>
    </row>
    <row r="93" spans="1:7">
      <c r="A93" s="1713" t="s">
        <v>289</v>
      </c>
      <c r="B93" s="1729"/>
      <c r="C93" s="788">
        <f>'BASE DE DADOS MÓDULOS 4 E 5'!C6</f>
        <v>1.4999999999999999E-2</v>
      </c>
      <c r="D93" s="789">
        <f t="shared" ref="D93:D99" si="2">$D$65*C93</f>
        <v>18.47</v>
      </c>
    </row>
    <row r="94" spans="1:7">
      <c r="A94" s="1713" t="s">
        <v>290</v>
      </c>
      <c r="B94" s="1714"/>
      <c r="C94" s="788">
        <f>'BASE DE DADOS MÓDULOS 4 E 5'!C7</f>
        <v>0.01</v>
      </c>
      <c r="D94" s="789">
        <f t="shared" si="2"/>
        <v>12.31</v>
      </c>
    </row>
    <row r="95" spans="1:7">
      <c r="A95" s="1713" t="s">
        <v>291</v>
      </c>
      <c r="B95" s="1714"/>
      <c r="C95" s="788">
        <f>'BASE DE DADOS MÓDULOS 4 E 5'!C8</f>
        <v>2E-3</v>
      </c>
      <c r="D95" s="789">
        <f t="shared" si="2"/>
        <v>2.46</v>
      </c>
    </row>
    <row r="96" spans="1:7">
      <c r="A96" s="1713" t="s">
        <v>292</v>
      </c>
      <c r="B96" s="1714"/>
      <c r="C96" s="788">
        <f>'BASE DE DADOS MÓDULOS 4 E 5'!C9</f>
        <v>2.5000000000000001E-2</v>
      </c>
      <c r="D96" s="789">
        <f t="shared" si="2"/>
        <v>30.78</v>
      </c>
    </row>
    <row r="97" spans="1:7">
      <c r="A97" s="1713" t="s">
        <v>293</v>
      </c>
      <c r="B97" s="1714"/>
      <c r="C97" s="920">
        <f>'BASE DE DADOS MÓDULOS 4 E 5'!C10</f>
        <v>0.08</v>
      </c>
      <c r="D97" s="787">
        <f t="shared" si="2"/>
        <v>98.5</v>
      </c>
    </row>
    <row r="98" spans="1:7">
      <c r="A98" s="1713" t="s">
        <v>1052</v>
      </c>
      <c r="B98" s="1714"/>
      <c r="C98" s="788">
        <f>'BASE DE DADOS MÓDULOS 4 E 5'!C11</f>
        <v>0.03</v>
      </c>
      <c r="D98" s="921">
        <f t="shared" si="2"/>
        <v>36.94</v>
      </c>
    </row>
    <row r="99" spans="1:7" ht="13.5" thickBot="1">
      <c r="A99" s="1745" t="s">
        <v>294</v>
      </c>
      <c r="B99" s="1759"/>
      <c r="C99" s="955">
        <f>'BASE DE DADOS MÓDULOS 4 E 5'!C12</f>
        <v>6.0000000000000001E-3</v>
      </c>
      <c r="D99" s="787">
        <f t="shared" si="2"/>
        <v>7.39</v>
      </c>
    </row>
    <row r="100" spans="1:7" ht="13.5" thickBot="1">
      <c r="A100" s="1721" t="s">
        <v>282</v>
      </c>
      <c r="B100" s="1736"/>
      <c r="C100" s="792">
        <f>SUM(C92:C99)</f>
        <v>0.36799999999999999</v>
      </c>
      <c r="D100" s="784">
        <f>SUM(D92:D99)</f>
        <v>453.11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102.57</v>
      </c>
    </row>
    <row r="104" spans="1:7">
      <c r="A104" s="1713" t="s">
        <v>297</v>
      </c>
      <c r="B104" s="1729"/>
      <c r="C104" s="428">
        <f>'BASE DE DADOS MÓDULOS 4 E 5'!C17</f>
        <v>2.7799999999999998E-2</v>
      </c>
      <c r="D104" s="798">
        <f>C104*D65</f>
        <v>34.229999999999997</v>
      </c>
    </row>
    <row r="105" spans="1:7">
      <c r="A105" s="1750" t="s">
        <v>298</v>
      </c>
      <c r="B105" s="1751"/>
      <c r="C105" s="988">
        <f>SUM(C103:C104)</f>
        <v>0.1111</v>
      </c>
      <c r="D105" s="800">
        <f>SUM(D103:D104)</f>
        <v>136.80000000000001</v>
      </c>
    </row>
    <row r="106" spans="1:7" ht="13.5" thickBot="1">
      <c r="A106" s="1745" t="s">
        <v>299</v>
      </c>
      <c r="B106" s="1759"/>
      <c r="C106" s="959">
        <f>'BASE DE DADOS MÓDULOS 4 E 5'!C19</f>
        <v>4.0899999999999999E-2</v>
      </c>
      <c r="D106" s="826">
        <f>D65*C106</f>
        <v>50.36</v>
      </c>
      <c r="F106" s="960"/>
      <c r="G106" s="961"/>
    </row>
    <row r="107" spans="1:7" ht="13.5" thickBot="1">
      <c r="A107" s="803" t="s">
        <v>282</v>
      </c>
      <c r="B107" s="872"/>
      <c r="C107" s="812">
        <f>SUM(C105:C106)</f>
        <v>0.152</v>
      </c>
      <c r="D107" s="806">
        <f>SUM(D105+D106)</f>
        <v>187.16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1.6</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0.62</v>
      </c>
    </row>
    <row r="112" spans="1:7" ht="13.5" thickBot="1">
      <c r="A112" s="810" t="s">
        <v>282</v>
      </c>
      <c r="B112" s="811"/>
      <c r="C112" s="805">
        <f>SUM(C110:C111)</f>
        <v>1.8E-3</v>
      </c>
      <c r="D112" s="726">
        <f>SUM(D110:D111)</f>
        <v>2.2200000000000002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9.23</v>
      </c>
    </row>
    <row r="116" spans="1:6">
      <c r="A116" s="1713" t="s">
        <v>338</v>
      </c>
      <c r="B116" s="1729"/>
      <c r="C116" s="927">
        <f>'BASE DE DADOS MÓDULOS 4 E 5'!C29</f>
        <v>5.9999999999999995E-4</v>
      </c>
      <c r="D116" s="787">
        <f t="shared" si="3"/>
        <v>0.74</v>
      </c>
    </row>
    <row r="117" spans="1:6">
      <c r="A117" s="1713" t="s">
        <v>302</v>
      </c>
      <c r="B117" s="1729"/>
      <c r="C117" s="814">
        <f>'BASE DE DADOS MÓDULOS 4 E 5'!C30</f>
        <v>2.9999999999999997E-4</v>
      </c>
      <c r="D117" s="787">
        <f t="shared" si="3"/>
        <v>0.37</v>
      </c>
    </row>
    <row r="118" spans="1:6">
      <c r="A118" s="1713" t="s">
        <v>303</v>
      </c>
      <c r="B118" s="1729"/>
      <c r="C118" s="927">
        <f>'BASE DE DADOS MÓDULOS 4 E 5'!C31</f>
        <v>3.5000000000000001E-3</v>
      </c>
      <c r="D118" s="787">
        <f t="shared" si="3"/>
        <v>4.3099999999999996</v>
      </c>
    </row>
    <row r="119" spans="1:6">
      <c r="A119" s="1713" t="s">
        <v>304</v>
      </c>
      <c r="B119" s="1729"/>
      <c r="C119" s="815">
        <f>'BASE DE DADOS MÓDULOS 4 E 5'!C32</f>
        <v>1.2999999999999999E-3</v>
      </c>
      <c r="D119" s="787">
        <f t="shared" si="3"/>
        <v>1.6</v>
      </c>
    </row>
    <row r="120" spans="1:6">
      <c r="A120" s="1713" t="s">
        <v>315</v>
      </c>
      <c r="B120" s="1714"/>
      <c r="C120" s="815">
        <f>'BASE DE DADOS MÓDULOS 4 E 5'!C33</f>
        <v>4.2999999999999997E-2</v>
      </c>
      <c r="D120" s="787">
        <f t="shared" si="3"/>
        <v>52.95</v>
      </c>
    </row>
    <row r="121" spans="1:6" ht="13.5" thickBot="1">
      <c r="A121" s="816" t="s">
        <v>339</v>
      </c>
      <c r="B121" s="817"/>
      <c r="C121" s="967">
        <f>'BASE DE DADOS MÓDULOS 4 E 5'!C34</f>
        <v>1.6999999999999999E-3</v>
      </c>
      <c r="D121" s="819">
        <f t="shared" si="3"/>
        <v>2.09</v>
      </c>
    </row>
    <row r="122" spans="1:6" ht="13.5" thickBot="1">
      <c r="A122" s="810" t="s">
        <v>282</v>
      </c>
      <c r="B122" s="811"/>
      <c r="C122" s="812">
        <f>SUM(C115:C121)</f>
        <v>5.79E-2</v>
      </c>
      <c r="D122" s="829">
        <f>SUM(D115:D121)</f>
        <v>71.290000000000006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102.57</v>
      </c>
    </row>
    <row r="126" spans="1:6">
      <c r="A126" s="1713" t="s">
        <v>317</v>
      </c>
      <c r="B126" s="1714"/>
      <c r="C126" s="814">
        <f>'BASE DE DADOS MÓDULOS 4 E 5'!C39</f>
        <v>1.3899999999999999E-2</v>
      </c>
      <c r="D126" s="789">
        <f>C126*$D$65</f>
        <v>17.12</v>
      </c>
    </row>
    <row r="127" spans="1:6">
      <c r="A127" s="1713" t="s">
        <v>786</v>
      </c>
      <c r="B127" s="1714"/>
      <c r="C127" s="814">
        <f>'BASE DE DADOS MÓDULOS 4 E 5'!C40</f>
        <v>8.3999999999999995E-3</v>
      </c>
      <c r="D127" s="789">
        <f>C127*$D$65</f>
        <v>10.34</v>
      </c>
    </row>
    <row r="128" spans="1:6">
      <c r="A128" s="1713" t="s">
        <v>784</v>
      </c>
      <c r="B128" s="1729"/>
      <c r="C128" s="814">
        <f>'BASE DE DADOS MÓDULOS 4 E 5'!C41</f>
        <v>3.3E-3</v>
      </c>
      <c r="D128" s="789">
        <f>C128*$D$65</f>
        <v>4.0599999999999996</v>
      </c>
    </row>
    <row r="129" spans="1:7">
      <c r="A129" s="1713" t="s">
        <v>860</v>
      </c>
      <c r="B129" s="1729"/>
      <c r="C129" s="814">
        <f>'BASE DE DADOS MÓDULOS 4 E 5'!C42</f>
        <v>0</v>
      </c>
      <c r="D129" s="789">
        <f>C129*$D$65</f>
        <v>0</v>
      </c>
    </row>
    <row r="130" spans="1:7">
      <c r="A130" s="1750" t="s">
        <v>318</v>
      </c>
      <c r="B130" s="1751"/>
      <c r="C130" s="966">
        <f>SUM(C125:C129)</f>
        <v>0.1089</v>
      </c>
      <c r="D130" s="930">
        <f>SUM(D125:D129)</f>
        <v>134.09</v>
      </c>
    </row>
    <row r="131" spans="1:7" ht="13.5" thickBot="1">
      <c r="A131" s="1745" t="s">
        <v>785</v>
      </c>
      <c r="B131" s="1746"/>
      <c r="C131" s="967">
        <f>'BASE DE DADOS MÓDULOS 4 E 5'!C44</f>
        <v>4.0099999999999997E-2</v>
      </c>
      <c r="D131" s="826">
        <f>C131*D65</f>
        <v>49.38</v>
      </c>
    </row>
    <row r="132" spans="1:7" ht="13.5" thickBot="1">
      <c r="A132" s="803" t="s">
        <v>282</v>
      </c>
      <c r="B132" s="872"/>
      <c r="C132" s="812">
        <f>SUM(C130:C131)</f>
        <v>0.14899999999999999</v>
      </c>
      <c r="D132" s="829">
        <f>D130+D131</f>
        <v>183.47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453.11</v>
      </c>
    </row>
    <row r="136" spans="1:7">
      <c r="A136" s="1713" t="s">
        <v>295</v>
      </c>
      <c r="B136" s="1714"/>
      <c r="C136" s="831">
        <f>C105+C106</f>
        <v>0.152</v>
      </c>
      <c r="D136" s="798">
        <f>D107</f>
        <v>187.16</v>
      </c>
    </row>
    <row r="137" spans="1:7">
      <c r="A137" s="1713" t="s">
        <v>300</v>
      </c>
      <c r="B137" s="1729"/>
      <c r="C137" s="832">
        <f>C110+C111</f>
        <v>1.8E-3</v>
      </c>
      <c r="D137" s="798">
        <f>D112</f>
        <v>2.2200000000000002</v>
      </c>
    </row>
    <row r="138" spans="1:7">
      <c r="A138" s="1713" t="s">
        <v>301</v>
      </c>
      <c r="B138" s="1729"/>
      <c r="C138" s="832">
        <f>SUM(C115:C121)</f>
        <v>5.79E-2</v>
      </c>
      <c r="D138" s="798">
        <f>D122</f>
        <v>71.290000000000006</v>
      </c>
    </row>
    <row r="139" spans="1:7" ht="13.5" thickBot="1">
      <c r="A139" s="1745" t="s">
        <v>321</v>
      </c>
      <c r="B139" s="1746"/>
      <c r="C139" s="833">
        <f>SUM(C130:C131)</f>
        <v>0.14899999999999999</v>
      </c>
      <c r="D139" s="826">
        <f>D132</f>
        <v>183.47</v>
      </c>
    </row>
    <row r="140" spans="1:7" ht="13.5" thickBot="1">
      <c r="A140" s="1721" t="s">
        <v>282</v>
      </c>
      <c r="B140" s="1736"/>
      <c r="C140" s="792">
        <f>SUM(C135:C139)</f>
        <v>0.72870000000000001</v>
      </c>
      <c r="D140" s="784">
        <f>SUM(D135:D139)</f>
        <v>897.25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253.08</v>
      </c>
    </row>
    <row r="148" spans="1:6">
      <c r="A148" s="840" t="s">
        <v>327</v>
      </c>
      <c r="B148" s="934">
        <f>'BASE DE DADOS MÓDULOS 4 E 5'!B61</f>
        <v>1.65</v>
      </c>
      <c r="C148" s="841">
        <f>((100/((100-$B$152)%)-100)*B148)/$B$152</f>
        <v>1.88</v>
      </c>
      <c r="D148" s="789">
        <f>(D153+D145+D140+D87+D78+D65)*C148%</f>
        <v>54.94</v>
      </c>
    </row>
    <row r="149" spans="1:6">
      <c r="A149" s="840" t="s">
        <v>328</v>
      </c>
      <c r="B149" s="879"/>
      <c r="C149" s="841"/>
      <c r="D149" s="789">
        <f>((D65+D78+D87+D140+D145+D153)*$C$149)%</f>
        <v>0</v>
      </c>
    </row>
    <row r="150" spans="1:6">
      <c r="A150" s="840" t="s">
        <v>329</v>
      </c>
      <c r="B150" s="935">
        <f>100*'ISS APOIO'!B50</f>
        <v>3</v>
      </c>
      <c r="C150" s="841">
        <f>((100/((100-$B$152)%)-100)*B150)/$B$152</f>
        <v>3.42</v>
      </c>
      <c r="D150" s="789">
        <f>(D153+D145+D140+D87+D78+D65)*C150%</f>
        <v>99.95</v>
      </c>
    </row>
    <row r="151" spans="1:6">
      <c r="A151" s="840" t="s">
        <v>330</v>
      </c>
      <c r="B151" s="879"/>
      <c r="C151" s="841"/>
      <c r="D151" s="789">
        <f>((D65+D78+D87+D140+D145+D153)*$C$151)%</f>
        <v>0</v>
      </c>
    </row>
    <row r="152" spans="1:6">
      <c r="A152" s="840" t="s">
        <v>331</v>
      </c>
      <c r="B152" s="880">
        <f>SUM(B147:B151)</f>
        <v>12.25</v>
      </c>
      <c r="C152" s="881">
        <f>SUM(C147:C151)</f>
        <v>13.96</v>
      </c>
      <c r="D152" s="882">
        <f>SUM(D147:D151)</f>
        <v>407.97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760</v>
      </c>
      <c r="E154" s="949"/>
      <c r="F154" s="944"/>
    </row>
    <row r="155" spans="1:6" ht="13.5" thickBot="1">
      <c r="A155" s="1724"/>
      <c r="B155" s="1724"/>
      <c r="C155" s="1724"/>
      <c r="D155" s="834"/>
    </row>
    <row r="156" spans="1:6" ht="13.5" thickBot="1">
      <c r="A156" s="1721" t="s">
        <v>333</v>
      </c>
      <c r="B156" s="1722"/>
      <c r="C156" s="1723"/>
      <c r="D156" s="806">
        <f>D65+D78+D87+D140+D154</f>
        <v>3330.42</v>
      </c>
      <c r="E156" s="944">
        <f>D156-'Resumo Cat'!G37</f>
        <v>0</v>
      </c>
      <c r="F156" s="944"/>
    </row>
    <row r="158" spans="1:6">
      <c r="D158" s="970">
        <f>D156*12</f>
        <v>39965.040000000001</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16.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J29" sqref="J29"/>
    </sheetView>
  </sheetViews>
  <sheetFormatPr defaultRowHeight="12.75"/>
  <cols>
    <col min="1" max="1" width="54.28515625" style="940" customWidth="1"/>
    <col min="2" max="2" width="24.855468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837" t="s">
        <v>789</v>
      </c>
      <c r="B2" s="1755"/>
      <c r="C2" s="1755"/>
      <c r="D2" s="1755"/>
    </row>
    <row r="3" spans="1:4" ht="13.5" thickBot="1">
      <c r="A3" s="990" t="s">
        <v>358</v>
      </c>
      <c r="B3" s="991" t="s">
        <v>883</v>
      </c>
      <c r="C3" s="991" t="s">
        <v>884</v>
      </c>
      <c r="D3" s="991" t="s">
        <v>585</v>
      </c>
    </row>
    <row r="4" spans="1:4" ht="13.5" thickBot="1">
      <c r="A4" s="992"/>
      <c r="B4" s="993"/>
      <c r="C4" s="993"/>
      <c r="D4" s="644"/>
    </row>
    <row r="5" spans="1:4">
      <c r="A5" s="1748" t="s">
        <v>261</v>
      </c>
      <c r="B5" s="1752"/>
      <c r="C5" s="1838"/>
      <c r="D5" s="645" t="s">
        <v>145</v>
      </c>
    </row>
    <row r="6" spans="1:4">
      <c r="A6" s="1713" t="s">
        <v>262</v>
      </c>
      <c r="B6" s="1729"/>
      <c r="C6" s="1835"/>
      <c r="D6" s="857">
        <f>CCT!BC36</f>
        <v>1231.31</v>
      </c>
    </row>
    <row r="7" spans="1:4">
      <c r="A7" s="1713" t="s">
        <v>263</v>
      </c>
      <c r="B7" s="1729"/>
      <c r="C7" s="1835"/>
      <c r="D7" s="647" t="s">
        <v>153</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f>
        <v>1231.31</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5">
      <c r="A17" s="1713" t="s">
        <v>271</v>
      </c>
      <c r="B17" s="1714"/>
      <c r="C17" s="890">
        <v>0</v>
      </c>
      <c r="D17" s="769">
        <f>C17*D13*C13</f>
        <v>0</v>
      </c>
    </row>
    <row r="18" spans="1:5">
      <c r="A18" s="1713" t="s">
        <v>272</v>
      </c>
      <c r="B18" s="1729"/>
      <c r="C18" s="824">
        <v>0</v>
      </c>
      <c r="D18" s="769">
        <v>0</v>
      </c>
    </row>
    <row r="19" spans="1:5">
      <c r="A19" s="1713" t="s">
        <v>273</v>
      </c>
      <c r="B19" s="1729"/>
      <c r="C19" s="428">
        <v>0</v>
      </c>
      <c r="D19" s="769">
        <f>D13*C19*C13</f>
        <v>0</v>
      </c>
    </row>
    <row r="20" spans="1:5">
      <c r="A20" s="1730" t="s">
        <v>335</v>
      </c>
      <c r="B20" s="1815"/>
      <c r="C20" s="428">
        <v>0</v>
      </c>
      <c r="D20" s="917">
        <f>D13*C20</f>
        <v>0</v>
      </c>
      <c r="E20" s="1066"/>
    </row>
    <row r="21" spans="1:5" ht="13.5" thickBot="1">
      <c r="A21" s="1745" t="s">
        <v>882</v>
      </c>
      <c r="B21" s="1759"/>
      <c r="C21" s="916">
        <v>0</v>
      </c>
      <c r="D21" s="917">
        <f>D14*C21</f>
        <v>0</v>
      </c>
      <c r="E21" s="1066"/>
    </row>
    <row r="22" spans="1:5" ht="13.5" thickBot="1">
      <c r="A22" s="1823" t="s">
        <v>274</v>
      </c>
      <c r="B22" s="1824"/>
      <c r="C22" s="1834"/>
      <c r="D22" s="997">
        <f>SUM(D13:D20)</f>
        <v>1231.31</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769">
        <f>$C$13*C27</f>
        <v>0</v>
      </c>
    </row>
    <row r="28" spans="1:5">
      <c r="A28" s="1713" t="s">
        <v>278</v>
      </c>
      <c r="B28" s="1714"/>
      <c r="C28" s="770">
        <f>Parâmetro!G22</f>
        <v>14</v>
      </c>
      <c r="D28" s="771">
        <f>((20*C28)-1)*C13</f>
        <v>279</v>
      </c>
    </row>
    <row r="29" spans="1:5">
      <c r="A29" s="1713" t="s">
        <v>279</v>
      </c>
      <c r="B29" s="1729"/>
      <c r="C29" s="770">
        <f>Parâmetro!E90</f>
        <v>3.1</v>
      </c>
      <c r="D29" s="772">
        <f>(2*$C$29*20*C13)-(IF(D13*6%&lt;=(2*$C$29*20*C13),D13*6%,(2*$C$29*20*C13)))</f>
        <v>50.12</v>
      </c>
      <c r="E29" s="944"/>
    </row>
    <row r="30" spans="1:5">
      <c r="A30" s="1713" t="s">
        <v>280</v>
      </c>
      <c r="B30" s="1714"/>
      <c r="C30" s="770">
        <v>0</v>
      </c>
      <c r="D30" s="691">
        <f>$C$13*C30</f>
        <v>0</v>
      </c>
      <c r="E30" s="944"/>
    </row>
    <row r="31" spans="1:5">
      <c r="A31" s="1713" t="s">
        <v>281</v>
      </c>
      <c r="B31" s="1714"/>
      <c r="C31" s="773">
        <f>Parâmetro!C152</f>
        <v>3.12</v>
      </c>
      <c r="D31" s="691">
        <f>$C$13*C31</f>
        <v>3.12</v>
      </c>
    </row>
    <row r="32" spans="1:5">
      <c r="A32" s="1713" t="s">
        <v>1053</v>
      </c>
      <c r="B32" s="1714"/>
      <c r="C32" s="774">
        <f>Parâmetro!C22</f>
        <v>28.19</v>
      </c>
      <c r="D32" s="691">
        <f>$C$13*C32</f>
        <v>28.19</v>
      </c>
    </row>
    <row r="33" spans="1:8">
      <c r="A33" s="1713" t="s">
        <v>1054</v>
      </c>
      <c r="B33" s="1714"/>
      <c r="C33" s="774">
        <f>Parâmetro!D22</f>
        <v>0</v>
      </c>
      <c r="D33" s="691">
        <f>$C$13*C33</f>
        <v>0</v>
      </c>
    </row>
    <row r="34" spans="1:8" ht="13.5" thickBot="1">
      <c r="A34" s="1816" t="s">
        <v>932</v>
      </c>
      <c r="B34" s="1817"/>
      <c r="C34" s="778">
        <v>0</v>
      </c>
      <c r="D34" s="691">
        <f>$C$13*C34</f>
        <v>0</v>
      </c>
    </row>
    <row r="35" spans="1:8" ht="13.5" thickBot="1">
      <c r="A35" s="1823" t="s">
        <v>282</v>
      </c>
      <c r="B35" s="1824"/>
      <c r="C35" s="1841"/>
      <c r="D35" s="1000">
        <f>SUM(D27:D34)</f>
        <v>360.43</v>
      </c>
    </row>
    <row r="36" spans="1:8">
      <c r="A36" s="1725"/>
      <c r="B36" s="1726"/>
      <c r="C36" s="1726"/>
      <c r="D36" s="649"/>
    </row>
    <row r="37" spans="1:8">
      <c r="A37" s="1727" t="s">
        <v>283</v>
      </c>
      <c r="B37" s="1728"/>
      <c r="C37" s="1728"/>
      <c r="D37" s="1728"/>
    </row>
    <row r="38" spans="1:8" ht="13.5" thickBot="1">
      <c r="A38" s="1734"/>
      <c r="B38" s="1735"/>
      <c r="C38" s="1755"/>
      <c r="D38" s="649"/>
      <c r="H38" s="945"/>
    </row>
    <row r="39" spans="1:8" ht="13.5" thickBot="1">
      <c r="A39" s="1823" t="s">
        <v>284</v>
      </c>
      <c r="B39" s="1824"/>
      <c r="C39" s="998" t="s">
        <v>975</v>
      </c>
      <c r="D39" s="995" t="s">
        <v>267</v>
      </c>
    </row>
    <row r="40" spans="1:8">
      <c r="A40" s="1748" t="str">
        <f>'TOTALIZADORA MÓDULOS'!A285:B285</f>
        <v>A - Uniformes e EPIs</v>
      </c>
      <c r="B40" s="1749"/>
      <c r="C40" s="780">
        <f>'Uniforme Apoio'!BM31</f>
        <v>81.430000000000007</v>
      </c>
      <c r="D40" s="781">
        <f>C40*$C$13</f>
        <v>81.430000000000007</v>
      </c>
    </row>
    <row r="41" spans="1:8">
      <c r="A41" s="1713" t="str">
        <f>'TOTALIZADORA MÓDULOS'!A286:B286</f>
        <v>B - Materiais de Consumo</v>
      </c>
      <c r="B41" s="1729"/>
      <c r="C41" s="782">
        <v>0</v>
      </c>
      <c r="D41" s="781">
        <f>C41*$C$13</f>
        <v>0</v>
      </c>
    </row>
    <row r="42" spans="1:8">
      <c r="A42" s="1713" t="str">
        <f>'TOTALIZADORA MÓDULOS'!A287:B287</f>
        <v>C - Máquinas e Equipamentos (depreciação)</v>
      </c>
      <c r="B42" s="1729"/>
      <c r="C42" s="782">
        <v>0</v>
      </c>
      <c r="D42" s="781">
        <f>C42*$C$13</f>
        <v>0</v>
      </c>
      <c r="E42" s="944"/>
    </row>
    <row r="43" spans="1:8" ht="13.5" thickBot="1">
      <c r="A43" s="1713" t="str">
        <f>'TOTALIZADORA MÓDULOS'!A288:B288</f>
        <v>D - Produtos de Limpeza</v>
      </c>
      <c r="B43" s="1729"/>
      <c r="C43" s="783">
        <v>0</v>
      </c>
      <c r="D43" s="781">
        <f>C43*$C$13</f>
        <v>0</v>
      </c>
    </row>
    <row r="44" spans="1:8" ht="13.5" thickBot="1">
      <c r="A44" s="1823" t="s">
        <v>282</v>
      </c>
      <c r="B44" s="1824"/>
      <c r="C44" s="1826"/>
      <c r="D44" s="1001">
        <f>SUM(D40:D43)</f>
        <v>81.430000000000007</v>
      </c>
    </row>
    <row r="45" spans="1:8">
      <c r="A45" s="1725"/>
      <c r="B45" s="1726"/>
      <c r="C45" s="1726"/>
      <c r="D45" s="649"/>
    </row>
    <row r="46" spans="1:8">
      <c r="A46" s="1727" t="s">
        <v>285</v>
      </c>
      <c r="B46" s="1728"/>
      <c r="C46" s="1728"/>
      <c r="D46" s="1728"/>
    </row>
    <row r="47" spans="1:8" ht="13.5" thickBot="1">
      <c r="A47" s="1734"/>
      <c r="B47" s="1735"/>
      <c r="C47" s="1755"/>
      <c r="D47" s="649"/>
    </row>
    <row r="48" spans="1:8" ht="13.5" thickBot="1">
      <c r="A48" s="1823" t="s">
        <v>286</v>
      </c>
      <c r="B48" s="1826"/>
      <c r="C48" s="1002" t="s">
        <v>975</v>
      </c>
      <c r="D48" s="995" t="s">
        <v>267</v>
      </c>
    </row>
    <row r="49" spans="1:6">
      <c r="A49" s="1748" t="s">
        <v>288</v>
      </c>
      <c r="B49" s="1752"/>
      <c r="C49" s="786">
        <f>'BASE DE DADOS MÓDULOS 4 E 5'!C5</f>
        <v>0.2</v>
      </c>
      <c r="D49" s="787">
        <f>$D$22*C49</f>
        <v>246.26</v>
      </c>
    </row>
    <row r="50" spans="1:6">
      <c r="A50" s="1713" t="s">
        <v>289</v>
      </c>
      <c r="B50" s="1729"/>
      <c r="C50" s="788">
        <f>'BASE DE DADOS MÓDULOS 4 E 5'!C6</f>
        <v>1.4999999999999999E-2</v>
      </c>
      <c r="D50" s="798">
        <f t="shared" ref="D50:D56" si="0">$D$22*C50</f>
        <v>18.47</v>
      </c>
    </row>
    <row r="51" spans="1:6">
      <c r="A51" s="1713" t="s">
        <v>290</v>
      </c>
      <c r="B51" s="1714"/>
      <c r="C51" s="788">
        <f>'BASE DE DADOS MÓDULOS 4 E 5'!C7</f>
        <v>0.01</v>
      </c>
      <c r="D51" s="798">
        <f t="shared" si="0"/>
        <v>12.31</v>
      </c>
    </row>
    <row r="52" spans="1:6">
      <c r="A52" s="1713" t="s">
        <v>291</v>
      </c>
      <c r="B52" s="1714"/>
      <c r="C52" s="788">
        <f>'BASE DE DADOS MÓDULOS 4 E 5'!C8</f>
        <v>2E-3</v>
      </c>
      <c r="D52" s="798">
        <f t="shared" si="0"/>
        <v>2.46</v>
      </c>
    </row>
    <row r="53" spans="1:6">
      <c r="A53" s="1713" t="s">
        <v>292</v>
      </c>
      <c r="B53" s="1714"/>
      <c r="C53" s="788">
        <f>'BASE DE DADOS MÓDULOS 4 E 5'!C9</f>
        <v>2.5000000000000001E-2</v>
      </c>
      <c r="D53" s="798">
        <f t="shared" si="0"/>
        <v>30.78</v>
      </c>
    </row>
    <row r="54" spans="1:6">
      <c r="A54" s="1713" t="s">
        <v>293</v>
      </c>
      <c r="B54" s="1714"/>
      <c r="C54" s="788">
        <f>'BASE DE DADOS MÓDULOS 4 E 5'!C10</f>
        <v>0.08</v>
      </c>
      <c r="D54" s="787">
        <f t="shared" si="0"/>
        <v>98.5</v>
      </c>
    </row>
    <row r="55" spans="1:6">
      <c r="A55" s="1713" t="s">
        <v>1052</v>
      </c>
      <c r="B55" s="1714"/>
      <c r="C55" s="788">
        <f>'BASE DE DADOS MÓDULOS 4 E 5'!C11</f>
        <v>0.03</v>
      </c>
      <c r="D55" s="787">
        <f t="shared" si="0"/>
        <v>36.94</v>
      </c>
    </row>
    <row r="56" spans="1:6" ht="13.5" thickBot="1">
      <c r="A56" s="1745" t="s">
        <v>294</v>
      </c>
      <c r="B56" s="1759"/>
      <c r="C56" s="955">
        <f>'BASE DE DADOS MÓDULOS 4 E 5'!C12</f>
        <v>6.0000000000000001E-3</v>
      </c>
      <c r="D56" s="787">
        <f t="shared" si="0"/>
        <v>7.39</v>
      </c>
    </row>
    <row r="57" spans="1:6" ht="13.5" thickBot="1">
      <c r="A57" s="1823" t="s">
        <v>282</v>
      </c>
      <c r="B57" s="1826"/>
      <c r="C57" s="1003">
        <f>SUM(C49:C56)</f>
        <v>0.36799999999999999</v>
      </c>
      <c r="D57" s="1001">
        <f>SUM(D49:D56)</f>
        <v>453.11</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102.57</v>
      </c>
      <c r="F60" s="956"/>
    </row>
    <row r="61" spans="1:6">
      <c r="A61" s="1713" t="s">
        <v>297</v>
      </c>
      <c r="B61" s="1729"/>
      <c r="C61" s="428">
        <f>'BASE DE DADOS MÓDULOS 4 E 5'!C17</f>
        <v>2.7799999999999998E-2</v>
      </c>
      <c r="D61" s="798">
        <f>C61*D22</f>
        <v>34.229999999999997</v>
      </c>
    </row>
    <row r="62" spans="1:6">
      <c r="A62" s="1750" t="s">
        <v>298</v>
      </c>
      <c r="B62" s="1751"/>
      <c r="C62" s="924">
        <f>SUM(C60:C61)</f>
        <v>0.1111</v>
      </c>
      <c r="D62" s="800">
        <f>SUM(D60:D61)</f>
        <v>136.80000000000001</v>
      </c>
    </row>
    <row r="63" spans="1:6" ht="13.5" thickBot="1">
      <c r="A63" s="1745" t="s">
        <v>299</v>
      </c>
      <c r="B63" s="1759"/>
      <c r="C63" s="873">
        <f>'BASE DE DADOS MÓDULOS 4 E 5'!C19</f>
        <v>4.0899999999999999E-2</v>
      </c>
      <c r="D63" s="884">
        <f>D22*C63</f>
        <v>50.36</v>
      </c>
    </row>
    <row r="64" spans="1:6" ht="13.5" thickBot="1">
      <c r="A64" s="1004" t="s">
        <v>282</v>
      </c>
      <c r="B64" s="1005"/>
      <c r="C64" s="1006">
        <f>SUM(C62:C63)</f>
        <v>0.152</v>
      </c>
      <c r="D64" s="1010">
        <f>SUM(D62+D63)</f>
        <v>187.16</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925">
        <f>'BASE DE DADOS MÓDULOS 4 E 5'!C23</f>
        <v>1.2999999999999999E-3</v>
      </c>
      <c r="D67" s="808">
        <f>D22*C67</f>
        <v>1.6</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row>
    <row r="69" spans="1:7" ht="13.5" thickBot="1">
      <c r="A69" s="1004" t="s">
        <v>282</v>
      </c>
      <c r="B69" s="1005"/>
      <c r="C69" s="1006">
        <f>SUM(C67:C68)</f>
        <v>1.8E-3</v>
      </c>
      <c r="D69" s="997">
        <f>SUM(D67:D68)</f>
        <v>2.2200000000000002</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9.23</v>
      </c>
    </row>
    <row r="73" spans="1:7">
      <c r="A73" s="1713" t="s">
        <v>338</v>
      </c>
      <c r="B73" s="1729"/>
      <c r="C73" s="814">
        <f>'BASE DE DADOS MÓDULOS 4 E 5'!C29</f>
        <v>5.9999999999999995E-4</v>
      </c>
      <c r="D73" s="787">
        <f t="shared" si="1"/>
        <v>0.74</v>
      </c>
    </row>
    <row r="74" spans="1:7">
      <c r="A74" s="1713" t="s">
        <v>302</v>
      </c>
      <c r="B74" s="1729"/>
      <c r="C74" s="927">
        <f>'BASE DE DADOS MÓDULOS 4 E 5'!C30</f>
        <v>2.9999999999999997E-4</v>
      </c>
      <c r="D74" s="787">
        <f t="shared" si="1"/>
        <v>0.37</v>
      </c>
    </row>
    <row r="75" spans="1:7">
      <c r="A75" s="1713" t="s">
        <v>303</v>
      </c>
      <c r="B75" s="1729"/>
      <c r="C75" s="814">
        <f>'BASE DE DADOS MÓDULOS 4 E 5'!C31</f>
        <v>3.5000000000000001E-3</v>
      </c>
      <c r="D75" s="787">
        <f t="shared" si="1"/>
        <v>4.3099999999999996</v>
      </c>
    </row>
    <row r="76" spans="1:7">
      <c r="A76" s="1713" t="s">
        <v>304</v>
      </c>
      <c r="B76" s="1729"/>
      <c r="C76" s="814">
        <f>'BASE DE DADOS MÓDULOS 4 E 5'!C32</f>
        <v>1.2999999999999999E-3</v>
      </c>
      <c r="D76" s="787">
        <f t="shared" si="1"/>
        <v>1.6</v>
      </c>
    </row>
    <row r="77" spans="1:7">
      <c r="A77" s="1713" t="s">
        <v>315</v>
      </c>
      <c r="B77" s="1714"/>
      <c r="C77" s="927">
        <f>'BASE DE DADOS MÓDULOS 4 E 5'!C33</f>
        <v>4.2999999999999997E-2</v>
      </c>
      <c r="D77" s="787">
        <f t="shared" si="1"/>
        <v>52.95</v>
      </c>
    </row>
    <row r="78" spans="1:7" ht="13.5" thickBot="1">
      <c r="A78" s="816" t="s">
        <v>339</v>
      </c>
      <c r="B78" s="817"/>
      <c r="C78" s="815">
        <f>'BASE DE DADOS MÓDULOS 4 E 5'!C34</f>
        <v>1.6999999999999999E-3</v>
      </c>
      <c r="D78" s="819">
        <f t="shared" si="1"/>
        <v>2.09</v>
      </c>
    </row>
    <row r="79" spans="1:7" ht="13.5" thickBot="1">
      <c r="A79" s="1004" t="s">
        <v>282</v>
      </c>
      <c r="B79" s="1005"/>
      <c r="C79" s="1006">
        <f>SUM(C72:C78)</f>
        <v>5.79E-2</v>
      </c>
      <c r="D79" s="1007">
        <f>SUM(D72:D78)</f>
        <v>71.290000000000006</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965">
        <f>C82*$D$22</f>
        <v>102.57</v>
      </c>
    </row>
    <row r="83" spans="1:6">
      <c r="A83" s="1713" t="s">
        <v>317</v>
      </c>
      <c r="B83" s="1714"/>
      <c r="C83" s="927">
        <f>'BASE DE DADOS MÓDULOS 4 E 5'!C39</f>
        <v>1.3899999999999999E-2</v>
      </c>
      <c r="D83" s="789">
        <f>C83*$D$22</f>
        <v>17.12</v>
      </c>
    </row>
    <row r="84" spans="1:6">
      <c r="A84" s="1713" t="s">
        <v>783</v>
      </c>
      <c r="B84" s="1714"/>
      <c r="C84" s="815">
        <f>'BASE DE DADOS MÓDULOS 4 E 5'!C40</f>
        <v>8.3999999999999995E-3</v>
      </c>
      <c r="D84" s="789">
        <f>C84*$D$22</f>
        <v>10.34</v>
      </c>
    </row>
    <row r="85" spans="1:6">
      <c r="A85" s="1713" t="s">
        <v>784</v>
      </c>
      <c r="B85" s="1729"/>
      <c r="C85" s="815">
        <f>'BASE DE DADOS MÓDULOS 4 E 5'!C41</f>
        <v>3.3E-3</v>
      </c>
      <c r="D85" s="789">
        <f>C85*$D$22</f>
        <v>4.0599999999999996</v>
      </c>
    </row>
    <row r="86" spans="1:6">
      <c r="A86" s="1713" t="s">
        <v>860</v>
      </c>
      <c r="B86" s="1729"/>
      <c r="C86" s="814">
        <f>'BASE DE DADOS MÓDULOS 4 E 5'!C42</f>
        <v>0</v>
      </c>
      <c r="D86" s="789">
        <f>C86*$D$22</f>
        <v>0</v>
      </c>
    </row>
    <row r="87" spans="1:6">
      <c r="A87" s="1750" t="s">
        <v>318</v>
      </c>
      <c r="B87" s="1751"/>
      <c r="C87" s="929">
        <f>SUM(C82:C86)</f>
        <v>0.1089</v>
      </c>
      <c r="D87" s="930">
        <f>SUM(D82:D86)</f>
        <v>134.09</v>
      </c>
    </row>
    <row r="88" spans="1:6" ht="13.5" thickBot="1">
      <c r="A88" s="1745" t="s">
        <v>785</v>
      </c>
      <c r="B88" s="1746"/>
      <c r="C88" s="982">
        <f>'BASE DE DADOS MÓDULOS 4 E 5'!C44</f>
        <v>4.0099999999999997E-2</v>
      </c>
      <c r="D88" s="974">
        <f>C88*D22</f>
        <v>49.38</v>
      </c>
    </row>
    <row r="89" spans="1:6" ht="13.5" thickBot="1">
      <c r="A89" s="1004" t="s">
        <v>282</v>
      </c>
      <c r="B89" s="1005"/>
      <c r="C89" s="1006">
        <f>SUM(C82:C88)</f>
        <v>0.25790000000000002</v>
      </c>
      <c r="D89" s="1007">
        <f>D87+D88</f>
        <v>183.47</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453.11</v>
      </c>
    </row>
    <row r="93" spans="1:6">
      <c r="A93" s="1713" t="s">
        <v>295</v>
      </c>
      <c r="B93" s="1714"/>
      <c r="C93" s="831">
        <f>C62+C63</f>
        <v>0.152</v>
      </c>
      <c r="D93" s="798">
        <f>D64</f>
        <v>187.16</v>
      </c>
    </row>
    <row r="94" spans="1:6">
      <c r="A94" s="1713" t="s">
        <v>300</v>
      </c>
      <c r="B94" s="1729"/>
      <c r="C94" s="832">
        <f>C67+C68</f>
        <v>1.8E-3</v>
      </c>
      <c r="D94" s="798">
        <f>D69</f>
        <v>2.2200000000000002</v>
      </c>
    </row>
    <row r="95" spans="1:6">
      <c r="A95" s="1713" t="s">
        <v>301</v>
      </c>
      <c r="B95" s="1729"/>
      <c r="C95" s="832">
        <f>SUM(C72:C78)</f>
        <v>5.79E-2</v>
      </c>
      <c r="D95" s="798">
        <f>D79</f>
        <v>71.290000000000006</v>
      </c>
    </row>
    <row r="96" spans="1:6" ht="13.5" thickBot="1">
      <c r="A96" s="1745" t="s">
        <v>321</v>
      </c>
      <c r="B96" s="1746"/>
      <c r="C96" s="833">
        <f>SUM(C87:C88)</f>
        <v>0.14899999999999999</v>
      </c>
      <c r="D96" s="826">
        <f>D89</f>
        <v>183.47</v>
      </c>
    </row>
    <row r="97" spans="1:7" ht="13.5" thickBot="1">
      <c r="A97" s="1823" t="s">
        <v>282</v>
      </c>
      <c r="B97" s="1826"/>
      <c r="C97" s="1003">
        <f>SUM(C92:C96)</f>
        <v>0.72870000000000001</v>
      </c>
      <c r="D97" s="1001">
        <f>SUM(D92:D96)</f>
        <v>897.25</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849">
        <f>'BASE DE DADOS MÓDULOS 4 E 5'!B60</f>
        <v>7.6</v>
      </c>
      <c r="C104" s="1019">
        <f>((100/((100-$B$109)%)-100)*B104)/$B$109</f>
        <v>8.66</v>
      </c>
      <c r="D104" s="842">
        <f>((D22+D35+D44+D97+D102+D110)*$C$104)%</f>
        <v>253.08</v>
      </c>
    </row>
    <row r="105" spans="1:7">
      <c r="A105" s="840" t="s">
        <v>327</v>
      </c>
      <c r="B105" s="1018">
        <f>'BASE DE DADOS MÓDULOS 4 E 5'!B61</f>
        <v>1.65</v>
      </c>
      <c r="C105" s="1019">
        <f>((100/((100-$B$109)%)-100)*B105)/$B$109</f>
        <v>1.88</v>
      </c>
      <c r="D105" s="842">
        <f>((D22+D35+D44+D97+D102+D110)*$C$105)%</f>
        <v>54.94</v>
      </c>
    </row>
    <row r="106" spans="1:7">
      <c r="A106" s="840" t="s">
        <v>328</v>
      </c>
      <c r="B106" s="841"/>
      <c r="C106" s="1019"/>
      <c r="D106" s="842">
        <f>((D22+D35+D44+D97+D102+D110)*$C$106)%</f>
        <v>0</v>
      </c>
    </row>
    <row r="107" spans="1:7">
      <c r="A107" s="840" t="s">
        <v>329</v>
      </c>
      <c r="B107" s="841">
        <f>100*'ISS APOIO'!B50</f>
        <v>3</v>
      </c>
      <c r="C107" s="1019">
        <f>((100/((100-$B$109)%)-100)*B107)/$B$109</f>
        <v>3.42</v>
      </c>
      <c r="D107" s="842">
        <f>((D22+D35+D44+D97+D102+D110)*$C$107)%</f>
        <v>99.95</v>
      </c>
    </row>
    <row r="108" spans="1:7">
      <c r="A108" s="840" t="s">
        <v>330</v>
      </c>
      <c r="B108" s="841"/>
      <c r="C108" s="1019"/>
      <c r="D108" s="842">
        <f>((D22+D35+D44+D97+D102+D110)*$C$108)%</f>
        <v>0</v>
      </c>
    </row>
    <row r="109" spans="1:7">
      <c r="A109" s="840" t="s">
        <v>331</v>
      </c>
      <c r="B109" s="881">
        <f>SUM(B104:B108)</f>
        <v>12.25</v>
      </c>
      <c r="C109" s="1020">
        <f>SUM(C104:C108)</f>
        <v>13.96</v>
      </c>
      <c r="D109" s="843">
        <f>((D22+D35+D44+D97+D102+D110)*$C$109)%</f>
        <v>407.97</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760</v>
      </c>
    </row>
    <row r="112" spans="1:7" ht="13.5" thickBot="1">
      <c r="A112" s="1724"/>
      <c r="B112" s="1724"/>
      <c r="C112" s="1724"/>
      <c r="D112" s="834"/>
    </row>
    <row r="113" spans="1:5" ht="13.5" thickBot="1">
      <c r="A113" s="1823" t="s">
        <v>333</v>
      </c>
      <c r="B113" s="1824"/>
      <c r="C113" s="1825"/>
      <c r="D113" s="1031">
        <f>D22+D35+D44+D97+D111</f>
        <v>3330.42</v>
      </c>
      <c r="E113" s="951"/>
    </row>
    <row r="115" spans="1:5">
      <c r="D115" s="970">
        <f>D113*12</f>
        <v>39965.040000000001</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68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999</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69</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689">
        <v>0</v>
      </c>
      <c r="C34" s="690">
        <v>0</v>
      </c>
      <c r="D34" s="755">
        <f t="shared" si="0"/>
        <v>0</v>
      </c>
    </row>
    <row r="35" spans="1:4">
      <c r="A35" s="942" t="s">
        <v>855</v>
      </c>
      <c r="B35" s="943">
        <f>CCT!AX37</f>
        <v>2</v>
      </c>
      <c r="C35" s="909">
        <f>CCT!AW37</f>
        <v>1134.79</v>
      </c>
      <c r="D35" s="910">
        <f t="shared" si="0"/>
        <v>2269.58</v>
      </c>
    </row>
    <row r="36" spans="1:4">
      <c r="A36" s="942" t="s">
        <v>856</v>
      </c>
      <c r="B36" s="943">
        <f>CCT!AZ37</f>
        <v>2</v>
      </c>
      <c r="C36" s="909">
        <f>CCT!AY37</f>
        <v>1134.79</v>
      </c>
      <c r="D36" s="910">
        <f t="shared" si="0"/>
        <v>2269.58</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16</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1151</v>
      </c>
      <c r="B49" s="1891"/>
      <c r="C49" s="1891"/>
      <c r="D49" s="1891"/>
    </row>
    <row r="50" spans="1:7" ht="13.5" thickBot="1">
      <c r="A50" s="655" t="s">
        <v>534</v>
      </c>
      <c r="B50" s="656">
        <v>0</v>
      </c>
      <c r="C50" s="736">
        <v>0</v>
      </c>
      <c r="D50" s="658">
        <f>B50*C50</f>
        <v>0</v>
      </c>
      <c r="F50" s="944"/>
      <c r="G50" s="944"/>
    </row>
    <row r="51" spans="1:7" ht="27" customHeight="1" thickBot="1">
      <c r="A51" s="1809" t="s">
        <v>1152</v>
      </c>
      <c r="B51" s="1810"/>
      <c r="C51" s="1810"/>
      <c r="D51" s="1811"/>
    </row>
    <row r="52" spans="1:7" ht="13.5" thickBot="1">
      <c r="A52" s="655" t="s">
        <v>936</v>
      </c>
      <c r="B52" s="656">
        <v>0</v>
      </c>
      <c r="C52" s="736">
        <v>0</v>
      </c>
      <c r="D52" s="658">
        <f>B52*C52</f>
        <v>0</v>
      </c>
    </row>
    <row r="53" spans="1:7" ht="27" customHeight="1" thickBot="1">
      <c r="A53" s="1891" t="s">
        <v>305</v>
      </c>
      <c r="B53" s="1891"/>
      <c r="C53" s="1891"/>
      <c r="D53" s="1891"/>
    </row>
    <row r="54" spans="1:7" ht="13.5" thickBot="1">
      <c r="A54" s="655" t="s">
        <v>919</v>
      </c>
      <c r="B54" s="708">
        <v>0</v>
      </c>
      <c r="C54" s="736">
        <v>0</v>
      </c>
      <c r="D54" s="658">
        <f>B54*C54</f>
        <v>0</v>
      </c>
    </row>
    <row r="55" spans="1:7" ht="13.5" thickBot="1">
      <c r="A55" s="663" t="s">
        <v>533</v>
      </c>
      <c r="B55" s="725">
        <f>SUM(B16:B41,B43:B48,B50,B52,B54)</f>
        <v>4</v>
      </c>
      <c r="C55" s="751"/>
      <c r="D55" s="726">
        <f>SUM(D16:D41,D43:D48,D50,D52,D54)</f>
        <v>4539.16</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13" t="s">
        <v>335</v>
      </c>
      <c r="B63" s="1714"/>
      <c r="C63" s="824">
        <f>(1/220*12*6/12)</f>
        <v>2.7300000000000001E-2</v>
      </c>
      <c r="D63" s="686">
        <f>C63*(D35+D36)</f>
        <v>123.92</v>
      </c>
    </row>
    <row r="64" spans="1:7" ht="13.5" thickBot="1">
      <c r="A64" s="869" t="s">
        <v>882</v>
      </c>
      <c r="B64" s="870"/>
      <c r="C64" s="983"/>
      <c r="D64" s="809">
        <v>0</v>
      </c>
    </row>
    <row r="65" spans="1:7" ht="13.5" thickBot="1">
      <c r="A65" s="1721" t="s">
        <v>274</v>
      </c>
      <c r="B65" s="1722"/>
      <c r="C65" s="1736"/>
      <c r="D65" s="666">
        <f>SUM(D55,D57:D63)</f>
        <v>5353.33</v>
      </c>
    </row>
    <row r="66" spans="1:7">
      <c r="A66" s="1725"/>
      <c r="B66" s="1726"/>
      <c r="C66" s="1726"/>
      <c r="D66" s="649"/>
    </row>
    <row r="67" spans="1:7">
      <c r="A67" s="1727" t="s">
        <v>275</v>
      </c>
      <c r="B67" s="1728"/>
      <c r="C67" s="1728"/>
      <c r="D67" s="1728"/>
      <c r="G67" s="945"/>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SUM(B16:B41)*(Parâmetro!G11*20-1)+SUM(B43:B48)*(Parâmetro!G26*20-1)+SUM(B50)*(Parâmetro!G29*20-1)+SUM(B52)*(Parâmetro!G30*20-1)+SUM(B54)*(Parâmetro!G45*20-1)</f>
        <v>1116</v>
      </c>
      <c r="E71" s="863"/>
      <c r="F71" s="951"/>
    </row>
    <row r="72" spans="1:7">
      <c r="A72" s="1713" t="s">
        <v>279</v>
      </c>
      <c r="B72" s="1729"/>
      <c r="C72" s="770">
        <f>Parâmetro!E91</f>
        <v>3.1</v>
      </c>
      <c r="D72" s="864">
        <f>(2*C72*20*SUM(B16:B41,B43:B48,B50,B52))-(IF(SUM(D16:D41,D43:D48,D50,D52)*6%&lt;=(2*C72*20*SUM(B16:B41,B43:B48,B50,B52)),SUM(D16:D41,D43:D48,D50,D52)*6%,(2*C72*20*SUM(B16:B41,B43:B48,B50,B52))))+(2*C72*20*B54)-(IF(D54*6%&lt;=(2*C72*20*B54),D54*6%,(2*C72*20*B54)))</f>
        <v>223.65</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SUM(B16:B41)*Parâmetro!C11+SUM(B43:B48)*Parâmetro!C26+SUM(B50)*Parâmetro!C29+SUM(B52)*Parâmetro!C30+SUM(B54)*Parâmetro!C45</f>
        <v>112.76</v>
      </c>
      <c r="E75" s="951"/>
    </row>
    <row r="76" spans="1:7">
      <c r="A76" s="1713" t="s">
        <v>1054</v>
      </c>
      <c r="B76" s="1714"/>
      <c r="C76" s="868"/>
      <c r="D76" s="866">
        <f>SUM(B16:B41)*Parâmetro!D11+SUM(B43:B48)*Parâmetro!D26+SUM(B50)*Parâmetro!D29+SUM(B52)*Parâmetro!D30+SUM(B54)*Parâmetro!D45</f>
        <v>0</v>
      </c>
      <c r="E76" s="951"/>
    </row>
    <row r="77" spans="1:7" ht="13.5" thickBot="1">
      <c r="A77" s="1816" t="s">
        <v>866</v>
      </c>
      <c r="B77" s="1817"/>
      <c r="C77" s="871"/>
      <c r="D77" s="724">
        <f>B54*Parâmetro!E147</f>
        <v>0</v>
      </c>
    </row>
    <row r="78" spans="1:7" ht="13.5" thickBot="1">
      <c r="A78" s="1721" t="s">
        <v>282</v>
      </c>
      <c r="B78" s="1722"/>
      <c r="C78" s="1747"/>
      <c r="D78" s="726">
        <f>SUM(D70:D77)</f>
        <v>1464.89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ITABIRA '!B17*'Uniforme Apoio'!BM10+'CARGOS ITABIRA '!B18*'Uniforme Apoio'!BM11+'CARGOS ITABIRA '!B19*'Uniforme Apoio'!BM12+'CARGOS ITABIRA '!B20*'Uniforme Apoio'!BM13+'CARGOS ITABIRA '!B21*'Uniforme Apoio'!BM14+'CARGOS ITABIRA '!B22*'Uniforme Apoio'!BM15+'CARGOS ITABIRA '!B23*'Uniforme Apoio'!BM16+'CARGOS ITABIRA '!B24*'Uniforme Apoio'!BM17+'CARGOS ITABIRA '!B25*'Uniforme Apoio'!BM18+'CARGOS ITABIRA '!B26*'Uniforme Apoio'!BM20+'CARGOS ITABIRA '!B27*'Uniforme Apoio'!BM21+'CARGOS ITABIRA '!B28*'Uniforme Apoio'!BM22+'CARGOS ITABIRA '!B29*'Uniforme Apoio'!BM23+'CARGOS ITABIRA '!B30*'Uniforme Apoio'!BM24+'CARGOS ITABIRA '!B31*'Uniforme Apoio'!BM25+'CARGOS ITABIRA '!B32*'Uniforme Apoio'!BM28+'CARGOS ITABIRA '!B33*'Uniforme Apoio'!BM29+'CARGOS ITABIRA '!B34*'Uniforme Apoio'!BM30+'CARGOS ITABIRA '!B35*'Uniforme Apoio'!BM30+'CARGOS ITABIRA '!B36*'Uniforme Apoio'!BM30+'CARGOS ITABIRA '!B37*'Uniforme Apoio'!BM31+'CARGOS ITABIRA '!B38*'Uniforme Apoio'!BM31+'CARGOS ITABIRA '!B39*'Uniforme Apoio'!BM32+'CARGOS ITABIRA '!B40*'Uniforme Apoio'!BM33+'CARGOS ITABIRA '!B41*'Uniforme Apoio'!BM39+'CARGOS ITABIRA '!B43*'Uniforme Apoio'!BM19+'CARGOS ITABIRA '!B44*'Uniforme Apoio'!BM27+'CARGOS ITABIRA '!B45*'Uniforme Apoio'!BM35+'CARGOS ITABIRA '!B46*'Uniforme Apoio'!BM36+'CARGOS ITABIRA '!B47*'Uniforme Apoio'!BM37+'CARGOS ITABIRA '!B48*'Uniforme Apoio'!BM38+'CARGOS ITABIRA '!B50*'Uniforme Apoio'!BM40+'CARGOS ITABIRA '!B52*'Uniforme Apoio'!BM34+'CARGOS ITABIRA '!B54*'Uniforme Apoio'!BM26</f>
        <v>342.72</v>
      </c>
      <c r="E83" s="944"/>
    </row>
    <row r="84" spans="1:7">
      <c r="A84" s="1713" t="str">
        <f>'TOTALIZADORA MÓDULOS'!A286:B286</f>
        <v>B - Materiais de Consumo</v>
      </c>
      <c r="B84" s="1729"/>
      <c r="C84" s="782">
        <v>0</v>
      </c>
      <c r="D84" s="781">
        <f>'Material de consumo jardinagem'!G21*'CARGOS ITABIRA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1070.67</v>
      </c>
    </row>
    <row r="93" spans="1:7">
      <c r="A93" s="1713" t="s">
        <v>289</v>
      </c>
      <c r="B93" s="1729"/>
      <c r="C93" s="920">
        <f>'BASE DE DADOS MÓDULOS 4 E 5'!C6</f>
        <v>1.4999999999999999E-2</v>
      </c>
      <c r="D93" s="789">
        <f t="shared" ref="D93:D99" si="2">$D$65*C93</f>
        <v>80.3</v>
      </c>
    </row>
    <row r="94" spans="1:7">
      <c r="A94" s="1713" t="s">
        <v>290</v>
      </c>
      <c r="B94" s="1714"/>
      <c r="C94" s="788">
        <f>'BASE DE DADOS MÓDULOS 4 E 5'!C7</f>
        <v>0.01</v>
      </c>
      <c r="D94" s="789">
        <f t="shared" si="2"/>
        <v>53.53</v>
      </c>
    </row>
    <row r="95" spans="1:7">
      <c r="A95" s="1713" t="s">
        <v>291</v>
      </c>
      <c r="B95" s="1714"/>
      <c r="C95" s="788">
        <f>'BASE DE DADOS MÓDULOS 4 E 5'!C8</f>
        <v>2E-3</v>
      </c>
      <c r="D95" s="789">
        <f t="shared" si="2"/>
        <v>10.71</v>
      </c>
    </row>
    <row r="96" spans="1:7">
      <c r="A96" s="1713" t="s">
        <v>292</v>
      </c>
      <c r="B96" s="1714"/>
      <c r="C96" s="788">
        <f>'BASE DE DADOS MÓDULOS 4 E 5'!C9</f>
        <v>2.5000000000000001E-2</v>
      </c>
      <c r="D96" s="789">
        <f t="shared" si="2"/>
        <v>133.83000000000001</v>
      </c>
    </row>
    <row r="97" spans="1:7">
      <c r="A97" s="1713" t="s">
        <v>293</v>
      </c>
      <c r="B97" s="1714"/>
      <c r="C97" s="920">
        <f>'BASE DE DADOS MÓDULOS 4 E 5'!C10</f>
        <v>0.08</v>
      </c>
      <c r="D97" s="787">
        <f t="shared" si="2"/>
        <v>428.27</v>
      </c>
    </row>
    <row r="98" spans="1:7">
      <c r="A98" s="1713" t="s">
        <v>1052</v>
      </c>
      <c r="B98" s="1714"/>
      <c r="C98" s="788">
        <f>'BASE DE DADOS MÓDULOS 4 E 5'!C11</f>
        <v>0.03</v>
      </c>
      <c r="D98" s="921">
        <f t="shared" si="2"/>
        <v>160.6</v>
      </c>
    </row>
    <row r="99" spans="1:7" ht="13.5" thickBot="1">
      <c r="A99" s="1745" t="s">
        <v>294</v>
      </c>
      <c r="B99" s="1759"/>
      <c r="C99" s="955">
        <f>'BASE DE DADOS MÓDULOS 4 E 5'!C12</f>
        <v>6.0000000000000001E-3</v>
      </c>
      <c r="D99" s="787">
        <f t="shared" si="2"/>
        <v>32.119999999999997</v>
      </c>
    </row>
    <row r="100" spans="1:7" ht="13.5" thickBot="1">
      <c r="A100" s="1721" t="s">
        <v>282</v>
      </c>
      <c r="B100" s="1736"/>
      <c r="C100" s="792">
        <f>SUM(C92:C99)</f>
        <v>0.36799999999999999</v>
      </c>
      <c r="D100" s="784">
        <f>SUM(D92:D99)</f>
        <v>1970.03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445.93</v>
      </c>
    </row>
    <row r="104" spans="1:7">
      <c r="A104" s="1713" t="s">
        <v>297</v>
      </c>
      <c r="B104" s="1729"/>
      <c r="C104" s="801">
        <f>'BASE DE DADOS MÓDULOS 4 E 5'!C17</f>
        <v>2.7799999999999998E-2</v>
      </c>
      <c r="D104" s="798">
        <f>C104*D65</f>
        <v>148.82</v>
      </c>
    </row>
    <row r="105" spans="1:7">
      <c r="A105" s="1750" t="s">
        <v>298</v>
      </c>
      <c r="B105" s="1751"/>
      <c r="C105" s="958">
        <f>SUM(C103:C104)</f>
        <v>0.1111</v>
      </c>
      <c r="D105" s="800">
        <f>SUM(D103:D104)</f>
        <v>594.75</v>
      </c>
    </row>
    <row r="106" spans="1:7" ht="13.5" thickBot="1">
      <c r="A106" s="1745" t="s">
        <v>299</v>
      </c>
      <c r="B106" s="1759"/>
      <c r="C106" s="873">
        <f>'BASE DE DADOS MÓDULOS 4 E 5'!C19</f>
        <v>4.0899999999999999E-2</v>
      </c>
      <c r="D106" s="884">
        <f>D65*C106</f>
        <v>218.95</v>
      </c>
      <c r="F106" s="960"/>
      <c r="G106" s="961"/>
    </row>
    <row r="107" spans="1:7" ht="13.5" thickBot="1">
      <c r="A107" s="803" t="s">
        <v>282</v>
      </c>
      <c r="B107" s="872"/>
      <c r="C107" s="812">
        <f>SUM(C105:C106)</f>
        <v>0.152</v>
      </c>
      <c r="D107" s="806">
        <f>SUM(D105+D106)</f>
        <v>813.7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6.96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2.68</v>
      </c>
    </row>
    <row r="112" spans="1:7" ht="13.5" thickBot="1">
      <c r="A112" s="810" t="s">
        <v>282</v>
      </c>
      <c r="B112" s="811"/>
      <c r="C112" s="805">
        <f>SUM(C110:C111)</f>
        <v>1.8E-3</v>
      </c>
      <c r="D112" s="726">
        <f>SUM(D110:D111)</f>
        <v>9.64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40.15</v>
      </c>
    </row>
    <row r="116" spans="1:6">
      <c r="A116" s="1713" t="s">
        <v>338</v>
      </c>
      <c r="B116" s="1729"/>
      <c r="C116" s="814">
        <f>'BASE DE DADOS MÓDULOS 4 E 5'!C29</f>
        <v>5.9999999999999995E-4</v>
      </c>
      <c r="D116" s="787">
        <f t="shared" si="3"/>
        <v>3.21</v>
      </c>
    </row>
    <row r="117" spans="1:6">
      <c r="A117" s="1713" t="s">
        <v>302</v>
      </c>
      <c r="B117" s="1729"/>
      <c r="C117" s="927">
        <f>'BASE DE DADOS MÓDULOS 4 E 5'!C30</f>
        <v>2.9999999999999997E-4</v>
      </c>
      <c r="D117" s="787">
        <f t="shared" si="3"/>
        <v>1.61</v>
      </c>
    </row>
    <row r="118" spans="1:6">
      <c r="A118" s="1713" t="s">
        <v>303</v>
      </c>
      <c r="B118" s="1729"/>
      <c r="C118" s="815">
        <f>'BASE DE DADOS MÓDULOS 4 E 5'!C31</f>
        <v>3.5000000000000001E-3</v>
      </c>
      <c r="D118" s="787">
        <f t="shared" si="3"/>
        <v>18.739999999999998</v>
      </c>
    </row>
    <row r="119" spans="1:6">
      <c r="A119" s="1713" t="s">
        <v>304</v>
      </c>
      <c r="B119" s="1729"/>
      <c r="C119" s="815">
        <f>'BASE DE DADOS MÓDULOS 4 E 5'!C32</f>
        <v>1.2999999999999999E-3</v>
      </c>
      <c r="D119" s="787">
        <f t="shared" si="3"/>
        <v>6.96</v>
      </c>
    </row>
    <row r="120" spans="1:6">
      <c r="A120" s="1713" t="s">
        <v>315</v>
      </c>
      <c r="B120" s="1714"/>
      <c r="C120" s="814">
        <f>'BASE DE DADOS MÓDULOS 4 E 5'!C33</f>
        <v>4.2999999999999997E-2</v>
      </c>
      <c r="D120" s="787">
        <f t="shared" si="3"/>
        <v>230.19</v>
      </c>
    </row>
    <row r="121" spans="1:6" ht="13.5" thickBot="1">
      <c r="A121" s="816" t="s">
        <v>339</v>
      </c>
      <c r="B121" s="817"/>
      <c r="C121" s="928">
        <f>'BASE DE DADOS MÓDULOS 4 E 5'!C34</f>
        <v>1.6999999999999999E-3</v>
      </c>
      <c r="D121" s="819">
        <f t="shared" si="3"/>
        <v>9.1</v>
      </c>
    </row>
    <row r="122" spans="1:6" ht="13.5" thickBot="1">
      <c r="A122" s="810" t="s">
        <v>282</v>
      </c>
      <c r="B122" s="811"/>
      <c r="C122" s="812">
        <f>SUM(C115:C121)</f>
        <v>5.79E-2</v>
      </c>
      <c r="D122" s="829">
        <f>SUM(D115:D121)</f>
        <v>309.95999999999998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445.93</v>
      </c>
    </row>
    <row r="126" spans="1:6">
      <c r="A126" s="1713" t="s">
        <v>317</v>
      </c>
      <c r="B126" s="1714"/>
      <c r="C126" s="814">
        <f>'BASE DE DADOS MÓDULOS 4 E 5'!C39</f>
        <v>1.3899999999999999E-2</v>
      </c>
      <c r="D126" s="789">
        <f>C126*$D$65</f>
        <v>74.41</v>
      </c>
    </row>
    <row r="127" spans="1:6">
      <c r="A127" s="1713" t="s">
        <v>786</v>
      </c>
      <c r="B127" s="1714"/>
      <c r="C127" s="814">
        <f>'BASE DE DADOS MÓDULOS 4 E 5'!C40</f>
        <v>8.3999999999999995E-3</v>
      </c>
      <c r="D127" s="789">
        <f>C127*$D$65</f>
        <v>44.97</v>
      </c>
    </row>
    <row r="128" spans="1:6">
      <c r="A128" s="1713" t="s">
        <v>784</v>
      </c>
      <c r="B128" s="1729"/>
      <c r="C128" s="814">
        <f>'BASE DE DADOS MÓDULOS 4 E 5'!C41</f>
        <v>3.3E-3</v>
      </c>
      <c r="D128" s="789">
        <f>C128*$D$65</f>
        <v>17.670000000000002</v>
      </c>
    </row>
    <row r="129" spans="1:7">
      <c r="A129" s="1713" t="s">
        <v>860</v>
      </c>
      <c r="B129" s="1729"/>
      <c r="C129" s="814">
        <f>'BASE DE DADOS MÓDULOS 4 E 5'!C42</f>
        <v>0</v>
      </c>
      <c r="D129" s="789">
        <f>C129*$D$65</f>
        <v>0</v>
      </c>
    </row>
    <row r="130" spans="1:7">
      <c r="A130" s="1750" t="s">
        <v>318</v>
      </c>
      <c r="B130" s="1751"/>
      <c r="C130" s="929">
        <f>SUM(C125:C129)</f>
        <v>0.1089</v>
      </c>
      <c r="D130" s="930">
        <f>SUM(D125:D129)</f>
        <v>582.98</v>
      </c>
    </row>
    <row r="131" spans="1:7" ht="13.5" thickBot="1">
      <c r="A131" s="1745" t="s">
        <v>785</v>
      </c>
      <c r="B131" s="1746"/>
      <c r="C131" s="982">
        <f>'BASE DE DADOS MÓDULOS 4 E 5'!C44</f>
        <v>4.0099999999999997E-2</v>
      </c>
      <c r="D131" s="974">
        <f>C131*D65</f>
        <v>214.67</v>
      </c>
    </row>
    <row r="132" spans="1:7" ht="13.5" thickBot="1">
      <c r="A132" s="803" t="s">
        <v>282</v>
      </c>
      <c r="B132" s="872"/>
      <c r="C132" s="812">
        <f>SUM(C130:C131)</f>
        <v>0.14899999999999999</v>
      </c>
      <c r="D132" s="829">
        <f>D130+D131</f>
        <v>797.65</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1970.03</v>
      </c>
    </row>
    <row r="136" spans="1:7">
      <c r="A136" s="1713" t="s">
        <v>295</v>
      </c>
      <c r="B136" s="1714"/>
      <c r="C136" s="831">
        <f>C105+C106</f>
        <v>0.152</v>
      </c>
      <c r="D136" s="798">
        <f>D107</f>
        <v>813.7</v>
      </c>
    </row>
    <row r="137" spans="1:7">
      <c r="A137" s="1713" t="s">
        <v>300</v>
      </c>
      <c r="B137" s="1729"/>
      <c r="C137" s="832">
        <f>C110+C111</f>
        <v>1.8E-3</v>
      </c>
      <c r="D137" s="798">
        <f>D112</f>
        <v>9.64</v>
      </c>
    </row>
    <row r="138" spans="1:7">
      <c r="A138" s="1713" t="s">
        <v>301</v>
      </c>
      <c r="B138" s="1729"/>
      <c r="C138" s="832">
        <f>SUM(C115:C121)</f>
        <v>5.79E-2</v>
      </c>
      <c r="D138" s="798">
        <f>D122</f>
        <v>309.95999999999998</v>
      </c>
    </row>
    <row r="139" spans="1:7" ht="13.5" thickBot="1">
      <c r="A139" s="1745" t="s">
        <v>321</v>
      </c>
      <c r="B139" s="1746"/>
      <c r="C139" s="833">
        <f>SUM(C130:C131)</f>
        <v>0.14899999999999999</v>
      </c>
      <c r="D139" s="826">
        <f>D132</f>
        <v>797.65</v>
      </c>
    </row>
    <row r="140" spans="1:7" ht="13.5" thickBot="1">
      <c r="A140" s="1721" t="s">
        <v>282</v>
      </c>
      <c r="B140" s="1736"/>
      <c r="C140" s="792">
        <f>SUM(C135:C139)</f>
        <v>0.72870000000000001</v>
      </c>
      <c r="D140" s="784">
        <f>SUM(D135:D139)</f>
        <v>3900.98</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825.08</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1079.9100000000001</v>
      </c>
    </row>
    <row r="148" spans="1:6">
      <c r="A148" s="840" t="s">
        <v>327</v>
      </c>
      <c r="B148" s="934">
        <f>'BASE DE DADOS MÓDULOS 4 E 5'!B61</f>
        <v>1.65</v>
      </c>
      <c r="C148" s="841">
        <f>((100/((100-$B$152)%)-100)*B148)/$B$152</f>
        <v>1.88</v>
      </c>
      <c r="D148" s="789">
        <f>(D153+D145+D140+D87+D78+D65)*C148%</f>
        <v>234.44</v>
      </c>
    </row>
    <row r="149" spans="1:6">
      <c r="A149" s="840" t="s">
        <v>328</v>
      </c>
      <c r="B149" s="879"/>
      <c r="C149" s="841"/>
      <c r="D149" s="789">
        <f>((D65+D78+D87+D140+D145+D153)*$C$149)%</f>
        <v>0</v>
      </c>
    </row>
    <row r="150" spans="1:6">
      <c r="A150" s="840" t="s">
        <v>329</v>
      </c>
      <c r="B150" s="935">
        <f>100*'ISS APOIO'!B51</f>
        <v>3</v>
      </c>
      <c r="C150" s="841">
        <f>((100/((100-$B$152)%)-100)*B150)/$B$152</f>
        <v>3.42</v>
      </c>
      <c r="D150" s="789">
        <f>(D153+D145+D140+D87+D78+D65)*C150%</f>
        <v>426.48</v>
      </c>
    </row>
    <row r="151" spans="1:6">
      <c r="A151" s="840" t="s">
        <v>330</v>
      </c>
      <c r="B151" s="879"/>
      <c r="C151" s="841"/>
      <c r="D151" s="789">
        <f>((D65+D78+D87+D140+D145+D153)*$C$151)%</f>
        <v>0</v>
      </c>
    </row>
    <row r="152" spans="1:6">
      <c r="A152" s="840" t="s">
        <v>331</v>
      </c>
      <c r="B152" s="880">
        <f>SUM(B147:B151)</f>
        <v>12.25</v>
      </c>
      <c r="C152" s="881">
        <f>SUM(C147:C151)</f>
        <v>13.96</v>
      </c>
      <c r="D152" s="882">
        <f>SUM(D147:D151)</f>
        <v>1740.83</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3148.95</v>
      </c>
      <c r="E154" s="949"/>
      <c r="F154" s="944"/>
    </row>
    <row r="155" spans="1:6" ht="13.5" thickBot="1">
      <c r="A155" s="1724"/>
      <c r="B155" s="1724"/>
      <c r="C155" s="1724"/>
      <c r="D155" s="834"/>
    </row>
    <row r="156" spans="1:6" ht="13.5" thickBot="1">
      <c r="A156" s="1721" t="s">
        <v>333</v>
      </c>
      <c r="B156" s="1722"/>
      <c r="C156" s="1723"/>
      <c r="D156" s="806">
        <f>D65+D78+D87+D140+D154</f>
        <v>14210.87</v>
      </c>
      <c r="E156" s="944">
        <f>D156-'Resumo Cat'!G38-'Resumo Cat'!G39</f>
        <v>0.03</v>
      </c>
      <c r="F156" s="944"/>
    </row>
    <row r="158" spans="1:6">
      <c r="D158" s="970">
        <f>D156*12</f>
        <v>170530.44</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18.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2.42578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CCT!AW37</f>
        <v>1134.79</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((1/220*15.5))</f>
        <v>7.0499999999999993E-2</v>
      </c>
      <c r="D19" s="769">
        <f>(D13+D14+D20)*C19</f>
        <v>82.19</v>
      </c>
      <c r="E19" s="989"/>
    </row>
    <row r="20" spans="1:5">
      <c r="A20" s="1713" t="s">
        <v>335</v>
      </c>
      <c r="B20" s="1714"/>
      <c r="C20" s="428">
        <f>1/220*12*6/12</f>
        <v>2.7300000000000001E-2</v>
      </c>
      <c r="D20" s="917">
        <f>D13*C20</f>
        <v>30.98</v>
      </c>
      <c r="E20" s="996"/>
    </row>
    <row r="21" spans="1:5" ht="13.5" thickBot="1">
      <c r="A21" s="1816" t="s">
        <v>882</v>
      </c>
      <c r="B21" s="1817"/>
      <c r="C21" s="916">
        <v>0</v>
      </c>
      <c r="D21" s="917">
        <f>D14*C21</f>
        <v>0</v>
      </c>
      <c r="E21" s="996"/>
    </row>
    <row r="22" spans="1:5" ht="13.5" thickBot="1">
      <c r="A22" s="1823" t="s">
        <v>274</v>
      </c>
      <c r="B22" s="1824"/>
      <c r="C22" s="1826"/>
      <c r="D22" s="679">
        <f>SUM(D13:D20)</f>
        <v>1247.96</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Parâmetro!G11</f>
        <v>14</v>
      </c>
      <c r="D28" s="771">
        <f>((20*C28)-1)*C13</f>
        <v>279</v>
      </c>
      <c r="E28" s="989"/>
    </row>
    <row r="29" spans="1:5">
      <c r="A29" s="1713" t="s">
        <v>279</v>
      </c>
      <c r="B29" s="1729"/>
      <c r="C29" s="770">
        <f>Parâmetro!E91</f>
        <v>3.1</v>
      </c>
      <c r="D29" s="772">
        <f>(2*$C$29*20*C13)-(IF(D13*6%&lt;=(2*$C$29*20*C13),D13*6%,(2*$C$29*20*C13)))</f>
        <v>55.91</v>
      </c>
      <c r="E29" s="989"/>
    </row>
    <row r="30" spans="1:5">
      <c r="A30" s="1713" t="s">
        <v>280</v>
      </c>
      <c r="B30" s="1714"/>
      <c r="C30" s="1096">
        <v>0</v>
      </c>
      <c r="D30" s="755">
        <f>$C$13*C30</f>
        <v>0</v>
      </c>
      <c r="E30" s="989"/>
    </row>
    <row r="31" spans="1:5">
      <c r="A31" s="1713" t="s">
        <v>281</v>
      </c>
      <c r="B31" s="1714"/>
      <c r="C31" s="773">
        <f>Parâmetro!C152</f>
        <v>3.12</v>
      </c>
      <c r="D31" s="769">
        <f>$C$13*C31</f>
        <v>3.12</v>
      </c>
      <c r="E31" s="989"/>
    </row>
    <row r="32" spans="1:5">
      <c r="A32" s="1713" t="s">
        <v>1053</v>
      </c>
      <c r="B32" s="1714"/>
      <c r="C32" s="774">
        <f>Parâmetro!C11</f>
        <v>28.19</v>
      </c>
      <c r="D32" s="769">
        <f>$C$13*C32</f>
        <v>28.19</v>
      </c>
      <c r="E32" s="989"/>
    </row>
    <row r="33" spans="1:9">
      <c r="A33" s="1713" t="s">
        <v>1054</v>
      </c>
      <c r="B33" s="1714"/>
      <c r="C33" s="1067">
        <f>Parâmetro!D11</f>
        <v>0</v>
      </c>
      <c r="D33" s="691">
        <f>$C$13*C33</f>
        <v>0</v>
      </c>
      <c r="E33" s="989"/>
    </row>
    <row r="34" spans="1:9" ht="13.5" thickBot="1">
      <c r="A34" s="1745" t="s">
        <v>933</v>
      </c>
      <c r="B34" s="1746"/>
      <c r="C34" s="778">
        <v>0</v>
      </c>
      <c r="D34" s="809">
        <f>$C$13*C34</f>
        <v>0</v>
      </c>
      <c r="E34" s="989"/>
    </row>
    <row r="35" spans="1:9" ht="13.5" thickBot="1">
      <c r="A35" s="1823" t="s">
        <v>282</v>
      </c>
      <c r="B35" s="1824"/>
      <c r="C35" s="1841"/>
      <c r="D35" s="1000">
        <f>SUM(D27:D34)</f>
        <v>366.22</v>
      </c>
      <c r="E35" s="989"/>
      <c r="G35" s="945"/>
    </row>
    <row r="36" spans="1:9">
      <c r="A36" s="1725"/>
      <c r="B36" s="1726"/>
      <c r="C36" s="1726"/>
      <c r="D36" s="649"/>
      <c r="E36" s="989"/>
      <c r="I36" s="945"/>
    </row>
    <row r="37" spans="1:9">
      <c r="A37" s="1727" t="s">
        <v>283</v>
      </c>
      <c r="B37" s="1728"/>
      <c r="C37" s="1728"/>
      <c r="D37" s="1728"/>
      <c r="E37" s="989"/>
      <c r="I37" s="945"/>
    </row>
    <row r="38" spans="1:9" ht="13.5" thickBot="1">
      <c r="A38" s="1734"/>
      <c r="B38" s="1735"/>
      <c r="C38" s="1755"/>
      <c r="D38" s="649"/>
      <c r="E38" s="989"/>
    </row>
    <row r="39" spans="1:9" ht="13.5" thickBot="1">
      <c r="A39" s="1823" t="s">
        <v>284</v>
      </c>
      <c r="B39" s="1824"/>
      <c r="C39" s="998" t="s">
        <v>975</v>
      </c>
      <c r="D39" s="995" t="s">
        <v>267</v>
      </c>
      <c r="E39" s="989"/>
      <c r="G39" s="945"/>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45" t="str">
        <f>'TOTALIZADORA MÓDULOS'!A288:B288</f>
        <v>D - Produtos de Limpeza</v>
      </c>
      <c r="B43" s="1746"/>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249.59</v>
      </c>
      <c r="E49" s="989"/>
    </row>
    <row r="50" spans="1:6">
      <c r="A50" s="1713" t="s">
        <v>289</v>
      </c>
      <c r="B50" s="1729"/>
      <c r="C50" s="920">
        <f>'BASE DE DADOS MÓDULOS 4 E 5'!C6</f>
        <v>1.4999999999999999E-2</v>
      </c>
      <c r="D50" s="798">
        <f t="shared" ref="D50:D56" si="0">$D$22*C50</f>
        <v>18.72</v>
      </c>
      <c r="E50" s="989"/>
    </row>
    <row r="51" spans="1:6">
      <c r="A51" s="1713" t="s">
        <v>290</v>
      </c>
      <c r="B51" s="1714"/>
      <c r="C51" s="788">
        <f>'BASE DE DADOS MÓDULOS 4 E 5'!C7</f>
        <v>0.01</v>
      </c>
      <c r="D51" s="798">
        <f t="shared" si="0"/>
        <v>12.48</v>
      </c>
      <c r="E51" s="989"/>
    </row>
    <row r="52" spans="1:6">
      <c r="A52" s="1713" t="s">
        <v>291</v>
      </c>
      <c r="B52" s="1714"/>
      <c r="C52" s="920">
        <f>'BASE DE DADOS MÓDULOS 4 E 5'!C8</f>
        <v>2E-3</v>
      </c>
      <c r="D52" s="798">
        <f t="shared" si="0"/>
        <v>2.5</v>
      </c>
      <c r="E52" s="989"/>
    </row>
    <row r="53" spans="1:6">
      <c r="A53" s="1713" t="s">
        <v>292</v>
      </c>
      <c r="B53" s="1714"/>
      <c r="C53" s="788">
        <f>'BASE DE DADOS MÓDULOS 4 E 5'!C9</f>
        <v>2.5000000000000001E-2</v>
      </c>
      <c r="D53" s="798">
        <f t="shared" si="0"/>
        <v>31.2</v>
      </c>
      <c r="E53" s="989"/>
    </row>
    <row r="54" spans="1:6">
      <c r="A54" s="1713" t="s">
        <v>293</v>
      </c>
      <c r="B54" s="1714"/>
      <c r="C54" s="788">
        <f>'BASE DE DADOS MÓDULOS 4 E 5'!C10</f>
        <v>0.08</v>
      </c>
      <c r="D54" s="787">
        <f t="shared" si="0"/>
        <v>99.84</v>
      </c>
      <c r="E54" s="989"/>
    </row>
    <row r="55" spans="1:6">
      <c r="A55" s="1713" t="s">
        <v>1060</v>
      </c>
      <c r="B55" s="1714"/>
      <c r="C55" s="788">
        <f>'BASE DE DADOS MÓDULOS 4 E 5'!C11</f>
        <v>0.03</v>
      </c>
      <c r="D55" s="787">
        <f t="shared" si="0"/>
        <v>37.44</v>
      </c>
      <c r="E55" s="989"/>
    </row>
    <row r="56" spans="1:6" ht="13.5" thickBot="1">
      <c r="A56" s="1745" t="s">
        <v>294</v>
      </c>
      <c r="B56" s="1759"/>
      <c r="C56" s="955">
        <f>'BASE DE DADOS MÓDULOS 4 E 5'!C12</f>
        <v>6.0000000000000001E-3</v>
      </c>
      <c r="D56" s="787">
        <f t="shared" si="0"/>
        <v>7.49</v>
      </c>
      <c r="E56" s="989"/>
    </row>
    <row r="57" spans="1:6" ht="13.5" thickBot="1">
      <c r="A57" s="1823" t="s">
        <v>282</v>
      </c>
      <c r="B57" s="1826"/>
      <c r="C57" s="1003">
        <f>SUM(C49:C56)</f>
        <v>0.36799999999999999</v>
      </c>
      <c r="D57" s="1001">
        <f>SUM(D49:D56)</f>
        <v>459.26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103.96</v>
      </c>
      <c r="E60" s="989"/>
      <c r="F60" s="956"/>
    </row>
    <row r="61" spans="1:6">
      <c r="A61" s="1713" t="s">
        <v>297</v>
      </c>
      <c r="B61" s="1729"/>
      <c r="C61" s="428">
        <f>'BASE DE DADOS MÓDULOS 4 E 5'!C17</f>
        <v>2.7799999999999998E-2</v>
      </c>
      <c r="D61" s="798">
        <f>C61*D22</f>
        <v>34.69</v>
      </c>
      <c r="E61" s="989"/>
    </row>
    <row r="62" spans="1:6">
      <c r="A62" s="1750" t="s">
        <v>298</v>
      </c>
      <c r="B62" s="1751"/>
      <c r="C62" s="924">
        <f>SUM(C60:C61)</f>
        <v>0.1111</v>
      </c>
      <c r="D62" s="800">
        <f>SUM(D60:D61)</f>
        <v>138.65</v>
      </c>
      <c r="E62" s="989"/>
    </row>
    <row r="63" spans="1:6" ht="13.5" thickBot="1">
      <c r="A63" s="1745" t="s">
        <v>299</v>
      </c>
      <c r="B63" s="1759"/>
      <c r="C63" s="873">
        <f>'BASE DE DADOS MÓDULOS 4 E 5'!C19</f>
        <v>4.0899999999999999E-2</v>
      </c>
      <c r="D63" s="884">
        <f>D22*C63</f>
        <v>51.04</v>
      </c>
      <c r="E63" s="989"/>
    </row>
    <row r="64" spans="1:6" ht="13.5" thickBot="1">
      <c r="A64" s="1004" t="s">
        <v>282</v>
      </c>
      <c r="B64" s="1005"/>
      <c r="C64" s="1006">
        <f>SUM(C62:C63)</f>
        <v>0.152</v>
      </c>
      <c r="D64" s="1007">
        <f>SUM(D62+D63)</f>
        <v>189.69</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1.62</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5"/>
      <c r="C69" s="1006">
        <f>SUM(C67:C68)</f>
        <v>1.8E-3</v>
      </c>
      <c r="D69" s="997">
        <f>SUM(D67:D68)</f>
        <v>2.2400000000000002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9.36</v>
      </c>
      <c r="E72" s="989"/>
    </row>
    <row r="73" spans="1:7">
      <c r="A73" s="1713" t="s">
        <v>338</v>
      </c>
      <c r="B73" s="1729"/>
      <c r="C73" s="927">
        <f>'BASE DE DADOS MÓDULOS 4 E 5'!C29</f>
        <v>5.9999999999999995E-4</v>
      </c>
      <c r="D73" s="787">
        <f t="shared" si="1"/>
        <v>0.75</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4.37</v>
      </c>
      <c r="E75" s="989"/>
    </row>
    <row r="76" spans="1:7">
      <c r="A76" s="1713" t="s">
        <v>304</v>
      </c>
      <c r="B76" s="1729"/>
      <c r="C76" s="927">
        <f>'BASE DE DADOS MÓDULOS 4 E 5'!C32</f>
        <v>1.2999999999999999E-3</v>
      </c>
      <c r="D76" s="787">
        <f t="shared" si="1"/>
        <v>1.62</v>
      </c>
      <c r="E76" s="989"/>
    </row>
    <row r="77" spans="1:7">
      <c r="A77" s="1713" t="s">
        <v>315</v>
      </c>
      <c r="B77" s="1714"/>
      <c r="C77" s="815">
        <f>'BASE DE DADOS MÓDULOS 4 E 5'!C33</f>
        <v>4.2999999999999997E-2</v>
      </c>
      <c r="D77" s="787">
        <f t="shared" si="1"/>
        <v>53.66</v>
      </c>
      <c r="E77" s="989"/>
    </row>
    <row r="78" spans="1:7" ht="13.5" thickBot="1">
      <c r="A78" s="816" t="s">
        <v>339</v>
      </c>
      <c r="B78" s="817"/>
      <c r="C78" s="967">
        <f>'BASE DE DADOS MÓDULOS 4 E 5'!C34</f>
        <v>1.6999999999999999E-3</v>
      </c>
      <c r="D78" s="819">
        <f t="shared" si="1"/>
        <v>2.12</v>
      </c>
      <c r="E78" s="989"/>
    </row>
    <row r="79" spans="1:7" ht="13.5" thickBot="1">
      <c r="A79" s="1012" t="s">
        <v>282</v>
      </c>
      <c r="B79" s="1025"/>
      <c r="C79" s="1048">
        <f>SUM(C72:C78)</f>
        <v>5.79E-2</v>
      </c>
      <c r="D79" s="1010">
        <f>SUM(D72:D78)</f>
        <v>72.25</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103.96</v>
      </c>
      <c r="E82" s="989"/>
    </row>
    <row r="83" spans="1:6">
      <c r="A83" s="1713" t="s">
        <v>317</v>
      </c>
      <c r="B83" s="1714"/>
      <c r="C83" s="927">
        <f>'BASE DE DADOS MÓDULOS 4 E 5'!C39</f>
        <v>1.3899999999999999E-2</v>
      </c>
      <c r="D83" s="789">
        <f>C83*$D$22</f>
        <v>17.350000000000001</v>
      </c>
      <c r="E83" s="989"/>
    </row>
    <row r="84" spans="1:6">
      <c r="A84" s="1713" t="s">
        <v>786</v>
      </c>
      <c r="B84" s="1714"/>
      <c r="C84" s="815">
        <f>'BASE DE DADOS MÓDULOS 4 E 5'!C40</f>
        <v>8.3999999999999995E-3</v>
      </c>
      <c r="D84" s="789">
        <f>C84*$D$22</f>
        <v>10.48</v>
      </c>
      <c r="E84" s="989"/>
    </row>
    <row r="85" spans="1:6">
      <c r="A85" s="1713" t="s">
        <v>784</v>
      </c>
      <c r="B85" s="1729"/>
      <c r="C85" s="815">
        <f>'BASE DE DADOS MÓDULOS 4 E 5'!C41</f>
        <v>3.3E-3</v>
      </c>
      <c r="D85" s="789">
        <f>C85*$D$22</f>
        <v>4.12</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135.91</v>
      </c>
      <c r="E87" s="989"/>
    </row>
    <row r="88" spans="1:6" ht="13.5" thickBot="1">
      <c r="A88" s="1745" t="s">
        <v>785</v>
      </c>
      <c r="B88" s="1746"/>
      <c r="C88" s="927">
        <f>'BASE DE DADOS MÓDULOS 4 E 5'!C44</f>
        <v>4.0099999999999997E-2</v>
      </c>
      <c r="D88" s="974">
        <f>C88*D22</f>
        <v>50.04</v>
      </c>
      <c r="E88" s="989"/>
    </row>
    <row r="89" spans="1:6" ht="13.5" thickBot="1">
      <c r="A89" s="1012" t="s">
        <v>282</v>
      </c>
      <c r="B89" s="1013"/>
      <c r="C89" s="1026">
        <f>SUM(C87:C88)</f>
        <v>0.14899999999999999</v>
      </c>
      <c r="D89" s="1007">
        <f>D87+D88</f>
        <v>185.95</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459.26</v>
      </c>
      <c r="E92" s="989"/>
    </row>
    <row r="93" spans="1:6">
      <c r="A93" s="1713" t="s">
        <v>295</v>
      </c>
      <c r="B93" s="1714"/>
      <c r="C93" s="831">
        <f>C62+C63</f>
        <v>0.152</v>
      </c>
      <c r="D93" s="798">
        <f>D64</f>
        <v>189.69</v>
      </c>
      <c r="E93" s="989"/>
    </row>
    <row r="94" spans="1:6">
      <c r="A94" s="1713" t="s">
        <v>300</v>
      </c>
      <c r="B94" s="1729"/>
      <c r="C94" s="832">
        <f>C67+C68</f>
        <v>1.8E-3</v>
      </c>
      <c r="D94" s="798">
        <f>D69</f>
        <v>2.2400000000000002</v>
      </c>
      <c r="E94" s="989"/>
    </row>
    <row r="95" spans="1:6">
      <c r="A95" s="1713" t="s">
        <v>301</v>
      </c>
      <c r="B95" s="1729"/>
      <c r="C95" s="832">
        <f>SUM(C72:C78)</f>
        <v>5.79E-2</v>
      </c>
      <c r="D95" s="798">
        <f>D79</f>
        <v>72.25</v>
      </c>
      <c r="E95" s="989"/>
    </row>
    <row r="96" spans="1:6" ht="13.5" thickBot="1">
      <c r="A96" s="1745" t="s">
        <v>321</v>
      </c>
      <c r="B96" s="1746"/>
      <c r="C96" s="833">
        <f>SUM(C87:C88)</f>
        <v>0.14899999999999999</v>
      </c>
      <c r="D96" s="826">
        <f>D89</f>
        <v>185.95</v>
      </c>
      <c r="E96" s="989"/>
    </row>
    <row r="97" spans="1:7" ht="13.5" thickBot="1">
      <c r="A97" s="1823" t="s">
        <v>282</v>
      </c>
      <c r="B97" s="1826"/>
      <c r="C97" s="1003">
        <f>SUM(C92:C96)</f>
        <v>0.72870000000000001</v>
      </c>
      <c r="D97" s="1001">
        <f>SUM(D92:D96)</f>
        <v>909.39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256.45</v>
      </c>
      <c r="E104" s="989"/>
    </row>
    <row r="105" spans="1:7">
      <c r="A105" s="840" t="s">
        <v>327</v>
      </c>
      <c r="B105" s="841">
        <f>'BASE DE DADOS MÓDULOS 4 E 5'!B61</f>
        <v>1.65</v>
      </c>
      <c r="C105" s="1019">
        <f>((100/((100-$B$109)%)-100)*B105)/$B$109</f>
        <v>1.88</v>
      </c>
      <c r="D105" s="842">
        <f>((D22+D35+D44+D97+D102+D110)*$C$105)%</f>
        <v>55.67</v>
      </c>
      <c r="E105" s="989"/>
    </row>
    <row r="106" spans="1:7">
      <c r="A106" s="840" t="s">
        <v>328</v>
      </c>
      <c r="B106" s="841"/>
      <c r="C106" s="1019"/>
      <c r="D106" s="842">
        <f>((D22+D35+D44+D97+D102+D110)*$C$106)%</f>
        <v>0</v>
      </c>
      <c r="E106" s="989"/>
    </row>
    <row r="107" spans="1:7">
      <c r="A107" s="840" t="s">
        <v>329</v>
      </c>
      <c r="B107" s="841">
        <f>100*'ISS APOIO'!B51</f>
        <v>3</v>
      </c>
      <c r="C107" s="1019">
        <f>((100/((100-$B$109)%)-100)*B107)/$B$109</f>
        <v>3.42</v>
      </c>
      <c r="D107" s="842">
        <f>((D22+D35+D44+D97+D102+D110)*$C$107)%</f>
        <v>101.28</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413.39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765.42</v>
      </c>
      <c r="E111" s="989"/>
    </row>
    <row r="112" spans="1:7" ht="13.5" thickBot="1">
      <c r="A112" s="1724"/>
      <c r="B112" s="1724"/>
      <c r="C112" s="1724"/>
      <c r="D112" s="834"/>
      <c r="E112" s="989"/>
    </row>
    <row r="113" spans="1:5" ht="13.5" thickBot="1">
      <c r="A113" s="1823" t="s">
        <v>333</v>
      </c>
      <c r="B113" s="1824"/>
      <c r="C113" s="1825"/>
      <c r="D113" s="1010">
        <f>D22+D35+D44+D97+D111</f>
        <v>3374.67</v>
      </c>
      <c r="E113" s="989"/>
    </row>
    <row r="115" spans="1:5">
      <c r="D115" s="970">
        <f>D113*12</f>
        <v>40496.04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47:C47"/>
    <mergeCell ref="A19:B19"/>
    <mergeCell ref="A20:B20"/>
    <mergeCell ref="A22:C22"/>
    <mergeCell ref="A36:C36"/>
    <mergeCell ref="A33:B33"/>
    <mergeCell ref="A35:C35"/>
    <mergeCell ref="A23:C23"/>
    <mergeCell ref="A24:D24"/>
    <mergeCell ref="A21:B21"/>
    <mergeCell ref="A29:B29"/>
    <mergeCell ref="A25:C25"/>
    <mergeCell ref="A26:B26"/>
    <mergeCell ref="A27:B27"/>
    <mergeCell ref="A28:B28"/>
    <mergeCell ref="A57:B57"/>
    <mergeCell ref="A50:B50"/>
    <mergeCell ref="A40:B40"/>
    <mergeCell ref="A41:B41"/>
    <mergeCell ref="A30:B30"/>
    <mergeCell ref="A31:B31"/>
    <mergeCell ref="A32:B32"/>
    <mergeCell ref="A34:B34"/>
    <mergeCell ref="A48:B48"/>
    <mergeCell ref="A49:B49"/>
    <mergeCell ref="A37:D37"/>
    <mergeCell ref="A42:B42"/>
    <mergeCell ref="A43:B43"/>
    <mergeCell ref="A38:C38"/>
    <mergeCell ref="A39:B39"/>
    <mergeCell ref="A46:D46"/>
    <mergeCell ref="A68:B68"/>
    <mergeCell ref="A70:C70"/>
    <mergeCell ref="A71:B71"/>
    <mergeCell ref="A44:C44"/>
    <mergeCell ref="A45:C45"/>
    <mergeCell ref="A60:B60"/>
    <mergeCell ref="A61:B61"/>
    <mergeCell ref="A51:B51"/>
    <mergeCell ref="A52:B52"/>
    <mergeCell ref="A53:B53"/>
    <mergeCell ref="A54:B54"/>
    <mergeCell ref="A55:B55"/>
    <mergeCell ref="A58:C58"/>
    <mergeCell ref="A59:B59"/>
    <mergeCell ref="A56:B56"/>
    <mergeCell ref="A62:B62"/>
    <mergeCell ref="A63:B63"/>
    <mergeCell ref="A65:C65"/>
    <mergeCell ref="A66:B66"/>
    <mergeCell ref="A67:B67"/>
    <mergeCell ref="A90:C90"/>
    <mergeCell ref="A72:B72"/>
    <mergeCell ref="A75:B75"/>
    <mergeCell ref="A76:B76"/>
    <mergeCell ref="A73:B73"/>
    <mergeCell ref="A87:B87"/>
    <mergeCell ref="A88:B88"/>
    <mergeCell ref="A82:B82"/>
    <mergeCell ref="A84:B84"/>
    <mergeCell ref="A85:B85"/>
    <mergeCell ref="A86:B86"/>
    <mergeCell ref="A74:B74"/>
    <mergeCell ref="A113:C113"/>
    <mergeCell ref="A93:B93"/>
    <mergeCell ref="A94:B94"/>
    <mergeCell ref="A95:B95"/>
    <mergeCell ref="A96:B96"/>
    <mergeCell ref="B101:C101"/>
    <mergeCell ref="A97:B97"/>
    <mergeCell ref="A98:C98"/>
    <mergeCell ref="A99:D99"/>
    <mergeCell ref="A100:C100"/>
    <mergeCell ref="A111:C111"/>
    <mergeCell ref="A112:C112"/>
    <mergeCell ref="A92:B92"/>
    <mergeCell ref="A77:B77"/>
    <mergeCell ref="A80:C80"/>
    <mergeCell ref="A81:B81"/>
    <mergeCell ref="A83:B83"/>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9.xml><?xml version="1.0" encoding="utf-8"?>
<worksheet xmlns="http://schemas.openxmlformats.org/spreadsheetml/2006/main" xmlns:r="http://schemas.openxmlformats.org/officeDocument/2006/relationships">
  <sheetPr>
    <tabColor rgb="FFFFFF00"/>
  </sheetPr>
  <dimension ref="A1:G116"/>
  <sheetViews>
    <sheetView showGridLines="0" view="pageBreakPreview" topLeftCell="A73" zoomScale="110" zoomScaleNormal="100" zoomScaleSheetLayoutView="110" workbookViewId="0">
      <selection sqref="A1:D1"/>
    </sheetView>
  </sheetViews>
  <sheetFormatPr defaultRowHeight="12.75"/>
  <cols>
    <col min="1" max="1" width="54.28515625" style="940" customWidth="1"/>
    <col min="2" max="2" width="22.42578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CCT!AY37</f>
        <v>1134.79</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98.51</v>
      </c>
      <c r="E19" s="989"/>
    </row>
    <row r="20" spans="1:5">
      <c r="A20" s="1713" t="s">
        <v>335</v>
      </c>
      <c r="B20" s="1714"/>
      <c r="C20" s="428">
        <f>(1/220*12*6/12)</f>
        <v>2.7300000000000001E-2</v>
      </c>
      <c r="D20" s="755">
        <f>D13*C20</f>
        <v>30.98</v>
      </c>
      <c r="E20" s="996"/>
    </row>
    <row r="21" spans="1:5" ht="13.5" thickBot="1">
      <c r="A21" s="1816" t="s">
        <v>882</v>
      </c>
      <c r="B21" s="1817"/>
      <c r="C21" s="916">
        <v>0</v>
      </c>
      <c r="D21" s="755">
        <f>D14*C21</f>
        <v>0</v>
      </c>
      <c r="E21" s="996"/>
    </row>
    <row r="22" spans="1:5" ht="13.5" thickBot="1">
      <c r="A22" s="1823" t="s">
        <v>274</v>
      </c>
      <c r="B22" s="1824"/>
      <c r="C22" s="1834"/>
      <c r="D22" s="997">
        <f>SUM(D13:D20)</f>
        <v>1428.71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Parâmetro!G11</f>
        <v>14</v>
      </c>
      <c r="D28" s="771">
        <f>((20*C28)-1)*C13</f>
        <v>279</v>
      </c>
      <c r="E28" s="989"/>
    </row>
    <row r="29" spans="1:5">
      <c r="A29" s="1713" t="s">
        <v>279</v>
      </c>
      <c r="B29" s="1729"/>
      <c r="C29" s="770">
        <f>Parâmetro!E91</f>
        <v>3.1</v>
      </c>
      <c r="D29" s="772">
        <f>(2*$C$29*20*C13)-(IF(D13*6%&lt;=(2*$C$29*20*C13),D13*6%,(2*$C$29*20*C13)))</f>
        <v>55.91</v>
      </c>
      <c r="E29" s="989"/>
    </row>
    <row r="30" spans="1:5">
      <c r="A30" s="1713" t="s">
        <v>280</v>
      </c>
      <c r="B30" s="1714"/>
      <c r="C30" s="1096">
        <v>0</v>
      </c>
      <c r="D30" s="755">
        <f>$C$13*C30</f>
        <v>0</v>
      </c>
      <c r="E30" s="989"/>
    </row>
    <row r="31" spans="1:5">
      <c r="A31" s="1713" t="s">
        <v>281</v>
      </c>
      <c r="B31" s="1714"/>
      <c r="C31" s="773">
        <f>Parâmetro!C152</f>
        <v>3.12</v>
      </c>
      <c r="D31" s="769">
        <f>$C$13*C31</f>
        <v>3.12</v>
      </c>
      <c r="E31" s="989"/>
    </row>
    <row r="32" spans="1:5">
      <c r="A32" s="1713" t="s">
        <v>1053</v>
      </c>
      <c r="B32" s="1714"/>
      <c r="C32" s="774">
        <f>Parâmetro!C11</f>
        <v>28.19</v>
      </c>
      <c r="D32" s="769">
        <f>$C$13*C32</f>
        <v>28.19</v>
      </c>
      <c r="E32" s="989"/>
    </row>
    <row r="33" spans="1:7">
      <c r="A33" s="1713" t="s">
        <v>1054</v>
      </c>
      <c r="B33" s="1714"/>
      <c r="C33" s="1067">
        <f>Parâmetro!D11</f>
        <v>0</v>
      </c>
      <c r="D33" s="691">
        <f>$C$13*C33</f>
        <v>0</v>
      </c>
      <c r="E33" s="989"/>
    </row>
    <row r="34" spans="1:7" ht="13.5" thickBot="1">
      <c r="A34" s="1745" t="s">
        <v>866</v>
      </c>
      <c r="B34" s="1759"/>
      <c r="C34" s="778">
        <v>0</v>
      </c>
      <c r="D34" s="691">
        <f>$C$13*C34</f>
        <v>0</v>
      </c>
      <c r="E34" s="989"/>
    </row>
    <row r="35" spans="1:7" ht="13.5" thickBot="1">
      <c r="A35" s="1823" t="s">
        <v>282</v>
      </c>
      <c r="B35" s="1824"/>
      <c r="C35" s="1841"/>
      <c r="D35" s="1000">
        <f>SUM(D27:D34)</f>
        <v>366.22</v>
      </c>
      <c r="E35" s="989"/>
      <c r="G35" s="1142"/>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Apoio'!BM30</f>
        <v>85.68</v>
      </c>
      <c r="D40" s="781">
        <f>C40*$C$13</f>
        <v>85.68</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45" t="str">
        <f>'TOTALIZADORA MÓDULOS'!A288:B288</f>
        <v>D - Produtos de Limpeza</v>
      </c>
      <c r="B43" s="1746"/>
      <c r="C43" s="783">
        <v>0</v>
      </c>
      <c r="D43" s="781">
        <f>C43*$C$13</f>
        <v>0</v>
      </c>
      <c r="E43" s="989"/>
    </row>
    <row r="44" spans="1:7" ht="13.5" thickBot="1">
      <c r="A44" s="1823" t="s">
        <v>282</v>
      </c>
      <c r="B44" s="1824"/>
      <c r="C44" s="1826"/>
      <c r="D44" s="1001">
        <f>SUM(D40:D43)</f>
        <v>85.68</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285.74</v>
      </c>
      <c r="E49" s="989"/>
    </row>
    <row r="50" spans="1:6">
      <c r="A50" s="1713" t="s">
        <v>289</v>
      </c>
      <c r="B50" s="1729"/>
      <c r="C50" s="788">
        <f>'BASE DE DADOS MÓDULOS 4 E 5'!C6</f>
        <v>1.4999999999999999E-2</v>
      </c>
      <c r="D50" s="798">
        <f t="shared" ref="D50:D56" si="0">$D$22*C50</f>
        <v>21.43</v>
      </c>
      <c r="E50" s="989"/>
    </row>
    <row r="51" spans="1:6">
      <c r="A51" s="1713" t="s">
        <v>290</v>
      </c>
      <c r="B51" s="1714"/>
      <c r="C51" s="920">
        <f>'BASE DE DADOS MÓDULOS 4 E 5'!C7</f>
        <v>0.01</v>
      </c>
      <c r="D51" s="798">
        <f t="shared" si="0"/>
        <v>14.29</v>
      </c>
      <c r="E51" s="989"/>
    </row>
    <row r="52" spans="1:6">
      <c r="A52" s="1713" t="s">
        <v>291</v>
      </c>
      <c r="B52" s="1714"/>
      <c r="C52" s="788">
        <f>'BASE DE DADOS MÓDULOS 4 E 5'!C8</f>
        <v>2E-3</v>
      </c>
      <c r="D52" s="798">
        <f t="shared" si="0"/>
        <v>2.86</v>
      </c>
      <c r="E52" s="989"/>
    </row>
    <row r="53" spans="1:6">
      <c r="A53" s="1713" t="s">
        <v>292</v>
      </c>
      <c r="B53" s="1714"/>
      <c r="C53" s="788">
        <f>'BASE DE DADOS MÓDULOS 4 E 5'!C9</f>
        <v>2.5000000000000001E-2</v>
      </c>
      <c r="D53" s="798">
        <f t="shared" si="0"/>
        <v>35.72</v>
      </c>
      <c r="E53" s="989"/>
    </row>
    <row r="54" spans="1:6">
      <c r="A54" s="1713" t="s">
        <v>293</v>
      </c>
      <c r="B54" s="1714"/>
      <c r="C54" s="920">
        <f>'BASE DE DADOS MÓDULOS 4 E 5'!C10</f>
        <v>0.08</v>
      </c>
      <c r="D54" s="787">
        <f t="shared" si="0"/>
        <v>114.3</v>
      </c>
      <c r="E54" s="989"/>
    </row>
    <row r="55" spans="1:6">
      <c r="A55" s="1713" t="s">
        <v>1060</v>
      </c>
      <c r="B55" s="1714"/>
      <c r="C55" s="788">
        <f>'BASE DE DADOS MÓDULOS 4 E 5'!C11</f>
        <v>0.03</v>
      </c>
      <c r="D55" s="787">
        <f t="shared" si="0"/>
        <v>42.86</v>
      </c>
      <c r="E55" s="989"/>
    </row>
    <row r="56" spans="1:6" ht="13.5" thickBot="1">
      <c r="A56" s="1745" t="s">
        <v>294</v>
      </c>
      <c r="B56" s="1759"/>
      <c r="C56" s="955">
        <f>'BASE DE DADOS MÓDULOS 4 E 5'!C12</f>
        <v>6.0000000000000001E-3</v>
      </c>
      <c r="D56" s="787">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24">
        <f>SUM(C60:C61)</f>
        <v>0.1111</v>
      </c>
      <c r="D62" s="800">
        <f>SUM(D60:D61)</f>
        <v>158.72999999999999</v>
      </c>
      <c r="E62" s="989"/>
    </row>
    <row r="63" spans="1:6" ht="13.5" thickBot="1">
      <c r="A63" s="1745" t="s">
        <v>299</v>
      </c>
      <c r="B63" s="1759"/>
      <c r="C63" s="1047">
        <f>'BASE DE DADOS MÓDULOS 4 E 5'!C19</f>
        <v>4.0899999999999999E-2</v>
      </c>
      <c r="D63" s="826">
        <f>D22*C63</f>
        <v>58.43</v>
      </c>
      <c r="E63" s="989"/>
    </row>
    <row r="64" spans="1:6" ht="13.5" thickBot="1">
      <c r="A64" s="1004" t="s">
        <v>282</v>
      </c>
      <c r="B64" s="1005"/>
      <c r="C64" s="1006">
        <f>SUM(C62:C63)</f>
        <v>0.152</v>
      </c>
      <c r="D64" s="1010">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0.71</v>
      </c>
      <c r="E68" s="989"/>
    </row>
    <row r="69" spans="1:7" ht="13.5" thickBot="1">
      <c r="A69" s="1004" t="s">
        <v>282</v>
      </c>
      <c r="B69" s="1005"/>
      <c r="C69" s="1027">
        <f>SUM(C67:C68)</f>
        <v>1.8E-3</v>
      </c>
      <c r="D69" s="997">
        <f>SUM(D67:D68)</f>
        <v>2.57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10.72</v>
      </c>
      <c r="E72" s="989"/>
    </row>
    <row r="73" spans="1:7">
      <c r="A73" s="1713" t="s">
        <v>338</v>
      </c>
      <c r="B73" s="1729"/>
      <c r="C73" s="814">
        <f>'BASE DE DADOS MÓDULOS 4 E 5'!C29</f>
        <v>5.9999999999999995E-4</v>
      </c>
      <c r="D73" s="787">
        <f t="shared" si="1"/>
        <v>0.86</v>
      </c>
      <c r="E73" s="989"/>
    </row>
    <row r="74" spans="1:7">
      <c r="A74" s="1713" t="s">
        <v>302</v>
      </c>
      <c r="B74" s="1729"/>
      <c r="C74" s="814">
        <f>'BASE DE DADOS MÓDULOS 4 E 5'!C30</f>
        <v>2.9999999999999997E-4</v>
      </c>
      <c r="D74" s="787">
        <f t="shared" si="1"/>
        <v>0.43</v>
      </c>
      <c r="E74" s="989"/>
    </row>
    <row r="75" spans="1:7">
      <c r="A75" s="1713" t="s">
        <v>303</v>
      </c>
      <c r="B75" s="1729"/>
      <c r="C75" s="927">
        <f>'BASE DE DADOS MÓDULOS 4 E 5'!C31</f>
        <v>3.5000000000000001E-3</v>
      </c>
      <c r="D75" s="787">
        <f t="shared" si="1"/>
        <v>5</v>
      </c>
      <c r="E75" s="989"/>
    </row>
    <row r="76" spans="1:7">
      <c r="A76" s="1713" t="s">
        <v>304</v>
      </c>
      <c r="B76" s="1729"/>
      <c r="C76" s="814">
        <f>'BASE DE DADOS MÓDULOS 4 E 5'!C32</f>
        <v>1.2999999999999999E-3</v>
      </c>
      <c r="D76" s="787">
        <f t="shared" si="1"/>
        <v>1.86</v>
      </c>
      <c r="E76" s="989"/>
    </row>
    <row r="77" spans="1:7">
      <c r="A77" s="1713" t="s">
        <v>315</v>
      </c>
      <c r="B77" s="1714"/>
      <c r="C77" s="814">
        <f>'BASE DE DADOS MÓDULOS 4 E 5'!C33</f>
        <v>4.2999999999999997E-2</v>
      </c>
      <c r="D77" s="787">
        <f t="shared" si="1"/>
        <v>61.43</v>
      </c>
      <c r="E77" s="989"/>
    </row>
    <row r="78" spans="1:7" ht="13.5" thickBot="1">
      <c r="A78" s="816" t="s">
        <v>339</v>
      </c>
      <c r="B78" s="817"/>
      <c r="C78" s="967">
        <f>'BASE DE DADOS MÓDULOS 4 E 5'!C34</f>
        <v>1.6999999999999999E-3</v>
      </c>
      <c r="D78" s="819">
        <f t="shared" si="1"/>
        <v>2.4300000000000002</v>
      </c>
      <c r="E78" s="989"/>
    </row>
    <row r="79" spans="1:7" ht="13.5" thickBot="1">
      <c r="A79" s="1012" t="s">
        <v>282</v>
      </c>
      <c r="B79" s="1013"/>
      <c r="C79" s="1026">
        <f>SUM(C72:C78)</f>
        <v>5.79E-2</v>
      </c>
      <c r="D79" s="1010">
        <f>SUM(D72:D78)</f>
        <v>82.73</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119.01</v>
      </c>
      <c r="E82" s="989"/>
    </row>
    <row r="83" spans="1:6">
      <c r="A83" s="1713" t="s">
        <v>317</v>
      </c>
      <c r="B83" s="1714"/>
      <c r="C83" s="927">
        <f>'BASE DE DADOS MÓDULOS 4 E 5'!C39</f>
        <v>1.3899999999999999E-2</v>
      </c>
      <c r="D83" s="789">
        <f>C83*$D$22</f>
        <v>19.86</v>
      </c>
      <c r="E83" s="989"/>
    </row>
    <row r="84" spans="1:6">
      <c r="A84" s="1713" t="s">
        <v>786</v>
      </c>
      <c r="B84" s="1714"/>
      <c r="C84" s="815">
        <f>'BASE DE DADOS MÓDULOS 4 E 5'!C40</f>
        <v>8.3999999999999995E-3</v>
      </c>
      <c r="D84" s="789">
        <f>C84*$D$22</f>
        <v>12</v>
      </c>
      <c r="E84" s="989"/>
    </row>
    <row r="85" spans="1:6">
      <c r="A85" s="1713" t="s">
        <v>784</v>
      </c>
      <c r="B85" s="1729"/>
      <c r="C85" s="815">
        <f>'BASE DE DADOS MÓDULOS 4 E 5'!C41</f>
        <v>3.3E-3</v>
      </c>
      <c r="D85" s="789">
        <f>C85*$D$22</f>
        <v>4.71</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155.58000000000001</v>
      </c>
      <c r="E87" s="989"/>
    </row>
    <row r="88" spans="1:6" ht="13.5" thickBot="1">
      <c r="A88" s="1745" t="s">
        <v>785</v>
      </c>
      <c r="B88" s="1746"/>
      <c r="C88" s="927">
        <f>'BASE DE DADOS MÓDULOS 4 E 5'!C44</f>
        <v>4.0099999999999997E-2</v>
      </c>
      <c r="D88" s="974">
        <f>C88*D22</f>
        <v>57.29</v>
      </c>
      <c r="E88" s="989"/>
    </row>
    <row r="89" spans="1:6" ht="13.5" thickBot="1">
      <c r="A89" s="1004" t="s">
        <v>282</v>
      </c>
      <c r="B89" s="1005"/>
      <c r="C89" s="1006">
        <f>SUM(C87:C88)</f>
        <v>0.14899999999999999</v>
      </c>
      <c r="D89" s="1007">
        <f>D87+D88</f>
        <v>212.87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8.66</v>
      </c>
      <c r="D104" s="842">
        <f>((D22+D35+D44+D97+D102+D110)*$C$104)%</f>
        <v>283.51</v>
      </c>
      <c r="E104" s="989"/>
    </row>
    <row r="105" spans="1:7">
      <c r="A105" s="840" t="s">
        <v>327</v>
      </c>
      <c r="B105" s="1018">
        <f>'BASE DE DADOS MÓDULOS 4 E 5'!B61</f>
        <v>1.65</v>
      </c>
      <c r="C105" s="1019">
        <f>((100/((100-$B$109)%)-100)*B105)/$B$109</f>
        <v>1.88</v>
      </c>
      <c r="D105" s="842">
        <f>((D22+D35+D44+D97+D102+D110)*$C$105)%</f>
        <v>61.55</v>
      </c>
      <c r="E105" s="989"/>
    </row>
    <row r="106" spans="1:7">
      <c r="A106" s="840" t="s">
        <v>328</v>
      </c>
      <c r="B106" s="841"/>
      <c r="C106" s="1019"/>
      <c r="D106" s="842">
        <f>((D22+D35+D44+D97+D102+D110)*$C$106)%</f>
        <v>0</v>
      </c>
      <c r="E106" s="989"/>
    </row>
    <row r="107" spans="1:7">
      <c r="A107" s="840" t="s">
        <v>329</v>
      </c>
      <c r="B107" s="841">
        <f>100*'ISS APOIO'!B51</f>
        <v>3</v>
      </c>
      <c r="C107" s="1019">
        <f>((100/((100-$B$109)%)-100)*B107)/$B$109</f>
        <v>3.42</v>
      </c>
      <c r="D107" s="842">
        <f>((D22+D35+D44+D97+D102+D110)*$C$107)%</f>
        <v>111.96</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457.01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809.04</v>
      </c>
      <c r="E111" s="989"/>
    </row>
    <row r="112" spans="1:7" ht="13.5" thickBot="1">
      <c r="A112" s="1724"/>
      <c r="B112" s="1724"/>
      <c r="C112" s="1724"/>
      <c r="D112" s="834"/>
      <c r="E112" s="989"/>
    </row>
    <row r="113" spans="1:5" ht="13.5" thickBot="1">
      <c r="A113" s="1823" t="s">
        <v>333</v>
      </c>
      <c r="B113" s="1824"/>
      <c r="C113" s="1825"/>
      <c r="D113" s="1031">
        <f>D22+D35+D44+D97+D111</f>
        <v>3730.75</v>
      </c>
      <c r="E113" s="1032"/>
    </row>
    <row r="115" spans="1:5">
      <c r="D115" s="970">
        <f>D113*12</f>
        <v>44769</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47:C47"/>
    <mergeCell ref="A19:B19"/>
    <mergeCell ref="A20:B20"/>
    <mergeCell ref="A22:C22"/>
    <mergeCell ref="A36:C36"/>
    <mergeCell ref="A33:B33"/>
    <mergeCell ref="A35:C35"/>
    <mergeCell ref="A23:C23"/>
    <mergeCell ref="A24:D24"/>
    <mergeCell ref="A21:B21"/>
    <mergeCell ref="A29:B29"/>
    <mergeCell ref="A25:C25"/>
    <mergeCell ref="A26:B26"/>
    <mergeCell ref="A27:B27"/>
    <mergeCell ref="A28:B28"/>
    <mergeCell ref="A57:B57"/>
    <mergeCell ref="A50:B50"/>
    <mergeCell ref="A40:B40"/>
    <mergeCell ref="A41:B41"/>
    <mergeCell ref="A30:B30"/>
    <mergeCell ref="A31:B31"/>
    <mergeCell ref="A32:B32"/>
    <mergeCell ref="A34:B34"/>
    <mergeCell ref="A48:B48"/>
    <mergeCell ref="A49:B49"/>
    <mergeCell ref="A37:D37"/>
    <mergeCell ref="A42:B42"/>
    <mergeCell ref="A43:B43"/>
    <mergeCell ref="A38:C38"/>
    <mergeCell ref="A39:B39"/>
    <mergeCell ref="A46:D46"/>
    <mergeCell ref="A68:B68"/>
    <mergeCell ref="A70:C70"/>
    <mergeCell ref="A71:B71"/>
    <mergeCell ref="A44:C44"/>
    <mergeCell ref="A45:C45"/>
    <mergeCell ref="A60:B60"/>
    <mergeCell ref="A61:B61"/>
    <mergeCell ref="A51:B51"/>
    <mergeCell ref="A52:B52"/>
    <mergeCell ref="A53:B53"/>
    <mergeCell ref="A54:B54"/>
    <mergeCell ref="A55:B55"/>
    <mergeCell ref="A58:C58"/>
    <mergeCell ref="A59:B59"/>
    <mergeCell ref="A56:B56"/>
    <mergeCell ref="A62:B62"/>
    <mergeCell ref="A63:B63"/>
    <mergeCell ref="A65:C65"/>
    <mergeCell ref="A66:B66"/>
    <mergeCell ref="A67:B67"/>
    <mergeCell ref="A90:C90"/>
    <mergeCell ref="A72:B72"/>
    <mergeCell ref="A75:B75"/>
    <mergeCell ref="A76:B76"/>
    <mergeCell ref="A73:B73"/>
    <mergeCell ref="A87:B87"/>
    <mergeCell ref="A88:B88"/>
    <mergeCell ref="A82:B82"/>
    <mergeCell ref="A84:B84"/>
    <mergeCell ref="A85:B85"/>
    <mergeCell ref="A86:B86"/>
    <mergeCell ref="A74:B74"/>
    <mergeCell ref="A113:C113"/>
    <mergeCell ref="A93:B93"/>
    <mergeCell ref="A94:B94"/>
    <mergeCell ref="A95:B95"/>
    <mergeCell ref="A96:B96"/>
    <mergeCell ref="B101:C101"/>
    <mergeCell ref="A97:B97"/>
    <mergeCell ref="A98:C98"/>
    <mergeCell ref="A99:D99"/>
    <mergeCell ref="A100:C100"/>
    <mergeCell ref="A111:C111"/>
    <mergeCell ref="A112:C112"/>
    <mergeCell ref="A92:B92"/>
    <mergeCell ref="A77:B77"/>
    <mergeCell ref="A80:C80"/>
    <mergeCell ref="A81:B81"/>
    <mergeCell ref="A83:B83"/>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0.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4" zoomScale="110" zoomScaleNormal="100" zoomScaleSheetLayoutView="110" workbookViewId="0">
      <selection sqref="A1:D1"/>
    </sheetView>
  </sheetViews>
  <sheetFormatPr defaultRowHeight="12.75"/>
  <cols>
    <col min="1" max="1" width="54.28515625" style="940" customWidth="1"/>
    <col min="2" max="2" width="24.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306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142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307</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CCT!AV38</f>
        <v>1</v>
      </c>
      <c r="C34" s="909">
        <f>CCT!AU38</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17</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1153</v>
      </c>
      <c r="B49" s="1891"/>
      <c r="C49" s="1891"/>
      <c r="D49" s="1891"/>
    </row>
    <row r="50" spans="1:7" ht="13.5" thickBot="1">
      <c r="A50" s="655" t="s">
        <v>534</v>
      </c>
      <c r="B50" s="656">
        <v>0</v>
      </c>
      <c r="C50" s="736">
        <v>0</v>
      </c>
      <c r="D50" s="658">
        <f>B50*C50</f>
        <v>0</v>
      </c>
      <c r="F50" s="944"/>
      <c r="G50" s="944"/>
    </row>
    <row r="51" spans="1:7" ht="27" customHeight="1" thickBot="1">
      <c r="A51" s="1891" t="s">
        <v>1154</v>
      </c>
      <c r="B51" s="1891"/>
      <c r="C51" s="1891"/>
      <c r="D51" s="1891"/>
    </row>
    <row r="52" spans="1:7" ht="13.5" thickBot="1">
      <c r="A52" s="655" t="s">
        <v>936</v>
      </c>
      <c r="B52" s="656">
        <v>0</v>
      </c>
      <c r="C52" s="736">
        <v>0</v>
      </c>
      <c r="D52" s="658">
        <f>B52*C52</f>
        <v>0</v>
      </c>
    </row>
    <row r="53" spans="1:7" ht="27" customHeight="1" thickBot="1">
      <c r="A53" s="1891" t="s">
        <v>308</v>
      </c>
      <c r="B53" s="1891"/>
      <c r="C53" s="1891"/>
      <c r="D53" s="1891"/>
    </row>
    <row r="54" spans="1:7" ht="13.5" thickBot="1">
      <c r="A54" s="655" t="s">
        <v>919</v>
      </c>
      <c r="B54" s="708">
        <v>0</v>
      </c>
      <c r="C54" s="736">
        <v>0</v>
      </c>
      <c r="D54" s="658">
        <f>B54*C54</f>
        <v>0</v>
      </c>
    </row>
    <row r="55" spans="1:7" ht="13.5" thickBot="1">
      <c r="A55" s="1128" t="s">
        <v>533</v>
      </c>
      <c r="B55" s="725">
        <f>SUM(B16:B41,B43:B48,B50,B52,B54)</f>
        <v>1</v>
      </c>
      <c r="C55" s="751"/>
      <c r="D55" s="726">
        <f>SUM(D16:D41,D43:D48,D50,D52,D54)</f>
        <v>1043.74</v>
      </c>
      <c r="E55" s="951"/>
    </row>
    <row r="56" spans="1:7">
      <c r="A56" s="886"/>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91">
        <f>(1/220*12*6/12)</f>
        <v>2.7300000000000001E-2</v>
      </c>
      <c r="D63" s="686">
        <f>C63*(D35+D36)</f>
        <v>0</v>
      </c>
    </row>
    <row r="64" spans="1:7" ht="13.5" thickBot="1">
      <c r="A64" s="869" t="s">
        <v>882</v>
      </c>
      <c r="B64" s="870"/>
      <c r="C64" s="877"/>
      <c r="D64" s="809">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SUM(B16:B41)*(Parâmetro!G17*20-1)+SUM(B43:B48)*(Parâmetro!G26*20-1)+SUM(B50)*(Parâmetro!G29*20-1)+SUM(B52)*(Parâmetro!G30*20-1)+SUM(B54)*(Parâmetro!G45*20-1)</f>
        <v>279</v>
      </c>
      <c r="E71" s="863"/>
      <c r="F71" s="951"/>
    </row>
    <row r="72" spans="1:7">
      <c r="A72" s="1713" t="s">
        <v>279</v>
      </c>
      <c r="B72" s="1729"/>
      <c r="C72" s="770">
        <f>Parâmetro!E92</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SUM(B16:B41)*Parâmetro!C17+SUM(B43:B48)*Parâmetro!C26+SUM(B50)*Parâmetro!C29+SUM(B52)*Parâmetro!C30+SUM(B54)*Parâmetro!C45</f>
        <v>29.15</v>
      </c>
      <c r="E75" s="951"/>
    </row>
    <row r="76" spans="1:7">
      <c r="A76" s="1713" t="s">
        <v>1054</v>
      </c>
      <c r="B76" s="1714"/>
      <c r="C76" s="868"/>
      <c r="D76" s="866">
        <f>SUM(B16:B41)*Parâmetro!D17+SUM(B43:B48)*Parâmetro!D26+SUM(B50)*Parâmetro!D29+SUM(B52)*Parâmetro!D30+SUM(B54)*Parâmetro!D45</f>
        <v>0</v>
      </c>
      <c r="E76" s="951"/>
    </row>
    <row r="77" spans="1:7" ht="13.5" thickBot="1">
      <c r="A77" s="1816" t="s">
        <v>866</v>
      </c>
      <c r="B77" s="1817"/>
      <c r="C77" s="871"/>
      <c r="D77" s="724">
        <f>B54*Parâmetro!E147</f>
        <v>0</v>
      </c>
    </row>
    <row r="78" spans="1:7" ht="13.5" thickBot="1">
      <c r="A78" s="1721" t="s">
        <v>282</v>
      </c>
      <c r="B78" s="1722"/>
      <c r="C78" s="1747"/>
      <c r="D78" s="726">
        <f>SUM(D70:D77)</f>
        <v>372.65</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ITAJUBÁ'!B17*'Uniforme Apoio'!BM10+'CARGOS ITAJUBÁ'!B18*'Uniforme Apoio'!BM11+'CARGOS ITAJUBÁ'!B19*'Uniforme Apoio'!BM12+'CARGOS ITAJUBÁ'!B20*'Uniforme Apoio'!BM13+'CARGOS ITAJUBÁ'!B21*'Uniforme Apoio'!BM14+'CARGOS ITAJUBÁ'!B22*'Uniforme Apoio'!BM15+'CARGOS ITAJUBÁ'!B23*'Uniforme Apoio'!BM16+'CARGOS ITAJUBÁ'!B24*'Uniforme Apoio'!BM17+'CARGOS ITAJUBÁ'!B25*'Uniforme Apoio'!BM18+'CARGOS ITAJUBÁ'!B26*'Uniforme Apoio'!BM20+'CARGOS ITAJUBÁ'!B27*'Uniforme Apoio'!BM21+'CARGOS ITAJUBÁ'!B28*'Uniforme Apoio'!BM22+'CARGOS ITAJUBÁ'!B29*'Uniforme Apoio'!BM23+'CARGOS ITAJUBÁ'!B30*'Uniforme Apoio'!BM24+'CARGOS ITAJUBÁ'!B31*'Uniforme Apoio'!BM25+'CARGOS ITAJUBÁ'!B32*'Uniforme Apoio'!BM28+'CARGOS ITAJUBÁ'!B33*'Uniforme Apoio'!BM29+'CARGOS ITAJUBÁ'!B34*'Uniforme Apoio'!BM30+'CARGOS ITAJUBÁ'!B35*'Uniforme Apoio'!BM30+'CARGOS ITAJUBÁ'!B36*'Uniforme Apoio'!BM30+'CARGOS ITAJUBÁ'!B37*'Uniforme Apoio'!BM31+'CARGOS ITAJUBÁ'!B38*'Uniforme Apoio'!BM31+'CARGOS ITAJUBÁ'!B39*'Uniforme Apoio'!BM32+'CARGOS ITAJUBÁ'!B40*'Uniforme Apoio'!BM33+'CARGOS ITAJUBÁ'!B41*'Uniforme Apoio'!BM39+'CARGOS ITAJUBÁ'!B43*'Uniforme Apoio'!BM19+'CARGOS ITAJUBÁ'!B44*'Uniforme Apoio'!BM27+'CARGOS ITAJUBÁ'!B45*'Uniforme Apoio'!BM35+'CARGOS ITAJUBÁ'!B46*'Uniforme Apoio'!BM36+'CARGOS ITAJUBÁ'!B47*'Uniforme Apoio'!BM37+'CARGOS ITAJUBÁ'!B48*'Uniforme Apoio'!BM38+'CARGOS ITAJUBÁ'!B50*'Uniforme Apoio'!BM40+'CARGOS ITAJUBÁ'!B52*'Uniforme Apoio'!BM34+'CARGOS ITAJUBÁ'!B54*'Uniforme Apoio'!BM26</f>
        <v>85.68</v>
      </c>
      <c r="E83" s="944"/>
    </row>
    <row r="84" spans="1:7">
      <c r="A84" s="1713" t="str">
        <f>'TOTALIZADORA MÓDULOS'!A286:B286</f>
        <v>B - Materiais de Consumo</v>
      </c>
      <c r="B84" s="1729"/>
      <c r="C84" s="782">
        <v>0</v>
      </c>
      <c r="D84" s="781">
        <f>'Material de consumo jardinagem'!G21*'CARGOS ITAJUBÁ'!B28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788">
        <f>'BASE DE DADOS MÓDULOS 4 E 5'!C10</f>
        <v>0.08</v>
      </c>
      <c r="D97" s="787">
        <f t="shared" si="2"/>
        <v>91.09</v>
      </c>
    </row>
    <row r="98" spans="1:7">
      <c r="A98" s="1713" t="s">
        <v>1052</v>
      </c>
      <c r="B98" s="1714"/>
      <c r="C98" s="788">
        <f>'BASE DE DADOS MÓDULOS 4 E 5'!C11</f>
        <v>0.03</v>
      </c>
      <c r="D98" s="921">
        <f t="shared" si="2"/>
        <v>34.159999999999997</v>
      </c>
    </row>
    <row r="99" spans="1:7" ht="13.5" thickBot="1">
      <c r="A99" s="1745" t="s">
        <v>294</v>
      </c>
      <c r="B99" s="1759"/>
      <c r="C99" s="955">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49"/>
      <c r="C103" s="1201">
        <f>'BASE DE DADOS MÓDULOS 4 E 5'!C16</f>
        <v>8.3299999999999999E-2</v>
      </c>
      <c r="D103" s="965">
        <f>C103*D65</f>
        <v>94.85</v>
      </c>
    </row>
    <row r="104" spans="1:7">
      <c r="A104" s="1713" t="s">
        <v>297</v>
      </c>
      <c r="B104" s="1714"/>
      <c r="C104" s="1202">
        <f>'BASE DE DADOS MÓDULOS 4 E 5'!C17</f>
        <v>2.7799999999999998E-2</v>
      </c>
      <c r="D104" s="884">
        <f>C104*D65</f>
        <v>31.65</v>
      </c>
    </row>
    <row r="105" spans="1:7">
      <c r="A105" s="1750" t="s">
        <v>298</v>
      </c>
      <c r="B105" s="1840"/>
      <c r="C105" s="1203">
        <f>SUM(C103:C104)</f>
        <v>0.1111</v>
      </c>
      <c r="D105" s="930">
        <f>SUM(D103:D104)</f>
        <v>126.5</v>
      </c>
    </row>
    <row r="106" spans="1:7" ht="13.5" thickBot="1">
      <c r="A106" s="1745" t="s">
        <v>299</v>
      </c>
      <c r="B106" s="1759"/>
      <c r="C106" s="1204">
        <f>'BASE DE DADOS MÓDULOS 4 E 5'!C19</f>
        <v>4.0899999999999999E-2</v>
      </c>
      <c r="D106" s="884">
        <f>D65*C106</f>
        <v>46.57</v>
      </c>
      <c r="F106" s="960"/>
      <c r="G106" s="961"/>
    </row>
    <row r="107" spans="1:7" ht="13.5" thickBot="1">
      <c r="A107" s="803" t="s">
        <v>282</v>
      </c>
      <c r="B107" s="872"/>
      <c r="C107" s="1205">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814">
        <f>'BASE DE DADOS MÓDULOS 4 E 5'!C32</f>
        <v>1.2999999999999999E-3</v>
      </c>
      <c r="D119" s="787">
        <f t="shared" si="3"/>
        <v>1.48</v>
      </c>
    </row>
    <row r="120" spans="1:6">
      <c r="A120" s="1713" t="s">
        <v>315</v>
      </c>
      <c r="B120" s="1714"/>
      <c r="C120" s="927">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29">
        <f>SUM(C125:C129)</f>
        <v>0.1089</v>
      </c>
      <c r="D130" s="930">
        <f>SUM(D125:D129)</f>
        <v>124</v>
      </c>
    </row>
    <row r="131" spans="1:7" ht="13.5" thickBot="1">
      <c r="A131" s="1745" t="s">
        <v>785</v>
      </c>
      <c r="B131" s="1746"/>
      <c r="C131" s="982">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237.86</v>
      </c>
    </row>
    <row r="148" spans="1:6">
      <c r="A148" s="840" t="s">
        <v>327</v>
      </c>
      <c r="B148" s="934">
        <f>'BASE DE DADOS MÓDULOS 4 E 5'!B61</f>
        <v>1.65</v>
      </c>
      <c r="C148" s="841">
        <f>((100/((100-$B$152)%)-100)*B148)/$B$152</f>
        <v>1.86</v>
      </c>
      <c r="D148" s="789">
        <f>(D153+D145+D140+D87+D78+D65)*C148%</f>
        <v>51.68</v>
      </c>
    </row>
    <row r="149" spans="1:6">
      <c r="A149" s="840" t="s">
        <v>328</v>
      </c>
      <c r="B149" s="879"/>
      <c r="C149" s="841"/>
      <c r="D149" s="789">
        <f>((D65+D78+D87+D140+D145+D153)*$C$149)%</f>
        <v>0</v>
      </c>
    </row>
    <row r="150" spans="1:6">
      <c r="A150" s="840" t="s">
        <v>329</v>
      </c>
      <c r="B150" s="935">
        <f>100*'ISS APOIO'!B54</f>
        <v>2</v>
      </c>
      <c r="C150" s="841">
        <f>((100/((100-$B$152)%)-100)*B150)/$B$152</f>
        <v>2.25</v>
      </c>
      <c r="D150" s="789">
        <f>(D153+D145+D140+D87+D78+D65)*C150%</f>
        <v>62.52</v>
      </c>
    </row>
    <row r="151" spans="1:6">
      <c r="A151" s="840" t="s">
        <v>330</v>
      </c>
      <c r="B151" s="879"/>
      <c r="C151" s="841"/>
      <c r="D151" s="789">
        <f>((D65+D78+D87+D140+D145+D153)*$C$151)%</f>
        <v>0</v>
      </c>
    </row>
    <row r="152" spans="1:6">
      <c r="A152" s="840" t="s">
        <v>331</v>
      </c>
      <c r="B152" s="880">
        <f>SUM(B147:B151)</f>
        <v>11.25</v>
      </c>
      <c r="C152" s="881">
        <f>SUM(C147:C151)</f>
        <v>12.67</v>
      </c>
      <c r="D152" s="882">
        <f>SUM(D147:D151)</f>
        <v>352.06</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704.09</v>
      </c>
      <c r="E154" s="949"/>
      <c r="F154" s="944"/>
    </row>
    <row r="155" spans="1:6" ht="13.5" thickBot="1">
      <c r="A155" s="1724"/>
      <c r="B155" s="1724"/>
      <c r="C155" s="1724"/>
      <c r="D155" s="834"/>
    </row>
    <row r="156" spans="1:6" ht="13.5" thickBot="1">
      <c r="A156" s="1721" t="s">
        <v>333</v>
      </c>
      <c r="B156" s="1722"/>
      <c r="C156" s="1723"/>
      <c r="D156" s="806">
        <f>D65+D78+D87+D140+D154</f>
        <v>3130.79</v>
      </c>
      <c r="E156" s="944">
        <f>D156-'Resumo Cat'!G40</f>
        <v>0.02</v>
      </c>
      <c r="F156" s="944"/>
    </row>
    <row r="158" spans="1:6">
      <c r="D158" s="970">
        <f>D156*12</f>
        <v>37569.480000000003</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21.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topLeftCell="A91" zoomScale="110" zoomScaleNormal="100" zoomScaleSheetLayoutView="110" workbookViewId="0">
      <selection sqref="A1:D1"/>
    </sheetView>
  </sheetViews>
  <sheetFormatPr defaultRowHeight="12.75"/>
  <cols>
    <col min="1" max="1" width="54.28515625" style="940" customWidth="1"/>
    <col min="2" max="2" width="22.42578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790</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CCT!AU38</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14"/>
      <c r="C28" s="770">
        <f>Parâmetro!G17</f>
        <v>14</v>
      </c>
      <c r="D28" s="771">
        <f>((20*C28)-1)*C13</f>
        <v>279</v>
      </c>
      <c r="E28" s="989"/>
    </row>
    <row r="29" spans="1:5">
      <c r="A29" s="1713" t="s">
        <v>279</v>
      </c>
      <c r="B29" s="1729"/>
      <c r="C29" s="770">
        <f>Parâmetro!E92</f>
        <v>3.1</v>
      </c>
      <c r="D29" s="772">
        <f>(2*$C$29*20*C13)-(IF(D13*6%&lt;=(2*$C$29*20*C13),D13*6%,(2*$C$29*20*C13)))</f>
        <v>61.38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Parâmetro!C17</f>
        <v>29.15</v>
      </c>
      <c r="D32" s="691">
        <f>$C$13*C32</f>
        <v>29.15</v>
      </c>
      <c r="E32" s="989"/>
    </row>
    <row r="33" spans="1:8">
      <c r="A33" s="1713" t="s">
        <v>1054</v>
      </c>
      <c r="B33" s="1714"/>
      <c r="C33" s="774">
        <f>Parâmetro!D17</f>
        <v>0</v>
      </c>
      <c r="D33" s="691">
        <f>$C$13*C33</f>
        <v>0</v>
      </c>
      <c r="E33" s="989"/>
    </row>
    <row r="34" spans="1:8" ht="13.5" thickBot="1">
      <c r="A34" s="1745" t="s">
        <v>933</v>
      </c>
      <c r="B34" s="1746"/>
      <c r="C34" s="778">
        <v>0</v>
      </c>
      <c r="D34" s="691">
        <f>$C$13*C34</f>
        <v>0</v>
      </c>
      <c r="E34" s="989"/>
    </row>
    <row r="35" spans="1:8" ht="13.5" thickBot="1">
      <c r="A35" s="1823" t="s">
        <v>282</v>
      </c>
      <c r="B35" s="1824"/>
      <c r="C35" s="1841"/>
      <c r="D35" s="1000">
        <f>SUM(D27:D34)</f>
        <v>372.65</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c r="H38" s="945"/>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45" t="str">
        <f>'TOTALIZADORA MÓDULOS'!A288:B288</f>
        <v>D - Produtos de Limpeza</v>
      </c>
      <c r="B43" s="1746"/>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1060</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923">
        <f>'BASE DE DADOS MÓDULOS 4 E 5'!C17</f>
        <v>2.7799999999999998E-2</v>
      </c>
      <c r="D61" s="798">
        <f>C61*D22</f>
        <v>31.65</v>
      </c>
      <c r="E61" s="989"/>
    </row>
    <row r="62" spans="1:6">
      <c r="A62" s="1750" t="s">
        <v>298</v>
      </c>
      <c r="B62" s="1751"/>
      <c r="C62" s="924">
        <f>SUM(C60:C61)</f>
        <v>0.1111</v>
      </c>
      <c r="D62" s="800">
        <f>SUM(D60:D61)</f>
        <v>126.5</v>
      </c>
      <c r="E62" s="989"/>
    </row>
    <row r="63" spans="1:6" ht="13.5" thickBot="1">
      <c r="A63" s="1745" t="s">
        <v>299</v>
      </c>
      <c r="B63" s="1759"/>
      <c r="C63" s="873">
        <f>'BASE DE DADOS MÓDULOS 4 E 5'!C19</f>
        <v>4.0899999999999999E-2</v>
      </c>
      <c r="D63" s="884">
        <f>D22*C63</f>
        <v>46.57</v>
      </c>
      <c r="E63" s="989"/>
    </row>
    <row r="64" spans="1:6" ht="13.5" thickBot="1">
      <c r="A64" s="1004" t="s">
        <v>282</v>
      </c>
      <c r="B64" s="1005"/>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12" t="s">
        <v>282</v>
      </c>
      <c r="B69" s="1013"/>
      <c r="C69" s="1006">
        <f>SUM(C67:C68)</f>
        <v>1.8E-3</v>
      </c>
      <c r="D69" s="997">
        <f>SUM(D67:D68)</f>
        <v>2.0499999999999998</v>
      </c>
      <c r="E69" s="989"/>
    </row>
    <row r="70" spans="1:7" ht="13.5" thickBot="1">
      <c r="A70" s="1737"/>
      <c r="B70" s="1738"/>
      <c r="C70" s="1738"/>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927">
        <f>'BASE DE DADOS MÓDULOS 4 E 5'!C32</f>
        <v>1.2999999999999999E-3</v>
      </c>
      <c r="D76" s="787">
        <f t="shared" si="1"/>
        <v>1.48</v>
      </c>
      <c r="E76" s="989"/>
    </row>
    <row r="77" spans="1:7">
      <c r="A77" s="1713" t="s">
        <v>315</v>
      </c>
      <c r="B77" s="1714"/>
      <c r="C77" s="814">
        <f>'BASE DE DADOS MÓDULOS 4 E 5'!C33</f>
        <v>4.2999999999999997E-2</v>
      </c>
      <c r="D77" s="787">
        <f t="shared" si="1"/>
        <v>48.96</v>
      </c>
      <c r="E77" s="989"/>
    </row>
    <row r="78" spans="1:7" ht="13.5" thickBot="1">
      <c r="A78" s="816" t="s">
        <v>339</v>
      </c>
      <c r="B78" s="817"/>
      <c r="C78" s="967">
        <f>'BASE DE DADOS MÓDULOS 4 E 5'!C34</f>
        <v>1.6999999999999999E-3</v>
      </c>
      <c r="D78" s="819">
        <f t="shared" si="1"/>
        <v>1.94</v>
      </c>
      <c r="E78" s="989"/>
    </row>
    <row r="79" spans="1:7" ht="13.5" thickBot="1">
      <c r="A79" s="1012" t="s">
        <v>282</v>
      </c>
      <c r="B79" s="1013"/>
      <c r="C79" s="1026">
        <f>SUM(C72:C78)</f>
        <v>5.79E-2</v>
      </c>
      <c r="D79" s="1010">
        <f>SUM(D72:D78)</f>
        <v>65.930000000000007</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94.85</v>
      </c>
      <c r="E82" s="989"/>
    </row>
    <row r="83" spans="1:6">
      <c r="A83" s="1713" t="s">
        <v>317</v>
      </c>
      <c r="B83" s="1714"/>
      <c r="C83" s="815">
        <f>'BASE DE DADOS MÓDULOS 4 E 5'!C39</f>
        <v>1.3899999999999999E-2</v>
      </c>
      <c r="D83" s="789">
        <f>C83*$D$22</f>
        <v>15.83</v>
      </c>
      <c r="E83" s="989"/>
    </row>
    <row r="84" spans="1:6">
      <c r="A84" s="1713" t="s">
        <v>783</v>
      </c>
      <c r="B84" s="1714"/>
      <c r="C84" s="815">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124</v>
      </c>
      <c r="E87" s="989"/>
    </row>
    <row r="88" spans="1:6" ht="13.5" thickBot="1">
      <c r="A88" s="1745" t="s">
        <v>785</v>
      </c>
      <c r="B88" s="1746"/>
      <c r="C88" s="967">
        <f>'BASE DE DADOS MÓDULOS 4 E 5'!C44</f>
        <v>4.0099999999999997E-2</v>
      </c>
      <c r="D88" s="974">
        <f>C88*D22</f>
        <v>45.66</v>
      </c>
      <c r="E88" s="989"/>
    </row>
    <row r="89" spans="1:6" ht="13.5" thickBot="1">
      <c r="A89" s="1004" t="s">
        <v>282</v>
      </c>
      <c r="B89" s="1005"/>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237.86</v>
      </c>
      <c r="E104" s="989"/>
    </row>
    <row r="105" spans="1:7">
      <c r="A105" s="840" t="s">
        <v>327</v>
      </c>
      <c r="B105" s="841">
        <f>'BASE DE DADOS MÓDULOS 4 E 5'!B61</f>
        <v>1.65</v>
      </c>
      <c r="C105" s="1019">
        <f>((100/((100-$B$109)%)-100)*B105)/$B$109</f>
        <v>1.86</v>
      </c>
      <c r="D105" s="842">
        <f>((D22+D35+D44+D97+D102+D110)*$C$105)%</f>
        <v>51.68</v>
      </c>
      <c r="E105" s="989"/>
    </row>
    <row r="106" spans="1:7">
      <c r="A106" s="840" t="s">
        <v>328</v>
      </c>
      <c r="B106" s="841"/>
      <c r="C106" s="1019"/>
      <c r="D106" s="842">
        <f>((D22+D35+D44+D97+D102+D110)*$C$106)%</f>
        <v>0</v>
      </c>
      <c r="E106" s="989"/>
    </row>
    <row r="107" spans="1:7">
      <c r="A107" s="840" t="s">
        <v>329</v>
      </c>
      <c r="B107" s="841">
        <f>100*'ISS APOIO'!B54</f>
        <v>2</v>
      </c>
      <c r="C107" s="1019">
        <f>((100/((100-$B$109)%)-100)*B107)/$B$109</f>
        <v>2.25</v>
      </c>
      <c r="D107" s="842">
        <f>((D22+D35+D44+D97+D102+D110)*$C$107)%</f>
        <v>62.52</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352.06</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704.09</v>
      </c>
      <c r="E111" s="989"/>
    </row>
    <row r="112" spans="1:7" ht="13.5" thickBot="1">
      <c r="A112" s="1724"/>
      <c r="B112" s="1724"/>
      <c r="C112" s="1724"/>
      <c r="D112" s="834"/>
      <c r="E112" s="989"/>
    </row>
    <row r="113" spans="1:5" ht="13.5" thickBot="1">
      <c r="A113" s="1823" t="s">
        <v>333</v>
      </c>
      <c r="B113" s="1824"/>
      <c r="C113" s="1825"/>
      <c r="D113" s="1031">
        <f>D22+D35+D44+D97+D111</f>
        <v>3130.77</v>
      </c>
      <c r="E113" s="1032"/>
    </row>
    <row r="115" spans="1:5">
      <c r="D115" s="970">
        <f>D113*12</f>
        <v>37569.24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2.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2" sqref="G32"/>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309</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982</v>
      </c>
    </row>
    <row r="6" spans="1:4">
      <c r="A6" s="1704" t="s">
        <v>262</v>
      </c>
      <c r="B6" s="1705"/>
      <c r="C6" s="1706"/>
      <c r="D6" s="857"/>
    </row>
    <row r="7" spans="1:4" ht="25.5">
      <c r="A7" s="1704" t="s">
        <v>263</v>
      </c>
      <c r="B7" s="1705"/>
      <c r="C7" s="1706"/>
      <c r="D7" s="647" t="s">
        <v>1014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311</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CCT!AV39</f>
        <v>1</v>
      </c>
      <c r="C34" s="909">
        <f>CCT!AU39</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CCT!BD39</f>
        <v>1</v>
      </c>
      <c r="C38" s="909">
        <f>CCT!BC39</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18</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1155</v>
      </c>
      <c r="B49" s="1891"/>
      <c r="C49" s="1891"/>
      <c r="D49" s="1891"/>
    </row>
    <row r="50" spans="1:7" ht="13.5" thickBot="1">
      <c r="A50" s="655" t="s">
        <v>534</v>
      </c>
      <c r="B50" s="656">
        <v>0</v>
      </c>
      <c r="C50" s="736">
        <v>0</v>
      </c>
      <c r="D50" s="658">
        <f>B50*C50</f>
        <v>0</v>
      </c>
      <c r="F50" s="944"/>
      <c r="G50" s="944"/>
    </row>
    <row r="51" spans="1:7" ht="27" customHeight="1" thickBot="1">
      <c r="A51" s="1891" t="s">
        <v>1156</v>
      </c>
      <c r="B51" s="1891"/>
      <c r="C51" s="1891"/>
      <c r="D51" s="1891"/>
    </row>
    <row r="52" spans="1:7" ht="13.5" thickBot="1">
      <c r="A52" s="655" t="s">
        <v>936</v>
      </c>
      <c r="B52" s="656">
        <v>0</v>
      </c>
      <c r="C52" s="736">
        <v>0</v>
      </c>
      <c r="D52" s="658">
        <f>B52*C52</f>
        <v>0</v>
      </c>
    </row>
    <row r="53" spans="1:7" ht="27" customHeight="1" thickBot="1">
      <c r="A53" s="1891" t="s">
        <v>310</v>
      </c>
      <c r="B53" s="1891"/>
      <c r="C53" s="1891"/>
      <c r="D53" s="1891"/>
    </row>
    <row r="54" spans="1:7" ht="13.5" thickBot="1">
      <c r="A54" s="655" t="s">
        <v>919</v>
      </c>
      <c r="B54" s="708">
        <v>0</v>
      </c>
      <c r="C54" s="736">
        <v>0</v>
      </c>
      <c r="D54" s="658">
        <f>B54*C54</f>
        <v>0</v>
      </c>
    </row>
    <row r="55" spans="1:7" ht="13.5" thickBot="1">
      <c r="A55" s="663" t="s">
        <v>533</v>
      </c>
      <c r="B55" s="725">
        <f>SUM(B16:B41,B43:B48,B50,B52,B54)</f>
        <v>2</v>
      </c>
      <c r="C55" s="751"/>
      <c r="D55" s="726">
        <f>SUM(D16:D41,D43:D48,D50,D52,D54)</f>
        <v>2275.0500000000002</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2369.94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SUM(B16:B41)*(Parâmetro!G8*20-1)+SUM(B43:B48)*(Parâmetro!G26*20-1)+SUM(B50)*(Parâmetro!G29*20-1)+SUM(B52)*(Parâmetro!G30*20-1)+SUM(B54)*(Parâmetro!G45*20-1)</f>
        <v>558</v>
      </c>
      <c r="E71" s="863"/>
      <c r="F71" s="951"/>
    </row>
    <row r="72" spans="1:7">
      <c r="A72" s="1713" t="s">
        <v>279</v>
      </c>
      <c r="B72" s="1729"/>
      <c r="C72" s="770">
        <f>Parâmetro!E95</f>
        <v>3.1</v>
      </c>
      <c r="D72" s="864">
        <f>(2*C72*20*SUM(B16:B41,B43:B48,B50,B52))-(IF(SUM(D16:D41,D43:D48,D50,D52)*6%&lt;=(2*C72*20*SUM(B16:B41,B43:B48,B50,B52)),SUM(D16:D41,D43:D48,D50,D52)*6%,(2*C72*20*SUM(B16:B41,B43:B48,B50,B52))))+(2*C72*20*B54)-(IF(D54*6%&lt;=(2*C72*20*B54),D54*6%,(2*C72*20*B54)))</f>
        <v>111.5</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SUM(B16:B41)*Parâmetro!C8+SUM(B43:B48)*Parâmetro!C26+SUM(B50)*Parâmetro!C29+SUM(B52)*Parâmetro!C30+SUM(B54)*Parâmetro!C45</f>
        <v>0</v>
      </c>
      <c r="E75" s="951"/>
    </row>
    <row r="76" spans="1:7">
      <c r="A76" s="1713" t="s">
        <v>1054</v>
      </c>
      <c r="B76" s="1714"/>
      <c r="C76" s="868"/>
      <c r="D76" s="866">
        <f>SUM(B16:B41)*Parâmetro!D8+SUM(B43:B48)*Parâmetro!D26+SUM(B50)*Parâmetro!D29+SUM(B52)*Parâmetro!D30+SUM(B54)*Parâmetro!D45</f>
        <v>16.86</v>
      </c>
      <c r="E76" s="951"/>
    </row>
    <row r="77" spans="1:7" ht="13.5" thickBot="1">
      <c r="A77" s="1816" t="s">
        <v>866</v>
      </c>
      <c r="B77" s="1817"/>
      <c r="C77" s="871"/>
      <c r="D77" s="724">
        <f>B54*Parâmetro!E147</f>
        <v>0</v>
      </c>
    </row>
    <row r="78" spans="1:7" ht="13.5" thickBot="1">
      <c r="A78" s="1721" t="s">
        <v>282</v>
      </c>
      <c r="B78" s="1722"/>
      <c r="C78" s="1747"/>
      <c r="D78" s="726">
        <f>SUM(D70:D77)</f>
        <v>692.6</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ITAÚNA'!B17*'Uniforme Apoio'!BM10+'CARGOS ITAÚNA'!B18*'Uniforme Apoio'!BM11+'CARGOS ITAÚNA'!B19*'Uniforme Apoio'!BM12+'CARGOS ITAÚNA'!B20*'Uniforme Apoio'!BM13+'CARGOS ITAÚNA'!B21*'Uniforme Apoio'!BM14+'CARGOS ITAÚNA'!B22*'Uniforme Apoio'!BM15+'CARGOS ITAÚNA'!B23*'Uniforme Apoio'!BM16+'CARGOS ITAÚNA'!B24*'Uniforme Apoio'!BM17+'CARGOS ITAÚNA'!B25*'Uniforme Apoio'!BM18+'CARGOS ITAÚNA'!B26*'Uniforme Apoio'!BM20+'CARGOS ITAÚNA'!B27*'Uniforme Apoio'!BM21+'CARGOS ITAÚNA'!B28*'Uniforme Apoio'!BM22+'CARGOS ITAÚNA'!B29*'Uniforme Apoio'!BM23+'CARGOS ITAÚNA'!B30*'Uniforme Apoio'!BM24+'CARGOS ITAÚNA'!B31*'Uniforme Apoio'!BM25+'CARGOS ITAÚNA'!B32*'Uniforme Apoio'!BM28+'CARGOS ITAÚNA'!B33*'Uniforme Apoio'!BM29+'CARGOS ITAÚNA'!B34*'Uniforme Apoio'!BM30+'CARGOS ITAÚNA'!B35*'Uniforme Apoio'!BM30+'CARGOS ITAÚNA'!B36*'Uniforme Apoio'!BM30+'CARGOS ITAÚNA'!B37*'Uniforme Apoio'!BM31+'CARGOS ITAÚNA'!B38*'Uniforme Apoio'!BM31+'CARGOS ITAÚNA'!B39*'Uniforme Apoio'!BM32+'CARGOS ITAÚNA'!B40*'Uniforme Apoio'!BM33+'CARGOS ITAÚNA'!B41*'Uniforme Apoio'!BM39+'CARGOS ITAÚNA'!B43*'Uniforme Apoio'!BM19+'CARGOS ITAÚNA'!B44*'Uniforme Apoio'!BM27+'CARGOS ITAÚNA'!B45*'Uniforme Apoio'!BM35+'CARGOS ITAÚNA'!B46*'Uniforme Apoio'!BM36+'CARGOS ITAÚNA'!B47*'Uniforme Apoio'!BM37+'CARGOS ITAÚNA'!B48*'Uniforme Apoio'!BM38+'CARGOS ITAÚNA'!B50*'Uniforme Apoio'!BM40+'CARGOS ITAÚNA'!B52*'Uniforme Apoio'!BM34+'CARGOS ITAÚNA'!B54*'Uniforme Apoio'!BM26</f>
        <v>167.11</v>
      </c>
      <c r="E83" s="944"/>
    </row>
    <row r="84" spans="1:7">
      <c r="A84" s="1713" t="str">
        <f>'TOTALIZADORA MÓDULOS'!A286:B286</f>
        <v>B - Materiais de Consumo</v>
      </c>
      <c r="B84" s="1729"/>
      <c r="C84" s="782">
        <v>0</v>
      </c>
      <c r="D84" s="781">
        <f>'Material de consumo jardinagem'!G21*'CARGOS ITAÚNA'!B28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167.11</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473.99</v>
      </c>
    </row>
    <row r="93" spans="1:7">
      <c r="A93" s="1713" t="s">
        <v>289</v>
      </c>
      <c r="B93" s="1729"/>
      <c r="C93" s="920">
        <f>'BASE DE DADOS MÓDULOS 4 E 5'!C6</f>
        <v>1.4999999999999999E-2</v>
      </c>
      <c r="D93" s="789">
        <f t="shared" ref="D93:D99" si="2">$D$65*C93</f>
        <v>35.549999999999997</v>
      </c>
    </row>
    <row r="94" spans="1:7">
      <c r="A94" s="1713" t="s">
        <v>290</v>
      </c>
      <c r="B94" s="1714"/>
      <c r="C94" s="788">
        <f>'BASE DE DADOS MÓDULOS 4 E 5'!C7</f>
        <v>0.01</v>
      </c>
      <c r="D94" s="789">
        <f t="shared" si="2"/>
        <v>23.7</v>
      </c>
    </row>
    <row r="95" spans="1:7">
      <c r="A95" s="1713" t="s">
        <v>291</v>
      </c>
      <c r="B95" s="1714"/>
      <c r="C95" s="788">
        <f>'BASE DE DADOS MÓDULOS 4 E 5'!C8</f>
        <v>2E-3</v>
      </c>
      <c r="D95" s="789">
        <f t="shared" si="2"/>
        <v>4.74</v>
      </c>
    </row>
    <row r="96" spans="1:7">
      <c r="A96" s="1713" t="s">
        <v>292</v>
      </c>
      <c r="B96" s="1714"/>
      <c r="C96" s="788">
        <f>'BASE DE DADOS MÓDULOS 4 E 5'!C9</f>
        <v>2.5000000000000001E-2</v>
      </c>
      <c r="D96" s="789">
        <f t="shared" si="2"/>
        <v>59.25</v>
      </c>
    </row>
    <row r="97" spans="1:7">
      <c r="A97" s="1713" t="s">
        <v>293</v>
      </c>
      <c r="B97" s="1714"/>
      <c r="C97" s="788">
        <f>'BASE DE DADOS MÓDULOS 4 E 5'!C10</f>
        <v>0.08</v>
      </c>
      <c r="D97" s="787">
        <f t="shared" si="2"/>
        <v>189.6</v>
      </c>
    </row>
    <row r="98" spans="1:7">
      <c r="A98" s="1713" t="s">
        <v>1060</v>
      </c>
      <c r="B98" s="1714"/>
      <c r="C98" s="920">
        <f>'BASE DE DADOS MÓDULOS 4 E 5'!C11</f>
        <v>0.03</v>
      </c>
      <c r="D98" s="921">
        <f t="shared" si="2"/>
        <v>71.099999999999994</v>
      </c>
    </row>
    <row r="99" spans="1:7" ht="13.5" thickBot="1">
      <c r="A99" s="1745" t="s">
        <v>294</v>
      </c>
      <c r="B99" s="1759"/>
      <c r="C99" s="922">
        <f>'BASE DE DADOS MÓDULOS 4 E 5'!C12</f>
        <v>6.0000000000000001E-3</v>
      </c>
      <c r="D99" s="787">
        <f t="shared" si="2"/>
        <v>14.22</v>
      </c>
    </row>
    <row r="100" spans="1:7" ht="13.5" thickBot="1">
      <c r="A100" s="1721" t="s">
        <v>282</v>
      </c>
      <c r="B100" s="1736"/>
      <c r="C100" s="792">
        <f>SUM(C92:C99)</f>
        <v>0.36799999999999999</v>
      </c>
      <c r="D100" s="784">
        <f>SUM(D92:D99)</f>
        <v>872.15</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197.42</v>
      </c>
    </row>
    <row r="104" spans="1:7">
      <c r="A104" s="1713" t="s">
        <v>297</v>
      </c>
      <c r="B104" s="1729"/>
      <c r="C104" s="428">
        <f>'BASE DE DADOS MÓDULOS 4 E 5'!C17</f>
        <v>2.7799999999999998E-2</v>
      </c>
      <c r="D104" s="798">
        <f>C104*D65</f>
        <v>65.88</v>
      </c>
    </row>
    <row r="105" spans="1:7">
      <c r="A105" s="1750" t="s">
        <v>298</v>
      </c>
      <c r="B105" s="1751"/>
      <c r="C105" s="988">
        <f>SUM(C103:C104)</f>
        <v>0.1111</v>
      </c>
      <c r="D105" s="800">
        <f>SUM(D103:D104)</f>
        <v>263.3</v>
      </c>
    </row>
    <row r="106" spans="1:7" ht="13.5" thickBot="1">
      <c r="A106" s="1745" t="s">
        <v>299</v>
      </c>
      <c r="B106" s="1759"/>
      <c r="C106" s="959">
        <f>'BASE DE DADOS MÓDULOS 4 E 5'!C19</f>
        <v>4.0899999999999999E-2</v>
      </c>
      <c r="D106" s="826">
        <f>D65*C106</f>
        <v>96.93</v>
      </c>
      <c r="F106" s="960"/>
      <c r="G106" s="961"/>
    </row>
    <row r="107" spans="1:7" ht="13.5" thickBot="1">
      <c r="A107" s="803" t="s">
        <v>282</v>
      </c>
      <c r="B107" s="872"/>
      <c r="C107" s="812">
        <f>SUM(C105:C106)</f>
        <v>0.152</v>
      </c>
      <c r="D107" s="806">
        <f>SUM(D105+D106)</f>
        <v>360.23</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3.08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1.18</v>
      </c>
    </row>
    <row r="112" spans="1:7" ht="13.5" thickBot="1">
      <c r="A112" s="810" t="s">
        <v>282</v>
      </c>
      <c r="B112" s="811"/>
      <c r="C112" s="805">
        <f>SUM(C110:C111)</f>
        <v>1.8E-3</v>
      </c>
      <c r="D112" s="726">
        <f>SUM(D110:D111)</f>
        <v>4.26</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17.77</v>
      </c>
    </row>
    <row r="116" spans="1:6">
      <c r="A116" s="1713" t="s">
        <v>338</v>
      </c>
      <c r="B116" s="1729"/>
      <c r="C116" s="814">
        <f>'BASE DE DADOS MÓDULOS 4 E 5'!C29</f>
        <v>5.9999999999999995E-4</v>
      </c>
      <c r="D116" s="787">
        <f t="shared" si="3"/>
        <v>1.42</v>
      </c>
    </row>
    <row r="117" spans="1:6">
      <c r="A117" s="1713" t="s">
        <v>302</v>
      </c>
      <c r="B117" s="1729"/>
      <c r="C117" s="927">
        <f>'BASE DE DADOS MÓDULOS 4 E 5'!C30</f>
        <v>2.9999999999999997E-4</v>
      </c>
      <c r="D117" s="787">
        <f t="shared" si="3"/>
        <v>0.71</v>
      </c>
    </row>
    <row r="118" spans="1:6">
      <c r="A118" s="1713" t="s">
        <v>303</v>
      </c>
      <c r="B118" s="1729"/>
      <c r="C118" s="814">
        <f>'BASE DE DADOS MÓDULOS 4 E 5'!C31</f>
        <v>3.5000000000000001E-3</v>
      </c>
      <c r="D118" s="787">
        <f t="shared" si="3"/>
        <v>8.2899999999999991</v>
      </c>
    </row>
    <row r="119" spans="1:6">
      <c r="A119" s="1713" t="s">
        <v>304</v>
      </c>
      <c r="B119" s="1729"/>
      <c r="C119" s="814">
        <f>'BASE DE DADOS MÓDULOS 4 E 5'!C32</f>
        <v>1.2999999999999999E-3</v>
      </c>
      <c r="D119" s="787">
        <f t="shared" si="3"/>
        <v>3.08</v>
      </c>
    </row>
    <row r="120" spans="1:6">
      <c r="A120" s="1713" t="s">
        <v>315</v>
      </c>
      <c r="B120" s="1714"/>
      <c r="C120" s="814">
        <f>'BASE DE DADOS MÓDULOS 4 E 5'!C33</f>
        <v>4.2999999999999997E-2</v>
      </c>
      <c r="D120" s="787">
        <f t="shared" si="3"/>
        <v>101.91</v>
      </c>
    </row>
    <row r="121" spans="1:6" ht="13.5" thickBot="1">
      <c r="A121" s="816" t="s">
        <v>339</v>
      </c>
      <c r="B121" s="817"/>
      <c r="C121" s="928">
        <f>'BASE DE DADOS MÓDULOS 4 E 5'!C34</f>
        <v>1.6999999999999999E-3</v>
      </c>
      <c r="D121" s="819">
        <f t="shared" si="3"/>
        <v>4.03</v>
      </c>
    </row>
    <row r="122" spans="1:6" ht="13.5" thickBot="1">
      <c r="A122" s="810" t="s">
        <v>282</v>
      </c>
      <c r="B122" s="811"/>
      <c r="C122" s="812">
        <f>SUM(C115:C121)</f>
        <v>5.79E-2</v>
      </c>
      <c r="D122" s="829">
        <f>SUM(D115:D121)</f>
        <v>137.21</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197.42</v>
      </c>
    </row>
    <row r="126" spans="1:6">
      <c r="A126" s="1713" t="s">
        <v>317</v>
      </c>
      <c r="B126" s="1714"/>
      <c r="C126" s="814">
        <f>'BASE DE DADOS MÓDULOS 4 E 5'!C39</f>
        <v>1.3899999999999999E-2</v>
      </c>
      <c r="D126" s="789">
        <f>C126*$D$65</f>
        <v>32.94</v>
      </c>
    </row>
    <row r="127" spans="1:6">
      <c r="A127" s="1713" t="s">
        <v>786</v>
      </c>
      <c r="B127" s="1714"/>
      <c r="C127" s="814">
        <f>'BASE DE DADOS MÓDULOS 4 E 5'!C40</f>
        <v>8.3999999999999995E-3</v>
      </c>
      <c r="D127" s="789">
        <f>C127*$D$65</f>
        <v>19.91</v>
      </c>
    </row>
    <row r="128" spans="1:6">
      <c r="A128" s="1713" t="s">
        <v>784</v>
      </c>
      <c r="B128" s="1729"/>
      <c r="C128" s="814">
        <f>'BASE DE DADOS MÓDULOS 4 E 5'!C41</f>
        <v>3.3E-3</v>
      </c>
      <c r="D128" s="789">
        <f>C128*$D$65</f>
        <v>7.82</v>
      </c>
    </row>
    <row r="129" spans="1:7">
      <c r="A129" s="1713" t="s">
        <v>860</v>
      </c>
      <c r="B129" s="1729"/>
      <c r="C129" s="814">
        <f>'BASE DE DADOS MÓDULOS 4 E 5'!C42</f>
        <v>0</v>
      </c>
      <c r="D129" s="789">
        <f>C129*$D$65</f>
        <v>0</v>
      </c>
    </row>
    <row r="130" spans="1:7">
      <c r="A130" s="1750" t="s">
        <v>318</v>
      </c>
      <c r="B130" s="1751"/>
      <c r="C130" s="929">
        <f>SUM(C125:C129)</f>
        <v>0.1089</v>
      </c>
      <c r="D130" s="930">
        <f>SUM(D125:D129)</f>
        <v>258.08999999999997</v>
      </c>
    </row>
    <row r="131" spans="1:7" ht="13.5" thickBot="1">
      <c r="A131" s="1745" t="s">
        <v>785</v>
      </c>
      <c r="B131" s="1746"/>
      <c r="C131" s="982">
        <f>'BASE DE DADOS MÓDULOS 4 E 5'!C44</f>
        <v>4.0099999999999997E-2</v>
      </c>
      <c r="D131" s="974">
        <f>C131*D65</f>
        <v>95.03</v>
      </c>
    </row>
    <row r="132" spans="1:7" ht="13.5" thickBot="1">
      <c r="A132" s="803" t="s">
        <v>282</v>
      </c>
      <c r="B132" s="872"/>
      <c r="C132" s="812">
        <f>SUM(C130:C131)</f>
        <v>0.14899999999999999</v>
      </c>
      <c r="D132" s="829">
        <f>D130+D131</f>
        <v>353.12</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872.15</v>
      </c>
    </row>
    <row r="136" spans="1:7">
      <c r="A136" s="1713" t="s">
        <v>295</v>
      </c>
      <c r="B136" s="1714"/>
      <c r="C136" s="831">
        <f>C105+C106</f>
        <v>0.152</v>
      </c>
      <c r="D136" s="798">
        <f>D107</f>
        <v>360.23</v>
      </c>
    </row>
    <row r="137" spans="1:7">
      <c r="A137" s="1713" t="s">
        <v>300</v>
      </c>
      <c r="B137" s="1729"/>
      <c r="C137" s="832">
        <f>C110+C111</f>
        <v>1.8E-3</v>
      </c>
      <c r="D137" s="798">
        <f>D112</f>
        <v>4.26</v>
      </c>
    </row>
    <row r="138" spans="1:7">
      <c r="A138" s="1713" t="s">
        <v>301</v>
      </c>
      <c r="B138" s="1729"/>
      <c r="C138" s="832">
        <f>SUM(C115:C121)</f>
        <v>5.79E-2</v>
      </c>
      <c r="D138" s="798">
        <f>D122</f>
        <v>137.21</v>
      </c>
    </row>
    <row r="139" spans="1:7" ht="13.5" thickBot="1">
      <c r="A139" s="1745" t="s">
        <v>321</v>
      </c>
      <c r="B139" s="1746"/>
      <c r="C139" s="833">
        <f>SUM(C130:C131)</f>
        <v>0.14899999999999999</v>
      </c>
      <c r="D139" s="826">
        <f>D132</f>
        <v>353.12</v>
      </c>
    </row>
    <row r="140" spans="1:7" ht="13.5" thickBot="1">
      <c r="A140" s="1721" t="s">
        <v>282</v>
      </c>
      <c r="B140" s="1736"/>
      <c r="C140" s="792">
        <f>SUM(C135:C139)</f>
        <v>0.72870000000000001</v>
      </c>
      <c r="D140" s="784">
        <f>SUM(D135:D139)</f>
        <v>1726.97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412.54</v>
      </c>
    </row>
    <row r="146" spans="1:6">
      <c r="A146" s="840" t="s">
        <v>325</v>
      </c>
      <c r="B146" s="976" t="s">
        <v>287</v>
      </c>
      <c r="C146" s="879" t="s">
        <v>287</v>
      </c>
      <c r="D146" s="789"/>
    </row>
    <row r="147" spans="1:6">
      <c r="A147" s="840" t="s">
        <v>326</v>
      </c>
      <c r="B147" s="933">
        <f>'BASE DE DADOS MÓDULOS 4 E 5'!B60</f>
        <v>7.6</v>
      </c>
      <c r="C147" s="841">
        <f>((100/((100-$B$152)%)-100)*B147)/$B$152</f>
        <v>8.56</v>
      </c>
      <c r="D147" s="789">
        <f>(D140+D87+D78+D65+D145+D153)*C147%</f>
        <v>484.55</v>
      </c>
    </row>
    <row r="148" spans="1:6">
      <c r="A148" s="840" t="s">
        <v>327</v>
      </c>
      <c r="B148" s="934">
        <f>'BASE DE DADOS MÓDULOS 4 E 5'!B61</f>
        <v>1.65</v>
      </c>
      <c r="C148" s="841">
        <f>((100/((100-$B$152)%)-100)*B148)/$B$152</f>
        <v>1.86</v>
      </c>
      <c r="D148" s="789">
        <f>(D153+D145+D140+D87+D78+D65)*C148%</f>
        <v>105.29</v>
      </c>
    </row>
    <row r="149" spans="1:6">
      <c r="A149" s="840" t="s">
        <v>328</v>
      </c>
      <c r="B149" s="879"/>
      <c r="C149" s="841"/>
      <c r="D149" s="789">
        <f>((D65+D78+D87+D140+D145+D153)*$C$149)%</f>
        <v>0</v>
      </c>
    </row>
    <row r="150" spans="1:6">
      <c r="A150" s="840" t="s">
        <v>329</v>
      </c>
      <c r="B150" s="935">
        <f>100*'ISS APOIO'!B58</f>
        <v>2</v>
      </c>
      <c r="C150" s="841">
        <f>((100/((100-$B$152)%)-100)*B150)/$B$152</f>
        <v>2.25</v>
      </c>
      <c r="D150" s="789">
        <f>(D153+D145+D140+D87+D78+D65)*C150%</f>
        <v>127.37</v>
      </c>
    </row>
    <row r="151" spans="1:6">
      <c r="A151" s="840" t="s">
        <v>330</v>
      </c>
      <c r="B151" s="879"/>
      <c r="C151" s="841"/>
      <c r="D151" s="789">
        <f>((D65+D78+D87+D140+D145+D153)*$C$151)%</f>
        <v>0</v>
      </c>
    </row>
    <row r="152" spans="1:6">
      <c r="A152" s="840" t="s">
        <v>331</v>
      </c>
      <c r="B152" s="880">
        <f>SUM(B147:B151)</f>
        <v>11.25</v>
      </c>
      <c r="C152" s="881">
        <f>SUM(C147:C151)</f>
        <v>12.67</v>
      </c>
      <c r="D152" s="882">
        <f>SUM(D147:D151)</f>
        <v>717.21</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1421.27</v>
      </c>
      <c r="E154" s="949"/>
      <c r="F154" s="944"/>
    </row>
    <row r="155" spans="1:6" ht="13.5" thickBot="1">
      <c r="A155" s="1724"/>
      <c r="B155" s="1724"/>
      <c r="C155" s="1724"/>
      <c r="D155" s="834"/>
    </row>
    <row r="156" spans="1:6" ht="13.5" thickBot="1">
      <c r="A156" s="1721" t="s">
        <v>333</v>
      </c>
      <c r="B156" s="1722"/>
      <c r="C156" s="1723"/>
      <c r="D156" s="806">
        <f>D65+D78+D87+D140+D154</f>
        <v>6377.89</v>
      </c>
      <c r="E156" s="944">
        <f>D156-'Resumo Cat'!G41-'Resumo Cat'!G42</f>
        <v>0</v>
      </c>
      <c r="F156" s="944"/>
    </row>
    <row r="158" spans="1:6">
      <c r="D158" s="970">
        <f>D156*12</f>
        <v>76534.679999999993</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23.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791</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CCT!AU39</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v>0</v>
      </c>
      <c r="E17" s="989"/>
    </row>
    <row r="18" spans="1:8">
      <c r="A18" s="1713" t="s">
        <v>272</v>
      </c>
      <c r="B18" s="1729"/>
      <c r="C18" s="824">
        <v>0</v>
      </c>
      <c r="D18" s="769">
        <v>0</v>
      </c>
      <c r="E18" s="989"/>
    </row>
    <row r="19" spans="1:8">
      <c r="A19" s="1713" t="s">
        <v>273</v>
      </c>
      <c r="B19" s="1729"/>
      <c r="C19" s="428">
        <f>((1/220*20))</f>
        <v>9.0899999999999995E-2</v>
      </c>
      <c r="D19" s="769">
        <f>(D13+D14+D20)*C19</f>
        <v>94.88</v>
      </c>
      <c r="E19" s="989"/>
    </row>
    <row r="20" spans="1:8">
      <c r="A20" s="1713" t="s">
        <v>335</v>
      </c>
      <c r="B20" s="1714"/>
      <c r="C20" s="428">
        <v>0</v>
      </c>
      <c r="D20" s="917">
        <f>D13*C20</f>
        <v>0</v>
      </c>
      <c r="E20" s="996"/>
    </row>
    <row r="21" spans="1:8" ht="13.5" thickBot="1">
      <c r="A21" s="1816" t="s">
        <v>882</v>
      </c>
      <c r="B21" s="1817"/>
      <c r="C21" s="916">
        <v>0</v>
      </c>
      <c r="D21" s="917">
        <f>D14*C21</f>
        <v>0</v>
      </c>
      <c r="E21" s="996"/>
    </row>
    <row r="22" spans="1:8" ht="13.5" thickBot="1">
      <c r="A22" s="1823" t="s">
        <v>274</v>
      </c>
      <c r="B22" s="1824"/>
      <c r="C22" s="1834"/>
      <c r="D22" s="997">
        <f>SUM(D13:D20)</f>
        <v>1138.6199999999999</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769">
        <f>$C$13*C27</f>
        <v>0</v>
      </c>
      <c r="E27" s="989"/>
    </row>
    <row r="28" spans="1:8">
      <c r="A28" s="1713" t="s">
        <v>278</v>
      </c>
      <c r="B28" s="1729"/>
      <c r="C28" s="770">
        <f>Parâmetro!G8</f>
        <v>14</v>
      </c>
      <c r="D28" s="771">
        <f>((20*C28)-1)*C13</f>
        <v>279</v>
      </c>
      <c r="E28" s="989"/>
    </row>
    <row r="29" spans="1:8">
      <c r="A29" s="1713" t="s">
        <v>279</v>
      </c>
      <c r="B29" s="1729"/>
      <c r="C29" s="770">
        <f>Parâmetro!E95</f>
        <v>3.1</v>
      </c>
      <c r="D29" s="772">
        <f>(2*$C$29*20*C13)-(IF(D13*6%&lt;=(2*$C$29*20*C13),D13*6%,(2*$C$29*20*C13)))</f>
        <v>61.38</v>
      </c>
      <c r="E29" s="989"/>
    </row>
    <row r="30" spans="1:8">
      <c r="A30" s="1713" t="s">
        <v>280</v>
      </c>
      <c r="B30" s="1714"/>
      <c r="C30" s="770">
        <v>0</v>
      </c>
      <c r="D30" s="691">
        <f>$C$13*C30</f>
        <v>0</v>
      </c>
      <c r="E30" s="989"/>
    </row>
    <row r="31" spans="1:8">
      <c r="A31" s="1713" t="s">
        <v>281</v>
      </c>
      <c r="B31" s="1714"/>
      <c r="C31" s="773">
        <f>Parâmetro!C152</f>
        <v>3.12</v>
      </c>
      <c r="D31" s="691">
        <f>$C$13*C31</f>
        <v>3.12</v>
      </c>
      <c r="E31" s="989"/>
      <c r="H31" s="945"/>
    </row>
    <row r="32" spans="1:8">
      <c r="A32" s="1713" t="s">
        <v>1053</v>
      </c>
      <c r="B32" s="1714"/>
      <c r="C32" s="774">
        <f>Parâmetro!C8</f>
        <v>0</v>
      </c>
      <c r="D32" s="691">
        <f>$C$13*C32</f>
        <v>0</v>
      </c>
      <c r="E32" s="989"/>
    </row>
    <row r="33" spans="1:5">
      <c r="A33" s="1713" t="s">
        <v>1054</v>
      </c>
      <c r="B33" s="1714"/>
      <c r="C33" s="775">
        <f>Parâmetro!D8</f>
        <v>8.43</v>
      </c>
      <c r="D33" s="691">
        <f>$C$13*C33</f>
        <v>8.43</v>
      </c>
      <c r="E33" s="989"/>
    </row>
    <row r="34" spans="1:5" ht="13.5" thickBot="1">
      <c r="A34" s="1816" t="s">
        <v>933</v>
      </c>
      <c r="B34" s="1839"/>
      <c r="C34" s="1023">
        <v>0</v>
      </c>
      <c r="D34" s="686">
        <f>$C$13*C34</f>
        <v>0</v>
      </c>
      <c r="E34" s="989"/>
    </row>
    <row r="35" spans="1:5" ht="13.5" thickBot="1">
      <c r="A35" s="1823" t="s">
        <v>282</v>
      </c>
      <c r="B35" s="1824"/>
      <c r="C35" s="1841"/>
      <c r="D35" s="997">
        <f>SUM(D27:D34)</f>
        <v>351.93</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920">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428">
        <f>'BASE DE DADOS MÓDULOS 4 E 5'!C17</f>
        <v>2.7799999999999998E-2</v>
      </c>
      <c r="D61" s="798">
        <f>C61*D22</f>
        <v>31.65</v>
      </c>
      <c r="E61" s="989"/>
    </row>
    <row r="62" spans="1:6">
      <c r="A62" s="1750" t="s">
        <v>298</v>
      </c>
      <c r="B62" s="1751"/>
      <c r="C62" s="924">
        <f>SUM(C60:C61)</f>
        <v>0.1111</v>
      </c>
      <c r="D62" s="930">
        <f>SUM(D60:D61)</f>
        <v>126.5</v>
      </c>
      <c r="E62" s="989"/>
    </row>
    <row r="63" spans="1:6" ht="13.5" thickBot="1">
      <c r="A63" s="1745" t="s">
        <v>299</v>
      </c>
      <c r="B63" s="1759"/>
      <c r="C63" s="962">
        <f>'BASE DE DADOS MÓDULOS 4 E 5'!C19</f>
        <v>4.0899999999999999E-2</v>
      </c>
      <c r="D63" s="884">
        <f>D22*C63</f>
        <v>46.57</v>
      </c>
      <c r="E63" s="989"/>
    </row>
    <row r="64" spans="1:6" ht="13.5" thickBot="1">
      <c r="A64" s="1004" t="s">
        <v>282</v>
      </c>
      <c r="B64" s="1009"/>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672">
        <f>D22*C67</f>
        <v>1.48</v>
      </c>
      <c r="E67" s="989"/>
    </row>
    <row r="68" spans="1:7" ht="13.5" thickBot="1">
      <c r="A68" s="1713" t="str">
        <f>'BASE DE DADOS MÓDULOS 4 E 5'!A24:B24</f>
        <v>B - Incidência Submódulo 4.1 sobre Férias, Adicional de Férias e 13º do substituto de Afast. Mat.</v>
      </c>
      <c r="B68" s="1714"/>
      <c r="C68" s="1202">
        <f>'BASE DE DADOS MÓDULOS 4 E 5'!C24</f>
        <v>5.0000000000000001E-4</v>
      </c>
      <c r="D68" s="691">
        <f>D22*C68</f>
        <v>0.56999999999999995</v>
      </c>
      <c r="E68" s="989"/>
    </row>
    <row r="69" spans="1:7" ht="13.5" thickBot="1">
      <c r="A69" s="1004" t="s">
        <v>282</v>
      </c>
      <c r="B69" s="1009"/>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927">
        <f>'BASE DE DADOS MÓDULOS 4 E 5'!C32</f>
        <v>1.2999999999999999E-3</v>
      </c>
      <c r="D76" s="787">
        <f t="shared" si="1"/>
        <v>1.48</v>
      </c>
      <c r="E76" s="989"/>
    </row>
    <row r="77" spans="1:7">
      <c r="A77" s="1713" t="s">
        <v>315</v>
      </c>
      <c r="B77" s="1714"/>
      <c r="C77" s="815">
        <f>'BASE DE DADOS MÓDULOS 4 E 5'!C33</f>
        <v>4.2999999999999997E-2</v>
      </c>
      <c r="D77" s="787">
        <f t="shared" si="1"/>
        <v>48.96</v>
      </c>
      <c r="E77" s="989"/>
    </row>
    <row r="78" spans="1:7" ht="13.5" thickBot="1">
      <c r="A78" s="816" t="s">
        <v>339</v>
      </c>
      <c r="B78" s="817"/>
      <c r="C78" s="967">
        <f>'BASE DE DADOS MÓDULOS 4 E 5'!C34</f>
        <v>1.6999999999999999E-3</v>
      </c>
      <c r="D78" s="819">
        <f t="shared" si="1"/>
        <v>1.94</v>
      </c>
      <c r="E78" s="989"/>
    </row>
    <row r="79" spans="1:7" ht="13.5" thickBot="1">
      <c r="A79" s="1012" t="s">
        <v>282</v>
      </c>
      <c r="B79" s="1013"/>
      <c r="C79" s="1147">
        <f>SUM(C72:C78)</f>
        <v>5.79E-2</v>
      </c>
      <c r="D79" s="1010">
        <f>SUM(D72:D78)</f>
        <v>65.930000000000007</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124</v>
      </c>
      <c r="E87" s="989"/>
    </row>
    <row r="88" spans="1:6" ht="13.5" thickBot="1">
      <c r="A88" s="1745" t="s">
        <v>785</v>
      </c>
      <c r="B88" s="1746"/>
      <c r="C88" s="815">
        <f>'BASE DE DADOS MÓDULOS 4 E 5'!C44</f>
        <v>4.0099999999999997E-2</v>
      </c>
      <c r="D88" s="974">
        <f>C88*D22</f>
        <v>45.66</v>
      </c>
      <c r="E88" s="989"/>
    </row>
    <row r="89" spans="1:6" ht="13.5" thickBot="1">
      <c r="A89" s="1012" t="s">
        <v>282</v>
      </c>
      <c r="B89" s="1013"/>
      <c r="C89" s="1026">
        <f>SUM(C87:C88)</f>
        <v>0.14899999999999999</v>
      </c>
      <c r="D89" s="1007">
        <f>D87+D88</f>
        <v>169.66</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236.08</v>
      </c>
      <c r="E104" s="989"/>
    </row>
    <row r="105" spans="1:7">
      <c r="A105" s="840" t="s">
        <v>327</v>
      </c>
      <c r="B105" s="841">
        <f>'BASE DE DADOS MÓDULOS 4 E 5'!B61</f>
        <v>1.65</v>
      </c>
      <c r="C105" s="1019">
        <f>((100/((100-$B$109)%)-100)*B105)/$B$109</f>
        <v>1.86</v>
      </c>
      <c r="D105" s="842">
        <f>((D22+D35+D44+D97+D102+D110)*$C$105)%</f>
        <v>51.3</v>
      </c>
      <c r="E105" s="989"/>
    </row>
    <row r="106" spans="1:7">
      <c r="A106" s="840" t="s">
        <v>328</v>
      </c>
      <c r="B106" s="841"/>
      <c r="C106" s="1019"/>
      <c r="D106" s="842">
        <f>((D22+D35+D44+D97+D102+D110)*$C$106)%</f>
        <v>0</v>
      </c>
      <c r="E106" s="989"/>
    </row>
    <row r="107" spans="1:7">
      <c r="A107" s="840" t="s">
        <v>329</v>
      </c>
      <c r="B107" s="841">
        <f>100*'ISS APOIO'!B58</f>
        <v>2</v>
      </c>
      <c r="C107" s="1019">
        <f>((100/((100-$B$109)%)-100)*B107)/$B$109</f>
        <v>2.25</v>
      </c>
      <c r="D107" s="842">
        <f>((D22+D35+D44+D97+D102+D110)*$C$107)%</f>
        <v>62.05</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349.44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701.47</v>
      </c>
      <c r="E111" s="989"/>
    </row>
    <row r="112" spans="1:7" ht="13.5" thickBot="1">
      <c r="A112" s="1724"/>
      <c r="B112" s="1724"/>
      <c r="C112" s="1724"/>
      <c r="D112" s="834"/>
      <c r="E112" s="989"/>
    </row>
    <row r="113" spans="1:5" ht="13.5" thickBot="1">
      <c r="A113" s="1823" t="s">
        <v>333</v>
      </c>
      <c r="B113" s="1824"/>
      <c r="C113" s="1825"/>
      <c r="D113" s="1010">
        <f>D22+D35+D44+D97+D111</f>
        <v>3107.43</v>
      </c>
      <c r="E113" s="989"/>
    </row>
    <row r="115" spans="1:5">
      <c r="D115" s="970">
        <f>D113*12</f>
        <v>37289.160000000003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4.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792</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CCT!BC39</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f>C17*D13*C13</f>
        <v>0</v>
      </c>
      <c r="E17" s="989"/>
    </row>
    <row r="18" spans="1:8">
      <c r="A18" s="1713" t="s">
        <v>272</v>
      </c>
      <c r="B18" s="1729"/>
      <c r="C18" s="824">
        <v>0</v>
      </c>
      <c r="D18" s="769">
        <v>0</v>
      </c>
      <c r="E18" s="989"/>
    </row>
    <row r="19" spans="1:8">
      <c r="A19" s="1713" t="s">
        <v>273</v>
      </c>
      <c r="B19" s="1729"/>
      <c r="C19" s="428">
        <v>0</v>
      </c>
      <c r="D19" s="769">
        <f>D13*C19*C13</f>
        <v>0</v>
      </c>
      <c r="E19" s="989"/>
    </row>
    <row r="20" spans="1:8">
      <c r="A20" s="1713" t="s">
        <v>335</v>
      </c>
      <c r="B20" s="1714"/>
      <c r="C20" s="428">
        <v>0</v>
      </c>
      <c r="D20" s="917">
        <f>D13*C20</f>
        <v>0</v>
      </c>
      <c r="E20" s="996"/>
    </row>
    <row r="21" spans="1:8" ht="13.5" thickBot="1">
      <c r="A21" s="1816" t="s">
        <v>882</v>
      </c>
      <c r="B21" s="1817"/>
      <c r="C21" s="916">
        <v>0</v>
      </c>
      <c r="D21" s="917">
        <f>D14*C21</f>
        <v>0</v>
      </c>
      <c r="E21" s="996"/>
    </row>
    <row r="22" spans="1:8" ht="13.5" thickBot="1">
      <c r="A22" s="1823" t="s">
        <v>274</v>
      </c>
      <c r="B22" s="1824"/>
      <c r="C22" s="1834"/>
      <c r="D22" s="997">
        <f>SUM(D13:D20)</f>
        <v>1231.31</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769">
        <f>$C$13*C27</f>
        <v>0</v>
      </c>
      <c r="E27" s="989"/>
    </row>
    <row r="28" spans="1:8">
      <c r="A28" s="1713" t="s">
        <v>278</v>
      </c>
      <c r="B28" s="1729"/>
      <c r="C28" s="770">
        <f>Parâmetro!G8</f>
        <v>14</v>
      </c>
      <c r="D28" s="771">
        <f>((20*C28)-1)*C13</f>
        <v>279</v>
      </c>
      <c r="E28" s="989"/>
    </row>
    <row r="29" spans="1:8">
      <c r="A29" s="1713" t="s">
        <v>279</v>
      </c>
      <c r="B29" s="1729"/>
      <c r="C29" s="770">
        <f>Parâmetro!E95</f>
        <v>3.1</v>
      </c>
      <c r="D29" s="772">
        <f>(2*$C$29*20*C13)-(IF(D13*6%&lt;=(2*$C$29*20*C13),D13*6%,(2*$C$29*20*C13)))</f>
        <v>50.12</v>
      </c>
      <c r="E29" s="999"/>
    </row>
    <row r="30" spans="1:8">
      <c r="A30" s="1713" t="s">
        <v>280</v>
      </c>
      <c r="B30" s="1714"/>
      <c r="C30" s="770">
        <v>0</v>
      </c>
      <c r="D30" s="691">
        <f>$C$13*C30</f>
        <v>0</v>
      </c>
      <c r="E30" s="999"/>
    </row>
    <row r="31" spans="1:8">
      <c r="A31" s="1713" t="s">
        <v>281</v>
      </c>
      <c r="B31" s="1714"/>
      <c r="C31" s="773">
        <f>Parâmetro!C152</f>
        <v>3.12</v>
      </c>
      <c r="D31" s="691">
        <f>$C$13*C31</f>
        <v>3.12</v>
      </c>
      <c r="E31" s="989"/>
      <c r="H31" s="945"/>
    </row>
    <row r="32" spans="1:8">
      <c r="A32" s="1713" t="s">
        <v>1053</v>
      </c>
      <c r="B32" s="1714"/>
      <c r="C32" s="774">
        <f>Parâmetro!C8</f>
        <v>0</v>
      </c>
      <c r="D32" s="691">
        <f>$C$13*C32</f>
        <v>0</v>
      </c>
      <c r="E32" s="989"/>
    </row>
    <row r="33" spans="1:5">
      <c r="A33" s="1713" t="s">
        <v>1054</v>
      </c>
      <c r="B33" s="1714"/>
      <c r="C33" s="775">
        <f>Parâmetro!D8</f>
        <v>8.43</v>
      </c>
      <c r="D33" s="691">
        <f>$C$13*C33</f>
        <v>8.43</v>
      </c>
      <c r="E33" s="989"/>
    </row>
    <row r="34" spans="1:5" ht="13.5" thickBot="1">
      <c r="A34" s="1816" t="s">
        <v>933</v>
      </c>
      <c r="B34" s="1839"/>
      <c r="C34" s="1023">
        <v>0</v>
      </c>
      <c r="D34" s="686">
        <f>$C$13*C34</f>
        <v>0</v>
      </c>
      <c r="E34" s="989"/>
    </row>
    <row r="35" spans="1:5" ht="13.5" thickBot="1">
      <c r="A35" s="1823" t="s">
        <v>282</v>
      </c>
      <c r="B35" s="1824"/>
      <c r="C35" s="1841"/>
      <c r="D35" s="997">
        <f>SUM(D27:D34)</f>
        <v>340.67</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Apoio'!BM31</f>
        <v>81.430000000000007</v>
      </c>
      <c r="D40" s="781">
        <f>C40*$C$13</f>
        <v>81.430000000000007</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81.430000000000007</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246.26</v>
      </c>
      <c r="E49" s="989"/>
    </row>
    <row r="50" spans="1:6">
      <c r="A50" s="1713" t="s">
        <v>289</v>
      </c>
      <c r="B50" s="1729"/>
      <c r="C50" s="981">
        <f>'BASE DE DADOS MÓDULOS 4 E 5'!C6</f>
        <v>1.4999999999999999E-2</v>
      </c>
      <c r="D50" s="798">
        <f t="shared" ref="D50:D56" si="0">$D$22*C50</f>
        <v>18.47</v>
      </c>
      <c r="E50" s="989"/>
    </row>
    <row r="51" spans="1:6">
      <c r="A51" s="1713" t="s">
        <v>290</v>
      </c>
      <c r="B51" s="1714"/>
      <c r="C51" s="981">
        <f>'BASE DE DADOS MÓDULOS 4 E 5'!C7</f>
        <v>0.01</v>
      </c>
      <c r="D51" s="798">
        <f t="shared" si="0"/>
        <v>12.31</v>
      </c>
      <c r="E51" s="989"/>
    </row>
    <row r="52" spans="1:6">
      <c r="A52" s="1713" t="s">
        <v>291</v>
      </c>
      <c r="B52" s="1714"/>
      <c r="C52" s="981">
        <f>'BASE DE DADOS MÓDULOS 4 E 5'!C8</f>
        <v>2E-3</v>
      </c>
      <c r="D52" s="798">
        <f t="shared" si="0"/>
        <v>2.46</v>
      </c>
      <c r="E52" s="989"/>
    </row>
    <row r="53" spans="1:6">
      <c r="A53" s="1713" t="s">
        <v>292</v>
      </c>
      <c r="B53" s="1714"/>
      <c r="C53" s="981">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102.57</v>
      </c>
      <c r="E60" s="989"/>
      <c r="F60" s="956"/>
    </row>
    <row r="61" spans="1:6">
      <c r="A61" s="1713" t="s">
        <v>297</v>
      </c>
      <c r="B61" s="1729"/>
      <c r="C61" s="428">
        <f>'BASE DE DADOS MÓDULOS 4 E 5'!C17</f>
        <v>2.7799999999999998E-2</v>
      </c>
      <c r="D61" s="798">
        <f>C61*D22</f>
        <v>34.229999999999997</v>
      </c>
      <c r="E61" s="989"/>
    </row>
    <row r="62" spans="1:6">
      <c r="A62" s="1750" t="s">
        <v>298</v>
      </c>
      <c r="B62" s="1751"/>
      <c r="C62" s="924">
        <f>SUM(C60:C61)</f>
        <v>0.1111</v>
      </c>
      <c r="D62" s="800">
        <f>SUM(D60:D61)</f>
        <v>136.80000000000001</v>
      </c>
      <c r="E62" s="989"/>
    </row>
    <row r="63" spans="1:6" ht="13.5" thickBot="1">
      <c r="A63" s="1745" t="s">
        <v>299</v>
      </c>
      <c r="B63" s="1759"/>
      <c r="C63" s="801">
        <f>'BASE DE DADOS MÓDULOS 4 E 5'!C19</f>
        <v>4.0899999999999999E-2</v>
      </c>
      <c r="D63" s="884">
        <f>D22*C63</f>
        <v>50.36</v>
      </c>
      <c r="E63" s="989"/>
    </row>
    <row r="64" spans="1:6" ht="13.5" thickBot="1">
      <c r="A64" s="1004" t="s">
        <v>282</v>
      </c>
      <c r="B64" s="1005"/>
      <c r="C64" s="1006">
        <f>SUM(C62:C63)</f>
        <v>0.152</v>
      </c>
      <c r="D64" s="1007">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5"/>
      <c r="C69" s="1006">
        <f>SUM(C67:C68)</f>
        <v>1.8E-3</v>
      </c>
      <c r="D69" s="997">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927">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814">
        <f>'BASE DE DADOS MÓDULOS 4 E 5'!C32</f>
        <v>1.2999999999999999E-3</v>
      </c>
      <c r="D76" s="787">
        <f t="shared" si="1"/>
        <v>1.6</v>
      </c>
      <c r="E76" s="989"/>
    </row>
    <row r="77" spans="1:7">
      <c r="A77" s="1713" t="s">
        <v>315</v>
      </c>
      <c r="B77" s="1714"/>
      <c r="C77" s="814">
        <f>'BASE DE DADOS MÓDULOS 4 E 5'!C33</f>
        <v>4.2999999999999997E-2</v>
      </c>
      <c r="D77" s="787">
        <f t="shared" si="1"/>
        <v>52.95</v>
      </c>
      <c r="E77" s="989"/>
    </row>
    <row r="78" spans="1:7" ht="13.5" thickBot="1">
      <c r="A78" s="816" t="s">
        <v>339</v>
      </c>
      <c r="B78" s="817"/>
      <c r="C78" s="927">
        <f>'BASE DE DADOS MÓDULOS 4 E 5'!C34</f>
        <v>1.6999999999999999E-3</v>
      </c>
      <c r="D78" s="819">
        <f t="shared" si="1"/>
        <v>2.09</v>
      </c>
      <c r="E78" s="989"/>
    </row>
    <row r="79" spans="1:7" ht="13.5" thickBot="1">
      <c r="A79" s="1004" t="s">
        <v>282</v>
      </c>
      <c r="B79" s="1009"/>
      <c r="C79" s="1006">
        <f>SUM(C72:C78)</f>
        <v>5.79E-2</v>
      </c>
      <c r="D79" s="1007">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814">
        <f>'BASE DE DADOS MÓDULOS 4 E 5'!C40</f>
        <v>8.3999999999999995E-3</v>
      </c>
      <c r="D84" s="789">
        <f>C84*$D$22</f>
        <v>10.34</v>
      </c>
      <c r="E84" s="989"/>
    </row>
    <row r="85" spans="1:6">
      <c r="A85" s="1713" t="s">
        <v>784</v>
      </c>
      <c r="B85" s="1729"/>
      <c r="C85" s="927">
        <f>'BASE DE DADOS MÓDULOS 4 E 5'!C41</f>
        <v>3.3E-3</v>
      </c>
      <c r="D85" s="789">
        <f>C85*$D$22</f>
        <v>4.0599999999999996</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27">
        <f>'BASE DE DADOS MÓDULOS 4 E 5'!C44</f>
        <v>4.0099999999999997E-2</v>
      </c>
      <c r="D88" s="974">
        <f>C88*D22</f>
        <v>49.38</v>
      </c>
      <c r="E88" s="989"/>
    </row>
    <row r="89" spans="1:6" ht="13.5" thickBot="1">
      <c r="A89" s="1012" t="s">
        <v>282</v>
      </c>
      <c r="B89" s="1025"/>
      <c r="C89" s="1046">
        <f>SUM(C82:C88)</f>
        <v>0.25790000000000002</v>
      </c>
      <c r="D89" s="1007">
        <f>D87+D88</f>
        <v>183.47</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248.47</v>
      </c>
      <c r="E104" s="989"/>
    </row>
    <row r="105" spans="1:7">
      <c r="A105" s="840" t="s">
        <v>327</v>
      </c>
      <c r="B105" s="841">
        <f>'BASE DE DADOS MÓDULOS 4 E 5'!B61</f>
        <v>1.65</v>
      </c>
      <c r="C105" s="1019">
        <f>((100/((100-$B$109)%)-100)*B105)/$B$109</f>
        <v>1.86</v>
      </c>
      <c r="D105" s="842">
        <f>((D22+D35+D44+D97+D102+D110)*$C$105)%</f>
        <v>53.99</v>
      </c>
      <c r="E105" s="989"/>
    </row>
    <row r="106" spans="1:7">
      <c r="A106" s="840" t="s">
        <v>328</v>
      </c>
      <c r="B106" s="841"/>
      <c r="C106" s="1019"/>
      <c r="D106" s="842">
        <f>((D22+D35+D44+D97+D102+D110)*$C$106)%</f>
        <v>0</v>
      </c>
      <c r="E106" s="989"/>
    </row>
    <row r="107" spans="1:7">
      <c r="A107" s="840" t="s">
        <v>329</v>
      </c>
      <c r="B107" s="841">
        <f>100*'ISS APOIO'!B58</f>
        <v>2</v>
      </c>
      <c r="C107" s="1019">
        <f>((100/((100-$B$109)%)-100)*B107)/$B$109</f>
        <v>2.25</v>
      </c>
      <c r="D107" s="842">
        <f>((D22+D35+D44+D97+D102+D110)*$C$107)%</f>
        <v>65.31</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367.77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719.8</v>
      </c>
      <c r="E111" s="989"/>
    </row>
    <row r="112" spans="1:7" ht="13.5" thickBot="1">
      <c r="A112" s="1724"/>
      <c r="B112" s="1724"/>
      <c r="C112" s="1724"/>
      <c r="D112" s="834"/>
      <c r="E112" s="989"/>
    </row>
    <row r="113" spans="1:5" ht="13.5" thickBot="1">
      <c r="A113" s="1823" t="s">
        <v>333</v>
      </c>
      <c r="B113" s="1824"/>
      <c r="C113" s="1825"/>
      <c r="D113" s="1031">
        <f>D22+D35+D44+D97+D111</f>
        <v>3270.46</v>
      </c>
      <c r="E113" s="1032"/>
    </row>
    <row r="115" spans="1:5">
      <c r="D115" s="970">
        <f>D113*12</f>
        <v>39245.519999999997</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5.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3" sqref="G33"/>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312</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1000</v>
      </c>
    </row>
    <row r="6" spans="1:4">
      <c r="A6" s="1704" t="s">
        <v>262</v>
      </c>
      <c r="B6" s="1705"/>
      <c r="C6" s="1706"/>
      <c r="D6" s="857"/>
    </row>
    <row r="7" spans="1:4" ht="25.5">
      <c r="A7" s="1704" t="s">
        <v>263</v>
      </c>
      <c r="B7" s="1705"/>
      <c r="C7" s="1706"/>
      <c r="D7" s="647" t="s">
        <v>1016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313</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7">
      <c r="A33" s="688" t="s">
        <v>597</v>
      </c>
      <c r="B33" s="689">
        <v>0</v>
      </c>
      <c r="C33" s="690">
        <v>0</v>
      </c>
      <c r="D33" s="755">
        <f t="shared" si="0"/>
        <v>0</v>
      </c>
    </row>
    <row r="34" spans="1:7">
      <c r="A34" s="942" t="s">
        <v>672</v>
      </c>
      <c r="B34" s="943">
        <f>CCT!AV40</f>
        <v>1</v>
      </c>
      <c r="C34" s="909">
        <f>CCT!AU40</f>
        <v>1043.74</v>
      </c>
      <c r="D34" s="910">
        <f t="shared" si="0"/>
        <v>1043.74</v>
      </c>
    </row>
    <row r="35" spans="1:7">
      <c r="A35" s="688" t="s">
        <v>855</v>
      </c>
      <c r="B35" s="733">
        <v>0</v>
      </c>
      <c r="C35" s="690">
        <v>0</v>
      </c>
      <c r="D35" s="755">
        <f t="shared" si="0"/>
        <v>0</v>
      </c>
    </row>
    <row r="36" spans="1:7">
      <c r="A36" s="688" t="s">
        <v>856</v>
      </c>
      <c r="B36" s="733">
        <v>0</v>
      </c>
      <c r="C36" s="690">
        <v>0</v>
      </c>
      <c r="D36" s="755">
        <f t="shared" si="0"/>
        <v>0</v>
      </c>
    </row>
    <row r="37" spans="1:7">
      <c r="A37" s="688" t="s">
        <v>677</v>
      </c>
      <c r="B37" s="689">
        <v>0</v>
      </c>
      <c r="C37" s="690">
        <v>0</v>
      </c>
      <c r="D37" s="755">
        <f t="shared" si="0"/>
        <v>0</v>
      </c>
    </row>
    <row r="38" spans="1:7">
      <c r="A38" s="688" t="s">
        <v>678</v>
      </c>
      <c r="B38" s="689">
        <v>0</v>
      </c>
      <c r="C38" s="690">
        <v>0</v>
      </c>
      <c r="D38" s="755">
        <f t="shared" si="0"/>
        <v>0</v>
      </c>
    </row>
    <row r="39" spans="1:7">
      <c r="A39" s="688" t="s">
        <v>707</v>
      </c>
      <c r="B39" s="689">
        <v>0</v>
      </c>
      <c r="C39" s="690">
        <v>0</v>
      </c>
      <c r="D39" s="755">
        <f t="shared" si="0"/>
        <v>0</v>
      </c>
    </row>
    <row r="40" spans="1:7">
      <c r="A40" s="688" t="s">
        <v>147</v>
      </c>
      <c r="B40" s="689">
        <v>0</v>
      </c>
      <c r="C40" s="690">
        <v>0</v>
      </c>
      <c r="D40" s="755">
        <f t="shared" si="0"/>
        <v>0</v>
      </c>
    </row>
    <row r="41" spans="1:7" ht="13.5" thickBot="1">
      <c r="A41" s="847" t="s">
        <v>960</v>
      </c>
      <c r="B41" s="693">
        <v>0</v>
      </c>
      <c r="C41" s="694">
        <v>0</v>
      </c>
      <c r="D41" s="809">
        <f t="shared" si="0"/>
        <v>0</v>
      </c>
    </row>
    <row r="42" spans="1:7" ht="30" customHeight="1" thickBot="1">
      <c r="A42" s="1891" t="s">
        <v>19</v>
      </c>
      <c r="B42" s="1891"/>
      <c r="C42" s="1891"/>
      <c r="D42" s="1891"/>
    </row>
    <row r="43" spans="1:7">
      <c r="A43" s="730" t="s">
        <v>133</v>
      </c>
      <c r="B43" s="731">
        <v>0</v>
      </c>
      <c r="C43" s="732">
        <v>0</v>
      </c>
      <c r="D43" s="941">
        <f t="shared" ref="D43:D48" si="1">B43*C43</f>
        <v>0</v>
      </c>
    </row>
    <row r="44" spans="1:7">
      <c r="A44" s="688" t="s">
        <v>139</v>
      </c>
      <c r="B44" s="689">
        <v>0</v>
      </c>
      <c r="C44" s="690">
        <v>0</v>
      </c>
      <c r="D44" s="755">
        <f t="shared" si="1"/>
        <v>0</v>
      </c>
    </row>
    <row r="45" spans="1:7">
      <c r="A45" s="688" t="s">
        <v>175</v>
      </c>
      <c r="B45" s="689">
        <v>0</v>
      </c>
      <c r="C45" s="690">
        <v>0</v>
      </c>
      <c r="D45" s="755">
        <f t="shared" si="1"/>
        <v>0</v>
      </c>
    </row>
    <row r="46" spans="1:7" ht="13.5" customHeight="1">
      <c r="A46" s="688" t="s">
        <v>176</v>
      </c>
      <c r="B46" s="689">
        <v>0</v>
      </c>
      <c r="C46" s="690">
        <v>0</v>
      </c>
      <c r="D46" s="755">
        <f t="shared" si="1"/>
        <v>0</v>
      </c>
    </row>
    <row r="47" spans="1:7">
      <c r="A47" s="688" t="s">
        <v>871</v>
      </c>
      <c r="B47" s="689">
        <v>0</v>
      </c>
      <c r="C47" s="690">
        <v>0</v>
      </c>
      <c r="D47" s="755">
        <f t="shared" si="1"/>
        <v>0</v>
      </c>
      <c r="G47" s="945"/>
    </row>
    <row r="48" spans="1:7" ht="13.5" thickBot="1">
      <c r="A48" s="692" t="s">
        <v>177</v>
      </c>
      <c r="B48" s="693">
        <v>0</v>
      </c>
      <c r="C48" s="694">
        <v>0</v>
      </c>
      <c r="D48" s="809">
        <f t="shared" si="1"/>
        <v>0</v>
      </c>
    </row>
    <row r="49" spans="1:7" ht="30" customHeight="1" thickBot="1">
      <c r="A49" s="1891" t="s">
        <v>1157</v>
      </c>
      <c r="B49" s="1891"/>
      <c r="C49" s="1891"/>
      <c r="D49" s="1891"/>
    </row>
    <row r="50" spans="1:7" ht="13.5" thickBot="1">
      <c r="A50" s="655" t="s">
        <v>534</v>
      </c>
      <c r="B50" s="656">
        <v>0</v>
      </c>
      <c r="C50" s="736">
        <v>0</v>
      </c>
      <c r="D50" s="658">
        <f>B50*C50</f>
        <v>0</v>
      </c>
      <c r="F50" s="944"/>
      <c r="G50" s="944"/>
    </row>
    <row r="51" spans="1:7" ht="27" customHeight="1" thickBot="1">
      <c r="A51" s="1891" t="s">
        <v>1158</v>
      </c>
      <c r="B51" s="1891"/>
      <c r="C51" s="1891"/>
      <c r="D51" s="1891"/>
      <c r="G51" s="945"/>
    </row>
    <row r="52" spans="1:7" ht="13.5" thickBot="1">
      <c r="A52" s="655" t="s">
        <v>936</v>
      </c>
      <c r="B52" s="656">
        <v>0</v>
      </c>
      <c r="C52" s="736">
        <v>0</v>
      </c>
      <c r="D52" s="658">
        <f>B52*C52</f>
        <v>0</v>
      </c>
    </row>
    <row r="53" spans="1:7" ht="27" customHeight="1" thickBot="1">
      <c r="A53" s="1891" t="s">
        <v>70</v>
      </c>
      <c r="B53" s="1891"/>
      <c r="C53" s="1891"/>
      <c r="D53" s="1891"/>
    </row>
    <row r="54" spans="1:7" ht="13.5" thickBot="1">
      <c r="A54" s="977" t="s">
        <v>919</v>
      </c>
      <c r="B54" s="978">
        <f>CCT!AN41</f>
        <v>1</v>
      </c>
      <c r="C54" s="979">
        <f>CCT!AM41</f>
        <v>2507.27</v>
      </c>
      <c r="D54" s="980">
        <f>B54*C54</f>
        <v>2507.27</v>
      </c>
    </row>
    <row r="55" spans="1:7" ht="13.5" thickBot="1">
      <c r="A55" s="663" t="s">
        <v>533</v>
      </c>
      <c r="B55" s="725">
        <f>SUM(B16:B41,B43:B48,B50,B52,B54)</f>
        <v>2</v>
      </c>
      <c r="C55" s="751"/>
      <c r="D55" s="726">
        <f>SUM(D16:D41,D43:D48,D50,D52,D54)</f>
        <v>3551.01</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757" t="s">
        <v>882</v>
      </c>
      <c r="B64" s="758"/>
      <c r="C64" s="983"/>
      <c r="D64" s="809">
        <v>0</v>
      </c>
    </row>
    <row r="65" spans="1:7" ht="13.5" thickBot="1">
      <c r="A65" s="1721" t="s">
        <v>274</v>
      </c>
      <c r="B65" s="1722"/>
      <c r="C65" s="1736"/>
      <c r="D65" s="666">
        <f>SUM(D55,D57:D63)</f>
        <v>3645.9</v>
      </c>
    </row>
    <row r="66" spans="1:7">
      <c r="A66" s="1725"/>
      <c r="B66" s="1726"/>
      <c r="C66" s="1726"/>
      <c r="D66" s="649"/>
    </row>
    <row r="67" spans="1:7">
      <c r="A67" s="1727" t="s">
        <v>275</v>
      </c>
      <c r="B67" s="1728"/>
      <c r="C67" s="1728"/>
      <c r="D67" s="1728"/>
      <c r="G67" s="945"/>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SUM(B16:B41)*(Parâmetro!G3)+SUM(B43:B48)*(Parâmetro!G26*20-1)+SUM(B50)*(Parâmetro!G29*20-1)+SUM(B52)*(Parâmetro!G30*20-1)+SUM(B54)*(Parâmetro!G46*20-1)</f>
        <v>498.02</v>
      </c>
      <c r="E71" s="863"/>
      <c r="F71" s="951"/>
    </row>
    <row r="72" spans="1:7">
      <c r="A72" s="1713" t="s">
        <v>279</v>
      </c>
      <c r="B72" s="1729"/>
      <c r="C72" s="770">
        <f>Parâmetro!E96</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SUM(B16:B41)*Parâmetro!C3+SUM(B43:B48)*Parâmetro!C26+SUM(B50)*Parâmetro!C29+SUM(B52)*Parâmetro!C30+SUM(B54)*Parâmetro!C46</f>
        <v>19.440000000000001</v>
      </c>
      <c r="E75" s="951"/>
    </row>
    <row r="76" spans="1:7">
      <c r="A76" s="1713" t="s">
        <v>1054</v>
      </c>
      <c r="B76" s="1714"/>
      <c r="C76" s="868"/>
      <c r="D76" s="866">
        <f>SUM(B16:B41)*Parâmetro!D3+SUM(B43:B48)*Parâmetro!D26+SUM(B50)*Parâmetro!D29+SUM(B52)*Parâmetro!D30+SUM(B54)*Parâmetro!D46</f>
        <v>0</v>
      </c>
      <c r="E76" s="951"/>
    </row>
    <row r="77" spans="1:7" ht="13.5" thickBot="1">
      <c r="A77" s="1816" t="s">
        <v>866</v>
      </c>
      <c r="B77" s="1817"/>
      <c r="C77" s="871"/>
      <c r="D77" s="724">
        <f>B54*Parâmetro!E147</f>
        <v>247.42</v>
      </c>
    </row>
    <row r="78" spans="1:7" ht="13.5" thickBot="1">
      <c r="A78" s="1721" t="s">
        <v>282</v>
      </c>
      <c r="B78" s="1722"/>
      <c r="C78" s="1747"/>
      <c r="D78" s="726">
        <f>SUM(D70:D77)</f>
        <v>832.5</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ITUIUTABA'!B17*'Uniforme Apoio'!BM10+'CARGOS ITUIUTABA'!B18*'Uniforme Apoio'!BM11+'CARGOS ITUIUTABA'!B19*'Uniforme Apoio'!BM12+'CARGOS ITUIUTABA'!B20*'Uniforme Apoio'!BM13+'CARGOS ITUIUTABA'!B21*'Uniforme Apoio'!BM14+'CARGOS ITUIUTABA'!B22*'Uniforme Apoio'!BM15+'CARGOS ITUIUTABA'!B23*'Uniforme Apoio'!BM16+'CARGOS ITUIUTABA'!B24*'Uniforme Apoio'!BM17+'CARGOS ITUIUTABA'!B25*'Uniforme Apoio'!BM18+'CARGOS ITUIUTABA'!B26*'Uniforme Apoio'!BM20+'CARGOS ITUIUTABA'!B27*'Uniforme Apoio'!BM21+'CARGOS ITUIUTABA'!B28*'Uniforme Apoio'!BM22+'CARGOS ITUIUTABA'!B29*'Uniforme Apoio'!BM23+'CARGOS ITUIUTABA'!B30*'Uniforme Apoio'!BM24+'CARGOS ITUIUTABA'!B31*'Uniforme Apoio'!BM25+'CARGOS ITUIUTABA'!B32*'Uniforme Apoio'!BM28+'CARGOS ITUIUTABA'!B33*'Uniforme Apoio'!BM29+'CARGOS ITUIUTABA'!B34*'Uniforme Apoio'!BM30+'CARGOS ITUIUTABA'!B35*'Uniforme Apoio'!BM30+'CARGOS ITUIUTABA'!B36*'Uniforme Apoio'!BM30+'CARGOS ITUIUTABA'!B37*'Uniforme Apoio'!BM31+'CARGOS ITUIUTABA'!B38*'Uniforme Apoio'!BM31+'CARGOS ITUIUTABA'!B39*'Uniforme Apoio'!BM32+'CARGOS ITUIUTABA'!B40*'Uniforme Apoio'!BM33+'CARGOS ITUIUTABA'!B41*'Uniforme Apoio'!BM39+'CARGOS ITUIUTABA'!B43*'Uniforme Apoio'!BM19+'CARGOS ITUIUTABA'!B44*'Uniforme Apoio'!BM27+'CARGOS ITUIUTABA'!B45*'Uniforme Apoio'!BM35+'CARGOS ITUIUTABA'!B46*'Uniforme Apoio'!BM36+'CARGOS ITUIUTABA'!B47*'Uniforme Apoio'!BM37+'CARGOS ITUIUTABA'!B48*'Uniforme Apoio'!BM38+'CARGOS ITUIUTABA'!B50*'Uniforme Apoio'!BM40+'CARGOS ITUIUTABA'!B52*'Uniforme Apoio'!BM34+'CARGOS ITUIUTABA'!B54*'Uniforme Apoio'!BM26</f>
        <v>188.86</v>
      </c>
      <c r="E83" s="944"/>
    </row>
    <row r="84" spans="1:7">
      <c r="A84" s="1713" t="str">
        <f>'TOTALIZADORA MÓDULOS'!A286:B286</f>
        <v>B - Materiais de Consumo</v>
      </c>
      <c r="B84" s="1729"/>
      <c r="C84" s="782">
        <v>0</v>
      </c>
      <c r="D84" s="781">
        <f>'Material de consumo jardinagem'!G21*'CARGOS ITUIUTABA'!B28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188.86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729.18</v>
      </c>
    </row>
    <row r="93" spans="1:7">
      <c r="A93" s="1713" t="s">
        <v>289</v>
      </c>
      <c r="B93" s="1729"/>
      <c r="C93" s="788">
        <f>'BASE DE DADOS MÓDULOS 4 E 5'!C6</f>
        <v>1.4999999999999999E-2</v>
      </c>
      <c r="D93" s="789">
        <f t="shared" ref="D93:D99" si="2">$D$65*C93</f>
        <v>54.69</v>
      </c>
    </row>
    <row r="94" spans="1:7">
      <c r="A94" s="1713" t="s">
        <v>290</v>
      </c>
      <c r="B94" s="1714"/>
      <c r="C94" s="788">
        <f>'BASE DE DADOS MÓDULOS 4 E 5'!C7</f>
        <v>0.01</v>
      </c>
      <c r="D94" s="789">
        <f t="shared" si="2"/>
        <v>36.46</v>
      </c>
    </row>
    <row r="95" spans="1:7">
      <c r="A95" s="1713" t="s">
        <v>291</v>
      </c>
      <c r="B95" s="1714"/>
      <c r="C95" s="788">
        <f>'BASE DE DADOS MÓDULOS 4 E 5'!C8</f>
        <v>2E-3</v>
      </c>
      <c r="D95" s="789">
        <f t="shared" si="2"/>
        <v>7.29</v>
      </c>
    </row>
    <row r="96" spans="1:7">
      <c r="A96" s="1713" t="s">
        <v>292</v>
      </c>
      <c r="B96" s="1714"/>
      <c r="C96" s="920">
        <f>'BASE DE DADOS MÓDULOS 4 E 5'!C9</f>
        <v>2.5000000000000001E-2</v>
      </c>
      <c r="D96" s="789">
        <f t="shared" si="2"/>
        <v>91.15</v>
      </c>
    </row>
    <row r="97" spans="1:7">
      <c r="A97" s="1713" t="s">
        <v>293</v>
      </c>
      <c r="B97" s="1714"/>
      <c r="C97" s="788">
        <f>'BASE DE DADOS MÓDULOS 4 E 5'!C10</f>
        <v>0.08</v>
      </c>
      <c r="D97" s="787">
        <f t="shared" si="2"/>
        <v>291.67</v>
      </c>
    </row>
    <row r="98" spans="1:7">
      <c r="A98" s="1713" t="s">
        <v>1060</v>
      </c>
      <c r="B98" s="1714"/>
      <c r="C98" s="788">
        <f>'BASE DE DADOS MÓDULOS 4 E 5'!C11</f>
        <v>0.03</v>
      </c>
      <c r="D98" s="921">
        <f t="shared" si="2"/>
        <v>109.38</v>
      </c>
    </row>
    <row r="99" spans="1:7" ht="13.5" thickBot="1">
      <c r="A99" s="1745" t="s">
        <v>294</v>
      </c>
      <c r="B99" s="1759"/>
      <c r="C99" s="955">
        <f>'BASE DE DADOS MÓDULOS 4 E 5'!C12</f>
        <v>6.0000000000000001E-3</v>
      </c>
      <c r="D99" s="787">
        <f t="shared" si="2"/>
        <v>21.88</v>
      </c>
    </row>
    <row r="100" spans="1:7" ht="13.5" thickBot="1">
      <c r="A100" s="1721" t="s">
        <v>282</v>
      </c>
      <c r="B100" s="1736"/>
      <c r="C100" s="792">
        <f>SUM(C92:C99)</f>
        <v>0.36799999999999999</v>
      </c>
      <c r="D100" s="784">
        <f>SUM(D92:D99)</f>
        <v>1341.7</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303.7</v>
      </c>
    </row>
    <row r="104" spans="1:7">
      <c r="A104" s="1713" t="s">
        <v>297</v>
      </c>
      <c r="B104" s="1729"/>
      <c r="C104" s="428">
        <f>'BASE DE DADOS MÓDULOS 4 E 5'!C17</f>
        <v>2.7799999999999998E-2</v>
      </c>
      <c r="D104" s="798">
        <f>C104*D65</f>
        <v>101.36</v>
      </c>
    </row>
    <row r="105" spans="1:7">
      <c r="A105" s="1750" t="s">
        <v>298</v>
      </c>
      <c r="B105" s="1751"/>
      <c r="C105" s="924">
        <f>SUM(C103:C104)</f>
        <v>0.1111</v>
      </c>
      <c r="D105" s="800">
        <f>SUM(D103:D104)</f>
        <v>405.06</v>
      </c>
    </row>
    <row r="106" spans="1:7" ht="13.5" thickBot="1">
      <c r="A106" s="1745" t="s">
        <v>299</v>
      </c>
      <c r="B106" s="1759"/>
      <c r="C106" s="873">
        <f>'BASE DE DADOS MÓDULOS 4 E 5'!C19</f>
        <v>4.0899999999999999E-2</v>
      </c>
      <c r="D106" s="884">
        <f>D65*C106</f>
        <v>149.12</v>
      </c>
      <c r="F106" s="960"/>
      <c r="G106" s="961"/>
    </row>
    <row r="107" spans="1:7" ht="13.5" thickBot="1">
      <c r="A107" s="803" t="s">
        <v>282</v>
      </c>
      <c r="B107" s="872"/>
      <c r="C107" s="812">
        <f>SUM(C105:C106)</f>
        <v>0.152</v>
      </c>
      <c r="D107" s="806">
        <f>SUM(D105+D106)</f>
        <v>554.17999999999995</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4.74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1.82</v>
      </c>
    </row>
    <row r="112" spans="1:7" ht="13.5" thickBot="1">
      <c r="A112" s="810" t="s">
        <v>282</v>
      </c>
      <c r="B112" s="811"/>
      <c r="C112" s="805">
        <f>SUM(C110:C111)</f>
        <v>1.8E-3</v>
      </c>
      <c r="D112" s="726">
        <f>SUM(D110:D111)</f>
        <v>6.56</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27.34</v>
      </c>
    </row>
    <row r="116" spans="1:6">
      <c r="A116" s="1713" t="s">
        <v>338</v>
      </c>
      <c r="B116" s="1729"/>
      <c r="C116" s="814">
        <f>'BASE DE DADOS MÓDULOS 4 E 5'!C29</f>
        <v>5.9999999999999995E-4</v>
      </c>
      <c r="D116" s="787">
        <f t="shared" si="3"/>
        <v>2.19</v>
      </c>
    </row>
    <row r="117" spans="1:6">
      <c r="A117" s="1713" t="s">
        <v>302</v>
      </c>
      <c r="B117" s="1729"/>
      <c r="C117" s="814">
        <f>'BASE DE DADOS MÓDULOS 4 E 5'!C30</f>
        <v>2.9999999999999997E-4</v>
      </c>
      <c r="D117" s="787">
        <f t="shared" si="3"/>
        <v>1.0900000000000001</v>
      </c>
    </row>
    <row r="118" spans="1:6">
      <c r="A118" s="1713" t="s">
        <v>303</v>
      </c>
      <c r="B118" s="1729"/>
      <c r="C118" s="814">
        <f>'BASE DE DADOS MÓDULOS 4 E 5'!C31</f>
        <v>3.5000000000000001E-3</v>
      </c>
      <c r="D118" s="787">
        <f t="shared" si="3"/>
        <v>12.76</v>
      </c>
    </row>
    <row r="119" spans="1:6">
      <c r="A119" s="1713" t="s">
        <v>304</v>
      </c>
      <c r="B119" s="1729"/>
      <c r="C119" s="814">
        <f>'BASE DE DADOS MÓDULOS 4 E 5'!C32</f>
        <v>1.2999999999999999E-3</v>
      </c>
      <c r="D119" s="787">
        <f t="shared" si="3"/>
        <v>4.74</v>
      </c>
    </row>
    <row r="120" spans="1:6">
      <c r="A120" s="1713" t="s">
        <v>315</v>
      </c>
      <c r="B120" s="1714"/>
      <c r="C120" s="927">
        <f>'BASE DE DADOS MÓDULOS 4 E 5'!C33</f>
        <v>4.2999999999999997E-2</v>
      </c>
      <c r="D120" s="787">
        <f t="shared" si="3"/>
        <v>156.77000000000001</v>
      </c>
    </row>
    <row r="121" spans="1:6" ht="13.5" thickBot="1">
      <c r="A121" s="816" t="s">
        <v>339</v>
      </c>
      <c r="B121" s="817"/>
      <c r="C121" s="967">
        <f>'BASE DE DADOS MÓDULOS 4 E 5'!C34</f>
        <v>1.6999999999999999E-3</v>
      </c>
      <c r="D121" s="819">
        <f t="shared" si="3"/>
        <v>6.2</v>
      </c>
    </row>
    <row r="122" spans="1:6" ht="13.5" thickBot="1">
      <c r="A122" s="810" t="s">
        <v>282</v>
      </c>
      <c r="B122" s="811"/>
      <c r="C122" s="812">
        <f>SUM(C115:C121)</f>
        <v>5.79E-2</v>
      </c>
      <c r="D122" s="829">
        <f>SUM(D115:D121)</f>
        <v>211.09</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303.7</v>
      </c>
    </row>
    <row r="126" spans="1:6">
      <c r="A126" s="1713" t="s">
        <v>317</v>
      </c>
      <c r="B126" s="1714"/>
      <c r="C126" s="815">
        <f>'BASE DE DADOS MÓDULOS 4 E 5'!C39</f>
        <v>1.3899999999999999E-2</v>
      </c>
      <c r="D126" s="789">
        <f>C126*$D$65</f>
        <v>50.68</v>
      </c>
    </row>
    <row r="127" spans="1:6">
      <c r="A127" s="1713" t="s">
        <v>786</v>
      </c>
      <c r="B127" s="1714"/>
      <c r="C127" s="814">
        <f>'BASE DE DADOS MÓDULOS 4 E 5'!C40</f>
        <v>8.3999999999999995E-3</v>
      </c>
      <c r="D127" s="789">
        <f>C127*$D$65</f>
        <v>30.63</v>
      </c>
    </row>
    <row r="128" spans="1:6">
      <c r="A128" s="1713" t="s">
        <v>784</v>
      </c>
      <c r="B128" s="1729"/>
      <c r="C128" s="814">
        <f>'BASE DE DADOS MÓDULOS 4 E 5'!C41</f>
        <v>3.3E-3</v>
      </c>
      <c r="D128" s="789">
        <f>C128*$D$65</f>
        <v>12.03</v>
      </c>
    </row>
    <row r="129" spans="1:7">
      <c r="A129" s="1713" t="s">
        <v>860</v>
      </c>
      <c r="B129" s="1729"/>
      <c r="C129" s="814">
        <f>'BASE DE DADOS MÓDULOS 4 E 5'!C42</f>
        <v>0</v>
      </c>
      <c r="D129" s="789">
        <f>C129*$D$65</f>
        <v>0</v>
      </c>
    </row>
    <row r="130" spans="1:7">
      <c r="A130" s="1750" t="s">
        <v>318</v>
      </c>
      <c r="B130" s="1751"/>
      <c r="C130" s="929">
        <f>SUM(C125:C129)</f>
        <v>0.1089</v>
      </c>
      <c r="D130" s="930">
        <f>SUM(D125:D129)</f>
        <v>397.04</v>
      </c>
    </row>
    <row r="131" spans="1:7" ht="13.5" thickBot="1">
      <c r="A131" s="1745" t="s">
        <v>785</v>
      </c>
      <c r="B131" s="1746"/>
      <c r="C131" s="931">
        <f>'BASE DE DADOS MÓDULOS 4 E 5'!C44</f>
        <v>4.0099999999999997E-2</v>
      </c>
      <c r="D131" s="826">
        <f>C131*D65</f>
        <v>146.19999999999999</v>
      </c>
    </row>
    <row r="132" spans="1:7" ht="13.5" thickBot="1">
      <c r="A132" s="803" t="s">
        <v>282</v>
      </c>
      <c r="B132" s="872"/>
      <c r="C132" s="812">
        <f>SUM(C130:C131)</f>
        <v>0.14899999999999999</v>
      </c>
      <c r="D132" s="829">
        <f>D130+D131</f>
        <v>543.24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1341.7</v>
      </c>
    </row>
    <row r="136" spans="1:7">
      <c r="A136" s="1713" t="s">
        <v>295</v>
      </c>
      <c r="B136" s="1714"/>
      <c r="C136" s="831">
        <f>C105+C106</f>
        <v>0.152</v>
      </c>
      <c r="D136" s="798">
        <f>D107</f>
        <v>554.17999999999995</v>
      </c>
    </row>
    <row r="137" spans="1:7">
      <c r="A137" s="1713" t="s">
        <v>300</v>
      </c>
      <c r="B137" s="1729"/>
      <c r="C137" s="832">
        <f>C110+C111</f>
        <v>1.8E-3</v>
      </c>
      <c r="D137" s="798">
        <f>D112</f>
        <v>6.56</v>
      </c>
    </row>
    <row r="138" spans="1:7">
      <c r="A138" s="1713" t="s">
        <v>301</v>
      </c>
      <c r="B138" s="1729"/>
      <c r="C138" s="832">
        <f>SUM(C115:C121)</f>
        <v>5.79E-2</v>
      </c>
      <c r="D138" s="798">
        <f>D122</f>
        <v>211.09</v>
      </c>
    </row>
    <row r="139" spans="1:7" ht="13.5" thickBot="1">
      <c r="A139" s="1745" t="s">
        <v>321</v>
      </c>
      <c r="B139" s="1746"/>
      <c r="C139" s="833">
        <f>SUM(C130:C131)</f>
        <v>0.14899999999999999</v>
      </c>
      <c r="D139" s="826">
        <f>D132</f>
        <v>543.24</v>
      </c>
    </row>
    <row r="140" spans="1:7" ht="13.5" thickBot="1">
      <c r="A140" s="1721" t="s">
        <v>282</v>
      </c>
      <c r="B140" s="1736"/>
      <c r="C140" s="792">
        <f>SUM(C135:C139)</f>
        <v>0.72870000000000001</v>
      </c>
      <c r="D140" s="784">
        <f>SUM(D135:D139)</f>
        <v>2656.77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412.54</v>
      </c>
    </row>
    <row r="146" spans="1:6">
      <c r="A146" s="840" t="s">
        <v>325</v>
      </c>
      <c r="B146" s="933" t="s">
        <v>287</v>
      </c>
      <c r="C146" s="879" t="s">
        <v>287</v>
      </c>
      <c r="D146" s="789"/>
    </row>
    <row r="147" spans="1:6">
      <c r="A147" s="840" t="s">
        <v>326</v>
      </c>
      <c r="B147" s="933">
        <f>'BASE DE DADOS MÓDULOS 4 E 5'!B60</f>
        <v>7.6</v>
      </c>
      <c r="C147" s="841">
        <f>((100/((100-$B$152)%)-100)*B147)/$B$152</f>
        <v>8.76</v>
      </c>
      <c r="D147" s="789">
        <f>(D140+D87+D78+D65+D145+D153)*C147%</f>
        <v>703.26</v>
      </c>
    </row>
    <row r="148" spans="1:6">
      <c r="A148" s="840" t="s">
        <v>327</v>
      </c>
      <c r="B148" s="934">
        <f>'BASE DE DADOS MÓDULOS 4 E 5'!B61</f>
        <v>1.65</v>
      </c>
      <c r="C148" s="841">
        <f>((100/((100-$B$152)%)-100)*B148)/$B$152</f>
        <v>1.9</v>
      </c>
      <c r="D148" s="789">
        <f>(D153+D145+D140+D87+D78+D65)*C148%</f>
        <v>152.53</v>
      </c>
    </row>
    <row r="149" spans="1:6">
      <c r="A149" s="840" t="s">
        <v>328</v>
      </c>
      <c r="B149" s="879"/>
      <c r="C149" s="841"/>
      <c r="D149" s="789">
        <f>((D65+D78+D87+D140+D145+D153)*$C$149)%</f>
        <v>0</v>
      </c>
    </row>
    <row r="150" spans="1:6">
      <c r="A150" s="840" t="s">
        <v>329</v>
      </c>
      <c r="B150" s="935">
        <f>100*'ISS APOIO'!B59</f>
        <v>4</v>
      </c>
      <c r="C150" s="841">
        <f>((100/((100-$B$152)%)-100)*B150)/$B$152</f>
        <v>4.6100000000000003</v>
      </c>
      <c r="D150" s="789">
        <f>(D153+D145+D140+D87+D78+D65)*C150%</f>
        <v>370.09</v>
      </c>
    </row>
    <row r="151" spans="1:6">
      <c r="A151" s="840" t="s">
        <v>330</v>
      </c>
      <c r="B151" s="879"/>
      <c r="C151" s="841"/>
      <c r="D151" s="789">
        <f>((D65+D78+D87+D140+D145+D153)*$C$151)%</f>
        <v>0</v>
      </c>
    </row>
    <row r="152" spans="1:6">
      <c r="A152" s="840" t="s">
        <v>331</v>
      </c>
      <c r="B152" s="880">
        <f>SUM(B147:B151)</f>
        <v>13.25</v>
      </c>
      <c r="C152" s="881">
        <f>SUM(C147:C151)</f>
        <v>15.27</v>
      </c>
      <c r="D152" s="882">
        <f>SUM(D147:D151)</f>
        <v>1225.8800000000001</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1929.94</v>
      </c>
      <c r="E154" s="949"/>
      <c r="F154" s="944"/>
    </row>
    <row r="155" spans="1:6" ht="13.5" thickBot="1">
      <c r="A155" s="1724"/>
      <c r="B155" s="1724"/>
      <c r="C155" s="1724"/>
      <c r="D155" s="834"/>
    </row>
    <row r="156" spans="1:6" ht="13.5" thickBot="1">
      <c r="A156" s="1721" t="s">
        <v>333</v>
      </c>
      <c r="B156" s="1722"/>
      <c r="C156" s="1723"/>
      <c r="D156" s="806">
        <f>D65+D78+D87+D140+D154</f>
        <v>9253.9699999999993</v>
      </c>
      <c r="E156" s="944">
        <f>D156-'Resumo Cat'!G43-'Resumo Cat'!G44</f>
        <v>0.02</v>
      </c>
      <c r="F156" s="944"/>
    </row>
    <row r="158" spans="1:6">
      <c r="D158" s="970">
        <f>D156*12</f>
        <v>111047.64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7" max="4" man="1"/>
  </rowBreaks>
</worksheet>
</file>

<file path=xl/worksheets/sheet126.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3" sqref="G33"/>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312</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1017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c r="A15" s="1893" t="s">
        <v>313</v>
      </c>
      <c r="B15" s="1893"/>
      <c r="C15" s="1893"/>
      <c r="D15" s="1893"/>
    </row>
    <row r="16" spans="1:4">
      <c r="A16" s="688" t="s">
        <v>126</v>
      </c>
      <c r="B16" s="689">
        <v>0</v>
      </c>
      <c r="C16" s="690">
        <v>0</v>
      </c>
      <c r="D16" s="755">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CCT!AV40</f>
        <v>1</v>
      </c>
      <c r="C34" s="909">
        <f>CCT!AU40</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19</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1159</v>
      </c>
      <c r="B49" s="1891"/>
      <c r="C49" s="1891"/>
      <c r="D49" s="1891"/>
    </row>
    <row r="50" spans="1:7" ht="13.5" thickBot="1">
      <c r="A50" s="655" t="s">
        <v>534</v>
      </c>
      <c r="B50" s="656">
        <v>0</v>
      </c>
      <c r="C50" s="736">
        <v>0</v>
      </c>
      <c r="D50" s="658">
        <f>B50*C50</f>
        <v>0</v>
      </c>
      <c r="F50" s="944"/>
      <c r="G50" s="944"/>
    </row>
    <row r="51" spans="1:7" ht="27" customHeight="1" thickBot="1">
      <c r="A51" s="1891" t="s">
        <v>1160</v>
      </c>
      <c r="B51" s="1891"/>
      <c r="C51" s="1891"/>
      <c r="D51" s="1891"/>
    </row>
    <row r="52" spans="1:7" ht="13.5" thickBot="1">
      <c r="A52" s="655" t="s">
        <v>936</v>
      </c>
      <c r="B52" s="656">
        <v>0</v>
      </c>
      <c r="C52" s="736">
        <v>0</v>
      </c>
      <c r="D52" s="658">
        <f>B52*C52</f>
        <v>0</v>
      </c>
    </row>
    <row r="53" spans="1:7" ht="27" customHeight="1" thickBot="1">
      <c r="A53" s="1891" t="s">
        <v>70</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SUM(B16:B41)*(Parâmetro!G3)+SUM(B43:B48)*(Parâmetro!G26*20-1)+SUM(B50)*(Parâmetro!G29*20-1)+SUM(B52)*(Parâmetro!G30*20-1)+SUM(B54)*(Parâmetro!G46*20-1)</f>
        <v>219.02</v>
      </c>
      <c r="E71" s="863"/>
      <c r="F71" s="951"/>
    </row>
    <row r="72" spans="1:7">
      <c r="A72" s="1713" t="s">
        <v>279</v>
      </c>
      <c r="B72" s="1729"/>
      <c r="C72" s="770">
        <f>Parâmetro!E96</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SUM(B16:B41)*Parâmetro!C3+SUM(B43:B48)*Parâmetro!C26+SUM(B50)*Parâmetro!C29+SUM(B52)*Parâmetro!C30+SUM(B54)*Parâmetro!C46</f>
        <v>19.440000000000001</v>
      </c>
      <c r="E75" s="951"/>
    </row>
    <row r="76" spans="1:7">
      <c r="A76" s="1713" t="s">
        <v>1054</v>
      </c>
      <c r="B76" s="1714"/>
      <c r="C76" s="868"/>
      <c r="D76" s="866">
        <f>SUM(B16:B41)*Parâmetro!D3+SUM(B43:B48)*Parâmetro!D26+SUM(B50)*Parâmetro!D29+SUM(B52)*Parâmetro!D30+SUM(B54)*Parâmetro!D46</f>
        <v>0</v>
      </c>
      <c r="E76" s="951"/>
    </row>
    <row r="77" spans="1:7" ht="13.5" thickBot="1">
      <c r="A77" s="1816" t="s">
        <v>866</v>
      </c>
      <c r="B77" s="1817"/>
      <c r="C77" s="871"/>
      <c r="D77" s="724">
        <f>B54*Parâmetro!E147</f>
        <v>0</v>
      </c>
    </row>
    <row r="78" spans="1:7" ht="13.5" thickBot="1">
      <c r="A78" s="1721" t="s">
        <v>282</v>
      </c>
      <c r="B78" s="1722"/>
      <c r="C78" s="1747"/>
      <c r="D78" s="726">
        <f>SUM(D70:D77)</f>
        <v>302.95999999999998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ALTO PARANAIBA ITUIUTABA'!B17*'Uniforme Apoio'!BM10+'CARGOS ALTO PARANAIBA ITUIUTABA'!B18*'Uniforme Apoio'!BM11+'CARGOS ALTO PARANAIBA ITUIUTABA'!B19*'Uniforme Apoio'!BM12+'CARGOS ALTO PARANAIBA ITUIUTABA'!B20*'Uniforme Apoio'!BM13+'CARGOS ALTO PARANAIBA ITUIUTABA'!B21*'Uniforme Apoio'!BM14+'CARGOS ALTO PARANAIBA ITUIUTABA'!B22*'Uniforme Apoio'!BM15+'CARGOS ALTO PARANAIBA ITUIUTABA'!B23*'Uniforme Apoio'!BM16+'CARGOS ALTO PARANAIBA ITUIUTABA'!B24*'Uniforme Apoio'!BM17+'CARGOS ALTO PARANAIBA ITUIUTABA'!B25*'Uniforme Apoio'!BM18+'CARGOS ALTO PARANAIBA ITUIUTABA'!B26*'Uniforme Apoio'!BM20+'CARGOS ALTO PARANAIBA ITUIUTABA'!B27*'Uniforme Apoio'!BM21+'CARGOS ALTO PARANAIBA ITUIUTABA'!B28*'Uniforme Apoio'!BM22+'CARGOS ALTO PARANAIBA ITUIUTABA'!B29*'Uniforme Apoio'!BM23+'CARGOS ALTO PARANAIBA ITUIUTABA'!B30*'Uniforme Apoio'!BM24+'CARGOS ALTO PARANAIBA ITUIUTABA'!B31*'Uniforme Apoio'!BM25+'CARGOS ALTO PARANAIBA ITUIUTABA'!B32*'Uniforme Apoio'!BM28+'CARGOS ALTO PARANAIBA ITUIUTABA'!B33*'Uniforme Apoio'!BM29+'CARGOS ALTO PARANAIBA ITUIUTABA'!B34*'Uniforme Apoio'!BM30+'CARGOS ALTO PARANAIBA ITUIUTABA'!B35*'Uniforme Apoio'!BM30+'CARGOS ALTO PARANAIBA ITUIUTABA'!B36*'Uniforme Apoio'!BM30+'CARGOS ALTO PARANAIBA ITUIUTABA'!B37*'Uniforme Apoio'!BM31+'CARGOS ALTO PARANAIBA ITUIUTABA'!B38*'Uniforme Apoio'!BM31+'CARGOS ALTO PARANAIBA ITUIUTABA'!B39*'Uniforme Apoio'!BM32+'CARGOS ALTO PARANAIBA ITUIUTABA'!B40*'Uniforme Apoio'!BM33+'CARGOS ALTO PARANAIBA ITUIUTABA'!B41*'Uniforme Apoio'!BM39+'CARGOS ALTO PARANAIBA ITUIUTABA'!B43*'Uniforme Apoio'!BM19+'CARGOS ALTO PARANAIBA ITUIUTABA'!B44*'Uniforme Apoio'!BM27+'CARGOS ALTO PARANAIBA ITUIUTABA'!B45*'Uniforme Apoio'!BM35+'CARGOS ALTO PARANAIBA ITUIUTABA'!B46*'Uniforme Apoio'!BM36+'CARGOS ALTO PARANAIBA ITUIUTABA'!B47*'Uniforme Apoio'!BM37+'CARGOS ALTO PARANAIBA ITUIUTABA'!B48*'Uniforme Apoio'!BM38+'CARGOS ALTO PARANAIBA ITUIUTABA'!B50*'Uniforme Apoio'!BM40+'CARGOS ALTO PARANAIBA ITUIUTABA'!B52*'Uniforme Apoio'!BM34+'CARGOS ALTO PARANAIBA ITUIUTABA'!B54*'Uniforme Apoio'!BM26</f>
        <v>85.68</v>
      </c>
      <c r="E83" s="944"/>
    </row>
    <row r="84" spans="1:7">
      <c r="A84" s="1713" t="str">
        <f>'TOTALIZADORA MÓDULOS'!A286:B286</f>
        <v>B - Materiais de Consumo</v>
      </c>
      <c r="B84" s="1729"/>
      <c r="C84" s="782">
        <v>0</v>
      </c>
      <c r="D84" s="781">
        <f>'Material de consumo jardinagem'!G21*'CARGOS ALTO PARANAIBA ITUIUTABA'!B28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920">
        <f>'BASE DE DADOS MÓDULOS 4 E 5'!C10</f>
        <v>0.08</v>
      </c>
      <c r="D97" s="787">
        <f t="shared" si="2"/>
        <v>91.09</v>
      </c>
    </row>
    <row r="98" spans="1:7">
      <c r="A98" s="1713" t="s">
        <v>1060</v>
      </c>
      <c r="B98" s="1714"/>
      <c r="C98" s="788">
        <f>'BASE DE DADOS MÓDULOS 4 E 5'!C11</f>
        <v>0.03</v>
      </c>
      <c r="D98" s="921">
        <f t="shared" si="2"/>
        <v>34.159999999999997</v>
      </c>
    </row>
    <row r="99" spans="1:7" ht="13.5" thickBot="1">
      <c r="A99" s="1745" t="s">
        <v>294</v>
      </c>
      <c r="B99" s="1759"/>
      <c r="C99" s="955">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923">
        <f>'BASE DE DADOS MÓDULOS 4 E 5'!C17</f>
        <v>2.7799999999999998E-2</v>
      </c>
      <c r="D104" s="798">
        <f>C104*D65</f>
        <v>31.65</v>
      </c>
    </row>
    <row r="105" spans="1:7">
      <c r="A105" s="1750" t="s">
        <v>298</v>
      </c>
      <c r="B105" s="1751"/>
      <c r="C105" s="958">
        <f>SUM(C103:C104)</f>
        <v>0.1111</v>
      </c>
      <c r="D105" s="800">
        <f>SUM(D103:D104)</f>
        <v>126.5</v>
      </c>
    </row>
    <row r="106" spans="1:7" ht="13.5" thickBot="1">
      <c r="A106" s="1745" t="s">
        <v>299</v>
      </c>
      <c r="B106" s="1759"/>
      <c r="C106" s="959">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927">
        <f>'BASE DE DADOS MÓDULOS 4 E 5'!C32</f>
        <v>1.2999999999999999E-3</v>
      </c>
      <c r="D119" s="787">
        <f t="shared" si="3"/>
        <v>1.48</v>
      </c>
    </row>
    <row r="120" spans="1:6">
      <c r="A120" s="1713" t="s">
        <v>315</v>
      </c>
      <c r="B120" s="1714"/>
      <c r="C120" s="815">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927">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73">
        <f>SUM(C125:C129)</f>
        <v>0.1089</v>
      </c>
      <c r="D130" s="930">
        <f>SUM(D125:D129)</f>
        <v>124</v>
      </c>
    </row>
    <row r="131" spans="1:7" ht="13.5" thickBot="1">
      <c r="A131" s="1745" t="s">
        <v>785</v>
      </c>
      <c r="B131" s="1746"/>
      <c r="C131" s="967">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8.76</v>
      </c>
      <c r="D147" s="789">
        <f>(D140+D87+D78+D65+D145+D153)*C147%</f>
        <v>237.31</v>
      </c>
    </row>
    <row r="148" spans="1:6">
      <c r="A148" s="840" t="s">
        <v>327</v>
      </c>
      <c r="B148" s="934">
        <f>'BASE DE DADOS MÓDULOS 4 E 5'!B61</f>
        <v>1.65</v>
      </c>
      <c r="C148" s="841">
        <f>((100/((100-$B$152)%)-100)*B148)/$B$152</f>
        <v>1.9</v>
      </c>
      <c r="D148" s="789">
        <f>(D153+D145+D140+D87+D78+D65)*C148%</f>
        <v>51.47</v>
      </c>
    </row>
    <row r="149" spans="1:6">
      <c r="A149" s="840" t="s">
        <v>328</v>
      </c>
      <c r="B149" s="879"/>
      <c r="C149" s="841"/>
      <c r="D149" s="789">
        <f>((D65+D78+D87+D140+D145+D153)*$C$149)%</f>
        <v>0</v>
      </c>
    </row>
    <row r="150" spans="1:6">
      <c r="A150" s="840" t="s">
        <v>329</v>
      </c>
      <c r="B150" s="935">
        <f>100*'ISS APOIO'!B59</f>
        <v>4</v>
      </c>
      <c r="C150" s="841">
        <f>((100/((100-$B$152)%)-100)*B150)/$B$152</f>
        <v>4.6100000000000003</v>
      </c>
      <c r="D150" s="789">
        <f>(D153+D145+D140+D87+D78+D65)*C150%</f>
        <v>124.89</v>
      </c>
    </row>
    <row r="151" spans="1:6">
      <c r="A151" s="840" t="s">
        <v>330</v>
      </c>
      <c r="B151" s="879"/>
      <c r="C151" s="841"/>
      <c r="D151" s="789">
        <f>((D65+D78+D87+D140+D145+D153)*$C$151)%</f>
        <v>0</v>
      </c>
    </row>
    <row r="152" spans="1:6">
      <c r="A152" s="840" t="s">
        <v>331</v>
      </c>
      <c r="B152" s="880">
        <f>SUM(B147:B151)</f>
        <v>13.25</v>
      </c>
      <c r="C152" s="881">
        <f>SUM(C147:C151)</f>
        <v>15.27</v>
      </c>
      <c r="D152" s="882">
        <f>SUM(D147:D151)</f>
        <v>413.67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765.7</v>
      </c>
      <c r="E154" s="949"/>
      <c r="F154" s="944"/>
    </row>
    <row r="155" spans="1:6" ht="13.5" thickBot="1">
      <c r="A155" s="1724"/>
      <c r="B155" s="1724"/>
      <c r="C155" s="1724"/>
      <c r="D155" s="834"/>
    </row>
    <row r="156" spans="1:6" ht="13.5" thickBot="1">
      <c r="A156" s="1721" t="s">
        <v>333</v>
      </c>
      <c r="B156" s="1722"/>
      <c r="C156" s="1723"/>
      <c r="D156" s="885">
        <f>D65+D78+D87+D140+D154</f>
        <v>3122.71</v>
      </c>
      <c r="E156" s="969"/>
      <c r="F156" s="944"/>
    </row>
    <row r="158" spans="1:6">
      <c r="D158" s="970">
        <f>D156*12</f>
        <v>37472.519999999997</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27.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H37" sqref="H37"/>
    </sheetView>
  </sheetViews>
  <sheetFormatPr defaultRowHeight="12.75"/>
  <cols>
    <col min="1" max="1" width="54.28515625" style="940" customWidth="1"/>
    <col min="2" max="2" width="23.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CCT!AU40</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v>0</v>
      </c>
      <c r="E17" s="989"/>
    </row>
    <row r="18" spans="1:8">
      <c r="A18" s="1713" t="s">
        <v>272</v>
      </c>
      <c r="B18" s="1729"/>
      <c r="C18" s="824">
        <v>0</v>
      </c>
      <c r="D18" s="769">
        <v>0</v>
      </c>
      <c r="E18" s="989"/>
    </row>
    <row r="19" spans="1:8">
      <c r="A19" s="1713" t="s">
        <v>273</v>
      </c>
      <c r="B19" s="1729"/>
      <c r="C19" s="428">
        <f>((1/220*20))</f>
        <v>9.0899999999999995E-2</v>
      </c>
      <c r="D19" s="769">
        <f>(D13+D14+D20)*C19</f>
        <v>94.88</v>
      </c>
      <c r="E19" s="989"/>
    </row>
    <row r="20" spans="1:8">
      <c r="A20" s="1713" t="s">
        <v>335</v>
      </c>
      <c r="B20" s="1714"/>
      <c r="C20" s="428">
        <v>0</v>
      </c>
      <c r="D20" s="917">
        <f>D13*C20</f>
        <v>0</v>
      </c>
      <c r="E20" s="996"/>
    </row>
    <row r="21" spans="1:8" ht="13.5" thickBot="1">
      <c r="A21" s="1816" t="s">
        <v>882</v>
      </c>
      <c r="B21" s="1817"/>
      <c r="C21" s="916">
        <v>0</v>
      </c>
      <c r="D21" s="917">
        <f>D14*C21</f>
        <v>0</v>
      </c>
      <c r="E21" s="996"/>
    </row>
    <row r="22" spans="1:8" ht="13.5" thickBot="1">
      <c r="A22" s="1823" t="s">
        <v>274</v>
      </c>
      <c r="B22" s="1824"/>
      <c r="C22" s="1834"/>
      <c r="D22" s="997">
        <f>SUM(D13:D20)</f>
        <v>1138.6199999999999</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769">
        <f>$C$13*C27</f>
        <v>0</v>
      </c>
      <c r="E27" s="989"/>
    </row>
    <row r="28" spans="1:8">
      <c r="A28" s="1713" t="s">
        <v>278</v>
      </c>
      <c r="B28" s="1729"/>
      <c r="C28" s="770">
        <f>Parâmetro!G3</f>
        <v>219.02</v>
      </c>
      <c r="D28" s="771">
        <f>C28*C13</f>
        <v>219.02</v>
      </c>
      <c r="E28" s="989"/>
    </row>
    <row r="29" spans="1:8">
      <c r="A29" s="1713" t="s">
        <v>279</v>
      </c>
      <c r="B29" s="1729"/>
      <c r="C29" s="770">
        <f>Parâmetro!E96</f>
        <v>3.1</v>
      </c>
      <c r="D29" s="772">
        <f>(2*$C$29*20*C13)-(IF(D13*6%&lt;=(2*$C$29*20*C13),D13*6%,(2*$C$29*20*C13)))</f>
        <v>61.38</v>
      </c>
      <c r="E29" s="989"/>
    </row>
    <row r="30" spans="1:8">
      <c r="A30" s="1713" t="s">
        <v>280</v>
      </c>
      <c r="B30" s="1714"/>
      <c r="C30" s="770">
        <v>0</v>
      </c>
      <c r="D30" s="691">
        <f>$C$13*C30</f>
        <v>0</v>
      </c>
      <c r="E30" s="989"/>
    </row>
    <row r="31" spans="1:8">
      <c r="A31" s="1713" t="s">
        <v>281</v>
      </c>
      <c r="B31" s="1714"/>
      <c r="C31" s="773">
        <f>Parâmetro!C152</f>
        <v>3.12</v>
      </c>
      <c r="D31" s="691">
        <f>$C$13*C31</f>
        <v>3.12</v>
      </c>
      <c r="E31" s="989"/>
      <c r="H31" s="945"/>
    </row>
    <row r="32" spans="1:8">
      <c r="A32" s="1713" t="s">
        <v>1053</v>
      </c>
      <c r="B32" s="1714"/>
      <c r="C32" s="774">
        <f>Parâmetro!C3</f>
        <v>19.440000000000001</v>
      </c>
      <c r="D32" s="691">
        <f>$C$13*C32</f>
        <v>19.440000000000001</v>
      </c>
      <c r="E32" s="989"/>
    </row>
    <row r="33" spans="1:5">
      <c r="A33" s="1713" t="s">
        <v>1054</v>
      </c>
      <c r="B33" s="1714"/>
      <c r="C33" s="775">
        <f>Parâmetro!D3</f>
        <v>0</v>
      </c>
      <c r="D33" s="691">
        <f>$C$13*C33</f>
        <v>0</v>
      </c>
      <c r="E33" s="989"/>
    </row>
    <row r="34" spans="1:5" ht="13.5" thickBot="1">
      <c r="A34" s="1816" t="s">
        <v>866</v>
      </c>
      <c r="B34" s="1839"/>
      <c r="C34" s="1023">
        <v>0</v>
      </c>
      <c r="D34" s="809">
        <f>$C$13*C34</f>
        <v>0</v>
      </c>
      <c r="E34" s="989"/>
    </row>
    <row r="35" spans="1:5" ht="13.5" thickBot="1">
      <c r="A35" s="1823" t="s">
        <v>282</v>
      </c>
      <c r="B35" s="1824"/>
      <c r="C35" s="1841"/>
      <c r="D35" s="1033">
        <f>SUM(D27:D34)</f>
        <v>302.95999999999998</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428">
        <f>'BASE DE DADOS MÓDULOS 4 E 5'!C17</f>
        <v>2.7799999999999998E-2</v>
      </c>
      <c r="D61" s="798">
        <f>C61*D22</f>
        <v>31.65</v>
      </c>
      <c r="E61" s="989"/>
    </row>
    <row r="62" spans="1:6">
      <c r="A62" s="1750" t="s">
        <v>298</v>
      </c>
      <c r="B62" s="1751"/>
      <c r="C62" s="988">
        <f>SUM(C60:C61)</f>
        <v>0.1111</v>
      </c>
      <c r="D62" s="800">
        <f>SUM(D60:D61)</f>
        <v>126.5</v>
      </c>
      <c r="E62" s="989"/>
    </row>
    <row r="63" spans="1:6" ht="13.5" thickBot="1">
      <c r="A63" s="1745" t="s">
        <v>299</v>
      </c>
      <c r="B63" s="1759"/>
      <c r="C63" s="873">
        <f>'BASE DE DADOS MÓDULOS 4 E 5'!C19</f>
        <v>4.0899999999999999E-2</v>
      </c>
      <c r="D63" s="884">
        <f>D22*C63</f>
        <v>46.57</v>
      </c>
      <c r="E63" s="989"/>
    </row>
    <row r="64" spans="1:6" ht="13.5" thickBot="1">
      <c r="A64" s="1004" t="s">
        <v>282</v>
      </c>
      <c r="B64" s="1005"/>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9"/>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814">
        <f>'BASE DE DADOS MÓDULOS 4 E 5'!C33</f>
        <v>4.2999999999999997E-2</v>
      </c>
      <c r="D77" s="787">
        <f t="shared" si="1"/>
        <v>48.96</v>
      </c>
      <c r="E77" s="989"/>
    </row>
    <row r="78" spans="1:7" ht="13.5" thickBot="1">
      <c r="A78" s="816" t="s">
        <v>339</v>
      </c>
      <c r="B78" s="817"/>
      <c r="C78" s="927">
        <f>'BASE DE DADOS MÓDULOS 4 E 5'!C34</f>
        <v>1.6999999999999999E-3</v>
      </c>
      <c r="D78" s="819">
        <f t="shared" si="1"/>
        <v>1.94</v>
      </c>
      <c r="E78" s="989"/>
    </row>
    <row r="79" spans="1:7" ht="13.5" thickBot="1">
      <c r="A79" s="1004" t="s">
        <v>282</v>
      </c>
      <c r="B79" s="1005"/>
      <c r="C79" s="1006">
        <f>SUM(C72:C78)</f>
        <v>5.79E-2</v>
      </c>
      <c r="D79" s="1007">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927">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67">
        <f>'BASE DE DADOS MÓDULOS 4 E 5'!C44</f>
        <v>4.0099999999999997E-2</v>
      </c>
      <c r="D88" s="974">
        <f>C88*D22</f>
        <v>45.66</v>
      </c>
      <c r="E88" s="989"/>
    </row>
    <row r="89" spans="1:6" ht="13.5" thickBot="1">
      <c r="A89" s="1004" t="s">
        <v>282</v>
      </c>
      <c r="B89" s="1005"/>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8.76</v>
      </c>
      <c r="D104" s="842">
        <f>((D22+D35+D44+D97+D102+D110)*$C$104)%</f>
        <v>237.31</v>
      </c>
      <c r="E104" s="989"/>
    </row>
    <row r="105" spans="1:7">
      <c r="A105" s="840" t="s">
        <v>327</v>
      </c>
      <c r="B105" s="841">
        <f>'BASE DE DADOS MÓDULOS 4 E 5'!B61</f>
        <v>1.65</v>
      </c>
      <c r="C105" s="1019">
        <f>((100/((100-$B$109)%)-100)*B105)/$B$109</f>
        <v>1.9</v>
      </c>
      <c r="D105" s="842">
        <f>((D22+D35+D44+D97+D102+D110)*$C$105)%</f>
        <v>51.47</v>
      </c>
      <c r="E105" s="989"/>
    </row>
    <row r="106" spans="1:7">
      <c r="A106" s="840" t="s">
        <v>328</v>
      </c>
      <c r="B106" s="841"/>
      <c r="C106" s="1019"/>
      <c r="D106" s="842">
        <f>((D22+D35+D44+D97+D102+D110)*$C$106)%</f>
        <v>0</v>
      </c>
      <c r="E106" s="989"/>
    </row>
    <row r="107" spans="1:7">
      <c r="A107" s="840" t="s">
        <v>329</v>
      </c>
      <c r="B107" s="841">
        <f>100*'ISS APOIO'!B59</f>
        <v>4</v>
      </c>
      <c r="C107" s="1019">
        <f>((100/((100-$B$109)%)-100)*B107)/$B$109</f>
        <v>4.6100000000000003</v>
      </c>
      <c r="D107" s="842">
        <f>((D22+D35+D44+D97+D102+D110)*$C$107)%</f>
        <v>124.89</v>
      </c>
      <c r="E107" s="989"/>
    </row>
    <row r="108" spans="1:7">
      <c r="A108" s="840" t="s">
        <v>330</v>
      </c>
      <c r="B108" s="841"/>
      <c r="C108" s="1019"/>
      <c r="D108" s="842">
        <f>((D22+D35+D44+D97+D102+D110)*$C$108)%</f>
        <v>0</v>
      </c>
      <c r="E108" s="989"/>
    </row>
    <row r="109" spans="1:7">
      <c r="A109" s="840" t="s">
        <v>331</v>
      </c>
      <c r="B109" s="881">
        <f>SUM(B104:B108)</f>
        <v>13.25</v>
      </c>
      <c r="C109" s="1020">
        <f>SUM(C104:C108)</f>
        <v>15.27</v>
      </c>
      <c r="D109" s="843">
        <f>((D22+D35+D44+D97+D102+D110)*$C$109)%</f>
        <v>413.67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765.7</v>
      </c>
      <c r="E111" s="989"/>
    </row>
    <row r="112" spans="1:7" ht="13.5" thickBot="1">
      <c r="A112" s="1724"/>
      <c r="B112" s="1724"/>
      <c r="C112" s="1724"/>
      <c r="D112" s="834"/>
      <c r="E112" s="989"/>
    </row>
    <row r="113" spans="1:5" ht="13.5" thickBot="1">
      <c r="A113" s="1823" t="s">
        <v>333</v>
      </c>
      <c r="B113" s="1824"/>
      <c r="C113" s="1825"/>
      <c r="D113" s="1031">
        <f>D22+D35+D44+D97+D111</f>
        <v>3122.69</v>
      </c>
      <c r="E113" s="1032"/>
    </row>
    <row r="115" spans="1:5">
      <c r="D115" s="970">
        <f>D113*12</f>
        <v>37472.28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8.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7" zoomScale="110" zoomScaleNormal="100" zoomScaleSheetLayoutView="110" workbookViewId="0">
      <selection activeCell="G33" sqref="G33"/>
    </sheetView>
  </sheetViews>
  <sheetFormatPr defaultRowHeight="12.75"/>
  <cols>
    <col min="1" max="1" width="54.28515625" style="940" customWidth="1"/>
    <col min="2" max="2" width="23"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312</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313</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19</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1159</v>
      </c>
      <c r="B49" s="1891"/>
      <c r="C49" s="1891"/>
      <c r="D49" s="1891"/>
    </row>
    <row r="50" spans="1:7" ht="13.5" thickBot="1">
      <c r="A50" s="655" t="s">
        <v>534</v>
      </c>
      <c r="B50" s="656">
        <v>0</v>
      </c>
      <c r="C50" s="736">
        <v>0</v>
      </c>
      <c r="D50" s="658">
        <f>B50*C50</f>
        <v>0</v>
      </c>
      <c r="F50" s="944"/>
      <c r="G50" s="944"/>
    </row>
    <row r="51" spans="1:7" ht="27" customHeight="1" thickBot="1">
      <c r="A51" s="1891" t="s">
        <v>314</v>
      </c>
      <c r="B51" s="1891"/>
      <c r="C51" s="1891"/>
      <c r="D51" s="1891"/>
    </row>
    <row r="52" spans="1:7" ht="13.5" thickBot="1">
      <c r="A52" s="655" t="s">
        <v>936</v>
      </c>
      <c r="B52" s="656">
        <v>0</v>
      </c>
      <c r="C52" s="736">
        <v>0</v>
      </c>
      <c r="D52" s="658">
        <f>B52*C52</f>
        <v>0</v>
      </c>
    </row>
    <row r="53" spans="1:7" ht="27" customHeight="1" thickBot="1">
      <c r="A53" s="1891" t="s">
        <v>70</v>
      </c>
      <c r="B53" s="1891"/>
      <c r="C53" s="1891"/>
      <c r="D53" s="1891"/>
    </row>
    <row r="54" spans="1:7" ht="13.5" thickBot="1">
      <c r="A54" s="977" t="s">
        <v>919</v>
      </c>
      <c r="B54" s="978">
        <f>CCT!AN41</f>
        <v>1</v>
      </c>
      <c r="C54" s="979">
        <f>CCT!AM41</f>
        <v>2507.27</v>
      </c>
      <c r="D54" s="980">
        <f>B54*C54</f>
        <v>2507.27</v>
      </c>
    </row>
    <row r="55" spans="1:7" ht="13.5" thickBot="1">
      <c r="A55" s="663" t="s">
        <v>533</v>
      </c>
      <c r="B55" s="725">
        <f>SUM(B16:B41,B43:B48,B50,B52,B54)</f>
        <v>1</v>
      </c>
      <c r="C55" s="751"/>
      <c r="D55" s="726">
        <f>SUM(D16:D41,D43:D48,D50,D52,D54)</f>
        <v>2507.27</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30" t="s">
        <v>335</v>
      </c>
      <c r="B63" s="1815"/>
      <c r="C63" s="824">
        <f>(1/220*12*6/12)</f>
        <v>2.7300000000000001E-2</v>
      </c>
      <c r="D63" s="686">
        <f>C63*(D35+D36)</f>
        <v>0</v>
      </c>
    </row>
    <row r="64" spans="1:7" ht="13.5" thickBot="1">
      <c r="A64" s="757" t="s">
        <v>882</v>
      </c>
      <c r="B64" s="758"/>
      <c r="C64" s="983"/>
      <c r="D64" s="809">
        <v>0</v>
      </c>
    </row>
    <row r="65" spans="1:7" ht="13.5" thickBot="1">
      <c r="A65" s="1721" t="s">
        <v>274</v>
      </c>
      <c r="B65" s="1722"/>
      <c r="C65" s="1736"/>
      <c r="D65" s="666">
        <f>SUM(D55,D57:D63)</f>
        <v>2507.27</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SUM(B16:B41)*(Parâmetro!G3)+SUM(B43:B48)*(Parâmetro!G26*20-1)+SUM(B50)*(Parâmetro!G29*20-1)+SUM(B52)*(Parâmetro!G30*20-1)+SUM(B54)*(Parâmetro!G46*20-1)</f>
        <v>279</v>
      </c>
      <c r="E71" s="863"/>
      <c r="F71" s="951"/>
    </row>
    <row r="72" spans="1:7">
      <c r="A72" s="1713" t="s">
        <v>279</v>
      </c>
      <c r="B72" s="1729"/>
      <c r="C72" s="770">
        <f>Parâmetro!E96</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SUM(B16:B41)*Parâmetro!C3+SUM(B43:B48)*Parâmetro!C26+SUM(B50)*Parâmetro!C29+SUM(B52)*Parâmetro!C30+SUM(B54)*Parâmetro!C46</f>
        <v>0</v>
      </c>
      <c r="E75" s="951"/>
    </row>
    <row r="76" spans="1:7">
      <c r="A76" s="1713" t="s">
        <v>1054</v>
      </c>
      <c r="B76" s="1714"/>
      <c r="C76" s="868"/>
      <c r="D76" s="866">
        <f>SUM(B16:B41)*Parâmetro!D3+SUM(B43:B48)*Parâmetro!D26+SUM(B50)*Parâmetro!D29+SUM(B52)*Parâmetro!D30+SUM(B54)*Parâmetro!D46</f>
        <v>0</v>
      </c>
      <c r="E76" s="951"/>
    </row>
    <row r="77" spans="1:7" ht="13.5" thickBot="1">
      <c r="A77" s="1816" t="s">
        <v>866</v>
      </c>
      <c r="B77" s="1817"/>
      <c r="C77" s="871"/>
      <c r="D77" s="724">
        <f>B54*Parâmetro!E147</f>
        <v>247.42</v>
      </c>
    </row>
    <row r="78" spans="1:7" ht="13.5" thickBot="1">
      <c r="A78" s="1721" t="s">
        <v>282</v>
      </c>
      <c r="B78" s="1722"/>
      <c r="C78" s="1747"/>
      <c r="D78" s="726">
        <f>SUM(D70:D77)</f>
        <v>529.54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RODOVIÁRIOS ITUIUTABA'!B17*'Uniforme Apoio'!BM10+'CARGOS RODOVIÁRIOS ITUIUTABA'!B18*'Uniforme Apoio'!BM11+'CARGOS RODOVIÁRIOS ITUIUTABA'!B19*'Uniforme Apoio'!BM12+'CARGOS RODOVIÁRIOS ITUIUTABA'!B20*'Uniforme Apoio'!BM13+'CARGOS RODOVIÁRIOS ITUIUTABA'!B21*'Uniforme Apoio'!BM14+'CARGOS RODOVIÁRIOS ITUIUTABA'!B22*'Uniforme Apoio'!BM15+'CARGOS RODOVIÁRIOS ITUIUTABA'!B23*'Uniforme Apoio'!BM16+'CARGOS RODOVIÁRIOS ITUIUTABA'!B24*'Uniforme Apoio'!BM17+'CARGOS RODOVIÁRIOS ITUIUTABA'!B25*'Uniforme Apoio'!BM18+'CARGOS RODOVIÁRIOS ITUIUTABA'!B26*'Uniforme Apoio'!BM20+'CARGOS RODOVIÁRIOS ITUIUTABA'!B27*'Uniforme Apoio'!BM21+'CARGOS RODOVIÁRIOS ITUIUTABA'!B28*'Uniforme Apoio'!BM22+'CARGOS RODOVIÁRIOS ITUIUTABA'!B29*'Uniforme Apoio'!BM23+'CARGOS RODOVIÁRIOS ITUIUTABA'!B30*'Uniforme Apoio'!BM24+'CARGOS RODOVIÁRIOS ITUIUTABA'!B31*'Uniforme Apoio'!BM25+'CARGOS RODOVIÁRIOS ITUIUTABA'!B32*'Uniforme Apoio'!BM28+'CARGOS RODOVIÁRIOS ITUIUTABA'!B33*'Uniforme Apoio'!BM29+'CARGOS RODOVIÁRIOS ITUIUTABA'!B34*'Uniforme Apoio'!BM30+'CARGOS RODOVIÁRIOS ITUIUTABA'!B35*'Uniforme Apoio'!BM30+'CARGOS RODOVIÁRIOS ITUIUTABA'!B36*'Uniforme Apoio'!BM30+'CARGOS RODOVIÁRIOS ITUIUTABA'!B37*'Uniforme Apoio'!BM31+'CARGOS RODOVIÁRIOS ITUIUTABA'!B38*'Uniforme Apoio'!BM31+'CARGOS RODOVIÁRIOS ITUIUTABA'!B39*'Uniforme Apoio'!BM32+'CARGOS RODOVIÁRIOS ITUIUTABA'!B40*'Uniforme Apoio'!BM33+'CARGOS RODOVIÁRIOS ITUIUTABA'!B41*'Uniforme Apoio'!BM39+'CARGOS RODOVIÁRIOS ITUIUTABA'!B43*'Uniforme Apoio'!BM19+'CARGOS RODOVIÁRIOS ITUIUTABA'!B44*'Uniforme Apoio'!BM27+'CARGOS RODOVIÁRIOS ITUIUTABA'!B45*'Uniforme Apoio'!BM35+'CARGOS RODOVIÁRIOS ITUIUTABA'!B46*'Uniforme Apoio'!BM36+'CARGOS RODOVIÁRIOS ITUIUTABA'!B47*'Uniforme Apoio'!BM37+'CARGOS RODOVIÁRIOS ITUIUTABA'!B48*'Uniforme Apoio'!BM38+'CARGOS RODOVIÁRIOS ITUIUTABA'!B50*'Uniforme Apoio'!BM40+'CARGOS RODOVIÁRIOS ITUIUTABA'!B52*'Uniforme Apoio'!BM34+'CARGOS RODOVIÁRIOS ITUIUTABA'!B54*'Uniforme Apoio'!BM26</f>
        <v>103.18</v>
      </c>
      <c r="E83" s="944"/>
    </row>
    <row r="84" spans="1:7">
      <c r="A84" s="1713" t="str">
        <f>'TOTALIZADORA MÓDULOS'!A286:B286</f>
        <v>B - Materiais de Consumo</v>
      </c>
      <c r="B84" s="1729"/>
      <c r="C84" s="782">
        <v>0</v>
      </c>
      <c r="D84" s="781">
        <f>'Material de consumo jardinagem'!G21*'CARGOS RODOVIÁRIOS ITUIUTABA'!B28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788">
        <f>'BASE DE DADOS MÓDULOS 4 E 5'!C8</f>
        <v>2E-3</v>
      </c>
      <c r="D95" s="789">
        <f t="shared" si="2"/>
        <v>5.01</v>
      </c>
    </row>
    <row r="96" spans="1:7">
      <c r="A96" s="1713" t="s">
        <v>292</v>
      </c>
      <c r="B96" s="1714"/>
      <c r="C96" s="788">
        <f>'BASE DE DADOS MÓDULOS 4 E 5'!C9</f>
        <v>2.5000000000000001E-2</v>
      </c>
      <c r="D96" s="789">
        <f t="shared" si="2"/>
        <v>62.68</v>
      </c>
    </row>
    <row r="97" spans="1:7">
      <c r="A97" s="1713" t="s">
        <v>293</v>
      </c>
      <c r="B97" s="1714"/>
      <c r="C97" s="920">
        <f>'BASE DE DADOS MÓDULOS 4 E 5'!C10</f>
        <v>0.08</v>
      </c>
      <c r="D97" s="787">
        <f t="shared" si="2"/>
        <v>200.58</v>
      </c>
    </row>
    <row r="98" spans="1:7">
      <c r="A98" s="1713" t="s">
        <v>1060</v>
      </c>
      <c r="B98" s="1714"/>
      <c r="C98" s="981">
        <f>'BASE DE DADOS MÓDULOS 4 E 5'!C11</f>
        <v>0.03</v>
      </c>
      <c r="D98" s="921">
        <f t="shared" si="2"/>
        <v>75.22</v>
      </c>
    </row>
    <row r="99" spans="1:7" ht="13.5" thickBot="1">
      <c r="A99" s="1745" t="s">
        <v>294</v>
      </c>
      <c r="B99" s="1759"/>
      <c r="C99" s="922">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208.86</v>
      </c>
    </row>
    <row r="104" spans="1:7">
      <c r="A104" s="1713" t="s">
        <v>297</v>
      </c>
      <c r="B104" s="1729"/>
      <c r="C104" s="428">
        <f>'BASE DE DADOS MÓDULOS 4 E 5'!C17</f>
        <v>2.7799999999999998E-2</v>
      </c>
      <c r="D104" s="798">
        <f>C104*D65</f>
        <v>69.7</v>
      </c>
    </row>
    <row r="105" spans="1:7">
      <c r="A105" s="1750" t="s">
        <v>298</v>
      </c>
      <c r="B105" s="1751"/>
      <c r="C105" s="924">
        <f>SUM(C103:C104)</f>
        <v>0.1111</v>
      </c>
      <c r="D105" s="800">
        <f>SUM(D103:D104)</f>
        <v>278.56</v>
      </c>
    </row>
    <row r="106" spans="1:7" ht="13.5" thickBot="1">
      <c r="A106" s="1745" t="s">
        <v>299</v>
      </c>
      <c r="B106" s="1759"/>
      <c r="C106" s="873">
        <f>'BASE DE DADOS MÓDULOS 4 E 5'!C19</f>
        <v>4.0899999999999999E-2</v>
      </c>
      <c r="D106" s="884">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18.8</v>
      </c>
    </row>
    <row r="116" spans="1:6">
      <c r="A116" s="1713" t="s">
        <v>338</v>
      </c>
      <c r="B116" s="1729"/>
      <c r="C116" s="927">
        <f>'BASE DE DADOS MÓDULOS 4 E 5'!C29</f>
        <v>5.9999999999999995E-4</v>
      </c>
      <c r="D116" s="787">
        <f t="shared" si="3"/>
        <v>1.5</v>
      </c>
    </row>
    <row r="117" spans="1:6">
      <c r="A117" s="1713" t="s">
        <v>302</v>
      </c>
      <c r="B117" s="1729"/>
      <c r="C117" s="814">
        <f>'BASE DE DADOS MÓDULOS 4 E 5'!C30</f>
        <v>2.9999999999999997E-4</v>
      </c>
      <c r="D117" s="787">
        <f t="shared" si="3"/>
        <v>0.75</v>
      </c>
    </row>
    <row r="118" spans="1:6">
      <c r="A118" s="1713" t="s">
        <v>303</v>
      </c>
      <c r="B118" s="1729"/>
      <c r="C118" s="814">
        <f>'BASE DE DADOS MÓDULOS 4 E 5'!C31</f>
        <v>3.5000000000000001E-3</v>
      </c>
      <c r="D118" s="787">
        <f t="shared" si="3"/>
        <v>8.7799999999999994</v>
      </c>
    </row>
    <row r="119" spans="1:6">
      <c r="A119" s="1713" t="s">
        <v>304</v>
      </c>
      <c r="B119" s="1729"/>
      <c r="C119" s="814">
        <f>'BASE DE DADOS MÓDULOS 4 E 5'!C32</f>
        <v>1.2999999999999999E-3</v>
      </c>
      <c r="D119" s="787">
        <f t="shared" si="3"/>
        <v>3.26</v>
      </c>
    </row>
    <row r="120" spans="1:6">
      <c r="A120" s="1713" t="s">
        <v>315</v>
      </c>
      <c r="B120" s="1714"/>
      <c r="C120" s="814">
        <f>'BASE DE DADOS MÓDULOS 4 E 5'!C33</f>
        <v>4.2999999999999997E-2</v>
      </c>
      <c r="D120" s="787">
        <f t="shared" si="3"/>
        <v>107.81</v>
      </c>
    </row>
    <row r="121" spans="1:6" ht="13.5" thickBot="1">
      <c r="A121" s="816" t="s">
        <v>339</v>
      </c>
      <c r="B121" s="817"/>
      <c r="C121" s="928">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208.86</v>
      </c>
    </row>
    <row r="126" spans="1:6">
      <c r="A126" s="1713" t="s">
        <v>317</v>
      </c>
      <c r="B126" s="1714"/>
      <c r="C126" s="814">
        <f>'BASE DE DADOS MÓDULOS 4 E 5'!C39</f>
        <v>1.3899999999999999E-2</v>
      </c>
      <c r="D126" s="789">
        <f>C126*$D$65</f>
        <v>34.85</v>
      </c>
    </row>
    <row r="127" spans="1:6">
      <c r="A127" s="1713" t="s">
        <v>786</v>
      </c>
      <c r="B127" s="1714"/>
      <c r="C127" s="814">
        <f>'BASE DE DADOS MÓDULOS 4 E 5'!C40</f>
        <v>8.3999999999999995E-3</v>
      </c>
      <c r="D127" s="789">
        <f>C127*$D$65</f>
        <v>21.06</v>
      </c>
    </row>
    <row r="128" spans="1:6">
      <c r="A128" s="1713" t="s">
        <v>784</v>
      </c>
      <c r="B128" s="1729"/>
      <c r="C128" s="814">
        <f>'BASE DE DADOS MÓDULOS 4 E 5'!C41</f>
        <v>3.3E-3</v>
      </c>
      <c r="D128" s="789">
        <f>C128*$D$65</f>
        <v>8.27</v>
      </c>
    </row>
    <row r="129" spans="1:7">
      <c r="A129" s="1713" t="s">
        <v>860</v>
      </c>
      <c r="B129" s="1729"/>
      <c r="C129" s="814">
        <f>'BASE DE DADOS MÓDULOS 4 E 5'!C42</f>
        <v>0</v>
      </c>
      <c r="D129" s="789">
        <f>C129*$D$65</f>
        <v>0</v>
      </c>
    </row>
    <row r="130" spans="1:7">
      <c r="A130" s="1750" t="s">
        <v>318</v>
      </c>
      <c r="B130" s="1751"/>
      <c r="C130" s="929">
        <f>SUM(C125:C129)</f>
        <v>0.1089</v>
      </c>
      <c r="D130" s="930">
        <f>SUM(D125:D129)</f>
        <v>273.04000000000002</v>
      </c>
    </row>
    <row r="131" spans="1:7" ht="13.5" thickBot="1">
      <c r="A131" s="1745" t="s">
        <v>785</v>
      </c>
      <c r="B131" s="1746"/>
      <c r="C131" s="931">
        <f>'BASE DE DADOS MÓDULOS 4 E 5'!C44</f>
        <v>4.0099999999999997E-2</v>
      </c>
      <c r="D131" s="826">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8.76</v>
      </c>
      <c r="D147" s="789">
        <f>(D140+D87+D78+D65+D145+D153)*C147%</f>
        <v>465.95</v>
      </c>
    </row>
    <row r="148" spans="1:6">
      <c r="A148" s="840" t="s">
        <v>327</v>
      </c>
      <c r="B148" s="934">
        <f>'BASE DE DADOS MÓDULOS 4 E 5'!B61</f>
        <v>1.65</v>
      </c>
      <c r="C148" s="841">
        <f>((100/((100-$B$152)%)-100)*B148)/$B$152</f>
        <v>1.9</v>
      </c>
      <c r="D148" s="789">
        <f>(D153+D145+D140+D87+D78+D65)*C148%</f>
        <v>101.06</v>
      </c>
    </row>
    <row r="149" spans="1:6">
      <c r="A149" s="840" t="s">
        <v>328</v>
      </c>
      <c r="B149" s="879"/>
      <c r="C149" s="841"/>
      <c r="D149" s="789">
        <f>((D65+D78+D87+D140+D145+D153)*$C$149)%</f>
        <v>0</v>
      </c>
    </row>
    <row r="150" spans="1:6">
      <c r="A150" s="840" t="s">
        <v>329</v>
      </c>
      <c r="B150" s="935">
        <f>100*'ISS APOIO'!B59</f>
        <v>4</v>
      </c>
      <c r="C150" s="841">
        <f>((100/((100-$B$152)%)-100)*B150)/$B$152</f>
        <v>4.6100000000000003</v>
      </c>
      <c r="D150" s="789">
        <f>(D153+D145+D140+D87+D78+D65)*C150%</f>
        <v>245.21</v>
      </c>
    </row>
    <row r="151" spans="1:6">
      <c r="A151" s="840" t="s">
        <v>330</v>
      </c>
      <c r="B151" s="879"/>
      <c r="C151" s="841"/>
      <c r="D151" s="789">
        <f>((D65+D78+D87+D140+D145+D153)*$C$151)%</f>
        <v>0</v>
      </c>
    </row>
    <row r="152" spans="1:6">
      <c r="A152" s="840" t="s">
        <v>331</v>
      </c>
      <c r="B152" s="880">
        <f>SUM(B147:B151)</f>
        <v>13.25</v>
      </c>
      <c r="C152" s="881">
        <f>SUM(C147:C151)</f>
        <v>15.27</v>
      </c>
      <c r="D152" s="882">
        <f>SUM(D147:D151)</f>
        <v>812.22</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1164.25</v>
      </c>
      <c r="E154" s="949"/>
      <c r="F154" s="944"/>
    </row>
    <row r="155" spans="1:6" ht="13.5" thickBot="1">
      <c r="A155" s="1724"/>
      <c r="B155" s="1724"/>
      <c r="C155" s="1724"/>
      <c r="D155" s="834"/>
    </row>
    <row r="156" spans="1:6" ht="13.5" thickBot="1">
      <c r="A156" s="1721" t="s">
        <v>333</v>
      </c>
      <c r="B156" s="1722"/>
      <c r="C156" s="1723"/>
      <c r="D156" s="885">
        <f>D65+D78+D87+D140+D154</f>
        <v>6131.26</v>
      </c>
      <c r="E156" s="969"/>
      <c r="F156" s="944"/>
    </row>
    <row r="158" spans="1:6">
      <c r="D158" s="970">
        <f>D156*12</f>
        <v>73575.12</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29.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H37" sqref="H37"/>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603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CCT!AM41</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f>C17*D13*C13</f>
        <v>0</v>
      </c>
      <c r="E17" s="989"/>
    </row>
    <row r="18" spans="1:8">
      <c r="A18" s="1713" t="s">
        <v>272</v>
      </c>
      <c r="B18" s="1729"/>
      <c r="C18" s="824">
        <v>0</v>
      </c>
      <c r="D18" s="769">
        <v>0</v>
      </c>
      <c r="E18" s="989"/>
    </row>
    <row r="19" spans="1:8">
      <c r="A19" s="1713" t="s">
        <v>273</v>
      </c>
      <c r="B19" s="1729"/>
      <c r="C19" s="428">
        <v>0</v>
      </c>
      <c r="D19" s="769">
        <f>D13*C19*C13</f>
        <v>0</v>
      </c>
      <c r="E19" s="989"/>
    </row>
    <row r="20" spans="1:8">
      <c r="A20" s="1713" t="s">
        <v>335</v>
      </c>
      <c r="B20" s="1714"/>
      <c r="C20" s="428">
        <v>0</v>
      </c>
      <c r="D20" s="917">
        <f>D13*C20</f>
        <v>0</v>
      </c>
      <c r="E20" s="996"/>
    </row>
    <row r="21" spans="1:8" ht="13.5" thickBot="1">
      <c r="A21" s="1816" t="s">
        <v>882</v>
      </c>
      <c r="B21" s="1817"/>
      <c r="C21" s="916">
        <v>0</v>
      </c>
      <c r="D21" s="917">
        <f>D14*C21</f>
        <v>0</v>
      </c>
      <c r="E21" s="996"/>
    </row>
    <row r="22" spans="1:8" ht="13.5" thickBot="1">
      <c r="A22" s="1823" t="s">
        <v>274</v>
      </c>
      <c r="B22" s="1824"/>
      <c r="C22" s="1834"/>
      <c r="D22" s="997">
        <f>SUM(D13:D20)</f>
        <v>2507.27</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769">
        <f>$C$13*C27</f>
        <v>0</v>
      </c>
      <c r="E27" s="989"/>
    </row>
    <row r="28" spans="1:8">
      <c r="A28" s="1713" t="s">
        <v>278</v>
      </c>
      <c r="B28" s="1729"/>
      <c r="C28" s="770">
        <f>Parâmetro!G46</f>
        <v>14</v>
      </c>
      <c r="D28" s="771">
        <f>((20*C28)-1)*C13</f>
        <v>279</v>
      </c>
      <c r="E28" s="989"/>
    </row>
    <row r="29" spans="1:8">
      <c r="A29" s="1713" t="s">
        <v>279</v>
      </c>
      <c r="B29" s="1729"/>
      <c r="C29" s="770">
        <f>Parâmetro!E96</f>
        <v>3.1</v>
      </c>
      <c r="D29" s="772">
        <f>(2*$C$29*20*C13)-(IF(D13*6%&lt;=(2*$C$29*20*C13),D13*6%,(2*$C$29*20*C13)))</f>
        <v>0</v>
      </c>
      <c r="E29" s="999"/>
    </row>
    <row r="30" spans="1:8">
      <c r="A30" s="1713" t="s">
        <v>280</v>
      </c>
      <c r="B30" s="1714"/>
      <c r="C30" s="770">
        <v>0</v>
      </c>
      <c r="D30" s="691">
        <f>$C$13*C30</f>
        <v>0</v>
      </c>
      <c r="E30" s="999"/>
    </row>
    <row r="31" spans="1:8">
      <c r="A31" s="1713" t="s">
        <v>281</v>
      </c>
      <c r="B31" s="1714"/>
      <c r="C31" s="773">
        <f>Parâmetro!C152</f>
        <v>3.12</v>
      </c>
      <c r="D31" s="691">
        <f>$C$13*C31</f>
        <v>3.12</v>
      </c>
      <c r="E31" s="989"/>
      <c r="H31" s="945"/>
    </row>
    <row r="32" spans="1:8">
      <c r="A32" s="1713" t="s">
        <v>1053</v>
      </c>
      <c r="B32" s="1714"/>
      <c r="C32" s="774">
        <f>Parâmetro!C46</f>
        <v>0</v>
      </c>
      <c r="D32" s="691">
        <f>$C$13*C32</f>
        <v>0</v>
      </c>
      <c r="E32" s="989"/>
    </row>
    <row r="33" spans="1:5">
      <c r="A33" s="1713" t="s">
        <v>1054</v>
      </c>
      <c r="B33" s="1714"/>
      <c r="C33" s="775">
        <f>Parâmetro!D46</f>
        <v>0</v>
      </c>
      <c r="D33" s="691">
        <f>$C$13*C33</f>
        <v>0</v>
      </c>
      <c r="E33" s="989"/>
    </row>
    <row r="34" spans="1:5" ht="13.5" thickBot="1">
      <c r="A34" s="1816" t="s">
        <v>866</v>
      </c>
      <c r="B34" s="1839"/>
      <c r="C34" s="1023">
        <f>Parâmetro!E147</f>
        <v>247.42</v>
      </c>
      <c r="D34" s="1041">
        <f>C34*C13</f>
        <v>247.42</v>
      </c>
      <c r="E34" s="989"/>
    </row>
    <row r="35" spans="1:5" ht="13.5" thickBot="1">
      <c r="A35" s="1823" t="s">
        <v>282</v>
      </c>
      <c r="B35" s="1824"/>
      <c r="C35" s="1841"/>
      <c r="D35" s="1033">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501.45</v>
      </c>
      <c r="E49" s="989"/>
    </row>
    <row r="50" spans="1:6">
      <c r="A50" s="1713" t="s">
        <v>289</v>
      </c>
      <c r="B50" s="1729"/>
      <c r="C50" s="788">
        <f>'BASE DE DADOS MÓDULOS 4 E 5'!C6</f>
        <v>1.4999999999999999E-2</v>
      </c>
      <c r="D50" s="884">
        <f t="shared" ref="D50:D56" si="0">$D$22*C50</f>
        <v>37.61</v>
      </c>
      <c r="E50" s="989"/>
    </row>
    <row r="51" spans="1:6">
      <c r="A51" s="1713" t="s">
        <v>290</v>
      </c>
      <c r="B51" s="1714"/>
      <c r="C51" s="788">
        <f>'BASE DE DADOS MÓDULOS 4 E 5'!C7</f>
        <v>0.01</v>
      </c>
      <c r="D51" s="884">
        <f t="shared" si="0"/>
        <v>25.07</v>
      </c>
      <c r="E51" s="989"/>
    </row>
    <row r="52" spans="1:6">
      <c r="A52" s="1713" t="s">
        <v>291</v>
      </c>
      <c r="B52" s="1714"/>
      <c r="C52" s="788">
        <f>'BASE DE DADOS MÓDULOS 4 E 5'!C8</f>
        <v>2E-3</v>
      </c>
      <c r="D52" s="884">
        <f t="shared" si="0"/>
        <v>5.01</v>
      </c>
      <c r="E52" s="989"/>
    </row>
    <row r="53" spans="1:6">
      <c r="A53" s="1713" t="s">
        <v>292</v>
      </c>
      <c r="B53" s="1714"/>
      <c r="C53" s="788">
        <f>'BASE DE DADOS MÓDULOS 4 E 5'!C9</f>
        <v>2.5000000000000001E-2</v>
      </c>
      <c r="D53" s="884">
        <f t="shared" si="0"/>
        <v>62.68</v>
      </c>
      <c r="E53" s="989"/>
    </row>
    <row r="54" spans="1:6">
      <c r="A54" s="1713" t="s">
        <v>293</v>
      </c>
      <c r="B54" s="1714"/>
      <c r="C54" s="788">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962">
        <f>'BASE DE DADOS MÓDULOS 4 E 5'!C19</f>
        <v>4.0899999999999999E-2</v>
      </c>
      <c r="D63" s="884">
        <f>D22*C63</f>
        <v>102.55</v>
      </c>
      <c r="E63" s="989"/>
    </row>
    <row r="64" spans="1:6" ht="13.5" thickBot="1">
      <c r="A64" s="1004" t="s">
        <v>282</v>
      </c>
      <c r="B64" s="1009"/>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1.25</v>
      </c>
      <c r="E68" s="989"/>
    </row>
    <row r="69" spans="1:7" ht="13.5" thickBot="1">
      <c r="A69" s="1004" t="s">
        <v>282</v>
      </c>
      <c r="B69" s="1005"/>
      <c r="C69" s="1006">
        <f>SUM(C67:C68)</f>
        <v>1.8E-3</v>
      </c>
      <c r="D69" s="679">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927">
        <f>'BASE DE DADOS MÓDULOS 4 E 5'!C31</f>
        <v>3.5000000000000001E-3</v>
      </c>
      <c r="D75" s="787">
        <f t="shared" si="1"/>
        <v>8.7799999999999994</v>
      </c>
      <c r="E75" s="989"/>
    </row>
    <row r="76" spans="1:7">
      <c r="A76" s="1713" t="s">
        <v>304</v>
      </c>
      <c r="B76" s="1729"/>
      <c r="C76" s="815">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82">
        <f>'BASE DE DADOS MÓDULOS 4 E 5'!C34</f>
        <v>1.6999999999999999E-3</v>
      </c>
      <c r="D78" s="819">
        <f t="shared" si="1"/>
        <v>4.26</v>
      </c>
      <c r="E78" s="989"/>
    </row>
    <row r="79" spans="1:7" ht="13.5" thickBot="1">
      <c r="A79" s="1004" t="s">
        <v>282</v>
      </c>
      <c r="B79" s="1009"/>
      <c r="C79" s="1006">
        <f>SUM(C72:C78)</f>
        <v>5.79E-2</v>
      </c>
      <c r="D79" s="1007">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927">
        <f>'BASE DE DADOS MÓDULOS 4 E 5'!C41</f>
        <v>3.3E-3</v>
      </c>
      <c r="D85" s="789">
        <f>C85*$D$22</f>
        <v>8.27</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29">
        <f>'BASE DE DADOS MÓDULOS 4 E 5'!B60</f>
        <v>7.6</v>
      </c>
      <c r="C104" s="1019">
        <f>((100/((100-$B$109)%)-100)*B104)/$B$109</f>
        <v>8.76</v>
      </c>
      <c r="D104" s="842">
        <f>((D22+D35+D44+D97+D102+D110)*$C$104)%</f>
        <v>465.95</v>
      </c>
      <c r="E104" s="989"/>
    </row>
    <row r="105" spans="1:7">
      <c r="A105" s="840" t="s">
        <v>327</v>
      </c>
      <c r="B105" s="1018">
        <f>'BASE DE DADOS MÓDULOS 4 E 5'!B61</f>
        <v>1.65</v>
      </c>
      <c r="C105" s="1019">
        <f>((100/((100-$B$109)%)-100)*B105)/$B$109</f>
        <v>1.9</v>
      </c>
      <c r="D105" s="842">
        <f>((D22+D35+D44+D97+D102+D110)*$C$105)%</f>
        <v>101.06</v>
      </c>
      <c r="E105" s="989"/>
    </row>
    <row r="106" spans="1:7">
      <c r="A106" s="840" t="s">
        <v>328</v>
      </c>
      <c r="B106" s="841"/>
      <c r="C106" s="1019"/>
      <c r="D106" s="842">
        <f>((D22+D35+D44+D97+D102+D110)*$C$106)%</f>
        <v>0</v>
      </c>
      <c r="E106" s="989"/>
    </row>
    <row r="107" spans="1:7">
      <c r="A107" s="840" t="s">
        <v>329</v>
      </c>
      <c r="B107" s="841">
        <f>100*'ISS APOIO'!B59</f>
        <v>4</v>
      </c>
      <c r="C107" s="1019">
        <f>((100/((100-$B$109)%)-100)*B107)/$B$109</f>
        <v>4.6100000000000003</v>
      </c>
      <c r="D107" s="842">
        <f>((D22+D35+D44+D97+D102+D110)*$C$107)%</f>
        <v>245.21</v>
      </c>
      <c r="E107" s="989"/>
    </row>
    <row r="108" spans="1:7">
      <c r="A108" s="840" t="s">
        <v>330</v>
      </c>
      <c r="B108" s="841"/>
      <c r="C108" s="1019"/>
      <c r="D108" s="842">
        <f>((D22+D35+D44+D97+D102+D110)*$C$108)%</f>
        <v>0</v>
      </c>
      <c r="E108" s="989"/>
    </row>
    <row r="109" spans="1:7">
      <c r="A109" s="840" t="s">
        <v>331</v>
      </c>
      <c r="B109" s="881">
        <f>SUM(B104:B108)</f>
        <v>13.25</v>
      </c>
      <c r="C109" s="1020">
        <f>SUM(C104:C108)</f>
        <v>15.27</v>
      </c>
      <c r="D109" s="843">
        <f>((D22+D35+D44+D97+D102+D110)*$C$109)%</f>
        <v>812.22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1164.25</v>
      </c>
      <c r="E111" s="989"/>
    </row>
    <row r="112" spans="1:7" ht="13.5" thickBot="1">
      <c r="A112" s="1724"/>
      <c r="B112" s="1724"/>
      <c r="C112" s="1724"/>
      <c r="D112" s="834"/>
      <c r="E112" s="989"/>
    </row>
    <row r="113" spans="1:5" ht="13.5" thickBot="1">
      <c r="A113" s="1823" t="s">
        <v>333</v>
      </c>
      <c r="B113" s="1824"/>
      <c r="C113" s="1825"/>
      <c r="D113" s="1031">
        <f>D22+D35+D44+D97+D111</f>
        <v>6131.26</v>
      </c>
      <c r="E113" s="1032"/>
    </row>
    <row r="115" spans="1:5">
      <c r="D115" s="970">
        <f>D113*12</f>
        <v>73575.12</v>
      </c>
    </row>
    <row r="116" spans="1:5">
      <c r="D116" s="971"/>
    </row>
  </sheetData>
  <sheetProtection password="E676" sheet="1" objects="1" scenarios="1"/>
  <mergeCells count="97">
    <mergeCell ref="A87:B87"/>
    <mergeCell ref="A88:B88"/>
    <mergeCell ref="A90:C90"/>
    <mergeCell ref="A92:B92"/>
    <mergeCell ref="A113:C113"/>
    <mergeCell ref="A93:B93"/>
    <mergeCell ref="A94:B94"/>
    <mergeCell ref="A95:B95"/>
    <mergeCell ref="A96:B96"/>
    <mergeCell ref="A97:B97"/>
    <mergeCell ref="A98:C98"/>
    <mergeCell ref="A99:D99"/>
    <mergeCell ref="A100:C100"/>
    <mergeCell ref="A111:C111"/>
    <mergeCell ref="A112:C112"/>
    <mergeCell ref="B101:C101"/>
    <mergeCell ref="A70:C70"/>
    <mergeCell ref="A77:B77"/>
    <mergeCell ref="A91:B91"/>
    <mergeCell ref="A80:C80"/>
    <mergeCell ref="A81:B81"/>
    <mergeCell ref="A82:B82"/>
    <mergeCell ref="A83:B83"/>
    <mergeCell ref="A84:B84"/>
    <mergeCell ref="A85:B85"/>
    <mergeCell ref="A71:B71"/>
    <mergeCell ref="A72:B72"/>
    <mergeCell ref="A75:B75"/>
    <mergeCell ref="A76:B76"/>
    <mergeCell ref="A73:B73"/>
    <mergeCell ref="A74:B74"/>
    <mergeCell ref="A86:B86"/>
    <mergeCell ref="A45:C45"/>
    <mergeCell ref="A47:C47"/>
    <mergeCell ref="A67:B67"/>
    <mergeCell ref="A68:B68"/>
    <mergeCell ref="A65:C65"/>
    <mergeCell ref="A66:B66"/>
    <mergeCell ref="A58:C58"/>
    <mergeCell ref="A59:B59"/>
    <mergeCell ref="A62:B62"/>
    <mergeCell ref="A63:B63"/>
    <mergeCell ref="A60:B60"/>
    <mergeCell ref="A61:B61"/>
    <mergeCell ref="A57:B57"/>
    <mergeCell ref="A55:B55"/>
    <mergeCell ref="A48:B48"/>
    <mergeCell ref="A49:B49"/>
    <mergeCell ref="A50:B50"/>
    <mergeCell ref="A51:B51"/>
    <mergeCell ref="A52:B52"/>
    <mergeCell ref="A53:B53"/>
    <mergeCell ref="A56:B56"/>
    <mergeCell ref="A35:C35"/>
    <mergeCell ref="A30:B30"/>
    <mergeCell ref="A54:B54"/>
    <mergeCell ref="A44:C44"/>
    <mergeCell ref="A37:D37"/>
    <mergeCell ref="A34:B34"/>
    <mergeCell ref="A43:B43"/>
    <mergeCell ref="A36:C36"/>
    <mergeCell ref="A31:B31"/>
    <mergeCell ref="A38:C38"/>
    <mergeCell ref="A32:B32"/>
    <mergeCell ref="A46:D46"/>
    <mergeCell ref="A39:B39"/>
    <mergeCell ref="A40:B40"/>
    <mergeCell ref="A41:B41"/>
    <mergeCell ref="A42:B42"/>
    <mergeCell ref="A26:B26"/>
    <mergeCell ref="A27:B27"/>
    <mergeCell ref="A28:B28"/>
    <mergeCell ref="A29:B29"/>
    <mergeCell ref="A33:B33"/>
    <mergeCell ref="A25:C25"/>
    <mergeCell ref="A21:B21"/>
    <mergeCell ref="A18:B18"/>
    <mergeCell ref="A9:C9"/>
    <mergeCell ref="A10:D10"/>
    <mergeCell ref="A16:B16"/>
    <mergeCell ref="A11:C11"/>
    <mergeCell ref="A17:B17"/>
    <mergeCell ref="A14:B14"/>
    <mergeCell ref="A15:B15"/>
    <mergeCell ref="A13:B13"/>
    <mergeCell ref="A19:B19"/>
    <mergeCell ref="A20:B20"/>
    <mergeCell ref="A22:C22"/>
    <mergeCell ref="A23:C23"/>
    <mergeCell ref="A24:D24"/>
    <mergeCell ref="A7:C7"/>
    <mergeCell ref="A8:C8"/>
    <mergeCell ref="A12:B12"/>
    <mergeCell ref="A1:D1"/>
    <mergeCell ref="A2:D2"/>
    <mergeCell ref="A5:C5"/>
    <mergeCell ref="A6:C6"/>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0.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3" sqref="G33"/>
    </sheetView>
  </sheetViews>
  <sheetFormatPr defaultRowHeight="12.75"/>
  <cols>
    <col min="1" max="1" width="54.28515625" style="940" customWidth="1"/>
    <col min="2" max="2" width="23"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71</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1017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72</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CCT!AV42</f>
        <v>1</v>
      </c>
      <c r="C34" s="909">
        <f>CCT!AU42</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20</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1161</v>
      </c>
      <c r="B49" s="1891"/>
      <c r="C49" s="1891"/>
      <c r="D49" s="1891"/>
    </row>
    <row r="50" spans="1:7" ht="13.5" thickBot="1">
      <c r="A50" s="655" t="s">
        <v>534</v>
      </c>
      <c r="B50" s="656">
        <v>0</v>
      </c>
      <c r="C50" s="736">
        <v>0</v>
      </c>
      <c r="D50" s="658">
        <f>B50*C50</f>
        <v>0</v>
      </c>
      <c r="F50" s="944"/>
      <c r="G50" s="944"/>
    </row>
    <row r="51" spans="1:7" ht="27" customHeight="1" thickBot="1">
      <c r="A51" s="1891" t="s">
        <v>73</v>
      </c>
      <c r="B51" s="1891"/>
      <c r="C51" s="1891"/>
      <c r="D51" s="1891"/>
    </row>
    <row r="52" spans="1:7" ht="13.5" thickBot="1">
      <c r="A52" s="655" t="s">
        <v>936</v>
      </c>
      <c r="B52" s="656">
        <v>0</v>
      </c>
      <c r="C52" s="736">
        <v>0</v>
      </c>
      <c r="D52" s="658">
        <f>B52*C52</f>
        <v>0</v>
      </c>
    </row>
    <row r="53" spans="1:7" ht="27" customHeight="1" thickBot="1">
      <c r="A53" s="1891" t="s">
        <v>78</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SUM(B16:B41)*(Parâmetro!G25*20-1)+SUM(B43:B48)*(Parâmetro!G26*20-1)+SUM(B50)*(Parâmetro!G29*20-1)+SUM(B52)*(Parâmetro!G30*20-1)+SUM(B54)*(Parâmetro!G45*20-1)</f>
        <v>279</v>
      </c>
      <c r="E71" s="863"/>
      <c r="F71" s="951"/>
    </row>
    <row r="72" spans="1:7">
      <c r="A72" s="1713" t="s">
        <v>279</v>
      </c>
      <c r="B72" s="1729"/>
      <c r="C72" s="770">
        <f>Parâmetro!E97</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SUM(B16:B41)*Parâmetro!C25+SUM(B43:B48)*Parâmetro!C26+SUM(B50)*Parâmetro!C29+SUM(B52)*Parâmetro!C30+SUM(B54)*Parâmetro!C45</f>
        <v>28.19</v>
      </c>
      <c r="E75" s="951"/>
    </row>
    <row r="76" spans="1:7">
      <c r="A76" s="1713" t="s">
        <v>1054</v>
      </c>
      <c r="B76" s="1714"/>
      <c r="C76" s="868"/>
      <c r="D76" s="866">
        <f>SUM(B16:B41)*Parâmetro!D25+SUM(B43:B48)*Parâmetro!D26+SUM(B50)*Parâmetro!D29+SUM(B52)*Parâmetro!D30+SUM(B54)*Parâmetro!D45</f>
        <v>0</v>
      </c>
      <c r="E76" s="951"/>
    </row>
    <row r="77" spans="1:7" ht="13.5" thickBot="1">
      <c r="A77" s="1816" t="s">
        <v>866</v>
      </c>
      <c r="B77" s="1817"/>
      <c r="C77" s="871"/>
      <c r="D77" s="724">
        <f>B54*Parâmetro!E147</f>
        <v>0</v>
      </c>
    </row>
    <row r="78" spans="1:7" ht="13.5" thickBot="1">
      <c r="A78" s="1721" t="s">
        <v>282</v>
      </c>
      <c r="B78" s="1722"/>
      <c r="C78" s="1747"/>
      <c r="D78" s="726">
        <f>SUM(D70:D77)</f>
        <v>371.69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JANAÚBA'!B17*'Uniforme Apoio'!BM10+'CARGOS JANAÚBA'!B18*'Uniforme Apoio'!BM11+'CARGOS JANAÚBA'!B19*'Uniforme Apoio'!BM12+'CARGOS JANAÚBA'!B20*'Uniforme Apoio'!BM13+'CARGOS JANAÚBA'!B21*'Uniforme Apoio'!BM14+'CARGOS JANAÚBA'!B22*'Uniforme Apoio'!BM15+'CARGOS JANAÚBA'!B23*'Uniforme Apoio'!BM16+'CARGOS JANAÚBA'!B24*'Uniforme Apoio'!BM17+'CARGOS JANAÚBA'!B25*'Uniforme Apoio'!BM18+'CARGOS JANAÚBA'!B26*'Uniforme Apoio'!BM20+'CARGOS JANAÚBA'!B27*'Uniforme Apoio'!BM21+'CARGOS JANAÚBA'!B28*'Uniforme Apoio'!BM22+'CARGOS JANAÚBA'!B29*'Uniforme Apoio'!BM23+'CARGOS JANAÚBA'!B30*'Uniforme Apoio'!BM24+'CARGOS JANAÚBA'!B31*'Uniforme Apoio'!BM25+'CARGOS JANAÚBA'!B32*'Uniforme Apoio'!BM28+'CARGOS JANAÚBA'!B33*'Uniforme Apoio'!BM29+'CARGOS JANAÚBA'!B34*'Uniforme Apoio'!BM30+'CARGOS JANAÚBA'!B35*'Uniforme Apoio'!BM30+'CARGOS JANAÚBA'!B36*'Uniforme Apoio'!BM30+'CARGOS JANAÚBA'!B37*'Uniforme Apoio'!BM31+'CARGOS JANAÚBA'!B38*'Uniforme Apoio'!BM31+'CARGOS JANAÚBA'!B39*'Uniforme Apoio'!BM32+'CARGOS JANAÚBA'!B40*'Uniforme Apoio'!BM33+'CARGOS JANAÚBA'!B41*'Uniforme Apoio'!BM39+'CARGOS JANAÚBA'!B43*'Uniforme Apoio'!BM19+'CARGOS JANAÚBA'!B44*'Uniforme Apoio'!BM27+'CARGOS JANAÚBA'!B45*'Uniforme Apoio'!BM35+'CARGOS JANAÚBA'!B46*'Uniforme Apoio'!BM36+'CARGOS JANAÚBA'!B47*'Uniforme Apoio'!BM37+'CARGOS JANAÚBA'!B48*'Uniforme Apoio'!BM38+'CARGOS JANAÚBA'!B50*'Uniforme Apoio'!BM40+'CARGOS JANAÚBA'!B52*'Uniforme Apoio'!BM34+'CARGOS JANAÚBA'!B54*'Uniforme Apoio'!BM26</f>
        <v>85.68</v>
      </c>
      <c r="E83" s="944"/>
    </row>
    <row r="84" spans="1:7">
      <c r="A84" s="1713" t="str">
        <f>'TOTALIZADORA MÓDULOS'!A286:B286</f>
        <v>B - Materiais de Consumo</v>
      </c>
      <c r="B84" s="1729"/>
      <c r="C84" s="782">
        <v>0</v>
      </c>
      <c r="D84" s="781">
        <f>'Material de consumo jardinagem'!G21*'CARGOS JANAÚBA'!B28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788">
        <f>'BASE DE DADOS MÓDULOS 4 E 5'!C10</f>
        <v>0.08</v>
      </c>
      <c r="D97" s="787">
        <f t="shared" si="2"/>
        <v>91.09</v>
      </c>
    </row>
    <row r="98" spans="1:7">
      <c r="A98" s="1713" t="s">
        <v>1060</v>
      </c>
      <c r="B98" s="1714"/>
      <c r="C98" s="920">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24">
        <f>SUM(C103:C104)</f>
        <v>0.1111</v>
      </c>
      <c r="D105" s="800">
        <f>SUM(D103:D104)</f>
        <v>126.5</v>
      </c>
    </row>
    <row r="106" spans="1:7" ht="13.5" thickBot="1">
      <c r="A106" s="1745" t="s">
        <v>299</v>
      </c>
      <c r="B106" s="1759"/>
      <c r="C106" s="987">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814">
        <f>'BASE DE DADOS MÓDULOS 4 E 5'!C32</f>
        <v>1.2999999999999999E-3</v>
      </c>
      <c r="D119" s="787">
        <f t="shared" si="3"/>
        <v>1.48</v>
      </c>
    </row>
    <row r="120" spans="1:6">
      <c r="A120" s="1713" t="s">
        <v>315</v>
      </c>
      <c r="B120" s="1714"/>
      <c r="C120" s="927">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927">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66">
        <f>SUM(C125:C129)</f>
        <v>0.1089</v>
      </c>
      <c r="D130" s="930">
        <f>SUM(D125:D129)</f>
        <v>124</v>
      </c>
    </row>
    <row r="131" spans="1:7" ht="13.5" thickBot="1">
      <c r="A131" s="1745" t="s">
        <v>785</v>
      </c>
      <c r="B131" s="1746"/>
      <c r="C131" s="967">
        <f>'BASE DE DADOS MÓDULOS 4 E 5'!C44</f>
        <v>4.0099999999999997E-2</v>
      </c>
      <c r="D131" s="826">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8.56</v>
      </c>
      <c r="D147" s="789">
        <f>(D140+D87+D78+D65+D145+D153)*C147%</f>
        <v>237.78</v>
      </c>
    </row>
    <row r="148" spans="1:6">
      <c r="A148" s="840" t="s">
        <v>327</v>
      </c>
      <c r="B148" s="933">
        <f>'BASE DE DADOS MÓDULOS 4 E 5'!B61</f>
        <v>1.65</v>
      </c>
      <c r="C148" s="841">
        <f>((100/((100-$B$152)%)-100)*B148)/$B$152</f>
        <v>1.86</v>
      </c>
      <c r="D148" s="789">
        <f>(D153+D145+D140+D87+D78+D65)*C148%</f>
        <v>51.67</v>
      </c>
    </row>
    <row r="149" spans="1:6">
      <c r="A149" s="840" t="s">
        <v>328</v>
      </c>
      <c r="B149" s="879"/>
      <c r="C149" s="841"/>
      <c r="D149" s="789">
        <f>((D65+D78+D87+D140+D145+D153)*$C$149)%</f>
        <v>0</v>
      </c>
    </row>
    <row r="150" spans="1:6">
      <c r="A150" s="840" t="s">
        <v>329</v>
      </c>
      <c r="B150" s="935">
        <f>100*'ISS APOIO'!B61</f>
        <v>2</v>
      </c>
      <c r="C150" s="841">
        <f>((100/((100-$B$152)%)-100)*B150)/$B$152</f>
        <v>2.25</v>
      </c>
      <c r="D150" s="789">
        <f>(D153+D145+D140+D87+D78+D65)*C150%</f>
        <v>62.5</v>
      </c>
    </row>
    <row r="151" spans="1:6">
      <c r="A151" s="840" t="s">
        <v>330</v>
      </c>
      <c r="B151" s="879"/>
      <c r="C151" s="841"/>
      <c r="D151" s="789">
        <f>((D65+D78+D87+D140+D145+D153)*$C$151)%</f>
        <v>0</v>
      </c>
    </row>
    <row r="152" spans="1:6">
      <c r="A152" s="840" t="s">
        <v>331</v>
      </c>
      <c r="B152" s="880">
        <f>SUM(B147:B151)</f>
        <v>11.25</v>
      </c>
      <c r="C152" s="881">
        <f>SUM(C147:C151)</f>
        <v>12.67</v>
      </c>
      <c r="D152" s="882">
        <f>SUM(D147:D151)</f>
        <v>351.95</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703.98</v>
      </c>
      <c r="E154" s="949"/>
      <c r="F154" s="944"/>
    </row>
    <row r="155" spans="1:6" ht="13.5" thickBot="1">
      <c r="A155" s="1724"/>
      <c r="B155" s="1724"/>
      <c r="C155" s="1724"/>
      <c r="D155" s="834"/>
    </row>
    <row r="156" spans="1:6" ht="13.5" thickBot="1">
      <c r="A156" s="1721" t="s">
        <v>333</v>
      </c>
      <c r="B156" s="1722"/>
      <c r="C156" s="1723"/>
      <c r="D156" s="806">
        <f>D65+D78+D87+D140+D154</f>
        <v>3129.72</v>
      </c>
      <c r="E156" s="944">
        <f>D156-'Resumo Cat'!G45</f>
        <v>0.03</v>
      </c>
      <c r="F156" s="944"/>
    </row>
    <row r="158" spans="1:6">
      <c r="D158" s="970">
        <f>D156*12</f>
        <v>37556.639999999999</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31.xml><?xml version="1.0" encoding="utf-8"?>
<worksheet xmlns="http://schemas.openxmlformats.org/spreadsheetml/2006/main" xmlns:r="http://schemas.openxmlformats.org/officeDocument/2006/relationships">
  <sheetPr>
    <tabColor theme="0" tint="-0.14999847407452621"/>
  </sheetPr>
  <dimension ref="A1:M116"/>
  <sheetViews>
    <sheetView showGridLines="0" view="pageBreakPreview" zoomScale="110" zoomScaleNormal="100" zoomScaleSheetLayoutView="110" workbookViewId="0">
      <selection activeCell="H37" sqref="H37"/>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794</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CCT!AU42</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3">
      <c r="A17" s="1713" t="s">
        <v>271</v>
      </c>
      <c r="B17" s="1714"/>
      <c r="C17" s="890">
        <v>0</v>
      </c>
      <c r="D17" s="769">
        <v>0</v>
      </c>
      <c r="E17" s="989"/>
    </row>
    <row r="18" spans="1:13">
      <c r="A18" s="1713" t="s">
        <v>272</v>
      </c>
      <c r="B18" s="1729"/>
      <c r="C18" s="824">
        <v>0</v>
      </c>
      <c r="D18" s="769">
        <v>0</v>
      </c>
      <c r="E18" s="989"/>
    </row>
    <row r="19" spans="1:13">
      <c r="A19" s="1713" t="s">
        <v>273</v>
      </c>
      <c r="B19" s="1729"/>
      <c r="C19" s="428">
        <f>((1/220*20))</f>
        <v>9.0899999999999995E-2</v>
      </c>
      <c r="D19" s="769">
        <f>(D13+D14+D20)*C19</f>
        <v>94.88</v>
      </c>
      <c r="E19" s="989"/>
    </row>
    <row r="20" spans="1:13">
      <c r="A20" s="1730" t="s">
        <v>335</v>
      </c>
      <c r="B20" s="1815"/>
      <c r="C20" s="428">
        <v>0</v>
      </c>
      <c r="D20" s="917">
        <f>D13*C20</f>
        <v>0</v>
      </c>
      <c r="E20" s="996"/>
    </row>
    <row r="21" spans="1:13" ht="13.5" thickBot="1">
      <c r="A21" s="1745" t="s">
        <v>882</v>
      </c>
      <c r="B21" s="1759"/>
      <c r="C21" s="916">
        <v>0</v>
      </c>
      <c r="D21" s="917">
        <f>D14*C21</f>
        <v>0</v>
      </c>
      <c r="E21" s="996"/>
    </row>
    <row r="22" spans="1:13" ht="13.5" thickBot="1">
      <c r="A22" s="1823" t="s">
        <v>274</v>
      </c>
      <c r="B22" s="1824"/>
      <c r="C22" s="1834"/>
      <c r="D22" s="997">
        <f>SUM(D13:D21)</f>
        <v>1138.6199999999999</v>
      </c>
      <c r="E22" s="989"/>
      <c r="M22" s="945"/>
    </row>
    <row r="23" spans="1:13">
      <c r="A23" s="1725"/>
      <c r="B23" s="1726"/>
      <c r="C23" s="1726"/>
      <c r="D23" s="649"/>
      <c r="E23" s="989"/>
    </row>
    <row r="24" spans="1:13">
      <c r="A24" s="1727" t="s">
        <v>275</v>
      </c>
      <c r="B24" s="1728"/>
      <c r="C24" s="1728"/>
      <c r="D24" s="1728"/>
      <c r="E24" s="989"/>
    </row>
    <row r="25" spans="1:13" ht="13.5" thickBot="1">
      <c r="A25" s="1734"/>
      <c r="B25" s="1735"/>
      <c r="C25" s="1755"/>
      <c r="D25" s="649"/>
      <c r="E25" s="989"/>
    </row>
    <row r="26" spans="1:13" ht="13.5" thickBot="1">
      <c r="A26" s="1823" t="s">
        <v>276</v>
      </c>
      <c r="B26" s="1824"/>
      <c r="C26" s="998" t="s">
        <v>975</v>
      </c>
      <c r="D26" s="995" t="s">
        <v>267</v>
      </c>
      <c r="E26" s="989"/>
    </row>
    <row r="27" spans="1:13">
      <c r="A27" s="1748" t="s">
        <v>277</v>
      </c>
      <c r="B27" s="1749"/>
      <c r="C27" s="768">
        <v>0</v>
      </c>
      <c r="D27" s="769">
        <f>$C$13*C27</f>
        <v>0</v>
      </c>
      <c r="E27" s="989"/>
    </row>
    <row r="28" spans="1:13">
      <c r="A28" s="1713" t="s">
        <v>278</v>
      </c>
      <c r="B28" s="1729"/>
      <c r="C28" s="770">
        <f>Parâmetro!G25</f>
        <v>14</v>
      </c>
      <c r="D28" s="771">
        <f>((20*C28)-1)*C13</f>
        <v>279</v>
      </c>
      <c r="E28" s="989"/>
    </row>
    <row r="29" spans="1:13">
      <c r="A29" s="1713" t="s">
        <v>279</v>
      </c>
      <c r="B29" s="1729"/>
      <c r="C29" s="770">
        <f>Parâmetro!E97</f>
        <v>3.1</v>
      </c>
      <c r="D29" s="772">
        <f>(2*$C$29*20*C13)-(IF(D13*6%&lt;=(2*$C$29*20*C13),D13*6%,(2*$C$29*20*C13)))</f>
        <v>61.38</v>
      </c>
      <c r="E29" s="989"/>
    </row>
    <row r="30" spans="1:13">
      <c r="A30" s="1713" t="s">
        <v>280</v>
      </c>
      <c r="B30" s="1714"/>
      <c r="C30" s="770">
        <v>0</v>
      </c>
      <c r="D30" s="691">
        <f>$C$13*C30</f>
        <v>0</v>
      </c>
      <c r="E30" s="989"/>
    </row>
    <row r="31" spans="1:13">
      <c r="A31" s="1713" t="s">
        <v>281</v>
      </c>
      <c r="B31" s="1714"/>
      <c r="C31" s="773">
        <f>Parâmetro!C152</f>
        <v>3.12</v>
      </c>
      <c r="D31" s="691">
        <f>$C$13*C31</f>
        <v>3.12</v>
      </c>
      <c r="E31" s="989"/>
      <c r="H31" s="945"/>
    </row>
    <row r="32" spans="1:13">
      <c r="A32" s="1713" t="s">
        <v>1053</v>
      </c>
      <c r="B32" s="1714"/>
      <c r="C32" s="774">
        <f>Parâmetro!C25</f>
        <v>28.19</v>
      </c>
      <c r="D32" s="691">
        <f>$C$13*C32</f>
        <v>28.19</v>
      </c>
      <c r="E32" s="989"/>
    </row>
    <row r="33" spans="1:5">
      <c r="A33" s="1713" t="s">
        <v>1054</v>
      </c>
      <c r="B33" s="1714"/>
      <c r="C33" s="775">
        <f>Parâmetro!D25</f>
        <v>0</v>
      </c>
      <c r="D33" s="691">
        <f>$C$13*C33</f>
        <v>0</v>
      </c>
      <c r="E33" s="989"/>
    </row>
    <row r="34" spans="1:5" ht="13.5" thickBot="1">
      <c r="A34" s="1816" t="s">
        <v>866</v>
      </c>
      <c r="B34" s="1839"/>
      <c r="C34" s="1023">
        <v>0</v>
      </c>
      <c r="D34" s="760">
        <f>$C$13*C34</f>
        <v>0</v>
      </c>
      <c r="E34" s="989"/>
    </row>
    <row r="35" spans="1:5" ht="13.5" thickBot="1">
      <c r="A35" s="1823" t="s">
        <v>282</v>
      </c>
      <c r="B35" s="1824"/>
      <c r="C35" s="1841"/>
      <c r="D35" s="997">
        <f>SUM(D27:D34)</f>
        <v>371.69</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920">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795">
        <f>'BASE DE DADOS MÓDULOS 4 E 5'!C16</f>
        <v>8.3299999999999999E-2</v>
      </c>
      <c r="D60" s="796">
        <f>C60*D22</f>
        <v>94.85</v>
      </c>
      <c r="E60" s="989"/>
      <c r="F60" s="956"/>
    </row>
    <row r="61" spans="1:6">
      <c r="A61" s="1713" t="s">
        <v>297</v>
      </c>
      <c r="B61" s="1729"/>
      <c r="C61" s="797">
        <f>1/3*1/12</f>
        <v>2.7799999999999998E-2</v>
      </c>
      <c r="D61" s="798">
        <f>C61*D22</f>
        <v>31.65</v>
      </c>
      <c r="E61" s="989"/>
    </row>
    <row r="62" spans="1:6">
      <c r="A62" s="1750" t="s">
        <v>298</v>
      </c>
      <c r="B62" s="1751"/>
      <c r="C62" s="799">
        <f>SUM(C60:C61)</f>
        <v>0.1111</v>
      </c>
      <c r="D62" s="800">
        <f>SUM(D60:D61)</f>
        <v>126.5</v>
      </c>
      <c r="E62" s="989"/>
    </row>
    <row r="63" spans="1:6" ht="13.5" thickBot="1">
      <c r="A63" s="1745" t="s">
        <v>299</v>
      </c>
      <c r="B63" s="1759"/>
      <c r="C63" s="801">
        <f>C57*C62</f>
        <v>4.0899999999999999E-2</v>
      </c>
      <c r="D63" s="802">
        <f>D22*C63</f>
        <v>46.57</v>
      </c>
      <c r="E63" s="989"/>
    </row>
    <row r="64" spans="1:6" ht="13.5" thickBot="1">
      <c r="A64" s="1004" t="s">
        <v>282</v>
      </c>
      <c r="B64" s="1005"/>
      <c r="C64" s="1006">
        <f>SUM(C62:C63)</f>
        <v>0.152</v>
      </c>
      <c r="D64" s="1010">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5"/>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815">
        <f>'BASE DE DADOS MÓDULOS 4 E 5'!C34</f>
        <v>1.6999999999999999E-3</v>
      </c>
      <c r="D78" s="819">
        <f t="shared" si="1"/>
        <v>1.94</v>
      </c>
      <c r="E78" s="989"/>
    </row>
    <row r="79" spans="1:7" ht="13.5" thickBot="1">
      <c r="A79" s="1004" t="s">
        <v>282</v>
      </c>
      <c r="B79" s="1009"/>
      <c r="C79" s="1003">
        <f>SUM(C72:C78)</f>
        <v>5.79E-2</v>
      </c>
      <c r="D79" s="1010">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82">
        <f>'BASE DE DADOS MÓDULOS 4 E 5'!C44</f>
        <v>4.0099999999999997E-2</v>
      </c>
      <c r="D88" s="826">
        <f>C88*D22</f>
        <v>45.66</v>
      </c>
      <c r="E88" s="989"/>
    </row>
    <row r="89" spans="1:6" ht="13.5" thickBot="1">
      <c r="A89" s="1004" t="s">
        <v>282</v>
      </c>
      <c r="B89" s="1005"/>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8.56</v>
      </c>
      <c r="D104" s="842">
        <f>((D22+D35+D44+D97+D102+D110)*$C$104)%</f>
        <v>237.78</v>
      </c>
      <c r="E104" s="989"/>
    </row>
    <row r="105" spans="1:7">
      <c r="A105" s="840" t="s">
        <v>327</v>
      </c>
      <c r="B105" s="1018">
        <f>'BASE DE DADOS MÓDULOS 4 E 5'!B61</f>
        <v>1.65</v>
      </c>
      <c r="C105" s="1019">
        <f>((100/((100-$B$109)%)-100)*B105)/$B$109</f>
        <v>1.86</v>
      </c>
      <c r="D105" s="842">
        <f>((D22+D35+D44+D97+D102+D110)*$C$105)%</f>
        <v>51.67</v>
      </c>
      <c r="E105" s="989"/>
    </row>
    <row r="106" spans="1:7">
      <c r="A106" s="840" t="s">
        <v>328</v>
      </c>
      <c r="B106" s="841"/>
      <c r="C106" s="1019"/>
      <c r="D106" s="842">
        <f>((D22+D35+D44+D97+D102+D110)*$C$106)%</f>
        <v>0</v>
      </c>
      <c r="E106" s="989"/>
    </row>
    <row r="107" spans="1:7">
      <c r="A107" s="840" t="s">
        <v>329</v>
      </c>
      <c r="B107" s="841">
        <f>100*'ISS APOIO'!B61</f>
        <v>2</v>
      </c>
      <c r="C107" s="1019">
        <f>((100/((100-$B$109)%)-100)*B107)/$B$109</f>
        <v>2.25</v>
      </c>
      <c r="D107" s="842">
        <f>((D22+D35+D44+D97+D102+D110)*$C$107)%</f>
        <v>62.5</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351.94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703.97</v>
      </c>
      <c r="E111" s="989"/>
    </row>
    <row r="112" spans="1:7" ht="13.5" thickBot="1">
      <c r="A112" s="1724"/>
      <c r="B112" s="1724"/>
      <c r="C112" s="1724"/>
      <c r="D112" s="834"/>
      <c r="E112" s="989"/>
    </row>
    <row r="113" spans="1:5" ht="13.5" thickBot="1">
      <c r="A113" s="1823" t="s">
        <v>333</v>
      </c>
      <c r="B113" s="1824"/>
      <c r="C113" s="1825"/>
      <c r="D113" s="1010">
        <f>D22+D35+D44+D97+D111</f>
        <v>3129.69</v>
      </c>
      <c r="E113" s="989"/>
    </row>
    <row r="115" spans="1:5">
      <c r="D115" s="970">
        <f>D113*12</f>
        <v>37556.28</v>
      </c>
    </row>
    <row r="116" spans="1:5">
      <c r="D116" s="971"/>
    </row>
  </sheetData>
  <sheetProtection password="E676" sheet="1" objects="1" scenarios="1"/>
  <mergeCells count="97">
    <mergeCell ref="A7:C7"/>
    <mergeCell ref="A8:C8"/>
    <mergeCell ref="A1:D1"/>
    <mergeCell ref="A2:D2"/>
    <mergeCell ref="A5:C5"/>
    <mergeCell ref="A6:C6"/>
    <mergeCell ref="A22:C22"/>
    <mergeCell ref="A21:B21"/>
    <mergeCell ref="A15:B15"/>
    <mergeCell ref="A16:B16"/>
    <mergeCell ref="A17:B17"/>
    <mergeCell ref="A18:B18"/>
    <mergeCell ref="A9:C9"/>
    <mergeCell ref="A10:D10"/>
    <mergeCell ref="A11:C11"/>
    <mergeCell ref="A12:B12"/>
    <mergeCell ref="A13:B13"/>
    <mergeCell ref="A14:B14"/>
    <mergeCell ref="A35:C35"/>
    <mergeCell ref="A34:B34"/>
    <mergeCell ref="A23:C23"/>
    <mergeCell ref="A24:D24"/>
    <mergeCell ref="A32:B32"/>
    <mergeCell ref="A25:C25"/>
    <mergeCell ref="A26:B26"/>
    <mergeCell ref="A27:B27"/>
    <mergeCell ref="A28:B28"/>
    <mergeCell ref="A29:B29"/>
    <mergeCell ref="A30:B30"/>
    <mergeCell ref="A33:B33"/>
    <mergeCell ref="A31:B31"/>
    <mergeCell ref="A19:B19"/>
    <mergeCell ref="A20:B20"/>
    <mergeCell ref="A36:C36"/>
    <mergeCell ref="A56:B56"/>
    <mergeCell ref="A57:B57"/>
    <mergeCell ref="A58:C58"/>
    <mergeCell ref="A47:C47"/>
    <mergeCell ref="A48:B48"/>
    <mergeCell ref="A37:D37"/>
    <mergeCell ref="A38:C38"/>
    <mergeCell ref="A39:B39"/>
    <mergeCell ref="A40:B40"/>
    <mergeCell ref="A41:B41"/>
    <mergeCell ref="A42:B42"/>
    <mergeCell ref="A43:B43"/>
    <mergeCell ref="A44:C44"/>
    <mergeCell ref="A45:C45"/>
    <mergeCell ref="A46:D46"/>
    <mergeCell ref="A59:B59"/>
    <mergeCell ref="A60:B60"/>
    <mergeCell ref="A49:B49"/>
    <mergeCell ref="A50:B50"/>
    <mergeCell ref="A51:B51"/>
    <mergeCell ref="A52:B52"/>
    <mergeCell ref="A53:B53"/>
    <mergeCell ref="A54:B54"/>
    <mergeCell ref="A55:B55"/>
    <mergeCell ref="A83:B83"/>
    <mergeCell ref="A84:B84"/>
    <mergeCell ref="A85:B85"/>
    <mergeCell ref="A88:B88"/>
    <mergeCell ref="A90:C90"/>
    <mergeCell ref="A80:C80"/>
    <mergeCell ref="A81:B81"/>
    <mergeCell ref="A72:B72"/>
    <mergeCell ref="A73:B73"/>
    <mergeCell ref="A82:B82"/>
    <mergeCell ref="A77:B77"/>
    <mergeCell ref="A74:B74"/>
    <mergeCell ref="A75:B75"/>
    <mergeCell ref="A76:B76"/>
    <mergeCell ref="A61:B61"/>
    <mergeCell ref="A62:B62"/>
    <mergeCell ref="A63:B63"/>
    <mergeCell ref="A65:C65"/>
    <mergeCell ref="A71:B71"/>
    <mergeCell ref="A70:C70"/>
    <mergeCell ref="A66:B66"/>
    <mergeCell ref="A67:B67"/>
    <mergeCell ref="A68:B68"/>
    <mergeCell ref="A92:B92"/>
    <mergeCell ref="A86:B86"/>
    <mergeCell ref="A87:B87"/>
    <mergeCell ref="A113:C113"/>
    <mergeCell ref="A95:B95"/>
    <mergeCell ref="A96:B96"/>
    <mergeCell ref="A97:B97"/>
    <mergeCell ref="A98:C98"/>
    <mergeCell ref="A100:C100"/>
    <mergeCell ref="A93:B93"/>
    <mergeCell ref="A94:B94"/>
    <mergeCell ref="A111:C111"/>
    <mergeCell ref="A112:C112"/>
    <mergeCell ref="A99:D99"/>
    <mergeCell ref="A91:B91"/>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2.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K32" sqref="K32"/>
    </sheetView>
  </sheetViews>
  <sheetFormatPr defaultRowHeight="12.75"/>
  <cols>
    <col min="1" max="1" width="54.28515625" style="940" customWidth="1"/>
    <col min="2" max="2" width="23"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74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1017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75</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CCT!AV43</f>
        <v>1</v>
      </c>
      <c r="C34" s="909">
        <f>CCT!AU43</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21</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1162</v>
      </c>
      <c r="B49" s="1891"/>
      <c r="C49" s="1891"/>
      <c r="D49" s="1891"/>
    </row>
    <row r="50" spans="1:7" ht="13.5" thickBot="1">
      <c r="A50" s="655" t="s">
        <v>534</v>
      </c>
      <c r="B50" s="656">
        <v>0</v>
      </c>
      <c r="C50" s="736">
        <v>0</v>
      </c>
      <c r="D50" s="658">
        <f>B50*C50</f>
        <v>0</v>
      </c>
      <c r="F50" s="944"/>
      <c r="G50" s="944"/>
    </row>
    <row r="51" spans="1:7" ht="27" customHeight="1" thickBot="1">
      <c r="A51" s="1891" t="s">
        <v>76</v>
      </c>
      <c r="B51" s="1891"/>
      <c r="C51" s="1891"/>
      <c r="D51" s="1891"/>
    </row>
    <row r="52" spans="1:7" ht="13.5" thickBot="1">
      <c r="A52" s="655" t="s">
        <v>936</v>
      </c>
      <c r="B52" s="656">
        <v>0</v>
      </c>
      <c r="C52" s="736">
        <v>0</v>
      </c>
      <c r="D52" s="658">
        <f>B52*C52</f>
        <v>0</v>
      </c>
    </row>
    <row r="53" spans="1:7" ht="27" customHeight="1" thickBot="1">
      <c r="A53" s="1891" t="s">
        <v>77</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SUM(B16:B41)*(Parâmetro!G25*20-1)+SUM(B43:B48)*(Parâmetro!G26*20-1)+SUM(B50)*(Parâmetro!G29*20-1)+SUM(B52)*(Parâmetro!G30*20-1)+SUM(B54)*(Parâmetro!G45*20-1)</f>
        <v>279</v>
      </c>
      <c r="E71" s="863"/>
      <c r="F71" s="951"/>
      <c r="G71" s="945"/>
    </row>
    <row r="72" spans="1:7">
      <c r="A72" s="1713" t="s">
        <v>279</v>
      </c>
      <c r="B72" s="1729"/>
      <c r="C72" s="770">
        <f>Parâmetro!E98</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SUM(B16:B41)*Parâmetro!C25+SUM(B43:B48)*Parâmetro!C26+SUM(B50)*Parâmetro!C29+SUM(B52)*Parâmetro!C30+SUM(B54)*Parâmetro!C45</f>
        <v>28.19</v>
      </c>
      <c r="E75" s="951"/>
    </row>
    <row r="76" spans="1:7">
      <c r="A76" s="1713" t="s">
        <v>1054</v>
      </c>
      <c r="B76" s="1714"/>
      <c r="C76" s="868"/>
      <c r="D76" s="866">
        <f>SUM(B16:B41)*Parâmetro!D25+SUM(B43:B48)*Parâmetro!D26+SUM(B50)*Parâmetro!D29+SUM(B52)*Parâmetro!D30+SUM(B54)*Parâmetro!D45</f>
        <v>0</v>
      </c>
      <c r="E76" s="951"/>
    </row>
    <row r="77" spans="1:7" ht="13.5" thickBot="1">
      <c r="A77" s="1816" t="s">
        <v>866</v>
      </c>
      <c r="B77" s="1817"/>
      <c r="C77" s="871"/>
      <c r="D77" s="724">
        <f>B54*Parâmetro!E147</f>
        <v>0</v>
      </c>
    </row>
    <row r="78" spans="1:7" ht="13.5" thickBot="1">
      <c r="A78" s="1721" t="s">
        <v>282</v>
      </c>
      <c r="B78" s="1722"/>
      <c r="C78" s="1747"/>
      <c r="D78" s="726">
        <f>SUM(D70:D77)</f>
        <v>371.69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JANUARIA'!B17*'Uniforme Apoio'!BM10+'CARGOS JANUARIA'!B18*'Uniforme Apoio'!BM11+'CARGOS JANUARIA'!B19*'Uniforme Apoio'!BM12+'CARGOS JANUARIA'!B20*'Uniforme Apoio'!BM13+'CARGOS JANUARIA'!B21*'Uniforme Apoio'!BM14+'CARGOS JANUARIA'!B22*'Uniforme Apoio'!BM15+'CARGOS JANUARIA'!B23*'Uniforme Apoio'!BM16+'CARGOS JANUARIA'!B24*'Uniforme Apoio'!BM17+'CARGOS JANUARIA'!B25*'Uniforme Apoio'!BM18+'CARGOS JANUARIA'!B26*'Uniforme Apoio'!BM20+'CARGOS JANUARIA'!B27*'Uniforme Apoio'!BM21+'CARGOS JANUARIA'!B28*'Uniforme Apoio'!BM22+'CARGOS JANUARIA'!B29*'Uniforme Apoio'!BM23+'CARGOS JANUARIA'!B30*'Uniforme Apoio'!BM24+'CARGOS JANUARIA'!B31*'Uniforme Apoio'!BM25+'CARGOS JANUARIA'!B32*'Uniforme Apoio'!BM28+'CARGOS JANUARIA'!B33*'Uniforme Apoio'!BM29+'CARGOS JANUARIA'!B34*'Uniforme Apoio'!BM30+'CARGOS JANUARIA'!B35*'Uniforme Apoio'!BM30+'CARGOS JANUARIA'!B36*'Uniforme Apoio'!BM30+'CARGOS JANUARIA'!B37*'Uniforme Apoio'!BM31+'CARGOS JANUARIA'!B38*'Uniforme Apoio'!BM31+'CARGOS JANUARIA'!B39*'Uniforme Apoio'!BM32+'CARGOS JANUARIA'!B40*'Uniforme Apoio'!BM33+'CARGOS JANUARIA'!B41*'Uniforme Apoio'!BM39+'CARGOS JANUARIA'!B43*'Uniforme Apoio'!BM19+'CARGOS JANUARIA'!B44*'Uniforme Apoio'!BM27+'CARGOS JANUARIA'!B45*'Uniforme Apoio'!BM35+'CARGOS JANUARIA'!B46*'Uniforme Apoio'!BM36+'CARGOS JANUARIA'!B47*'Uniforme Apoio'!BM37+'CARGOS JANUARIA'!B48*'Uniforme Apoio'!BM38+'CARGOS JANUARIA'!B50*'Uniforme Apoio'!BM40+'CARGOS JANUARIA'!B52*'Uniforme Apoio'!BM34+'CARGOS JANUARIA'!B54*'Uniforme Apoio'!BM26</f>
        <v>85.68</v>
      </c>
      <c r="E83" s="944"/>
    </row>
    <row r="84" spans="1:7">
      <c r="A84" s="1713" t="str">
        <f>'TOTALIZADORA MÓDULOS'!A286:B286</f>
        <v>B - Materiais de Consumo</v>
      </c>
      <c r="B84" s="1729"/>
      <c r="C84" s="782">
        <v>0</v>
      </c>
      <c r="D84" s="781">
        <f>'Material de consumo jardinagem'!G21*'CARGOS JANUARIA'!B28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920">
        <f>'BASE DE DADOS MÓDULOS 4 E 5'!C9</f>
        <v>2.5000000000000001E-2</v>
      </c>
      <c r="D96" s="789">
        <f t="shared" si="2"/>
        <v>28.47</v>
      </c>
    </row>
    <row r="97" spans="1:7">
      <c r="A97" s="1713" t="s">
        <v>293</v>
      </c>
      <c r="B97" s="1714"/>
      <c r="C97" s="981">
        <f>'BASE DE DADOS MÓDULOS 4 E 5'!C10</f>
        <v>0.08</v>
      </c>
      <c r="D97" s="787">
        <f t="shared" si="2"/>
        <v>91.09</v>
      </c>
    </row>
    <row r="98" spans="1:7">
      <c r="A98" s="1713" t="s">
        <v>1060</v>
      </c>
      <c r="B98" s="1714"/>
      <c r="C98" s="981">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923">
        <f>'BASE DE DADOS MÓDULOS 4 E 5'!C17</f>
        <v>2.7799999999999998E-2</v>
      </c>
      <c r="D104" s="798">
        <f>C104*D65</f>
        <v>31.65</v>
      </c>
    </row>
    <row r="105" spans="1:7">
      <c r="A105" s="1750" t="s">
        <v>298</v>
      </c>
      <c r="B105" s="1751"/>
      <c r="C105" s="924">
        <f>SUM(C103:C104)</f>
        <v>0.1111</v>
      </c>
      <c r="D105" s="800">
        <f>SUM(D103:D104)</f>
        <v>126.5</v>
      </c>
    </row>
    <row r="106" spans="1:7" ht="13.5" thickBot="1">
      <c r="A106" s="1745" t="s">
        <v>299</v>
      </c>
      <c r="B106" s="1759"/>
      <c r="C106" s="873">
        <f>'BASE DE DADOS MÓDULOS 4 E 5'!C19</f>
        <v>4.0899999999999999E-2</v>
      </c>
      <c r="D106" s="884">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927">
        <f>'BASE DE DADOS MÓDULOS 4 E 5'!C30</f>
        <v>2.9999999999999997E-4</v>
      </c>
      <c r="D117" s="787">
        <f t="shared" si="3"/>
        <v>0.34</v>
      </c>
    </row>
    <row r="118" spans="1:6">
      <c r="A118" s="1713" t="s">
        <v>303</v>
      </c>
      <c r="B118" s="1729"/>
      <c r="C118" s="815">
        <f>'BASE DE DADOS MÓDULOS 4 E 5'!C31</f>
        <v>3.5000000000000001E-3</v>
      </c>
      <c r="D118" s="787">
        <f t="shared" si="3"/>
        <v>3.99</v>
      </c>
    </row>
    <row r="119" spans="1:6">
      <c r="A119" s="1713" t="s">
        <v>304</v>
      </c>
      <c r="B119" s="1729"/>
      <c r="C119" s="815">
        <f>'BASE DE DADOS MÓDULOS 4 E 5'!C32</f>
        <v>1.2999999999999999E-3</v>
      </c>
      <c r="D119" s="787">
        <f t="shared" si="3"/>
        <v>1.48</v>
      </c>
    </row>
    <row r="120" spans="1:6">
      <c r="A120" s="1713" t="s">
        <v>315</v>
      </c>
      <c r="B120" s="1714"/>
      <c r="C120" s="814">
        <f>'BASE DE DADOS MÓDULOS 4 E 5'!C33</f>
        <v>4.2999999999999997E-2</v>
      </c>
      <c r="D120" s="787">
        <f t="shared" si="3"/>
        <v>48.96</v>
      </c>
    </row>
    <row r="121" spans="1:6" ht="13.5" thickBot="1">
      <c r="A121" s="816" t="s">
        <v>339</v>
      </c>
      <c r="B121" s="817"/>
      <c r="C121" s="928">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29">
        <f>SUM(C125:C129)</f>
        <v>0.1089</v>
      </c>
      <c r="D130" s="930">
        <f>SUM(D125:D129)</f>
        <v>124</v>
      </c>
    </row>
    <row r="131" spans="1:7" ht="13.5" thickBot="1">
      <c r="A131" s="1745" t="s">
        <v>785</v>
      </c>
      <c r="B131" s="1746"/>
      <c r="C131" s="982">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240.55</v>
      </c>
    </row>
    <row r="148" spans="1:6">
      <c r="A148" s="840" t="s">
        <v>327</v>
      </c>
      <c r="B148" s="934">
        <f>'BASE DE DADOS MÓDULOS 4 E 5'!B61</f>
        <v>1.65</v>
      </c>
      <c r="C148" s="841">
        <f>((100/((100-$B$152)%)-100)*B148)/$B$152</f>
        <v>1.88</v>
      </c>
      <c r="D148" s="789">
        <f>(D153+D145+D140+D87+D78+D65)*C148%</f>
        <v>52.22</v>
      </c>
    </row>
    <row r="149" spans="1:6">
      <c r="A149" s="840" t="s">
        <v>328</v>
      </c>
      <c r="B149" s="879"/>
      <c r="C149" s="841"/>
      <c r="D149" s="789">
        <f>((D65+D78+D87+D140+D145+D153)*$C$149)%</f>
        <v>0</v>
      </c>
    </row>
    <row r="150" spans="1:6">
      <c r="A150" s="840" t="s">
        <v>329</v>
      </c>
      <c r="B150" s="935">
        <f>100*'ISS APOIO'!B62</f>
        <v>3</v>
      </c>
      <c r="C150" s="841">
        <f>((100/((100-$B$152)%)-100)*B150)/$B$152</f>
        <v>3.42</v>
      </c>
      <c r="D150" s="789">
        <f>(D153+D145+D140+D87+D78+D65)*C150%</f>
        <v>95</v>
      </c>
    </row>
    <row r="151" spans="1:6">
      <c r="A151" s="840" t="s">
        <v>330</v>
      </c>
      <c r="B151" s="879"/>
      <c r="C151" s="841"/>
      <c r="D151" s="789">
        <f>((D65+D78+D87+D140+D145+D153)*$C$151)%</f>
        <v>0</v>
      </c>
    </row>
    <row r="152" spans="1:6">
      <c r="A152" s="840" t="s">
        <v>331</v>
      </c>
      <c r="B152" s="880">
        <f>SUM(B147:B151)</f>
        <v>12.25</v>
      </c>
      <c r="C152" s="881">
        <f>SUM(C147:C151)</f>
        <v>13.96</v>
      </c>
      <c r="D152" s="882">
        <f>SUM(D147:D151)</f>
        <v>387.77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739.8</v>
      </c>
      <c r="E154" s="949"/>
      <c r="F154" s="944"/>
    </row>
    <row r="155" spans="1:6" ht="13.5" thickBot="1">
      <c r="A155" s="1724"/>
      <c r="B155" s="1724"/>
      <c r="C155" s="1724"/>
      <c r="D155" s="834"/>
    </row>
    <row r="156" spans="1:6" ht="13.5" thickBot="1">
      <c r="A156" s="1721" t="s">
        <v>333</v>
      </c>
      <c r="B156" s="1722"/>
      <c r="C156" s="1723"/>
      <c r="D156" s="885">
        <f>D65+D78+D87+D140+D154</f>
        <v>3165.54</v>
      </c>
      <c r="E156" s="969">
        <f>D156-'Resumo Cat'!G46</f>
        <v>0.02</v>
      </c>
      <c r="F156" s="944"/>
    </row>
    <row r="158" spans="1:6">
      <c r="D158" s="970">
        <f>D156*12</f>
        <v>37986.480000000003</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7" max="4" man="1"/>
  </rowBreaks>
</worksheet>
</file>

<file path=xl/worksheets/sheet133.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795</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CCT!AU43</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13" t="s">
        <v>335</v>
      </c>
      <c r="B20" s="1714"/>
      <c r="C20" s="428">
        <v>0</v>
      </c>
      <c r="D20" s="917">
        <f>D13*C20</f>
        <v>0</v>
      </c>
      <c r="E20" s="996"/>
    </row>
    <row r="21" spans="1:5" ht="13.5" thickBot="1">
      <c r="A21" s="1816" t="s">
        <v>882</v>
      </c>
      <c r="B21" s="1839"/>
      <c r="C21" s="916">
        <v>0</v>
      </c>
      <c r="D21" s="917">
        <f>D14*C21</f>
        <v>0</v>
      </c>
      <c r="E21" s="996"/>
    </row>
    <row r="22" spans="1:5" ht="13.5" thickBot="1">
      <c r="A22" s="1823" t="s">
        <v>274</v>
      </c>
      <c r="B22" s="1824"/>
      <c r="C22" s="1834"/>
      <c r="D22" s="997">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Parâmetro!G25</f>
        <v>14</v>
      </c>
      <c r="D28" s="771">
        <f>((20*C28)-1)*C13</f>
        <v>279</v>
      </c>
      <c r="E28" s="989"/>
    </row>
    <row r="29" spans="1:5">
      <c r="A29" s="1713" t="s">
        <v>279</v>
      </c>
      <c r="B29" s="1729"/>
      <c r="C29" s="770">
        <f>Parâmetro!E98</f>
        <v>3.1</v>
      </c>
      <c r="D29" s="772">
        <f>(2*$C$29*20*C13)-(IF(D13*6%&lt;=(2*$C$29*20*C13),D13*6%,(2*$C$29*20*C13)))</f>
        <v>61.38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Parâmetro!C25</f>
        <v>28.19</v>
      </c>
      <c r="D32" s="691">
        <f>$C$13*C32</f>
        <v>28.19</v>
      </c>
      <c r="E32" s="989"/>
    </row>
    <row r="33" spans="1:8">
      <c r="A33" s="1713" t="s">
        <v>1054</v>
      </c>
      <c r="B33" s="1714"/>
      <c r="C33" s="775">
        <f>Parâmetro!D25</f>
        <v>0</v>
      </c>
      <c r="D33" s="691">
        <f>$C$13*C33</f>
        <v>0</v>
      </c>
      <c r="E33" s="989"/>
    </row>
    <row r="34" spans="1:8" ht="13.5" thickBot="1">
      <c r="A34" s="1816" t="s">
        <v>866</v>
      </c>
      <c r="B34" s="1839"/>
      <c r="C34" s="1023">
        <v>0</v>
      </c>
      <c r="D34" s="691">
        <f>$C$13*C34</f>
        <v>0</v>
      </c>
      <c r="E34" s="989"/>
      <c r="H34" s="945"/>
    </row>
    <row r="35" spans="1:8" ht="13.5" thickBot="1">
      <c r="A35" s="1823" t="s">
        <v>282</v>
      </c>
      <c r="B35" s="1824"/>
      <c r="C35" s="1841"/>
      <c r="D35" s="1000">
        <f>SUM(D27:D34)</f>
        <v>371.69</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920">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920">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428">
        <f>'BASE DE DADOS MÓDULOS 4 E 5'!C17</f>
        <v>2.7799999999999998E-2</v>
      </c>
      <c r="D61" s="798">
        <f>C61*D22</f>
        <v>31.65</v>
      </c>
      <c r="E61" s="989"/>
    </row>
    <row r="62" spans="1:6">
      <c r="A62" s="1750" t="s">
        <v>298</v>
      </c>
      <c r="B62" s="1751"/>
      <c r="C62" s="988">
        <f>SUM(C60:C61)</f>
        <v>0.1111</v>
      </c>
      <c r="D62" s="800">
        <f>SUM(D60:D61)</f>
        <v>126.5</v>
      </c>
      <c r="E62" s="989"/>
    </row>
    <row r="63" spans="1:6" ht="13.5" thickBot="1">
      <c r="A63" s="1745" t="s">
        <v>299</v>
      </c>
      <c r="B63" s="1759"/>
      <c r="C63" s="873">
        <f>'BASE DE DADOS MÓDULOS 4 E 5'!C19</f>
        <v>4.0899999999999999E-2</v>
      </c>
      <c r="D63" s="884">
        <f>D22*C63</f>
        <v>46.57</v>
      </c>
      <c r="E63" s="989"/>
    </row>
    <row r="64" spans="1:6" ht="13.5" thickBot="1">
      <c r="A64" s="1004" t="s">
        <v>282</v>
      </c>
      <c r="B64" s="1009"/>
      <c r="C64" s="1006">
        <f>SUM(C62:C63)</f>
        <v>0.152</v>
      </c>
      <c r="D64" s="1010">
        <f>SUM(D62+D63)</f>
        <v>173.07</v>
      </c>
      <c r="E64" s="989"/>
    </row>
    <row r="65" spans="1:9" ht="13.5" thickBot="1">
      <c r="A65" s="1737"/>
      <c r="B65" s="1738"/>
      <c r="C65" s="1755"/>
      <c r="D65" s="649"/>
      <c r="E65" s="989"/>
      <c r="F65" s="960"/>
      <c r="G65" s="961"/>
    </row>
    <row r="66" spans="1:9" ht="13.5" thickBot="1">
      <c r="A66" s="1823" t="s">
        <v>300</v>
      </c>
      <c r="B66" s="1824"/>
      <c r="C66" s="998" t="s">
        <v>975</v>
      </c>
      <c r="D66" s="995" t="s">
        <v>267</v>
      </c>
      <c r="E66" s="989"/>
    </row>
    <row r="67" spans="1:9">
      <c r="A67" s="1748" t="str">
        <f>'BASE DE DADOS MÓDULOS 4 E 5'!A23:B23</f>
        <v>A - Férias, Adicional de Férias e 13º do substituto de Afast. Maternidade</v>
      </c>
      <c r="B67" s="1752"/>
      <c r="C67" s="807">
        <f>'BASE DE DADOS MÓDULOS 4 E 5'!C23</f>
        <v>1.2999999999999999E-3</v>
      </c>
      <c r="D67" s="808">
        <f>D22*C67</f>
        <v>1.48</v>
      </c>
      <c r="E67" s="989"/>
      <c r="I67" s="945"/>
    </row>
    <row r="68" spans="1:9"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c r="H68" s="945"/>
    </row>
    <row r="69" spans="1:9" ht="13.5" thickBot="1">
      <c r="A69" s="1004" t="s">
        <v>282</v>
      </c>
      <c r="B69" s="1009"/>
      <c r="C69" s="1006">
        <f>SUM(C67:C68)</f>
        <v>1.8E-3</v>
      </c>
      <c r="D69" s="997">
        <f>SUM(D67:D68)</f>
        <v>2.0499999999999998</v>
      </c>
      <c r="E69" s="989"/>
    </row>
    <row r="70" spans="1:9" ht="13.5" thickBot="1">
      <c r="A70" s="1734"/>
      <c r="B70" s="1735"/>
      <c r="C70" s="1735"/>
      <c r="D70" s="649"/>
      <c r="E70" s="989"/>
    </row>
    <row r="71" spans="1:9" ht="13.5" thickBot="1">
      <c r="A71" s="1823" t="s">
        <v>301</v>
      </c>
      <c r="B71" s="1824"/>
      <c r="C71" s="998" t="s">
        <v>975</v>
      </c>
      <c r="D71" s="995" t="s">
        <v>267</v>
      </c>
      <c r="E71" s="989"/>
    </row>
    <row r="72" spans="1:9">
      <c r="A72" s="1748" t="s">
        <v>337</v>
      </c>
      <c r="B72" s="1752"/>
      <c r="C72" s="813">
        <f>'BASE DE DADOS MÓDULOS 4 E 5'!C28</f>
        <v>7.4999999999999997E-3</v>
      </c>
      <c r="D72" s="787">
        <f t="shared" ref="D72:D78" si="1">C72*$D$22</f>
        <v>8.5399999999999991</v>
      </c>
      <c r="E72" s="989"/>
    </row>
    <row r="73" spans="1:9">
      <c r="A73" s="1713" t="s">
        <v>338</v>
      </c>
      <c r="B73" s="1729"/>
      <c r="C73" s="814">
        <f>'BASE DE DADOS MÓDULOS 4 E 5'!C29</f>
        <v>5.9999999999999995E-4</v>
      </c>
      <c r="D73" s="787">
        <f t="shared" si="1"/>
        <v>0.68</v>
      </c>
      <c r="E73" s="989"/>
    </row>
    <row r="74" spans="1:9">
      <c r="A74" s="1713" t="s">
        <v>302</v>
      </c>
      <c r="B74" s="1729"/>
      <c r="C74" s="927">
        <f>'BASE DE DADOS MÓDULOS 4 E 5'!C30</f>
        <v>2.9999999999999997E-4</v>
      </c>
      <c r="D74" s="787">
        <f t="shared" si="1"/>
        <v>0.34</v>
      </c>
      <c r="E74" s="989"/>
    </row>
    <row r="75" spans="1:9">
      <c r="A75" s="1713" t="s">
        <v>303</v>
      </c>
      <c r="B75" s="1729"/>
      <c r="C75" s="814">
        <f>'BASE DE DADOS MÓDULOS 4 E 5'!C31</f>
        <v>3.5000000000000001E-3</v>
      </c>
      <c r="D75" s="787">
        <f t="shared" si="1"/>
        <v>3.99</v>
      </c>
      <c r="E75" s="989"/>
    </row>
    <row r="76" spans="1:9">
      <c r="A76" s="1713" t="s">
        <v>304</v>
      </c>
      <c r="B76" s="1729"/>
      <c r="C76" s="814">
        <f>'BASE DE DADOS MÓDULOS 4 E 5'!C32</f>
        <v>1.2999999999999999E-3</v>
      </c>
      <c r="D76" s="787">
        <f t="shared" si="1"/>
        <v>1.48</v>
      </c>
      <c r="E76" s="989"/>
    </row>
    <row r="77" spans="1:9">
      <c r="A77" s="1713" t="s">
        <v>315</v>
      </c>
      <c r="B77" s="1714"/>
      <c r="C77" s="927">
        <f>'BASE DE DADOS MÓDULOS 4 E 5'!C33</f>
        <v>4.2999999999999997E-2</v>
      </c>
      <c r="D77" s="787">
        <f t="shared" si="1"/>
        <v>48.96</v>
      </c>
      <c r="E77" s="989"/>
    </row>
    <row r="78" spans="1:9" ht="13.5" thickBot="1">
      <c r="A78" s="816" t="s">
        <v>339</v>
      </c>
      <c r="B78" s="817"/>
      <c r="C78" s="967">
        <f>'BASE DE DADOS MÓDULOS 4 E 5'!C34</f>
        <v>1.6999999999999999E-3</v>
      </c>
      <c r="D78" s="819">
        <f t="shared" si="1"/>
        <v>1.94</v>
      </c>
      <c r="E78" s="989"/>
    </row>
    <row r="79" spans="1:9" ht="13.5" thickBot="1">
      <c r="A79" s="1004" t="s">
        <v>282</v>
      </c>
      <c r="B79" s="1005"/>
      <c r="C79" s="1006">
        <f>SUM(C72:C78)</f>
        <v>5.79E-2</v>
      </c>
      <c r="D79" s="1007">
        <f>SUM(D72:D78)</f>
        <v>65.930000000000007</v>
      </c>
      <c r="E79" s="989"/>
    </row>
    <row r="80" spans="1:9"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927">
        <f>'BASE DE DADOS MÓDULOS 4 E 5'!C41</f>
        <v>3.3E-3</v>
      </c>
      <c r="D85" s="789">
        <f>C85*$D$22</f>
        <v>3.76</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27">
        <f>'BASE DE DADOS MÓDULOS 4 E 5'!C44</f>
        <v>4.0099999999999997E-2</v>
      </c>
      <c r="D88" s="974">
        <f>C88*D22</f>
        <v>45.66</v>
      </c>
      <c r="E88" s="989"/>
    </row>
    <row r="89" spans="1:6" ht="13.5" thickBot="1">
      <c r="A89" s="1012" t="s">
        <v>282</v>
      </c>
      <c r="B89" s="1025"/>
      <c r="C89" s="1046">
        <f>SUM(C87:C88)</f>
        <v>0.14899999999999999</v>
      </c>
      <c r="D89" s="1007">
        <f>D87+D88</f>
        <v>169.66</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240.55</v>
      </c>
      <c r="E104" s="989"/>
    </row>
    <row r="105" spans="1:7">
      <c r="A105" s="840" t="s">
        <v>327</v>
      </c>
      <c r="B105" s="841">
        <f>'BASE DE DADOS MÓDULOS 4 E 5'!B61</f>
        <v>1.65</v>
      </c>
      <c r="C105" s="1019">
        <f>((100/((100-$B$109)%)-100)*B105)/$B$109</f>
        <v>1.88</v>
      </c>
      <c r="D105" s="842">
        <f>((D22+D35+D44+D97+D102+D110)*$C$105)%</f>
        <v>52.22</v>
      </c>
      <c r="E105" s="989"/>
    </row>
    <row r="106" spans="1:7">
      <c r="A106" s="840" t="s">
        <v>328</v>
      </c>
      <c r="B106" s="841"/>
      <c r="C106" s="1019"/>
      <c r="D106" s="842">
        <f>((D22+D35+D44+D97+D102+D110)*$C$106)%</f>
        <v>0</v>
      </c>
      <c r="E106" s="989"/>
    </row>
    <row r="107" spans="1:7">
      <c r="A107" s="840" t="s">
        <v>329</v>
      </c>
      <c r="B107" s="841">
        <f>100*'ISS APOIO'!B62</f>
        <v>3</v>
      </c>
      <c r="C107" s="1019">
        <f>((100/((100-$B$109)%)-100)*B107)/$B$109</f>
        <v>3.42</v>
      </c>
      <c r="D107" s="842">
        <f>((D22+D35+D44+D97+D102+D110)*$C$107)%</f>
        <v>95</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387.77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739.8</v>
      </c>
      <c r="E111" s="989"/>
    </row>
    <row r="112" spans="1:7" ht="13.5" thickBot="1">
      <c r="A112" s="1724"/>
      <c r="B112" s="1724"/>
      <c r="C112" s="1724"/>
      <c r="D112" s="834"/>
      <c r="E112" s="989"/>
    </row>
    <row r="113" spans="1:5" ht="13.5" thickBot="1">
      <c r="A113" s="1823" t="s">
        <v>333</v>
      </c>
      <c r="B113" s="1824"/>
      <c r="C113" s="1825"/>
      <c r="D113" s="1031">
        <f>D22+D35+D44+D97+D111</f>
        <v>3165.52</v>
      </c>
      <c r="E113" s="1032"/>
    </row>
    <row r="115" spans="1:5">
      <c r="D115" s="970">
        <f>D113*12</f>
        <v>37986.239999999998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4.xml><?xml version="1.0" encoding="utf-8"?>
<worksheet xmlns="http://schemas.openxmlformats.org/spreadsheetml/2006/main" xmlns:r="http://schemas.openxmlformats.org/officeDocument/2006/relationships">
  <sheetPr>
    <tabColor rgb="FF92D050"/>
  </sheetPr>
  <dimension ref="A1:I159"/>
  <sheetViews>
    <sheetView showGridLines="0" view="pageBreakPreview" topLeftCell="A4" zoomScale="110" zoomScaleNormal="100" zoomScaleSheetLayoutView="110" workbookViewId="0">
      <selection sqref="A1:D1"/>
    </sheetView>
  </sheetViews>
  <sheetFormatPr defaultRowHeight="12.75"/>
  <cols>
    <col min="1" max="1" width="54.28515625" style="940" customWidth="1"/>
    <col min="2" max="2" width="19.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79</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1002</v>
      </c>
    </row>
    <row r="6" spans="1:4">
      <c r="A6" s="1704" t="s">
        <v>262</v>
      </c>
      <c r="B6" s="1705"/>
      <c r="C6" s="1706"/>
      <c r="D6" s="857"/>
    </row>
    <row r="7" spans="1:4" ht="38.25">
      <c r="A7" s="1704" t="s">
        <v>263</v>
      </c>
      <c r="B7" s="1705"/>
      <c r="C7" s="1706"/>
      <c r="D7" s="647" t="s">
        <v>1003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80</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965</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CCT!BP44</f>
        <v>1</v>
      </c>
      <c r="C47" s="909">
        <f>CCT!BO44</f>
        <v>2180.8200000000002</v>
      </c>
      <c r="D47" s="910">
        <f t="shared" si="1"/>
        <v>2180.8200000000002</v>
      </c>
    </row>
    <row r="48" spans="1:4" ht="13.5" thickBot="1">
      <c r="A48" s="692" t="s">
        <v>177</v>
      </c>
      <c r="B48" s="693">
        <v>0</v>
      </c>
      <c r="C48" s="694">
        <v>0</v>
      </c>
      <c r="D48" s="809">
        <f t="shared" si="1"/>
        <v>0</v>
      </c>
    </row>
    <row r="49" spans="1:9" ht="30" customHeight="1" thickBot="1">
      <c r="A49" s="1891" t="s">
        <v>260</v>
      </c>
      <c r="B49" s="1891"/>
      <c r="C49" s="1891"/>
      <c r="D49" s="1891"/>
    </row>
    <row r="50" spans="1:9" ht="13.5" thickBot="1">
      <c r="A50" s="655" t="s">
        <v>534</v>
      </c>
      <c r="B50" s="656">
        <v>0</v>
      </c>
      <c r="C50" s="736">
        <v>0</v>
      </c>
      <c r="D50" s="658">
        <f>B50*C50</f>
        <v>0</v>
      </c>
      <c r="F50" s="944"/>
      <c r="G50" s="944"/>
    </row>
    <row r="51" spans="1:9" ht="27" customHeight="1" thickBot="1">
      <c r="A51" s="1891" t="s">
        <v>81</v>
      </c>
      <c r="B51" s="1891"/>
      <c r="C51" s="1891"/>
      <c r="D51" s="1891"/>
    </row>
    <row r="52" spans="1:9" ht="13.5" thickBot="1">
      <c r="A52" s="655" t="s">
        <v>936</v>
      </c>
      <c r="B52" s="656">
        <v>0</v>
      </c>
      <c r="C52" s="736">
        <v>0</v>
      </c>
      <c r="D52" s="658">
        <f>B52*C52</f>
        <v>0</v>
      </c>
    </row>
    <row r="53" spans="1:9" ht="27" customHeight="1" thickBot="1">
      <c r="A53" s="1891" t="s">
        <v>82</v>
      </c>
      <c r="B53" s="1891"/>
      <c r="C53" s="1891"/>
      <c r="D53" s="1891"/>
    </row>
    <row r="54" spans="1:9" ht="13.5" thickBot="1">
      <c r="A54" s="977" t="s">
        <v>919</v>
      </c>
      <c r="B54" s="978">
        <f>CCT!AN45</f>
        <v>2</v>
      </c>
      <c r="C54" s="979">
        <f>CCT!AM45</f>
        <v>2361.91</v>
      </c>
      <c r="D54" s="980">
        <f>B54*C54</f>
        <v>4723.82</v>
      </c>
    </row>
    <row r="55" spans="1:9" ht="13.5" thickBot="1">
      <c r="A55" s="663" t="s">
        <v>533</v>
      </c>
      <c r="B55" s="725">
        <f>SUM(B16:B41,B43:B48,B50,B52,B54)</f>
        <v>3</v>
      </c>
      <c r="C55" s="751"/>
      <c r="D55" s="726">
        <f>SUM(D16:D41,D43:D48,D50,D52,D54)</f>
        <v>6904.64</v>
      </c>
      <c r="E55" s="945"/>
    </row>
    <row r="56" spans="1:9">
      <c r="A56" s="984"/>
      <c r="B56" s="887"/>
      <c r="C56" s="888" t="s">
        <v>975</v>
      </c>
      <c r="D56" s="889" t="s">
        <v>267</v>
      </c>
      <c r="E56" s="945"/>
    </row>
    <row r="57" spans="1:9">
      <c r="A57" s="1713" t="s">
        <v>841</v>
      </c>
      <c r="B57" s="1714"/>
      <c r="C57" s="890">
        <f>30%</f>
        <v>0.3</v>
      </c>
      <c r="D57" s="691">
        <f>C57*D26</f>
        <v>0</v>
      </c>
    </row>
    <row r="58" spans="1:9">
      <c r="A58" s="1713" t="s">
        <v>269</v>
      </c>
      <c r="B58" s="1714"/>
      <c r="C58" s="770">
        <f>0.2*788</f>
        <v>157.6</v>
      </c>
      <c r="D58" s="691">
        <f>C58*(B21+B28+B29+B31+B33)</f>
        <v>0</v>
      </c>
    </row>
    <row r="59" spans="1:9">
      <c r="A59" s="1713" t="s">
        <v>270</v>
      </c>
      <c r="B59" s="1714"/>
      <c r="C59" s="890">
        <f>1/220*0.2*10.282*15.5</f>
        <v>0.1449</v>
      </c>
      <c r="D59" s="691">
        <f>C59*(D36)</f>
        <v>0</v>
      </c>
      <c r="G59" s="945"/>
    </row>
    <row r="60" spans="1:9">
      <c r="A60" s="1713" t="s">
        <v>271</v>
      </c>
      <c r="B60" s="1714"/>
      <c r="C60" s="890">
        <v>0</v>
      </c>
      <c r="D60" s="691">
        <f>C60*D36</f>
        <v>0</v>
      </c>
      <c r="E60" s="946"/>
      <c r="F60" s="947"/>
      <c r="G60" s="947"/>
      <c r="I60" s="945"/>
    </row>
    <row r="61" spans="1:9">
      <c r="A61" s="1713" t="s">
        <v>272</v>
      </c>
      <c r="B61" s="1729"/>
      <c r="C61" s="824"/>
      <c r="D61" s="691">
        <v>0</v>
      </c>
      <c r="E61" s="948"/>
      <c r="F61" s="948"/>
    </row>
    <row r="62" spans="1:9">
      <c r="A62" s="1713" t="s">
        <v>273</v>
      </c>
      <c r="B62" s="1729"/>
      <c r="C62" s="824"/>
      <c r="D62" s="691">
        <f>(D34/220*20)+((D35+D35*C63)/220*15.5)+((D36+D36*C63)/220*1.2*15.5)</f>
        <v>0</v>
      </c>
    </row>
    <row r="63" spans="1:9">
      <c r="A63" s="1713" t="s">
        <v>335</v>
      </c>
      <c r="B63" s="1714"/>
      <c r="C63" s="824">
        <f>(1/220*12*6/12)</f>
        <v>2.7300000000000001E-2</v>
      </c>
      <c r="D63" s="686">
        <f>C63*(D35+D36)</f>
        <v>0</v>
      </c>
    </row>
    <row r="64" spans="1:9" ht="13.5" thickBot="1">
      <c r="A64" s="869" t="s">
        <v>882</v>
      </c>
      <c r="B64" s="870"/>
      <c r="C64" s="983"/>
      <c r="D64" s="809">
        <v>0</v>
      </c>
    </row>
    <row r="65" spans="1:7" ht="13.5" thickBot="1">
      <c r="A65" s="1721" t="s">
        <v>274</v>
      </c>
      <c r="B65" s="1722"/>
      <c r="C65" s="1736"/>
      <c r="D65" s="666">
        <f>SUM(D55,D57:D63)</f>
        <v>6904.64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SUM(B16:B41)*(Parâmetro!G25*20-1)+SUM(B43:B48)*(Parâmetro!G26*20-1)+SUM(B50)*(Parâmetro!G29*20-1)+SUM(B52)*(Parâmetro!G30*20-1)+SUM(B54)*(Parâmetro!G48*20-1)</f>
        <v>681</v>
      </c>
      <c r="E71" s="863"/>
      <c r="F71" s="951"/>
    </row>
    <row r="72" spans="1:7">
      <c r="A72" s="1713" t="s">
        <v>279</v>
      </c>
      <c r="B72" s="1729"/>
      <c r="C72" s="770">
        <f>Parâmetro!E99</f>
        <v>3.1</v>
      </c>
      <c r="D72" s="864">
        <f>(2*C72*20*SUM(B16:B41,B43:B48,B50,B52))-(IF(SUM(D16:D41,D43:D48,D50,D52)*6%&lt;=(2*C72*20*SUM(B16:B41,B43:B48,B50,B52)),SUM(D16:D41,D43:D48,D50,D52)*6%,(2*C72*20*SUM(B16:B41,B43:B48,B50,B52))))+(2*C72*20*B54)-(IF(D54*6%&lt;=(2*C72*20*B54),D54*6%,(2*C72*20*B54)))</f>
        <v>0</v>
      </c>
      <c r="E72" s="951"/>
      <c r="G72" s="945"/>
    </row>
    <row r="73" spans="1:7">
      <c r="A73" s="1713" t="s">
        <v>280</v>
      </c>
      <c r="B73" s="1714"/>
      <c r="C73" s="865"/>
      <c r="D73" s="691">
        <f>$C$13*C73</f>
        <v>0</v>
      </c>
      <c r="E73" s="952"/>
    </row>
    <row r="74" spans="1:7">
      <c r="A74" s="1713" t="s">
        <v>281</v>
      </c>
      <c r="B74" s="1714"/>
      <c r="C74" s="773">
        <f>Parâmetro!C152</f>
        <v>3.12</v>
      </c>
      <c r="D74" s="691">
        <f>B55*C74</f>
        <v>9.36</v>
      </c>
      <c r="E74" s="951"/>
    </row>
    <row r="75" spans="1:7">
      <c r="A75" s="1713" t="s">
        <v>1053</v>
      </c>
      <c r="B75" s="1714"/>
      <c r="C75" s="774"/>
      <c r="D75" s="866">
        <f>SUM(B16:B41)*Parâmetro!C25+SUM(B43:B48)*Parâmetro!C26+SUM(B50)*Parâmetro!C29+SUM(B52)*Parâmetro!C30+SUM(B54)*Parâmetro!C48</f>
        <v>15.65</v>
      </c>
      <c r="E75" s="951"/>
    </row>
    <row r="76" spans="1:7">
      <c r="A76" s="1713" t="s">
        <v>1054</v>
      </c>
      <c r="B76" s="1714"/>
      <c r="C76" s="868"/>
      <c r="D76" s="866">
        <f>SUM(B16:B41)*Parâmetro!D25+SUM(B43:B48)*Parâmetro!D26+SUM(B50)*Parâmetro!D29+SUM(B52)*Parâmetro!D30+SUM(B54)*Parâmetro!D48</f>
        <v>0</v>
      </c>
      <c r="E76" s="951"/>
    </row>
    <row r="77" spans="1:7" ht="13.5" thickBot="1">
      <c r="A77" s="1816" t="s">
        <v>866</v>
      </c>
      <c r="B77" s="1817"/>
      <c r="C77" s="871"/>
      <c r="D77" s="724">
        <f>B54*Parâmetro!E147</f>
        <v>494.84</v>
      </c>
    </row>
    <row r="78" spans="1:7" ht="13.5" thickBot="1">
      <c r="A78" s="1721" t="s">
        <v>282</v>
      </c>
      <c r="B78" s="1722"/>
      <c r="C78" s="1747"/>
      <c r="D78" s="726">
        <f>SUM(D70:D77)</f>
        <v>1200.8499999999999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JUIZ DE FORA'!B17*'Uniforme Apoio'!BM10+'CARGOS JUIZ DE FORA'!B18*'Uniforme Apoio'!BM11+'CARGOS JUIZ DE FORA'!B19*'Uniforme Apoio'!BM12+'CARGOS JUIZ DE FORA'!B20*'Uniforme Apoio'!BM13+'CARGOS JUIZ DE FORA'!B21*'Uniforme Apoio'!BM14+'CARGOS JUIZ DE FORA'!B22*'Uniforme Apoio'!BM15+'CARGOS JUIZ DE FORA'!B23*'Uniforme Apoio'!BM16+'CARGOS JUIZ DE FORA'!B24*'Uniforme Apoio'!BM17+'CARGOS JUIZ DE FORA'!B25*'Uniforme Apoio'!BM18+'CARGOS JUIZ DE FORA'!B26*'Uniforme Apoio'!BM20+'CARGOS JUIZ DE FORA'!B27*'Uniforme Apoio'!BM21+'CARGOS JUIZ DE FORA'!B28*'Uniforme Apoio'!BM22+'CARGOS JUIZ DE FORA'!B29*'Uniforme Apoio'!BM23+'CARGOS JUIZ DE FORA'!B30*'Uniforme Apoio'!BM24+'CARGOS JUIZ DE FORA'!B31*'Uniforme Apoio'!BM25+'CARGOS JUIZ DE FORA'!B32*'Uniforme Apoio'!BM28+'CARGOS JUIZ DE FORA'!B33*'Uniforme Apoio'!BM29+'CARGOS JUIZ DE FORA'!B34*'Uniforme Apoio'!BM30+'CARGOS JUIZ DE FORA'!B35*'Uniforme Apoio'!BM30+'CARGOS JUIZ DE FORA'!B36*'Uniforme Apoio'!BM30+'CARGOS JUIZ DE FORA'!B37*'Uniforme Apoio'!BM31+'CARGOS JUIZ DE FORA'!B38*'Uniforme Apoio'!BM31+'CARGOS JUIZ DE FORA'!B39*'Uniforme Apoio'!BM32+'CARGOS JUIZ DE FORA'!B40*'Uniforme Apoio'!BM33+'CARGOS JUIZ DE FORA'!B41*'Uniforme Apoio'!BM39+'CARGOS JUIZ DE FORA'!B43*'Uniforme Apoio'!BM19+'CARGOS JUIZ DE FORA'!B44*'Uniforme Apoio'!BM27+'CARGOS JUIZ DE FORA'!B45*'Uniforme Apoio'!BM35+'CARGOS JUIZ DE FORA'!B46*'Uniforme Apoio'!BM36+'CARGOS JUIZ DE FORA'!B47*'Uniforme Apoio'!BM37+'CARGOS JUIZ DE FORA'!B48*'Uniforme Apoio'!BM38+'CARGOS JUIZ DE FORA'!B50*'Uniforme Apoio'!BM40+'CARGOS JUIZ DE FORA'!B52*'Uniforme Apoio'!BM34+'CARGOS JUIZ DE FORA'!B54*'Uniforme Apoio'!BM26</f>
        <v>242.26</v>
      </c>
      <c r="E83" s="944"/>
    </row>
    <row r="84" spans="1:7">
      <c r="A84" s="1713" t="str">
        <f>'TOTALIZADORA MÓDULOS'!A286:B286</f>
        <v>B - Materiais de Consumo</v>
      </c>
      <c r="B84" s="1729"/>
      <c r="C84" s="782">
        <v>0</v>
      </c>
      <c r="D84" s="781">
        <f>'Material de consumo jardinagem'!G21*'CARGOS JUIZ DE FORA'!B28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242.26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1380.93</v>
      </c>
    </row>
    <row r="93" spans="1:7">
      <c r="A93" s="1713" t="s">
        <v>289</v>
      </c>
      <c r="B93" s="1729"/>
      <c r="C93" s="788">
        <f>'BASE DE DADOS MÓDULOS 4 E 5'!C6</f>
        <v>1.4999999999999999E-2</v>
      </c>
      <c r="D93" s="789">
        <f t="shared" ref="D93:D99" si="2">$D$65*C93</f>
        <v>103.57</v>
      </c>
    </row>
    <row r="94" spans="1:7">
      <c r="A94" s="1713" t="s">
        <v>290</v>
      </c>
      <c r="B94" s="1714"/>
      <c r="C94" s="788">
        <f>'BASE DE DADOS MÓDULOS 4 E 5'!C7</f>
        <v>0.01</v>
      </c>
      <c r="D94" s="789">
        <f t="shared" si="2"/>
        <v>69.05</v>
      </c>
    </row>
    <row r="95" spans="1:7">
      <c r="A95" s="1713" t="s">
        <v>291</v>
      </c>
      <c r="B95" s="1714"/>
      <c r="C95" s="788">
        <f>'BASE DE DADOS MÓDULOS 4 E 5'!C8</f>
        <v>2E-3</v>
      </c>
      <c r="D95" s="789">
        <f t="shared" si="2"/>
        <v>13.81</v>
      </c>
    </row>
    <row r="96" spans="1:7">
      <c r="A96" s="1713" t="s">
        <v>292</v>
      </c>
      <c r="B96" s="1714"/>
      <c r="C96" s="920">
        <f>'BASE DE DADOS MÓDULOS 4 E 5'!C9</f>
        <v>2.5000000000000001E-2</v>
      </c>
      <c r="D96" s="789">
        <f t="shared" si="2"/>
        <v>172.62</v>
      </c>
    </row>
    <row r="97" spans="1:7">
      <c r="A97" s="1713" t="s">
        <v>293</v>
      </c>
      <c r="B97" s="1714"/>
      <c r="C97" s="788">
        <f>'BASE DE DADOS MÓDULOS 4 E 5'!C10</f>
        <v>0.08</v>
      </c>
      <c r="D97" s="787">
        <f t="shared" si="2"/>
        <v>552.37</v>
      </c>
    </row>
    <row r="98" spans="1:7">
      <c r="A98" s="1713" t="s">
        <v>1052</v>
      </c>
      <c r="B98" s="1714"/>
      <c r="C98" s="788">
        <f>'BASE DE DADOS MÓDULOS 4 E 5'!C11</f>
        <v>0.03</v>
      </c>
      <c r="D98" s="921">
        <f t="shared" si="2"/>
        <v>207.14</v>
      </c>
    </row>
    <row r="99" spans="1:7" ht="13.5" thickBot="1">
      <c r="A99" s="1745" t="s">
        <v>294</v>
      </c>
      <c r="B99" s="1759"/>
      <c r="C99" s="955">
        <f>'BASE DE DADOS MÓDULOS 4 E 5'!C12</f>
        <v>6.0000000000000001E-3</v>
      </c>
      <c r="D99" s="787">
        <f t="shared" si="2"/>
        <v>41.43</v>
      </c>
    </row>
    <row r="100" spans="1:7" ht="13.5" thickBot="1">
      <c r="A100" s="1721" t="s">
        <v>282</v>
      </c>
      <c r="B100" s="1736"/>
      <c r="C100" s="792">
        <f>SUM(C92:C99)</f>
        <v>0.36799999999999999</v>
      </c>
      <c r="D100" s="784">
        <f>SUM(D92:D99)</f>
        <v>2540.92</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575.16</v>
      </c>
    </row>
    <row r="104" spans="1:7">
      <c r="A104" s="1713" t="s">
        <v>297</v>
      </c>
      <c r="B104" s="1729"/>
      <c r="C104" s="428">
        <f>'BASE DE DADOS MÓDULOS 4 E 5'!C17</f>
        <v>2.7799999999999998E-2</v>
      </c>
      <c r="D104" s="798">
        <f>C104*D65</f>
        <v>191.95</v>
      </c>
    </row>
    <row r="105" spans="1:7">
      <c r="A105" s="1750" t="s">
        <v>298</v>
      </c>
      <c r="B105" s="1751"/>
      <c r="C105" s="924">
        <f>SUM(C103:C104)</f>
        <v>0.1111</v>
      </c>
      <c r="D105" s="800">
        <f>SUM(D103:D104)</f>
        <v>767.11</v>
      </c>
    </row>
    <row r="106" spans="1:7" ht="13.5" thickBot="1">
      <c r="A106" s="1745" t="s">
        <v>299</v>
      </c>
      <c r="B106" s="1759"/>
      <c r="C106" s="987">
        <f>'BASE DE DADOS MÓDULOS 4 E 5'!C19</f>
        <v>4.0899999999999999E-2</v>
      </c>
      <c r="D106" s="826">
        <f>D65*C106</f>
        <v>282.39999999999998</v>
      </c>
      <c r="F106" s="960"/>
      <c r="G106" s="961"/>
    </row>
    <row r="107" spans="1:7" ht="13.5" thickBot="1">
      <c r="A107" s="803" t="s">
        <v>282</v>
      </c>
      <c r="B107" s="872"/>
      <c r="C107" s="812">
        <f>SUM(C105:C106)</f>
        <v>0.152</v>
      </c>
      <c r="D107" s="806">
        <f>SUM(D105+D106)</f>
        <v>1049.51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8.98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3.45</v>
      </c>
    </row>
    <row r="112" spans="1:7" ht="13.5" thickBot="1">
      <c r="A112" s="810" t="s">
        <v>282</v>
      </c>
      <c r="B112" s="811"/>
      <c r="C112" s="805">
        <f>SUM(C110:C111)</f>
        <v>1.8E-3</v>
      </c>
      <c r="D112" s="726">
        <f>SUM(D110:D111)</f>
        <v>12.43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51.78</v>
      </c>
    </row>
    <row r="116" spans="1:6">
      <c r="A116" s="1713" t="s">
        <v>338</v>
      </c>
      <c r="B116" s="1729"/>
      <c r="C116" s="815">
        <f>'BASE DE DADOS MÓDULOS 4 E 5'!C29</f>
        <v>5.9999999999999995E-4</v>
      </c>
      <c r="D116" s="787">
        <f t="shared" si="3"/>
        <v>4.1399999999999997</v>
      </c>
    </row>
    <row r="117" spans="1:6">
      <c r="A117" s="1713" t="s">
        <v>302</v>
      </c>
      <c r="B117" s="1729"/>
      <c r="C117" s="814">
        <f>'BASE DE DADOS MÓDULOS 4 E 5'!C30</f>
        <v>2.9999999999999997E-4</v>
      </c>
      <c r="D117" s="787">
        <f t="shared" si="3"/>
        <v>2.0699999999999998</v>
      </c>
    </row>
    <row r="118" spans="1:6">
      <c r="A118" s="1713" t="s">
        <v>303</v>
      </c>
      <c r="B118" s="1729"/>
      <c r="C118" s="927">
        <f>'BASE DE DADOS MÓDULOS 4 E 5'!C31</f>
        <v>3.5000000000000001E-3</v>
      </c>
      <c r="D118" s="787">
        <f t="shared" si="3"/>
        <v>24.17</v>
      </c>
    </row>
    <row r="119" spans="1:6">
      <c r="A119" s="1713" t="s">
        <v>304</v>
      </c>
      <c r="B119" s="1729"/>
      <c r="C119" s="814">
        <f>'BASE DE DADOS MÓDULOS 4 E 5'!C32</f>
        <v>1.2999999999999999E-3</v>
      </c>
      <c r="D119" s="787">
        <f t="shared" si="3"/>
        <v>8.98</v>
      </c>
    </row>
    <row r="120" spans="1:6">
      <c r="A120" s="1713" t="s">
        <v>315</v>
      </c>
      <c r="B120" s="1714"/>
      <c r="C120" s="927">
        <f>'BASE DE DADOS MÓDULOS 4 E 5'!C33</f>
        <v>4.2999999999999997E-2</v>
      </c>
      <c r="D120" s="787">
        <f t="shared" si="3"/>
        <v>296.89999999999998</v>
      </c>
    </row>
    <row r="121" spans="1:6" ht="13.5" thickBot="1">
      <c r="A121" s="816" t="s">
        <v>339</v>
      </c>
      <c r="B121" s="817"/>
      <c r="C121" s="967">
        <f>'BASE DE DADOS MÓDULOS 4 E 5'!C34</f>
        <v>1.6999999999999999E-3</v>
      </c>
      <c r="D121" s="819">
        <f t="shared" si="3"/>
        <v>11.74</v>
      </c>
    </row>
    <row r="122" spans="1:6" ht="13.5" thickBot="1">
      <c r="A122" s="810" t="s">
        <v>282</v>
      </c>
      <c r="B122" s="811"/>
      <c r="C122" s="812">
        <f>SUM(C115:C121)</f>
        <v>5.79E-2</v>
      </c>
      <c r="D122" s="829">
        <f>SUM(D115:D121)</f>
        <v>399.78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575.16</v>
      </c>
    </row>
    <row r="126" spans="1:6">
      <c r="A126" s="1713" t="s">
        <v>317</v>
      </c>
      <c r="B126" s="1714"/>
      <c r="C126" s="815">
        <f>'BASE DE DADOS MÓDULOS 4 E 5'!C39</f>
        <v>1.3899999999999999E-2</v>
      </c>
      <c r="D126" s="789">
        <f>C126*$D$65</f>
        <v>95.97</v>
      </c>
    </row>
    <row r="127" spans="1:6">
      <c r="A127" s="1713" t="s">
        <v>786</v>
      </c>
      <c r="B127" s="1714"/>
      <c r="C127" s="814">
        <f>'BASE DE DADOS MÓDULOS 4 E 5'!C40</f>
        <v>8.3999999999999995E-3</v>
      </c>
      <c r="D127" s="789">
        <f>C127*$D$65</f>
        <v>58</v>
      </c>
    </row>
    <row r="128" spans="1:6">
      <c r="A128" s="1713" t="s">
        <v>784</v>
      </c>
      <c r="B128" s="1729"/>
      <c r="C128" s="814">
        <f>'BASE DE DADOS MÓDULOS 4 E 5'!C41</f>
        <v>3.3E-3</v>
      </c>
      <c r="D128" s="789">
        <f>C128*$D$65</f>
        <v>22.79</v>
      </c>
    </row>
    <row r="129" spans="1:7">
      <c r="A129" s="1713" t="s">
        <v>860</v>
      </c>
      <c r="B129" s="1729"/>
      <c r="C129" s="927">
        <f>'BASE DE DADOS MÓDULOS 4 E 5'!C42</f>
        <v>0</v>
      </c>
      <c r="D129" s="789">
        <f>C129*$D$65</f>
        <v>0</v>
      </c>
    </row>
    <row r="130" spans="1:7">
      <c r="A130" s="1750" t="s">
        <v>318</v>
      </c>
      <c r="B130" s="1751"/>
      <c r="C130" s="986">
        <f>SUM(C125:C129)</f>
        <v>0.1089</v>
      </c>
      <c r="D130" s="930">
        <f>SUM(D125:D129)</f>
        <v>751.92</v>
      </c>
    </row>
    <row r="131" spans="1:7" ht="13.5" thickBot="1">
      <c r="A131" s="1745" t="s">
        <v>785</v>
      </c>
      <c r="B131" s="1746"/>
      <c r="C131" s="967">
        <f>'BASE DE DADOS MÓDULOS 4 E 5'!C44</f>
        <v>4.0099999999999997E-2</v>
      </c>
      <c r="D131" s="974">
        <f>C131*D65</f>
        <v>276.88</v>
      </c>
    </row>
    <row r="132" spans="1:7" ht="13.5" thickBot="1">
      <c r="A132" s="803" t="s">
        <v>282</v>
      </c>
      <c r="B132" s="872"/>
      <c r="C132" s="812">
        <f>SUM(C130:C131)</f>
        <v>0.14899999999999999</v>
      </c>
      <c r="D132" s="829">
        <f>D130+D131</f>
        <v>1028.8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2540.92</v>
      </c>
    </row>
    <row r="136" spans="1:7">
      <c r="A136" s="1713" t="s">
        <v>295</v>
      </c>
      <c r="B136" s="1714"/>
      <c r="C136" s="831">
        <f>C105+C106</f>
        <v>0.152</v>
      </c>
      <c r="D136" s="798">
        <f>D107</f>
        <v>1049.51</v>
      </c>
    </row>
    <row r="137" spans="1:7">
      <c r="A137" s="1713" t="s">
        <v>300</v>
      </c>
      <c r="B137" s="1729"/>
      <c r="C137" s="832">
        <f>C110+C111</f>
        <v>1.8E-3</v>
      </c>
      <c r="D137" s="798">
        <f>D112</f>
        <v>12.43</v>
      </c>
    </row>
    <row r="138" spans="1:7">
      <c r="A138" s="1713" t="s">
        <v>301</v>
      </c>
      <c r="B138" s="1729"/>
      <c r="C138" s="832">
        <f>SUM(C115:C121)</f>
        <v>5.79E-2</v>
      </c>
      <c r="D138" s="798">
        <f>D122</f>
        <v>399.78</v>
      </c>
    </row>
    <row r="139" spans="1:7" ht="13.5" thickBot="1">
      <c r="A139" s="1745" t="s">
        <v>321</v>
      </c>
      <c r="B139" s="1746"/>
      <c r="C139" s="833">
        <f>SUM(C130:C131)</f>
        <v>0.14899999999999999</v>
      </c>
      <c r="D139" s="826">
        <f>D132</f>
        <v>1028.8</v>
      </c>
    </row>
    <row r="140" spans="1:7" ht="13.5" thickBot="1">
      <c r="A140" s="1721" t="s">
        <v>282</v>
      </c>
      <c r="B140" s="1736"/>
      <c r="C140" s="792">
        <f>SUM(C135:C139)</f>
        <v>0.72870000000000001</v>
      </c>
      <c r="D140" s="784">
        <f>SUM(D135:D139)</f>
        <v>5031.4399999999996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618.80999999999995</v>
      </c>
    </row>
    <row r="146" spans="1:6">
      <c r="A146" s="840" t="s">
        <v>325</v>
      </c>
      <c r="B146" s="933" t="s">
        <v>287</v>
      </c>
      <c r="C146" s="879" t="s">
        <v>287</v>
      </c>
      <c r="D146" s="789"/>
    </row>
    <row r="147" spans="1:6">
      <c r="A147" s="840" t="s">
        <v>326</v>
      </c>
      <c r="B147" s="933">
        <f>'BASE DE DADOS MÓDULOS 4 E 5'!B60</f>
        <v>7.6</v>
      </c>
      <c r="C147" s="841">
        <f>((100/((100-$B$152)%)-100)*B147)/$B$152</f>
        <v>8.86</v>
      </c>
      <c r="D147" s="789">
        <f>(D140+D87+D78+D65+D145+D153)*C147%</f>
        <v>1278.97</v>
      </c>
    </row>
    <row r="148" spans="1:6">
      <c r="A148" s="840" t="s">
        <v>327</v>
      </c>
      <c r="B148" s="934">
        <f>'BASE DE DADOS MÓDULOS 4 E 5'!B61</f>
        <v>1.65</v>
      </c>
      <c r="C148" s="841">
        <f>((100/((100-$B$152)%)-100)*B148)/$B$152</f>
        <v>1.92</v>
      </c>
      <c r="D148" s="789">
        <f>(D153+D145+D140+D87+D78+D65)*C148%</f>
        <v>277.16000000000003</v>
      </c>
    </row>
    <row r="149" spans="1:6">
      <c r="A149" s="840" t="s">
        <v>328</v>
      </c>
      <c r="B149" s="879"/>
      <c r="C149" s="841"/>
      <c r="D149" s="789">
        <f>((D65+D78+D87+D140+D145+D153)*$C$149)%</f>
        <v>0</v>
      </c>
    </row>
    <row r="150" spans="1:6">
      <c r="A150" s="840" t="s">
        <v>329</v>
      </c>
      <c r="B150" s="935">
        <f>100*'ISS APOIO'!B64</f>
        <v>5</v>
      </c>
      <c r="C150" s="841">
        <f>((100/((100-$B$152)%)-100)*B150)/$B$152</f>
        <v>5.83</v>
      </c>
      <c r="D150" s="789">
        <f>(D153+D145+D140+D87+D78+D65)*C150%</f>
        <v>841.58</v>
      </c>
    </row>
    <row r="151" spans="1:6">
      <c r="A151" s="840" t="s">
        <v>330</v>
      </c>
      <c r="B151" s="879"/>
      <c r="C151" s="841"/>
      <c r="D151" s="789">
        <f>((D65+D78+D87+D140+D145+D153)*$C$151)%</f>
        <v>0</v>
      </c>
    </row>
    <row r="152" spans="1:6">
      <c r="A152" s="840" t="s">
        <v>331</v>
      </c>
      <c r="B152" s="880">
        <f>SUM(B147:B151)</f>
        <v>14.25</v>
      </c>
      <c r="C152" s="881">
        <f>SUM(C147:C151)</f>
        <v>16.61</v>
      </c>
      <c r="D152" s="882">
        <f>SUM(D147:D151)</f>
        <v>2397.71</v>
      </c>
    </row>
    <row r="153" spans="1:6" ht="13.5" thickBot="1">
      <c r="A153" s="844" t="s">
        <v>332</v>
      </c>
      <c r="B153" s="936">
        <f>'BASE DE DADOS MÓDULOS 4 E 5'!B66</f>
        <v>145.76</v>
      </c>
      <c r="C153" s="883"/>
      <c r="D153" s="884">
        <f>B153*B55</f>
        <v>437.28</v>
      </c>
    </row>
    <row r="154" spans="1:6" ht="13.5" thickBot="1">
      <c r="A154" s="1721" t="s">
        <v>282</v>
      </c>
      <c r="B154" s="1818"/>
      <c r="C154" s="1723"/>
      <c r="D154" s="806">
        <f>D145+D152+D153</f>
        <v>3453.8</v>
      </c>
      <c r="E154" s="949"/>
      <c r="F154" s="944"/>
    </row>
    <row r="155" spans="1:6" ht="13.5" thickBot="1">
      <c r="A155" s="1724"/>
      <c r="B155" s="1724"/>
      <c r="C155" s="1724"/>
      <c r="D155" s="834"/>
    </row>
    <row r="156" spans="1:6" ht="13.5" thickBot="1">
      <c r="A156" s="1721" t="s">
        <v>333</v>
      </c>
      <c r="B156" s="1722"/>
      <c r="C156" s="1723"/>
      <c r="D156" s="885">
        <f>D65+D78+D87+D140+D154</f>
        <v>16832.990000000002</v>
      </c>
      <c r="E156" s="969">
        <f>D156-'Resumo Cat'!G47-'Resumo Cat'!G48</f>
        <v>0.05</v>
      </c>
      <c r="F156" s="944"/>
    </row>
    <row r="158" spans="1:6">
      <c r="D158" s="970">
        <f>D156*12</f>
        <v>201995.88</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5.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79</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1004</v>
      </c>
    </row>
    <row r="6" spans="1:4">
      <c r="A6" s="1704" t="s">
        <v>262</v>
      </c>
      <c r="B6" s="1705"/>
      <c r="C6" s="1706"/>
      <c r="D6" s="857"/>
    </row>
    <row r="7" spans="1:4" ht="25.5">
      <c r="A7" s="1704" t="s">
        <v>263</v>
      </c>
      <c r="B7" s="1705"/>
      <c r="C7" s="1706"/>
      <c r="D7" s="647" t="s">
        <v>1018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80</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966</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CCT!BP44</f>
        <v>1</v>
      </c>
      <c r="C47" s="909">
        <f>CCT!BO44</f>
        <v>2180.8200000000002</v>
      </c>
      <c r="D47" s="910">
        <f t="shared" si="1"/>
        <v>2180.8200000000002</v>
      </c>
    </row>
    <row r="48" spans="1:4" ht="13.5" thickBot="1">
      <c r="A48" s="692" t="s">
        <v>177</v>
      </c>
      <c r="B48" s="693">
        <v>0</v>
      </c>
      <c r="C48" s="694">
        <v>0</v>
      </c>
      <c r="D48" s="809">
        <f t="shared" si="1"/>
        <v>0</v>
      </c>
    </row>
    <row r="49" spans="1:7" ht="30" customHeight="1" thickBot="1">
      <c r="A49" s="1891" t="s">
        <v>1163</v>
      </c>
      <c r="B49" s="1891"/>
      <c r="C49" s="1891"/>
      <c r="D49" s="1891"/>
    </row>
    <row r="50" spans="1:7" ht="13.5" thickBot="1">
      <c r="A50" s="655" t="s">
        <v>534</v>
      </c>
      <c r="B50" s="656">
        <v>0</v>
      </c>
      <c r="C50" s="736">
        <v>0</v>
      </c>
      <c r="D50" s="658">
        <f>B50*C50</f>
        <v>0</v>
      </c>
      <c r="F50" s="944"/>
      <c r="G50" s="944"/>
    </row>
    <row r="51" spans="1:7" ht="27" customHeight="1" thickBot="1">
      <c r="A51" s="1891" t="s">
        <v>1164</v>
      </c>
      <c r="B51" s="1891"/>
      <c r="C51" s="1891"/>
      <c r="D51" s="1891"/>
    </row>
    <row r="52" spans="1:7" ht="13.5" thickBot="1">
      <c r="A52" s="655" t="s">
        <v>936</v>
      </c>
      <c r="B52" s="656">
        <v>0</v>
      </c>
      <c r="C52" s="736">
        <v>0</v>
      </c>
      <c r="D52" s="658">
        <f>B52*C52</f>
        <v>0</v>
      </c>
    </row>
    <row r="53" spans="1:7" ht="27" customHeight="1" thickBot="1">
      <c r="A53" s="1891" t="s">
        <v>82</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2180.8200000000002</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869" t="s">
        <v>882</v>
      </c>
      <c r="B64" s="870"/>
      <c r="C64" s="877"/>
      <c r="D64" s="809">
        <v>0</v>
      </c>
    </row>
    <row r="65" spans="1:7" ht="13.5" thickBot="1">
      <c r="A65" s="1721" t="s">
        <v>274</v>
      </c>
      <c r="B65" s="1722"/>
      <c r="C65" s="1736"/>
      <c r="D65" s="666">
        <f>SUM(D55,D57:D63)</f>
        <v>2180.8200000000002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SUM(B16:B41)*(Parâmetro!G25*20-1)+SUM(B43:B48)*(Parâmetro!G26*20-1)+SUM(B50)*(Parâmetro!G29*20-1)+SUM(B52)*(Parâmetro!G30*20-1)+SUM(B54)*(Parâmetro!G48*20-1)</f>
        <v>279</v>
      </c>
      <c r="E71" s="863"/>
      <c r="F71" s="951"/>
    </row>
    <row r="72" spans="1:7">
      <c r="A72" s="1713" t="s">
        <v>279</v>
      </c>
      <c r="B72" s="1729"/>
      <c r="C72" s="770">
        <f>Parâmetro!E99</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SUM(B16:B41)*Parâmetro!C25+SUM(B43:B48)*Parâmetro!C26+SUM(B50)*Parâmetro!C29+SUM(B52)*Parâmetro!C30+SUM(B54)*Parâmetro!C48</f>
        <v>15.65</v>
      </c>
      <c r="E75" s="951"/>
    </row>
    <row r="76" spans="1:7">
      <c r="A76" s="1713" t="s">
        <v>1054</v>
      </c>
      <c r="B76" s="1714"/>
      <c r="C76" s="868"/>
      <c r="D76" s="866">
        <f>SUM(B16:B41)*Parâmetro!D25+SUM(B43:B48)*Parâmetro!D26+SUM(B50)*Parâmetro!D29+SUM(B52)*Parâmetro!D30+SUM(B54)*Parâmetro!D48</f>
        <v>0</v>
      </c>
      <c r="E76" s="951"/>
    </row>
    <row r="77" spans="1:7" ht="13.5" thickBot="1">
      <c r="A77" s="1816" t="s">
        <v>866</v>
      </c>
      <c r="B77" s="1817"/>
      <c r="C77" s="871"/>
      <c r="D77" s="724">
        <f>B54*Parâmetro!E147</f>
        <v>0</v>
      </c>
    </row>
    <row r="78" spans="1:7" ht="13.5" thickBot="1">
      <c r="A78" s="1721" t="s">
        <v>282</v>
      </c>
      <c r="B78" s="1722"/>
      <c r="C78" s="1747"/>
      <c r="D78" s="726">
        <f>SUM(D70:D77)</f>
        <v>297.77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SINDADOS JUIZ DE FORA '!B17*'Uniforme Apoio'!BM10+'CARGOS SINDADOS JUIZ DE FORA '!B18*'Uniforme Apoio'!BM11+'CARGOS SINDADOS JUIZ DE FORA '!B19*'Uniforme Apoio'!BM12+'CARGOS SINDADOS JUIZ DE FORA '!B20*'Uniforme Apoio'!BM13+'CARGOS SINDADOS JUIZ DE FORA '!B21*'Uniforme Apoio'!BM14+'CARGOS SINDADOS JUIZ DE FORA '!B22*'Uniforme Apoio'!BM15+'CARGOS SINDADOS JUIZ DE FORA '!B23*'Uniforme Apoio'!BM16+'CARGOS SINDADOS JUIZ DE FORA '!B24*'Uniforme Apoio'!BM17+'CARGOS SINDADOS JUIZ DE FORA '!B25*'Uniforme Apoio'!BM18+'CARGOS SINDADOS JUIZ DE FORA '!B26*'Uniforme Apoio'!BM20+'CARGOS SINDADOS JUIZ DE FORA '!B27*'Uniforme Apoio'!BM21+'CARGOS SINDADOS JUIZ DE FORA '!B28*'Uniforme Apoio'!BM22+'CARGOS SINDADOS JUIZ DE FORA '!B29*'Uniforme Apoio'!BM23+'CARGOS SINDADOS JUIZ DE FORA '!B30*'Uniforme Apoio'!BM24+'CARGOS SINDADOS JUIZ DE FORA '!B31*'Uniforme Apoio'!BM25+'CARGOS SINDADOS JUIZ DE FORA '!B32*'Uniforme Apoio'!BM28+'CARGOS SINDADOS JUIZ DE FORA '!B33*'Uniforme Apoio'!BM29+'CARGOS SINDADOS JUIZ DE FORA '!B34*'Uniforme Apoio'!BM30+'CARGOS SINDADOS JUIZ DE FORA '!B35*'Uniforme Apoio'!BM30+'CARGOS SINDADOS JUIZ DE FORA '!B36*'Uniforme Apoio'!BM30+'CARGOS SINDADOS JUIZ DE FORA '!B37*'Uniforme Apoio'!BM31+'CARGOS SINDADOS JUIZ DE FORA '!B38*'Uniforme Apoio'!BM31+'CARGOS SINDADOS JUIZ DE FORA '!B39*'Uniforme Apoio'!BM32+'CARGOS SINDADOS JUIZ DE FORA '!B40*'Uniforme Apoio'!BM33+'CARGOS SINDADOS JUIZ DE FORA '!B41*'Uniforme Apoio'!BM39+'CARGOS SINDADOS JUIZ DE FORA '!B43*'Uniforme Apoio'!BM19+'CARGOS SINDADOS JUIZ DE FORA '!B44*'Uniforme Apoio'!BM27+'CARGOS SINDADOS JUIZ DE FORA '!B45*'Uniforme Apoio'!BM35+'CARGOS SINDADOS JUIZ DE FORA '!B46*'Uniforme Apoio'!BM36+'CARGOS SINDADOS JUIZ DE FORA '!B47*'Uniforme Apoio'!BM37+'CARGOS SINDADOS JUIZ DE FORA '!B48*'Uniforme Apoio'!BM38+'CARGOS SINDADOS JUIZ DE FORA '!B50*'Uniforme Apoio'!BM40+'CARGOS SINDADOS JUIZ DE FORA '!B52*'Uniforme Apoio'!BM34+'CARGOS SINDADOS JUIZ DE FORA '!B54*'Uniforme Apoio'!BM26</f>
        <v>35.9</v>
      </c>
      <c r="E83" s="944"/>
    </row>
    <row r="84" spans="1:7">
      <c r="A84" s="1713" t="str">
        <f>'TOTALIZADORA MÓDULOS'!A286:B286</f>
        <v>B - Materiais de Consumo</v>
      </c>
      <c r="B84" s="1729"/>
      <c r="C84" s="782">
        <v>0</v>
      </c>
      <c r="D84" s="781">
        <f>'Material de consumo jardinagem'!G21*'CARGOS SINDADOS JUIZ DE FORA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436.16</v>
      </c>
    </row>
    <row r="93" spans="1:7">
      <c r="A93" s="1713" t="s">
        <v>289</v>
      </c>
      <c r="B93" s="1729"/>
      <c r="C93" s="788">
        <f>'BASE DE DADOS MÓDULOS 4 E 5'!C6</f>
        <v>1.4999999999999999E-2</v>
      </c>
      <c r="D93" s="789">
        <f t="shared" ref="D93:D99" si="2">$D$65*C93</f>
        <v>32.71</v>
      </c>
    </row>
    <row r="94" spans="1:7">
      <c r="A94" s="1713" t="s">
        <v>290</v>
      </c>
      <c r="B94" s="1714"/>
      <c r="C94" s="788">
        <f>'BASE DE DADOS MÓDULOS 4 E 5'!C7</f>
        <v>0.01</v>
      </c>
      <c r="D94" s="789">
        <f t="shared" si="2"/>
        <v>21.81</v>
      </c>
    </row>
    <row r="95" spans="1:7">
      <c r="A95" s="1713" t="s">
        <v>291</v>
      </c>
      <c r="B95" s="1714"/>
      <c r="C95" s="788">
        <f>'BASE DE DADOS MÓDULOS 4 E 5'!C8</f>
        <v>2E-3</v>
      </c>
      <c r="D95" s="789">
        <f t="shared" si="2"/>
        <v>4.3600000000000003</v>
      </c>
    </row>
    <row r="96" spans="1:7">
      <c r="A96" s="1713" t="s">
        <v>292</v>
      </c>
      <c r="B96" s="1714"/>
      <c r="C96" s="920">
        <f>'BASE DE DADOS MÓDULOS 4 E 5'!C9</f>
        <v>2.5000000000000001E-2</v>
      </c>
      <c r="D96" s="789">
        <f t="shared" si="2"/>
        <v>54.52</v>
      </c>
    </row>
    <row r="97" spans="1:7">
      <c r="A97" s="1713" t="s">
        <v>293</v>
      </c>
      <c r="B97" s="1714"/>
      <c r="C97" s="981">
        <f>'BASE DE DADOS MÓDULOS 4 E 5'!C10</f>
        <v>0.08</v>
      </c>
      <c r="D97" s="787">
        <f t="shared" si="2"/>
        <v>174.47</v>
      </c>
    </row>
    <row r="98" spans="1:7">
      <c r="A98" s="1713" t="s">
        <v>1052</v>
      </c>
      <c r="B98" s="1714"/>
      <c r="C98" s="788">
        <f>'BASE DE DADOS MÓDULOS 4 E 5'!C11</f>
        <v>0.03</v>
      </c>
      <c r="D98" s="921">
        <f t="shared" si="2"/>
        <v>65.42</v>
      </c>
    </row>
    <row r="99" spans="1:7" ht="13.5" thickBot="1">
      <c r="A99" s="1745" t="s">
        <v>294</v>
      </c>
      <c r="B99" s="1759"/>
      <c r="C99" s="955">
        <f>'BASE DE DADOS MÓDULOS 4 E 5'!C12</f>
        <v>6.0000000000000001E-3</v>
      </c>
      <c r="D99" s="787">
        <f t="shared" si="2"/>
        <v>13.08</v>
      </c>
    </row>
    <row r="100" spans="1:7" ht="13.5" thickBot="1">
      <c r="A100" s="1721" t="s">
        <v>282</v>
      </c>
      <c r="B100" s="1736"/>
      <c r="C100" s="792">
        <f>SUM(C92:C99)</f>
        <v>0.36799999999999999</v>
      </c>
      <c r="D100" s="784">
        <f>SUM(D92:D99)</f>
        <v>802.53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181.66</v>
      </c>
    </row>
    <row r="104" spans="1:7">
      <c r="A104" s="1713" t="s">
        <v>297</v>
      </c>
      <c r="B104" s="1729"/>
      <c r="C104" s="428">
        <f>'BASE DE DADOS MÓDULOS 4 E 5'!C17</f>
        <v>2.7799999999999998E-2</v>
      </c>
      <c r="D104" s="798">
        <f>C104*D65</f>
        <v>60.63</v>
      </c>
    </row>
    <row r="105" spans="1:7">
      <c r="A105" s="1750" t="s">
        <v>298</v>
      </c>
      <c r="B105" s="1751"/>
      <c r="C105" s="988">
        <f>SUM(C103:C104)</f>
        <v>0.1111</v>
      </c>
      <c r="D105" s="800">
        <f>SUM(D103:D104)</f>
        <v>242.29</v>
      </c>
    </row>
    <row r="106" spans="1:7" ht="13.5" thickBot="1">
      <c r="A106" s="1745" t="s">
        <v>299</v>
      </c>
      <c r="B106" s="1759"/>
      <c r="C106" s="873">
        <f>'BASE DE DADOS MÓDULOS 4 E 5'!C19</f>
        <v>4.0899999999999999E-2</v>
      </c>
      <c r="D106" s="884">
        <f>D65*C106</f>
        <v>89.2</v>
      </c>
      <c r="F106" s="960"/>
      <c r="G106" s="961"/>
    </row>
    <row r="107" spans="1:7" ht="13.5" thickBot="1">
      <c r="A107" s="803" t="s">
        <v>282</v>
      </c>
      <c r="B107" s="872"/>
      <c r="C107" s="812">
        <f>SUM(C105:C106)</f>
        <v>0.152</v>
      </c>
      <c r="D107" s="806">
        <f>SUM(D105+D106)</f>
        <v>331.49</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2.84</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1.0900000000000001</v>
      </c>
    </row>
    <row r="112" spans="1:7" ht="13.5" thickBot="1">
      <c r="A112" s="810" t="s">
        <v>282</v>
      </c>
      <c r="B112" s="811"/>
      <c r="C112" s="805">
        <f>SUM(C110:C111)</f>
        <v>1.8E-3</v>
      </c>
      <c r="D112" s="726">
        <f>SUM(D110:D111)</f>
        <v>3.93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16.36</v>
      </c>
    </row>
    <row r="116" spans="1:6">
      <c r="A116" s="1713" t="s">
        <v>338</v>
      </c>
      <c r="B116" s="1729"/>
      <c r="C116" s="814">
        <f>'BASE DE DADOS MÓDULOS 4 E 5'!C29</f>
        <v>5.9999999999999995E-4</v>
      </c>
      <c r="D116" s="787">
        <f t="shared" si="3"/>
        <v>1.31</v>
      </c>
    </row>
    <row r="117" spans="1:6">
      <c r="A117" s="1713" t="s">
        <v>302</v>
      </c>
      <c r="B117" s="1729"/>
      <c r="C117" s="814">
        <f>'BASE DE DADOS MÓDULOS 4 E 5'!C30</f>
        <v>2.9999999999999997E-4</v>
      </c>
      <c r="D117" s="787">
        <f t="shared" si="3"/>
        <v>0.65</v>
      </c>
    </row>
    <row r="118" spans="1:6">
      <c r="A118" s="1713" t="s">
        <v>303</v>
      </c>
      <c r="B118" s="1729"/>
      <c r="C118" s="814">
        <f>'BASE DE DADOS MÓDULOS 4 E 5'!C31</f>
        <v>3.5000000000000001E-3</v>
      </c>
      <c r="D118" s="787">
        <f t="shared" si="3"/>
        <v>7.63</v>
      </c>
    </row>
    <row r="119" spans="1:6">
      <c r="A119" s="1713" t="s">
        <v>304</v>
      </c>
      <c r="B119" s="1729"/>
      <c r="C119" s="814">
        <f>'BASE DE DADOS MÓDULOS 4 E 5'!C32</f>
        <v>1.2999999999999999E-3</v>
      </c>
      <c r="D119" s="787">
        <f t="shared" si="3"/>
        <v>2.84</v>
      </c>
    </row>
    <row r="120" spans="1:6">
      <c r="A120" s="1713" t="s">
        <v>315</v>
      </c>
      <c r="B120" s="1714"/>
      <c r="C120" s="814">
        <f>'BASE DE DADOS MÓDULOS 4 E 5'!C33</f>
        <v>4.2999999999999997E-2</v>
      </c>
      <c r="D120" s="787">
        <f t="shared" si="3"/>
        <v>93.78</v>
      </c>
    </row>
    <row r="121" spans="1:6" ht="13.5" thickBot="1">
      <c r="A121" s="816" t="s">
        <v>339</v>
      </c>
      <c r="B121" s="817"/>
      <c r="C121" s="928">
        <f>'BASE DE DADOS MÓDULOS 4 E 5'!C34</f>
        <v>1.6999999999999999E-3</v>
      </c>
      <c r="D121" s="819">
        <f t="shared" si="3"/>
        <v>3.71</v>
      </c>
    </row>
    <row r="122" spans="1:6" ht="13.5" thickBot="1">
      <c r="A122" s="810" t="s">
        <v>282</v>
      </c>
      <c r="B122" s="811"/>
      <c r="C122" s="812">
        <f>SUM(C115:C121)</f>
        <v>5.79E-2</v>
      </c>
      <c r="D122" s="829">
        <f>SUM(D115:D121)</f>
        <v>126.28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181.66</v>
      </c>
    </row>
    <row r="126" spans="1:6">
      <c r="A126" s="1713" t="s">
        <v>317</v>
      </c>
      <c r="B126" s="1714"/>
      <c r="C126" s="814">
        <f>'BASE DE DADOS MÓDULOS 4 E 5'!C39</f>
        <v>1.3899999999999999E-2</v>
      </c>
      <c r="D126" s="789">
        <f>C126*$D$65</f>
        <v>30.31</v>
      </c>
    </row>
    <row r="127" spans="1:6">
      <c r="A127" s="1713" t="s">
        <v>786</v>
      </c>
      <c r="B127" s="1714"/>
      <c r="C127" s="814">
        <f>'BASE DE DADOS MÓDULOS 4 E 5'!C40</f>
        <v>8.3999999999999995E-3</v>
      </c>
      <c r="D127" s="789">
        <f>C127*$D$65</f>
        <v>18.32</v>
      </c>
    </row>
    <row r="128" spans="1:6">
      <c r="A128" s="1713" t="s">
        <v>784</v>
      </c>
      <c r="B128" s="1729"/>
      <c r="C128" s="814">
        <f>'BASE DE DADOS MÓDULOS 4 E 5'!C41</f>
        <v>3.3E-3</v>
      </c>
      <c r="D128" s="789">
        <f>C128*$D$65</f>
        <v>7.2</v>
      </c>
    </row>
    <row r="129" spans="1:7">
      <c r="A129" s="1713" t="s">
        <v>860</v>
      </c>
      <c r="B129" s="1729"/>
      <c r="C129" s="927">
        <f>'BASE DE DADOS MÓDULOS 4 E 5'!C42</f>
        <v>0</v>
      </c>
      <c r="D129" s="789">
        <f>C129*$D$65</f>
        <v>0</v>
      </c>
    </row>
    <row r="130" spans="1:7">
      <c r="A130" s="1750" t="s">
        <v>318</v>
      </c>
      <c r="B130" s="1751"/>
      <c r="C130" s="929">
        <f>SUM(C125:C129)</f>
        <v>0.1089</v>
      </c>
      <c r="D130" s="930">
        <f>SUM(D125:D129)</f>
        <v>237.49</v>
      </c>
    </row>
    <row r="131" spans="1:7" ht="13.5" thickBot="1">
      <c r="A131" s="1745" t="s">
        <v>785</v>
      </c>
      <c r="B131" s="1746"/>
      <c r="C131" s="982">
        <f>'BASE DE DADOS MÓDULOS 4 E 5'!C44</f>
        <v>4.0099999999999997E-2</v>
      </c>
      <c r="D131" s="974">
        <f>C131*D65</f>
        <v>87.45</v>
      </c>
    </row>
    <row r="132" spans="1:7" ht="13.5" thickBot="1">
      <c r="A132" s="803" t="s">
        <v>282</v>
      </c>
      <c r="B132" s="872"/>
      <c r="C132" s="812">
        <f>SUM(C130:C131)</f>
        <v>0.14899999999999999</v>
      </c>
      <c r="D132" s="829">
        <f>D130+D131</f>
        <v>324.94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802.53</v>
      </c>
    </row>
    <row r="136" spans="1:7">
      <c r="A136" s="1713" t="s">
        <v>295</v>
      </c>
      <c r="B136" s="1714"/>
      <c r="C136" s="831">
        <f>C105+C106</f>
        <v>0.152</v>
      </c>
      <c r="D136" s="798">
        <f>D107</f>
        <v>331.49</v>
      </c>
    </row>
    <row r="137" spans="1:7">
      <c r="A137" s="1713" t="s">
        <v>300</v>
      </c>
      <c r="B137" s="1729"/>
      <c r="C137" s="832">
        <f>C110+C111</f>
        <v>1.8E-3</v>
      </c>
      <c r="D137" s="798">
        <f>D112</f>
        <v>3.93</v>
      </c>
    </row>
    <row r="138" spans="1:7">
      <c r="A138" s="1713" t="s">
        <v>301</v>
      </c>
      <c r="B138" s="1729"/>
      <c r="C138" s="832">
        <f>SUM(C115:C121)</f>
        <v>5.79E-2</v>
      </c>
      <c r="D138" s="798">
        <f>D122</f>
        <v>126.28</v>
      </c>
    </row>
    <row r="139" spans="1:7" ht="13.5" thickBot="1">
      <c r="A139" s="1745" t="s">
        <v>321</v>
      </c>
      <c r="B139" s="1746"/>
      <c r="C139" s="833">
        <f>SUM(C130:C131)</f>
        <v>0.14899999999999999</v>
      </c>
      <c r="D139" s="826">
        <f>D132</f>
        <v>324.94</v>
      </c>
    </row>
    <row r="140" spans="1:7" ht="13.5" thickBot="1">
      <c r="A140" s="1721" t="s">
        <v>282</v>
      </c>
      <c r="B140" s="1736"/>
      <c r="C140" s="792">
        <f>SUM(C135:C139)</f>
        <v>0.72870000000000001</v>
      </c>
      <c r="D140" s="784">
        <f>SUM(D135:D139)</f>
        <v>1589.17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8.86</v>
      </c>
      <c r="D147" s="789">
        <f>(D140+D87+D78+D65+D145+D153)*C147%</f>
        <v>394.77</v>
      </c>
    </row>
    <row r="148" spans="1:6">
      <c r="A148" s="840" t="s">
        <v>327</v>
      </c>
      <c r="B148" s="934">
        <f>'BASE DE DADOS MÓDULOS 4 E 5'!B61</f>
        <v>1.65</v>
      </c>
      <c r="C148" s="841">
        <f>((100/((100-$B$152)%)-100)*B148)/$B$152</f>
        <v>1.92</v>
      </c>
      <c r="D148" s="789">
        <f>(D153+D145+D140+D87+D78+D65)*C148%</f>
        <v>85.55</v>
      </c>
    </row>
    <row r="149" spans="1:6">
      <c r="A149" s="840" t="s">
        <v>328</v>
      </c>
      <c r="B149" s="879"/>
      <c r="C149" s="841"/>
      <c r="D149" s="789">
        <f>((D65+D78+D87+D140+D145+D153)*$C$149)%</f>
        <v>0</v>
      </c>
    </row>
    <row r="150" spans="1:6">
      <c r="A150" s="840" t="s">
        <v>329</v>
      </c>
      <c r="B150" s="935">
        <f>100*'ISS APOIO'!B64</f>
        <v>5</v>
      </c>
      <c r="C150" s="841">
        <f>((100/((100-$B$152)%)-100)*B150)/$B$152</f>
        <v>5.83</v>
      </c>
      <c r="D150" s="789">
        <f>(D153+D145+D140+D87+D78+D65)*C150%</f>
        <v>259.77</v>
      </c>
    </row>
    <row r="151" spans="1:6">
      <c r="A151" s="840" t="s">
        <v>330</v>
      </c>
      <c r="B151" s="879"/>
      <c r="C151" s="841"/>
      <c r="D151" s="789">
        <f>((D65+D78+D87+D140+D145+D153)*$C$151)%</f>
        <v>0</v>
      </c>
    </row>
    <row r="152" spans="1:6">
      <c r="A152" s="840" t="s">
        <v>331</v>
      </c>
      <c r="B152" s="880">
        <f>SUM(B147:B151)</f>
        <v>14.25</v>
      </c>
      <c r="C152" s="881">
        <f>SUM(C147:C151)</f>
        <v>16.61</v>
      </c>
      <c r="D152" s="882">
        <f>SUM(D147:D151)</f>
        <v>740.09</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1092.1199999999999</v>
      </c>
      <c r="E154" s="949"/>
      <c r="F154" s="944"/>
    </row>
    <row r="155" spans="1:6" ht="13.5" thickBot="1">
      <c r="A155" s="1724"/>
      <c r="B155" s="1724"/>
      <c r="C155" s="1724"/>
      <c r="D155" s="834"/>
    </row>
    <row r="156" spans="1:6" ht="13.5" thickBot="1">
      <c r="A156" s="1721" t="s">
        <v>333</v>
      </c>
      <c r="B156" s="1722"/>
      <c r="C156" s="1723"/>
      <c r="D156" s="885">
        <f>D65+D78+D87+D140+D154</f>
        <v>5195.78</v>
      </c>
      <c r="E156" s="969"/>
      <c r="F156" s="944"/>
    </row>
    <row r="158" spans="1:6">
      <c r="D158" s="970">
        <f>D156*12</f>
        <v>62349.36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6.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79"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796</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ht="25.5">
      <c r="A5" s="1748" t="s">
        <v>261</v>
      </c>
      <c r="B5" s="1752"/>
      <c r="C5" s="1838"/>
      <c r="D5" s="645" t="s">
        <v>871</v>
      </c>
      <c r="E5" s="989"/>
    </row>
    <row r="6" spans="1:5">
      <c r="A6" s="1713" t="s">
        <v>262</v>
      </c>
      <c r="B6" s="1729"/>
      <c r="C6" s="1835"/>
      <c r="D6" s="857">
        <f>CCT!BO44</f>
        <v>2180.8200000000002</v>
      </c>
      <c r="E6" s="989"/>
    </row>
    <row r="7" spans="1:5" ht="25.5">
      <c r="A7" s="1713" t="s">
        <v>263</v>
      </c>
      <c r="B7" s="1729"/>
      <c r="C7" s="1835"/>
      <c r="D7" s="647" t="s">
        <v>149</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2180.8200000000002</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428">
        <v>0</v>
      </c>
      <c r="D20" s="917">
        <f>D13*C20</f>
        <v>0</v>
      </c>
      <c r="E20" s="996"/>
    </row>
    <row r="21" spans="1:5" ht="13.5" thickBot="1">
      <c r="A21" s="1816" t="s">
        <v>882</v>
      </c>
      <c r="B21" s="1839"/>
      <c r="C21" s="916">
        <v>0</v>
      </c>
      <c r="D21" s="917">
        <f>D14*C21</f>
        <v>0</v>
      </c>
      <c r="E21" s="996"/>
    </row>
    <row r="22" spans="1:5" ht="13.5" thickBot="1">
      <c r="A22" s="1823" t="s">
        <v>274</v>
      </c>
      <c r="B22" s="1824"/>
      <c r="C22" s="1834"/>
      <c r="D22" s="997">
        <f>SUM(D13:D20)</f>
        <v>2180.8200000000002</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Parâmetro!G26</f>
        <v>14</v>
      </c>
      <c r="D28" s="771">
        <f>((20*C28)-1)*C13</f>
        <v>279</v>
      </c>
      <c r="E28" s="989"/>
    </row>
    <row r="29" spans="1:5">
      <c r="A29" s="1713" t="s">
        <v>279</v>
      </c>
      <c r="B29" s="1729"/>
      <c r="C29" s="770">
        <f>Parâmetro!E99</f>
        <v>3.1</v>
      </c>
      <c r="D29" s="772">
        <f>(2*$C$29*20*C13)-(IF(D13*6%&lt;=(2*$C$29*20*C13),D13*6%,(2*$C$29*20*C13)))</f>
        <v>0</v>
      </c>
      <c r="E29" s="999"/>
    </row>
    <row r="30" spans="1:5">
      <c r="A30" s="1713" t="s">
        <v>280</v>
      </c>
      <c r="B30" s="1714"/>
      <c r="C30" s="865">
        <v>0</v>
      </c>
      <c r="D30" s="691">
        <f>$C$13*C30</f>
        <v>0</v>
      </c>
      <c r="E30" s="999"/>
    </row>
    <row r="31" spans="1:5">
      <c r="A31" s="1713" t="s">
        <v>281</v>
      </c>
      <c r="B31" s="1714"/>
      <c r="C31" s="773">
        <f>Parâmetro!C152</f>
        <v>3.12</v>
      </c>
      <c r="D31" s="691">
        <f>$C$13*C31</f>
        <v>3.12</v>
      </c>
      <c r="E31" s="989"/>
    </row>
    <row r="32" spans="1:5">
      <c r="A32" s="1713" t="s">
        <v>1053</v>
      </c>
      <c r="B32" s="1714"/>
      <c r="C32" s="774">
        <f>Parâmetro!C26</f>
        <v>15.65</v>
      </c>
      <c r="D32" s="691">
        <f>$C$13*C32</f>
        <v>15.65</v>
      </c>
      <c r="E32" s="989"/>
    </row>
    <row r="33" spans="1:7">
      <c r="A33" s="1713" t="s">
        <v>1054</v>
      </c>
      <c r="B33" s="1714"/>
      <c r="C33" s="868">
        <f>Parâmetro!D26</f>
        <v>0</v>
      </c>
      <c r="D33" s="691">
        <f>$C$13*C33</f>
        <v>0</v>
      </c>
      <c r="E33" s="989"/>
      <c r="F33" s="963"/>
    </row>
    <row r="34" spans="1:7" ht="13.5" thickBot="1">
      <c r="A34" s="757" t="s">
        <v>866</v>
      </c>
      <c r="B34" s="758"/>
      <c r="C34" s="871">
        <v>0</v>
      </c>
      <c r="D34" s="724">
        <f>C13*C34</f>
        <v>0</v>
      </c>
      <c r="E34" s="989"/>
      <c r="F34" s="963"/>
    </row>
    <row r="35" spans="1:7" ht="13.5" thickBot="1">
      <c r="A35" s="1823" t="s">
        <v>282</v>
      </c>
      <c r="B35" s="1824"/>
      <c r="C35" s="1826"/>
      <c r="D35" s="1000">
        <f>SUM(D27:D34)</f>
        <v>297.77</v>
      </c>
      <c r="E35" s="989"/>
      <c r="G35" s="963"/>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Apoio'!BM37</f>
        <v>35.9</v>
      </c>
      <c r="D40" s="781">
        <f>C40*$C$13</f>
        <v>35.9</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35.9</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436.16</v>
      </c>
      <c r="E49" s="989"/>
    </row>
    <row r="50" spans="1:6">
      <c r="A50" s="1713" t="s">
        <v>289</v>
      </c>
      <c r="B50" s="1729"/>
      <c r="C50" s="788">
        <f>'BASE DE DADOS MÓDULOS 4 E 5'!C6</f>
        <v>1.4999999999999999E-2</v>
      </c>
      <c r="D50" s="798">
        <f t="shared" ref="D50:D56" si="0">$D$22*C50</f>
        <v>32.71</v>
      </c>
      <c r="E50" s="989"/>
    </row>
    <row r="51" spans="1:6">
      <c r="A51" s="1713" t="s">
        <v>290</v>
      </c>
      <c r="B51" s="1714"/>
      <c r="C51" s="788">
        <f>'BASE DE DADOS MÓDULOS 4 E 5'!C7</f>
        <v>0.01</v>
      </c>
      <c r="D51" s="798">
        <f t="shared" si="0"/>
        <v>21.81</v>
      </c>
      <c r="E51" s="989"/>
    </row>
    <row r="52" spans="1:6">
      <c r="A52" s="1713" t="s">
        <v>291</v>
      </c>
      <c r="B52" s="1714"/>
      <c r="C52" s="788">
        <f>'BASE DE DADOS MÓDULOS 4 E 5'!C8</f>
        <v>2E-3</v>
      </c>
      <c r="D52" s="798">
        <f t="shared" si="0"/>
        <v>4.3600000000000003</v>
      </c>
      <c r="E52" s="989"/>
    </row>
    <row r="53" spans="1:6">
      <c r="A53" s="1713" t="s">
        <v>292</v>
      </c>
      <c r="B53" s="1714"/>
      <c r="C53" s="788">
        <f>'BASE DE DADOS MÓDULOS 4 E 5'!C9</f>
        <v>2.5000000000000001E-2</v>
      </c>
      <c r="D53" s="798">
        <f t="shared" si="0"/>
        <v>54.52</v>
      </c>
      <c r="E53" s="989"/>
    </row>
    <row r="54" spans="1:6">
      <c r="A54" s="1713" t="s">
        <v>293</v>
      </c>
      <c r="B54" s="1714"/>
      <c r="C54" s="788">
        <f>'BASE DE DADOS MÓDULOS 4 E 5'!C10</f>
        <v>0.08</v>
      </c>
      <c r="D54" s="787">
        <f t="shared" si="0"/>
        <v>174.47</v>
      </c>
      <c r="E54" s="989"/>
    </row>
    <row r="55" spans="1:6">
      <c r="A55" s="1713" t="s">
        <v>1060</v>
      </c>
      <c r="B55" s="1714"/>
      <c r="C55" s="788">
        <f>'BASE DE DADOS MÓDULOS 4 E 5'!C11</f>
        <v>0.03</v>
      </c>
      <c r="D55" s="787">
        <f t="shared" si="0"/>
        <v>65.42</v>
      </c>
      <c r="E55" s="989"/>
    </row>
    <row r="56" spans="1:6" ht="13.5" thickBot="1">
      <c r="A56" s="1745" t="s">
        <v>294</v>
      </c>
      <c r="B56" s="1759"/>
      <c r="C56" s="955">
        <f>'BASE DE DADOS MÓDULOS 4 E 5'!C12</f>
        <v>6.0000000000000001E-3</v>
      </c>
      <c r="D56" s="787">
        <f t="shared" si="0"/>
        <v>13.08</v>
      </c>
      <c r="E56" s="989"/>
    </row>
    <row r="57" spans="1:6" ht="13.5" thickBot="1">
      <c r="A57" s="1823" t="s">
        <v>282</v>
      </c>
      <c r="B57" s="1826"/>
      <c r="C57" s="1003">
        <f>SUM(C49:C56)</f>
        <v>0.36799999999999999</v>
      </c>
      <c r="D57" s="1001">
        <f>SUM(D49:D56)</f>
        <v>802.53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181.66</v>
      </c>
      <c r="E60" s="989"/>
      <c r="F60" s="956"/>
    </row>
    <row r="61" spans="1:6">
      <c r="A61" s="1713" t="s">
        <v>297</v>
      </c>
      <c r="B61" s="1729"/>
      <c r="C61" s="923">
        <f>'BASE DE DADOS MÓDULOS 4 E 5'!C17</f>
        <v>2.7799999999999998E-2</v>
      </c>
      <c r="D61" s="798">
        <f>C61*D22</f>
        <v>60.63</v>
      </c>
      <c r="E61" s="989"/>
    </row>
    <row r="62" spans="1:6">
      <c r="A62" s="1750" t="s">
        <v>298</v>
      </c>
      <c r="B62" s="1751"/>
      <c r="C62" s="924">
        <f>SUM(C60:C61)</f>
        <v>0.1111</v>
      </c>
      <c r="D62" s="800">
        <f>SUM(D60:D61)</f>
        <v>242.29</v>
      </c>
      <c r="E62" s="989"/>
    </row>
    <row r="63" spans="1:6" ht="13.5" thickBot="1">
      <c r="A63" s="1745" t="s">
        <v>299</v>
      </c>
      <c r="B63" s="1759"/>
      <c r="C63" s="801">
        <f>'BASE DE DADOS MÓDULOS 4 E 5'!C19</f>
        <v>4.0899999999999999E-2</v>
      </c>
      <c r="D63" s="884">
        <f>D22*C63</f>
        <v>89.2</v>
      </c>
      <c r="E63" s="989"/>
    </row>
    <row r="64" spans="1:6" ht="13.5" thickBot="1">
      <c r="A64" s="1012" t="s">
        <v>282</v>
      </c>
      <c r="B64" s="1013"/>
      <c r="C64" s="1026">
        <f>SUM(C62:C63)</f>
        <v>0.152</v>
      </c>
      <c r="D64" s="1007">
        <f>SUM(D62+D63)</f>
        <v>331.49</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2.84</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1.0900000000000001</v>
      </c>
      <c r="E68" s="989"/>
    </row>
    <row r="69" spans="1:7" ht="13.5" thickBot="1">
      <c r="A69" s="1012" t="s">
        <v>282</v>
      </c>
      <c r="B69" s="1009"/>
      <c r="C69" s="1049">
        <f>SUM(C67:C68)</f>
        <v>1.8E-3</v>
      </c>
      <c r="D69" s="997">
        <f>SUM(D67:D68)</f>
        <v>3.93</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16.36</v>
      </c>
      <c r="E72" s="989"/>
    </row>
    <row r="73" spans="1:7">
      <c r="A73" s="1713" t="s">
        <v>338</v>
      </c>
      <c r="B73" s="1729"/>
      <c r="C73" s="814">
        <f>'BASE DE DADOS MÓDULOS 4 E 5'!C29</f>
        <v>5.9999999999999995E-4</v>
      </c>
      <c r="D73" s="787">
        <f t="shared" si="1"/>
        <v>1.31</v>
      </c>
      <c r="E73" s="989"/>
    </row>
    <row r="74" spans="1:7">
      <c r="A74" s="1713" t="s">
        <v>302</v>
      </c>
      <c r="B74" s="1729"/>
      <c r="C74" s="814">
        <f>'BASE DE DADOS MÓDULOS 4 E 5'!C30</f>
        <v>2.9999999999999997E-4</v>
      </c>
      <c r="D74" s="787">
        <f t="shared" si="1"/>
        <v>0.65</v>
      </c>
      <c r="E74" s="989"/>
    </row>
    <row r="75" spans="1:7">
      <c r="A75" s="1713" t="s">
        <v>303</v>
      </c>
      <c r="B75" s="1729"/>
      <c r="C75" s="814">
        <f>'BASE DE DADOS MÓDULOS 4 E 5'!C31</f>
        <v>3.5000000000000001E-3</v>
      </c>
      <c r="D75" s="787">
        <f t="shared" si="1"/>
        <v>7.63</v>
      </c>
      <c r="E75" s="989"/>
    </row>
    <row r="76" spans="1:7">
      <c r="A76" s="1713" t="s">
        <v>304</v>
      </c>
      <c r="B76" s="1729"/>
      <c r="C76" s="927">
        <f>'BASE DE DADOS MÓDULOS 4 E 5'!C32</f>
        <v>1.2999999999999999E-3</v>
      </c>
      <c r="D76" s="787">
        <f t="shared" si="1"/>
        <v>2.84</v>
      </c>
      <c r="E76" s="989"/>
    </row>
    <row r="77" spans="1:7">
      <c r="A77" s="1713" t="s">
        <v>315</v>
      </c>
      <c r="B77" s="1714"/>
      <c r="C77" s="814">
        <f>'BASE DE DADOS MÓDULOS 4 E 5'!C33</f>
        <v>4.2999999999999997E-2</v>
      </c>
      <c r="D77" s="787">
        <f t="shared" si="1"/>
        <v>93.78</v>
      </c>
      <c r="E77" s="989"/>
    </row>
    <row r="78" spans="1:7" ht="13.5" thickBot="1">
      <c r="A78" s="816" t="s">
        <v>339</v>
      </c>
      <c r="B78" s="817"/>
      <c r="C78" s="927">
        <f>'BASE DE DADOS MÓDULOS 4 E 5'!C34</f>
        <v>1.6999999999999999E-3</v>
      </c>
      <c r="D78" s="819">
        <f t="shared" si="1"/>
        <v>3.71</v>
      </c>
      <c r="E78" s="989"/>
    </row>
    <row r="79" spans="1:7" ht="13.5" thickBot="1">
      <c r="A79" s="1004" t="s">
        <v>282</v>
      </c>
      <c r="B79" s="1005"/>
      <c r="C79" s="1006">
        <f>SUM(C72:C78)</f>
        <v>5.79E-2</v>
      </c>
      <c r="D79" s="1007">
        <f>SUM(D72:D78)</f>
        <v>126.28</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181.66</v>
      </c>
      <c r="E82" s="989"/>
    </row>
    <row r="83" spans="1:6">
      <c r="A83" s="1713" t="s">
        <v>317</v>
      </c>
      <c r="B83" s="1714"/>
      <c r="C83" s="814">
        <f>'BASE DE DADOS MÓDULOS 4 E 5'!C39</f>
        <v>1.3899999999999999E-2</v>
      </c>
      <c r="D83" s="789">
        <f>C83*$D$22</f>
        <v>30.31</v>
      </c>
      <c r="E83" s="989"/>
    </row>
    <row r="84" spans="1:6">
      <c r="A84" s="1713" t="s">
        <v>786</v>
      </c>
      <c r="B84" s="1714"/>
      <c r="C84" s="814">
        <f>'BASE DE DADOS MÓDULOS 4 E 5'!C40</f>
        <v>8.3999999999999995E-3</v>
      </c>
      <c r="D84" s="789">
        <f>C84*$D$22</f>
        <v>18.32</v>
      </c>
      <c r="E84" s="989"/>
    </row>
    <row r="85" spans="1:6">
      <c r="A85" s="1713" t="s">
        <v>784</v>
      </c>
      <c r="B85" s="1729"/>
      <c r="C85" s="927">
        <f>'BASE DE DADOS MÓDULOS 4 E 5'!C41</f>
        <v>3.3E-3</v>
      </c>
      <c r="D85" s="789">
        <f>C85*$D$22</f>
        <v>7.2</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237.49</v>
      </c>
      <c r="E87" s="989"/>
    </row>
    <row r="88" spans="1:6" ht="13.5" thickBot="1">
      <c r="A88" s="1745" t="s">
        <v>785</v>
      </c>
      <c r="B88" s="1746"/>
      <c r="C88" s="982">
        <f>'BASE DE DADOS MÓDULOS 4 E 5'!C44</f>
        <v>4.0099999999999997E-2</v>
      </c>
      <c r="D88" s="826">
        <f>C88*D22</f>
        <v>87.45</v>
      </c>
      <c r="E88" s="989"/>
    </row>
    <row r="89" spans="1:6" ht="13.5" thickBot="1">
      <c r="A89" s="1004" t="s">
        <v>282</v>
      </c>
      <c r="B89" s="1009"/>
      <c r="C89" s="1003">
        <f>SUM(C87:C88)</f>
        <v>0.14899999999999999</v>
      </c>
      <c r="D89" s="1010">
        <f>D87+D88</f>
        <v>324.94</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802.53</v>
      </c>
      <c r="E92" s="989"/>
    </row>
    <row r="93" spans="1:6">
      <c r="A93" s="1713" t="s">
        <v>295</v>
      </c>
      <c r="B93" s="1714"/>
      <c r="C93" s="831">
        <f>C62+C63</f>
        <v>0.152</v>
      </c>
      <c r="D93" s="798">
        <f>D64</f>
        <v>331.49</v>
      </c>
      <c r="E93" s="989"/>
    </row>
    <row r="94" spans="1:6">
      <c r="A94" s="1713" t="s">
        <v>300</v>
      </c>
      <c r="B94" s="1729"/>
      <c r="C94" s="832">
        <f>C67+C68</f>
        <v>1.8E-3</v>
      </c>
      <c r="D94" s="798">
        <f>D69</f>
        <v>3.93</v>
      </c>
      <c r="E94" s="989"/>
    </row>
    <row r="95" spans="1:6">
      <c r="A95" s="1713" t="s">
        <v>301</v>
      </c>
      <c r="B95" s="1729"/>
      <c r="C95" s="832">
        <f>SUM(C72:C78)</f>
        <v>5.79E-2</v>
      </c>
      <c r="D95" s="798">
        <f>D79</f>
        <v>126.28</v>
      </c>
      <c r="E95" s="989"/>
    </row>
    <row r="96" spans="1:6" ht="13.5" thickBot="1">
      <c r="A96" s="1745" t="s">
        <v>321</v>
      </c>
      <c r="B96" s="1746"/>
      <c r="C96" s="833">
        <f>SUM(C87:C88)</f>
        <v>0.14899999999999999</v>
      </c>
      <c r="D96" s="826">
        <f>D89</f>
        <v>324.94</v>
      </c>
      <c r="E96" s="989"/>
    </row>
    <row r="97" spans="1:7" ht="13.5" thickBot="1">
      <c r="A97" s="1823" t="s">
        <v>282</v>
      </c>
      <c r="B97" s="1826"/>
      <c r="C97" s="1003">
        <f>SUM(C92:C96)</f>
        <v>0.72870000000000001</v>
      </c>
      <c r="D97" s="1001">
        <f>SUM(D92:D96)</f>
        <v>1589.17</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394.77</v>
      </c>
      <c r="E104" s="989"/>
    </row>
    <row r="105" spans="1:7">
      <c r="A105" s="840" t="s">
        <v>327</v>
      </c>
      <c r="B105" s="841">
        <f>'BASE DE DADOS MÓDULOS 4 E 5'!B61</f>
        <v>1.65</v>
      </c>
      <c r="C105" s="1019">
        <f>((100/((100-$B$109)%)-100)*B105)/$B$109</f>
        <v>1.92</v>
      </c>
      <c r="D105" s="842">
        <f>((D22+D35+D44+D97+D102+D110)*$C$105)%</f>
        <v>85.55</v>
      </c>
      <c r="E105" s="989"/>
    </row>
    <row r="106" spans="1:7">
      <c r="A106" s="840" t="s">
        <v>328</v>
      </c>
      <c r="B106" s="841"/>
      <c r="C106" s="1019"/>
      <c r="D106" s="842">
        <f>((D22+D35+D44+D97+D102+D110)*$C$106)%</f>
        <v>0</v>
      </c>
      <c r="E106" s="989"/>
    </row>
    <row r="107" spans="1:7">
      <c r="A107" s="840" t="s">
        <v>329</v>
      </c>
      <c r="B107" s="841">
        <f>100*'ISS APOIO'!B16</f>
        <v>5</v>
      </c>
      <c r="C107" s="1019">
        <f>((100/((100-$B$109)%)-100)*B107)/$B$109</f>
        <v>5.83</v>
      </c>
      <c r="D107" s="842">
        <f>((D22+D35+D44+D97+D102+D110)*$C$107)%</f>
        <v>259.77</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740.09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1092.1199999999999</v>
      </c>
      <c r="E111" s="989"/>
    </row>
    <row r="112" spans="1:7" ht="13.5" thickBot="1">
      <c r="A112" s="1724"/>
      <c r="B112" s="1724"/>
      <c r="C112" s="1724"/>
      <c r="D112" s="834"/>
      <c r="E112" s="989"/>
    </row>
    <row r="113" spans="1:5" ht="13.5" thickBot="1">
      <c r="A113" s="1823" t="s">
        <v>333</v>
      </c>
      <c r="B113" s="1824"/>
      <c r="C113" s="1825"/>
      <c r="D113" s="1031">
        <f>D22+D35+D44+D97+D111</f>
        <v>5195.78</v>
      </c>
      <c r="E113" s="1032"/>
    </row>
    <row r="115" spans="1:5">
      <c r="D115" s="970">
        <f>D113*12</f>
        <v>62349.36</v>
      </c>
    </row>
    <row r="116" spans="1:5">
      <c r="D116" s="971"/>
    </row>
  </sheetData>
  <sheetProtection password="E676" sheet="1" objects="1" scenarios="1"/>
  <mergeCells count="96">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25:C25"/>
    <mergeCell ref="A26:B26"/>
    <mergeCell ref="A31:B31"/>
    <mergeCell ref="A32:B32"/>
    <mergeCell ref="A27:B27"/>
    <mergeCell ref="A28:B28"/>
    <mergeCell ref="A29:B29"/>
    <mergeCell ref="A30:B30"/>
    <mergeCell ref="A17:B17"/>
    <mergeCell ref="A18:B18"/>
    <mergeCell ref="A21:B21"/>
    <mergeCell ref="A24:D24"/>
    <mergeCell ref="A22:C22"/>
    <mergeCell ref="A23:C23"/>
    <mergeCell ref="A19:B19"/>
    <mergeCell ref="A20:B20"/>
    <mergeCell ref="A33:B33"/>
    <mergeCell ref="A35:C35"/>
    <mergeCell ref="A36:C36"/>
    <mergeCell ref="A44:C44"/>
    <mergeCell ref="A49:B49"/>
    <mergeCell ref="A37:D37"/>
    <mergeCell ref="A43:B43"/>
    <mergeCell ref="A42:B42"/>
    <mergeCell ref="A38:C38"/>
    <mergeCell ref="A39:B39"/>
    <mergeCell ref="A40:B40"/>
    <mergeCell ref="A41:B41"/>
    <mergeCell ref="A50:B50"/>
    <mergeCell ref="A45:C45"/>
    <mergeCell ref="A46:D46"/>
    <mergeCell ref="A47:C47"/>
    <mergeCell ref="A48:B48"/>
    <mergeCell ref="A60:B60"/>
    <mergeCell ref="A61:B61"/>
    <mergeCell ref="A51:B51"/>
    <mergeCell ref="A52:B52"/>
    <mergeCell ref="A65:C65"/>
    <mergeCell ref="A55:B55"/>
    <mergeCell ref="A56:B56"/>
    <mergeCell ref="A62:B62"/>
    <mergeCell ref="A63:B63"/>
    <mergeCell ref="A53:B53"/>
    <mergeCell ref="A54:B54"/>
    <mergeCell ref="A57:B57"/>
    <mergeCell ref="A58:C58"/>
    <mergeCell ref="A59:B59"/>
    <mergeCell ref="A70:C70"/>
    <mergeCell ref="A71:B71"/>
    <mergeCell ref="A72:B72"/>
    <mergeCell ref="A73:B73"/>
    <mergeCell ref="A66:B66"/>
    <mergeCell ref="A67:B67"/>
    <mergeCell ref="A68:B68"/>
    <mergeCell ref="A92:B92"/>
    <mergeCell ref="A86:B86"/>
    <mergeCell ref="A87:B87"/>
    <mergeCell ref="A88:B88"/>
    <mergeCell ref="A90:C90"/>
    <mergeCell ref="A91:B91"/>
    <mergeCell ref="A85:B85"/>
    <mergeCell ref="A74:B74"/>
    <mergeCell ref="A75:B75"/>
    <mergeCell ref="A76:B76"/>
    <mergeCell ref="A77:B77"/>
    <mergeCell ref="A80:C80"/>
    <mergeCell ref="A81:B81"/>
    <mergeCell ref="A82:B82"/>
    <mergeCell ref="A83:B83"/>
    <mergeCell ref="A84:B84"/>
    <mergeCell ref="A113:C113"/>
    <mergeCell ref="A93:B93"/>
    <mergeCell ref="A94:B94"/>
    <mergeCell ref="A95:B95"/>
    <mergeCell ref="A96:B96"/>
    <mergeCell ref="A97:B97"/>
    <mergeCell ref="A111:C111"/>
    <mergeCell ref="A112:C112"/>
    <mergeCell ref="A100:C100"/>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79</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80</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1165</v>
      </c>
      <c r="B49" s="1891"/>
      <c r="C49" s="1891"/>
      <c r="D49" s="1891"/>
    </row>
    <row r="50" spans="1:7" ht="13.5" thickBot="1">
      <c r="A50" s="655" t="s">
        <v>534</v>
      </c>
      <c r="B50" s="656">
        <v>0</v>
      </c>
      <c r="C50" s="736">
        <v>0</v>
      </c>
      <c r="D50" s="658">
        <f>B50*C50</f>
        <v>0</v>
      </c>
      <c r="F50" s="944"/>
      <c r="G50" s="944"/>
    </row>
    <row r="51" spans="1:7" ht="27" customHeight="1" thickBot="1">
      <c r="A51" s="1891" t="s">
        <v>1166</v>
      </c>
      <c r="B51" s="1891"/>
      <c r="C51" s="1891"/>
      <c r="D51" s="1891"/>
    </row>
    <row r="52" spans="1:7" ht="13.5" thickBot="1">
      <c r="A52" s="655" t="s">
        <v>936</v>
      </c>
      <c r="B52" s="656">
        <v>0</v>
      </c>
      <c r="C52" s="736">
        <v>0</v>
      </c>
      <c r="D52" s="658">
        <f>B52*C52</f>
        <v>0</v>
      </c>
    </row>
    <row r="53" spans="1:7" ht="27" customHeight="1" thickBot="1">
      <c r="A53" s="1891" t="s">
        <v>82</v>
      </c>
      <c r="B53" s="1891"/>
      <c r="C53" s="1891"/>
      <c r="D53" s="1891"/>
    </row>
    <row r="54" spans="1:7" ht="13.5" thickBot="1">
      <c r="A54" s="977" t="s">
        <v>919</v>
      </c>
      <c r="B54" s="978">
        <f>CCT!AN45</f>
        <v>2</v>
      </c>
      <c r="C54" s="979">
        <f>CCT!AM45</f>
        <v>2361.91</v>
      </c>
      <c r="D54" s="980">
        <f>B54*C54</f>
        <v>4723.82</v>
      </c>
    </row>
    <row r="55" spans="1:7" ht="13.5" thickBot="1">
      <c r="A55" s="663" t="s">
        <v>533</v>
      </c>
      <c r="B55" s="725">
        <f>SUM(B16:B41,B43:B48,B50,B52,B54)</f>
        <v>2</v>
      </c>
      <c r="C55" s="751"/>
      <c r="D55" s="726">
        <f>SUM(D16:D41,D43:D48,D50,D52,D54)</f>
        <v>4723.82</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30" t="s">
        <v>335</v>
      </c>
      <c r="B63" s="1815"/>
      <c r="C63" s="891">
        <f>(1/220*12*6/12)</f>
        <v>2.7300000000000001E-2</v>
      </c>
      <c r="D63" s="686">
        <f>C63*(D35+D36)</f>
        <v>0</v>
      </c>
    </row>
    <row r="64" spans="1:7" ht="13.5" thickBot="1">
      <c r="A64" s="757" t="s">
        <v>882</v>
      </c>
      <c r="B64" s="758"/>
      <c r="C64" s="877"/>
      <c r="D64" s="809">
        <v>0</v>
      </c>
    </row>
    <row r="65" spans="1:7" ht="13.5" thickBot="1">
      <c r="A65" s="1721" t="s">
        <v>274</v>
      </c>
      <c r="B65" s="1722"/>
      <c r="C65" s="1736"/>
      <c r="D65" s="666">
        <f>SUM(D55,D57:D63)</f>
        <v>4723.82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SUM(B16:B41)*(Parâmetro!G25*20-1)+SUM(B43:B48)*(Parâmetro!G26*20-1)+SUM(B50)*(Parâmetro!G29*20-1)+SUM(B52)*(Parâmetro!G30*20-1)+SUM(B54)*(Parâmetro!G48*20-1)</f>
        <v>402</v>
      </c>
      <c r="E71" s="863"/>
      <c r="F71" s="951"/>
    </row>
    <row r="72" spans="1:7">
      <c r="A72" s="1713" t="s">
        <v>279</v>
      </c>
      <c r="B72" s="1729"/>
      <c r="C72" s="770">
        <f>Parâmetro!E99</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SUM(B16:B41)*Parâmetro!C25+SUM(B43:B48)*Parâmetro!C26+SUM(B50)*Parâmetro!C29+SUM(B52)*Parâmetro!C30+SUM(B54)*Parâmetro!C48</f>
        <v>0</v>
      </c>
      <c r="E75" s="951"/>
    </row>
    <row r="76" spans="1:7">
      <c r="A76" s="1713" t="s">
        <v>1054</v>
      </c>
      <c r="B76" s="1714"/>
      <c r="C76" s="868"/>
      <c r="D76" s="866">
        <f>SUM(B16:B41)*Parâmetro!D25+SUM(B43:B48)*Parâmetro!D26+SUM(B50)*Parâmetro!D29+SUM(B52)*Parâmetro!D30+SUM(B54)*Parâmetro!D48</f>
        <v>0</v>
      </c>
      <c r="E76" s="951"/>
    </row>
    <row r="77" spans="1:7" ht="13.5" thickBot="1">
      <c r="A77" s="1816" t="s">
        <v>866</v>
      </c>
      <c r="B77" s="1817"/>
      <c r="C77" s="871"/>
      <c r="D77" s="724">
        <f>B54*Parâmetro!E147</f>
        <v>494.84</v>
      </c>
    </row>
    <row r="78" spans="1:7" ht="13.5" thickBot="1">
      <c r="A78" s="1721" t="s">
        <v>282</v>
      </c>
      <c r="B78" s="1722"/>
      <c r="C78" s="1747"/>
      <c r="D78" s="726">
        <f>SUM(D70:D77)</f>
        <v>903.08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RODOVIÁRIOS JUIZ DE FORA '!B17*'Uniforme Apoio'!BM10+'CARGO RODOVIÁRIOS JUIZ DE FORA '!B18*'Uniforme Apoio'!BM11+'CARGO RODOVIÁRIOS JUIZ DE FORA '!B19*'Uniforme Apoio'!BM12+'CARGO RODOVIÁRIOS JUIZ DE FORA '!B20*'Uniforme Apoio'!BM13+'CARGO RODOVIÁRIOS JUIZ DE FORA '!B21*'Uniforme Apoio'!BM14+'CARGO RODOVIÁRIOS JUIZ DE FORA '!B22*'Uniforme Apoio'!BM15+'CARGO RODOVIÁRIOS JUIZ DE FORA '!B23*'Uniforme Apoio'!BM16+'CARGO RODOVIÁRIOS JUIZ DE FORA '!B24*'Uniforme Apoio'!BM17+'CARGO RODOVIÁRIOS JUIZ DE FORA '!B25*'Uniforme Apoio'!BM18+'CARGO RODOVIÁRIOS JUIZ DE FORA '!B26*'Uniforme Apoio'!BM20+'CARGO RODOVIÁRIOS JUIZ DE FORA '!B27*'Uniforme Apoio'!BM21+'CARGO RODOVIÁRIOS JUIZ DE FORA '!B28*'Uniforme Apoio'!BM22+'CARGO RODOVIÁRIOS JUIZ DE FORA '!B29*'Uniforme Apoio'!BM23+'CARGO RODOVIÁRIOS JUIZ DE FORA '!B30*'Uniforme Apoio'!BM24+'CARGO RODOVIÁRIOS JUIZ DE FORA '!B31*'Uniforme Apoio'!BM25+'CARGO RODOVIÁRIOS JUIZ DE FORA '!B32*'Uniforme Apoio'!BM28+'CARGO RODOVIÁRIOS JUIZ DE FORA '!B33*'Uniforme Apoio'!BM29+'CARGO RODOVIÁRIOS JUIZ DE FORA '!B34*'Uniforme Apoio'!BM30+'CARGO RODOVIÁRIOS JUIZ DE FORA '!B35*'Uniforme Apoio'!BM30+'CARGO RODOVIÁRIOS JUIZ DE FORA '!B36*'Uniforme Apoio'!BM30+'CARGO RODOVIÁRIOS JUIZ DE FORA '!B37*'Uniforme Apoio'!BM31+'CARGO RODOVIÁRIOS JUIZ DE FORA '!B38*'Uniforme Apoio'!BM31+'CARGO RODOVIÁRIOS JUIZ DE FORA '!B39*'Uniforme Apoio'!BM32+'CARGO RODOVIÁRIOS JUIZ DE FORA '!B40*'Uniforme Apoio'!BM33+'CARGO RODOVIÁRIOS JUIZ DE FORA '!B41*'Uniforme Apoio'!BM39+'CARGO RODOVIÁRIOS JUIZ DE FORA '!B43*'Uniforme Apoio'!BM19+'CARGO RODOVIÁRIOS JUIZ DE FORA '!B44*'Uniforme Apoio'!BM27+'CARGO RODOVIÁRIOS JUIZ DE FORA '!B45*'Uniforme Apoio'!BM35+'CARGO RODOVIÁRIOS JUIZ DE FORA '!B46*'Uniforme Apoio'!BM36+'CARGO RODOVIÁRIOS JUIZ DE FORA '!B47*'Uniforme Apoio'!BM37+'CARGO RODOVIÁRIOS JUIZ DE FORA '!B48*'Uniforme Apoio'!BM38+'CARGO RODOVIÁRIOS JUIZ DE FORA '!B50*'Uniforme Apoio'!BM40+'CARGO RODOVIÁRIOS JUIZ DE FORA '!B52*'Uniforme Apoio'!BM34+'CARGO RODOVIÁRIOS JUIZ DE FORA '!B54*'Uniforme Apoio'!BM26</f>
        <v>206.36</v>
      </c>
      <c r="E83" s="944"/>
    </row>
    <row r="84" spans="1:7">
      <c r="A84" s="1713" t="str">
        <f>'TOTALIZADORA MÓDULOS'!A286:B286</f>
        <v>B - Materiais de Consumo</v>
      </c>
      <c r="B84" s="1729"/>
      <c r="C84" s="782">
        <v>0</v>
      </c>
      <c r="D84" s="781">
        <f>'Material de consumo jardinagem'!G21*'CARGO RODOVIÁRIOS JUIZ DE FORA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206.36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944.76</v>
      </c>
    </row>
    <row r="93" spans="1:7">
      <c r="A93" s="1713" t="s">
        <v>289</v>
      </c>
      <c r="B93" s="1729"/>
      <c r="C93" s="788">
        <f>'BASE DE DADOS MÓDULOS 4 E 5'!C6</f>
        <v>1.4999999999999999E-2</v>
      </c>
      <c r="D93" s="789">
        <f t="shared" ref="D93:D99" si="2">$D$65*C93</f>
        <v>70.86</v>
      </c>
    </row>
    <row r="94" spans="1:7">
      <c r="A94" s="1713" t="s">
        <v>290</v>
      </c>
      <c r="B94" s="1714"/>
      <c r="C94" s="920">
        <f>'BASE DE DADOS MÓDULOS 4 E 5'!C7</f>
        <v>0.01</v>
      </c>
      <c r="D94" s="789">
        <f t="shared" si="2"/>
        <v>47.24</v>
      </c>
    </row>
    <row r="95" spans="1:7">
      <c r="A95" s="1713" t="s">
        <v>291</v>
      </c>
      <c r="B95" s="1714"/>
      <c r="C95" s="788">
        <f>'BASE DE DADOS MÓDULOS 4 E 5'!C8</f>
        <v>2E-3</v>
      </c>
      <c r="D95" s="789">
        <f t="shared" si="2"/>
        <v>9.4499999999999993</v>
      </c>
    </row>
    <row r="96" spans="1:7">
      <c r="A96" s="1713" t="s">
        <v>292</v>
      </c>
      <c r="B96" s="1714"/>
      <c r="C96" s="788">
        <f>'BASE DE DADOS MÓDULOS 4 E 5'!C9</f>
        <v>2.5000000000000001E-2</v>
      </c>
      <c r="D96" s="789">
        <f t="shared" si="2"/>
        <v>118.1</v>
      </c>
    </row>
    <row r="97" spans="1:7">
      <c r="A97" s="1713" t="s">
        <v>293</v>
      </c>
      <c r="B97" s="1714"/>
      <c r="C97" s="788">
        <f>'BASE DE DADOS MÓDULOS 4 E 5'!C10</f>
        <v>0.08</v>
      </c>
      <c r="D97" s="787">
        <f t="shared" si="2"/>
        <v>377.91</v>
      </c>
    </row>
    <row r="98" spans="1:7">
      <c r="A98" s="1713" t="s">
        <v>1052</v>
      </c>
      <c r="B98" s="1714"/>
      <c r="C98" s="920">
        <f>'BASE DE DADOS MÓDULOS 4 E 5'!C11</f>
        <v>0.03</v>
      </c>
      <c r="D98" s="921">
        <f t="shared" si="2"/>
        <v>141.71</v>
      </c>
    </row>
    <row r="99" spans="1:7" ht="13.5" thickBot="1">
      <c r="A99" s="1745" t="s">
        <v>294</v>
      </c>
      <c r="B99" s="1759"/>
      <c r="C99" s="922">
        <f>'BASE DE DADOS MÓDULOS 4 E 5'!C12</f>
        <v>6.0000000000000001E-3</v>
      </c>
      <c r="D99" s="787">
        <f t="shared" si="2"/>
        <v>28.34</v>
      </c>
    </row>
    <row r="100" spans="1:7" ht="13.5" thickBot="1">
      <c r="A100" s="1721" t="s">
        <v>282</v>
      </c>
      <c r="B100" s="1736"/>
      <c r="C100" s="792">
        <f>SUM(C92:C99)</f>
        <v>0.36799999999999999</v>
      </c>
      <c r="D100" s="784">
        <f>SUM(D92:D99)</f>
        <v>1738.37</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393.49</v>
      </c>
    </row>
    <row r="104" spans="1:7">
      <c r="A104" s="1713" t="s">
        <v>297</v>
      </c>
      <c r="B104" s="1729"/>
      <c r="C104" s="923">
        <f>'BASE DE DADOS MÓDULOS 4 E 5'!C17</f>
        <v>2.7799999999999998E-2</v>
      </c>
      <c r="D104" s="798">
        <f>C104*D65</f>
        <v>131.32</v>
      </c>
    </row>
    <row r="105" spans="1:7">
      <c r="A105" s="1750" t="s">
        <v>298</v>
      </c>
      <c r="B105" s="1751"/>
      <c r="C105" s="958">
        <f>SUM(C103:C104)</f>
        <v>0.1111</v>
      </c>
      <c r="D105" s="800">
        <f>SUM(D103:D104)</f>
        <v>524.80999999999995</v>
      </c>
    </row>
    <row r="106" spans="1:7" ht="13.5" thickBot="1">
      <c r="A106" s="1745" t="s">
        <v>299</v>
      </c>
      <c r="B106" s="1759"/>
      <c r="C106" s="959">
        <f>'BASE DE DADOS MÓDULOS 4 E 5'!C19</f>
        <v>4.0899999999999999E-2</v>
      </c>
      <c r="D106" s="826">
        <f>D65*C106</f>
        <v>193.2</v>
      </c>
      <c r="F106" s="960"/>
      <c r="G106" s="961"/>
    </row>
    <row r="107" spans="1:7" ht="13.5" thickBot="1">
      <c r="A107" s="803" t="s">
        <v>282</v>
      </c>
      <c r="B107" s="872"/>
      <c r="C107" s="812">
        <f>SUM(C105:C106)</f>
        <v>0.152</v>
      </c>
      <c r="D107" s="806">
        <f>SUM(D105+D106)</f>
        <v>718.01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6.14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2.36</v>
      </c>
    </row>
    <row r="112" spans="1:7" ht="13.5" thickBot="1">
      <c r="A112" s="810" t="s">
        <v>282</v>
      </c>
      <c r="B112" s="811"/>
      <c r="C112" s="805">
        <f>SUM(C110:C111)</f>
        <v>1.8E-3</v>
      </c>
      <c r="D112" s="726">
        <f>SUM(D110:D111)</f>
        <v>8.5</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35.43</v>
      </c>
    </row>
    <row r="116" spans="1:6">
      <c r="A116" s="1713" t="s">
        <v>338</v>
      </c>
      <c r="B116" s="1729"/>
      <c r="C116" s="814">
        <f>'BASE DE DADOS MÓDULOS 4 E 5'!C29</f>
        <v>5.9999999999999995E-4</v>
      </c>
      <c r="D116" s="787">
        <f t="shared" si="3"/>
        <v>2.83</v>
      </c>
    </row>
    <row r="117" spans="1:6">
      <c r="A117" s="1713" t="s">
        <v>302</v>
      </c>
      <c r="B117" s="1729"/>
      <c r="C117" s="927">
        <f>'BASE DE DADOS MÓDULOS 4 E 5'!C30</f>
        <v>2.9999999999999997E-4</v>
      </c>
      <c r="D117" s="787">
        <f t="shared" si="3"/>
        <v>1.42</v>
      </c>
    </row>
    <row r="118" spans="1:6">
      <c r="A118" s="1713" t="s">
        <v>303</v>
      </c>
      <c r="B118" s="1729"/>
      <c r="C118" s="815">
        <f>'BASE DE DADOS MÓDULOS 4 E 5'!C31</f>
        <v>3.5000000000000001E-3</v>
      </c>
      <c r="D118" s="787">
        <f t="shared" si="3"/>
        <v>16.53</v>
      </c>
    </row>
    <row r="119" spans="1:6">
      <c r="A119" s="1713" t="s">
        <v>304</v>
      </c>
      <c r="B119" s="1729"/>
      <c r="C119" s="814">
        <f>'BASE DE DADOS MÓDULOS 4 E 5'!C32</f>
        <v>1.2999999999999999E-3</v>
      </c>
      <c r="D119" s="787">
        <f t="shared" si="3"/>
        <v>6.14</v>
      </c>
    </row>
    <row r="120" spans="1:6">
      <c r="A120" s="1713" t="s">
        <v>315</v>
      </c>
      <c r="B120" s="1714"/>
      <c r="C120" s="814">
        <f>'BASE DE DADOS MÓDULOS 4 E 5'!C33</f>
        <v>4.2999999999999997E-2</v>
      </c>
      <c r="D120" s="787">
        <f t="shared" si="3"/>
        <v>203.12</v>
      </c>
    </row>
    <row r="121" spans="1:6" ht="13.5" thickBot="1">
      <c r="A121" s="816" t="s">
        <v>339</v>
      </c>
      <c r="B121" s="817"/>
      <c r="C121" s="928">
        <f>'BASE DE DADOS MÓDULOS 4 E 5'!C34</f>
        <v>1.6999999999999999E-3</v>
      </c>
      <c r="D121" s="819">
        <f t="shared" si="3"/>
        <v>8.0299999999999994</v>
      </c>
    </row>
    <row r="122" spans="1:6" ht="13.5" thickBot="1">
      <c r="A122" s="810" t="s">
        <v>282</v>
      </c>
      <c r="B122" s="811"/>
      <c r="C122" s="812">
        <f>SUM(C115:C121)</f>
        <v>5.79E-2</v>
      </c>
      <c r="D122" s="829">
        <f>SUM(D115:D121)</f>
        <v>273.5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393.49</v>
      </c>
    </row>
    <row r="126" spans="1:6">
      <c r="A126" s="1713" t="s">
        <v>317</v>
      </c>
      <c r="B126" s="1714"/>
      <c r="C126" s="814">
        <f>'BASE DE DADOS MÓDULOS 4 E 5'!C39</f>
        <v>1.3899999999999999E-2</v>
      </c>
      <c r="D126" s="789">
        <f>C126*$D$65</f>
        <v>65.66</v>
      </c>
    </row>
    <row r="127" spans="1:6">
      <c r="A127" s="1713" t="s">
        <v>786</v>
      </c>
      <c r="B127" s="1714"/>
      <c r="C127" s="814">
        <f>'BASE DE DADOS MÓDULOS 4 E 5'!C40</f>
        <v>8.3999999999999995E-3</v>
      </c>
      <c r="D127" s="789">
        <f>C127*$D$65</f>
        <v>39.68</v>
      </c>
    </row>
    <row r="128" spans="1:6">
      <c r="A128" s="1713" t="s">
        <v>784</v>
      </c>
      <c r="B128" s="1729"/>
      <c r="C128" s="814">
        <f>'BASE DE DADOS MÓDULOS 4 E 5'!C41</f>
        <v>3.3E-3</v>
      </c>
      <c r="D128" s="789">
        <f>C128*$D$65</f>
        <v>15.59</v>
      </c>
    </row>
    <row r="129" spans="1:7">
      <c r="A129" s="1713" t="s">
        <v>860</v>
      </c>
      <c r="B129" s="1729"/>
      <c r="C129" s="927">
        <f>'BASE DE DADOS MÓDULOS 4 E 5'!C42</f>
        <v>0</v>
      </c>
      <c r="D129" s="789">
        <f>C129*$D$65</f>
        <v>0</v>
      </c>
    </row>
    <row r="130" spans="1:7">
      <c r="A130" s="1750" t="s">
        <v>318</v>
      </c>
      <c r="B130" s="1751"/>
      <c r="C130" s="986">
        <f>SUM(C125:C129)</f>
        <v>0.1089</v>
      </c>
      <c r="D130" s="930">
        <f>SUM(D125:D129)</f>
        <v>514.41999999999996</v>
      </c>
    </row>
    <row r="131" spans="1:7" ht="13.5" thickBot="1">
      <c r="A131" s="1745" t="s">
        <v>785</v>
      </c>
      <c r="B131" s="1746"/>
      <c r="C131" s="967">
        <f>'BASE DE DADOS MÓDULOS 4 E 5'!C44</f>
        <v>4.0099999999999997E-2</v>
      </c>
      <c r="D131" s="974">
        <f>C131*D65</f>
        <v>189.43</v>
      </c>
    </row>
    <row r="132" spans="1:7" ht="13.5" thickBot="1">
      <c r="A132" s="803" t="s">
        <v>282</v>
      </c>
      <c r="B132" s="872"/>
      <c r="C132" s="812">
        <f>SUM(C130:C131)</f>
        <v>0.14899999999999999</v>
      </c>
      <c r="D132" s="829">
        <f>D130+D131</f>
        <v>703.85</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1738.37</v>
      </c>
    </row>
    <row r="136" spans="1:7">
      <c r="A136" s="1713" t="s">
        <v>295</v>
      </c>
      <c r="B136" s="1714"/>
      <c r="C136" s="831">
        <f>C105+C106</f>
        <v>0.152</v>
      </c>
      <c r="D136" s="798">
        <f>D107</f>
        <v>718.01</v>
      </c>
    </row>
    <row r="137" spans="1:7">
      <c r="A137" s="1713" t="s">
        <v>300</v>
      </c>
      <c r="B137" s="1729"/>
      <c r="C137" s="832">
        <f>C110+C111</f>
        <v>1.8E-3</v>
      </c>
      <c r="D137" s="798">
        <f>D112</f>
        <v>8.5</v>
      </c>
    </row>
    <row r="138" spans="1:7">
      <c r="A138" s="1713" t="s">
        <v>301</v>
      </c>
      <c r="B138" s="1729"/>
      <c r="C138" s="832">
        <f>SUM(C115:C121)</f>
        <v>5.79E-2</v>
      </c>
      <c r="D138" s="798">
        <f>D122</f>
        <v>273.5</v>
      </c>
    </row>
    <row r="139" spans="1:7" ht="13.5" thickBot="1">
      <c r="A139" s="1745" t="s">
        <v>321</v>
      </c>
      <c r="B139" s="1746"/>
      <c r="C139" s="833">
        <f>SUM(C130:C131)</f>
        <v>0.14899999999999999</v>
      </c>
      <c r="D139" s="826">
        <f>D132</f>
        <v>703.85</v>
      </c>
    </row>
    <row r="140" spans="1:7" ht="13.5" thickBot="1">
      <c r="A140" s="1721" t="s">
        <v>282</v>
      </c>
      <c r="B140" s="1736"/>
      <c r="C140" s="792">
        <f>SUM(C135:C139)</f>
        <v>0.72870000000000001</v>
      </c>
      <c r="D140" s="784">
        <f>SUM(D135:D139)</f>
        <v>3442.23</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412.54</v>
      </c>
    </row>
    <row r="146" spans="1:6">
      <c r="A146" s="840" t="s">
        <v>325</v>
      </c>
      <c r="B146" s="976" t="s">
        <v>287</v>
      </c>
      <c r="C146" s="879" t="s">
        <v>287</v>
      </c>
      <c r="D146" s="789"/>
    </row>
    <row r="147" spans="1:6">
      <c r="A147" s="840" t="s">
        <v>326</v>
      </c>
      <c r="B147" s="933">
        <f>'BASE DE DADOS MÓDULOS 4 E 5'!B60</f>
        <v>7.6</v>
      </c>
      <c r="C147" s="841">
        <f>((100/((100-$B$152)%)-100)*B147)/$B$152</f>
        <v>8.86</v>
      </c>
      <c r="D147" s="789">
        <f>(D140+D87+D78+D65+D145+D153)*C147%</f>
        <v>884.19</v>
      </c>
    </row>
    <row r="148" spans="1:6">
      <c r="A148" s="840" t="s">
        <v>327</v>
      </c>
      <c r="B148" s="934">
        <f>'BASE DE DADOS MÓDULOS 4 E 5'!B61</f>
        <v>1.65</v>
      </c>
      <c r="C148" s="841">
        <f>((100/((100-$B$152)%)-100)*B148)/$B$152</f>
        <v>1.92</v>
      </c>
      <c r="D148" s="789">
        <f>(D153+D145+D140+D87+D78+D65)*C148%</f>
        <v>191.61</v>
      </c>
    </row>
    <row r="149" spans="1:6">
      <c r="A149" s="840" t="s">
        <v>328</v>
      </c>
      <c r="B149" s="879"/>
      <c r="C149" s="841"/>
      <c r="D149" s="789">
        <f>((D65+D78+D87+D140+D145+D153)*$C$149)%</f>
        <v>0</v>
      </c>
    </row>
    <row r="150" spans="1:6">
      <c r="A150" s="840" t="s">
        <v>329</v>
      </c>
      <c r="B150" s="935">
        <f>100*'ISS APOIO'!B64</f>
        <v>5</v>
      </c>
      <c r="C150" s="841">
        <f>((100/((100-$B$152)%)-100)*B150)/$B$152</f>
        <v>5.83</v>
      </c>
      <c r="D150" s="789">
        <f>(D153+D145+D140+D87+D78+D65)*C150%</f>
        <v>581.80999999999995</v>
      </c>
    </row>
    <row r="151" spans="1:6">
      <c r="A151" s="840" t="s">
        <v>330</v>
      </c>
      <c r="B151" s="879"/>
      <c r="C151" s="841"/>
      <c r="D151" s="789">
        <f>((D65+D78+D87+D140+D145+D153)*$C$151)%</f>
        <v>0</v>
      </c>
    </row>
    <row r="152" spans="1:6">
      <c r="A152" s="840" t="s">
        <v>331</v>
      </c>
      <c r="B152" s="880">
        <f>SUM(B147:B151)</f>
        <v>14.25</v>
      </c>
      <c r="C152" s="881">
        <f>SUM(C147:C151)</f>
        <v>16.61</v>
      </c>
      <c r="D152" s="882">
        <f>SUM(D147:D151)</f>
        <v>1657.61</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2361.67</v>
      </c>
      <c r="E154" s="949"/>
      <c r="F154" s="944"/>
    </row>
    <row r="155" spans="1:6" ht="13.5" thickBot="1">
      <c r="A155" s="1724"/>
      <c r="B155" s="1724"/>
      <c r="C155" s="1724"/>
      <c r="D155" s="834"/>
    </row>
    <row r="156" spans="1:6" ht="13.5" thickBot="1">
      <c r="A156" s="1721" t="s">
        <v>333</v>
      </c>
      <c r="B156" s="1722"/>
      <c r="C156" s="1723"/>
      <c r="D156" s="806">
        <f>D65+D78+D87+D140+D154</f>
        <v>11637.16</v>
      </c>
      <c r="E156" s="944"/>
      <c r="F156" s="944"/>
    </row>
    <row r="158" spans="1:6">
      <c r="D158" s="970">
        <f>D156*12</f>
        <v>139645.92000000001</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38.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886</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CCT!AM45</f>
        <v>2361.91</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2361.91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30" t="s">
        <v>335</v>
      </c>
      <c r="B20" s="1815"/>
      <c r="C20" s="428">
        <v>0</v>
      </c>
      <c r="D20" s="917">
        <f>D13*C20</f>
        <v>0</v>
      </c>
      <c r="E20" s="996"/>
    </row>
    <row r="21" spans="1:5" ht="13.5" thickBot="1">
      <c r="A21" s="1745" t="s">
        <v>882</v>
      </c>
      <c r="B21" s="1759"/>
      <c r="C21" s="916">
        <v>0</v>
      </c>
      <c r="D21" s="917">
        <f>D14*C21</f>
        <v>0</v>
      </c>
      <c r="E21" s="996"/>
    </row>
    <row r="22" spans="1:5" ht="13.5" thickBot="1">
      <c r="A22" s="1823" t="s">
        <v>274</v>
      </c>
      <c r="B22" s="1824"/>
      <c r="C22" s="1834"/>
      <c r="D22" s="997">
        <f>SUM(D13:D20)</f>
        <v>2361.91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Parâmetro!G48</f>
        <v>10.1</v>
      </c>
      <c r="D28" s="771">
        <f>((20*C28)-1)*C13</f>
        <v>201</v>
      </c>
      <c r="E28" s="989"/>
    </row>
    <row r="29" spans="1:5">
      <c r="A29" s="1713" t="s">
        <v>279</v>
      </c>
      <c r="B29" s="1729"/>
      <c r="C29" s="770">
        <f>Parâmetro!E99</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Parâmetro!C48</f>
        <v>0</v>
      </c>
      <c r="D32" s="691">
        <f>$C$13*C32</f>
        <v>0</v>
      </c>
      <c r="E32" s="989"/>
    </row>
    <row r="33" spans="1:8">
      <c r="A33" s="1713" t="s">
        <v>1054</v>
      </c>
      <c r="B33" s="1714"/>
      <c r="C33" s="775">
        <f>Parâmetro!D48</f>
        <v>0</v>
      </c>
      <c r="D33" s="691">
        <f>$C$13*C33</f>
        <v>0</v>
      </c>
      <c r="E33" s="989"/>
    </row>
    <row r="34" spans="1:8" ht="13.5" thickBot="1">
      <c r="A34" s="1816" t="s">
        <v>866</v>
      </c>
      <c r="B34" s="1839"/>
      <c r="C34" s="1023">
        <f>Parâmetro!E147</f>
        <v>247.42</v>
      </c>
      <c r="D34" s="662">
        <f>C34*C13</f>
        <v>247.42</v>
      </c>
      <c r="E34" s="989"/>
      <c r="H34" s="945"/>
    </row>
    <row r="35" spans="1:8" ht="13.5" thickBot="1">
      <c r="A35" s="1823" t="s">
        <v>282</v>
      </c>
      <c r="B35" s="1824"/>
      <c r="C35" s="1841"/>
      <c r="D35" s="1000">
        <f>SUM(D27:D34)</f>
        <v>451.54</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Apoio'!BM26</f>
        <v>103.18</v>
      </c>
      <c r="D40" s="781">
        <f>C40*$C$13</f>
        <v>103.18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103.18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472.38</v>
      </c>
      <c r="E49" s="989"/>
    </row>
    <row r="50" spans="1:6">
      <c r="A50" s="1713" t="s">
        <v>289</v>
      </c>
      <c r="B50" s="1729"/>
      <c r="C50" s="788">
        <f>'BASE DE DADOS MÓDULOS 4 E 5'!C6</f>
        <v>1.4999999999999999E-2</v>
      </c>
      <c r="D50" s="798">
        <f t="shared" ref="D50:D56" si="0">$D$22*C50</f>
        <v>35.43</v>
      </c>
      <c r="E50" s="989"/>
    </row>
    <row r="51" spans="1:6">
      <c r="A51" s="1713" t="s">
        <v>290</v>
      </c>
      <c r="B51" s="1714"/>
      <c r="C51" s="788">
        <f>'BASE DE DADOS MÓDULOS 4 E 5'!C7</f>
        <v>0.01</v>
      </c>
      <c r="D51" s="798">
        <f t="shared" si="0"/>
        <v>23.62</v>
      </c>
      <c r="E51" s="989"/>
    </row>
    <row r="52" spans="1:6">
      <c r="A52" s="1713" t="s">
        <v>291</v>
      </c>
      <c r="B52" s="1714"/>
      <c r="C52" s="788">
        <f>'BASE DE DADOS MÓDULOS 4 E 5'!C8</f>
        <v>2E-3</v>
      </c>
      <c r="D52" s="798">
        <f t="shared" si="0"/>
        <v>4.72</v>
      </c>
      <c r="E52" s="989"/>
    </row>
    <row r="53" spans="1:6">
      <c r="A53" s="1713" t="s">
        <v>292</v>
      </c>
      <c r="B53" s="1714"/>
      <c r="C53" s="788">
        <f>'BASE DE DADOS MÓDULOS 4 E 5'!C9</f>
        <v>2.5000000000000001E-2</v>
      </c>
      <c r="D53" s="798">
        <f t="shared" si="0"/>
        <v>59.05</v>
      </c>
      <c r="E53" s="989"/>
    </row>
    <row r="54" spans="1:6">
      <c r="A54" s="1713" t="s">
        <v>293</v>
      </c>
      <c r="B54" s="1714"/>
      <c r="C54" s="920">
        <f>'BASE DE DADOS MÓDULOS 4 E 5'!C10</f>
        <v>0.08</v>
      </c>
      <c r="D54" s="787">
        <f t="shared" si="0"/>
        <v>188.95</v>
      </c>
      <c r="E54" s="989"/>
    </row>
    <row r="55" spans="1:6">
      <c r="A55" s="1713" t="s">
        <v>1060</v>
      </c>
      <c r="B55" s="1714"/>
      <c r="C55" s="981">
        <f>'BASE DE DADOS MÓDULOS 4 E 5'!C11</f>
        <v>0.03</v>
      </c>
      <c r="D55" s="787">
        <f t="shared" si="0"/>
        <v>70.86</v>
      </c>
      <c r="E55" s="989"/>
    </row>
    <row r="56" spans="1:6" ht="13.5" thickBot="1">
      <c r="A56" s="1745" t="s">
        <v>294</v>
      </c>
      <c r="B56" s="1759"/>
      <c r="C56" s="922">
        <f>'BASE DE DADOS MÓDULOS 4 E 5'!C12</f>
        <v>6.0000000000000001E-3</v>
      </c>
      <c r="D56" s="787">
        <f t="shared" si="0"/>
        <v>14.17</v>
      </c>
      <c r="E56" s="989"/>
    </row>
    <row r="57" spans="1:6" ht="13.5" thickBot="1">
      <c r="A57" s="1823" t="s">
        <v>282</v>
      </c>
      <c r="B57" s="1826"/>
      <c r="C57" s="1003">
        <f>SUM(C49:C56)</f>
        <v>0.36799999999999999</v>
      </c>
      <c r="D57" s="1001">
        <f>SUM(D49:D56)</f>
        <v>869.18</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196.75</v>
      </c>
      <c r="E60" s="989"/>
      <c r="F60" s="956"/>
    </row>
    <row r="61" spans="1:6">
      <c r="A61" s="1713" t="s">
        <v>297</v>
      </c>
      <c r="B61" s="1729"/>
      <c r="C61" s="428">
        <f>'BASE DE DADOS MÓDULOS 4 E 5'!C17</f>
        <v>2.7799999999999998E-2</v>
      </c>
      <c r="D61" s="798">
        <f>C61*D22</f>
        <v>65.66</v>
      </c>
      <c r="E61" s="989"/>
    </row>
    <row r="62" spans="1:6">
      <c r="A62" s="1750" t="s">
        <v>298</v>
      </c>
      <c r="B62" s="1751"/>
      <c r="C62" s="988">
        <f>SUM(C60:C61)</f>
        <v>0.1111</v>
      </c>
      <c r="D62" s="800">
        <f>SUM(D60:D61)</f>
        <v>262.41000000000003</v>
      </c>
      <c r="E62" s="989"/>
    </row>
    <row r="63" spans="1:6" ht="13.5" thickBot="1">
      <c r="A63" s="1745" t="s">
        <v>299</v>
      </c>
      <c r="B63" s="1759"/>
      <c r="C63" s="801">
        <f>'BASE DE DADOS MÓDULOS 4 E 5'!C19</f>
        <v>4.0899999999999999E-2</v>
      </c>
      <c r="D63" s="884">
        <f>D22*C63</f>
        <v>96.6</v>
      </c>
      <c r="E63" s="989"/>
    </row>
    <row r="64" spans="1:6" ht="13.5" thickBot="1">
      <c r="A64" s="1004" t="s">
        <v>282</v>
      </c>
      <c r="B64" s="1009"/>
      <c r="C64" s="1006">
        <f>SUM(C62:C63)</f>
        <v>0.152</v>
      </c>
      <c r="D64" s="1007">
        <f>SUM(D62+D63)</f>
        <v>359.01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3.07</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1.18</v>
      </c>
      <c r="E68" s="989"/>
    </row>
    <row r="69" spans="1:7" ht="13.5" thickBot="1">
      <c r="A69" s="1004" t="s">
        <v>282</v>
      </c>
      <c r="B69" s="1005"/>
      <c r="C69" s="1006">
        <f>SUM(C67:C68)</f>
        <v>1.8E-3</v>
      </c>
      <c r="D69" s="997">
        <f>SUM(D67:D68)</f>
        <v>4.25</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17.71</v>
      </c>
      <c r="E72" s="989"/>
    </row>
    <row r="73" spans="1:7">
      <c r="A73" s="1713" t="s">
        <v>338</v>
      </c>
      <c r="B73" s="1729"/>
      <c r="C73" s="814">
        <f>'BASE DE DADOS MÓDULOS 4 E 5'!C29</f>
        <v>5.9999999999999995E-4</v>
      </c>
      <c r="D73" s="787">
        <f t="shared" si="1"/>
        <v>1.42</v>
      </c>
      <c r="E73" s="989"/>
    </row>
    <row r="74" spans="1:7">
      <c r="A74" s="1713" t="s">
        <v>302</v>
      </c>
      <c r="B74" s="1729"/>
      <c r="C74" s="814">
        <f>'BASE DE DADOS MÓDULOS 4 E 5'!C30</f>
        <v>2.9999999999999997E-4</v>
      </c>
      <c r="D74" s="787">
        <f t="shared" si="1"/>
        <v>0.71</v>
      </c>
      <c r="E74" s="989"/>
    </row>
    <row r="75" spans="1:7">
      <c r="A75" s="1713" t="s">
        <v>303</v>
      </c>
      <c r="B75" s="1729"/>
      <c r="C75" s="814">
        <f>'BASE DE DADOS MÓDULOS 4 E 5'!C31</f>
        <v>3.5000000000000001E-3</v>
      </c>
      <c r="D75" s="787">
        <f t="shared" si="1"/>
        <v>8.27</v>
      </c>
      <c r="E75" s="989"/>
    </row>
    <row r="76" spans="1:7">
      <c r="A76" s="1713" t="s">
        <v>304</v>
      </c>
      <c r="B76" s="1729"/>
      <c r="C76" s="927">
        <f>'BASE DE DADOS MÓDULOS 4 E 5'!C32</f>
        <v>1.2999999999999999E-3</v>
      </c>
      <c r="D76" s="787">
        <f t="shared" si="1"/>
        <v>3.07</v>
      </c>
      <c r="E76" s="989"/>
    </row>
    <row r="77" spans="1:7">
      <c r="A77" s="1713" t="s">
        <v>315</v>
      </c>
      <c r="B77" s="1714"/>
      <c r="C77" s="815">
        <f>'BASE DE DADOS MÓDULOS 4 E 5'!C33</f>
        <v>4.2999999999999997E-2</v>
      </c>
      <c r="D77" s="787">
        <f t="shared" si="1"/>
        <v>101.56</v>
      </c>
      <c r="E77" s="989"/>
    </row>
    <row r="78" spans="1:7" ht="13.5" thickBot="1">
      <c r="A78" s="816" t="s">
        <v>339</v>
      </c>
      <c r="B78" s="817"/>
      <c r="C78" s="815">
        <f>'BASE DE DADOS MÓDULOS 4 E 5'!C34</f>
        <v>1.6999999999999999E-3</v>
      </c>
      <c r="D78" s="819">
        <f t="shared" si="1"/>
        <v>4.0199999999999996</v>
      </c>
      <c r="E78" s="989"/>
    </row>
    <row r="79" spans="1:7" ht="13.5" thickBot="1">
      <c r="A79" s="1004" t="s">
        <v>282</v>
      </c>
      <c r="B79" s="1005"/>
      <c r="C79" s="1006">
        <f>SUM(C72:C78)</f>
        <v>5.79E-2</v>
      </c>
      <c r="D79" s="1010">
        <f>SUM(D72:D78)</f>
        <v>136.76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196.75</v>
      </c>
      <c r="E82" s="989"/>
    </row>
    <row r="83" spans="1:6">
      <c r="A83" s="1713" t="s">
        <v>317</v>
      </c>
      <c r="B83" s="1714"/>
      <c r="C83" s="814">
        <f>'BASE DE DADOS MÓDULOS 4 E 5'!C39</f>
        <v>1.3899999999999999E-2</v>
      </c>
      <c r="D83" s="789">
        <f>C83*$D$22</f>
        <v>32.83</v>
      </c>
      <c r="E83" s="989"/>
    </row>
    <row r="84" spans="1:6">
      <c r="A84" s="1713" t="s">
        <v>783</v>
      </c>
      <c r="B84" s="1714"/>
      <c r="C84" s="814">
        <f>'BASE DE DADOS MÓDULOS 4 E 5'!C40</f>
        <v>8.3999999999999995E-3</v>
      </c>
      <c r="D84" s="789">
        <f>C84*$D$22</f>
        <v>19.84</v>
      </c>
      <c r="E84" s="989"/>
    </row>
    <row r="85" spans="1:6">
      <c r="A85" s="1713" t="s">
        <v>784</v>
      </c>
      <c r="B85" s="1729"/>
      <c r="C85" s="927">
        <f>'BASE DE DADOS MÓDULOS 4 E 5'!C41</f>
        <v>3.3E-3</v>
      </c>
      <c r="D85" s="789">
        <f>C85*$D$22</f>
        <v>7.79</v>
      </c>
      <c r="E85" s="989"/>
    </row>
    <row r="86" spans="1:6">
      <c r="A86" s="1713" t="s">
        <v>859</v>
      </c>
      <c r="B86" s="1729"/>
      <c r="C86" s="814">
        <f>'BASE DE DADOS MÓDULOS 4 E 5'!C42</f>
        <v>0</v>
      </c>
      <c r="D86" s="789">
        <f>C86*$D$22</f>
        <v>0</v>
      </c>
      <c r="E86" s="989"/>
    </row>
    <row r="87" spans="1:6">
      <c r="A87" s="1750" t="s">
        <v>318</v>
      </c>
      <c r="B87" s="1751"/>
      <c r="C87" s="973">
        <f>SUM(C82:C86)</f>
        <v>0.1089</v>
      </c>
      <c r="D87" s="930">
        <f>SUM(D82:D86)</f>
        <v>257.20999999999998</v>
      </c>
      <c r="E87" s="989"/>
    </row>
    <row r="88" spans="1:6" ht="13.5" thickBot="1">
      <c r="A88" s="1745" t="s">
        <v>785</v>
      </c>
      <c r="B88" s="1746"/>
      <c r="C88" s="967">
        <f>'BASE DE DADOS MÓDULOS 4 E 5'!C44</f>
        <v>4.0099999999999997E-2</v>
      </c>
      <c r="D88" s="974">
        <f>C88*D22</f>
        <v>94.71</v>
      </c>
      <c r="E88" s="989"/>
    </row>
    <row r="89" spans="1:6" ht="13.5" thickBot="1">
      <c r="A89" s="1012" t="s">
        <v>282</v>
      </c>
      <c r="B89" s="1013"/>
      <c r="C89" s="1026">
        <f>SUM(C87:C88)</f>
        <v>0.14899999999999999</v>
      </c>
      <c r="D89" s="1007">
        <f>D87+D88</f>
        <v>351.92</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869.18</v>
      </c>
      <c r="E92" s="989"/>
    </row>
    <row r="93" spans="1:6">
      <c r="A93" s="1713" t="s">
        <v>295</v>
      </c>
      <c r="B93" s="1714"/>
      <c r="C93" s="831">
        <f>C62+C63</f>
        <v>0.152</v>
      </c>
      <c r="D93" s="798">
        <f>D64</f>
        <v>359.01</v>
      </c>
      <c r="E93" s="989"/>
    </row>
    <row r="94" spans="1:6">
      <c r="A94" s="1713" t="s">
        <v>300</v>
      </c>
      <c r="B94" s="1729"/>
      <c r="C94" s="832">
        <f>C67+C68</f>
        <v>1.8E-3</v>
      </c>
      <c r="D94" s="798">
        <f>D69</f>
        <v>4.25</v>
      </c>
      <c r="E94" s="989"/>
    </row>
    <row r="95" spans="1:6">
      <c r="A95" s="1713" t="s">
        <v>301</v>
      </c>
      <c r="B95" s="1729"/>
      <c r="C95" s="832">
        <f>SUM(C72:C78)</f>
        <v>5.79E-2</v>
      </c>
      <c r="D95" s="798">
        <f>D79</f>
        <v>136.76</v>
      </c>
      <c r="E95" s="989"/>
    </row>
    <row r="96" spans="1:6" ht="13.5" thickBot="1">
      <c r="A96" s="1745" t="s">
        <v>321</v>
      </c>
      <c r="B96" s="1746"/>
      <c r="C96" s="833">
        <f>SUM(C87:C88)</f>
        <v>0.14899999999999999</v>
      </c>
      <c r="D96" s="826">
        <f>D89</f>
        <v>351.92</v>
      </c>
      <c r="E96" s="989"/>
    </row>
    <row r="97" spans="1:7" ht="13.5" thickBot="1">
      <c r="A97" s="1823" t="s">
        <v>282</v>
      </c>
      <c r="B97" s="1826"/>
      <c r="C97" s="1003">
        <f>SUM(C92:C96)</f>
        <v>0.72870000000000001</v>
      </c>
      <c r="D97" s="1001">
        <f>SUM(D92:D96)</f>
        <v>1721.12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442.09</v>
      </c>
      <c r="E104" s="989"/>
    </row>
    <row r="105" spans="1:7">
      <c r="A105" s="840" t="s">
        <v>327</v>
      </c>
      <c r="B105" s="841">
        <f>'BASE DE DADOS MÓDULOS 4 E 5'!B61</f>
        <v>1.65</v>
      </c>
      <c r="C105" s="1019">
        <f>((100/((100-$B$109)%)-100)*B105)/$B$109</f>
        <v>1.92</v>
      </c>
      <c r="D105" s="842">
        <f>((D22+D35+D44+D97+D102+D110)*$C$105)%</f>
        <v>95.8</v>
      </c>
      <c r="E105" s="989"/>
    </row>
    <row r="106" spans="1:7">
      <c r="A106" s="840" t="s">
        <v>328</v>
      </c>
      <c r="B106" s="841"/>
      <c r="C106" s="1019"/>
      <c r="D106" s="842">
        <f>((D22+D35+D44+D97+D102+D110)*$C$106)%</f>
        <v>0</v>
      </c>
      <c r="E106" s="989"/>
    </row>
    <row r="107" spans="1:7">
      <c r="A107" s="840" t="s">
        <v>329</v>
      </c>
      <c r="B107" s="841">
        <f>100*'ISS APOIO'!B64</f>
        <v>5</v>
      </c>
      <c r="C107" s="1019">
        <f>((100/((100-$B$109)%)-100)*B107)/$B$109</f>
        <v>5.83</v>
      </c>
      <c r="D107" s="842">
        <f>((D22+D35+D44+D97+D102+D110)*$C$107)%</f>
        <v>290.89999999999998</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828.8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1180.83</v>
      </c>
      <c r="E111" s="989"/>
    </row>
    <row r="112" spans="1:7" ht="13.5" thickBot="1">
      <c r="A112" s="1724"/>
      <c r="B112" s="1724"/>
      <c r="C112" s="1724"/>
      <c r="D112" s="834"/>
      <c r="E112" s="989"/>
    </row>
    <row r="113" spans="1:5" ht="13.5" thickBot="1">
      <c r="A113" s="1823" t="s">
        <v>333</v>
      </c>
      <c r="B113" s="1824"/>
      <c r="C113" s="1825"/>
      <c r="D113" s="1010">
        <f>D22+D35+D44+D97+D111</f>
        <v>5818.58</v>
      </c>
      <c r="E113" s="989"/>
    </row>
    <row r="115" spans="1:5">
      <c r="D115" s="970">
        <f>D113*12</f>
        <v>69822.960000000006</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A83:B83"/>
    <mergeCell ref="A84:B84"/>
    <mergeCell ref="A85:B85"/>
    <mergeCell ref="A98:C98"/>
    <mergeCell ref="A112:C112"/>
    <mergeCell ref="B101:C101"/>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9.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9" sqref="G29"/>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83</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985</v>
      </c>
    </row>
    <row r="6" spans="1:4">
      <c r="A6" s="1704" t="s">
        <v>262</v>
      </c>
      <c r="B6" s="1705"/>
      <c r="C6" s="1706"/>
      <c r="D6" s="857"/>
    </row>
    <row r="7" spans="1:4" ht="38.25">
      <c r="A7" s="1704" t="s">
        <v>263</v>
      </c>
      <c r="B7" s="1705"/>
      <c r="C7" s="1706"/>
      <c r="D7" s="647" t="s">
        <v>1019</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348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CCT!AV46</f>
        <v>1</v>
      </c>
      <c r="C34" s="909">
        <f>CCT!AU46</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CCT!BD46</f>
        <v>1</v>
      </c>
      <c r="C38" s="909">
        <f>CCT!BC46</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1238</v>
      </c>
      <c r="B49" s="1891"/>
      <c r="C49" s="1891"/>
      <c r="D49" s="1891"/>
    </row>
    <row r="50" spans="1:7" ht="13.5" thickBot="1">
      <c r="A50" s="655" t="s">
        <v>534</v>
      </c>
      <c r="B50" s="656">
        <v>0</v>
      </c>
      <c r="C50" s="736">
        <v>0</v>
      </c>
      <c r="D50" s="658">
        <f>B50*C50</f>
        <v>0</v>
      </c>
      <c r="F50" s="944"/>
      <c r="G50" s="944"/>
    </row>
    <row r="51" spans="1:7" ht="27" customHeight="1" thickBot="1">
      <c r="A51" s="1891" t="s">
        <v>1239</v>
      </c>
      <c r="B51" s="1891"/>
      <c r="C51" s="1891"/>
      <c r="D51" s="1891"/>
    </row>
    <row r="52" spans="1:7" ht="13.5" thickBot="1">
      <c r="A52" s="655" t="s">
        <v>936</v>
      </c>
      <c r="B52" s="656">
        <v>0</v>
      </c>
      <c r="C52" s="736">
        <v>0</v>
      </c>
      <c r="D52" s="658">
        <f>B52*C52</f>
        <v>0</v>
      </c>
    </row>
    <row r="53" spans="1:7" ht="27" customHeight="1" thickBot="1">
      <c r="A53" s="1891" t="s">
        <v>349</v>
      </c>
      <c r="B53" s="1891"/>
      <c r="C53" s="1891"/>
      <c r="D53" s="1891"/>
    </row>
    <row r="54" spans="1:7" ht="13.5" thickBot="1">
      <c r="A54" s="977" t="s">
        <v>919</v>
      </c>
      <c r="B54" s="978">
        <f>CCT!AN47</f>
        <v>1</v>
      </c>
      <c r="C54" s="979">
        <f>CCT!AM47</f>
        <v>2507.27</v>
      </c>
      <c r="D54" s="980">
        <f>B54*C54</f>
        <v>2507.27</v>
      </c>
    </row>
    <row r="55" spans="1:7" ht="13.5" thickBot="1">
      <c r="A55" s="663" t="s">
        <v>533</v>
      </c>
      <c r="B55" s="725">
        <f>SUM(B16:B41,B43:B48,B50,B52,B54)</f>
        <v>3</v>
      </c>
      <c r="C55" s="751"/>
      <c r="D55" s="726">
        <f>SUM(D16:D41,D43:D48,D50,D52,D54)</f>
        <v>4782.32</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91">
        <f>(1/220*12*6/12)</f>
        <v>2.7300000000000001E-2</v>
      </c>
      <c r="D63" s="686">
        <f>C63*(D35+D36)</f>
        <v>0</v>
      </c>
    </row>
    <row r="64" spans="1:7" ht="13.5" thickBot="1">
      <c r="A64" s="869" t="s">
        <v>882</v>
      </c>
      <c r="B64" s="870"/>
      <c r="C64" s="877"/>
      <c r="D64" s="809">
        <v>0</v>
      </c>
    </row>
    <row r="65" spans="1:7" ht="13.5" thickBot="1">
      <c r="A65" s="1721" t="s">
        <v>274</v>
      </c>
      <c r="B65" s="1722"/>
      <c r="C65" s="1736"/>
      <c r="D65" s="666">
        <f>SUM(D55,D57:D63)</f>
        <v>4877.21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SUM(B16:B41)*(Parâmetro!G17*20-1)+SUM(B43:B48)*(Parâmetro!G26*20-1)+SUM(B50)*(Parâmetro!G29*20-1)+SUM(B52)*(Parâmetro!G30*20-1)+SUM(B54)*(Parâmetro!G37*20-1)</f>
        <v>837</v>
      </c>
      <c r="E71" s="863"/>
      <c r="F71" s="951"/>
    </row>
    <row r="72" spans="1:7">
      <c r="A72" s="1713" t="s">
        <v>279</v>
      </c>
      <c r="B72" s="1729"/>
      <c r="C72" s="770">
        <f>Parâmetro!E100</f>
        <v>3.1</v>
      </c>
      <c r="D72" s="864">
        <f>(2*C72*20*SUM(B16:B41,B43:B48,B50,B52))-(IF(SUM(D16:D41,D43:D48,D50,D52)*6%&lt;=(2*C72*20*SUM(B16:B41,B43:B48,B50,B52)),SUM(D16:D41,D43:D48,D50,D52)*6%,(2*C72*20*SUM(B16:B41,B43:B48,B50,B52))))+(2*C72*20*B54)-(IF(D54*6%&lt;=(2*C72*20*B54),D54*6%,(2*C72*20*B54)))</f>
        <v>111.5</v>
      </c>
      <c r="E72" s="951"/>
    </row>
    <row r="73" spans="1:7">
      <c r="A73" s="1713" t="s">
        <v>280</v>
      </c>
      <c r="B73" s="1714"/>
      <c r="C73" s="865"/>
      <c r="D73" s="691">
        <f>$C$13*C73</f>
        <v>0</v>
      </c>
      <c r="E73" s="952"/>
    </row>
    <row r="74" spans="1:7">
      <c r="A74" s="1713" t="s">
        <v>281</v>
      </c>
      <c r="B74" s="1714"/>
      <c r="C74" s="773">
        <f>Parâmetro!C152</f>
        <v>3.12</v>
      </c>
      <c r="D74" s="691">
        <f>B55*C74</f>
        <v>9.36</v>
      </c>
      <c r="E74" s="951"/>
    </row>
    <row r="75" spans="1:7">
      <c r="A75" s="1713" t="s">
        <v>1053</v>
      </c>
      <c r="B75" s="1714"/>
      <c r="C75" s="774"/>
      <c r="D75" s="866">
        <f>SUM(B16:B41)*Parâmetro!C17+SUM(B43:B48)*Parâmetro!C26+SUM(B50)*Parâmetro!C29+SUM(B52)*Parâmetro!C30+SUM(B54)*Parâmetro!C37</f>
        <v>58.3</v>
      </c>
      <c r="E75" s="951"/>
    </row>
    <row r="76" spans="1:7">
      <c r="A76" s="1713" t="s">
        <v>1054</v>
      </c>
      <c r="B76" s="1714"/>
      <c r="C76" s="868"/>
      <c r="D76" s="866">
        <f>SUM(B16:B41)*Parâmetro!D17+SUM(B43:B48)*Parâmetro!D26+SUM(B50)*Parâmetro!D29+SUM(B52)*Parâmetro!D30+SUM(B54)*Parâmetro!D37</f>
        <v>0</v>
      </c>
      <c r="E76" s="951"/>
    </row>
    <row r="77" spans="1:7" ht="13.5" thickBot="1">
      <c r="A77" s="1816" t="s">
        <v>866</v>
      </c>
      <c r="B77" s="1817"/>
      <c r="C77" s="871"/>
      <c r="D77" s="724">
        <f>B54*Parâmetro!E147</f>
        <v>247.42</v>
      </c>
    </row>
    <row r="78" spans="1:7" ht="13.5" thickBot="1">
      <c r="A78" s="1721" t="s">
        <v>282</v>
      </c>
      <c r="B78" s="1722"/>
      <c r="C78" s="1747"/>
      <c r="D78" s="726">
        <f>SUM(D70:D77)</f>
        <v>1263.58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LAVRAS'!B17*'Uniforme Apoio'!BM10+'CARGOS LAVRAS'!B18*'Uniforme Apoio'!BM11+'CARGOS LAVRAS'!B19*'Uniforme Apoio'!BM12+'CARGOS LAVRAS'!B20*'Uniforme Apoio'!BM13+'CARGOS LAVRAS'!B21*'Uniforme Apoio'!BM14+'CARGOS LAVRAS'!B22*'Uniforme Apoio'!BM15+'CARGOS LAVRAS'!B23*'Uniforme Apoio'!BM16+'CARGOS LAVRAS'!B24*'Uniforme Apoio'!BM17+'CARGOS LAVRAS'!B25*'Uniforme Apoio'!BM18+'CARGOS LAVRAS'!B26*'Uniforme Apoio'!BM20+'CARGOS LAVRAS'!B27*'Uniforme Apoio'!BM21+'CARGOS LAVRAS'!B28*'Uniforme Apoio'!BM22+'CARGOS LAVRAS'!B29*'Uniforme Apoio'!BM23+'CARGOS LAVRAS'!B30*'Uniforme Apoio'!BM24+'CARGOS LAVRAS'!B31*'Uniforme Apoio'!BM25+'CARGOS LAVRAS'!B32*'Uniforme Apoio'!BM28+'CARGOS LAVRAS'!B33*'Uniforme Apoio'!BM29+'CARGOS LAVRAS'!B34*'Uniforme Apoio'!BM30+'CARGOS LAVRAS'!B35*'Uniforme Apoio'!BM30+'CARGOS LAVRAS'!B36*'Uniforme Apoio'!BM30+'CARGOS LAVRAS'!B37*'Uniforme Apoio'!BM31+'CARGOS LAVRAS'!B38*'Uniforme Apoio'!BM31+'CARGOS LAVRAS'!B39*'Uniforme Apoio'!BM32+'CARGOS LAVRAS'!B40*'Uniforme Apoio'!BM33+'CARGOS LAVRAS'!B41*'Uniforme Apoio'!BM39+'CARGOS LAVRAS'!B43*'Uniforme Apoio'!BM19+'CARGOS LAVRAS'!B44*'Uniforme Apoio'!BM27+'CARGOS LAVRAS'!B45*'Uniforme Apoio'!BM35+'CARGOS LAVRAS'!B46*'Uniforme Apoio'!BM36+'CARGOS LAVRAS'!B47*'Uniforme Apoio'!BM37+'CARGOS LAVRAS'!B48*'Uniforme Apoio'!BM38+'CARGOS LAVRAS'!B50*'Uniforme Apoio'!BM40+'CARGOS LAVRAS'!B52*'Uniforme Apoio'!BM34+'CARGOS LAVRAS'!B54*'Uniforme Apoio'!BM26</f>
        <v>270.29000000000002</v>
      </c>
      <c r="E83" s="944"/>
    </row>
    <row r="84" spans="1:7">
      <c r="A84" s="1713" t="str">
        <f>'TOTALIZADORA MÓDULOS'!A286:B286</f>
        <v>B - Materiais de Consumo</v>
      </c>
      <c r="B84" s="1729"/>
      <c r="C84" s="782">
        <v>0</v>
      </c>
      <c r="D84" s="781">
        <f>'Material de consumo jardinagem'!G21*'CARGOS LAVRAS'!B28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270.29000000000002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975.44</v>
      </c>
    </row>
    <row r="93" spans="1:7">
      <c r="A93" s="1713" t="s">
        <v>289</v>
      </c>
      <c r="B93" s="1729"/>
      <c r="C93" s="788">
        <f>'BASE DE DADOS MÓDULOS 4 E 5'!C6</f>
        <v>1.4999999999999999E-2</v>
      </c>
      <c r="D93" s="789">
        <f t="shared" ref="D93:D99" si="2">$D$65*C93</f>
        <v>73.16</v>
      </c>
    </row>
    <row r="94" spans="1:7">
      <c r="A94" s="1713" t="s">
        <v>290</v>
      </c>
      <c r="B94" s="1714"/>
      <c r="C94" s="788">
        <f>'BASE DE DADOS MÓDULOS 4 E 5'!C7</f>
        <v>0.01</v>
      </c>
      <c r="D94" s="789">
        <f t="shared" si="2"/>
        <v>48.77</v>
      </c>
    </row>
    <row r="95" spans="1:7">
      <c r="A95" s="1713" t="s">
        <v>291</v>
      </c>
      <c r="B95" s="1714"/>
      <c r="C95" s="788">
        <f>'BASE DE DADOS MÓDULOS 4 E 5'!C8</f>
        <v>2E-3</v>
      </c>
      <c r="D95" s="789">
        <f t="shared" si="2"/>
        <v>9.75</v>
      </c>
    </row>
    <row r="96" spans="1:7">
      <c r="A96" s="1713" t="s">
        <v>292</v>
      </c>
      <c r="B96" s="1714"/>
      <c r="C96" s="788">
        <f>'BASE DE DADOS MÓDULOS 4 E 5'!C9</f>
        <v>2.5000000000000001E-2</v>
      </c>
      <c r="D96" s="789">
        <f t="shared" si="2"/>
        <v>121.93</v>
      </c>
    </row>
    <row r="97" spans="1:7">
      <c r="A97" s="1713" t="s">
        <v>293</v>
      </c>
      <c r="B97" s="1714"/>
      <c r="C97" s="788">
        <f>'BASE DE DADOS MÓDULOS 4 E 5'!C10</f>
        <v>0.08</v>
      </c>
      <c r="D97" s="787">
        <f t="shared" si="2"/>
        <v>390.18</v>
      </c>
    </row>
    <row r="98" spans="1:7">
      <c r="A98" s="1713" t="s">
        <v>1052</v>
      </c>
      <c r="B98" s="1714"/>
      <c r="C98" s="920">
        <f>'BASE DE DADOS MÓDULOS 4 E 5'!C11</f>
        <v>0.03</v>
      </c>
      <c r="D98" s="921">
        <f t="shared" si="2"/>
        <v>146.32</v>
      </c>
    </row>
    <row r="99" spans="1:7" ht="13.5" thickBot="1">
      <c r="A99" s="1745" t="s">
        <v>294</v>
      </c>
      <c r="B99" s="1759"/>
      <c r="C99" s="922">
        <f>'BASE DE DADOS MÓDULOS 4 E 5'!C12</f>
        <v>6.0000000000000001E-3</v>
      </c>
      <c r="D99" s="787">
        <f t="shared" si="2"/>
        <v>29.26</v>
      </c>
    </row>
    <row r="100" spans="1:7" ht="13.5" thickBot="1">
      <c r="A100" s="1721" t="s">
        <v>282</v>
      </c>
      <c r="B100" s="1736"/>
      <c r="C100" s="792">
        <f>SUM(C92:C99)</f>
        <v>0.36799999999999999</v>
      </c>
      <c r="D100" s="784">
        <f>SUM(D92:D99)</f>
        <v>1794.81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406.27</v>
      </c>
    </row>
    <row r="104" spans="1:7">
      <c r="A104" s="1713" t="s">
        <v>297</v>
      </c>
      <c r="B104" s="1729"/>
      <c r="C104" s="428">
        <f>'BASE DE DADOS MÓDULOS 4 E 5'!C17</f>
        <v>2.7799999999999998E-2</v>
      </c>
      <c r="D104" s="798">
        <f>C104*D65</f>
        <v>135.59</v>
      </c>
    </row>
    <row r="105" spans="1:7">
      <c r="A105" s="1750" t="s">
        <v>298</v>
      </c>
      <c r="B105" s="1751"/>
      <c r="C105" s="924">
        <f>SUM(C103:C104)</f>
        <v>0.1111</v>
      </c>
      <c r="D105" s="800">
        <f>SUM(D103:D104)</f>
        <v>541.86</v>
      </c>
    </row>
    <row r="106" spans="1:7" ht="13.5" thickBot="1">
      <c r="A106" s="1745" t="s">
        <v>299</v>
      </c>
      <c r="B106" s="1759"/>
      <c r="C106" s="987">
        <f>'BASE DE DADOS MÓDULOS 4 E 5'!C19</f>
        <v>4.0899999999999999E-2</v>
      </c>
      <c r="D106" s="826">
        <f>D65*C106</f>
        <v>199.48</v>
      </c>
      <c r="F106" s="960"/>
      <c r="G106" s="961"/>
    </row>
    <row r="107" spans="1:7" ht="13.5" thickBot="1">
      <c r="A107" s="803" t="s">
        <v>282</v>
      </c>
      <c r="B107" s="872"/>
      <c r="C107" s="812">
        <f>SUM(C105:C106)</f>
        <v>0.152</v>
      </c>
      <c r="D107" s="806">
        <f>SUM(D105+D106)</f>
        <v>741.34</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6.34</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2.44</v>
      </c>
    </row>
    <row r="112" spans="1:7" ht="13.5" thickBot="1">
      <c r="A112" s="810" t="s">
        <v>282</v>
      </c>
      <c r="B112" s="811"/>
      <c r="C112" s="805">
        <f>SUM(C110:C111)</f>
        <v>1.8E-3</v>
      </c>
      <c r="D112" s="726">
        <f>SUM(D110:D111)</f>
        <v>8.7799999999999994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36.58</v>
      </c>
    </row>
    <row r="116" spans="1:6">
      <c r="A116" s="1713" t="s">
        <v>338</v>
      </c>
      <c r="B116" s="1729"/>
      <c r="C116" s="814">
        <f>'BASE DE DADOS MÓDULOS 4 E 5'!C29</f>
        <v>5.9999999999999995E-4</v>
      </c>
      <c r="D116" s="787">
        <f t="shared" si="3"/>
        <v>2.93</v>
      </c>
    </row>
    <row r="117" spans="1:6">
      <c r="A117" s="1713" t="s">
        <v>302</v>
      </c>
      <c r="B117" s="1729"/>
      <c r="C117" s="814">
        <f>'BASE DE DADOS MÓDULOS 4 E 5'!C30</f>
        <v>2.9999999999999997E-4</v>
      </c>
      <c r="D117" s="787">
        <f t="shared" si="3"/>
        <v>1.46</v>
      </c>
    </row>
    <row r="118" spans="1:6">
      <c r="A118" s="1713" t="s">
        <v>303</v>
      </c>
      <c r="B118" s="1729"/>
      <c r="C118" s="814">
        <f>'BASE DE DADOS MÓDULOS 4 E 5'!C31</f>
        <v>3.5000000000000001E-3</v>
      </c>
      <c r="D118" s="787">
        <f t="shared" si="3"/>
        <v>17.07</v>
      </c>
    </row>
    <row r="119" spans="1:6">
      <c r="A119" s="1713" t="s">
        <v>304</v>
      </c>
      <c r="B119" s="1729"/>
      <c r="C119" s="814">
        <f>'BASE DE DADOS MÓDULOS 4 E 5'!C32</f>
        <v>1.2999999999999999E-3</v>
      </c>
      <c r="D119" s="787">
        <f t="shared" si="3"/>
        <v>6.34</v>
      </c>
    </row>
    <row r="120" spans="1:6">
      <c r="A120" s="1713" t="s">
        <v>315</v>
      </c>
      <c r="B120" s="1714"/>
      <c r="C120" s="814">
        <f>'BASE DE DADOS MÓDULOS 4 E 5'!C33</f>
        <v>4.2999999999999997E-2</v>
      </c>
      <c r="D120" s="787">
        <f t="shared" si="3"/>
        <v>209.72</v>
      </c>
    </row>
    <row r="121" spans="1:6" ht="13.5" thickBot="1">
      <c r="A121" s="816" t="s">
        <v>339</v>
      </c>
      <c r="B121" s="817"/>
      <c r="C121" s="928">
        <f>'BASE DE DADOS MÓDULOS 4 E 5'!C34</f>
        <v>1.6999999999999999E-3</v>
      </c>
      <c r="D121" s="819">
        <f t="shared" si="3"/>
        <v>8.2899999999999991</v>
      </c>
    </row>
    <row r="122" spans="1:6" ht="13.5" thickBot="1">
      <c r="A122" s="810" t="s">
        <v>282</v>
      </c>
      <c r="B122" s="811"/>
      <c r="C122" s="812">
        <f>SUM(C115:C121)</f>
        <v>5.79E-2</v>
      </c>
      <c r="D122" s="829">
        <f>SUM(D115:D121)</f>
        <v>282.39</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406.27</v>
      </c>
    </row>
    <row r="126" spans="1:6">
      <c r="A126" s="1713" t="s">
        <v>317</v>
      </c>
      <c r="B126" s="1714"/>
      <c r="C126" s="814">
        <f>'BASE DE DADOS MÓDULOS 4 E 5'!C39</f>
        <v>1.3899999999999999E-2</v>
      </c>
      <c r="D126" s="789">
        <f>C126*$D$65</f>
        <v>67.790000000000006</v>
      </c>
    </row>
    <row r="127" spans="1:6">
      <c r="A127" s="1713" t="s">
        <v>786</v>
      </c>
      <c r="B127" s="1714"/>
      <c r="C127" s="814">
        <f>'BASE DE DADOS MÓDULOS 4 E 5'!C40</f>
        <v>8.3999999999999995E-3</v>
      </c>
      <c r="D127" s="789">
        <f>C127*$D$65</f>
        <v>40.97</v>
      </c>
    </row>
    <row r="128" spans="1:6">
      <c r="A128" s="1713" t="s">
        <v>784</v>
      </c>
      <c r="B128" s="1729"/>
      <c r="C128" s="927">
        <f>'BASE DE DADOS MÓDULOS 4 E 5'!C41</f>
        <v>3.3E-3</v>
      </c>
      <c r="D128" s="789">
        <f>C128*$D$65</f>
        <v>16.09</v>
      </c>
    </row>
    <row r="129" spans="1:7">
      <c r="A129" s="1713" t="s">
        <v>859</v>
      </c>
      <c r="B129" s="1729"/>
      <c r="C129" s="815">
        <f>'BASE DE DADOS MÓDULOS 4 E 5'!C42</f>
        <v>0</v>
      </c>
      <c r="D129" s="789">
        <f>C129*$D$65</f>
        <v>0</v>
      </c>
    </row>
    <row r="130" spans="1:7">
      <c r="A130" s="1750" t="s">
        <v>318</v>
      </c>
      <c r="B130" s="1751"/>
      <c r="C130" s="986">
        <f>SUM(C125:C129)</f>
        <v>0.1089</v>
      </c>
      <c r="D130" s="930">
        <f>SUM(D125:D129)</f>
        <v>531.12</v>
      </c>
    </row>
    <row r="131" spans="1:7" ht="13.5" thickBot="1">
      <c r="A131" s="1745" t="s">
        <v>785</v>
      </c>
      <c r="B131" s="1746"/>
      <c r="C131" s="967">
        <f>'BASE DE DADOS MÓDULOS 4 E 5'!C44</f>
        <v>4.0099999999999997E-2</v>
      </c>
      <c r="D131" s="974">
        <f>C131*D65</f>
        <v>195.58</v>
      </c>
    </row>
    <row r="132" spans="1:7" ht="13.5" thickBot="1">
      <c r="A132" s="803" t="s">
        <v>282</v>
      </c>
      <c r="B132" s="872"/>
      <c r="C132" s="812">
        <f>SUM(C130:C131)</f>
        <v>0.14899999999999999</v>
      </c>
      <c r="D132" s="829">
        <f>D130+D131</f>
        <v>726.7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1794.81</v>
      </c>
    </row>
    <row r="136" spans="1:7">
      <c r="A136" s="1713" t="s">
        <v>295</v>
      </c>
      <c r="B136" s="1714"/>
      <c r="C136" s="831">
        <f>C105+C106</f>
        <v>0.152</v>
      </c>
      <c r="D136" s="798">
        <f>D107</f>
        <v>741.34</v>
      </c>
    </row>
    <row r="137" spans="1:7">
      <c r="A137" s="1713" t="s">
        <v>300</v>
      </c>
      <c r="B137" s="1729"/>
      <c r="C137" s="832">
        <f>C110+C111</f>
        <v>1.8E-3</v>
      </c>
      <c r="D137" s="798">
        <f>D112</f>
        <v>8.7799999999999994</v>
      </c>
    </row>
    <row r="138" spans="1:7">
      <c r="A138" s="1713" t="s">
        <v>301</v>
      </c>
      <c r="B138" s="1729"/>
      <c r="C138" s="832">
        <f>SUM(C115:C121)</f>
        <v>5.79E-2</v>
      </c>
      <c r="D138" s="798">
        <f>D122</f>
        <v>282.39</v>
      </c>
    </row>
    <row r="139" spans="1:7" ht="13.5" thickBot="1">
      <c r="A139" s="1745" t="s">
        <v>321</v>
      </c>
      <c r="B139" s="1746"/>
      <c r="C139" s="833">
        <f>SUM(C130:C131)</f>
        <v>0.14899999999999999</v>
      </c>
      <c r="D139" s="826">
        <f>D132</f>
        <v>726.7</v>
      </c>
    </row>
    <row r="140" spans="1:7" ht="13.5" thickBot="1">
      <c r="A140" s="1721" t="s">
        <v>282</v>
      </c>
      <c r="B140" s="1736"/>
      <c r="C140" s="792">
        <f>SUM(C135:C139)</f>
        <v>0.72870000000000001</v>
      </c>
      <c r="D140" s="784">
        <f>SUM(D135:D139)</f>
        <v>3554.02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618.80999999999995</v>
      </c>
    </row>
    <row r="146" spans="1:6">
      <c r="A146" s="840" t="s">
        <v>325</v>
      </c>
      <c r="B146" s="933" t="s">
        <v>287</v>
      </c>
      <c r="C146" s="879" t="s">
        <v>287</v>
      </c>
      <c r="D146" s="789"/>
    </row>
    <row r="147" spans="1:6">
      <c r="A147" s="840" t="s">
        <v>326</v>
      </c>
      <c r="B147" s="933">
        <f>'BASE DE DADOS MÓDULOS 4 E 5'!B60</f>
        <v>7.6</v>
      </c>
      <c r="C147" s="841">
        <f>((100/((100-$B$152)%)-100)*B147)/$B$152</f>
        <v>8.86</v>
      </c>
      <c r="D147" s="789">
        <f>(D140+D87+D78+D65+D145+D153)*C147%</f>
        <v>976.48</v>
      </c>
    </row>
    <row r="148" spans="1:6">
      <c r="A148" s="840" t="s">
        <v>327</v>
      </c>
      <c r="B148" s="934">
        <f>'BASE DE DADOS MÓDULOS 4 E 5'!B61</f>
        <v>1.65</v>
      </c>
      <c r="C148" s="841">
        <f>((100/((100-$B$152)%)-100)*B148)/$B$152</f>
        <v>1.92</v>
      </c>
      <c r="D148" s="789">
        <f>(D153+D145+D140+D87+D78+D65)*C148%</f>
        <v>211.61</v>
      </c>
    </row>
    <row r="149" spans="1:6">
      <c r="A149" s="840" t="s">
        <v>328</v>
      </c>
      <c r="B149" s="879"/>
      <c r="C149" s="841"/>
      <c r="D149" s="789">
        <f>((D65+D78+D87+D140+D145+D153)*$C$149)%</f>
        <v>0</v>
      </c>
    </row>
    <row r="150" spans="1:6">
      <c r="A150" s="840" t="s">
        <v>329</v>
      </c>
      <c r="B150" s="935">
        <f>100*'ISS APOIO'!B65</f>
        <v>5</v>
      </c>
      <c r="C150" s="841">
        <f>((100/((100-$B$152)%)-100)*B150)/$B$152</f>
        <v>5.83</v>
      </c>
      <c r="D150" s="789">
        <f>(D153+D145+D140+D87+D78+D65)*C150%</f>
        <v>642.54</v>
      </c>
    </row>
    <row r="151" spans="1:6">
      <c r="A151" s="840" t="s">
        <v>330</v>
      </c>
      <c r="B151" s="879"/>
      <c r="C151" s="841"/>
      <c r="D151" s="789">
        <f>((D65+D78+D87+D140+D145+D153)*$C$151)%</f>
        <v>0</v>
      </c>
    </row>
    <row r="152" spans="1:6">
      <c r="A152" s="840" t="s">
        <v>331</v>
      </c>
      <c r="B152" s="880">
        <f>SUM(B147:B151)</f>
        <v>14.25</v>
      </c>
      <c r="C152" s="881">
        <f>SUM(C147:C151)</f>
        <v>16.61</v>
      </c>
      <c r="D152" s="882">
        <f>SUM(D147:D151)</f>
        <v>1830.63</v>
      </c>
    </row>
    <row r="153" spans="1:6" ht="13.5" thickBot="1">
      <c r="A153" s="844" t="s">
        <v>332</v>
      </c>
      <c r="B153" s="936">
        <f>'BASE DE DADOS MÓDULOS 4 E 5'!B66</f>
        <v>145.76</v>
      </c>
      <c r="C153" s="883"/>
      <c r="D153" s="884">
        <f>B153*B55</f>
        <v>437.28</v>
      </c>
    </row>
    <row r="154" spans="1:6" ht="13.5" thickBot="1">
      <c r="A154" s="1721" t="s">
        <v>282</v>
      </c>
      <c r="B154" s="1818"/>
      <c r="C154" s="1723"/>
      <c r="D154" s="806">
        <f>D145+D152+D153</f>
        <v>2886.72</v>
      </c>
      <c r="E154" s="949"/>
      <c r="F154" s="944"/>
    </row>
    <row r="155" spans="1:6" ht="13.5" thickBot="1">
      <c r="A155" s="1724"/>
      <c r="B155" s="1724"/>
      <c r="C155" s="1724"/>
      <c r="D155" s="834"/>
    </row>
    <row r="156" spans="1:6" ht="13.5" thickBot="1">
      <c r="A156" s="1721" t="s">
        <v>333</v>
      </c>
      <c r="B156" s="1722"/>
      <c r="C156" s="1723"/>
      <c r="D156" s="885">
        <f>D65+D78+D87+D140+D154</f>
        <v>12851.82</v>
      </c>
      <c r="E156" s="969">
        <f>D156-'Resumo Cat'!G49-'Resumo Cat'!G50-'Resumo Cat'!G51</f>
        <v>0.05</v>
      </c>
      <c r="F156" s="944"/>
    </row>
    <row r="158" spans="1:6">
      <c r="D158" s="970">
        <f>D156*12</f>
        <v>154221.84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0.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9" sqref="G29"/>
    </sheetView>
  </sheetViews>
  <sheetFormatPr defaultRowHeight="12.75"/>
  <cols>
    <col min="1" max="1" width="54.28515625" style="940" customWidth="1"/>
    <col min="2" max="2" width="24.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83</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1020</v>
      </c>
    </row>
    <row r="6" spans="1:4">
      <c r="A6" s="1704" t="s">
        <v>262</v>
      </c>
      <c r="B6" s="1705"/>
      <c r="C6" s="1706"/>
      <c r="D6" s="857"/>
    </row>
    <row r="7" spans="1:4" ht="25.5">
      <c r="A7" s="1704" t="s">
        <v>263</v>
      </c>
      <c r="B7" s="1705"/>
      <c r="C7" s="1706"/>
      <c r="D7" s="647" t="s">
        <v>1021</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348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CCT!AV46</f>
        <v>1</v>
      </c>
      <c r="C34" s="909">
        <f>CCT!AU46</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CCT!BD46</f>
        <v>1</v>
      </c>
      <c r="C38" s="909">
        <f>CCT!BC46</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1167</v>
      </c>
      <c r="B49" s="1891"/>
      <c r="C49" s="1891"/>
      <c r="D49" s="1891"/>
    </row>
    <row r="50" spans="1:7" ht="13.5" thickBot="1">
      <c r="A50" s="655" t="s">
        <v>534</v>
      </c>
      <c r="B50" s="656">
        <v>0</v>
      </c>
      <c r="C50" s="736">
        <v>0</v>
      </c>
      <c r="D50" s="658">
        <f>B50*C50</f>
        <v>0</v>
      </c>
      <c r="F50" s="944"/>
      <c r="G50" s="944"/>
    </row>
    <row r="51" spans="1:7" ht="27" customHeight="1" thickBot="1">
      <c r="A51" s="1891" t="s">
        <v>1240</v>
      </c>
      <c r="B51" s="1891"/>
      <c r="C51" s="1891"/>
      <c r="D51" s="1891"/>
    </row>
    <row r="52" spans="1:7" ht="13.5" thickBot="1">
      <c r="A52" s="655" t="s">
        <v>936</v>
      </c>
      <c r="B52" s="656">
        <v>0</v>
      </c>
      <c r="C52" s="736">
        <v>0</v>
      </c>
      <c r="D52" s="658">
        <f>B52*C52</f>
        <v>0</v>
      </c>
    </row>
    <row r="53" spans="1:7" ht="27" customHeight="1" thickBot="1">
      <c r="A53" s="1891" t="s">
        <v>1241</v>
      </c>
      <c r="B53" s="1891"/>
      <c r="C53" s="1891"/>
      <c r="D53" s="1891"/>
    </row>
    <row r="54" spans="1:7" ht="13.5" thickBot="1">
      <c r="A54" s="655" t="s">
        <v>919</v>
      </c>
      <c r="B54" s="708">
        <v>0</v>
      </c>
      <c r="C54" s="736">
        <v>0</v>
      </c>
      <c r="D54" s="658">
        <f>B54*C54</f>
        <v>0</v>
      </c>
    </row>
    <row r="55" spans="1:7" ht="13.5" thickBot="1">
      <c r="A55" s="663" t="s">
        <v>533</v>
      </c>
      <c r="B55" s="725">
        <f>SUM(B16:B41,B43:B48,B50,B52,B54)</f>
        <v>2</v>
      </c>
      <c r="C55" s="751"/>
      <c r="D55" s="726">
        <f>SUM(D16:D41,D43:D48,D50,D52,D54)</f>
        <v>2275.0500000000002</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2369.94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SUM(B16:B41)*(Parâmetro!G17*20-1)+SUM(B43:B48)*(Parâmetro!G26*20-1)+SUM(B50)*(Parâmetro!G29*20-1)+SUM(B52)*(Parâmetro!G30*20-1)+SUM(B54)*(Parâmetro!G37*20-1)</f>
        <v>558</v>
      </c>
      <c r="E71" s="863"/>
      <c r="F71" s="951"/>
    </row>
    <row r="72" spans="1:7">
      <c r="A72" s="1713" t="s">
        <v>279</v>
      </c>
      <c r="B72" s="1729"/>
      <c r="C72" s="770">
        <f>Parâmetro!E100</f>
        <v>3.1</v>
      </c>
      <c r="D72" s="864">
        <f>(2*C72*20*SUM(B16:B41,B43:B48,B50,B52))-(IF(SUM(D16:D41,D43:D48,D50,D52)*6%&lt;=(2*C72*20*SUM(B16:B41,B43:B48,B50,B52)),SUM(D16:D41,D43:D48,D50,D52)*6%,(2*C72*20*SUM(B16:B41,B43:B48,B50,B52))))+(2*C72*20*B54)-(IF(D54*6%&lt;=(2*C72*20*B54),D54*6%,(2*C72*20*B54)))</f>
        <v>111.5</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SUM(B16:B41)*Parâmetro!C17+SUM(B43:B48)*Parâmetro!C26+SUM(B50)*Parâmetro!C29+SUM(B52)*Parâmetro!C30+SUM(B54)*Parâmetro!C37</f>
        <v>58.3</v>
      </c>
      <c r="E75" s="951"/>
    </row>
    <row r="76" spans="1:7">
      <c r="A76" s="1713" t="s">
        <v>1054</v>
      </c>
      <c r="B76" s="1714"/>
      <c r="C76" s="868"/>
      <c r="D76" s="866">
        <f>SUM(B16:B41)*Parâmetro!D17+SUM(B43:B48)*Parâmetro!D26+SUM(B50)*Parâmetro!D29+SUM(B52)*Parâmetro!D30+SUM(B54)*Parâmetro!D37</f>
        <v>0</v>
      </c>
      <c r="E76" s="951"/>
    </row>
    <row r="77" spans="1:7" ht="13.5" thickBot="1">
      <c r="A77" s="1816" t="s">
        <v>866</v>
      </c>
      <c r="B77" s="1817"/>
      <c r="C77" s="871"/>
      <c r="D77" s="724">
        <f>B54*Parâmetro!E147</f>
        <v>0</v>
      </c>
    </row>
    <row r="78" spans="1:7" ht="13.5" thickBot="1">
      <c r="A78" s="1721" t="s">
        <v>282</v>
      </c>
      <c r="B78" s="1722"/>
      <c r="C78" s="1747"/>
      <c r="D78" s="726">
        <f>SUM(D70:D77)</f>
        <v>734.04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REGIÃO SAO LOUREN LAVRAS'!B17*'Uniforme Apoio'!BM10+'CARGOS REGIÃO SAO LOUREN LAVRAS'!B18*'Uniforme Apoio'!BM11+'CARGOS REGIÃO SAO LOUREN LAVRAS'!B19*'Uniforme Apoio'!BM12+'CARGOS REGIÃO SAO LOUREN LAVRAS'!B20*'Uniforme Apoio'!BM13+'CARGOS REGIÃO SAO LOUREN LAVRAS'!B21*'Uniforme Apoio'!BM14+'CARGOS REGIÃO SAO LOUREN LAVRAS'!B22*'Uniforme Apoio'!BM15+'CARGOS REGIÃO SAO LOUREN LAVRAS'!B23*'Uniforme Apoio'!BM16+'CARGOS REGIÃO SAO LOUREN LAVRAS'!B24*'Uniforme Apoio'!BM17+'CARGOS REGIÃO SAO LOUREN LAVRAS'!B25*'Uniforme Apoio'!BM18+'CARGOS REGIÃO SAO LOUREN LAVRAS'!B26*'Uniforme Apoio'!BM20+'CARGOS REGIÃO SAO LOUREN LAVRAS'!B27*'Uniforme Apoio'!BM21+'CARGOS REGIÃO SAO LOUREN LAVRAS'!B28*'Uniforme Apoio'!BM22+'CARGOS REGIÃO SAO LOUREN LAVRAS'!B29*'Uniforme Apoio'!BM23+'CARGOS REGIÃO SAO LOUREN LAVRAS'!B30*'Uniforme Apoio'!BM24+'CARGOS REGIÃO SAO LOUREN LAVRAS'!B31*'Uniforme Apoio'!BM25+'CARGOS REGIÃO SAO LOUREN LAVRAS'!B32*'Uniforme Apoio'!BM28+'CARGOS REGIÃO SAO LOUREN LAVRAS'!B33*'Uniforme Apoio'!BM29+'CARGOS REGIÃO SAO LOUREN LAVRAS'!B34*'Uniforme Apoio'!BM30+'CARGOS REGIÃO SAO LOUREN LAVRAS'!B35*'Uniforme Apoio'!BM30+'CARGOS REGIÃO SAO LOUREN LAVRAS'!B36*'Uniforme Apoio'!BM30+'CARGOS REGIÃO SAO LOUREN LAVRAS'!B37*'Uniforme Apoio'!BM31+'CARGOS REGIÃO SAO LOUREN LAVRAS'!B38*'Uniforme Apoio'!BM31+'CARGOS REGIÃO SAO LOUREN LAVRAS'!B39*'Uniforme Apoio'!BM32+'CARGOS REGIÃO SAO LOUREN LAVRAS'!B40*'Uniforme Apoio'!BM33+'CARGOS REGIÃO SAO LOUREN LAVRAS'!B41*'Uniforme Apoio'!BM39+'CARGOS REGIÃO SAO LOUREN LAVRAS'!B43*'Uniforme Apoio'!BM19+'CARGOS REGIÃO SAO LOUREN LAVRAS'!B44*'Uniforme Apoio'!BM27+'CARGOS REGIÃO SAO LOUREN LAVRAS'!B45*'Uniforme Apoio'!BM35+'CARGOS REGIÃO SAO LOUREN LAVRAS'!B46*'Uniforme Apoio'!BM36+'CARGOS REGIÃO SAO LOUREN LAVRAS'!B47*'Uniforme Apoio'!BM37+'CARGOS REGIÃO SAO LOUREN LAVRAS'!B48*'Uniforme Apoio'!BM38+'CARGOS REGIÃO SAO LOUREN LAVRAS'!B50*'Uniforme Apoio'!BM40+'CARGOS REGIÃO SAO LOUREN LAVRAS'!B52*'Uniforme Apoio'!BM34+'CARGOS REGIÃO SAO LOUREN LAVRAS'!B54*'Uniforme Apoio'!BM26</f>
        <v>167.11</v>
      </c>
      <c r="E83" s="944"/>
    </row>
    <row r="84" spans="1:7">
      <c r="A84" s="1713" t="str">
        <f>'TOTALIZADORA MÓDULOS'!A286:B286</f>
        <v>B - Materiais de Consumo</v>
      </c>
      <c r="B84" s="1729"/>
      <c r="C84" s="782">
        <v>0</v>
      </c>
      <c r="D84" s="781">
        <f>'Material de consumo jardinagem'!G21*'CARGOS REGIÃO SAO LOUREN LAVRAS'!B28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167.11</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473.99</v>
      </c>
    </row>
    <row r="93" spans="1:7">
      <c r="A93" s="1713" t="s">
        <v>289</v>
      </c>
      <c r="B93" s="1729"/>
      <c r="C93" s="788">
        <f>'BASE DE DADOS MÓDULOS 4 E 5'!C6</f>
        <v>1.4999999999999999E-2</v>
      </c>
      <c r="D93" s="789">
        <f t="shared" ref="D93:D99" si="2">$D$65*C93</f>
        <v>35.549999999999997</v>
      </c>
    </row>
    <row r="94" spans="1:7">
      <c r="A94" s="1713" t="s">
        <v>290</v>
      </c>
      <c r="B94" s="1714"/>
      <c r="C94" s="788">
        <f>'BASE DE DADOS MÓDULOS 4 E 5'!C7</f>
        <v>0.01</v>
      </c>
      <c r="D94" s="789">
        <f t="shared" si="2"/>
        <v>23.7</v>
      </c>
    </row>
    <row r="95" spans="1:7">
      <c r="A95" s="1713" t="s">
        <v>291</v>
      </c>
      <c r="B95" s="1714"/>
      <c r="C95" s="788">
        <f>'BASE DE DADOS MÓDULOS 4 E 5'!C8</f>
        <v>2E-3</v>
      </c>
      <c r="D95" s="789">
        <f t="shared" si="2"/>
        <v>4.74</v>
      </c>
    </row>
    <row r="96" spans="1:7">
      <c r="A96" s="1713" t="s">
        <v>292</v>
      </c>
      <c r="B96" s="1714"/>
      <c r="C96" s="788">
        <f>'BASE DE DADOS MÓDULOS 4 E 5'!C9</f>
        <v>2.5000000000000001E-2</v>
      </c>
      <c r="D96" s="789">
        <f t="shared" si="2"/>
        <v>59.25</v>
      </c>
    </row>
    <row r="97" spans="1:7">
      <c r="A97" s="1713" t="s">
        <v>293</v>
      </c>
      <c r="B97" s="1714"/>
      <c r="C97" s="920">
        <f>'BASE DE DADOS MÓDULOS 4 E 5'!C10</f>
        <v>0.08</v>
      </c>
      <c r="D97" s="787">
        <f t="shared" si="2"/>
        <v>189.6</v>
      </c>
    </row>
    <row r="98" spans="1:7">
      <c r="A98" s="1713" t="s">
        <v>1052</v>
      </c>
      <c r="B98" s="1714"/>
      <c r="C98" s="788">
        <f>'BASE DE DADOS MÓDULOS 4 E 5'!C11</f>
        <v>0.03</v>
      </c>
      <c r="D98" s="921">
        <f t="shared" si="2"/>
        <v>71.099999999999994</v>
      </c>
    </row>
    <row r="99" spans="1:7" ht="13.5" thickBot="1">
      <c r="A99" s="1745" t="s">
        <v>294</v>
      </c>
      <c r="B99" s="1759"/>
      <c r="C99" s="955">
        <f>'BASE DE DADOS MÓDULOS 4 E 5'!C12</f>
        <v>6.0000000000000001E-3</v>
      </c>
      <c r="D99" s="787">
        <f t="shared" si="2"/>
        <v>14.22</v>
      </c>
    </row>
    <row r="100" spans="1:7" ht="13.5" thickBot="1">
      <c r="A100" s="1721" t="s">
        <v>282</v>
      </c>
      <c r="B100" s="1736"/>
      <c r="C100" s="792">
        <f>SUM(C92:C99)</f>
        <v>0.36799999999999999</v>
      </c>
      <c r="D100" s="784">
        <f>SUM(D92:D99)</f>
        <v>872.15</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197.42</v>
      </c>
    </row>
    <row r="104" spans="1:7">
      <c r="A104" s="1713" t="s">
        <v>297</v>
      </c>
      <c r="B104" s="1729"/>
      <c r="C104" s="428">
        <f>'BASE DE DADOS MÓDULOS 4 E 5'!C17</f>
        <v>2.7799999999999998E-2</v>
      </c>
      <c r="D104" s="798">
        <f>C104*D65</f>
        <v>65.88</v>
      </c>
    </row>
    <row r="105" spans="1:7">
      <c r="A105" s="1750" t="s">
        <v>298</v>
      </c>
      <c r="B105" s="1751"/>
      <c r="C105" s="924">
        <f>SUM(C103:C104)</f>
        <v>0.1111</v>
      </c>
      <c r="D105" s="800">
        <f>SUM(D103:D104)</f>
        <v>263.3</v>
      </c>
    </row>
    <row r="106" spans="1:7" ht="13.5" thickBot="1">
      <c r="A106" s="1745" t="s">
        <v>299</v>
      </c>
      <c r="B106" s="1759"/>
      <c r="C106" s="873">
        <f>'BASE DE DADOS MÓDULOS 4 E 5'!C19</f>
        <v>4.0899999999999999E-2</v>
      </c>
      <c r="D106" s="884">
        <f>D65*C106</f>
        <v>96.93</v>
      </c>
      <c r="F106" s="960"/>
      <c r="G106" s="961"/>
    </row>
    <row r="107" spans="1:7" ht="13.5" thickBot="1">
      <c r="A107" s="803" t="s">
        <v>282</v>
      </c>
      <c r="B107" s="872"/>
      <c r="C107" s="812">
        <f>SUM(C105:C106)</f>
        <v>0.152</v>
      </c>
      <c r="D107" s="806">
        <f>SUM(D105+D106)</f>
        <v>360.23</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3.08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1.18</v>
      </c>
    </row>
    <row r="112" spans="1:7" ht="13.5" thickBot="1">
      <c r="A112" s="810" t="s">
        <v>282</v>
      </c>
      <c r="B112" s="811"/>
      <c r="C112" s="805">
        <f>SUM(C110:C111)</f>
        <v>1.8E-3</v>
      </c>
      <c r="D112" s="726">
        <f>SUM(D110:D111)</f>
        <v>4.26</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17.77</v>
      </c>
    </row>
    <row r="116" spans="1:6">
      <c r="A116" s="1713" t="s">
        <v>338</v>
      </c>
      <c r="B116" s="1729"/>
      <c r="C116" s="815">
        <f>'BASE DE DADOS MÓDULOS 4 E 5'!C29</f>
        <v>5.9999999999999995E-4</v>
      </c>
      <c r="D116" s="787">
        <f t="shared" si="3"/>
        <v>1.42</v>
      </c>
    </row>
    <row r="117" spans="1:6">
      <c r="A117" s="1713" t="s">
        <v>302</v>
      </c>
      <c r="B117" s="1729"/>
      <c r="C117" s="814">
        <f>'BASE DE DADOS MÓDULOS 4 E 5'!C30</f>
        <v>2.9999999999999997E-4</v>
      </c>
      <c r="D117" s="787">
        <f t="shared" si="3"/>
        <v>0.71</v>
      </c>
    </row>
    <row r="118" spans="1:6">
      <c r="A118" s="1713" t="s">
        <v>303</v>
      </c>
      <c r="B118" s="1729"/>
      <c r="C118" s="814">
        <f>'BASE DE DADOS MÓDULOS 4 E 5'!C31</f>
        <v>3.5000000000000001E-3</v>
      </c>
      <c r="D118" s="787">
        <f t="shared" si="3"/>
        <v>8.2899999999999991</v>
      </c>
    </row>
    <row r="119" spans="1:6">
      <c r="A119" s="1713" t="s">
        <v>304</v>
      </c>
      <c r="B119" s="1729"/>
      <c r="C119" s="927">
        <f>'BASE DE DADOS MÓDULOS 4 E 5'!C32</f>
        <v>1.2999999999999999E-3</v>
      </c>
      <c r="D119" s="787">
        <f t="shared" si="3"/>
        <v>3.08</v>
      </c>
    </row>
    <row r="120" spans="1:6">
      <c r="A120" s="1713" t="s">
        <v>315</v>
      </c>
      <c r="B120" s="1714"/>
      <c r="C120" s="815">
        <f>'BASE DE DADOS MÓDULOS 4 E 5'!C33</f>
        <v>4.2999999999999997E-2</v>
      </c>
      <c r="D120" s="787">
        <f t="shared" si="3"/>
        <v>101.91</v>
      </c>
    </row>
    <row r="121" spans="1:6" ht="13.5" thickBot="1">
      <c r="A121" s="816" t="s">
        <v>339</v>
      </c>
      <c r="B121" s="817"/>
      <c r="C121" s="967">
        <f>'BASE DE DADOS MÓDULOS 4 E 5'!C34</f>
        <v>1.6999999999999999E-3</v>
      </c>
      <c r="D121" s="819">
        <f t="shared" si="3"/>
        <v>4.03</v>
      </c>
    </row>
    <row r="122" spans="1:6" ht="13.5" thickBot="1">
      <c r="A122" s="810" t="s">
        <v>282</v>
      </c>
      <c r="B122" s="811"/>
      <c r="C122" s="812">
        <f>SUM(C115:C121)</f>
        <v>5.79E-2</v>
      </c>
      <c r="D122" s="829">
        <f>SUM(D115:D121)</f>
        <v>137.21</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197.42</v>
      </c>
    </row>
    <row r="126" spans="1:6">
      <c r="A126" s="1713" t="s">
        <v>317</v>
      </c>
      <c r="B126" s="1714"/>
      <c r="C126" s="814">
        <f>'BASE DE DADOS MÓDULOS 4 E 5'!C39</f>
        <v>1.3899999999999999E-2</v>
      </c>
      <c r="D126" s="789">
        <f>C126*$D$65</f>
        <v>32.94</v>
      </c>
    </row>
    <row r="127" spans="1:6">
      <c r="A127" s="1713" t="s">
        <v>786</v>
      </c>
      <c r="B127" s="1714"/>
      <c r="C127" s="927">
        <f>'BASE DE DADOS MÓDULOS 4 E 5'!C40</f>
        <v>8.3999999999999995E-3</v>
      </c>
      <c r="D127" s="789">
        <f>C127*$D$65</f>
        <v>19.91</v>
      </c>
    </row>
    <row r="128" spans="1:6">
      <c r="A128" s="1713" t="s">
        <v>784</v>
      </c>
      <c r="B128" s="1729"/>
      <c r="C128" s="814">
        <f>'BASE DE DADOS MÓDULOS 4 E 5'!C41</f>
        <v>3.3E-3</v>
      </c>
      <c r="D128" s="789">
        <f>C128*$D$65</f>
        <v>7.82</v>
      </c>
    </row>
    <row r="129" spans="1:7">
      <c r="A129" s="1713" t="s">
        <v>860</v>
      </c>
      <c r="B129" s="1729"/>
      <c r="C129" s="927">
        <f>'BASE DE DADOS MÓDULOS 4 E 5'!C42</f>
        <v>0</v>
      </c>
      <c r="D129" s="789">
        <f>C129*$D$65</f>
        <v>0</v>
      </c>
    </row>
    <row r="130" spans="1:7">
      <c r="A130" s="1750" t="s">
        <v>318</v>
      </c>
      <c r="B130" s="1751"/>
      <c r="C130" s="929">
        <f>SUM(C125:C129)</f>
        <v>0.1089</v>
      </c>
      <c r="D130" s="930">
        <f>SUM(D125:D129)</f>
        <v>258.08999999999997</v>
      </c>
    </row>
    <row r="131" spans="1:7" ht="13.5" thickBot="1">
      <c r="A131" s="1745" t="s">
        <v>785</v>
      </c>
      <c r="B131" s="1746"/>
      <c r="C131" s="982">
        <f>'BASE DE DADOS MÓDULOS 4 E 5'!C44</f>
        <v>4.0099999999999997E-2</v>
      </c>
      <c r="D131" s="974">
        <f>C131*D65</f>
        <v>95.03</v>
      </c>
    </row>
    <row r="132" spans="1:7" ht="13.5" thickBot="1">
      <c r="A132" s="803" t="s">
        <v>282</v>
      </c>
      <c r="B132" s="872"/>
      <c r="C132" s="812">
        <f>SUM(C130:C131)</f>
        <v>0.14899999999999999</v>
      </c>
      <c r="D132" s="829">
        <f>D130+D131</f>
        <v>353.12</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872.15</v>
      </c>
    </row>
    <row r="136" spans="1:7">
      <c r="A136" s="1713" t="s">
        <v>295</v>
      </c>
      <c r="B136" s="1714"/>
      <c r="C136" s="831">
        <f>C105+C106</f>
        <v>0.152</v>
      </c>
      <c r="D136" s="798">
        <f>D107</f>
        <v>360.23</v>
      </c>
    </row>
    <row r="137" spans="1:7">
      <c r="A137" s="1713" t="s">
        <v>300</v>
      </c>
      <c r="B137" s="1729"/>
      <c r="C137" s="832">
        <f>C110+C111</f>
        <v>1.8E-3</v>
      </c>
      <c r="D137" s="798">
        <f>D112</f>
        <v>4.26</v>
      </c>
    </row>
    <row r="138" spans="1:7">
      <c r="A138" s="1713" t="s">
        <v>301</v>
      </c>
      <c r="B138" s="1729"/>
      <c r="C138" s="832">
        <f>SUM(C115:C121)</f>
        <v>5.79E-2</v>
      </c>
      <c r="D138" s="798">
        <f>D122</f>
        <v>137.21</v>
      </c>
    </row>
    <row r="139" spans="1:7" ht="13.5" thickBot="1">
      <c r="A139" s="1745" t="s">
        <v>321</v>
      </c>
      <c r="B139" s="1746"/>
      <c r="C139" s="833">
        <f>SUM(C130:C131)</f>
        <v>0.14899999999999999</v>
      </c>
      <c r="D139" s="826">
        <f>D132</f>
        <v>353.12</v>
      </c>
    </row>
    <row r="140" spans="1:7" ht="13.5" thickBot="1">
      <c r="A140" s="1721" t="s">
        <v>282</v>
      </c>
      <c r="B140" s="1736"/>
      <c r="C140" s="792">
        <f>SUM(C135:C139)</f>
        <v>0.72870000000000001</v>
      </c>
      <c r="D140" s="784">
        <f>SUM(D135:D139)</f>
        <v>1726.97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412.54</v>
      </c>
    </row>
    <row r="146" spans="1:6">
      <c r="A146" s="840" t="s">
        <v>325</v>
      </c>
      <c r="B146" s="933" t="s">
        <v>287</v>
      </c>
      <c r="C146" s="879" t="s">
        <v>287</v>
      </c>
      <c r="D146" s="789"/>
    </row>
    <row r="147" spans="1:6">
      <c r="A147" s="840" t="s">
        <v>326</v>
      </c>
      <c r="B147" s="976">
        <f>'BASE DE DADOS MÓDULOS 4 E 5'!B60</f>
        <v>7.6</v>
      </c>
      <c r="C147" s="841">
        <f>((100/((100-$B$152)%)-100)*B147)/$B$152</f>
        <v>8.86</v>
      </c>
      <c r="D147" s="789">
        <f>(D140+D87+D78+D65+D145+D153)*C147%</f>
        <v>505.21</v>
      </c>
    </row>
    <row r="148" spans="1:6">
      <c r="A148" s="840" t="s">
        <v>327</v>
      </c>
      <c r="B148" s="933">
        <f>'BASE DE DADOS MÓDULOS 4 E 5'!B61</f>
        <v>1.65</v>
      </c>
      <c r="C148" s="841">
        <f>((100/((100-$B$152)%)-100)*B148)/$B$152</f>
        <v>1.92</v>
      </c>
      <c r="D148" s="789">
        <f>(D153+D145+D140+D87+D78+D65)*C148%</f>
        <v>109.48</v>
      </c>
    </row>
    <row r="149" spans="1:6">
      <c r="A149" s="840" t="s">
        <v>328</v>
      </c>
      <c r="B149" s="879"/>
      <c r="C149" s="841"/>
      <c r="D149" s="789">
        <f>((D65+D78+D87+D140+D145+D153)*$C$149)%</f>
        <v>0</v>
      </c>
    </row>
    <row r="150" spans="1:6">
      <c r="A150" s="840" t="s">
        <v>329</v>
      </c>
      <c r="B150" s="935">
        <f>100*'ISS APOIO'!B65</f>
        <v>5</v>
      </c>
      <c r="C150" s="841">
        <f>((100/((100-$B$152)%)-100)*B150)/$B$152</f>
        <v>5.83</v>
      </c>
      <c r="D150" s="789">
        <f>(D153+D145+D140+D87+D78+D65)*C150%</f>
        <v>332.43</v>
      </c>
    </row>
    <row r="151" spans="1:6">
      <c r="A151" s="840" t="s">
        <v>330</v>
      </c>
      <c r="B151" s="879"/>
      <c r="C151" s="841"/>
      <c r="D151" s="789">
        <f>((D65+D78+D87+D140+D145+D153)*$C$151)%</f>
        <v>0</v>
      </c>
    </row>
    <row r="152" spans="1:6">
      <c r="A152" s="840" t="s">
        <v>331</v>
      </c>
      <c r="B152" s="880">
        <f>SUM(B147:B151)</f>
        <v>14.25</v>
      </c>
      <c r="C152" s="881">
        <f>SUM(C147:C151)</f>
        <v>16.61</v>
      </c>
      <c r="D152" s="882">
        <f>SUM(D147:D151)</f>
        <v>947.12</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1651.18</v>
      </c>
      <c r="E154" s="949"/>
      <c r="F154" s="944"/>
    </row>
    <row r="155" spans="1:6" ht="13.5" thickBot="1">
      <c r="A155" s="1724"/>
      <c r="B155" s="1724"/>
      <c r="C155" s="1724"/>
      <c r="D155" s="834"/>
    </row>
    <row r="156" spans="1:6" ht="13.5" thickBot="1">
      <c r="A156" s="1721" t="s">
        <v>333</v>
      </c>
      <c r="B156" s="1722"/>
      <c r="C156" s="1723"/>
      <c r="D156" s="806">
        <f>D65+D78+D87+D140+D154</f>
        <v>6649.24</v>
      </c>
      <c r="E156" s="944">
        <f>D156-'Resumo Cat'!G49-'Resumo Cat'!G50-'Resumo Cat'!G51</f>
        <v>-6202.53</v>
      </c>
      <c r="F156" s="944"/>
    </row>
    <row r="158" spans="1:6">
      <c r="D158" s="970">
        <f>D156*12</f>
        <v>79790.880000000005</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41.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H39" sqref="H39"/>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CCT!AU46</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f>CCT!AV46</f>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f>((1/220*20))</f>
        <v>9.0899999999999995E-2</v>
      </c>
      <c r="D19" s="769">
        <f>(D13+D14+D20)*C19</f>
        <v>94.88</v>
      </c>
      <c r="E19" s="989"/>
    </row>
    <row r="20" spans="1:9">
      <c r="A20" s="1713" t="s">
        <v>335</v>
      </c>
      <c r="B20" s="1714"/>
      <c r="C20" s="428">
        <v>0</v>
      </c>
      <c r="D20" s="917">
        <f>D13*C20</f>
        <v>0</v>
      </c>
      <c r="E20" s="996"/>
    </row>
    <row r="21" spans="1:9" ht="13.5" thickBot="1">
      <c r="A21" s="1816" t="s">
        <v>882</v>
      </c>
      <c r="B21" s="1839"/>
      <c r="C21" s="916">
        <v>0</v>
      </c>
      <c r="D21" s="917">
        <f>D14*C21</f>
        <v>0</v>
      </c>
      <c r="E21" s="996"/>
    </row>
    <row r="22" spans="1:9" ht="13.5" thickBot="1">
      <c r="A22" s="1823" t="s">
        <v>274</v>
      </c>
      <c r="B22" s="1824"/>
      <c r="C22" s="1826"/>
      <c r="D22" s="679">
        <f>SUM(D13:D20)</f>
        <v>1138.6199999999999</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6"/>
      <c r="C26" s="1090" t="s">
        <v>975</v>
      </c>
      <c r="D26" s="1016" t="s">
        <v>267</v>
      </c>
      <c r="E26" s="989"/>
    </row>
    <row r="27" spans="1:9">
      <c r="A27" s="1748" t="s">
        <v>277</v>
      </c>
      <c r="B27" s="1749"/>
      <c r="C27" s="768">
        <v>0</v>
      </c>
      <c r="D27" s="691">
        <f>$C$13*C27</f>
        <v>0</v>
      </c>
      <c r="E27" s="989"/>
    </row>
    <row r="28" spans="1:9">
      <c r="A28" s="1713" t="s">
        <v>278</v>
      </c>
      <c r="B28" s="1729"/>
      <c r="C28" s="770">
        <f>Parâmetro!G17</f>
        <v>14</v>
      </c>
      <c r="D28" s="771">
        <f>((20*C28)-1)*C13</f>
        <v>279</v>
      </c>
      <c r="E28" s="989"/>
    </row>
    <row r="29" spans="1:9">
      <c r="A29" s="1713" t="s">
        <v>279</v>
      </c>
      <c r="B29" s="1729"/>
      <c r="C29" s="770">
        <f>Parâmetro!E100</f>
        <v>3.1</v>
      </c>
      <c r="D29" s="772">
        <f>(2*$C$29*20*C13)-(IF(D13*6%&lt;=(2*$C$29*20*C13),D13*6%,(2*$C$29*20*C13)))</f>
        <v>61.38</v>
      </c>
      <c r="E29" s="989"/>
    </row>
    <row r="30" spans="1:9">
      <c r="A30" s="1713" t="s">
        <v>280</v>
      </c>
      <c r="B30" s="1714"/>
      <c r="C30" s="770">
        <v>0</v>
      </c>
      <c r="D30" s="691">
        <f>$C$13*C30</f>
        <v>0</v>
      </c>
      <c r="E30" s="989"/>
      <c r="I30" s="945"/>
    </row>
    <row r="31" spans="1:9">
      <c r="A31" s="1713" t="s">
        <v>281</v>
      </c>
      <c r="B31" s="1714"/>
      <c r="C31" s="773">
        <f>Parâmetro!C152</f>
        <v>3.12</v>
      </c>
      <c r="D31" s="691">
        <f>$C$13*C31</f>
        <v>3.12</v>
      </c>
      <c r="E31" s="989"/>
    </row>
    <row r="32" spans="1:9">
      <c r="A32" s="1713" t="s">
        <v>1053</v>
      </c>
      <c r="B32" s="1714"/>
      <c r="C32" s="774">
        <f>Parâmetro!C17</f>
        <v>29.15</v>
      </c>
      <c r="D32" s="691">
        <f>$C$13*C32</f>
        <v>29.15</v>
      </c>
      <c r="E32" s="989"/>
    </row>
    <row r="33" spans="1:9">
      <c r="A33" s="1713" t="s">
        <v>1054</v>
      </c>
      <c r="B33" s="1714"/>
      <c r="C33" s="775">
        <f>Parâmetro!D17</f>
        <v>0</v>
      </c>
      <c r="D33" s="691">
        <f>$C$13*C33</f>
        <v>0</v>
      </c>
      <c r="E33" s="989"/>
    </row>
    <row r="34" spans="1:9" ht="13.5" thickBot="1">
      <c r="A34" s="1816" t="s">
        <v>866</v>
      </c>
      <c r="B34" s="1839"/>
      <c r="C34" s="1023">
        <v>0</v>
      </c>
      <c r="D34" s="691">
        <f>$C$13*C34</f>
        <v>0</v>
      </c>
      <c r="E34" s="989"/>
      <c r="I34" s="945"/>
    </row>
    <row r="35" spans="1:9" ht="13.5" thickBot="1">
      <c r="A35" s="1823" t="s">
        <v>282</v>
      </c>
      <c r="B35" s="1824"/>
      <c r="C35" s="1841"/>
      <c r="D35" s="1000">
        <f>SUM(D27:D34)</f>
        <v>372.65</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1034">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920">
        <f>'BASE DE DADOS MÓDULOS 4 E 5'!C10</f>
        <v>0.08</v>
      </c>
      <c r="D54" s="787">
        <f t="shared" si="0"/>
        <v>91.09</v>
      </c>
      <c r="E54" s="989"/>
    </row>
    <row r="55" spans="1:6">
      <c r="A55" s="1713" t="s">
        <v>1060</v>
      </c>
      <c r="B55" s="1714"/>
      <c r="C55" s="981">
        <f>'BASE DE DADOS MÓDULOS 4 E 5'!C11</f>
        <v>0.03</v>
      </c>
      <c r="D55" s="787">
        <f t="shared" si="0"/>
        <v>34.159999999999997</v>
      </c>
      <c r="E55" s="989"/>
    </row>
    <row r="56" spans="1:6" ht="13.5" thickBot="1">
      <c r="A56" s="1745" t="s">
        <v>294</v>
      </c>
      <c r="B56" s="1759"/>
      <c r="C56" s="922">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923">
        <f>'BASE DE DADOS MÓDULOS 4 E 5'!C17</f>
        <v>2.7799999999999998E-2</v>
      </c>
      <c r="D61" s="798">
        <f>C61*D22</f>
        <v>31.65</v>
      </c>
      <c r="E61" s="989"/>
    </row>
    <row r="62" spans="1:6">
      <c r="A62" s="1750" t="s">
        <v>298</v>
      </c>
      <c r="B62" s="1751"/>
      <c r="C62" s="924">
        <f>SUM(C60:C61)</f>
        <v>0.1111</v>
      </c>
      <c r="D62" s="800">
        <f>SUM(D60:D61)</f>
        <v>126.5</v>
      </c>
      <c r="E62" s="989"/>
    </row>
    <row r="63" spans="1:6" ht="13.5" thickBot="1">
      <c r="A63" s="1745" t="s">
        <v>299</v>
      </c>
      <c r="B63" s="1759"/>
      <c r="C63" s="801">
        <f>'BASE DE DADOS MÓDULOS 4 E 5'!C19</f>
        <v>4.0899999999999999E-2</v>
      </c>
      <c r="D63" s="884">
        <f>D22*C63</f>
        <v>46.57</v>
      </c>
      <c r="E63" s="989"/>
    </row>
    <row r="64" spans="1:6" ht="13.5" thickBot="1">
      <c r="A64" s="1004" t="s">
        <v>282</v>
      </c>
      <c r="B64" s="1005"/>
      <c r="C64" s="1006">
        <f>SUM(C62:C63)</f>
        <v>0.152</v>
      </c>
      <c r="D64" s="1010">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12" t="s">
        <v>282</v>
      </c>
      <c r="B69" s="1013"/>
      <c r="C69" s="1026">
        <f>SUM(C67:C68)</f>
        <v>1.8E-3</v>
      </c>
      <c r="D69" s="997">
        <f>SUM(D67:D68)</f>
        <v>2.0499999999999998</v>
      </c>
      <c r="E69" s="989"/>
    </row>
    <row r="70" spans="1:7" ht="13.5" thickBot="1">
      <c r="A70" s="1737"/>
      <c r="B70" s="1738"/>
      <c r="C70" s="1738"/>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927">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814">
        <f>'BASE DE DADOS MÓDULOS 4 E 5'!C33</f>
        <v>4.2999999999999997E-2</v>
      </c>
      <c r="D77" s="787">
        <f t="shared" si="1"/>
        <v>48.96</v>
      </c>
      <c r="E77" s="989"/>
    </row>
    <row r="78" spans="1:7" ht="13.5" thickBot="1">
      <c r="A78" s="816" t="s">
        <v>339</v>
      </c>
      <c r="B78" s="817"/>
      <c r="C78" s="927">
        <f>'BASE DE DADOS MÓDULOS 4 E 5'!C34</f>
        <v>1.6999999999999999E-3</v>
      </c>
      <c r="D78" s="819">
        <f t="shared" si="1"/>
        <v>1.94</v>
      </c>
      <c r="E78" s="989"/>
    </row>
    <row r="79" spans="1:7" ht="13.5" thickBot="1">
      <c r="A79" s="1012" t="s">
        <v>282</v>
      </c>
      <c r="B79" s="1025"/>
      <c r="C79" s="1049">
        <f>SUM(C72:C78)</f>
        <v>5.79E-2</v>
      </c>
      <c r="D79" s="1010">
        <f>SUM(D72:D78)</f>
        <v>65.930000000000007</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94.85</v>
      </c>
      <c r="E82" s="989"/>
    </row>
    <row r="83" spans="1:6">
      <c r="A83" s="1713" t="s">
        <v>317</v>
      </c>
      <c r="B83" s="1714"/>
      <c r="C83" s="814">
        <f>'BASE DE DADOS MÓDULOS 4 E 5'!C39</f>
        <v>1.3899999999999999E-2</v>
      </c>
      <c r="D83" s="789">
        <f>C83*$D$22</f>
        <v>15.83</v>
      </c>
      <c r="E83" s="989"/>
    </row>
    <row r="84" spans="1:6">
      <c r="A84" s="1713" t="s">
        <v>783</v>
      </c>
      <c r="B84" s="1714"/>
      <c r="C84" s="927">
        <f>'BASE DE DADOS MÓDULOS 4 E 5'!C40</f>
        <v>8.3999999999999995E-3</v>
      </c>
      <c r="D84" s="789">
        <f>C84*$D$22</f>
        <v>9.56</v>
      </c>
      <c r="E84" s="989"/>
    </row>
    <row r="85" spans="1:6">
      <c r="A85" s="1713" t="s">
        <v>784</v>
      </c>
      <c r="B85" s="1729"/>
      <c r="C85" s="815">
        <f>'BASE DE DADOS MÓDULOS 4 E 5'!C41</f>
        <v>3.3E-3</v>
      </c>
      <c r="D85" s="789">
        <f>C85*$D$22</f>
        <v>3.76</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124</v>
      </c>
      <c r="E87" s="989"/>
    </row>
    <row r="88" spans="1:6" ht="13.5" thickBot="1">
      <c r="A88" s="1745" t="s">
        <v>785</v>
      </c>
      <c r="B88" s="1746"/>
      <c r="C88" s="815">
        <f>'BASE DE DADOS MÓDULOS 4 E 5'!C44</f>
        <v>4.0099999999999997E-2</v>
      </c>
      <c r="D88" s="974">
        <f>C88*D22</f>
        <v>45.66</v>
      </c>
      <c r="E88" s="989"/>
    </row>
    <row r="89" spans="1:6" ht="13.5" thickBot="1">
      <c r="A89" s="1012" t="s">
        <v>282</v>
      </c>
      <c r="B89" s="1025"/>
      <c r="C89" s="1046">
        <f>SUM(C87:C88)</f>
        <v>0.14899999999999999</v>
      </c>
      <c r="D89" s="1007">
        <f>D87+D88</f>
        <v>169.66</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246.19</v>
      </c>
      <c r="E104" s="989"/>
    </row>
    <row r="105" spans="1:7">
      <c r="A105" s="840" t="s">
        <v>327</v>
      </c>
      <c r="B105" s="841">
        <f>'BASE DE DADOS MÓDULOS 4 E 5'!B61</f>
        <v>1.65</v>
      </c>
      <c r="C105" s="1019">
        <f>((100/((100-$B$109)%)-100)*B105)/$B$109</f>
        <v>1.92</v>
      </c>
      <c r="D105" s="842">
        <f>((D22+D35+D44+D97+D102+D110)*$C$105)%</f>
        <v>53.35</v>
      </c>
      <c r="E105" s="989"/>
    </row>
    <row r="106" spans="1:7">
      <c r="A106" s="840" t="s">
        <v>328</v>
      </c>
      <c r="B106" s="841"/>
      <c r="C106" s="1019"/>
      <c r="D106" s="842">
        <f>((D22+D35+D44+D97+D102+D110)*$C$106)%</f>
        <v>0</v>
      </c>
      <c r="E106" s="989"/>
    </row>
    <row r="107" spans="1:7">
      <c r="A107" s="840" t="s">
        <v>329</v>
      </c>
      <c r="B107" s="841">
        <f>100*'ISS APOIO'!B65</f>
        <v>5</v>
      </c>
      <c r="C107" s="1019">
        <f>((100/((100-$B$109)%)-100)*B107)/$B$109</f>
        <v>5.83</v>
      </c>
      <c r="D107" s="842">
        <f>((D22+D35+D44+D97+D102+D110)*$C$107)%</f>
        <v>162</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461.54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813.57</v>
      </c>
      <c r="E111" s="989"/>
    </row>
    <row r="112" spans="1:7" ht="13.5" thickBot="1">
      <c r="A112" s="1724"/>
      <c r="B112" s="1724"/>
      <c r="C112" s="1724"/>
      <c r="D112" s="834"/>
      <c r="E112" s="989"/>
    </row>
    <row r="113" spans="1:5" ht="13.5" thickBot="1">
      <c r="A113" s="1823" t="s">
        <v>333</v>
      </c>
      <c r="B113" s="1824"/>
      <c r="C113" s="1825"/>
      <c r="D113" s="1010">
        <f>D22+D35+D44+D97+D111</f>
        <v>3240.25</v>
      </c>
      <c r="E113" s="989"/>
    </row>
    <row r="115" spans="1:5">
      <c r="D115" s="970">
        <f>D113*12</f>
        <v>38883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2.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H39" sqref="H39"/>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CCT!BC46</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f>CCT!BD46</f>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(D13+D14+D20)*C19</f>
        <v>0</v>
      </c>
      <c r="E19" s="989"/>
    </row>
    <row r="20" spans="1:9">
      <c r="A20" s="1713" t="s">
        <v>335</v>
      </c>
      <c r="B20" s="1714"/>
      <c r="C20" s="428">
        <v>0</v>
      </c>
      <c r="D20" s="917">
        <f>D13*C20</f>
        <v>0</v>
      </c>
      <c r="E20" s="996"/>
    </row>
    <row r="21" spans="1:9" ht="13.5" thickBot="1">
      <c r="A21" s="1816" t="s">
        <v>882</v>
      </c>
      <c r="B21" s="1839"/>
      <c r="C21" s="916">
        <v>0</v>
      </c>
      <c r="D21" s="917">
        <f>D14*C21</f>
        <v>0</v>
      </c>
      <c r="E21" s="996"/>
    </row>
    <row r="22" spans="1:9" ht="13.5" thickBot="1">
      <c r="A22" s="1823" t="s">
        <v>274</v>
      </c>
      <c r="B22" s="1824"/>
      <c r="C22" s="1826"/>
      <c r="D22" s="679">
        <f>SUM(D13:D20)</f>
        <v>1231.31</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6"/>
      <c r="C26" s="1090" t="s">
        <v>975</v>
      </c>
      <c r="D26" s="1016" t="s">
        <v>267</v>
      </c>
      <c r="E26" s="989"/>
    </row>
    <row r="27" spans="1:9">
      <c r="A27" s="1748" t="s">
        <v>277</v>
      </c>
      <c r="B27" s="1749"/>
      <c r="C27" s="768">
        <v>0</v>
      </c>
      <c r="D27" s="691">
        <f>$C$13*C27</f>
        <v>0</v>
      </c>
      <c r="E27" s="989"/>
    </row>
    <row r="28" spans="1:9">
      <c r="A28" s="1713" t="s">
        <v>278</v>
      </c>
      <c r="B28" s="1729"/>
      <c r="C28" s="770">
        <f>Parâmetro!G17</f>
        <v>14</v>
      </c>
      <c r="D28" s="771">
        <f>((20*C28)-1)*C13</f>
        <v>279</v>
      </c>
      <c r="E28" s="989"/>
    </row>
    <row r="29" spans="1:9">
      <c r="A29" s="1713" t="s">
        <v>279</v>
      </c>
      <c r="B29" s="1729"/>
      <c r="C29" s="770">
        <f>Parâmetro!E100</f>
        <v>3.1</v>
      </c>
      <c r="D29" s="772">
        <f>(2*$C$29*20*C13)-(IF(D13*6%&lt;=(2*$C$29*20*C13),D13*6%,(2*$C$29*20*C13)))</f>
        <v>50.12</v>
      </c>
      <c r="E29" s="999"/>
    </row>
    <row r="30" spans="1:9">
      <c r="A30" s="1713" t="s">
        <v>280</v>
      </c>
      <c r="B30" s="1714"/>
      <c r="C30" s="770">
        <v>0</v>
      </c>
      <c r="D30" s="691">
        <f>$C$13*C30</f>
        <v>0</v>
      </c>
      <c r="E30" s="999"/>
      <c r="I30" s="945"/>
    </row>
    <row r="31" spans="1:9">
      <c r="A31" s="1713" t="s">
        <v>281</v>
      </c>
      <c r="B31" s="1714"/>
      <c r="C31" s="773">
        <f>Parâmetro!C152</f>
        <v>3.12</v>
      </c>
      <c r="D31" s="691">
        <f>$C$13*C31</f>
        <v>3.12</v>
      </c>
      <c r="E31" s="989"/>
    </row>
    <row r="32" spans="1:9">
      <c r="A32" s="1713" t="s">
        <v>1053</v>
      </c>
      <c r="B32" s="1714"/>
      <c r="C32" s="774">
        <f>Parâmetro!C17</f>
        <v>29.15</v>
      </c>
      <c r="D32" s="691">
        <f>$C$13*C32</f>
        <v>29.15</v>
      </c>
      <c r="E32" s="989"/>
    </row>
    <row r="33" spans="1:9">
      <c r="A33" s="1713" t="s">
        <v>1054</v>
      </c>
      <c r="B33" s="1714"/>
      <c r="C33" s="775">
        <f>Parâmetro!D17</f>
        <v>0</v>
      </c>
      <c r="D33" s="691">
        <f>$C$13*C33</f>
        <v>0</v>
      </c>
      <c r="E33" s="989"/>
    </row>
    <row r="34" spans="1:9" ht="13.5" thickBot="1">
      <c r="A34" s="1816" t="s">
        <v>866</v>
      </c>
      <c r="B34" s="1839"/>
      <c r="C34" s="1023">
        <v>0</v>
      </c>
      <c r="D34" s="691">
        <f>$C$13*C34</f>
        <v>0</v>
      </c>
      <c r="E34" s="989"/>
      <c r="I34" s="945"/>
    </row>
    <row r="35" spans="1:9" ht="13.5" thickBot="1">
      <c r="A35" s="1823" t="s">
        <v>282</v>
      </c>
      <c r="B35" s="1824"/>
      <c r="C35" s="1841"/>
      <c r="D35" s="1000">
        <f>SUM(D27:D34)</f>
        <v>361.39</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Apoio'!BM31</f>
        <v>81.430000000000007</v>
      </c>
      <c r="D40" s="781">
        <f>C40*$C$13</f>
        <v>81.430000000000007</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81.430000000000007</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788">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920">
        <f>'BASE DE DADOS MÓDULOS 4 E 5'!C11</f>
        <v>0.03</v>
      </c>
      <c r="D55" s="787">
        <f t="shared" si="0"/>
        <v>36.94</v>
      </c>
      <c r="E55" s="989"/>
    </row>
    <row r="56" spans="1:6" ht="13.5" thickBot="1">
      <c r="A56" s="1745" t="s">
        <v>294</v>
      </c>
      <c r="B56" s="1759"/>
      <c r="C56" s="922">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923">
        <f>'BASE DE DADOS MÓDULOS 4 E 5'!C17</f>
        <v>2.7799999999999998E-2</v>
      </c>
      <c r="D61" s="798">
        <f>C61*D22</f>
        <v>34.229999999999997</v>
      </c>
      <c r="E61" s="989"/>
    </row>
    <row r="62" spans="1:6">
      <c r="A62" s="1750" t="s">
        <v>298</v>
      </c>
      <c r="B62" s="1751"/>
      <c r="C62" s="924">
        <f>SUM(C60:C61)</f>
        <v>0.1111</v>
      </c>
      <c r="D62" s="800">
        <f>SUM(D60:D61)</f>
        <v>136.80000000000001</v>
      </c>
      <c r="E62" s="989"/>
    </row>
    <row r="63" spans="1:6" ht="13.5" thickBot="1">
      <c r="A63" s="1745" t="s">
        <v>299</v>
      </c>
      <c r="B63" s="1759"/>
      <c r="C63" s="801">
        <f>'BASE DE DADOS MÓDULOS 4 E 5'!C19</f>
        <v>4.0899999999999999E-2</v>
      </c>
      <c r="D63" s="884">
        <f>D22*C63</f>
        <v>50.36</v>
      </c>
      <c r="E63" s="989"/>
    </row>
    <row r="64" spans="1:6" ht="13.5" thickBot="1">
      <c r="A64" s="1004" t="s">
        <v>282</v>
      </c>
      <c r="B64" s="1005"/>
      <c r="C64" s="1006">
        <f>SUM(C62:C63)</f>
        <v>0.152</v>
      </c>
      <c r="D64" s="1007">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9"/>
      <c r="C69" s="1003">
        <f>SUM(C67:C68)</f>
        <v>1.8E-3</v>
      </c>
      <c r="D69" s="997">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9.23</v>
      </c>
      <c r="E72" s="989"/>
    </row>
    <row r="73" spans="1:7">
      <c r="A73" s="1713" t="s">
        <v>338</v>
      </c>
      <c r="B73" s="1729"/>
      <c r="C73" s="815">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927">
        <f>'BASE DE DADOS MÓDULOS 4 E 5'!C32</f>
        <v>1.2999999999999999E-3</v>
      </c>
      <c r="D76" s="787">
        <f t="shared" si="1"/>
        <v>1.6</v>
      </c>
      <c r="E76" s="989"/>
    </row>
    <row r="77" spans="1:7">
      <c r="A77" s="1713" t="s">
        <v>315</v>
      </c>
      <c r="B77" s="1714"/>
      <c r="C77" s="815">
        <f>'BASE DE DADOS MÓDULOS 4 E 5'!C33</f>
        <v>4.2999999999999997E-2</v>
      </c>
      <c r="D77" s="787">
        <f t="shared" si="1"/>
        <v>52.95</v>
      </c>
      <c r="E77" s="989"/>
    </row>
    <row r="78" spans="1:7" ht="13.5" thickBot="1">
      <c r="A78" s="816" t="s">
        <v>339</v>
      </c>
      <c r="B78" s="817"/>
      <c r="C78" s="815">
        <f>'BASE DE DADOS MÓDULOS 4 E 5'!C34</f>
        <v>1.6999999999999999E-3</v>
      </c>
      <c r="D78" s="819">
        <f t="shared" si="1"/>
        <v>2.09</v>
      </c>
      <c r="E78" s="989"/>
    </row>
    <row r="79" spans="1:7" ht="13.5" thickBot="1">
      <c r="A79" s="1004" t="s">
        <v>282</v>
      </c>
      <c r="B79" s="1005"/>
      <c r="C79" s="1006">
        <f>SUM(C72:C78)</f>
        <v>5.79E-2</v>
      </c>
      <c r="D79" s="1010">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927">
        <f>'BASE DE DADOS MÓDULOS 4 E 5'!C40</f>
        <v>8.3999999999999995E-3</v>
      </c>
      <c r="D84" s="789">
        <f>C84*$D$22</f>
        <v>10.34</v>
      </c>
      <c r="E84" s="989"/>
    </row>
    <row r="85" spans="1:6">
      <c r="A85" s="1713" t="s">
        <v>784</v>
      </c>
      <c r="B85" s="1729"/>
      <c r="C85" s="815">
        <f>'BASE DE DADOS MÓDULOS 4 E 5'!C41</f>
        <v>3.3E-3</v>
      </c>
      <c r="D85" s="789">
        <f>C85*$D$22</f>
        <v>4.0599999999999996</v>
      </c>
      <c r="E85" s="989"/>
    </row>
    <row r="86" spans="1:6">
      <c r="A86" s="1713" t="s">
        <v>859</v>
      </c>
      <c r="B86" s="1729"/>
      <c r="C86" s="815">
        <f>'BASE DE DADOS MÓDULOS 4 E 5'!C42</f>
        <v>0</v>
      </c>
      <c r="D86" s="789">
        <f>C86*$D$22</f>
        <v>0</v>
      </c>
      <c r="E86" s="989"/>
    </row>
    <row r="87" spans="1:6">
      <c r="A87" s="1750" t="s">
        <v>318</v>
      </c>
      <c r="B87" s="1751"/>
      <c r="C87" s="986">
        <f>SUM(C82:C86)</f>
        <v>0.1089</v>
      </c>
      <c r="D87" s="930">
        <f>SUM(D82:D86)</f>
        <v>134.09</v>
      </c>
      <c r="E87" s="989"/>
    </row>
    <row r="88" spans="1:6" ht="13.5" thickBot="1">
      <c r="A88" s="1745" t="s">
        <v>785</v>
      </c>
      <c r="B88" s="1746"/>
      <c r="C88" s="815">
        <f>'BASE DE DADOS MÓDULOS 4 E 5'!C44</f>
        <v>4.0099999999999997E-2</v>
      </c>
      <c r="D88" s="974">
        <f>C88*D22</f>
        <v>49.38</v>
      </c>
      <c r="E88" s="989"/>
    </row>
    <row r="89" spans="1:6" ht="13.5" thickBot="1">
      <c r="A89" s="1012" t="s">
        <v>282</v>
      </c>
      <c r="B89" s="1013"/>
      <c r="C89" s="1026">
        <f>SUM(C82:C88)</f>
        <v>0.25790000000000002</v>
      </c>
      <c r="D89" s="1007">
        <f>D87+D88</f>
        <v>183.47</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29">
        <f>'BASE DE DADOS MÓDULOS 4 E 5'!B60</f>
        <v>7.6</v>
      </c>
      <c r="C104" s="1019">
        <f>((100/((100-$B$109)%)-100)*B104)/$B$109</f>
        <v>8.86</v>
      </c>
      <c r="D104" s="842">
        <f>((D22+D35+D44+D97+D102+D110)*$C$104)%</f>
        <v>259.01</v>
      </c>
      <c r="E104" s="989"/>
    </row>
    <row r="105" spans="1:7">
      <c r="A105" s="840" t="s">
        <v>327</v>
      </c>
      <c r="B105" s="1018">
        <f>'BASE DE DADOS MÓDULOS 4 E 5'!B61</f>
        <v>1.65</v>
      </c>
      <c r="C105" s="1019">
        <f>((100/((100-$B$109)%)-100)*B105)/$B$109</f>
        <v>1.92</v>
      </c>
      <c r="D105" s="842">
        <f>((D22+D35+D44+D97+D102+D110)*$C$105)%</f>
        <v>56.13</v>
      </c>
      <c r="E105" s="989"/>
    </row>
    <row r="106" spans="1:7">
      <c r="A106" s="840" t="s">
        <v>328</v>
      </c>
      <c r="B106" s="841"/>
      <c r="C106" s="1019"/>
      <c r="D106" s="842">
        <f>((D22+D35+D44+D97+D102+D110)*$C$106)%</f>
        <v>0</v>
      </c>
      <c r="E106" s="989"/>
    </row>
    <row r="107" spans="1:7">
      <c r="A107" s="840" t="s">
        <v>329</v>
      </c>
      <c r="B107" s="841">
        <f>100*'ISS APOIO'!B65</f>
        <v>5</v>
      </c>
      <c r="C107" s="1019">
        <f>((100/((100-$B$109)%)-100)*B107)/$B$109</f>
        <v>5.83</v>
      </c>
      <c r="D107" s="842">
        <f>((D22+D35+D44+D97+D102+D110)*$C$107)%</f>
        <v>170.43</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485.58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837.61</v>
      </c>
      <c r="E111" s="989"/>
    </row>
    <row r="112" spans="1:7" ht="13.5" thickBot="1">
      <c r="A112" s="1724"/>
      <c r="B112" s="1724"/>
      <c r="C112" s="1724"/>
      <c r="D112" s="834"/>
      <c r="E112" s="989"/>
    </row>
    <row r="113" spans="1:5" ht="13.5" thickBot="1">
      <c r="A113" s="1823" t="s">
        <v>333</v>
      </c>
      <c r="B113" s="1824"/>
      <c r="C113" s="1825"/>
      <c r="D113" s="1010">
        <f>D22+D35+D44+D97+D111</f>
        <v>3408.99</v>
      </c>
      <c r="E113" s="989"/>
    </row>
    <row r="115" spans="1:5">
      <c r="D115" s="970">
        <f>D113*12</f>
        <v>40907.879999999997</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3.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9" sqref="G29"/>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83</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348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1167</v>
      </c>
      <c r="B49" s="1891"/>
      <c r="C49" s="1891"/>
      <c r="D49" s="1891"/>
    </row>
    <row r="50" spans="1:7" ht="13.5" thickBot="1">
      <c r="A50" s="655" t="s">
        <v>534</v>
      </c>
      <c r="B50" s="656">
        <v>0</v>
      </c>
      <c r="C50" s="736">
        <v>0</v>
      </c>
      <c r="D50" s="658">
        <f>B50*C50</f>
        <v>0</v>
      </c>
      <c r="F50" s="944"/>
      <c r="G50" s="944"/>
    </row>
    <row r="51" spans="1:7" ht="27" customHeight="1" thickBot="1">
      <c r="A51" s="1891" t="s">
        <v>1168</v>
      </c>
      <c r="B51" s="1891"/>
      <c r="C51" s="1891"/>
      <c r="D51" s="1891"/>
    </row>
    <row r="52" spans="1:7" ht="13.5" thickBot="1">
      <c r="A52" s="655" t="s">
        <v>936</v>
      </c>
      <c r="B52" s="656">
        <v>0</v>
      </c>
      <c r="C52" s="736">
        <v>0</v>
      </c>
      <c r="D52" s="658">
        <f>B52*C52</f>
        <v>0</v>
      </c>
    </row>
    <row r="53" spans="1:7" ht="27" customHeight="1" thickBot="1">
      <c r="A53" s="1891" t="s">
        <v>349</v>
      </c>
      <c r="B53" s="1891"/>
      <c r="C53" s="1891"/>
      <c r="D53" s="1891"/>
    </row>
    <row r="54" spans="1:7" ht="13.5" thickBot="1">
      <c r="A54" s="977" t="s">
        <v>919</v>
      </c>
      <c r="B54" s="978">
        <f>CCT!AN47</f>
        <v>1</v>
      </c>
      <c r="C54" s="979">
        <f>CCT!AM47</f>
        <v>2507.27</v>
      </c>
      <c r="D54" s="980">
        <f>B54*C54</f>
        <v>2507.27</v>
      </c>
    </row>
    <row r="55" spans="1:7" ht="13.5" thickBot="1">
      <c r="A55" s="663" t="s">
        <v>533</v>
      </c>
      <c r="B55" s="725">
        <f>SUM(B16:B41,B43:B48,B50,B52,B54)</f>
        <v>1</v>
      </c>
      <c r="C55" s="751"/>
      <c r="D55" s="726">
        <f>SUM(D16:D41,D43:D48,D50,D52,D54)</f>
        <v>2507.27</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869" t="s">
        <v>882</v>
      </c>
      <c r="B64" s="870"/>
      <c r="C64" s="877"/>
      <c r="D64" s="809">
        <v>0</v>
      </c>
    </row>
    <row r="65" spans="1:7" ht="13.5" thickBot="1">
      <c r="A65" s="1721" t="s">
        <v>274</v>
      </c>
      <c r="B65" s="1722"/>
      <c r="C65" s="1736"/>
      <c r="D65" s="666">
        <f>SUM(D55,D57:D63)</f>
        <v>2507.27</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SUM(B16:B41)*(Parâmetro!G17*20-1)+SUM(B43:B48)*(Parâmetro!G26*20-1)+SUM(B50)*(Parâmetro!G29*20-1)+SUM(B52)*(Parâmetro!G30*20-1)+SUM(B54)*(Parâmetro!G37*20-1)</f>
        <v>279</v>
      </c>
      <c r="E71" s="863"/>
      <c r="F71" s="951"/>
    </row>
    <row r="72" spans="1:7">
      <c r="A72" s="1713" t="s">
        <v>279</v>
      </c>
      <c r="B72" s="1729"/>
      <c r="C72" s="770">
        <f>Parâmetro!E100</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SUM(B16:B41)*Parâmetro!C17+SUM(B43:B48)*Parâmetro!C26+SUM(B50)*Parâmetro!C29+SUM(B52)*Parâmetro!C30+SUM(B54)*Parâmetro!C37</f>
        <v>0</v>
      </c>
      <c r="E75" s="951"/>
    </row>
    <row r="76" spans="1:7">
      <c r="A76" s="1713" t="s">
        <v>1054</v>
      </c>
      <c r="B76" s="1714"/>
      <c r="C76" s="868"/>
      <c r="D76" s="866">
        <f>SUM(B16:B41)*Parâmetro!D17+SUM(B43:B48)*Parâmetro!D26+SUM(B50)*Parâmetro!D29+SUM(B52)*Parâmetro!D30+SUM(B54)*Parâmetro!D37</f>
        <v>0</v>
      </c>
      <c r="E76" s="951"/>
    </row>
    <row r="77" spans="1:7" ht="13.5" thickBot="1">
      <c r="A77" s="1816" t="s">
        <v>866</v>
      </c>
      <c r="B77" s="1817"/>
      <c r="C77" s="871"/>
      <c r="D77" s="724">
        <f>B54*Parâmetro!E147</f>
        <v>247.42</v>
      </c>
    </row>
    <row r="78" spans="1:7" ht="13.5" thickBot="1">
      <c r="A78" s="1721" t="s">
        <v>282</v>
      </c>
      <c r="B78" s="1722"/>
      <c r="C78" s="1747"/>
      <c r="D78" s="726">
        <f>SUM(D70:D77)</f>
        <v>529.54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1086"/>
      <c r="D83" s="1129">
        <f>B16*'Uniforme Apoio'!BM9+'CARGOS RODOVIÁRIOS LAVRAS '!B17*'Uniforme Apoio'!BM10+'CARGOS RODOVIÁRIOS LAVRAS '!B18*'Uniforme Apoio'!BM11+'CARGOS RODOVIÁRIOS LAVRAS '!B19*'Uniforme Apoio'!BM12+'CARGOS RODOVIÁRIOS LAVRAS '!B20*'Uniforme Apoio'!BM13+'CARGOS RODOVIÁRIOS LAVRAS '!B21*'Uniforme Apoio'!BM14+'CARGOS RODOVIÁRIOS LAVRAS '!B22*'Uniforme Apoio'!BM15+'CARGOS RODOVIÁRIOS LAVRAS '!B23*'Uniforme Apoio'!BM16+'CARGOS RODOVIÁRIOS LAVRAS '!B24*'Uniforme Apoio'!BM17+'CARGOS RODOVIÁRIOS LAVRAS '!B25*'Uniforme Apoio'!BM18+'CARGOS RODOVIÁRIOS LAVRAS '!B26*'Uniforme Apoio'!BM20+'CARGOS RODOVIÁRIOS LAVRAS '!B27*'Uniforme Apoio'!BM21+'CARGOS RODOVIÁRIOS LAVRAS '!B28*'Uniforme Apoio'!BM22+'CARGOS RODOVIÁRIOS LAVRAS '!B29*'Uniforme Apoio'!BM23+'CARGOS RODOVIÁRIOS LAVRAS '!B30*'Uniforme Apoio'!BM24+'CARGOS RODOVIÁRIOS LAVRAS '!B31*'Uniforme Apoio'!BM25+'CARGOS RODOVIÁRIOS LAVRAS '!B32*'Uniforme Apoio'!BM28+'CARGOS RODOVIÁRIOS LAVRAS '!B33*'Uniforme Apoio'!BM29+'CARGOS RODOVIÁRIOS LAVRAS '!B34*'Uniforme Apoio'!BM30+'CARGOS RODOVIÁRIOS LAVRAS '!B35*'Uniforme Apoio'!BM30+'CARGOS RODOVIÁRIOS LAVRAS '!B36*'Uniforme Apoio'!BM30+'CARGOS RODOVIÁRIOS LAVRAS '!B37*'Uniforme Apoio'!BM31+'CARGOS RODOVIÁRIOS LAVRAS '!B38*'Uniforme Apoio'!BM31+'CARGOS RODOVIÁRIOS LAVRAS '!B39*'Uniforme Apoio'!BM32+'CARGOS RODOVIÁRIOS LAVRAS '!B40*'Uniforme Apoio'!BM33+'CARGOS RODOVIÁRIOS LAVRAS '!B41*'Uniforme Apoio'!BM39+'CARGOS RODOVIÁRIOS LAVRAS '!B43*'Uniforme Apoio'!BM19+'CARGOS RODOVIÁRIOS LAVRAS '!B44*'Uniforme Apoio'!BM27+'CARGOS RODOVIÁRIOS LAVRAS '!B45*'Uniforme Apoio'!BM35+'CARGOS RODOVIÁRIOS LAVRAS '!B46*'Uniforme Apoio'!BM36+'CARGOS RODOVIÁRIOS LAVRAS '!B47*'Uniforme Apoio'!BM37+'CARGOS RODOVIÁRIOS LAVRAS '!B48*'Uniforme Apoio'!BM38+'CARGOS RODOVIÁRIOS LAVRAS '!B50*'Uniforme Apoio'!BM40+'CARGOS RODOVIÁRIOS LAVRAS '!B52*'Uniforme Apoio'!BM34+'CARGOS RODOVIÁRIOS LAVRAS '!B54*'Uniforme Apoio'!BM26</f>
        <v>103.18</v>
      </c>
      <c r="E83" s="944"/>
    </row>
    <row r="84" spans="1:7">
      <c r="A84" s="1713" t="str">
        <f>'TOTALIZADORA MÓDULOS'!A286:B286</f>
        <v>B - Materiais de Consumo</v>
      </c>
      <c r="B84" s="1729"/>
      <c r="C84" s="782">
        <v>0</v>
      </c>
      <c r="D84" s="781">
        <f>'Material de consumo jardinagem'!G21*'CARGOS RODOVIÁRIOS LAVRAS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788">
        <f>'BASE DE DADOS MÓDULOS 4 E 5'!C8</f>
        <v>2E-3</v>
      </c>
      <c r="D95" s="789">
        <f t="shared" si="2"/>
        <v>5.01</v>
      </c>
    </row>
    <row r="96" spans="1:7">
      <c r="A96" s="1713" t="s">
        <v>292</v>
      </c>
      <c r="B96" s="1714"/>
      <c r="C96" s="920">
        <f>'BASE DE DADOS MÓDULOS 4 E 5'!C9</f>
        <v>2.5000000000000001E-2</v>
      </c>
      <c r="D96" s="789">
        <f t="shared" si="2"/>
        <v>62.68</v>
      </c>
    </row>
    <row r="97" spans="1:7">
      <c r="A97" s="1713" t="s">
        <v>293</v>
      </c>
      <c r="B97" s="1714"/>
      <c r="C97" s="981">
        <f>'BASE DE DADOS MÓDULOS 4 E 5'!C10</f>
        <v>0.08</v>
      </c>
      <c r="D97" s="787">
        <f t="shared" si="2"/>
        <v>200.58</v>
      </c>
    </row>
    <row r="98" spans="1:7">
      <c r="A98" s="1713" t="s">
        <v>1052</v>
      </c>
      <c r="B98" s="1714"/>
      <c r="C98" s="981">
        <f>'BASE DE DADOS MÓDULOS 4 E 5'!C11</f>
        <v>0.03</v>
      </c>
      <c r="D98" s="921">
        <f t="shared" si="2"/>
        <v>75.22</v>
      </c>
    </row>
    <row r="99" spans="1:7" ht="13.5" thickBot="1">
      <c r="A99" s="1745" t="s">
        <v>294</v>
      </c>
      <c r="B99" s="1759"/>
      <c r="C99" s="922">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208.86</v>
      </c>
    </row>
    <row r="104" spans="1:7">
      <c r="A104" s="1713" t="s">
        <v>297</v>
      </c>
      <c r="B104" s="1729"/>
      <c r="C104" s="428">
        <f>'BASE DE DADOS MÓDULOS 4 E 5'!C17</f>
        <v>2.7799999999999998E-2</v>
      </c>
      <c r="D104" s="798">
        <f>C104*D65</f>
        <v>69.7</v>
      </c>
    </row>
    <row r="105" spans="1:7">
      <c r="A105" s="1750" t="s">
        <v>298</v>
      </c>
      <c r="B105" s="1751"/>
      <c r="C105" s="988">
        <f>SUM(C103:C104)</f>
        <v>0.1111</v>
      </c>
      <c r="D105" s="800">
        <f>SUM(D103:D104)</f>
        <v>278.56</v>
      </c>
    </row>
    <row r="106" spans="1:7" ht="13.5" thickBot="1">
      <c r="A106" s="1745" t="s">
        <v>299</v>
      </c>
      <c r="B106" s="1759"/>
      <c r="C106" s="959">
        <f>'BASE DE DADOS MÓDULOS 4 E 5'!C19</f>
        <v>4.0899999999999999E-2</v>
      </c>
      <c r="D106" s="826">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18.8</v>
      </c>
    </row>
    <row r="116" spans="1:6">
      <c r="A116" s="1713" t="s">
        <v>338</v>
      </c>
      <c r="B116" s="1729"/>
      <c r="C116" s="814">
        <f>'BASE DE DADOS MÓDULOS 4 E 5'!C29</f>
        <v>5.9999999999999995E-4</v>
      </c>
      <c r="D116" s="787">
        <f t="shared" si="3"/>
        <v>1.5</v>
      </c>
    </row>
    <row r="117" spans="1:6">
      <c r="A117" s="1713" t="s">
        <v>302</v>
      </c>
      <c r="B117" s="1729"/>
      <c r="C117" s="814">
        <f>'BASE DE DADOS MÓDULOS 4 E 5'!C30</f>
        <v>2.9999999999999997E-4</v>
      </c>
      <c r="D117" s="789">
        <f t="shared" si="3"/>
        <v>0.75</v>
      </c>
    </row>
    <row r="118" spans="1:6">
      <c r="A118" s="1713" t="s">
        <v>303</v>
      </c>
      <c r="B118" s="1729"/>
      <c r="C118" s="814">
        <f>'BASE DE DADOS MÓDULOS 4 E 5'!C31</f>
        <v>3.5000000000000001E-3</v>
      </c>
      <c r="D118" s="787">
        <f t="shared" si="3"/>
        <v>8.7799999999999994</v>
      </c>
    </row>
    <row r="119" spans="1:6">
      <c r="A119" s="1713" t="s">
        <v>304</v>
      </c>
      <c r="B119" s="1729"/>
      <c r="C119" s="814">
        <f>'BASE DE DADOS MÓDULOS 4 E 5'!C32</f>
        <v>1.2999999999999999E-3</v>
      </c>
      <c r="D119" s="787">
        <f t="shared" si="3"/>
        <v>3.26</v>
      </c>
    </row>
    <row r="120" spans="1:6">
      <c r="A120" s="1713" t="s">
        <v>315</v>
      </c>
      <c r="B120" s="1714"/>
      <c r="C120" s="814">
        <f>'BASE DE DADOS MÓDULOS 4 E 5'!C33</f>
        <v>4.2999999999999997E-2</v>
      </c>
      <c r="D120" s="787">
        <f t="shared" si="3"/>
        <v>107.81</v>
      </c>
    </row>
    <row r="121" spans="1:6" ht="13.5" thickBot="1">
      <c r="A121" s="816" t="s">
        <v>339</v>
      </c>
      <c r="B121" s="817"/>
      <c r="C121" s="928">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208.86</v>
      </c>
    </row>
    <row r="126" spans="1:6">
      <c r="A126" s="1713" t="s">
        <v>317</v>
      </c>
      <c r="B126" s="1714"/>
      <c r="C126" s="927">
        <f>'BASE DE DADOS MÓDULOS 4 E 5'!C39</f>
        <v>1.3899999999999999E-2</v>
      </c>
      <c r="D126" s="789">
        <f>C126*$D$65</f>
        <v>34.85</v>
      </c>
    </row>
    <row r="127" spans="1:6">
      <c r="A127" s="1713" t="s">
        <v>786</v>
      </c>
      <c r="B127" s="1714"/>
      <c r="C127" s="815">
        <f>'BASE DE DADOS MÓDULOS 4 E 5'!C40</f>
        <v>8.3999999999999995E-3</v>
      </c>
      <c r="D127" s="789">
        <f>C127*$D$65</f>
        <v>21.06</v>
      </c>
    </row>
    <row r="128" spans="1:6">
      <c r="A128" s="1713" t="s">
        <v>784</v>
      </c>
      <c r="B128" s="1729"/>
      <c r="C128" s="814">
        <f>'BASE DE DADOS MÓDULOS 4 E 5'!C41</f>
        <v>3.3E-3</v>
      </c>
      <c r="D128" s="789">
        <f>C128*$D$65</f>
        <v>8.27</v>
      </c>
    </row>
    <row r="129" spans="1:7">
      <c r="A129" s="1713" t="s">
        <v>860</v>
      </c>
      <c r="B129" s="1729"/>
      <c r="C129" s="814">
        <f>'BASE DE DADOS MÓDULOS 4 E 5'!C42</f>
        <v>0</v>
      </c>
      <c r="D129" s="789">
        <f>C129*$D$65</f>
        <v>0</v>
      </c>
    </row>
    <row r="130" spans="1:7">
      <c r="A130" s="1750" t="s">
        <v>318</v>
      </c>
      <c r="B130" s="1751"/>
      <c r="C130" s="929">
        <f>SUM(C125:C129)</f>
        <v>0.1089</v>
      </c>
      <c r="D130" s="930">
        <f>SUM(D125:D129)</f>
        <v>273.04000000000002</v>
      </c>
    </row>
    <row r="131" spans="1:7" ht="13.5" thickBot="1">
      <c r="A131" s="1745" t="s">
        <v>785</v>
      </c>
      <c r="B131" s="1746"/>
      <c r="C131" s="982">
        <f>'BASE DE DADOS MÓDULOS 4 E 5'!C44</f>
        <v>4.0099999999999997E-2</v>
      </c>
      <c r="D131" s="974">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8.86</v>
      </c>
      <c r="D147" s="789">
        <f>(D140+D87+D78+D65+D145+D153)*C147%</f>
        <v>471.27</v>
      </c>
    </row>
    <row r="148" spans="1:6">
      <c r="A148" s="840" t="s">
        <v>327</v>
      </c>
      <c r="B148" s="934">
        <f>'BASE DE DADOS MÓDULOS 4 E 5'!B61</f>
        <v>1.65</v>
      </c>
      <c r="C148" s="841">
        <f>((100/((100-$B$152)%)-100)*B148)/$B$152</f>
        <v>1.92</v>
      </c>
      <c r="D148" s="789">
        <f>(D153+D145+D140+D87+D78+D65)*C148%</f>
        <v>102.13</v>
      </c>
    </row>
    <row r="149" spans="1:6">
      <c r="A149" s="840" t="s">
        <v>328</v>
      </c>
      <c r="B149" s="879"/>
      <c r="C149" s="841"/>
      <c r="D149" s="789">
        <f>((D65+D78+D87+D140+D145+D153)*$C$149)%</f>
        <v>0</v>
      </c>
    </row>
    <row r="150" spans="1:6">
      <c r="A150" s="840" t="s">
        <v>329</v>
      </c>
      <c r="B150" s="935">
        <f>100*'ISS APOIO'!B65</f>
        <v>5</v>
      </c>
      <c r="C150" s="841">
        <f>((100/((100-$B$152)%)-100)*B150)/$B$152</f>
        <v>5.83</v>
      </c>
      <c r="D150" s="789">
        <f>(D153+D145+D140+D87+D78+D65)*C150%</f>
        <v>310.10000000000002</v>
      </c>
    </row>
    <row r="151" spans="1:6">
      <c r="A151" s="840" t="s">
        <v>330</v>
      </c>
      <c r="B151" s="879"/>
      <c r="C151" s="841"/>
      <c r="D151" s="789">
        <f>((D65+D78+D87+D140+D145+D153)*$C$151)%</f>
        <v>0</v>
      </c>
    </row>
    <row r="152" spans="1:6">
      <c r="A152" s="840" t="s">
        <v>331</v>
      </c>
      <c r="B152" s="880">
        <f>SUM(B147:B151)</f>
        <v>14.25</v>
      </c>
      <c r="C152" s="881">
        <f>SUM(C147:C151)</f>
        <v>16.61</v>
      </c>
      <c r="D152" s="882">
        <f>SUM(D147:D151)</f>
        <v>883.5</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1235.53</v>
      </c>
      <c r="E154" s="949"/>
      <c r="F154" s="944"/>
    </row>
    <row r="155" spans="1:6" ht="13.5" thickBot="1">
      <c r="A155" s="1724"/>
      <c r="B155" s="1724"/>
      <c r="C155" s="1724"/>
      <c r="D155" s="834"/>
    </row>
    <row r="156" spans="1:6" ht="13.5" thickBot="1">
      <c r="A156" s="1721" t="s">
        <v>333</v>
      </c>
      <c r="B156" s="1722"/>
      <c r="C156" s="1723"/>
      <c r="D156" s="806">
        <f>D65+D78+D87+D140+D154</f>
        <v>6202.54</v>
      </c>
      <c r="E156" s="944"/>
      <c r="F156" s="944"/>
    </row>
    <row r="158" spans="1:6">
      <c r="D158" s="970">
        <f>D156*12</f>
        <v>74430.48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44.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H39" sqref="H39"/>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604</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CCT!AM47</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(D13+D14+D20)*C19</f>
        <v>0</v>
      </c>
      <c r="E19" s="989"/>
    </row>
    <row r="20" spans="1:9">
      <c r="A20" s="1713" t="s">
        <v>335</v>
      </c>
      <c r="B20" s="1714"/>
      <c r="C20" s="428">
        <v>0</v>
      </c>
      <c r="D20" s="917">
        <f>D13*C20</f>
        <v>0</v>
      </c>
      <c r="E20" s="996"/>
    </row>
    <row r="21" spans="1:9" ht="13.5" thickBot="1">
      <c r="A21" s="1816" t="s">
        <v>882</v>
      </c>
      <c r="B21" s="1839"/>
      <c r="C21" s="916">
        <v>0</v>
      </c>
      <c r="D21" s="917">
        <f>D14*C21</f>
        <v>0</v>
      </c>
      <c r="E21" s="996"/>
    </row>
    <row r="22" spans="1:9" ht="13.5" thickBot="1">
      <c r="A22" s="1823" t="s">
        <v>274</v>
      </c>
      <c r="B22" s="1824"/>
      <c r="C22" s="1834"/>
      <c r="D22" s="997">
        <f>SUM(D13:D20)</f>
        <v>2507.27</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6"/>
      <c r="C26" s="1090" t="s">
        <v>975</v>
      </c>
      <c r="D26" s="1016" t="s">
        <v>267</v>
      </c>
      <c r="E26" s="989"/>
    </row>
    <row r="27" spans="1:9">
      <c r="A27" s="1748" t="s">
        <v>277</v>
      </c>
      <c r="B27" s="1749"/>
      <c r="C27" s="768">
        <v>0</v>
      </c>
      <c r="D27" s="691">
        <f>$C$13*C27</f>
        <v>0</v>
      </c>
      <c r="E27" s="989"/>
    </row>
    <row r="28" spans="1:9">
      <c r="A28" s="1713" t="s">
        <v>278</v>
      </c>
      <c r="B28" s="1729"/>
      <c r="C28" s="770">
        <f>Parâmetro!G37</f>
        <v>14</v>
      </c>
      <c r="D28" s="771">
        <f>((20*C28)-1)*C13</f>
        <v>279</v>
      </c>
      <c r="E28" s="989"/>
    </row>
    <row r="29" spans="1:9">
      <c r="A29" s="1713" t="s">
        <v>279</v>
      </c>
      <c r="B29" s="1729"/>
      <c r="C29" s="770">
        <f>Parâmetro!E100</f>
        <v>3.1</v>
      </c>
      <c r="D29" s="772">
        <f>(2*$C$29*20*C13)-(IF(D13*6%&lt;=(2*$C$29*20*C13),D13*6%,(2*$C$29*20*C13)))</f>
        <v>0</v>
      </c>
      <c r="E29" s="999"/>
    </row>
    <row r="30" spans="1:9">
      <c r="A30" s="1713" t="s">
        <v>280</v>
      </c>
      <c r="B30" s="1714"/>
      <c r="C30" s="770">
        <v>0</v>
      </c>
      <c r="D30" s="691">
        <f>$C$13*C30</f>
        <v>0</v>
      </c>
      <c r="E30" s="999"/>
      <c r="I30" s="945"/>
    </row>
    <row r="31" spans="1:9">
      <c r="A31" s="1713" t="s">
        <v>281</v>
      </c>
      <c r="B31" s="1714"/>
      <c r="C31" s="773">
        <f>Parâmetro!C152</f>
        <v>3.12</v>
      </c>
      <c r="D31" s="691">
        <f>$C$13*C31</f>
        <v>3.12</v>
      </c>
      <c r="E31" s="989"/>
    </row>
    <row r="32" spans="1:9">
      <c r="A32" s="1713" t="s">
        <v>1053</v>
      </c>
      <c r="B32" s="1714"/>
      <c r="C32" s="774">
        <f>Parâmetro!C37</f>
        <v>0</v>
      </c>
      <c r="D32" s="691">
        <f>$C$13*C32</f>
        <v>0</v>
      </c>
      <c r="E32" s="989"/>
    </row>
    <row r="33" spans="1:9">
      <c r="A33" s="1713" t="s">
        <v>1054</v>
      </c>
      <c r="B33" s="1714"/>
      <c r="C33" s="775">
        <f>Parâmetro!D37</f>
        <v>0</v>
      </c>
      <c r="D33" s="691">
        <f>$C$13*C33</f>
        <v>0</v>
      </c>
      <c r="E33" s="989"/>
    </row>
    <row r="34" spans="1:9" ht="13.5" thickBot="1">
      <c r="A34" s="1816" t="s">
        <v>866</v>
      </c>
      <c r="B34" s="1839"/>
      <c r="C34" s="1023">
        <f>Parâmetro!E147</f>
        <v>247.42</v>
      </c>
      <c r="D34" s="809">
        <f>C34*C13</f>
        <v>247.42</v>
      </c>
      <c r="E34" s="989"/>
      <c r="I34" s="945"/>
    </row>
    <row r="35" spans="1:9" ht="13.5" thickBot="1">
      <c r="A35" s="1823" t="s">
        <v>282</v>
      </c>
      <c r="B35" s="1824"/>
      <c r="C35" s="1841"/>
      <c r="D35" s="1000">
        <f>SUM(D27:D34)</f>
        <v>529.54</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Apoio'!BM26</f>
        <v>103.18</v>
      </c>
      <c r="D40" s="781">
        <f>C40*$C$13</f>
        <v>103.18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103.18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873">
        <f>'BASE DE DADOS MÓDULOS 4 E 5'!C19</f>
        <v>4.0899999999999999E-2</v>
      </c>
      <c r="D63" s="884">
        <f>D22*C63</f>
        <v>102.55</v>
      </c>
      <c r="E63" s="989"/>
    </row>
    <row r="64" spans="1:6" ht="13.5" thickBot="1">
      <c r="A64" s="1012" t="s">
        <v>282</v>
      </c>
      <c r="B64" s="1013"/>
      <c r="C64" s="1026">
        <f>SUM(C62:C63)</f>
        <v>0.152</v>
      </c>
      <c r="D64" s="1007">
        <f>SUM(D62+D63)</f>
        <v>381.11</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12" t="s">
        <v>282</v>
      </c>
      <c r="B69" s="1013"/>
      <c r="C69" s="1026">
        <f>SUM(C67:C68)</f>
        <v>1.8E-3</v>
      </c>
      <c r="D69" s="679">
        <f>SUM(D67:D68)</f>
        <v>4.51</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927">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927">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927">
        <f>'BASE DE DADOS MÓDULOS 4 E 5'!C33</f>
        <v>4.2999999999999997E-2</v>
      </c>
      <c r="D77" s="787">
        <f t="shared" si="1"/>
        <v>107.81</v>
      </c>
      <c r="E77" s="989"/>
    </row>
    <row r="78" spans="1:7" ht="13.5" thickBot="1">
      <c r="A78" s="816" t="s">
        <v>339</v>
      </c>
      <c r="B78" s="817"/>
      <c r="C78" s="815">
        <f>'BASE DE DADOS MÓDULOS 4 E 5'!C34</f>
        <v>1.6999999999999999E-3</v>
      </c>
      <c r="D78" s="819">
        <f t="shared" si="1"/>
        <v>4.26</v>
      </c>
      <c r="E78" s="989"/>
    </row>
    <row r="79" spans="1:7" ht="13.5" thickBot="1">
      <c r="A79" s="1012" t="s">
        <v>282</v>
      </c>
      <c r="B79" s="1013"/>
      <c r="C79" s="1006">
        <f>SUM(C72:C78)</f>
        <v>5.79E-2</v>
      </c>
      <c r="D79" s="1007">
        <f>SUM(D72:D78)</f>
        <v>145.16</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273.04000000000002</v>
      </c>
      <c r="E87" s="989"/>
    </row>
    <row r="88" spans="1:6" ht="13.5" thickBot="1">
      <c r="A88" s="1745" t="s">
        <v>785</v>
      </c>
      <c r="B88" s="1746"/>
      <c r="C88" s="982">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8.86</v>
      </c>
      <c r="D104" s="842">
        <f>((D22+D35+D44+D97+D102+D110)*$C$104)%</f>
        <v>471.27</v>
      </c>
      <c r="E104" s="989"/>
    </row>
    <row r="105" spans="1:7">
      <c r="A105" s="840" t="s">
        <v>327</v>
      </c>
      <c r="B105" s="841">
        <f>'BASE DE DADOS MÓDULOS 4 E 5'!B61</f>
        <v>1.65</v>
      </c>
      <c r="C105" s="1019">
        <f>((100/((100-$B$109)%)-100)*B105)/$B$109</f>
        <v>1.92</v>
      </c>
      <c r="D105" s="842">
        <f>((D22+D35+D44+D97+D102+D110)*$C$105)%</f>
        <v>102.13</v>
      </c>
      <c r="E105" s="989"/>
    </row>
    <row r="106" spans="1:7">
      <c r="A106" s="840" t="s">
        <v>328</v>
      </c>
      <c r="B106" s="841"/>
      <c r="C106" s="1019"/>
      <c r="D106" s="842">
        <f>((D22+D35+D44+D97+D102+D110)*$C$106)%</f>
        <v>0</v>
      </c>
      <c r="E106" s="989"/>
    </row>
    <row r="107" spans="1:7">
      <c r="A107" s="840" t="s">
        <v>329</v>
      </c>
      <c r="B107" s="841">
        <f>100*'ISS APOIO'!B65</f>
        <v>5</v>
      </c>
      <c r="C107" s="1019">
        <f>((100/((100-$B$109)%)-100)*B107)/$B$109</f>
        <v>5.83</v>
      </c>
      <c r="D107" s="842">
        <f>((D22+D35+D44+D97+D102+D110)*$C$107)%</f>
        <v>310.10000000000002</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883.49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1235.52</v>
      </c>
      <c r="E111" s="989"/>
    </row>
    <row r="112" spans="1:7" ht="13.5" thickBot="1">
      <c r="A112" s="1724"/>
      <c r="B112" s="1724"/>
      <c r="C112" s="1724"/>
      <c r="D112" s="834"/>
      <c r="E112" s="989"/>
    </row>
    <row r="113" spans="1:5" ht="13.5" thickBot="1">
      <c r="A113" s="1823" t="s">
        <v>333</v>
      </c>
      <c r="B113" s="1824"/>
      <c r="C113" s="1825"/>
      <c r="D113" s="1010">
        <f>D22+D35+D44+D97+D111</f>
        <v>6202.53</v>
      </c>
      <c r="E113" s="989"/>
    </row>
    <row r="115" spans="1:5">
      <c r="D115" s="970">
        <f>D113*12</f>
        <v>74430.36</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A83:B83"/>
    <mergeCell ref="A84:B84"/>
    <mergeCell ref="A85:B85"/>
    <mergeCell ref="A98:C98"/>
    <mergeCell ref="A112:C112"/>
    <mergeCell ref="B101:C101"/>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5.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9" sqref="G29"/>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350</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1015</v>
      </c>
    </row>
    <row r="6" spans="1:4">
      <c r="A6" s="1704" t="s">
        <v>262</v>
      </c>
      <c r="B6" s="1705"/>
      <c r="C6" s="1706"/>
      <c r="D6" s="857"/>
    </row>
    <row r="7" spans="1:4">
      <c r="A7" s="1704" t="s">
        <v>263</v>
      </c>
      <c r="B7" s="1705"/>
      <c r="C7" s="1706"/>
      <c r="D7" s="647" t="s">
        <v>930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351</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CCT!AV48</f>
        <v>1</v>
      </c>
      <c r="C34" s="909">
        <f>CCT!AU48</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24</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1169</v>
      </c>
      <c r="B49" s="1891"/>
      <c r="C49" s="1891"/>
      <c r="D49" s="1891"/>
    </row>
    <row r="50" spans="1:7" ht="13.5" thickBot="1">
      <c r="A50" s="655" t="s">
        <v>534</v>
      </c>
      <c r="B50" s="656">
        <v>0</v>
      </c>
      <c r="C50" s="736">
        <v>0</v>
      </c>
      <c r="D50" s="658">
        <f>B50*C50</f>
        <v>0</v>
      </c>
      <c r="F50" s="944"/>
      <c r="G50" s="944"/>
    </row>
    <row r="51" spans="1:7" ht="27" customHeight="1" thickBot="1">
      <c r="A51" s="1891" t="s">
        <v>1170</v>
      </c>
      <c r="B51" s="1891"/>
      <c r="C51" s="1891"/>
      <c r="D51" s="1891"/>
    </row>
    <row r="52" spans="1:7" ht="13.5" thickBot="1">
      <c r="A52" s="655" t="s">
        <v>936</v>
      </c>
      <c r="B52" s="656">
        <v>0</v>
      </c>
      <c r="C52" s="736">
        <v>0</v>
      </c>
      <c r="D52" s="658">
        <f>B52*C52</f>
        <v>0</v>
      </c>
    </row>
    <row r="53" spans="1:7" ht="27" customHeight="1" thickBot="1">
      <c r="A53" s="1891" t="s">
        <v>352</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30" t="s">
        <v>335</v>
      </c>
      <c r="B63" s="1815"/>
      <c r="C63" s="824">
        <f>(1/220*12*6/12)</f>
        <v>2.7300000000000001E-2</v>
      </c>
      <c r="D63" s="686">
        <f>C63*(D35+D36)</f>
        <v>0</v>
      </c>
    </row>
    <row r="64" spans="1:7" ht="13.5" thickBot="1">
      <c r="A64" s="757" t="s">
        <v>882</v>
      </c>
      <c r="B64" s="758"/>
      <c r="C64" s="983"/>
      <c r="D64" s="809">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SUM(B16:B41)*(Parâmetro!G17*20-1)+SUM(B43:B48)*(Parâmetro!G26*20-1)+SUM(B50)*(Parâmetro!G29*20-1)+SUM(B52)*(Parâmetro!G30*20-1)+SUM(B54)*(Parâmetro!G37*20-1)</f>
        <v>279</v>
      </c>
      <c r="E71" s="863"/>
      <c r="F71" s="951"/>
    </row>
    <row r="72" spans="1:7">
      <c r="A72" s="1713" t="s">
        <v>279</v>
      </c>
      <c r="B72" s="1729"/>
      <c r="C72" s="770">
        <f>Parâmetro!E101</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SUM(B16:B41)*0+SUM(B43:B48)*Parâmetro!C26+SUM(B50)*Parâmetro!C29+SUM(B52)*Parâmetro!C30+SUM(B54)*Parâmetro!C37</f>
        <v>0</v>
      </c>
      <c r="E75" s="951"/>
    </row>
    <row r="76" spans="1:7">
      <c r="A76" s="1713" t="s">
        <v>1054</v>
      </c>
      <c r="B76" s="1714"/>
      <c r="C76" s="868"/>
      <c r="D76" s="866">
        <f>SUM(B16:B41)*Parâmetro!D17+SUM(B43:B48)*Parâmetro!D26+SUM(B50)*Parâmetro!D29+SUM(B52)*Parâmetro!D30+SUM(B54)*Parâmetro!D37</f>
        <v>0</v>
      </c>
      <c r="E76" s="951"/>
    </row>
    <row r="77" spans="1:7" ht="13.5" thickBot="1">
      <c r="A77" s="1816" t="s">
        <v>866</v>
      </c>
      <c r="B77" s="1817"/>
      <c r="C77" s="871"/>
      <c r="D77" s="724">
        <f>B54*Parâmetro!E147</f>
        <v>0</v>
      </c>
    </row>
    <row r="78" spans="1:7" ht="13.5" thickBot="1">
      <c r="A78" s="1721" t="s">
        <v>282</v>
      </c>
      <c r="B78" s="1722"/>
      <c r="C78" s="1747"/>
      <c r="D78" s="726">
        <f>SUM(D70:D77)</f>
        <v>343.5</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MACHADO'!B17*'Uniforme Apoio'!BM10+'CARGOS MACHADO'!B18*'Uniforme Apoio'!BM11+'CARGOS MACHADO'!B19*'Uniforme Apoio'!BM12+'CARGOS MACHADO'!B20*'Uniforme Apoio'!BM13+'CARGOS MACHADO'!B21*'Uniforme Apoio'!BM14+'CARGOS MACHADO'!B22*'Uniforme Apoio'!BM15+'CARGOS MACHADO'!B23*'Uniforme Apoio'!BM16+'CARGOS MACHADO'!B24*'Uniforme Apoio'!BM17+'CARGOS MACHADO'!B25*'Uniforme Apoio'!BM18+'CARGOS MACHADO'!B26*'Uniforme Apoio'!BM20+'CARGOS MACHADO'!B27*'Uniforme Apoio'!BM21+'CARGOS MACHADO'!B28*'Uniforme Apoio'!BM22+'CARGOS MACHADO'!B29*'Uniforme Apoio'!BM23+'CARGOS MACHADO'!B30*'Uniforme Apoio'!BM24+'CARGOS MACHADO'!B31*'Uniforme Apoio'!BM25+'CARGOS MACHADO'!B32*'Uniforme Apoio'!BM28+'CARGOS MACHADO'!B33*'Uniforme Apoio'!BM29+'CARGOS MACHADO'!B34*'Uniforme Apoio'!BM30+'CARGOS MACHADO'!B35*'Uniforme Apoio'!BM30+'CARGOS MACHADO'!B36*'Uniforme Apoio'!BM30+'CARGOS MACHADO'!B37*'Uniforme Apoio'!BM31+'CARGOS MACHADO'!B38*'Uniforme Apoio'!BM31+'CARGOS MACHADO'!B39*'Uniforme Apoio'!BM32+'CARGOS MACHADO'!B40*'Uniforme Apoio'!BM33+'CARGOS MACHADO'!B41*'Uniforme Apoio'!BM39+'CARGOS MACHADO'!B43*'Uniforme Apoio'!BM19+'CARGOS MACHADO'!B44*'Uniforme Apoio'!BM27+'CARGOS MACHADO'!B45*'Uniforme Apoio'!BM35+'CARGOS MACHADO'!B46*'Uniforme Apoio'!BM36+'CARGOS MACHADO'!B47*'Uniforme Apoio'!BM37+'CARGOS MACHADO'!B48*'Uniforme Apoio'!BM38+'CARGOS MACHADO'!B50*'Uniforme Apoio'!BM40+'CARGOS MACHADO'!B52*'Uniforme Apoio'!BM34+'CARGOS MACHADO'!B54*'Uniforme Apoio'!BM26</f>
        <v>85.68</v>
      </c>
      <c r="E83" s="944"/>
    </row>
    <row r="84" spans="1:7">
      <c r="A84" s="1713" t="str">
        <f>'TOTALIZADORA MÓDULOS'!A286:B286</f>
        <v>B - Materiais de Consumo</v>
      </c>
      <c r="B84" s="1729"/>
      <c r="C84" s="782">
        <v>0</v>
      </c>
      <c r="D84" s="781">
        <f>'Material de consumo jardinagem'!G21*'CARGOS MACHADO'!B28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920">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920">
        <f>'BASE DE DADOS MÓDULOS 4 E 5'!C10</f>
        <v>0.08</v>
      </c>
      <c r="D97" s="787">
        <f t="shared" si="2"/>
        <v>91.09</v>
      </c>
    </row>
    <row r="98" spans="1:7">
      <c r="A98" s="1713" t="s">
        <v>1052</v>
      </c>
      <c r="B98" s="1714"/>
      <c r="C98" s="981">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24">
        <f>SUM(C103:C104)</f>
        <v>0.1111</v>
      </c>
      <c r="D105" s="800">
        <f>SUM(D103:D104)</f>
        <v>126.5</v>
      </c>
    </row>
    <row r="106" spans="1:7" ht="13.5" thickBot="1">
      <c r="A106" s="1745" t="s">
        <v>299</v>
      </c>
      <c r="B106" s="1759"/>
      <c r="C106" s="987">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927">
        <f>'BASE DE DADOS MÓDULOS 4 E 5'!C32</f>
        <v>1.2999999999999999E-3</v>
      </c>
      <c r="D119" s="787">
        <f t="shared" si="3"/>
        <v>1.48</v>
      </c>
    </row>
    <row r="120" spans="1:6">
      <c r="A120" s="1713" t="s">
        <v>315</v>
      </c>
      <c r="B120" s="1714"/>
      <c r="C120" s="815">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94.85</v>
      </c>
    </row>
    <row r="126" spans="1:6">
      <c r="A126" s="1713" t="s">
        <v>317</v>
      </c>
      <c r="B126" s="1714"/>
      <c r="C126" s="927">
        <f>'BASE DE DADOS MÓDULOS 4 E 5'!C39</f>
        <v>1.3899999999999999E-2</v>
      </c>
      <c r="D126" s="789">
        <f>C126*$D$65</f>
        <v>15.83</v>
      </c>
    </row>
    <row r="127" spans="1:6">
      <c r="A127" s="1713" t="s">
        <v>786</v>
      </c>
      <c r="B127" s="1714"/>
      <c r="C127" s="815">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73">
        <f>SUM(C125:C129)</f>
        <v>0.1089</v>
      </c>
      <c r="D130" s="930">
        <f>SUM(D125:D129)</f>
        <v>124</v>
      </c>
    </row>
    <row r="131" spans="1:7" ht="13.5" thickBot="1">
      <c r="A131" s="1745" t="s">
        <v>785</v>
      </c>
      <c r="B131" s="1746"/>
      <c r="C131" s="967">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235.36</v>
      </c>
    </row>
    <row r="148" spans="1:6">
      <c r="A148" s="840" t="s">
        <v>327</v>
      </c>
      <c r="B148" s="934">
        <f>'BASE DE DADOS MÓDULOS 4 E 5'!B61</f>
        <v>1.65</v>
      </c>
      <c r="C148" s="841">
        <f>((100/((100-$B$152)%)-100)*B148)/$B$152</f>
        <v>1.86</v>
      </c>
      <c r="D148" s="789">
        <f>(D153+D145+D140+D87+D78+D65)*C148%</f>
        <v>51.14</v>
      </c>
    </row>
    <row r="149" spans="1:6">
      <c r="A149" s="840" t="s">
        <v>328</v>
      </c>
      <c r="B149" s="879"/>
      <c r="C149" s="841"/>
      <c r="D149" s="789">
        <f>((D65+D78+D87+D140+D145+D153)*$C$149)%</f>
        <v>0</v>
      </c>
    </row>
    <row r="150" spans="1:6">
      <c r="A150" s="840" t="s">
        <v>329</v>
      </c>
      <c r="B150" s="935">
        <f>100*'ISS APOIO'!B67</f>
        <v>2</v>
      </c>
      <c r="C150" s="841">
        <f>((100/((100-$B$152)%)-100)*B150)/$B$152</f>
        <v>2.25</v>
      </c>
      <c r="D150" s="789">
        <f>(D153+D145+D140+D87+D78+D65)*C150%</f>
        <v>61.87</v>
      </c>
    </row>
    <row r="151" spans="1:6">
      <c r="A151" s="840" t="s">
        <v>330</v>
      </c>
      <c r="B151" s="879"/>
      <c r="C151" s="841"/>
      <c r="D151" s="789">
        <f>((D65+D78+D87+D140+D145+D153)*$C$151)%</f>
        <v>0</v>
      </c>
    </row>
    <row r="152" spans="1:6">
      <c r="A152" s="840" t="s">
        <v>331</v>
      </c>
      <c r="B152" s="880">
        <f>SUM(B147:B151)</f>
        <v>11.25</v>
      </c>
      <c r="C152" s="881">
        <f>SUM(C147:C151)</f>
        <v>12.67</v>
      </c>
      <c r="D152" s="882">
        <f>SUM(D147:D151)</f>
        <v>348.37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700.4</v>
      </c>
      <c r="E154" s="949"/>
      <c r="F154" s="944"/>
    </row>
    <row r="155" spans="1:6" ht="13.5" thickBot="1">
      <c r="A155" s="1724"/>
      <c r="B155" s="1724"/>
      <c r="C155" s="1724"/>
      <c r="D155" s="834"/>
    </row>
    <row r="156" spans="1:6" ht="13.5" thickBot="1">
      <c r="A156" s="1721" t="s">
        <v>333</v>
      </c>
      <c r="B156" s="1722"/>
      <c r="C156" s="1723"/>
      <c r="D156" s="885">
        <f>D65+D78+D87+D140+D154</f>
        <v>3097.95</v>
      </c>
      <c r="E156" s="969">
        <f>D156-'Resumo Cat'!G52</f>
        <v>0.02</v>
      </c>
      <c r="F156" s="944"/>
    </row>
    <row r="158" spans="1:6">
      <c r="D158" s="970">
        <f>D156*12</f>
        <v>37175.4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46.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H39" sqref="H39"/>
    </sheetView>
  </sheetViews>
  <sheetFormatPr defaultRowHeight="12.75"/>
  <cols>
    <col min="1" max="1" width="54.28515625" style="940" customWidth="1"/>
    <col min="2" max="2" width="25.28515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798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CCT!AU48</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13" t="s">
        <v>335</v>
      </c>
      <c r="B20" s="1714"/>
      <c r="C20" s="801">
        <v>0</v>
      </c>
      <c r="D20" s="917">
        <f>D13*C20</f>
        <v>0</v>
      </c>
      <c r="E20" s="996"/>
    </row>
    <row r="21" spans="1:5" ht="13.5" thickBot="1">
      <c r="A21" s="1816" t="s">
        <v>882</v>
      </c>
      <c r="B21" s="1839"/>
      <c r="C21" s="873">
        <v>0</v>
      </c>
      <c r="D21" s="917">
        <f>D14*C21</f>
        <v>0</v>
      </c>
      <c r="E21" s="996"/>
    </row>
    <row r="22" spans="1:5" ht="13.5" thickBot="1">
      <c r="A22" s="1823" t="s">
        <v>274</v>
      </c>
      <c r="B22" s="1824"/>
      <c r="C22" s="1834"/>
      <c r="D22" s="997">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Parâmetro!G17</f>
        <v>14</v>
      </c>
      <c r="D28" s="771">
        <f>((20*C28)-1)*C13</f>
        <v>279</v>
      </c>
      <c r="E28" s="989"/>
    </row>
    <row r="29" spans="1:5">
      <c r="A29" s="1713" t="s">
        <v>279</v>
      </c>
      <c r="B29" s="1729"/>
      <c r="C29" s="770">
        <f>Parâmetro!E101</f>
        <v>3.1</v>
      </c>
      <c r="D29" s="772">
        <f>(2*$C$29*20*C13)-(IF(D13*6%&lt;=(2*$C$29*20*C13),D13*6%,(2*$C$29*20*C13)))</f>
        <v>61.38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v>0</v>
      </c>
      <c r="D32" s="691">
        <f>$C$13*C32</f>
        <v>0</v>
      </c>
      <c r="E32" s="989"/>
    </row>
    <row r="33" spans="1:8">
      <c r="A33" s="1713" t="s">
        <v>1054</v>
      </c>
      <c r="B33" s="1714"/>
      <c r="C33" s="775">
        <f>Parâmetro!D17</f>
        <v>0</v>
      </c>
      <c r="D33" s="691">
        <f>$C$13*C33</f>
        <v>0</v>
      </c>
      <c r="E33" s="989"/>
    </row>
    <row r="34" spans="1:8" ht="13.5" thickBot="1">
      <c r="A34" s="1745" t="s">
        <v>866</v>
      </c>
      <c r="B34" s="1746"/>
      <c r="C34" s="778">
        <v>0</v>
      </c>
      <c r="D34" s="691">
        <f>$C$13*C34</f>
        <v>0</v>
      </c>
      <c r="E34" s="989"/>
    </row>
    <row r="35" spans="1:8" ht="13.5" thickBot="1">
      <c r="A35" s="1897" t="s">
        <v>282</v>
      </c>
      <c r="B35" s="1898"/>
      <c r="C35" s="1899"/>
      <c r="D35" s="1000">
        <f>SUM(D27:D34)</f>
        <v>343.5</v>
      </c>
      <c r="E35" s="989"/>
      <c r="H35" s="945"/>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920">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920">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428">
        <f>'BASE DE DADOS MÓDULOS 4 E 5'!C17</f>
        <v>2.7799999999999998E-2</v>
      </c>
      <c r="D61" s="798">
        <f>C61*D22</f>
        <v>31.65</v>
      </c>
      <c r="E61" s="989"/>
    </row>
    <row r="62" spans="1:6">
      <c r="A62" s="1750" t="s">
        <v>298</v>
      </c>
      <c r="B62" s="1751"/>
      <c r="C62" s="924">
        <f>SUM(C60:C61)</f>
        <v>0.1111</v>
      </c>
      <c r="D62" s="800">
        <f>SUM(D60:D61)</f>
        <v>126.5</v>
      </c>
      <c r="E62" s="989"/>
    </row>
    <row r="63" spans="1:6" ht="13.5" thickBot="1">
      <c r="A63" s="1745" t="s">
        <v>299</v>
      </c>
      <c r="B63" s="1759"/>
      <c r="C63" s="801">
        <f>'BASE DE DADOS MÓDULOS 4 E 5'!C19</f>
        <v>4.0899999999999999E-2</v>
      </c>
      <c r="D63" s="884">
        <f>D22*C63</f>
        <v>46.57</v>
      </c>
      <c r="E63" s="989"/>
    </row>
    <row r="64" spans="1:6" ht="13.5" thickBot="1">
      <c r="A64" s="1004" t="s">
        <v>282</v>
      </c>
      <c r="B64" s="1005"/>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9"/>
      <c r="C69" s="1003">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927">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814">
        <f>'BASE DE DADOS MÓDULOS 4 E 5'!C33</f>
        <v>4.2999999999999997E-2</v>
      </c>
      <c r="D77" s="787">
        <f t="shared" si="1"/>
        <v>48.96</v>
      </c>
      <c r="E77" s="989"/>
    </row>
    <row r="78" spans="1:7" ht="13.5" thickBot="1">
      <c r="A78" s="816" t="s">
        <v>339</v>
      </c>
      <c r="B78" s="817"/>
      <c r="C78" s="967">
        <f>'BASE DE DADOS MÓDULOS 4 E 5'!C34</f>
        <v>1.6999999999999999E-3</v>
      </c>
      <c r="D78" s="819">
        <f t="shared" si="1"/>
        <v>1.94</v>
      </c>
      <c r="E78" s="989"/>
    </row>
    <row r="79" spans="1:7" ht="13.5" thickBot="1">
      <c r="A79" s="1004" t="s">
        <v>282</v>
      </c>
      <c r="B79" s="1005"/>
      <c r="C79" s="1006">
        <f>SUM(C72:C78)</f>
        <v>5.79E-2</v>
      </c>
      <c r="D79" s="1010">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67">
        <f>'BASE DE DADOS MÓDULOS 4 E 5'!C44</f>
        <v>4.0099999999999997E-2</v>
      </c>
      <c r="D88" s="974">
        <f>C88*D22</f>
        <v>45.66</v>
      </c>
      <c r="E88" s="989"/>
    </row>
    <row r="89" spans="1:6" ht="13.5" thickBot="1">
      <c r="A89" s="1004" t="s">
        <v>282</v>
      </c>
      <c r="B89" s="1005"/>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8.56</v>
      </c>
      <c r="D104" s="842">
        <f>((D22+D35+D44+D97+D102+D110)*$C$104)%</f>
        <v>235.36</v>
      </c>
      <c r="E104" s="989"/>
    </row>
    <row r="105" spans="1:7">
      <c r="A105" s="840" t="s">
        <v>327</v>
      </c>
      <c r="B105" s="1018">
        <f>'BASE DE DADOS MÓDULOS 4 E 5'!B61</f>
        <v>1.65</v>
      </c>
      <c r="C105" s="1019">
        <f>((100/((100-$B$109)%)-100)*B105)/$B$109</f>
        <v>1.86</v>
      </c>
      <c r="D105" s="842">
        <f>((D22+D35+D44+D97+D102+D110)*$C$105)%</f>
        <v>51.14</v>
      </c>
      <c r="E105" s="989"/>
    </row>
    <row r="106" spans="1:7">
      <c r="A106" s="840" t="s">
        <v>328</v>
      </c>
      <c r="B106" s="841"/>
      <c r="C106" s="1019"/>
      <c r="D106" s="842">
        <f>((D22+D35+D44+D97+D102+D110)*$C$106)%</f>
        <v>0</v>
      </c>
      <c r="E106" s="989"/>
    </row>
    <row r="107" spans="1:7">
      <c r="A107" s="840" t="s">
        <v>329</v>
      </c>
      <c r="B107" s="841">
        <f>100*'ISS APOIO'!B67</f>
        <v>2</v>
      </c>
      <c r="C107" s="1019">
        <f>((100/((100-$B$109)%)-100)*B107)/$B$109</f>
        <v>2.25</v>
      </c>
      <c r="D107" s="842">
        <f>((D22+D35+D44+D97+D102+D110)*$C$107)%</f>
        <v>61.87</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348.37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700.4</v>
      </c>
      <c r="E111" s="989"/>
    </row>
    <row r="112" spans="1:7" ht="13.5" thickBot="1">
      <c r="A112" s="1724"/>
      <c r="B112" s="1724"/>
      <c r="C112" s="1724"/>
      <c r="D112" s="834"/>
      <c r="E112" s="989"/>
    </row>
    <row r="113" spans="1:5" ht="13.5" thickBot="1">
      <c r="A113" s="1823" t="s">
        <v>333</v>
      </c>
      <c r="B113" s="1824"/>
      <c r="C113" s="1825"/>
      <c r="D113" s="1010">
        <f>D22+D35+D44+D97+D111</f>
        <v>3097.93</v>
      </c>
      <c r="E113" s="989"/>
    </row>
    <row r="115" spans="1:5">
      <c r="D115" s="970">
        <f>D113*12</f>
        <v>37175.160000000003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F26" sqref="F26"/>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353</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1022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354</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f>CCT!AU48</f>
        <v>1043.74</v>
      </c>
      <c r="D34" s="755">
        <f t="shared" si="0"/>
        <v>0</v>
      </c>
    </row>
    <row r="35" spans="1:4">
      <c r="A35" s="942" t="s">
        <v>855</v>
      </c>
      <c r="B35" s="943">
        <f>CCT!AX49</f>
        <v>2</v>
      </c>
      <c r="C35" s="909">
        <f>CCT!AW49</f>
        <v>1043.74</v>
      </c>
      <c r="D35" s="910">
        <f t="shared" si="0"/>
        <v>2087.48</v>
      </c>
    </row>
    <row r="36" spans="1:4">
      <c r="A36" s="942" t="s">
        <v>856</v>
      </c>
      <c r="B36" s="943">
        <f>CCT!AZ49</f>
        <v>2</v>
      </c>
      <c r="C36" s="909">
        <f>CCT!AY49</f>
        <v>1043.74</v>
      </c>
      <c r="D36" s="910">
        <f t="shared" si="0"/>
        <v>2087.48</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25</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1171</v>
      </c>
      <c r="B49" s="1891"/>
      <c r="C49" s="1891"/>
      <c r="D49" s="1891"/>
    </row>
    <row r="50" spans="1:7" ht="13.5" thickBot="1">
      <c r="A50" s="655" t="s">
        <v>534</v>
      </c>
      <c r="B50" s="656">
        <v>0</v>
      </c>
      <c r="C50" s="736">
        <v>0</v>
      </c>
      <c r="D50" s="658">
        <f>B50*C50</f>
        <v>0</v>
      </c>
      <c r="F50" s="944"/>
      <c r="G50" s="944"/>
    </row>
    <row r="51" spans="1:7" ht="27" customHeight="1" thickBot="1">
      <c r="A51" s="1891" t="s">
        <v>1172</v>
      </c>
      <c r="B51" s="1891"/>
      <c r="C51" s="1891"/>
      <c r="D51" s="1891"/>
    </row>
    <row r="52" spans="1:7" ht="13.5" thickBot="1">
      <c r="A52" s="655" t="s">
        <v>936</v>
      </c>
      <c r="B52" s="656">
        <v>0</v>
      </c>
      <c r="C52" s="736">
        <v>0</v>
      </c>
      <c r="D52" s="658">
        <f>B52*C52</f>
        <v>0</v>
      </c>
    </row>
    <row r="53" spans="1:7" ht="27" customHeight="1" thickBot="1">
      <c r="A53" s="1891" t="s">
        <v>84</v>
      </c>
      <c r="B53" s="1891"/>
      <c r="C53" s="1891"/>
      <c r="D53" s="1891"/>
    </row>
    <row r="54" spans="1:7" ht="13.5" thickBot="1">
      <c r="A54" s="655" t="s">
        <v>919</v>
      </c>
      <c r="B54" s="708">
        <v>0</v>
      </c>
      <c r="C54" s="736">
        <v>0</v>
      </c>
      <c r="D54" s="658">
        <f>B54*C54</f>
        <v>0</v>
      </c>
    </row>
    <row r="55" spans="1:7" ht="13.5" thickBot="1">
      <c r="A55" s="663" t="s">
        <v>533</v>
      </c>
      <c r="B55" s="725">
        <f>SUM(B16:B41,B43:B48,B50,B52,B54)</f>
        <v>4</v>
      </c>
      <c r="C55" s="751"/>
      <c r="D55" s="726">
        <f>SUM(D16:D41,D43:D48,D50,D52,D54)</f>
        <v>4174.96</v>
      </c>
      <c r="E55" s="945"/>
    </row>
    <row r="56" spans="1:7">
      <c r="A56" s="984"/>
      <c r="B56" s="887"/>
      <c r="C56" s="888" t="s">
        <v>975</v>
      </c>
      <c r="D56" s="889" t="s">
        <v>980</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302.48</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332.39</v>
      </c>
    </row>
    <row r="63" spans="1:7">
      <c r="A63" s="1713" t="s">
        <v>335</v>
      </c>
      <c r="B63" s="1714"/>
      <c r="C63" s="824">
        <f>(1/220*12*6/12)</f>
        <v>2.7300000000000001E-2</v>
      </c>
      <c r="D63" s="686">
        <f>C63*(D35+D36)</f>
        <v>113.98</v>
      </c>
    </row>
    <row r="64" spans="1:7" ht="13.5" thickBot="1">
      <c r="A64" s="869" t="s">
        <v>882</v>
      </c>
      <c r="B64" s="870"/>
      <c r="C64" s="983"/>
      <c r="D64" s="809">
        <v>0</v>
      </c>
    </row>
    <row r="65" spans="1:7" ht="13.5" thickBot="1">
      <c r="A65" s="1721" t="s">
        <v>274</v>
      </c>
      <c r="B65" s="1722"/>
      <c r="C65" s="1736"/>
      <c r="D65" s="666">
        <f>SUM(D55,D57:D63)</f>
        <v>4923.8100000000004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SUM(B16:B41)*(Parâmetro!G25*20-1)+SUM(B43:B48)*(Parâmetro!G26*20-1)+SUM(B50)*(Parâmetro!G29*20-1)+SUM(B52)*(Parâmetro!G30*20-1)+SUM(B54)*(Parâmetro!G37*20-1)</f>
        <v>1116</v>
      </c>
      <c r="E71" s="863"/>
      <c r="F71" s="951"/>
    </row>
    <row r="72" spans="1:7">
      <c r="A72" s="1713" t="s">
        <v>279</v>
      </c>
      <c r="B72" s="1729"/>
      <c r="C72" s="770">
        <f>Parâmetro!E103</f>
        <v>3.1</v>
      </c>
      <c r="D72" s="864">
        <f>(2*C72*20*SUM(B16:B41,B43:B48,B50,B52))-(IF(SUM(D16:D41,D43:D48,D50,D52)*6%&lt;=(2*C72*20*SUM(B16:B41,B43:B48,B50,B52)),SUM(D16:D41,D43:D48,D50,D52)*6%,(2*C72*20*SUM(B16:B41,B43:B48,B50,B52))))+(2*C72*20*B54)-(IF(D54*6%&lt;=(2*C72*20*B54),D54*6%,(2*C72*20*B54)))</f>
        <v>245.5</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SUM(B16:B41)*Parâmetro!C25+SUM(B43:B48)*Parâmetro!C26+SUM(B50)*Parâmetro!C29+SUM(B52)*Parâmetro!C30+SUM(B54)*Parâmetro!C37</f>
        <v>112.76</v>
      </c>
      <c r="E75" s="951"/>
    </row>
    <row r="76" spans="1:7">
      <c r="A76" s="1713" t="s">
        <v>1054</v>
      </c>
      <c r="B76" s="1714"/>
      <c r="C76" s="868"/>
      <c r="D76" s="866">
        <f>SUM(B16:B41)*Parâmetro!D25+SUM(B43:B48)*Parâmetro!D26+SUM(B50)*Parâmetro!D29+SUM(B52)*Parâmetro!D30+SUM(B54)*Parâmetro!D37</f>
        <v>0</v>
      </c>
      <c r="E76" s="951"/>
    </row>
    <row r="77" spans="1:7" ht="13.5" thickBot="1">
      <c r="A77" s="1816" t="s">
        <v>866</v>
      </c>
      <c r="B77" s="1817"/>
      <c r="C77" s="871"/>
      <c r="D77" s="724">
        <f>B54*Parâmetro!E147</f>
        <v>0</v>
      </c>
    </row>
    <row r="78" spans="1:7" ht="13.5" thickBot="1">
      <c r="A78" s="1721" t="s">
        <v>282</v>
      </c>
      <c r="B78" s="1722"/>
      <c r="C78" s="1747"/>
      <c r="D78" s="726">
        <f>SUM(D70:D77)</f>
        <v>1486.74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MANGA'!B17*'Uniforme Apoio'!BM10+'CARGOS MANGA'!B18*'Uniforme Apoio'!BM11+'CARGOS MANGA'!B19*'Uniforme Apoio'!BM12+'CARGOS MANGA'!B20*'Uniforme Apoio'!BM13+'CARGOS MANGA'!B21*'Uniforme Apoio'!BM14+'CARGOS MANGA'!B22*'Uniforme Apoio'!BM15+'CARGOS MANGA'!B23*'Uniforme Apoio'!BM16+'CARGOS MANGA'!B24*'Uniforme Apoio'!BM17+'CARGOS MANGA'!B25*'Uniforme Apoio'!BM18+'CARGOS MANGA'!B26*'Uniforme Apoio'!BM20+'CARGOS MANGA'!B27*'Uniforme Apoio'!BM21+'CARGOS MANGA'!B28*'Uniforme Apoio'!BM22+'CARGOS MANGA'!B29*'Uniforme Apoio'!BM23+'CARGOS MANGA'!B30*'Uniforme Apoio'!BM24+'CARGOS MANGA'!B31*'Uniforme Apoio'!BM25+'CARGOS MANGA'!B32*'Uniforme Apoio'!BM28+'CARGOS MANGA'!B33*'Uniforme Apoio'!BM29+'CARGOS MANGA'!B34*'Uniforme Apoio'!BM30+'CARGOS MANGA'!B35*'Uniforme Apoio'!BM30+'CARGOS MANGA'!B36*'Uniforme Apoio'!BM30+'CARGOS MANGA'!B37*'Uniforme Apoio'!BM31+'CARGOS MANGA'!B38*'Uniforme Apoio'!BM31+'CARGOS MANGA'!B39*'Uniforme Apoio'!BM32+'CARGOS MANGA'!B40*'Uniforme Apoio'!BM33+'CARGOS MANGA'!B41*'Uniforme Apoio'!BM39+'CARGOS MANGA'!B43*'Uniforme Apoio'!BM19+'CARGOS MANGA'!B44*'Uniforme Apoio'!BM27+'CARGOS MANGA'!B45*'Uniforme Apoio'!BM35+'CARGOS MANGA'!B46*'Uniforme Apoio'!BM36+'CARGOS MANGA'!B47*'Uniforme Apoio'!BM37+'CARGOS MANGA'!B48*'Uniforme Apoio'!BM38+'CARGOS MANGA'!B50*'Uniforme Apoio'!BM40+'CARGOS MANGA'!B52*'Uniforme Apoio'!BM34+'CARGOS MANGA'!B54*'Uniforme Apoio'!BM26</f>
        <v>342.72</v>
      </c>
      <c r="E83" s="944"/>
    </row>
    <row r="84" spans="1:7">
      <c r="A84" s="1713" t="str">
        <f>'TOTALIZADORA MÓDULOS'!A286:B286</f>
        <v>B - Materiais de Consumo</v>
      </c>
      <c r="B84" s="1729"/>
      <c r="C84" s="782">
        <v>0</v>
      </c>
      <c r="D84" s="781">
        <f>'Material de consumo jardinagem'!G21*'CARGOS MANGA'!B28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984.76</v>
      </c>
    </row>
    <row r="93" spans="1:7">
      <c r="A93" s="1713" t="s">
        <v>289</v>
      </c>
      <c r="B93" s="1729"/>
      <c r="C93" s="788">
        <f>'BASE DE DADOS MÓDULOS 4 E 5'!C6</f>
        <v>1.4999999999999999E-2</v>
      </c>
      <c r="D93" s="789">
        <f t="shared" ref="D93:D99" si="2">$D$65*C93</f>
        <v>73.86</v>
      </c>
    </row>
    <row r="94" spans="1:7">
      <c r="A94" s="1713" t="s">
        <v>290</v>
      </c>
      <c r="B94" s="1714"/>
      <c r="C94" s="788">
        <f>'BASE DE DADOS MÓDULOS 4 E 5'!C7</f>
        <v>0.01</v>
      </c>
      <c r="D94" s="789">
        <f t="shared" si="2"/>
        <v>49.24</v>
      </c>
    </row>
    <row r="95" spans="1:7">
      <c r="A95" s="1713" t="s">
        <v>291</v>
      </c>
      <c r="B95" s="1714"/>
      <c r="C95" s="788">
        <f>'BASE DE DADOS MÓDULOS 4 E 5'!C8</f>
        <v>2E-3</v>
      </c>
      <c r="D95" s="789">
        <f t="shared" si="2"/>
        <v>9.85</v>
      </c>
    </row>
    <row r="96" spans="1:7">
      <c r="A96" s="1713" t="s">
        <v>292</v>
      </c>
      <c r="B96" s="1714"/>
      <c r="C96" s="920">
        <f>'BASE DE DADOS MÓDULOS 4 E 5'!C9</f>
        <v>2.5000000000000001E-2</v>
      </c>
      <c r="D96" s="789">
        <f t="shared" si="2"/>
        <v>123.1</v>
      </c>
    </row>
    <row r="97" spans="1:7">
      <c r="A97" s="1713" t="s">
        <v>293</v>
      </c>
      <c r="B97" s="1714"/>
      <c r="C97" s="788">
        <f>'BASE DE DADOS MÓDULOS 4 E 5'!C10</f>
        <v>0.08</v>
      </c>
      <c r="D97" s="787">
        <f t="shared" si="2"/>
        <v>393.9</v>
      </c>
    </row>
    <row r="98" spans="1:7">
      <c r="A98" s="1713" t="s">
        <v>1052</v>
      </c>
      <c r="B98" s="1714"/>
      <c r="C98" s="788">
        <f>'BASE DE DADOS MÓDULOS 4 E 5'!C11</f>
        <v>0.03</v>
      </c>
      <c r="D98" s="921">
        <f t="shared" si="2"/>
        <v>147.71</v>
      </c>
    </row>
    <row r="99" spans="1:7" ht="13.5" thickBot="1">
      <c r="A99" s="1745" t="s">
        <v>294</v>
      </c>
      <c r="B99" s="1759"/>
      <c r="C99" s="955">
        <f>'BASE DE DADOS MÓDULOS 4 E 5'!C12</f>
        <v>6.0000000000000001E-3</v>
      </c>
      <c r="D99" s="787">
        <f t="shared" si="2"/>
        <v>29.54</v>
      </c>
    </row>
    <row r="100" spans="1:7" ht="13.5" thickBot="1">
      <c r="A100" s="1721" t="s">
        <v>282</v>
      </c>
      <c r="B100" s="1736"/>
      <c r="C100" s="792">
        <f>SUM(C92:C99)</f>
        <v>0.36799999999999999</v>
      </c>
      <c r="D100" s="784">
        <f>SUM(D92:D99)</f>
        <v>1811.96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410.15</v>
      </c>
    </row>
    <row r="104" spans="1:7">
      <c r="A104" s="1713" t="s">
        <v>297</v>
      </c>
      <c r="B104" s="1729"/>
      <c r="C104" s="801">
        <f>'BASE DE DADOS MÓDULOS 4 E 5'!C17</f>
        <v>2.7799999999999998E-2</v>
      </c>
      <c r="D104" s="798">
        <f>C104*D65</f>
        <v>136.88</v>
      </c>
    </row>
    <row r="105" spans="1:7">
      <c r="A105" s="1750" t="s">
        <v>298</v>
      </c>
      <c r="B105" s="1751"/>
      <c r="C105" s="958">
        <f>SUM(C103:C104)</f>
        <v>0.1111</v>
      </c>
      <c r="D105" s="800">
        <f>SUM(D103:D104)</f>
        <v>547.03</v>
      </c>
    </row>
    <row r="106" spans="1:7" ht="13.5" thickBot="1">
      <c r="A106" s="1745" t="s">
        <v>299</v>
      </c>
      <c r="B106" s="1759"/>
      <c r="C106" s="959">
        <f>'BASE DE DADOS MÓDULOS 4 E 5'!C19</f>
        <v>4.0899999999999999E-2</v>
      </c>
      <c r="D106" s="826">
        <f>D65*C106</f>
        <v>201.38</v>
      </c>
      <c r="F106" s="960"/>
      <c r="G106" s="961"/>
    </row>
    <row r="107" spans="1:7" ht="13.5" thickBot="1">
      <c r="A107" s="803" t="s">
        <v>282</v>
      </c>
      <c r="B107" s="872"/>
      <c r="C107" s="812">
        <f>SUM(C105:C106)</f>
        <v>0.152</v>
      </c>
      <c r="D107" s="806">
        <f>SUM(D105+D106)</f>
        <v>748.41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6.4</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2.46</v>
      </c>
    </row>
    <row r="112" spans="1:7" ht="13.5" thickBot="1">
      <c r="A112" s="810" t="s">
        <v>282</v>
      </c>
      <c r="B112" s="811"/>
      <c r="C112" s="805">
        <f>SUM(C110:C111)</f>
        <v>1.8E-3</v>
      </c>
      <c r="D112" s="726">
        <f>SUM(D110:D111)</f>
        <v>8.86</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36.93</v>
      </c>
    </row>
    <row r="116" spans="1:6">
      <c r="A116" s="1713" t="s">
        <v>338</v>
      </c>
      <c r="B116" s="1729"/>
      <c r="C116" s="927">
        <f>'BASE DE DADOS MÓDULOS 4 E 5'!C29</f>
        <v>5.9999999999999995E-4</v>
      </c>
      <c r="D116" s="787">
        <f t="shared" si="3"/>
        <v>2.95</v>
      </c>
    </row>
    <row r="117" spans="1:6">
      <c r="A117" s="1713" t="s">
        <v>302</v>
      </c>
      <c r="B117" s="1729"/>
      <c r="C117" s="815">
        <f>'BASE DE DADOS MÓDULOS 4 E 5'!C30</f>
        <v>2.9999999999999997E-4</v>
      </c>
      <c r="D117" s="787">
        <f t="shared" si="3"/>
        <v>1.48</v>
      </c>
    </row>
    <row r="118" spans="1:6">
      <c r="A118" s="1713" t="s">
        <v>303</v>
      </c>
      <c r="B118" s="1729"/>
      <c r="C118" s="814">
        <f>'BASE DE DADOS MÓDULOS 4 E 5'!C31</f>
        <v>3.5000000000000001E-3</v>
      </c>
      <c r="D118" s="787">
        <f t="shared" si="3"/>
        <v>17.23</v>
      </c>
    </row>
    <row r="119" spans="1:6">
      <c r="A119" s="1713" t="s">
        <v>304</v>
      </c>
      <c r="B119" s="1729"/>
      <c r="C119" s="814">
        <f>'BASE DE DADOS MÓDULOS 4 E 5'!C32</f>
        <v>1.2999999999999999E-3</v>
      </c>
      <c r="D119" s="787">
        <f t="shared" si="3"/>
        <v>6.4</v>
      </c>
    </row>
    <row r="120" spans="1:6">
      <c r="A120" s="1713" t="s">
        <v>315</v>
      </c>
      <c r="B120" s="1714"/>
      <c r="C120" s="814">
        <f>'BASE DE DADOS MÓDULOS 4 E 5'!C33</f>
        <v>4.2999999999999997E-2</v>
      </c>
      <c r="D120" s="787">
        <f t="shared" si="3"/>
        <v>211.72</v>
      </c>
    </row>
    <row r="121" spans="1:6" ht="13.5" thickBot="1">
      <c r="A121" s="816" t="s">
        <v>339</v>
      </c>
      <c r="B121" s="817"/>
      <c r="C121" s="928">
        <f>'BASE DE DADOS MÓDULOS 4 E 5'!C34</f>
        <v>1.6999999999999999E-3</v>
      </c>
      <c r="D121" s="819">
        <f t="shared" si="3"/>
        <v>8.3699999999999992</v>
      </c>
    </row>
    <row r="122" spans="1:6" ht="13.5" thickBot="1">
      <c r="A122" s="810" t="s">
        <v>282</v>
      </c>
      <c r="B122" s="811"/>
      <c r="C122" s="812">
        <f>SUM(C115:C121)</f>
        <v>5.79E-2</v>
      </c>
      <c r="D122" s="829">
        <f>SUM(D115:D121)</f>
        <v>285.08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410.15</v>
      </c>
    </row>
    <row r="126" spans="1:6">
      <c r="A126" s="1713" t="s">
        <v>317</v>
      </c>
      <c r="B126" s="1714"/>
      <c r="C126" s="814">
        <f>'BASE DE DADOS MÓDULOS 4 E 5'!C39</f>
        <v>1.3899999999999999E-2</v>
      </c>
      <c r="D126" s="789">
        <f>C126*$D$65</f>
        <v>68.44</v>
      </c>
    </row>
    <row r="127" spans="1:6">
      <c r="A127" s="1713" t="s">
        <v>786</v>
      </c>
      <c r="B127" s="1714"/>
      <c r="C127" s="814">
        <f>'BASE DE DADOS MÓDULOS 4 E 5'!C40</f>
        <v>8.3999999999999995E-3</v>
      </c>
      <c r="D127" s="789">
        <f>C127*$D$65</f>
        <v>41.36</v>
      </c>
    </row>
    <row r="128" spans="1:6">
      <c r="A128" s="1713" t="s">
        <v>784</v>
      </c>
      <c r="B128" s="1729"/>
      <c r="C128" s="927">
        <f>'BASE DE DADOS MÓDULOS 4 E 5'!C41</f>
        <v>3.3E-3</v>
      </c>
      <c r="D128" s="789">
        <f>C128*$D$65</f>
        <v>16.25</v>
      </c>
    </row>
    <row r="129" spans="1:7">
      <c r="A129" s="1713" t="s">
        <v>859</v>
      </c>
      <c r="B129" s="1729"/>
      <c r="C129" s="814">
        <f>'BASE DE DADOS MÓDULOS 4 E 5'!C42</f>
        <v>0</v>
      </c>
      <c r="D129" s="789">
        <f>C129*$D$65</f>
        <v>0</v>
      </c>
    </row>
    <row r="130" spans="1:7">
      <c r="A130" s="1750" t="s">
        <v>318</v>
      </c>
      <c r="B130" s="1751"/>
      <c r="C130" s="966">
        <f>SUM(C125:C129)</f>
        <v>0.1089</v>
      </c>
      <c r="D130" s="930">
        <f>SUM(D125:D129)</f>
        <v>536.20000000000005</v>
      </c>
    </row>
    <row r="131" spans="1:7" ht="13.5" thickBot="1">
      <c r="A131" s="1745" t="s">
        <v>785</v>
      </c>
      <c r="B131" s="1746"/>
      <c r="C131" s="967">
        <f>'BASE DE DADOS MÓDULOS 4 E 5'!C44</f>
        <v>4.0099999999999997E-2</v>
      </c>
      <c r="D131" s="826">
        <f>C131*D65</f>
        <v>197.44</v>
      </c>
    </row>
    <row r="132" spans="1:7" ht="13.5" thickBot="1">
      <c r="A132" s="803" t="s">
        <v>282</v>
      </c>
      <c r="B132" s="872"/>
      <c r="C132" s="812">
        <f>SUM(C130:C131)</f>
        <v>0.14899999999999999</v>
      </c>
      <c r="D132" s="829">
        <f>D130+D131</f>
        <v>733.64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1811.96</v>
      </c>
    </row>
    <row r="136" spans="1:7">
      <c r="A136" s="1713" t="s">
        <v>295</v>
      </c>
      <c r="B136" s="1714"/>
      <c r="C136" s="831">
        <f>C105+C106</f>
        <v>0.152</v>
      </c>
      <c r="D136" s="798">
        <f>D107</f>
        <v>748.41</v>
      </c>
    </row>
    <row r="137" spans="1:7">
      <c r="A137" s="1713" t="s">
        <v>300</v>
      </c>
      <c r="B137" s="1729"/>
      <c r="C137" s="832">
        <f>C110+C111</f>
        <v>1.8E-3</v>
      </c>
      <c r="D137" s="798">
        <f>D112</f>
        <v>8.86</v>
      </c>
    </row>
    <row r="138" spans="1:7">
      <c r="A138" s="1713" t="s">
        <v>301</v>
      </c>
      <c r="B138" s="1729"/>
      <c r="C138" s="832">
        <f>SUM(C115:C121)</f>
        <v>5.79E-2</v>
      </c>
      <c r="D138" s="798">
        <f>D122</f>
        <v>285.08</v>
      </c>
    </row>
    <row r="139" spans="1:7" ht="13.5" thickBot="1">
      <c r="A139" s="1745" t="s">
        <v>321</v>
      </c>
      <c r="B139" s="1746"/>
      <c r="C139" s="833">
        <f>SUM(C130:C131)</f>
        <v>0.14899999999999999</v>
      </c>
      <c r="D139" s="826">
        <f>D132</f>
        <v>733.64</v>
      </c>
    </row>
    <row r="140" spans="1:7" ht="13.5" thickBot="1">
      <c r="A140" s="1721" t="s">
        <v>282</v>
      </c>
      <c r="B140" s="1736"/>
      <c r="C140" s="792">
        <f>SUM(C135:C139)</f>
        <v>0.72870000000000001</v>
      </c>
      <c r="D140" s="784">
        <f>SUM(D135:D139)</f>
        <v>3587.95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825.08</v>
      </c>
    </row>
    <row r="146" spans="1:6">
      <c r="A146" s="840" t="s">
        <v>325</v>
      </c>
      <c r="B146" s="968" t="s">
        <v>287</v>
      </c>
      <c r="C146" s="879" t="s">
        <v>287</v>
      </c>
      <c r="D146" s="789"/>
    </row>
    <row r="147" spans="1:6">
      <c r="A147" s="840" t="s">
        <v>326</v>
      </c>
      <c r="B147" s="968">
        <f>'BASE DE DADOS MÓDULOS 4 E 5'!B60</f>
        <v>7.6</v>
      </c>
      <c r="C147" s="841">
        <f>((100/((100-$B$152)%)-100)*B147)/$B$152</f>
        <v>8.56</v>
      </c>
      <c r="D147" s="789">
        <f>(D140+D87+D78+D65+D145+D153)*C147%</f>
        <v>1005.74</v>
      </c>
    </row>
    <row r="148" spans="1:6">
      <c r="A148" s="840" t="s">
        <v>327</v>
      </c>
      <c r="B148" s="933">
        <f>'BASE DE DADOS MÓDULOS 4 E 5'!B61</f>
        <v>1.65</v>
      </c>
      <c r="C148" s="841">
        <f>((100/((100-$B$152)%)-100)*B148)/$B$152</f>
        <v>1.86</v>
      </c>
      <c r="D148" s="789">
        <f>(D153+D145+D140+D87+D78+D65)*C148%</f>
        <v>218.54</v>
      </c>
    </row>
    <row r="149" spans="1:6">
      <c r="A149" s="840" t="s">
        <v>328</v>
      </c>
      <c r="B149" s="879"/>
      <c r="C149" s="841"/>
      <c r="D149" s="789">
        <f>((D65+D78+D87+D140+D145+D153)*$C$149)%</f>
        <v>0</v>
      </c>
    </row>
    <row r="150" spans="1:6">
      <c r="A150" s="840" t="s">
        <v>329</v>
      </c>
      <c r="B150" s="935">
        <f>100*'ISS APOIO'!B69</f>
        <v>2</v>
      </c>
      <c r="C150" s="841">
        <f>((100/((100-$B$152)%)-100)*B150)/$B$152</f>
        <v>2.25</v>
      </c>
      <c r="D150" s="789">
        <f>(D153+D145+D140+D87+D78+D65)*C150%</f>
        <v>264.36</v>
      </c>
    </row>
    <row r="151" spans="1:6">
      <c r="A151" s="840" t="s">
        <v>330</v>
      </c>
      <c r="B151" s="879"/>
      <c r="C151" s="841"/>
      <c r="D151" s="789">
        <f>((D65+D78+D87+D140+D145+D153)*$C$151)%</f>
        <v>0</v>
      </c>
    </row>
    <row r="152" spans="1:6">
      <c r="A152" s="840" t="s">
        <v>331</v>
      </c>
      <c r="B152" s="880">
        <f>SUM(B147:B151)</f>
        <v>11.25</v>
      </c>
      <c r="C152" s="881">
        <f>SUM(C147:C151)</f>
        <v>12.67</v>
      </c>
      <c r="D152" s="882">
        <f>SUM(D147:D151)</f>
        <v>1488.64</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2896.76</v>
      </c>
      <c r="E154" s="949"/>
      <c r="F154" s="944"/>
    </row>
    <row r="155" spans="1:6" ht="13.5" thickBot="1">
      <c r="A155" s="1724"/>
      <c r="B155" s="1724"/>
      <c r="C155" s="1724"/>
      <c r="D155" s="834"/>
    </row>
    <row r="156" spans="1:6" ht="13.5" thickBot="1">
      <c r="A156" s="1721" t="s">
        <v>333</v>
      </c>
      <c r="B156" s="1722"/>
      <c r="C156" s="1723"/>
      <c r="D156" s="885">
        <f>D65+D78+D87+D140+D154</f>
        <v>13237.98</v>
      </c>
      <c r="E156" s="969">
        <f>D156-'Resumo Cat'!G53-'Resumo Cat'!G54</f>
        <v>-0.02</v>
      </c>
      <c r="F156" s="944"/>
    </row>
    <row r="158" spans="1:6">
      <c r="D158" s="970">
        <f>D156*12</f>
        <v>158855.76</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48.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G24" sqref="G24"/>
    </sheetView>
  </sheetViews>
  <sheetFormatPr defaultRowHeight="12.75"/>
  <cols>
    <col min="1" max="1" width="54.28515625" style="940" customWidth="1"/>
    <col min="2" max="2" width="24.140625" style="940" customWidth="1"/>
    <col min="3" max="3" width="11.140625" style="940" customWidth="1"/>
    <col min="4" max="4" width="21.42578125" style="972" customWidth="1"/>
    <col min="5" max="16384" width="9.140625" style="940"/>
  </cols>
  <sheetData>
    <row r="1" spans="1:5">
      <c r="A1" s="1807" t="s">
        <v>1332</v>
      </c>
      <c r="B1" s="1808"/>
      <c r="C1" s="1808"/>
      <c r="D1" s="1808"/>
    </row>
    <row r="2" spans="1:5">
      <c r="A2" s="1699" t="s">
        <v>799</v>
      </c>
      <c r="B2" s="1700"/>
      <c r="C2" s="1700"/>
      <c r="D2" s="1700"/>
    </row>
    <row r="3" spans="1:5" ht="13.5" thickBot="1">
      <c r="A3" s="1064" t="s">
        <v>358</v>
      </c>
      <c r="B3" s="1065" t="s">
        <v>883</v>
      </c>
      <c r="C3" s="1065" t="s">
        <v>884</v>
      </c>
      <c r="D3" s="1065" t="s">
        <v>585</v>
      </c>
    </row>
    <row r="4" spans="1:5" ht="13.5" thickBot="1">
      <c r="A4" s="992"/>
      <c r="B4" s="993"/>
      <c r="C4" s="993"/>
      <c r="D4" s="644"/>
    </row>
    <row r="5" spans="1:5">
      <c r="A5" s="1748" t="s">
        <v>261</v>
      </c>
      <c r="B5" s="1752"/>
      <c r="C5" s="1838"/>
      <c r="D5" s="645" t="s">
        <v>141</v>
      </c>
    </row>
    <row r="6" spans="1:5">
      <c r="A6" s="1713" t="s">
        <v>262</v>
      </c>
      <c r="B6" s="1729"/>
      <c r="C6" s="1835"/>
      <c r="D6" s="857">
        <f>CCT!AW49</f>
        <v>1043.74</v>
      </c>
    </row>
    <row r="7" spans="1:5">
      <c r="A7" s="1713" t="s">
        <v>263</v>
      </c>
      <c r="B7" s="1729"/>
      <c r="C7" s="1835"/>
      <c r="D7" s="647" t="s">
        <v>144</v>
      </c>
    </row>
    <row r="8" spans="1:5" ht="13.5" thickBot="1">
      <c r="A8" s="1745" t="s">
        <v>264</v>
      </c>
      <c r="B8" s="1746"/>
      <c r="C8" s="1836"/>
      <c r="D8" s="648">
        <v>42005</v>
      </c>
    </row>
    <row r="9" spans="1:5" ht="15.75" customHeight="1">
      <c r="A9" s="1725"/>
      <c r="B9" s="1726"/>
      <c r="C9" s="1726"/>
      <c r="D9" s="649"/>
    </row>
    <row r="10" spans="1:5" ht="15.75" customHeight="1">
      <c r="A10" s="1727" t="s">
        <v>265</v>
      </c>
      <c r="B10" s="1728"/>
      <c r="C10" s="1728"/>
      <c r="D10" s="1728"/>
    </row>
    <row r="11" spans="1:5" ht="15.75" customHeight="1" thickBot="1">
      <c r="A11" s="1734"/>
      <c r="B11" s="1735"/>
      <c r="C11" s="1735"/>
      <c r="D11" s="649"/>
    </row>
    <row r="12" spans="1:5" ht="13.5" thickBot="1">
      <c r="A12" s="1823" t="s">
        <v>266</v>
      </c>
      <c r="B12" s="1826"/>
      <c r="C12" s="994" t="s">
        <v>975</v>
      </c>
      <c r="D12" s="995" t="s">
        <v>267</v>
      </c>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((1/220*15.5))</f>
        <v>7.0499999999999993E-2</v>
      </c>
      <c r="D19" s="769">
        <f>(D13+D14+D20)*C19</f>
        <v>75.59</v>
      </c>
      <c r="E19" s="989"/>
    </row>
    <row r="20" spans="1:5">
      <c r="A20" s="1713" t="s">
        <v>335</v>
      </c>
      <c r="B20" s="1714"/>
      <c r="C20" s="428">
        <f>1/220*12*6/12</f>
        <v>2.7300000000000001E-2</v>
      </c>
      <c r="D20" s="917">
        <f>D13*C20</f>
        <v>28.49</v>
      </c>
      <c r="E20" s="996"/>
    </row>
    <row r="21" spans="1:5" ht="13.5" thickBot="1">
      <c r="A21" s="1816" t="s">
        <v>882</v>
      </c>
      <c r="B21" s="1817"/>
      <c r="C21" s="916">
        <v>0</v>
      </c>
      <c r="D21" s="917">
        <f>D14*C21</f>
        <v>0</v>
      </c>
      <c r="E21" s="996"/>
    </row>
    <row r="22" spans="1:5" ht="13.5" thickBot="1">
      <c r="A22" s="1823" t="s">
        <v>274</v>
      </c>
      <c r="B22" s="1824"/>
      <c r="C22" s="1826"/>
      <c r="D22" s="679">
        <f>SUM(D13:D20)</f>
        <v>1147.82</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Parâmetro!G25</f>
        <v>14</v>
      </c>
      <c r="D28" s="771">
        <f>((20*C28)-1)*C13</f>
        <v>279</v>
      </c>
      <c r="E28" s="989"/>
    </row>
    <row r="29" spans="1:5">
      <c r="A29" s="1713" t="s">
        <v>279</v>
      </c>
      <c r="B29" s="1729"/>
      <c r="C29" s="770">
        <f>Parâmetro!E103</f>
        <v>3.1</v>
      </c>
      <c r="D29" s="772">
        <f>(2*$C$29*20*C13)-(IF(D13*6%&lt;=(2*$C$29*20*C13),D13*6%,(2*$C$29*20*C13)))</f>
        <v>61.38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Parâmetro!C25</f>
        <v>28.19</v>
      </c>
      <c r="D32" s="691">
        <f>$C$13*C32</f>
        <v>28.19</v>
      </c>
      <c r="E32" s="989"/>
    </row>
    <row r="33" spans="1:8">
      <c r="A33" s="1713" t="s">
        <v>1054</v>
      </c>
      <c r="B33" s="1714"/>
      <c r="C33" s="775">
        <f>Parâmetro!D25</f>
        <v>0</v>
      </c>
      <c r="D33" s="691">
        <f>$C$13*C33</f>
        <v>0</v>
      </c>
      <c r="E33" s="989"/>
    </row>
    <row r="34" spans="1:8" ht="13.5" thickBot="1">
      <c r="A34" s="1745" t="s">
        <v>866</v>
      </c>
      <c r="B34" s="1746"/>
      <c r="C34" s="778">
        <v>0</v>
      </c>
      <c r="D34" s="691">
        <f>$C$13*C34</f>
        <v>0</v>
      </c>
      <c r="E34" s="989"/>
    </row>
    <row r="35" spans="1:8" ht="13.5" thickBot="1">
      <c r="A35" s="1897" t="s">
        <v>282</v>
      </c>
      <c r="B35" s="1898"/>
      <c r="C35" s="1899"/>
      <c r="D35" s="1000">
        <f>SUM(D27:D34)</f>
        <v>371.69</v>
      </c>
      <c r="E35" s="989"/>
      <c r="H35" s="945"/>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row>
    <row r="48" spans="1:8" ht="13.5" thickBot="1">
      <c r="A48" s="1823" t="s">
        <v>286</v>
      </c>
      <c r="B48" s="1826"/>
      <c r="C48" s="1002" t="s">
        <v>975</v>
      </c>
      <c r="D48" s="995" t="s">
        <v>267</v>
      </c>
    </row>
    <row r="49" spans="1:6">
      <c r="A49" s="1748" t="s">
        <v>288</v>
      </c>
      <c r="B49" s="1752"/>
      <c r="C49" s="786">
        <f>'BASE DE DADOS MÓDULOS 4 E 5'!C5</f>
        <v>0.2</v>
      </c>
      <c r="D49" s="787">
        <f>$D$22*C49</f>
        <v>229.56</v>
      </c>
      <c r="E49" s="989"/>
    </row>
    <row r="50" spans="1:6">
      <c r="A50" s="1713" t="s">
        <v>289</v>
      </c>
      <c r="B50" s="1729"/>
      <c r="C50" s="788">
        <f>'BASE DE DADOS MÓDULOS 4 E 5'!C6</f>
        <v>1.4999999999999999E-2</v>
      </c>
      <c r="D50" s="798">
        <f t="shared" ref="D50:D56" si="0">$D$22*C50</f>
        <v>17.22</v>
      </c>
      <c r="E50" s="989"/>
    </row>
    <row r="51" spans="1:6">
      <c r="A51" s="1713" t="s">
        <v>290</v>
      </c>
      <c r="B51" s="1714"/>
      <c r="C51" s="788">
        <f>'BASE DE DADOS MÓDULOS 4 E 5'!C7</f>
        <v>0.01</v>
      </c>
      <c r="D51" s="798">
        <f t="shared" si="0"/>
        <v>11.48</v>
      </c>
      <c r="E51" s="989"/>
    </row>
    <row r="52" spans="1:6">
      <c r="A52" s="1713" t="s">
        <v>291</v>
      </c>
      <c r="B52" s="1714"/>
      <c r="C52" s="920">
        <f>'BASE DE DADOS MÓDULOS 4 E 5'!C8</f>
        <v>2E-3</v>
      </c>
      <c r="D52" s="798">
        <f t="shared" si="0"/>
        <v>2.2999999999999998</v>
      </c>
      <c r="E52" s="989"/>
    </row>
    <row r="53" spans="1:6">
      <c r="A53" s="1713" t="s">
        <v>292</v>
      </c>
      <c r="B53" s="1714"/>
      <c r="C53" s="981">
        <f>'BASE DE DADOS MÓDULOS 4 E 5'!C9</f>
        <v>2.5000000000000001E-2</v>
      </c>
      <c r="D53" s="798">
        <f t="shared" si="0"/>
        <v>28.7</v>
      </c>
      <c r="E53" s="989"/>
    </row>
    <row r="54" spans="1:6">
      <c r="A54" s="1713" t="s">
        <v>293</v>
      </c>
      <c r="B54" s="1714"/>
      <c r="C54" s="788">
        <f>'BASE DE DADOS MÓDULOS 4 E 5'!C10</f>
        <v>0.08</v>
      </c>
      <c r="D54" s="787">
        <f t="shared" si="0"/>
        <v>91.83</v>
      </c>
      <c r="E54" s="989"/>
    </row>
    <row r="55" spans="1:6">
      <c r="A55" s="1713" t="s">
        <v>1052</v>
      </c>
      <c r="B55" s="1714"/>
      <c r="C55" s="788">
        <f>'BASE DE DADOS MÓDULOS 4 E 5'!C11</f>
        <v>0.03</v>
      </c>
      <c r="D55" s="787">
        <f t="shared" si="0"/>
        <v>34.43</v>
      </c>
      <c r="E55" s="989"/>
    </row>
    <row r="56" spans="1:6" ht="13.5" thickBot="1">
      <c r="A56" s="1745" t="s">
        <v>294</v>
      </c>
      <c r="B56" s="1759"/>
      <c r="C56" s="955">
        <f>'BASE DE DADOS MÓDULOS 4 E 5'!C12</f>
        <v>6.0000000000000001E-3</v>
      </c>
      <c r="D56" s="787">
        <f t="shared" si="0"/>
        <v>6.89</v>
      </c>
      <c r="E56" s="989"/>
    </row>
    <row r="57" spans="1:6" ht="13.5" thickBot="1">
      <c r="A57" s="1823" t="s">
        <v>282</v>
      </c>
      <c r="B57" s="1826"/>
      <c r="C57" s="1003">
        <f>SUM(C49:C56)</f>
        <v>0.36799999999999999</v>
      </c>
      <c r="D57" s="1001">
        <f>SUM(D49:D56)</f>
        <v>422.41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95.61</v>
      </c>
      <c r="E60" s="989"/>
      <c r="F60" s="956"/>
    </row>
    <row r="61" spans="1:6">
      <c r="A61" s="1713" t="s">
        <v>297</v>
      </c>
      <c r="B61" s="1729"/>
      <c r="C61" s="923">
        <f>'BASE DE DADOS MÓDULOS 4 E 5'!C17</f>
        <v>2.7799999999999998E-2</v>
      </c>
      <c r="D61" s="798">
        <f>C61*D22</f>
        <v>31.91</v>
      </c>
      <c r="E61" s="989"/>
    </row>
    <row r="62" spans="1:6">
      <c r="A62" s="1750" t="s">
        <v>298</v>
      </c>
      <c r="B62" s="1751"/>
      <c r="C62" s="924">
        <f>SUM(C60:C61)</f>
        <v>0.1111</v>
      </c>
      <c r="D62" s="800">
        <f>SUM(D60:D61)</f>
        <v>127.52</v>
      </c>
      <c r="E62" s="989"/>
    </row>
    <row r="63" spans="1:6" ht="13.5" thickBot="1">
      <c r="A63" s="1745" t="s">
        <v>299</v>
      </c>
      <c r="B63" s="1759"/>
      <c r="C63" s="873">
        <f>'BASE DE DADOS MÓDULOS 4 E 5'!C19</f>
        <v>4.0899999999999999E-2</v>
      </c>
      <c r="D63" s="884">
        <f>D22*C63</f>
        <v>46.95</v>
      </c>
      <c r="E63" s="989"/>
    </row>
    <row r="64" spans="1:6" ht="13.5" thickBot="1">
      <c r="A64" s="1004" t="s">
        <v>282</v>
      </c>
      <c r="B64" s="1005"/>
      <c r="C64" s="1006">
        <f>SUM(C62:C63)</f>
        <v>0.152</v>
      </c>
      <c r="D64" s="1010">
        <f>SUM(D62+D63)</f>
        <v>174.47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1.49</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5"/>
      <c r="C69" s="1006">
        <f>SUM(C67:C68)</f>
        <v>1.8E-3</v>
      </c>
      <c r="D69" s="679">
        <f>SUM(D67:D68)</f>
        <v>2.06</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8.61</v>
      </c>
      <c r="E72" s="989"/>
    </row>
    <row r="73" spans="1:7">
      <c r="A73" s="1713" t="s">
        <v>338</v>
      </c>
      <c r="B73" s="1729"/>
      <c r="C73" s="814">
        <f>'BASE DE DADOS MÓDULOS 4 E 5'!C29</f>
        <v>5.9999999999999995E-4</v>
      </c>
      <c r="D73" s="787">
        <f t="shared" si="1"/>
        <v>0.69</v>
      </c>
      <c r="E73" s="989"/>
    </row>
    <row r="74" spans="1:7">
      <c r="A74" s="1713" t="s">
        <v>302</v>
      </c>
      <c r="B74" s="1729"/>
      <c r="C74" s="927">
        <f>'BASE DE DADOS MÓDULOS 4 E 5'!C30</f>
        <v>2.9999999999999997E-4</v>
      </c>
      <c r="D74" s="787">
        <f t="shared" si="1"/>
        <v>0.34</v>
      </c>
      <c r="E74" s="989"/>
    </row>
    <row r="75" spans="1:7">
      <c r="A75" s="1713" t="s">
        <v>303</v>
      </c>
      <c r="B75" s="1729"/>
      <c r="C75" s="814">
        <f>'BASE DE DADOS MÓDULOS 4 E 5'!C31</f>
        <v>3.5000000000000001E-3</v>
      </c>
      <c r="D75" s="787">
        <f t="shared" si="1"/>
        <v>4.0199999999999996</v>
      </c>
      <c r="E75" s="989"/>
    </row>
    <row r="76" spans="1:7">
      <c r="A76" s="1713" t="s">
        <v>304</v>
      </c>
      <c r="B76" s="1729"/>
      <c r="C76" s="814">
        <f>'BASE DE DADOS MÓDULOS 4 E 5'!C32</f>
        <v>1.2999999999999999E-3</v>
      </c>
      <c r="D76" s="787">
        <f t="shared" si="1"/>
        <v>1.49</v>
      </c>
      <c r="E76" s="989"/>
    </row>
    <row r="77" spans="1:7">
      <c r="A77" s="1713" t="s">
        <v>315</v>
      </c>
      <c r="B77" s="1714"/>
      <c r="C77" s="927">
        <f>'BASE DE DADOS MÓDULOS 4 E 5'!C33</f>
        <v>4.2999999999999997E-2</v>
      </c>
      <c r="D77" s="787">
        <f t="shared" si="1"/>
        <v>49.36</v>
      </c>
      <c r="E77" s="989"/>
    </row>
    <row r="78" spans="1:7" ht="13.5" thickBot="1">
      <c r="A78" s="816" t="s">
        <v>339</v>
      </c>
      <c r="B78" s="817"/>
      <c r="C78" s="967">
        <f>'BASE DE DADOS MÓDULOS 4 E 5'!C34</f>
        <v>1.6999999999999999E-3</v>
      </c>
      <c r="D78" s="819">
        <f t="shared" si="1"/>
        <v>1.95</v>
      </c>
      <c r="E78" s="989"/>
    </row>
    <row r="79" spans="1:7" ht="13.5" thickBot="1">
      <c r="A79" s="1004" t="s">
        <v>282</v>
      </c>
      <c r="B79" s="1005"/>
      <c r="C79" s="1006">
        <f>SUM(C72:C78)</f>
        <v>5.79E-2</v>
      </c>
      <c r="D79" s="1007">
        <f>SUM(D72:D78)</f>
        <v>66.459999999999994</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95.61</v>
      </c>
      <c r="E82" s="989"/>
    </row>
    <row r="83" spans="1:6">
      <c r="A83" s="1713" t="s">
        <v>317</v>
      </c>
      <c r="B83" s="1714"/>
      <c r="C83" s="814">
        <f>'BASE DE DADOS MÓDULOS 4 E 5'!C39</f>
        <v>1.3899999999999999E-2</v>
      </c>
      <c r="D83" s="789">
        <f>C83*$D$22</f>
        <v>15.95</v>
      </c>
      <c r="E83" s="989"/>
    </row>
    <row r="84" spans="1:6">
      <c r="A84" s="1713" t="s">
        <v>786</v>
      </c>
      <c r="B84" s="1714"/>
      <c r="C84" s="927">
        <f>'BASE DE DADOS MÓDULOS 4 E 5'!C40</f>
        <v>8.3999999999999995E-3</v>
      </c>
      <c r="D84" s="789">
        <f>C84*$D$22</f>
        <v>9.64</v>
      </c>
      <c r="E84" s="989"/>
    </row>
    <row r="85" spans="1:6">
      <c r="A85" s="1713" t="s">
        <v>784</v>
      </c>
      <c r="B85" s="1729"/>
      <c r="C85" s="814">
        <f>'BASE DE DADOS MÓDULOS 4 E 5'!C41</f>
        <v>3.3E-3</v>
      </c>
      <c r="D85" s="789">
        <f>C85*$D$22</f>
        <v>3.79</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124.99</v>
      </c>
      <c r="E87" s="989"/>
    </row>
    <row r="88" spans="1:6" ht="13.5" thickBot="1">
      <c r="A88" s="1745" t="s">
        <v>785</v>
      </c>
      <c r="B88" s="1746"/>
      <c r="C88" s="982">
        <f>'BASE DE DADOS MÓDULOS 4 E 5'!C44</f>
        <v>4.0099999999999997E-2</v>
      </c>
      <c r="D88" s="974">
        <f>C88*D22</f>
        <v>46.03</v>
      </c>
      <c r="E88" s="989"/>
    </row>
    <row r="89" spans="1:6" ht="13.5" thickBot="1">
      <c r="A89" s="1004" t="s">
        <v>282</v>
      </c>
      <c r="B89" s="1009"/>
      <c r="C89" s="1003">
        <f>SUM(C87:C88)</f>
        <v>0.14899999999999999</v>
      </c>
      <c r="D89" s="1007">
        <f>D87+D88</f>
        <v>171.02</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422.41</v>
      </c>
      <c r="E92" s="989"/>
    </row>
    <row r="93" spans="1:6">
      <c r="A93" s="1713" t="s">
        <v>295</v>
      </c>
      <c r="B93" s="1714"/>
      <c r="C93" s="831">
        <f>C62+C63</f>
        <v>0.152</v>
      </c>
      <c r="D93" s="798">
        <f>D64</f>
        <v>174.47</v>
      </c>
      <c r="E93" s="989"/>
    </row>
    <row r="94" spans="1:6">
      <c r="A94" s="1713" t="s">
        <v>300</v>
      </c>
      <c r="B94" s="1729"/>
      <c r="C94" s="832">
        <f>C67+C68</f>
        <v>1.8E-3</v>
      </c>
      <c r="D94" s="798">
        <f>D69</f>
        <v>2.06</v>
      </c>
      <c r="E94" s="989"/>
    </row>
    <row r="95" spans="1:6">
      <c r="A95" s="1713" t="s">
        <v>301</v>
      </c>
      <c r="B95" s="1729"/>
      <c r="C95" s="832">
        <f>SUM(C72:C78)</f>
        <v>5.79E-2</v>
      </c>
      <c r="D95" s="798">
        <f>D79</f>
        <v>66.459999999999994</v>
      </c>
      <c r="E95" s="989"/>
    </row>
    <row r="96" spans="1:6" ht="13.5" thickBot="1">
      <c r="A96" s="1745" t="s">
        <v>321</v>
      </c>
      <c r="B96" s="1746"/>
      <c r="C96" s="833">
        <f>SUM(C87:C88)</f>
        <v>0.14899999999999999</v>
      </c>
      <c r="D96" s="826">
        <f>D89</f>
        <v>171.02</v>
      </c>
      <c r="E96" s="989"/>
    </row>
    <row r="97" spans="1:7" ht="13.5" thickBot="1">
      <c r="A97" s="1823" t="s">
        <v>282</v>
      </c>
      <c r="B97" s="1826"/>
      <c r="C97" s="1003">
        <f>SUM(C92:C96)</f>
        <v>0.72870000000000001</v>
      </c>
      <c r="D97" s="1001">
        <f>SUM(D92:D96)</f>
        <v>836.42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239.14</v>
      </c>
      <c r="E104" s="989"/>
    </row>
    <row r="105" spans="1:7">
      <c r="A105" s="840" t="s">
        <v>327</v>
      </c>
      <c r="B105" s="841">
        <f>'BASE DE DADOS MÓDULOS 4 E 5'!B61</f>
        <v>1.65</v>
      </c>
      <c r="C105" s="1019">
        <f>((100/((100-$B$109)%)-100)*B105)/$B$109</f>
        <v>1.86</v>
      </c>
      <c r="D105" s="842">
        <f>((D22+D35+D44+D97+D102+D110)*$C$105)%</f>
        <v>51.96</v>
      </c>
      <c r="E105" s="989"/>
    </row>
    <row r="106" spans="1:7">
      <c r="A106" s="840" t="s">
        <v>328</v>
      </c>
      <c r="B106" s="841"/>
      <c r="C106" s="1019"/>
      <c r="D106" s="842">
        <f>((D22+D35+D44+D97+D102+D110)*$C$106)%</f>
        <v>0</v>
      </c>
      <c r="E106" s="989"/>
    </row>
    <row r="107" spans="1:7">
      <c r="A107" s="840" t="s">
        <v>329</v>
      </c>
      <c r="B107" s="841">
        <f>100*'ISS APOIO'!B67</f>
        <v>2</v>
      </c>
      <c r="C107" s="1019">
        <f>((100/((100-$B$109)%)-100)*B107)/$B$109</f>
        <v>2.25</v>
      </c>
      <c r="D107" s="842">
        <f>((D22+D35+D44+D97+D102+D110)*$C$107)%</f>
        <v>62.86</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353.95</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705.98</v>
      </c>
      <c r="E111" s="989"/>
    </row>
    <row r="112" spans="1:7" ht="13.5" thickBot="1">
      <c r="A112" s="1724"/>
      <c r="B112" s="1724"/>
      <c r="C112" s="1724"/>
      <c r="D112" s="834"/>
      <c r="E112" s="989"/>
    </row>
    <row r="113" spans="1:5" ht="13.5" thickBot="1">
      <c r="A113" s="1823" t="s">
        <v>333</v>
      </c>
      <c r="B113" s="1824"/>
      <c r="C113" s="1825"/>
      <c r="D113" s="1010">
        <f>D22+D35+D44+D97+D111</f>
        <v>3147.59</v>
      </c>
      <c r="E113" s="989"/>
    </row>
    <row r="115" spans="1:5">
      <c r="D115" s="970">
        <f>D113*12</f>
        <v>37771.08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9.xml><?xml version="1.0" encoding="utf-8"?>
<worksheet xmlns="http://schemas.openxmlformats.org/spreadsheetml/2006/main" xmlns:r="http://schemas.openxmlformats.org/officeDocument/2006/relationships">
  <sheetPr>
    <tabColor rgb="FFFFFF00"/>
  </sheetPr>
  <dimension ref="A1:H116"/>
  <sheetViews>
    <sheetView showGridLines="0" view="pageBreakPreview" zoomScale="110" zoomScaleNormal="100" zoomScaleSheetLayoutView="110" workbookViewId="0">
      <selection activeCell="G24" sqref="G24"/>
    </sheetView>
  </sheetViews>
  <sheetFormatPr defaultRowHeight="12.75"/>
  <cols>
    <col min="1" max="1" width="54.28515625" style="940" customWidth="1"/>
    <col min="2" max="2" width="24.140625" style="940" customWidth="1"/>
    <col min="3" max="3" width="11.140625" style="940" customWidth="1"/>
    <col min="4" max="4" width="21.42578125" style="972" customWidth="1"/>
    <col min="5" max="16384" width="9.140625" style="940"/>
  </cols>
  <sheetData>
    <row r="1" spans="1:5">
      <c r="A1" s="1807" t="s">
        <v>1332</v>
      </c>
      <c r="B1" s="1808"/>
      <c r="C1" s="1808"/>
      <c r="D1" s="1808"/>
    </row>
    <row r="2" spans="1:5">
      <c r="A2" s="1699" t="s">
        <v>800</v>
      </c>
      <c r="B2" s="1700"/>
      <c r="C2" s="1700"/>
      <c r="D2" s="1700"/>
    </row>
    <row r="3" spans="1:5" ht="13.5" thickBot="1">
      <c r="A3" s="1064" t="s">
        <v>358</v>
      </c>
      <c r="B3" s="1065" t="s">
        <v>883</v>
      </c>
      <c r="C3" s="1065" t="s">
        <v>884</v>
      </c>
      <c r="D3" s="1065" t="s">
        <v>585</v>
      </c>
    </row>
    <row r="4" spans="1:5" ht="13.5" thickBot="1">
      <c r="A4" s="992"/>
      <c r="B4" s="993"/>
      <c r="C4" s="993"/>
      <c r="D4" s="644"/>
    </row>
    <row r="5" spans="1:5">
      <c r="A5" s="1748" t="s">
        <v>261</v>
      </c>
      <c r="B5" s="1752"/>
      <c r="C5" s="1838"/>
      <c r="D5" s="645" t="s">
        <v>141</v>
      </c>
    </row>
    <row r="6" spans="1:5">
      <c r="A6" s="1713" t="s">
        <v>262</v>
      </c>
      <c r="B6" s="1729"/>
      <c r="C6" s="1835"/>
      <c r="D6" s="857">
        <f>CCT!AY49</f>
        <v>1043.74</v>
      </c>
    </row>
    <row r="7" spans="1:5" ht="25.5">
      <c r="A7" s="1713" t="s">
        <v>263</v>
      </c>
      <c r="B7" s="1729"/>
      <c r="C7" s="1835"/>
      <c r="D7" s="647" t="s">
        <v>143</v>
      </c>
    </row>
    <row r="8" spans="1:5" ht="13.5" thickBot="1">
      <c r="A8" s="1745" t="s">
        <v>264</v>
      </c>
      <c r="B8" s="1746"/>
      <c r="C8" s="1836"/>
      <c r="D8" s="648">
        <v>42005</v>
      </c>
    </row>
    <row r="9" spans="1:5" ht="15.75" customHeight="1">
      <c r="A9" s="1725"/>
      <c r="B9" s="1726"/>
      <c r="C9" s="1726"/>
      <c r="D9" s="649"/>
    </row>
    <row r="10" spans="1:5" ht="15.75" customHeight="1">
      <c r="A10" s="1727" t="s">
        <v>265</v>
      </c>
      <c r="B10" s="1728"/>
      <c r="C10" s="1728"/>
      <c r="D10" s="1728"/>
    </row>
    <row r="11" spans="1:5" ht="15.75" customHeight="1" thickBot="1">
      <c r="A11" s="1734"/>
      <c r="B11" s="1735"/>
      <c r="C11" s="1735"/>
      <c r="D11" s="649"/>
    </row>
    <row r="12" spans="1:5" ht="13.5" thickBot="1">
      <c r="A12" s="1823" t="s">
        <v>266</v>
      </c>
      <c r="B12" s="1826"/>
      <c r="C12" s="994" t="s">
        <v>975</v>
      </c>
      <c r="D12" s="995" t="s">
        <v>267</v>
      </c>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151.24</v>
      </c>
      <c r="E16" s="989"/>
    </row>
    <row r="17" spans="1:8">
      <c r="A17" s="1713" t="s">
        <v>271</v>
      </c>
      <c r="B17" s="1714"/>
      <c r="C17" s="890">
        <v>0</v>
      </c>
      <c r="D17" s="769">
        <f>C17*D13*C13</f>
        <v>0</v>
      </c>
      <c r="E17" s="989"/>
    </row>
    <row r="18" spans="1:8">
      <c r="A18" s="1713" t="s">
        <v>272</v>
      </c>
      <c r="B18" s="1729"/>
      <c r="C18" s="824">
        <v>0</v>
      </c>
      <c r="D18" s="769">
        <v>0</v>
      </c>
      <c r="E18" s="989"/>
    </row>
    <row r="19" spans="1:8">
      <c r="A19" s="1713" t="s">
        <v>273</v>
      </c>
      <c r="B19" s="1729"/>
      <c r="C19" s="428">
        <f>1/220*1.2*15.5</f>
        <v>8.4500000000000006E-2</v>
      </c>
      <c r="D19" s="769">
        <f>(D13+D14+D20)*C19</f>
        <v>90.6</v>
      </c>
      <c r="E19" s="989"/>
    </row>
    <row r="20" spans="1:8">
      <c r="A20" s="1713" t="s">
        <v>335</v>
      </c>
      <c r="B20" s="1714"/>
      <c r="C20" s="428">
        <f>(1/220*12*6/12)</f>
        <v>2.7300000000000001E-2</v>
      </c>
      <c r="D20" s="917">
        <f>D13*C20</f>
        <v>28.49</v>
      </c>
      <c r="E20" s="996"/>
    </row>
    <row r="21" spans="1:8" ht="13.5" thickBot="1">
      <c r="A21" s="1816" t="s">
        <v>882</v>
      </c>
      <c r="B21" s="1817"/>
      <c r="C21" s="916">
        <v>0</v>
      </c>
      <c r="D21" s="917">
        <f>D14*C21</f>
        <v>0</v>
      </c>
      <c r="E21" s="996"/>
    </row>
    <row r="22" spans="1:8" ht="13.5" thickBot="1">
      <c r="A22" s="1823" t="s">
        <v>274</v>
      </c>
      <c r="B22" s="1824"/>
      <c r="C22" s="1834"/>
      <c r="D22" s="997">
        <f>SUM(D13:D20)</f>
        <v>1314.07</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691">
        <f>$C$13*C27</f>
        <v>0</v>
      </c>
      <c r="E27" s="989"/>
    </row>
    <row r="28" spans="1:8">
      <c r="A28" s="1713" t="s">
        <v>278</v>
      </c>
      <c r="B28" s="1729"/>
      <c r="C28" s="770">
        <f>Parâmetro!G25</f>
        <v>14</v>
      </c>
      <c r="D28" s="771">
        <f>((20*C28)-1)*C13</f>
        <v>279</v>
      </c>
      <c r="E28" s="989"/>
      <c r="H28" s="945"/>
    </row>
    <row r="29" spans="1:8">
      <c r="A29" s="1713" t="s">
        <v>279</v>
      </c>
      <c r="B29" s="1714"/>
      <c r="C29" s="770">
        <f>Parâmetro!E103</f>
        <v>3.1</v>
      </c>
      <c r="D29" s="772">
        <f>(2*$C$29*20*C13)-(IF(D13*6%&lt;=(2*$C$29*20*C13),D13*6%,(2*$C$29*20*C13)))</f>
        <v>61.38</v>
      </c>
      <c r="E29" s="989"/>
    </row>
    <row r="30" spans="1:8">
      <c r="A30" s="1713" t="s">
        <v>280</v>
      </c>
      <c r="B30" s="1714"/>
      <c r="C30" s="865">
        <v>0</v>
      </c>
      <c r="D30" s="691">
        <f>$C$13*C30</f>
        <v>0</v>
      </c>
      <c r="E30" s="989"/>
    </row>
    <row r="31" spans="1:8">
      <c r="A31" s="1713" t="s">
        <v>281</v>
      </c>
      <c r="B31" s="1714"/>
      <c r="C31" s="773">
        <f>Parâmetro!C152</f>
        <v>3.12</v>
      </c>
      <c r="D31" s="691">
        <f>$C$13*C31</f>
        <v>3.12</v>
      </c>
      <c r="E31" s="989"/>
    </row>
    <row r="32" spans="1:8">
      <c r="A32" s="1713" t="s">
        <v>1053</v>
      </c>
      <c r="B32" s="1714"/>
      <c r="C32" s="774">
        <f>Parâmetro!C25</f>
        <v>28.19</v>
      </c>
      <c r="D32" s="691">
        <f>$C$13*C32</f>
        <v>28.19</v>
      </c>
      <c r="E32" s="989"/>
    </row>
    <row r="33" spans="1:5">
      <c r="A33" s="1713" t="s">
        <v>1054</v>
      </c>
      <c r="B33" s="1714"/>
      <c r="C33" s="775">
        <f>Parâmetro!D25</f>
        <v>0</v>
      </c>
      <c r="D33" s="691">
        <f>$C$13*C33</f>
        <v>0</v>
      </c>
      <c r="E33" s="989"/>
    </row>
    <row r="34" spans="1:5" ht="13.5" thickBot="1">
      <c r="A34" s="1816" t="s">
        <v>866</v>
      </c>
      <c r="B34" s="1839"/>
      <c r="C34" s="778">
        <v>0</v>
      </c>
      <c r="D34" s="691">
        <f>$C$13*C34</f>
        <v>0</v>
      </c>
      <c r="E34" s="989"/>
    </row>
    <row r="35" spans="1:5" ht="13.5" thickBot="1">
      <c r="A35" s="1823" t="s">
        <v>282</v>
      </c>
      <c r="B35" s="1824"/>
      <c r="C35" s="1841"/>
      <c r="D35" s="1000">
        <f>SUM(D27:D34)</f>
        <v>371.69</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row>
    <row r="48" spans="1:5" ht="13.5" thickBot="1">
      <c r="A48" s="1823" t="s">
        <v>286</v>
      </c>
      <c r="B48" s="1826"/>
      <c r="C48" s="1002" t="s">
        <v>975</v>
      </c>
      <c r="D48" s="995" t="s">
        <v>267</v>
      </c>
    </row>
    <row r="49" spans="1:6">
      <c r="A49" s="1748" t="s">
        <v>288</v>
      </c>
      <c r="B49" s="1752"/>
      <c r="C49" s="786">
        <f>'BASE DE DADOS MÓDULOS 4 E 5'!C5</f>
        <v>0.2</v>
      </c>
      <c r="D49" s="787">
        <f>$D$22*C49</f>
        <v>262.81</v>
      </c>
      <c r="E49" s="989"/>
    </row>
    <row r="50" spans="1:6">
      <c r="A50" s="1713" t="s">
        <v>289</v>
      </c>
      <c r="B50" s="1729"/>
      <c r="C50" s="788">
        <f>'BASE DE DADOS MÓDULOS 4 E 5'!C6</f>
        <v>1.4999999999999999E-2</v>
      </c>
      <c r="D50" s="798">
        <f t="shared" ref="D50:D56" si="0">$D$22*C50</f>
        <v>19.71</v>
      </c>
      <c r="E50" s="989"/>
    </row>
    <row r="51" spans="1:6">
      <c r="A51" s="1713" t="s">
        <v>290</v>
      </c>
      <c r="B51" s="1714"/>
      <c r="C51" s="788">
        <f>'BASE DE DADOS MÓDULOS 4 E 5'!C7</f>
        <v>0.01</v>
      </c>
      <c r="D51" s="798">
        <f t="shared" si="0"/>
        <v>13.14</v>
      </c>
      <c r="E51" s="989"/>
    </row>
    <row r="52" spans="1:6">
      <c r="A52" s="1713" t="s">
        <v>291</v>
      </c>
      <c r="B52" s="1714"/>
      <c r="C52" s="788">
        <f>'BASE DE DADOS MÓDULOS 4 E 5'!C8</f>
        <v>2E-3</v>
      </c>
      <c r="D52" s="798">
        <f t="shared" si="0"/>
        <v>2.63</v>
      </c>
      <c r="E52" s="989"/>
    </row>
    <row r="53" spans="1:6">
      <c r="A53" s="1713" t="s">
        <v>292</v>
      </c>
      <c r="B53" s="1714"/>
      <c r="C53" s="788">
        <f>'BASE DE DADOS MÓDULOS 4 E 5'!C9</f>
        <v>2.5000000000000001E-2</v>
      </c>
      <c r="D53" s="798">
        <f t="shared" si="0"/>
        <v>32.85</v>
      </c>
      <c r="E53" s="989"/>
    </row>
    <row r="54" spans="1:6">
      <c r="A54" s="1713" t="s">
        <v>293</v>
      </c>
      <c r="B54" s="1714"/>
      <c r="C54" s="788">
        <f>'BASE DE DADOS MÓDULOS 4 E 5'!C10</f>
        <v>0.08</v>
      </c>
      <c r="D54" s="787">
        <f t="shared" si="0"/>
        <v>105.13</v>
      </c>
      <c r="E54" s="989"/>
    </row>
    <row r="55" spans="1:6">
      <c r="A55" s="1713" t="s">
        <v>1052</v>
      </c>
      <c r="B55" s="1714"/>
      <c r="C55" s="920">
        <f>'BASE DE DADOS MÓDULOS 4 E 5'!C11</f>
        <v>0.03</v>
      </c>
      <c r="D55" s="787">
        <f t="shared" si="0"/>
        <v>39.42</v>
      </c>
      <c r="E55" s="989"/>
    </row>
    <row r="56" spans="1:6" ht="13.5" thickBot="1">
      <c r="A56" s="1745" t="s">
        <v>294</v>
      </c>
      <c r="B56" s="1759"/>
      <c r="C56" s="922">
        <f>'BASE DE DADOS MÓDULOS 4 E 5'!C12</f>
        <v>6.0000000000000001E-3</v>
      </c>
      <c r="D56" s="787">
        <f t="shared" si="0"/>
        <v>7.88</v>
      </c>
      <c r="E56" s="989"/>
    </row>
    <row r="57" spans="1:6" ht="13.5" thickBot="1">
      <c r="A57" s="1823" t="s">
        <v>282</v>
      </c>
      <c r="B57" s="1826"/>
      <c r="C57" s="1003">
        <f>SUM(C49:C56)</f>
        <v>0.36799999999999999</v>
      </c>
      <c r="D57" s="1001">
        <f>SUM(D49:D56)</f>
        <v>483.57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109.46</v>
      </c>
      <c r="E60" s="989"/>
      <c r="F60" s="956"/>
    </row>
    <row r="61" spans="1:6">
      <c r="A61" s="1713" t="s">
        <v>297</v>
      </c>
      <c r="B61" s="1729"/>
      <c r="C61" s="923">
        <f>'BASE DE DADOS MÓDULOS 4 E 5'!C17</f>
        <v>2.7799999999999998E-2</v>
      </c>
      <c r="D61" s="798">
        <f>C61*D22</f>
        <v>36.53</v>
      </c>
      <c r="E61" s="989"/>
    </row>
    <row r="62" spans="1:6">
      <c r="A62" s="1750" t="s">
        <v>298</v>
      </c>
      <c r="B62" s="1751"/>
      <c r="C62" s="958">
        <f>SUM(C60:C61)</f>
        <v>0.1111</v>
      </c>
      <c r="D62" s="800">
        <f>SUM(D60:D61)</f>
        <v>145.99</v>
      </c>
      <c r="E62" s="989"/>
    </row>
    <row r="63" spans="1:6" ht="13.5" thickBot="1">
      <c r="A63" s="1745" t="s">
        <v>299</v>
      </c>
      <c r="B63" s="1759"/>
      <c r="C63" s="873">
        <f>'BASE DE DADOS MÓDULOS 4 E 5'!C19</f>
        <v>4.0899999999999999E-2</v>
      </c>
      <c r="D63" s="884">
        <f>D22*C63</f>
        <v>53.75</v>
      </c>
      <c r="E63" s="989"/>
    </row>
    <row r="64" spans="1:6" ht="13.5" thickBot="1">
      <c r="A64" s="1004" t="s">
        <v>282</v>
      </c>
      <c r="B64" s="1005"/>
      <c r="C64" s="1006">
        <f>SUM(C62:C63)</f>
        <v>0.152</v>
      </c>
      <c r="D64" s="1007">
        <f>SUM(D62+D63)</f>
        <v>199.74</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1.71</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0.66</v>
      </c>
      <c r="E68" s="989"/>
    </row>
    <row r="69" spans="1:7" ht="13.5" thickBot="1">
      <c r="A69" s="1004" t="s">
        <v>282</v>
      </c>
      <c r="B69" s="1005"/>
      <c r="C69" s="1006">
        <f>SUM(C67:C68)</f>
        <v>1.8E-3</v>
      </c>
      <c r="D69" s="679">
        <f>SUM(D67:D68)</f>
        <v>2.37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9.86</v>
      </c>
      <c r="E72" s="989"/>
    </row>
    <row r="73" spans="1:7">
      <c r="A73" s="1713" t="s">
        <v>338</v>
      </c>
      <c r="B73" s="1729"/>
      <c r="C73" s="814">
        <f>'BASE DE DADOS MÓDULOS 4 E 5'!C29</f>
        <v>5.9999999999999995E-4</v>
      </c>
      <c r="D73" s="787">
        <f t="shared" si="1"/>
        <v>0.79</v>
      </c>
      <c r="E73" s="989"/>
    </row>
    <row r="74" spans="1:7">
      <c r="A74" s="1713" t="s">
        <v>302</v>
      </c>
      <c r="B74" s="1729"/>
      <c r="C74" s="814">
        <f>'BASE DE DADOS MÓDULOS 4 E 5'!C30</f>
        <v>2.9999999999999997E-4</v>
      </c>
      <c r="D74" s="787">
        <f t="shared" si="1"/>
        <v>0.39</v>
      </c>
      <c r="E74" s="989"/>
    </row>
    <row r="75" spans="1:7">
      <c r="A75" s="1713" t="s">
        <v>303</v>
      </c>
      <c r="B75" s="1729"/>
      <c r="C75" s="927">
        <f>'BASE DE DADOS MÓDULOS 4 E 5'!C31</f>
        <v>3.5000000000000001E-3</v>
      </c>
      <c r="D75" s="787">
        <f t="shared" si="1"/>
        <v>4.5999999999999996</v>
      </c>
      <c r="E75" s="989"/>
    </row>
    <row r="76" spans="1:7">
      <c r="A76" s="1713" t="s">
        <v>304</v>
      </c>
      <c r="B76" s="1729"/>
      <c r="C76" s="814">
        <f>'BASE DE DADOS MÓDULOS 4 E 5'!C32</f>
        <v>1.2999999999999999E-3</v>
      </c>
      <c r="D76" s="787">
        <f t="shared" si="1"/>
        <v>1.71</v>
      </c>
      <c r="E76" s="989"/>
    </row>
    <row r="77" spans="1:7">
      <c r="A77" s="1713" t="s">
        <v>315</v>
      </c>
      <c r="B77" s="1714"/>
      <c r="C77" s="814">
        <f>'BASE DE DADOS MÓDULOS 4 E 5'!C33</f>
        <v>4.2999999999999997E-2</v>
      </c>
      <c r="D77" s="787">
        <f t="shared" si="1"/>
        <v>56.51</v>
      </c>
      <c r="E77" s="989"/>
    </row>
    <row r="78" spans="1:7" ht="13.5" thickBot="1">
      <c r="A78" s="816" t="s">
        <v>339</v>
      </c>
      <c r="B78" s="817"/>
      <c r="C78" s="967">
        <f>'BASE DE DADOS MÓDULOS 4 E 5'!C34</f>
        <v>1.6999999999999999E-3</v>
      </c>
      <c r="D78" s="819">
        <f t="shared" si="1"/>
        <v>2.23</v>
      </c>
      <c r="E78" s="989"/>
    </row>
    <row r="79" spans="1:7" ht="13.5" thickBot="1">
      <c r="A79" s="1004" t="s">
        <v>282</v>
      </c>
      <c r="B79" s="1005"/>
      <c r="C79" s="1006">
        <f>SUM(C72:C78)</f>
        <v>5.79E-2</v>
      </c>
      <c r="D79" s="1010">
        <f>SUM(D72:D78)</f>
        <v>76.09</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109.46</v>
      </c>
      <c r="E82" s="989"/>
    </row>
    <row r="83" spans="1:6">
      <c r="A83" s="1713" t="s">
        <v>317</v>
      </c>
      <c r="B83" s="1714"/>
      <c r="C83" s="927">
        <f>'BASE DE DADOS MÓDULOS 4 E 5'!C39</f>
        <v>1.3899999999999999E-2</v>
      </c>
      <c r="D83" s="789">
        <f>C83*$D$22</f>
        <v>18.27</v>
      </c>
      <c r="E83" s="989"/>
    </row>
    <row r="84" spans="1:6">
      <c r="A84" s="1713" t="s">
        <v>786</v>
      </c>
      <c r="B84" s="1714"/>
      <c r="C84" s="814">
        <f>'BASE DE DADOS MÓDULOS 4 E 5'!C40</f>
        <v>8.3999999999999995E-3</v>
      </c>
      <c r="D84" s="789">
        <f>C84*$D$22</f>
        <v>11.04</v>
      </c>
      <c r="E84" s="989"/>
    </row>
    <row r="85" spans="1:6">
      <c r="A85" s="1713" t="s">
        <v>784</v>
      </c>
      <c r="B85" s="1729"/>
      <c r="C85" s="927">
        <f>'BASE DE DADOS MÓDULOS 4 E 5'!C41</f>
        <v>3.3E-3</v>
      </c>
      <c r="D85" s="789">
        <f>C85*$D$22</f>
        <v>4.34</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143.11000000000001</v>
      </c>
      <c r="E87" s="989"/>
    </row>
    <row r="88" spans="1:6" ht="13.5" thickBot="1">
      <c r="A88" s="1745" t="s">
        <v>785</v>
      </c>
      <c r="B88" s="1746"/>
      <c r="C88" s="967">
        <f>'BASE DE DADOS MÓDULOS 4 E 5'!C44</f>
        <v>4.0099999999999997E-2</v>
      </c>
      <c r="D88" s="974">
        <f>C88*D22</f>
        <v>52.69</v>
      </c>
      <c r="E88" s="989"/>
    </row>
    <row r="89" spans="1:6" ht="13.5" thickBot="1">
      <c r="A89" s="1004" t="s">
        <v>282</v>
      </c>
      <c r="B89" s="1009"/>
      <c r="C89" s="1006">
        <f>SUM(C87:C88)</f>
        <v>0.14899999999999999</v>
      </c>
      <c r="D89" s="1007">
        <f>D87+D88</f>
        <v>195.8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483.57</v>
      </c>
      <c r="E92" s="989"/>
    </row>
    <row r="93" spans="1:6">
      <c r="A93" s="1713" t="s">
        <v>295</v>
      </c>
      <c r="B93" s="1714"/>
      <c r="C93" s="831">
        <f>C62+C63</f>
        <v>0.152</v>
      </c>
      <c r="D93" s="798">
        <f>D64</f>
        <v>199.74</v>
      </c>
      <c r="E93" s="989"/>
    </row>
    <row r="94" spans="1:6">
      <c r="A94" s="1713" t="s">
        <v>300</v>
      </c>
      <c r="B94" s="1729"/>
      <c r="C94" s="832">
        <f>C67+C68</f>
        <v>1.8E-3</v>
      </c>
      <c r="D94" s="798">
        <f>D69</f>
        <v>2.37</v>
      </c>
      <c r="E94" s="989"/>
    </row>
    <row r="95" spans="1:6">
      <c r="A95" s="1713" t="s">
        <v>301</v>
      </c>
      <c r="B95" s="1729"/>
      <c r="C95" s="832">
        <f>SUM(C72:C78)</f>
        <v>5.79E-2</v>
      </c>
      <c r="D95" s="798">
        <f>D79</f>
        <v>76.09</v>
      </c>
      <c r="E95" s="989"/>
    </row>
    <row r="96" spans="1:6" ht="13.5" thickBot="1">
      <c r="A96" s="1745" t="s">
        <v>321</v>
      </c>
      <c r="B96" s="1746"/>
      <c r="C96" s="833">
        <f>SUM(C87:C88)</f>
        <v>0.14899999999999999</v>
      </c>
      <c r="D96" s="826">
        <f>D89</f>
        <v>195.8</v>
      </c>
      <c r="E96" s="989"/>
    </row>
    <row r="97" spans="1:7" ht="13.5" thickBot="1">
      <c r="A97" s="1823" t="s">
        <v>282</v>
      </c>
      <c r="B97" s="1826"/>
      <c r="C97" s="1003">
        <f>SUM(C92:C96)</f>
        <v>0.72870000000000001</v>
      </c>
      <c r="D97" s="1001">
        <f>SUM(D92:D96)</f>
        <v>957.57</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8.56</v>
      </c>
      <c r="D104" s="842">
        <f>((D22+D35+D44+D97+D102+D110)*$C$104)%</f>
        <v>263.74</v>
      </c>
      <c r="E104" s="989"/>
    </row>
    <row r="105" spans="1:7">
      <c r="A105" s="840" t="s">
        <v>327</v>
      </c>
      <c r="B105" s="1018">
        <f>'BASE DE DADOS MÓDULOS 4 E 5'!B61</f>
        <v>1.65</v>
      </c>
      <c r="C105" s="1019">
        <f>((100/((100-$B$109)%)-100)*B105)/$B$109</f>
        <v>1.86</v>
      </c>
      <c r="D105" s="842">
        <f>((D22+D35+D44+D97+D102+D110)*$C$105)%</f>
        <v>57.31</v>
      </c>
      <c r="E105" s="989"/>
    </row>
    <row r="106" spans="1:7">
      <c r="A106" s="840" t="s">
        <v>328</v>
      </c>
      <c r="B106" s="841"/>
      <c r="C106" s="1019"/>
      <c r="D106" s="842">
        <f>((D22+D35+D44+D97+D102+D110)*$C$106)%</f>
        <v>0</v>
      </c>
      <c r="E106" s="989"/>
    </row>
    <row r="107" spans="1:7">
      <c r="A107" s="840" t="s">
        <v>329</v>
      </c>
      <c r="B107" s="841">
        <f>100*'ISS APOIO'!B69</f>
        <v>2</v>
      </c>
      <c r="C107" s="1019">
        <f>((100/((100-$B$109)%)-100)*B107)/$B$109</f>
        <v>2.25</v>
      </c>
      <c r="D107" s="842">
        <f>((D22+D35+D44+D97+D102+D110)*$C$107)%</f>
        <v>69.319999999999993</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390.37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742.4</v>
      </c>
      <c r="E111" s="989"/>
    </row>
    <row r="112" spans="1:7" ht="13.5" thickBot="1">
      <c r="A112" s="1724"/>
      <c r="B112" s="1724"/>
      <c r="C112" s="1724"/>
      <c r="D112" s="834"/>
      <c r="E112" s="989"/>
    </row>
    <row r="113" spans="1:5" ht="13.5" thickBot="1">
      <c r="A113" s="1823" t="s">
        <v>333</v>
      </c>
      <c r="B113" s="1824"/>
      <c r="C113" s="1825"/>
      <c r="D113" s="1010">
        <f>D22+D35+D44+D97+D111</f>
        <v>3471.41</v>
      </c>
      <c r="E113" s="989"/>
    </row>
    <row r="115" spans="1:5">
      <c r="D115" s="970">
        <f>D113*12</f>
        <v>41656.92</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0.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F26" sqref="F26"/>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1017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1248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CCT!AV50</f>
        <v>1</v>
      </c>
      <c r="C34" s="909">
        <f>CCT!AU50</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26</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1173</v>
      </c>
      <c r="B49" s="1891"/>
      <c r="C49" s="1891"/>
      <c r="D49" s="1891"/>
    </row>
    <row r="50" spans="1:7" ht="13.5" thickBot="1">
      <c r="A50" s="655" t="s">
        <v>534</v>
      </c>
      <c r="B50" s="656">
        <v>0</v>
      </c>
      <c r="C50" s="736">
        <v>0</v>
      </c>
      <c r="D50" s="658">
        <f>B50*C50</f>
        <v>0</v>
      </c>
      <c r="F50" s="944"/>
      <c r="G50" s="944"/>
    </row>
    <row r="51" spans="1:7" ht="27" customHeight="1" thickBot="1">
      <c r="A51" s="1891" t="s">
        <v>1174</v>
      </c>
      <c r="B51" s="1891"/>
      <c r="C51" s="1891"/>
      <c r="D51" s="1891"/>
    </row>
    <row r="52" spans="1:7" ht="13.5" thickBot="1">
      <c r="A52" s="655" t="s">
        <v>936</v>
      </c>
      <c r="B52" s="656">
        <v>0</v>
      </c>
      <c r="C52" s="736">
        <v>0</v>
      </c>
      <c r="D52" s="658">
        <f>B52*C52</f>
        <v>0</v>
      </c>
    </row>
    <row r="53" spans="1:7" ht="27" customHeight="1" thickBot="1">
      <c r="A53" s="1891" t="s">
        <v>1175</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980</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SUM(B16:B41)*(Parâmetro!G15*20-1)+SUM(B43:B48)*(Parâmetro!G26*20-1)+SUM(B50)*(Parâmetro!G29*20-1)+SUM(B52)*(Parâmetro!G30*20-1)+SUM(B54)*(Parâmetro!G37*20-1)</f>
        <v>279</v>
      </c>
      <c r="E71" s="863"/>
      <c r="F71" s="951"/>
    </row>
    <row r="72" spans="1:7">
      <c r="A72" s="1713" t="s">
        <v>279</v>
      </c>
      <c r="B72" s="1729"/>
      <c r="C72" s="770">
        <f>Parâmetro!E104</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SUM(B16:B41)*Parâmetro!C15+SUM(B43:B48)*Parâmetro!C26+SUM(B50)*Parâmetro!C29+SUM(B52)*Parâmetro!C30+SUM(B54)*Parâmetro!C37</f>
        <v>0</v>
      </c>
      <c r="E75" s="951"/>
    </row>
    <row r="76" spans="1:7">
      <c r="A76" s="1713" t="s">
        <v>1054</v>
      </c>
      <c r="B76" s="1714"/>
      <c r="C76" s="868"/>
      <c r="D76" s="866">
        <f>SUM(B16:B41)*Parâmetro!D15+SUM(B43:B48)*Parâmetro!D26+SUM(B50)*Parâmetro!D29+SUM(B52)*Parâmetro!D30+SUM(B54)*Parâmetro!D37</f>
        <v>0</v>
      </c>
      <c r="E76" s="951"/>
    </row>
    <row r="77" spans="1:7" ht="13.5" thickBot="1">
      <c r="A77" s="1816" t="s">
        <v>866</v>
      </c>
      <c r="B77" s="1817"/>
      <c r="C77" s="871"/>
      <c r="D77" s="724">
        <f>B54*Parâmetro!E147</f>
        <v>0</v>
      </c>
    </row>
    <row r="78" spans="1:7" ht="13.5" thickBot="1">
      <c r="A78" s="1721" t="s">
        <v>282</v>
      </c>
      <c r="B78" s="1722"/>
      <c r="C78" s="1747"/>
      <c r="D78" s="726">
        <f>SUM(D70:D77)</f>
        <v>343.5</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MIRAÍ'!B17*'Uniforme Apoio'!BM10+'CARGOS MIRAÍ'!B18*'Uniforme Apoio'!BM11+'CARGOS MIRAÍ'!B19*'Uniforme Apoio'!BM12+'CARGOS MIRAÍ'!B20*'Uniforme Apoio'!BM13+'CARGOS MIRAÍ'!B21*'Uniforme Apoio'!BM14+'CARGOS MIRAÍ'!B22*'Uniforme Apoio'!BM15+'CARGOS MIRAÍ'!B23*'Uniforme Apoio'!BM16+'CARGOS MIRAÍ'!B24*'Uniforme Apoio'!BM17+'CARGOS MIRAÍ'!B25*'Uniforme Apoio'!BM18+'CARGOS MIRAÍ'!B26*'Uniforme Apoio'!BM20+'CARGOS MIRAÍ'!B27*'Uniforme Apoio'!BM21+'CARGOS MIRAÍ'!B28*'Uniforme Apoio'!BM22+'CARGOS MIRAÍ'!B29*'Uniforme Apoio'!BM23+'CARGOS MIRAÍ'!B30*'Uniforme Apoio'!BM24+'CARGOS MIRAÍ'!B31*'Uniforme Apoio'!BM25+'CARGOS MIRAÍ'!B32*'Uniforme Apoio'!BM28+'CARGOS MIRAÍ'!B33*'Uniforme Apoio'!BM29+'CARGOS MIRAÍ'!B34*'Uniforme Apoio'!BM30+'CARGOS MIRAÍ'!B35*'Uniforme Apoio'!BM30+'CARGOS MIRAÍ'!B36*'Uniforme Apoio'!BM30+'CARGOS MIRAÍ'!B37*'Uniforme Apoio'!BM31+'CARGOS MIRAÍ'!B38*'Uniforme Apoio'!BM31+'CARGOS MIRAÍ'!B39*'Uniforme Apoio'!BM32+'CARGOS MIRAÍ'!B40*'Uniforme Apoio'!BM33+'CARGOS MIRAÍ'!B41*'Uniforme Apoio'!BM39+'CARGOS MIRAÍ'!B43*'Uniforme Apoio'!BM19+'CARGOS MIRAÍ'!B44*'Uniforme Apoio'!BM27+'CARGOS MIRAÍ'!B45*'Uniforme Apoio'!BM35+'CARGOS MIRAÍ'!B46*'Uniforme Apoio'!BM36+'CARGOS MIRAÍ'!B47*'Uniforme Apoio'!BM37+'CARGOS MIRAÍ'!B48*'Uniforme Apoio'!BM38+'CARGOS MIRAÍ'!B50*'Uniforme Apoio'!BM40+'CARGOS MIRAÍ'!B52*'Uniforme Apoio'!BM34+'CARGOS MIRAÍ'!B54*'Uniforme Apoio'!BM26</f>
        <v>85.68</v>
      </c>
      <c r="E83" s="944"/>
    </row>
    <row r="84" spans="1:7">
      <c r="A84" s="1713" t="str">
        <f>'TOTALIZADORA MÓDULOS'!A286:B286</f>
        <v>B - Materiais de Consumo</v>
      </c>
      <c r="B84" s="1729"/>
      <c r="C84" s="782">
        <v>0</v>
      </c>
      <c r="D84" s="781">
        <f>'Material de consumo jardinagem'!G21*'CARGOS MIRAÍ'!B28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920">
        <f>'BASE DE DADOS MÓDULOS 4 E 5'!C9</f>
        <v>2.5000000000000001E-2</v>
      </c>
      <c r="D96" s="789">
        <f t="shared" si="2"/>
        <v>28.47</v>
      </c>
    </row>
    <row r="97" spans="1:7">
      <c r="A97" s="1713" t="s">
        <v>293</v>
      </c>
      <c r="B97" s="1714"/>
      <c r="C97" s="981">
        <f>'BASE DE DADOS MÓDULOS 4 E 5'!C10</f>
        <v>0.08</v>
      </c>
      <c r="D97" s="787">
        <f t="shared" si="2"/>
        <v>91.09</v>
      </c>
    </row>
    <row r="98" spans="1:7">
      <c r="A98" s="1713" t="s">
        <v>1052</v>
      </c>
      <c r="B98" s="1714"/>
      <c r="C98" s="981">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923">
        <f>'BASE DE DADOS MÓDULOS 4 E 5'!C17</f>
        <v>2.7799999999999998E-2</v>
      </c>
      <c r="D104" s="798">
        <f>C104*D65</f>
        <v>31.65</v>
      </c>
    </row>
    <row r="105" spans="1:7">
      <c r="A105" s="1750" t="s">
        <v>298</v>
      </c>
      <c r="B105" s="1751"/>
      <c r="C105" s="924">
        <f>'BASE DE DADOS MÓDULOS 4 E 5'!C18</f>
        <v>0.1111</v>
      </c>
      <c r="D105" s="800">
        <f>SUM(D103:D104)</f>
        <v>126.5</v>
      </c>
    </row>
    <row r="106" spans="1:7" ht="13.5" thickBot="1">
      <c r="A106" s="1745" t="s">
        <v>299</v>
      </c>
      <c r="B106" s="1759"/>
      <c r="C106" s="873">
        <f>'BASE DE DADOS MÓDULOS 4 E 5'!C19</f>
        <v>4.0899999999999999E-2</v>
      </c>
      <c r="D106" s="884">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C110*$C$100</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927">
        <f>'BASE DE DADOS MÓDULOS 4 E 5'!C30</f>
        <v>2.9999999999999997E-4</v>
      </c>
      <c r="D117" s="787">
        <f t="shared" si="3"/>
        <v>0.34</v>
      </c>
    </row>
    <row r="118" spans="1:6">
      <c r="A118" s="1713" t="s">
        <v>303</v>
      </c>
      <c r="B118" s="1729"/>
      <c r="C118" s="815">
        <f>'BASE DE DADOS MÓDULOS 4 E 5'!C31</f>
        <v>3.5000000000000001E-3</v>
      </c>
      <c r="D118" s="787">
        <f t="shared" si="3"/>
        <v>3.99</v>
      </c>
    </row>
    <row r="119" spans="1:6">
      <c r="A119" s="1713" t="s">
        <v>304</v>
      </c>
      <c r="B119" s="1729"/>
      <c r="C119" s="815">
        <f>'BASE DE DADOS MÓDULOS 4 E 5'!C32</f>
        <v>1.2999999999999999E-3</v>
      </c>
      <c r="D119" s="787">
        <f t="shared" si="3"/>
        <v>1.48</v>
      </c>
    </row>
    <row r="120" spans="1:6">
      <c r="A120" s="1713" t="s">
        <v>315</v>
      </c>
      <c r="B120" s="1714"/>
      <c r="C120" s="815">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29">
        <f>SUM(C125:C129)</f>
        <v>0.1089</v>
      </c>
      <c r="D130" s="930">
        <f>SUM(D125:D129)</f>
        <v>124</v>
      </c>
    </row>
    <row r="131" spans="1:7" ht="13.5" thickBot="1">
      <c r="A131" s="1745" t="s">
        <v>785</v>
      </c>
      <c r="B131" s="1746"/>
      <c r="C131" s="982">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238.11</v>
      </c>
    </row>
    <row r="148" spans="1:6">
      <c r="A148" s="840" t="s">
        <v>327</v>
      </c>
      <c r="B148" s="934">
        <f>'BASE DE DADOS MÓDULOS 4 E 5'!B61</f>
        <v>1.65</v>
      </c>
      <c r="C148" s="841">
        <f>((100/((100-$B$152)%)-100)*B148)/$B$152</f>
        <v>1.88</v>
      </c>
      <c r="D148" s="789">
        <f>(D153+D145+D140+D87+D78+D65)*C148%</f>
        <v>51.69</v>
      </c>
    </row>
    <row r="149" spans="1:6">
      <c r="A149" s="840" t="s">
        <v>328</v>
      </c>
      <c r="B149" s="879"/>
      <c r="C149" s="841"/>
      <c r="D149" s="789">
        <f>((D65+D78+D87+D140+D145+D153)*$C$149)%</f>
        <v>0</v>
      </c>
    </row>
    <row r="150" spans="1:6">
      <c r="A150" s="840" t="s">
        <v>329</v>
      </c>
      <c r="B150" s="935">
        <f>100*'ISS APOIO'!B74</f>
        <v>3</v>
      </c>
      <c r="C150" s="841">
        <f>((100/((100-$B$152)%)-100)*B150)/$B$152</f>
        <v>3.42</v>
      </c>
      <c r="D150" s="789">
        <f>(D153+D145+D140+D87+D78+D65)*C150%</f>
        <v>94.04</v>
      </c>
    </row>
    <row r="151" spans="1:6">
      <c r="A151" s="840" t="s">
        <v>330</v>
      </c>
      <c r="B151" s="879"/>
      <c r="C151" s="841"/>
      <c r="D151" s="789">
        <f>((D65+D78+D87+D140+D145+D153)*$C$151)%</f>
        <v>0</v>
      </c>
    </row>
    <row r="152" spans="1:6">
      <c r="A152" s="840" t="s">
        <v>331</v>
      </c>
      <c r="B152" s="880">
        <f>SUM(B147:B151)</f>
        <v>12.25</v>
      </c>
      <c r="C152" s="881">
        <f>SUM(C147:C151)</f>
        <v>13.96</v>
      </c>
      <c r="D152" s="882">
        <f>SUM(D147:D151)</f>
        <v>383.84</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735.87</v>
      </c>
      <c r="E154" s="949"/>
      <c r="F154" s="944"/>
    </row>
    <row r="155" spans="1:6" ht="13.5" thickBot="1">
      <c r="A155" s="1724"/>
      <c r="B155" s="1724"/>
      <c r="C155" s="1724"/>
      <c r="D155" s="834"/>
    </row>
    <row r="156" spans="1:6" ht="13.5" thickBot="1">
      <c r="A156" s="1721" t="s">
        <v>333</v>
      </c>
      <c r="B156" s="1722"/>
      <c r="C156" s="1723"/>
      <c r="D156" s="806">
        <f>D65+D78+D87+D140+D154</f>
        <v>3133.42</v>
      </c>
      <c r="E156" s="944">
        <f>D156-'Resumo Cat'!G55</f>
        <v>0.02</v>
      </c>
      <c r="F156" s="944"/>
    </row>
    <row r="158" spans="1:6">
      <c r="D158" s="970">
        <f>D156*12</f>
        <v>37601.040000000001</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51.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F43" sqref="F43"/>
    </sheetView>
  </sheetViews>
  <sheetFormatPr defaultRowHeight="12.75"/>
  <cols>
    <col min="1" max="1" width="54.28515625" style="940" customWidth="1"/>
    <col min="2" max="2" width="24.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831</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CCT!AU50</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13" t="s">
        <v>335</v>
      </c>
      <c r="B20" s="1714"/>
      <c r="C20" s="428">
        <v>0</v>
      </c>
      <c r="D20" s="917">
        <f>D13*C20</f>
        <v>0</v>
      </c>
      <c r="E20" s="996"/>
    </row>
    <row r="21" spans="1:5" ht="13.5" thickBot="1">
      <c r="A21" s="1816" t="s">
        <v>882</v>
      </c>
      <c r="B21" s="1839"/>
      <c r="C21" s="916">
        <v>0</v>
      </c>
      <c r="D21" s="917">
        <f>D14*C21</f>
        <v>0</v>
      </c>
      <c r="E21" s="996"/>
    </row>
    <row r="22" spans="1:5" ht="13.5" thickBot="1">
      <c r="A22" s="1823" t="s">
        <v>274</v>
      </c>
      <c r="B22" s="1824"/>
      <c r="C22" s="1826"/>
      <c r="D22" s="679">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Parâmetro!G15</f>
        <v>14</v>
      </c>
      <c r="D28" s="771">
        <f>((20*C28)-1)*C13</f>
        <v>279</v>
      </c>
      <c r="E28" s="989"/>
    </row>
    <row r="29" spans="1:5">
      <c r="A29" s="1713" t="s">
        <v>279</v>
      </c>
      <c r="B29" s="1729"/>
      <c r="C29" s="770">
        <f>Parâmetro!E104</f>
        <v>3.1</v>
      </c>
      <c r="D29" s="772">
        <f>(2*$C$29*20*C13)-(IF(D13*6%&lt;=(2*$C$29*20*C13),D13*6%,(2*$C$29*20*C13)))</f>
        <v>61.38</v>
      </c>
      <c r="E29" s="989"/>
    </row>
    <row r="30" spans="1:5">
      <c r="A30" s="1713" t="s">
        <v>280</v>
      </c>
      <c r="B30" s="1714"/>
      <c r="C30" s="865">
        <v>0</v>
      </c>
      <c r="D30" s="691">
        <f>$C$13*C30</f>
        <v>0</v>
      </c>
      <c r="E30" s="989"/>
    </row>
    <row r="31" spans="1:5">
      <c r="A31" s="1713" t="s">
        <v>281</v>
      </c>
      <c r="B31" s="1714"/>
      <c r="C31" s="773">
        <f>Parâmetro!C152</f>
        <v>3.12</v>
      </c>
      <c r="D31" s="691">
        <f>$C$13*C31</f>
        <v>3.12</v>
      </c>
      <c r="E31" s="989"/>
    </row>
    <row r="32" spans="1:5">
      <c r="A32" s="1713" t="s">
        <v>1053</v>
      </c>
      <c r="B32" s="1714"/>
      <c r="C32" s="774">
        <f>Parâmetro!C15</f>
        <v>0</v>
      </c>
      <c r="D32" s="691">
        <f>$C$13*C32</f>
        <v>0</v>
      </c>
      <c r="E32" s="989"/>
    </row>
    <row r="33" spans="1:9">
      <c r="A33" s="1713" t="s">
        <v>1054</v>
      </c>
      <c r="B33" s="1714"/>
      <c r="C33" s="868">
        <f>Parâmetro!D15</f>
        <v>0</v>
      </c>
      <c r="D33" s="691">
        <f>$C$13*C33</f>
        <v>0</v>
      </c>
      <c r="E33" s="989"/>
    </row>
    <row r="34" spans="1:9" ht="13.5" thickBot="1">
      <c r="A34" s="1816" t="s">
        <v>866</v>
      </c>
      <c r="B34" s="1839"/>
      <c r="C34" s="778">
        <v>0</v>
      </c>
      <c r="D34" s="691">
        <f>$C$13*C34</f>
        <v>0</v>
      </c>
      <c r="E34" s="989"/>
    </row>
    <row r="35" spans="1:9" ht="13.5" thickBot="1">
      <c r="A35" s="1823" t="s">
        <v>282</v>
      </c>
      <c r="B35" s="1824"/>
      <c r="C35" s="1841"/>
      <c r="D35" s="1000">
        <f>SUM(D27:D34)</f>
        <v>343.5</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c r="I39" s="1142"/>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788">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94.85</v>
      </c>
      <c r="E60" s="989"/>
      <c r="F60" s="956"/>
    </row>
    <row r="61" spans="1:6">
      <c r="A61" s="1713" t="s">
        <v>297</v>
      </c>
      <c r="B61" s="1729"/>
      <c r="C61" s="428">
        <f>'BASE DE DADOS MÓDULOS 4 E 5'!C17</f>
        <v>2.7799999999999998E-2</v>
      </c>
      <c r="D61" s="798">
        <f>C61*D22</f>
        <v>31.65</v>
      </c>
      <c r="E61" s="989"/>
    </row>
    <row r="62" spans="1:6">
      <c r="A62" s="1750" t="s">
        <v>298</v>
      </c>
      <c r="B62" s="1751"/>
      <c r="C62" s="924">
        <f>SUM(C60:C61)</f>
        <v>0.1111</v>
      </c>
      <c r="D62" s="800">
        <f>SUM(D60:D61)</f>
        <v>126.5</v>
      </c>
      <c r="E62" s="989"/>
    </row>
    <row r="63" spans="1:6" ht="13.5" thickBot="1">
      <c r="A63" s="1745" t="s">
        <v>299</v>
      </c>
      <c r="B63" s="1759"/>
      <c r="C63" s="801">
        <f>'BASE DE DADOS MÓDULOS 4 E 5'!C19</f>
        <v>4.0899999999999999E-2</v>
      </c>
      <c r="D63" s="884">
        <f>D22*C63</f>
        <v>46.57</v>
      </c>
      <c r="E63" s="989"/>
    </row>
    <row r="64" spans="1:6" ht="13.5" thickBot="1">
      <c r="A64" s="1012" t="s">
        <v>282</v>
      </c>
      <c r="B64" s="1013"/>
      <c r="C64" s="1006">
        <f>SUM(C62:C63)</f>
        <v>0.152</v>
      </c>
      <c r="D64" s="1007">
        <f>SUM(D62+D63)</f>
        <v>173.07</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5"/>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927">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927">
        <f>'BASE DE DADOS MÓDULOS 4 E 5'!C32</f>
        <v>1.2999999999999999E-3</v>
      </c>
      <c r="D76" s="787">
        <f t="shared" si="1"/>
        <v>1.48</v>
      </c>
      <c r="E76" s="989"/>
    </row>
    <row r="77" spans="1:7">
      <c r="A77" s="1713" t="s">
        <v>315</v>
      </c>
      <c r="B77" s="1714"/>
      <c r="C77" s="815">
        <f>'BASE DE DADOS MÓDULOS 4 E 5'!C33</f>
        <v>4.2999999999999997E-2</v>
      </c>
      <c r="D77" s="787">
        <f t="shared" si="1"/>
        <v>48.96</v>
      </c>
      <c r="E77" s="989"/>
    </row>
    <row r="78" spans="1:7" ht="13.5" thickBot="1">
      <c r="A78" s="816" t="s">
        <v>339</v>
      </c>
      <c r="B78" s="817"/>
      <c r="C78" s="967">
        <f>'BASE DE DADOS MÓDULOS 4 E 5'!C34</f>
        <v>1.6999999999999999E-3</v>
      </c>
      <c r="D78" s="819">
        <f t="shared" si="1"/>
        <v>1.94</v>
      </c>
      <c r="E78" s="989"/>
    </row>
    <row r="79" spans="1:7" ht="13.5" thickBot="1">
      <c r="A79" s="1004" t="s">
        <v>282</v>
      </c>
      <c r="B79" s="1005"/>
      <c r="C79" s="1006">
        <f>SUM(C72:C78)</f>
        <v>5.79E-2</v>
      </c>
      <c r="D79" s="1007">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1030">
        <f>'BASE DE DADOS MÓDULOS 4 E 5'!C38</f>
        <v>8.3299999999999999E-2</v>
      </c>
      <c r="D82" s="796">
        <f>C82*$D$22</f>
        <v>94.85</v>
      </c>
      <c r="E82" s="989"/>
    </row>
    <row r="83" spans="1:6">
      <c r="A83" s="1713" t="s">
        <v>317</v>
      </c>
      <c r="B83" s="1714"/>
      <c r="C83" s="815">
        <f>'BASE DE DADOS MÓDULOS 4 E 5'!C39</f>
        <v>1.3899999999999999E-2</v>
      </c>
      <c r="D83" s="789">
        <f>C83*$D$22</f>
        <v>15.83</v>
      </c>
      <c r="E83" s="989"/>
    </row>
    <row r="84" spans="1:6">
      <c r="A84" s="1713" t="s">
        <v>783</v>
      </c>
      <c r="B84" s="1714"/>
      <c r="C84" s="815">
        <f>'BASE DE DADOS MÓDULOS 4 E 5'!C40</f>
        <v>8.3999999999999995E-3</v>
      </c>
      <c r="D84" s="789">
        <f>C84*$D$22</f>
        <v>9.56</v>
      </c>
      <c r="E84" s="989"/>
    </row>
    <row r="85" spans="1:6">
      <c r="A85" s="1713" t="s">
        <v>784</v>
      </c>
      <c r="B85" s="1729"/>
      <c r="C85" s="815">
        <f>'BASE DE DADOS MÓDULOS 4 E 5'!C41</f>
        <v>3.3E-3</v>
      </c>
      <c r="D85" s="789">
        <f>C85*$D$22</f>
        <v>3.76</v>
      </c>
      <c r="E85" s="989"/>
    </row>
    <row r="86" spans="1:6">
      <c r="A86" s="1713" t="s">
        <v>859</v>
      </c>
      <c r="B86" s="1729"/>
      <c r="C86" s="814">
        <f>'BASE DE DADOS MÓDULOS 4 E 5'!C42</f>
        <v>0</v>
      </c>
      <c r="D86" s="789">
        <f>C86*$D$22</f>
        <v>0</v>
      </c>
      <c r="E86" s="989"/>
    </row>
    <row r="87" spans="1:6">
      <c r="A87" s="1750" t="s">
        <v>318</v>
      </c>
      <c r="B87" s="1751"/>
      <c r="C87" s="973">
        <f>SUM(C82:C86)</f>
        <v>0.1089</v>
      </c>
      <c r="D87" s="930">
        <f>SUM(D82:D86)</f>
        <v>124</v>
      </c>
      <c r="E87" s="989"/>
    </row>
    <row r="88" spans="1:6" ht="13.5" thickBot="1">
      <c r="A88" s="1745" t="s">
        <v>785</v>
      </c>
      <c r="B88" s="1746"/>
      <c r="C88" s="967">
        <f>'BASE DE DADOS MÓDULOS 4 E 5'!C44</f>
        <v>4.0099999999999997E-2</v>
      </c>
      <c r="D88" s="974">
        <f>C88*D22</f>
        <v>45.66</v>
      </c>
      <c r="E88" s="989"/>
    </row>
    <row r="89" spans="1:6" ht="13.5" thickBot="1">
      <c r="A89" s="1004" t="s">
        <v>282</v>
      </c>
      <c r="B89" s="1009"/>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18">
        <f>'BASE DE DADOS MÓDULOS 4 E 5'!B60</f>
        <v>7.6</v>
      </c>
      <c r="C104" s="1019">
        <f>((100/((100-$B$109)%)-100)*B104)/$B$109</f>
        <v>8.66</v>
      </c>
      <c r="D104" s="842">
        <f>((D22+D35+D44+D97+D102+D110)*$C$104)%</f>
        <v>238.11</v>
      </c>
      <c r="E104" s="989"/>
    </row>
    <row r="105" spans="1:7">
      <c r="A105" s="840" t="s">
        <v>327</v>
      </c>
      <c r="B105" s="841">
        <f>'BASE DE DADOS MÓDULOS 4 E 5'!B61</f>
        <v>1.65</v>
      </c>
      <c r="C105" s="1019">
        <f>((100/((100-$B$109)%)-100)*B105)/$B$109</f>
        <v>1.88</v>
      </c>
      <c r="D105" s="842">
        <f>((D22+D35+D44+D97+D102+D110)*$C$105)%</f>
        <v>51.69</v>
      </c>
      <c r="E105" s="989"/>
    </row>
    <row r="106" spans="1:7">
      <c r="A106" s="840" t="s">
        <v>328</v>
      </c>
      <c r="B106" s="841"/>
      <c r="C106" s="1019"/>
      <c r="D106" s="842">
        <f>((D22+D35+D44+D97+D102+D110)*$C$106)%</f>
        <v>0</v>
      </c>
      <c r="E106" s="989"/>
    </row>
    <row r="107" spans="1:7">
      <c r="A107" s="840" t="s">
        <v>329</v>
      </c>
      <c r="B107" s="841">
        <f>100*'ISS APOIO'!B74</f>
        <v>3</v>
      </c>
      <c r="C107" s="1019">
        <f>((100/((100-$B$109)%)-100)*B107)/$B$109</f>
        <v>3.42</v>
      </c>
      <c r="D107" s="842">
        <f>((D22+D35+D44+D97+D102+D110)*$C$107)%</f>
        <v>94.03</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383.84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735.87</v>
      </c>
      <c r="E111" s="989"/>
    </row>
    <row r="112" spans="1:7" ht="13.5" thickBot="1">
      <c r="A112" s="1724"/>
      <c r="B112" s="1724"/>
      <c r="C112" s="1724"/>
      <c r="D112" s="834"/>
      <c r="E112" s="989"/>
    </row>
    <row r="113" spans="1:5" ht="13.5" thickBot="1">
      <c r="A113" s="1823" t="s">
        <v>333</v>
      </c>
      <c r="B113" s="1824"/>
      <c r="C113" s="1825"/>
      <c r="D113" s="1010">
        <f>D22+D35+D44+D97+D111</f>
        <v>3133.4</v>
      </c>
      <c r="E113" s="989"/>
    </row>
    <row r="115" spans="1:5">
      <c r="D115" s="970">
        <f>D113*12</f>
        <v>37600.800000000003</v>
      </c>
    </row>
    <row r="116" spans="1:5">
      <c r="D116" s="971"/>
    </row>
  </sheetData>
  <sheetProtection password="E676" sheet="1" objects="1" scenarios="1"/>
  <mergeCells count="97">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17:B17"/>
    <mergeCell ref="A18:B18"/>
    <mergeCell ref="A21:B21"/>
    <mergeCell ref="A24:D24"/>
    <mergeCell ref="A22:C22"/>
    <mergeCell ref="A23:C23"/>
    <mergeCell ref="A19:B19"/>
    <mergeCell ref="A20:B20"/>
    <mergeCell ref="A25:C25"/>
    <mergeCell ref="A26:B26"/>
    <mergeCell ref="A31:B31"/>
    <mergeCell ref="A32:B32"/>
    <mergeCell ref="A27:B27"/>
    <mergeCell ref="A28:B28"/>
    <mergeCell ref="A29:B29"/>
    <mergeCell ref="A30:B30"/>
    <mergeCell ref="A43:B43"/>
    <mergeCell ref="A44:C44"/>
    <mergeCell ref="A33:B33"/>
    <mergeCell ref="A35:C35"/>
    <mergeCell ref="A36:C36"/>
    <mergeCell ref="A34:B34"/>
    <mergeCell ref="A37:D37"/>
    <mergeCell ref="A38:C38"/>
    <mergeCell ref="A39:B39"/>
    <mergeCell ref="A40:B40"/>
    <mergeCell ref="A41:B41"/>
    <mergeCell ref="A42:B42"/>
    <mergeCell ref="A50:B50"/>
    <mergeCell ref="A51:B51"/>
    <mergeCell ref="A52:B52"/>
    <mergeCell ref="A53:B53"/>
    <mergeCell ref="A54:B54"/>
    <mergeCell ref="A45:C45"/>
    <mergeCell ref="A46:D46"/>
    <mergeCell ref="A47:C47"/>
    <mergeCell ref="A48:B48"/>
    <mergeCell ref="A49:B49"/>
    <mergeCell ref="A57:B57"/>
    <mergeCell ref="A58:C58"/>
    <mergeCell ref="A59:B59"/>
    <mergeCell ref="A60:B60"/>
    <mergeCell ref="A55:B55"/>
    <mergeCell ref="A56:B56"/>
    <mergeCell ref="A67:B67"/>
    <mergeCell ref="A70:C70"/>
    <mergeCell ref="A71:B71"/>
    <mergeCell ref="A72:B72"/>
    <mergeCell ref="A84:B84"/>
    <mergeCell ref="A74:B74"/>
    <mergeCell ref="A75:B75"/>
    <mergeCell ref="A82:B82"/>
    <mergeCell ref="A83:B83"/>
    <mergeCell ref="A73:B73"/>
    <mergeCell ref="A68:B68"/>
    <mergeCell ref="A76:B76"/>
    <mergeCell ref="A77:B77"/>
    <mergeCell ref="A80:C80"/>
    <mergeCell ref="A81:B81"/>
    <mergeCell ref="A61:B61"/>
    <mergeCell ref="A62:B62"/>
    <mergeCell ref="A63:B63"/>
    <mergeCell ref="A65:C65"/>
    <mergeCell ref="A66:B66"/>
    <mergeCell ref="A112:C112"/>
    <mergeCell ref="A113:C113"/>
    <mergeCell ref="A93:B93"/>
    <mergeCell ref="A94:B94"/>
    <mergeCell ref="A95:B95"/>
    <mergeCell ref="A96:B96"/>
    <mergeCell ref="A99:D99"/>
    <mergeCell ref="A97:B97"/>
    <mergeCell ref="A98:C98"/>
    <mergeCell ref="A100:C100"/>
    <mergeCell ref="A111:C111"/>
    <mergeCell ref="B101:C101"/>
    <mergeCell ref="A85:B85"/>
    <mergeCell ref="A92:B92"/>
    <mergeCell ref="A86:B86"/>
    <mergeCell ref="A87:B87"/>
    <mergeCell ref="A88:B88"/>
    <mergeCell ref="A90:C90"/>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2.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2" sqref="G22"/>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86</v>
      </c>
      <c r="B2" s="1700"/>
      <c r="C2" s="1700"/>
      <c r="D2" s="1700"/>
    </row>
    <row r="3" spans="1:4" ht="13.5" thickBot="1">
      <c r="A3" s="639"/>
      <c r="B3" s="640"/>
      <c r="C3" s="640"/>
      <c r="D3" s="764"/>
    </row>
    <row r="4" spans="1:4" ht="13.5" thickBot="1">
      <c r="A4" s="642"/>
      <c r="B4" s="643"/>
      <c r="C4" s="643"/>
      <c r="D4" s="644"/>
    </row>
    <row r="5" spans="1:4" ht="38.25">
      <c r="A5" s="1701" t="s">
        <v>261</v>
      </c>
      <c r="B5" s="1702"/>
      <c r="C5" s="1703"/>
      <c r="D5" s="645" t="s">
        <v>1007</v>
      </c>
    </row>
    <row r="6" spans="1:4">
      <c r="A6" s="1704" t="s">
        <v>262</v>
      </c>
      <c r="B6" s="1705"/>
      <c r="C6" s="1706"/>
      <c r="D6" s="857"/>
    </row>
    <row r="7" spans="1:4" ht="51">
      <c r="A7" s="1704" t="s">
        <v>263</v>
      </c>
      <c r="B7" s="1705"/>
      <c r="C7" s="1706"/>
      <c r="D7" s="647" t="s">
        <v>1023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676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CCT!AX51</f>
        <v>2</v>
      </c>
      <c r="C35" s="909">
        <f>CCT!AW51</f>
        <v>1134.78</v>
      </c>
      <c r="D35" s="910">
        <f t="shared" si="0"/>
        <v>2269.56</v>
      </c>
    </row>
    <row r="36" spans="1:4">
      <c r="A36" s="942" t="s">
        <v>856</v>
      </c>
      <c r="B36" s="943">
        <f>CCT!AZ51</f>
        <v>2</v>
      </c>
      <c r="C36" s="909">
        <f>CCT!AY51</f>
        <v>1134.78</v>
      </c>
      <c r="D36" s="910">
        <f t="shared" si="0"/>
        <v>2269.56</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09" t="s">
        <v>27</v>
      </c>
      <c r="B42" s="1810"/>
      <c r="C42" s="1810"/>
      <c r="D42" s="1811"/>
    </row>
    <row r="43" spans="1:4">
      <c r="A43" s="670" t="s">
        <v>133</v>
      </c>
      <c r="B43" s="682">
        <v>0</v>
      </c>
      <c r="C43" s="687">
        <v>0</v>
      </c>
      <c r="D43" s="862">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CCT!BP52</f>
        <v>1</v>
      </c>
      <c r="C47" s="909">
        <f>CCT!BO52</f>
        <v>2180.8200000000002</v>
      </c>
      <c r="D47" s="910">
        <f t="shared" si="1"/>
        <v>2180.8200000000002</v>
      </c>
    </row>
    <row r="48" spans="1:4" ht="13.5" thickBot="1">
      <c r="A48" s="692" t="s">
        <v>177</v>
      </c>
      <c r="B48" s="693">
        <v>0</v>
      </c>
      <c r="C48" s="694">
        <v>0</v>
      </c>
      <c r="D48" s="809">
        <f t="shared" si="1"/>
        <v>0</v>
      </c>
    </row>
    <row r="49" spans="1:7" ht="30" customHeight="1" thickBot="1">
      <c r="A49" s="1891" t="s">
        <v>758</v>
      </c>
      <c r="B49" s="1891"/>
      <c r="C49" s="1891"/>
      <c r="D49" s="1891"/>
    </row>
    <row r="50" spans="1:7" ht="13.5" thickBot="1">
      <c r="A50" s="655" t="s">
        <v>534</v>
      </c>
      <c r="B50" s="656">
        <v>0</v>
      </c>
      <c r="C50" s="736">
        <v>0</v>
      </c>
      <c r="D50" s="658">
        <f>B50*C50</f>
        <v>0</v>
      </c>
      <c r="F50" s="944"/>
      <c r="G50" s="944"/>
    </row>
    <row r="51" spans="1:7" ht="27" customHeight="1" thickBot="1">
      <c r="A51" s="1891" t="s">
        <v>87</v>
      </c>
      <c r="B51" s="1891"/>
      <c r="C51" s="1891"/>
      <c r="D51" s="1891"/>
    </row>
    <row r="52" spans="1:7" ht="13.5" thickBot="1">
      <c r="A52" s="655" t="s">
        <v>936</v>
      </c>
      <c r="B52" s="656">
        <v>0</v>
      </c>
      <c r="C52" s="736">
        <v>0</v>
      </c>
      <c r="D52" s="658">
        <f>B52*C52</f>
        <v>0</v>
      </c>
    </row>
    <row r="53" spans="1:7" ht="27" customHeight="1" thickBot="1">
      <c r="A53" s="1891" t="s">
        <v>88</v>
      </c>
      <c r="B53" s="1891"/>
      <c r="C53" s="1891"/>
      <c r="D53" s="1891"/>
    </row>
    <row r="54" spans="1:7" ht="13.5" thickBot="1">
      <c r="A54" s="977" t="s">
        <v>919</v>
      </c>
      <c r="B54" s="978">
        <f>CCT!AN53</f>
        <v>3</v>
      </c>
      <c r="C54" s="979">
        <f>CCT!AM53</f>
        <v>2507.27</v>
      </c>
      <c r="D54" s="980">
        <f>B54*C54</f>
        <v>7521.81</v>
      </c>
    </row>
    <row r="55" spans="1:7" ht="13.5" thickBot="1">
      <c r="A55" s="663" t="s">
        <v>533</v>
      </c>
      <c r="B55" s="725">
        <f>SUM(B16:B41,B43:B48,B50,B52,B54)</f>
        <v>8</v>
      </c>
      <c r="C55" s="751"/>
      <c r="D55" s="726">
        <f>SUM(D16:D41,D43:D48,D50,D52,D54)</f>
        <v>14241.75</v>
      </c>
      <c r="E55" s="945"/>
    </row>
    <row r="56" spans="1:7">
      <c r="A56" s="984"/>
      <c r="B56" s="887"/>
      <c r="C56" s="888" t="s">
        <v>975</v>
      </c>
      <c r="D56" s="889" t="s">
        <v>980</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13" t="s">
        <v>335</v>
      </c>
      <c r="B63" s="1714"/>
      <c r="C63" s="824">
        <f>(1/220*12*6/12)</f>
        <v>2.7300000000000001E-2</v>
      </c>
      <c r="D63" s="686">
        <f>C63*(D35+D36)</f>
        <v>123.92</v>
      </c>
    </row>
    <row r="64" spans="1:7" ht="13.5" thickBot="1">
      <c r="A64" s="869" t="s">
        <v>882</v>
      </c>
      <c r="B64" s="870"/>
      <c r="C64" s="983"/>
      <c r="D64" s="809">
        <v>0</v>
      </c>
    </row>
    <row r="65" spans="1:7" ht="13.5" thickBot="1">
      <c r="A65" s="1721" t="s">
        <v>274</v>
      </c>
      <c r="B65" s="1722"/>
      <c r="C65" s="1736"/>
      <c r="D65" s="666">
        <f>SUM(D55,D57:D63)</f>
        <v>15055.92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SUM(B16:B41)*(Parâmetro!G13*20-1)+SUM(B43:B48)*(Parâmetro!G26*20-1)+SUM(B50)*(Parâmetro!G29*20-1)+SUM(B52)*(Parâmetro!G30*20-1)+SUM(B54)*(Parâmetro!G49*20-1)</f>
        <v>2232</v>
      </c>
      <c r="E71" s="863"/>
      <c r="F71" s="951"/>
    </row>
    <row r="72" spans="1:7">
      <c r="A72" s="1713" t="s">
        <v>279</v>
      </c>
      <c r="B72" s="1729"/>
      <c r="C72" s="770">
        <f>Parâmetro!E105</f>
        <v>3.1</v>
      </c>
      <c r="D72" s="864">
        <f>(2*C72*20*SUM(B16:B41,B50,B52))-(IF(SUM(D16:D41,D50,D52)*6%&lt;=(2*C72*20*SUM(B16:B41,B50,B52)),SUM(D16:D41,D50,D52)*6%,(2*C72*20*SUM(B16:B41,B50,B52))))+(2*C72*20*SUM(B43:B48))-(IF(SUM(D43:D48)*6%&lt;=(2*C72*20*SUM(B43:B48)),SUM(D43:D48)*6%,(2*C72*20*SUM(B43:B48))))+(2*C72*20*B54)-(IF(D54*6%&lt;=(2*C72*20*B54),D54*6%,(2*C72*20*B54)))</f>
        <v>223.65</v>
      </c>
      <c r="E72" s="951"/>
    </row>
    <row r="73" spans="1:7">
      <c r="A73" s="1713" t="s">
        <v>280</v>
      </c>
      <c r="B73" s="1714"/>
      <c r="C73" s="865"/>
      <c r="D73" s="691">
        <f>$C$13*C73</f>
        <v>0</v>
      </c>
      <c r="E73" s="952"/>
    </row>
    <row r="74" spans="1:7">
      <c r="A74" s="1713" t="s">
        <v>281</v>
      </c>
      <c r="B74" s="1714"/>
      <c r="C74" s="773">
        <f>Parâmetro!C152</f>
        <v>3.12</v>
      </c>
      <c r="D74" s="691">
        <f>B55*C74</f>
        <v>24.96</v>
      </c>
      <c r="E74" s="951"/>
    </row>
    <row r="75" spans="1:7">
      <c r="A75" s="1713" t="s">
        <v>1053</v>
      </c>
      <c r="B75" s="1714"/>
      <c r="C75" s="774"/>
      <c r="D75" s="866">
        <f>SUM(B16:B41)*Parâmetro!C13+SUM(B43:B48)*Parâmetro!C26+SUM(B50)*Parâmetro!C29+SUM(B52)*Parâmetro!C30+SUM(B54)*Parâmetro!C49</f>
        <v>128.41</v>
      </c>
      <c r="E75" s="951"/>
    </row>
    <row r="76" spans="1:7">
      <c r="A76" s="1713" t="s">
        <v>1054</v>
      </c>
      <c r="B76" s="1714"/>
      <c r="C76" s="868"/>
      <c r="D76" s="866">
        <f>SUM(B16:B41)*Parâmetro!D13+SUM(B43:B48)*Parâmetro!D26+SUM(B50)*Parâmetro!D29+SUM(B52)*Parâmetro!D30+SUM(B54)*Parâmetro!D49</f>
        <v>0</v>
      </c>
      <c r="E76" s="951"/>
    </row>
    <row r="77" spans="1:7" ht="13.5" thickBot="1">
      <c r="A77" s="1816" t="s">
        <v>866</v>
      </c>
      <c r="B77" s="1817"/>
      <c r="C77" s="871"/>
      <c r="D77" s="724">
        <f>B54*Parâmetro!E147</f>
        <v>742.26</v>
      </c>
    </row>
    <row r="78" spans="1:7" ht="13.5" thickBot="1">
      <c r="A78" s="1721" t="s">
        <v>282</v>
      </c>
      <c r="B78" s="1722"/>
      <c r="C78" s="1747"/>
      <c r="D78" s="726">
        <f>SUM(D70:D77)</f>
        <v>3351.28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MONTES CLAROS'!B17*'Uniforme Apoio'!BM10+'CARGOS MONTES CLAROS'!B18*'Uniforme Apoio'!BM11+'CARGOS MONTES CLAROS'!B19*'Uniforme Apoio'!BM12+'CARGOS MONTES CLAROS'!B20*'Uniforme Apoio'!BM13+'CARGOS MONTES CLAROS'!B21*'Uniforme Apoio'!BM14+'CARGOS MONTES CLAROS'!B22*'Uniforme Apoio'!BM15+'CARGOS MONTES CLAROS'!B23*'Uniforme Apoio'!BM16+'CARGOS MONTES CLAROS'!B24*'Uniforme Apoio'!BM17+'CARGOS MONTES CLAROS'!B25*'Uniforme Apoio'!BM18+'CARGOS MONTES CLAROS'!B26*'Uniforme Apoio'!BM20+'CARGOS MONTES CLAROS'!B27*'Uniforme Apoio'!BM21+'CARGOS MONTES CLAROS'!B28*'Uniforme Apoio'!BM22+'CARGOS MONTES CLAROS'!B29*'Uniforme Apoio'!BM23+'CARGOS MONTES CLAROS'!B30*'Uniforme Apoio'!BM24+'CARGOS MONTES CLAROS'!B31*'Uniforme Apoio'!BM25+'CARGOS MONTES CLAROS'!B32*'Uniforme Apoio'!BM28+'CARGOS MONTES CLAROS'!B33*'Uniforme Apoio'!BM29+'CARGOS MONTES CLAROS'!B34*'Uniforme Apoio'!BM30+'CARGOS MONTES CLAROS'!B35*'Uniforme Apoio'!BM30+'CARGOS MONTES CLAROS'!B36*'Uniforme Apoio'!BM30+'CARGOS MONTES CLAROS'!B37*'Uniforme Apoio'!BM31+'CARGOS MONTES CLAROS'!B38*'Uniforme Apoio'!BM31+'CARGOS MONTES CLAROS'!B39*'Uniforme Apoio'!BM32+'CARGOS MONTES CLAROS'!B40*'Uniforme Apoio'!BM33+'CARGOS MONTES CLAROS'!B41*'Uniforme Apoio'!BM39+'CARGOS MONTES CLAROS'!B43*'Uniforme Apoio'!BM19+'CARGOS MONTES CLAROS'!B44*'Uniforme Apoio'!BM27+'CARGOS MONTES CLAROS'!B45*'Uniforme Apoio'!BM35+'CARGOS MONTES CLAROS'!B46*'Uniforme Apoio'!BM36+'CARGOS MONTES CLAROS'!B47*'Uniforme Apoio'!BM37+'CARGOS MONTES CLAROS'!B48*'Uniforme Apoio'!BM38+'CARGOS MONTES CLAROS'!B50*'Uniforme Apoio'!BM40+'CARGOS MONTES CLAROS'!B52*'Uniforme Apoio'!BM34+'CARGOS MONTES CLAROS'!B54*'Uniforme Apoio'!BM26</f>
        <v>688.16</v>
      </c>
      <c r="E83" s="944"/>
    </row>
    <row r="84" spans="1:7">
      <c r="A84" s="1713" t="str">
        <f>'TOTALIZADORA MÓDULOS'!A286:B286</f>
        <v>B - Materiais de Consumo</v>
      </c>
      <c r="B84" s="1729"/>
      <c r="C84" s="782">
        <v>0</v>
      </c>
      <c r="D84" s="781">
        <f>'Material de consumo jardinagem'!G21*'CARGOS MONTES CLAROS'!B28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688.16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3011.18</v>
      </c>
    </row>
    <row r="93" spans="1:7">
      <c r="A93" s="1713" t="s">
        <v>289</v>
      </c>
      <c r="B93" s="1729"/>
      <c r="C93" s="920">
        <f>'BASE DE DADOS MÓDULOS 4 E 5'!C6</f>
        <v>1.4999999999999999E-2</v>
      </c>
      <c r="D93" s="789">
        <f t="shared" ref="D93:D99" si="2">$D$65*C93</f>
        <v>225.84</v>
      </c>
    </row>
    <row r="94" spans="1:7">
      <c r="A94" s="1713" t="s">
        <v>290</v>
      </c>
      <c r="B94" s="1714"/>
      <c r="C94" s="788">
        <f>'BASE DE DADOS MÓDULOS 4 E 5'!C7</f>
        <v>0.01</v>
      </c>
      <c r="D94" s="789">
        <f t="shared" si="2"/>
        <v>150.56</v>
      </c>
    </row>
    <row r="95" spans="1:7">
      <c r="A95" s="1713" t="s">
        <v>291</v>
      </c>
      <c r="B95" s="1714"/>
      <c r="C95" s="788">
        <f>'BASE DE DADOS MÓDULOS 4 E 5'!C8</f>
        <v>2E-3</v>
      </c>
      <c r="D95" s="789">
        <f t="shared" si="2"/>
        <v>30.11</v>
      </c>
    </row>
    <row r="96" spans="1:7">
      <c r="A96" s="1713" t="s">
        <v>292</v>
      </c>
      <c r="B96" s="1714"/>
      <c r="C96" s="788">
        <f>'BASE DE DADOS MÓDULOS 4 E 5'!C9</f>
        <v>2.5000000000000001E-2</v>
      </c>
      <c r="D96" s="789">
        <f t="shared" si="2"/>
        <v>376.4</v>
      </c>
    </row>
    <row r="97" spans="1:7">
      <c r="A97" s="1713" t="s">
        <v>293</v>
      </c>
      <c r="B97" s="1714"/>
      <c r="C97" s="788">
        <f>'BASE DE DADOS MÓDULOS 4 E 5'!C10</f>
        <v>0.08</v>
      </c>
      <c r="D97" s="787">
        <f t="shared" si="2"/>
        <v>1204.47</v>
      </c>
    </row>
    <row r="98" spans="1:7">
      <c r="A98" s="1713" t="s">
        <v>1052</v>
      </c>
      <c r="B98" s="1714"/>
      <c r="C98" s="920">
        <f>'BASE DE DADOS MÓDULOS 4 E 5'!C11</f>
        <v>0.03</v>
      </c>
      <c r="D98" s="921">
        <f t="shared" si="2"/>
        <v>451.68</v>
      </c>
    </row>
    <row r="99" spans="1:7" ht="13.5" thickBot="1">
      <c r="A99" s="1745" t="s">
        <v>294</v>
      </c>
      <c r="B99" s="1759"/>
      <c r="C99" s="922">
        <f>'BASE DE DADOS MÓDULOS 4 E 5'!C12</f>
        <v>6.0000000000000001E-3</v>
      </c>
      <c r="D99" s="787">
        <f t="shared" si="2"/>
        <v>90.34</v>
      </c>
    </row>
    <row r="100" spans="1:7" ht="13.5" thickBot="1">
      <c r="A100" s="1721" t="s">
        <v>282</v>
      </c>
      <c r="B100" s="1736"/>
      <c r="C100" s="792">
        <f>SUM(C92:C99)</f>
        <v>0.36799999999999999</v>
      </c>
      <c r="D100" s="784">
        <f>SUM(D92:D99)</f>
        <v>5540.58</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1254.1600000000001</v>
      </c>
    </row>
    <row r="104" spans="1:7">
      <c r="A104" s="1713" t="s">
        <v>297</v>
      </c>
      <c r="B104" s="1729"/>
      <c r="C104" s="923">
        <f>'BASE DE DADOS MÓDULOS 4 E 5'!C17</f>
        <v>2.7799999999999998E-2</v>
      </c>
      <c r="D104" s="798">
        <f>C104*D65</f>
        <v>418.55</v>
      </c>
    </row>
    <row r="105" spans="1:7">
      <c r="A105" s="1750" t="s">
        <v>298</v>
      </c>
      <c r="B105" s="1751"/>
      <c r="C105" s="924">
        <f>SUM(C103:C104)</f>
        <v>0.1111</v>
      </c>
      <c r="D105" s="800">
        <f>SUM(D103:D104)</f>
        <v>1672.71</v>
      </c>
    </row>
    <row r="106" spans="1:7" ht="13.5" thickBot="1">
      <c r="A106" s="1745" t="s">
        <v>299</v>
      </c>
      <c r="B106" s="1759"/>
      <c r="C106" s="873">
        <f>'BASE DE DADOS MÓDULOS 4 E 5'!C19</f>
        <v>4.0899999999999999E-2</v>
      </c>
      <c r="D106" s="884">
        <f>D65*C106</f>
        <v>615.79</v>
      </c>
      <c r="F106" s="960"/>
      <c r="G106" s="961"/>
    </row>
    <row r="107" spans="1:7" ht="13.5" thickBot="1">
      <c r="A107" s="803" t="s">
        <v>282</v>
      </c>
      <c r="B107" s="872"/>
      <c r="C107" s="812">
        <f>SUM(C105:C106)</f>
        <v>0.152</v>
      </c>
      <c r="D107" s="806">
        <f>SUM(D105+D106)</f>
        <v>2288.5</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19.57</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7.53</v>
      </c>
    </row>
    <row r="112" spans="1:7" ht="13.5" thickBot="1">
      <c r="A112" s="810" t="s">
        <v>282</v>
      </c>
      <c r="B112" s="811"/>
      <c r="C112" s="805">
        <f>SUM(C110:C111)</f>
        <v>1.8E-3</v>
      </c>
      <c r="D112" s="726">
        <f>SUM(D110:D111)</f>
        <v>27.1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112.92</v>
      </c>
    </row>
    <row r="116" spans="1:6">
      <c r="A116" s="1713" t="s">
        <v>338</v>
      </c>
      <c r="B116" s="1729"/>
      <c r="C116" s="814">
        <f>'BASE DE DADOS MÓDULOS 4 E 5'!C29</f>
        <v>5.9999999999999995E-4</v>
      </c>
      <c r="D116" s="787">
        <f t="shared" si="3"/>
        <v>9.0299999999999994</v>
      </c>
    </row>
    <row r="117" spans="1:6">
      <c r="A117" s="1713" t="s">
        <v>302</v>
      </c>
      <c r="B117" s="1729"/>
      <c r="C117" s="814">
        <f>'BASE DE DADOS MÓDULOS 4 E 5'!C30</f>
        <v>2.9999999999999997E-4</v>
      </c>
      <c r="D117" s="787">
        <f t="shared" si="3"/>
        <v>4.5199999999999996</v>
      </c>
    </row>
    <row r="118" spans="1:6">
      <c r="A118" s="1713" t="s">
        <v>303</v>
      </c>
      <c r="B118" s="1729"/>
      <c r="C118" s="814">
        <f>'BASE DE DADOS MÓDULOS 4 E 5'!C31</f>
        <v>3.5000000000000001E-3</v>
      </c>
      <c r="D118" s="787">
        <f t="shared" si="3"/>
        <v>52.7</v>
      </c>
    </row>
    <row r="119" spans="1:6">
      <c r="A119" s="1713" t="s">
        <v>304</v>
      </c>
      <c r="B119" s="1729"/>
      <c r="C119" s="814">
        <f>'BASE DE DADOS MÓDULOS 4 E 5'!C32</f>
        <v>1.2999999999999999E-3</v>
      </c>
      <c r="D119" s="787">
        <f t="shared" si="3"/>
        <v>19.57</v>
      </c>
    </row>
    <row r="120" spans="1:6">
      <c r="A120" s="1713" t="s">
        <v>315</v>
      </c>
      <c r="B120" s="1714"/>
      <c r="C120" s="927">
        <f>'BASE DE DADOS MÓDULOS 4 E 5'!C33</f>
        <v>4.2999999999999997E-2</v>
      </c>
      <c r="D120" s="787">
        <f t="shared" si="3"/>
        <v>647.4</v>
      </c>
    </row>
    <row r="121" spans="1:6" ht="13.5" thickBot="1">
      <c r="A121" s="816" t="s">
        <v>339</v>
      </c>
      <c r="B121" s="817"/>
      <c r="C121" s="967">
        <f>'BASE DE DADOS MÓDULOS 4 E 5'!C34</f>
        <v>1.6999999999999999E-3</v>
      </c>
      <c r="D121" s="819">
        <f t="shared" si="3"/>
        <v>25.6</v>
      </c>
    </row>
    <row r="122" spans="1:6" ht="13.5" thickBot="1">
      <c r="A122" s="810" t="s">
        <v>282</v>
      </c>
      <c r="B122" s="811"/>
      <c r="C122" s="812">
        <f>SUM(C115:C121)</f>
        <v>5.79E-2</v>
      </c>
      <c r="D122" s="829">
        <f>SUM(D115:D121)</f>
        <v>871.74</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1254.1600000000001</v>
      </c>
    </row>
    <row r="126" spans="1:6">
      <c r="A126" s="1713" t="s">
        <v>317</v>
      </c>
      <c r="B126" s="1714"/>
      <c r="C126" s="814">
        <f>'BASE DE DADOS MÓDULOS 4 E 5'!C39</f>
        <v>1.3899999999999999E-2</v>
      </c>
      <c r="D126" s="789">
        <f>C126*$D$65</f>
        <v>209.28</v>
      </c>
    </row>
    <row r="127" spans="1:6">
      <c r="A127" s="1713" t="s">
        <v>786</v>
      </c>
      <c r="B127" s="1714"/>
      <c r="C127" s="814">
        <f>'BASE DE DADOS MÓDULOS 4 E 5'!C40</f>
        <v>8.3999999999999995E-3</v>
      </c>
      <c r="D127" s="789">
        <f>C127*$D$65</f>
        <v>126.47</v>
      </c>
    </row>
    <row r="128" spans="1:6">
      <c r="A128" s="1713" t="s">
        <v>784</v>
      </c>
      <c r="B128" s="1729"/>
      <c r="C128" s="814">
        <f>'BASE DE DADOS MÓDULOS 4 E 5'!C41</f>
        <v>3.3E-3</v>
      </c>
      <c r="D128" s="789">
        <f>C128*$D$65</f>
        <v>49.68</v>
      </c>
    </row>
    <row r="129" spans="1:7">
      <c r="A129" s="1713" t="s">
        <v>860</v>
      </c>
      <c r="B129" s="1729"/>
      <c r="C129" s="814">
        <f>'BASE DE DADOS MÓDULOS 4 E 5'!C42</f>
        <v>0</v>
      </c>
      <c r="D129" s="789">
        <f>C129*$D$65</f>
        <v>0</v>
      </c>
    </row>
    <row r="130" spans="1:7">
      <c r="A130" s="1750" t="s">
        <v>318</v>
      </c>
      <c r="B130" s="1751"/>
      <c r="C130" s="966">
        <f>SUM(C125:C129)</f>
        <v>0.1089</v>
      </c>
      <c r="D130" s="930">
        <f>SUM(D125:D129)</f>
        <v>1639.59</v>
      </c>
    </row>
    <row r="131" spans="1:7" ht="13.5" thickBot="1">
      <c r="A131" s="1745" t="s">
        <v>785</v>
      </c>
      <c r="B131" s="1746"/>
      <c r="C131" s="967">
        <f>'BASE DE DADOS MÓDULOS 4 E 5'!C44</f>
        <v>4.0099999999999997E-2</v>
      </c>
      <c r="D131" s="826">
        <f>C131*D65</f>
        <v>603.74</v>
      </c>
    </row>
    <row r="132" spans="1:7" ht="13.5" thickBot="1">
      <c r="A132" s="803" t="s">
        <v>282</v>
      </c>
      <c r="B132" s="872"/>
      <c r="C132" s="812">
        <f>SUM(C130:C131)</f>
        <v>0.14899999999999999</v>
      </c>
      <c r="D132" s="829">
        <f>D130+D131</f>
        <v>2243.33</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5540.58</v>
      </c>
    </row>
    <row r="136" spans="1:7">
      <c r="A136" s="1713" t="s">
        <v>295</v>
      </c>
      <c r="B136" s="1714"/>
      <c r="C136" s="831">
        <f>C105+C106</f>
        <v>0.152</v>
      </c>
      <c r="D136" s="798">
        <f>D107</f>
        <v>2288.5</v>
      </c>
    </row>
    <row r="137" spans="1:7">
      <c r="A137" s="1713" t="s">
        <v>300</v>
      </c>
      <c r="B137" s="1729"/>
      <c r="C137" s="832">
        <f>C110+C111</f>
        <v>1.8E-3</v>
      </c>
      <c r="D137" s="798">
        <f>D112</f>
        <v>27.1</v>
      </c>
    </row>
    <row r="138" spans="1:7">
      <c r="A138" s="1713" t="s">
        <v>301</v>
      </c>
      <c r="B138" s="1729"/>
      <c r="C138" s="832">
        <f>SUM(C115:C121)</f>
        <v>5.79E-2</v>
      </c>
      <c r="D138" s="798">
        <f>D122</f>
        <v>871.74</v>
      </c>
    </row>
    <row r="139" spans="1:7" ht="13.5" thickBot="1">
      <c r="A139" s="1745" t="s">
        <v>321</v>
      </c>
      <c r="B139" s="1746"/>
      <c r="C139" s="833">
        <f>SUM(C130:C131)</f>
        <v>0.14899999999999999</v>
      </c>
      <c r="D139" s="826">
        <f>D132</f>
        <v>2243.33</v>
      </c>
    </row>
    <row r="140" spans="1:7" ht="13.5" thickBot="1">
      <c r="A140" s="1721" t="s">
        <v>282</v>
      </c>
      <c r="B140" s="1736"/>
      <c r="C140" s="792">
        <f>SUM(C135:C139)</f>
        <v>0.72870000000000001</v>
      </c>
      <c r="D140" s="784">
        <f>SUM(D135:D139)</f>
        <v>10971.25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1650.16</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2847.65</v>
      </c>
    </row>
    <row r="148" spans="1:6">
      <c r="A148" s="840" t="s">
        <v>327</v>
      </c>
      <c r="B148" s="934">
        <f>'BASE DE DADOS MÓDULOS 4 E 5'!B61</f>
        <v>1.65</v>
      </c>
      <c r="C148" s="841">
        <f>((100/((100-$B$152)%)-100)*B148)/$B$152</f>
        <v>1.88</v>
      </c>
      <c r="D148" s="789">
        <f>(D153+D145+D140+D87+D78+D65)*C148%</f>
        <v>618.20000000000005</v>
      </c>
    </row>
    <row r="149" spans="1:6">
      <c r="A149" s="840" t="s">
        <v>328</v>
      </c>
      <c r="B149" s="879"/>
      <c r="C149" s="841"/>
      <c r="D149" s="789">
        <f>((D65+D78+D87+D140+D145+D153)*$C$149)%</f>
        <v>0</v>
      </c>
    </row>
    <row r="150" spans="1:6">
      <c r="A150" s="840" t="s">
        <v>329</v>
      </c>
      <c r="B150" s="935">
        <f>100*'ISS APOIO'!B76</f>
        <v>3</v>
      </c>
      <c r="C150" s="841">
        <f>((100/((100-$B$152)%)-100)*B150)/$B$152</f>
        <v>3.42</v>
      </c>
      <c r="D150" s="789">
        <f>(D153+D145+D140+D87+D78+D65)*C150%</f>
        <v>1124.5899999999999</v>
      </c>
    </row>
    <row r="151" spans="1:6">
      <c r="A151" s="840" t="s">
        <v>330</v>
      </c>
      <c r="B151" s="879"/>
      <c r="C151" s="841"/>
      <c r="D151" s="789">
        <f>((D65+D78+D87+D140+D145+D153)*$C$151)%</f>
        <v>0</v>
      </c>
    </row>
    <row r="152" spans="1:6">
      <c r="A152" s="840" t="s">
        <v>331</v>
      </c>
      <c r="B152" s="880">
        <f>SUM(B147:B151)</f>
        <v>12.25</v>
      </c>
      <c r="C152" s="881">
        <f>SUM(C147:C151)</f>
        <v>13.96</v>
      </c>
      <c r="D152" s="882">
        <f>SUM(D147:D151)</f>
        <v>4590.4399999999996</v>
      </c>
    </row>
    <row r="153" spans="1:6" ht="13.5" thickBot="1">
      <c r="A153" s="844" t="s">
        <v>332</v>
      </c>
      <c r="B153" s="936">
        <f>'BASE DE DADOS MÓDULOS 4 E 5'!B66</f>
        <v>145.76</v>
      </c>
      <c r="C153" s="883"/>
      <c r="D153" s="884">
        <f>B153*B55</f>
        <v>1166.08</v>
      </c>
    </row>
    <row r="154" spans="1:6" ht="13.5" thickBot="1">
      <c r="A154" s="1721" t="s">
        <v>282</v>
      </c>
      <c r="B154" s="1818"/>
      <c r="C154" s="1723"/>
      <c r="D154" s="806">
        <f>D145+D152+D153</f>
        <v>7406.68</v>
      </c>
      <c r="E154" s="949"/>
      <c r="F154" s="944"/>
    </row>
    <row r="155" spans="1:6" ht="13.5" thickBot="1">
      <c r="A155" s="1724"/>
      <c r="B155" s="1724"/>
      <c r="C155" s="1724"/>
      <c r="D155" s="834"/>
    </row>
    <row r="156" spans="1:6" ht="13.5" thickBot="1">
      <c r="A156" s="1721" t="s">
        <v>333</v>
      </c>
      <c r="B156" s="1722"/>
      <c r="C156" s="1723"/>
      <c r="D156" s="806">
        <f>D65+D78+D87+D140+D154</f>
        <v>37473.29</v>
      </c>
      <c r="E156" s="944">
        <f>D156-'Resumo Cat'!G56-'Resumo Cat'!G57-'Resumo Cat'!G58-'Resumo Cat'!G59</f>
        <v>0.09</v>
      </c>
      <c r="F156" s="944"/>
    </row>
    <row r="158" spans="1:6">
      <c r="D158" s="970">
        <f>D156*12</f>
        <v>449679.48</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0" max="4" man="1"/>
  </rowBreaks>
</worksheet>
</file>

<file path=xl/worksheets/sheet153.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F26" sqref="F26"/>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1022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676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CCT!AX51</f>
        <v>2</v>
      </c>
      <c r="C35" s="909">
        <f>CCT!AW51</f>
        <v>1134.78</v>
      </c>
      <c r="D35" s="910">
        <f t="shared" si="0"/>
        <v>2269.56</v>
      </c>
    </row>
    <row r="36" spans="1:4">
      <c r="A36" s="942" t="s">
        <v>856</v>
      </c>
      <c r="B36" s="943">
        <f>CCT!AZ51</f>
        <v>2</v>
      </c>
      <c r="C36" s="909">
        <f>CCT!AY51</f>
        <v>1134.78</v>
      </c>
      <c r="D36" s="910">
        <f t="shared" si="0"/>
        <v>2269.56</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27</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758</v>
      </c>
      <c r="B49" s="1891"/>
      <c r="C49" s="1891"/>
      <c r="D49" s="1891"/>
    </row>
    <row r="50" spans="1:7" ht="13.5" thickBot="1">
      <c r="A50" s="655" t="s">
        <v>534</v>
      </c>
      <c r="B50" s="656">
        <v>0</v>
      </c>
      <c r="C50" s="736">
        <v>0</v>
      </c>
      <c r="D50" s="658">
        <f>B50*C50</f>
        <v>0</v>
      </c>
      <c r="F50" s="944"/>
      <c r="G50" s="944"/>
    </row>
    <row r="51" spans="1:7" ht="27" customHeight="1" thickBot="1">
      <c r="A51" s="1891" t="s">
        <v>87</v>
      </c>
      <c r="B51" s="1891"/>
      <c r="C51" s="1891"/>
      <c r="D51" s="1891"/>
    </row>
    <row r="52" spans="1:7" ht="13.5" thickBot="1">
      <c r="A52" s="655" t="s">
        <v>936</v>
      </c>
      <c r="B52" s="656">
        <v>0</v>
      </c>
      <c r="C52" s="736">
        <v>0</v>
      </c>
      <c r="D52" s="658">
        <f>B52*C52</f>
        <v>0</v>
      </c>
    </row>
    <row r="53" spans="1:7" ht="27" customHeight="1" thickBot="1">
      <c r="A53" s="1891" t="s">
        <v>88</v>
      </c>
      <c r="B53" s="1891"/>
      <c r="C53" s="1891"/>
      <c r="D53" s="1891"/>
    </row>
    <row r="54" spans="1:7" ht="13.5" thickBot="1">
      <c r="A54" s="655" t="s">
        <v>919</v>
      </c>
      <c r="B54" s="708">
        <v>0</v>
      </c>
      <c r="C54" s="736">
        <v>0</v>
      </c>
      <c r="D54" s="658">
        <f>B54*C54</f>
        <v>0</v>
      </c>
    </row>
    <row r="55" spans="1:7" ht="13.5" thickBot="1">
      <c r="A55" s="663" t="s">
        <v>533</v>
      </c>
      <c r="B55" s="725">
        <f>SUM(B16:B41,B43:B48,B50,B52,B54)</f>
        <v>4</v>
      </c>
      <c r="C55" s="751"/>
      <c r="D55" s="726">
        <f>SUM(D16:D41,D43:D48,D50,D52,D54)</f>
        <v>4539.12</v>
      </c>
      <c r="E55" s="945"/>
    </row>
    <row r="56" spans="1:7">
      <c r="A56" s="984"/>
      <c r="B56" s="887"/>
      <c r="C56" s="888" t="s">
        <v>975</v>
      </c>
      <c r="D56" s="889" t="s">
        <v>980</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13" t="s">
        <v>335</v>
      </c>
      <c r="B63" s="1714"/>
      <c r="C63" s="824">
        <f>(1/220*12*6/12)</f>
        <v>2.7300000000000001E-2</v>
      </c>
      <c r="D63" s="686">
        <f>C63*(D35+D36)</f>
        <v>123.92</v>
      </c>
    </row>
    <row r="64" spans="1:7" ht="13.5" thickBot="1">
      <c r="A64" s="869" t="s">
        <v>882</v>
      </c>
      <c r="B64" s="870"/>
      <c r="C64" s="983"/>
      <c r="D64" s="809">
        <v>0</v>
      </c>
    </row>
    <row r="65" spans="1:7" ht="13.5" thickBot="1">
      <c r="A65" s="1721" t="s">
        <v>274</v>
      </c>
      <c r="B65" s="1722"/>
      <c r="C65" s="1736"/>
      <c r="D65" s="666">
        <f>SUM(D55,D57:D63)</f>
        <v>5353.29</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SUM(B16:B41)*(Parâmetro!G13*20-1)+SUM(B43:B48)*(Parâmetro!G26*20-1)+SUM(B50)*(Parâmetro!G29*20-1)+SUM(B52)*(Parâmetro!G30*20-1)+SUM(B54)*(Parâmetro!G49*20-1)</f>
        <v>1116</v>
      </c>
      <c r="E71" s="863"/>
      <c r="F71" s="951"/>
    </row>
    <row r="72" spans="1:7">
      <c r="A72" s="1713" t="s">
        <v>279</v>
      </c>
      <c r="B72" s="1729"/>
      <c r="C72" s="770">
        <f>Parâmetro!E105</f>
        <v>3.1</v>
      </c>
      <c r="D72" s="864">
        <f>(2*C72*20*SUM(B16:B41,B43:B48,B50,B52))-(IF(SUM(D16:D41,D43:D48,D50,D52)*6%&lt;=(2*C72*20*SUM(B16:B41,B43:B48,B50,B52)),SUM(D16:D41,D43:D48,D50,D52)*6%,(2*C72*20*SUM(B16:B41,B43:B48,B50,B52))))+(2*C72*20*B54)-(IF(D54*6%&lt;=(2*C72*20*B54),D54*6%,(2*C72*20*B54)))</f>
        <v>223.65</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SUM(B16:B41)*Parâmetro!C13+SUM(B43:B48)*Parâmetro!C26+SUM(B50)*Parâmetro!C29+SUM(B52)*Parâmetro!C30+SUM(B54)*Parâmetro!C49</f>
        <v>112.76</v>
      </c>
      <c r="E75" s="951"/>
    </row>
    <row r="76" spans="1:7">
      <c r="A76" s="1713" t="s">
        <v>1054</v>
      </c>
      <c r="B76" s="1714"/>
      <c r="C76" s="868"/>
      <c r="D76" s="866">
        <f>SUM(B16:B41)*Parâmetro!D13+SUM(B43:B48)*Parâmetro!D26+SUM(B50)*Parâmetro!D29+SUM(B52)*Parâmetro!D30+SUM(B54)*Parâmetro!D49</f>
        <v>0</v>
      </c>
      <c r="E76" s="951"/>
    </row>
    <row r="77" spans="1:7" ht="13.5" thickBot="1">
      <c r="A77" s="1816" t="s">
        <v>866</v>
      </c>
      <c r="B77" s="1817"/>
      <c r="C77" s="871"/>
      <c r="D77" s="724">
        <f>B54*Parâmetro!E147</f>
        <v>0</v>
      </c>
    </row>
    <row r="78" spans="1:7" ht="13.5" thickBot="1">
      <c r="A78" s="1721" t="s">
        <v>282</v>
      </c>
      <c r="B78" s="1722"/>
      <c r="C78" s="1747"/>
      <c r="D78" s="726">
        <f>SUM(D70:D77)</f>
        <v>1464.89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CCT MC MONTES CLAROS '!B17*'Uniforme Apoio'!BM10+'CARGOS CCT MC MONTES CLAROS '!B18*'Uniforme Apoio'!BM11+'CARGOS CCT MC MONTES CLAROS '!B19*'Uniforme Apoio'!BM12+'CARGOS CCT MC MONTES CLAROS '!B20*'Uniforme Apoio'!BM13+'CARGOS CCT MC MONTES CLAROS '!B21*'Uniforme Apoio'!BM14+'CARGOS CCT MC MONTES CLAROS '!B22*'Uniforme Apoio'!BM15+'CARGOS CCT MC MONTES CLAROS '!B23*'Uniforme Apoio'!BM16+'CARGOS CCT MC MONTES CLAROS '!B24*'Uniforme Apoio'!BM17+'CARGOS CCT MC MONTES CLAROS '!B25*'Uniforme Apoio'!BM18+'CARGOS CCT MC MONTES CLAROS '!B26*'Uniforme Apoio'!BM20+'CARGOS CCT MC MONTES CLAROS '!B27*'Uniforme Apoio'!BM21+'CARGOS CCT MC MONTES CLAROS '!B28*'Uniforme Apoio'!BM22+'CARGOS CCT MC MONTES CLAROS '!B29*'Uniforme Apoio'!BM23+'CARGOS CCT MC MONTES CLAROS '!B30*'Uniforme Apoio'!BM24+'CARGOS CCT MC MONTES CLAROS '!B31*'Uniforme Apoio'!BM25+'CARGOS CCT MC MONTES CLAROS '!B32*'Uniforme Apoio'!BM28+'CARGOS CCT MC MONTES CLAROS '!B33*'Uniforme Apoio'!BM29+'CARGOS CCT MC MONTES CLAROS '!B34*'Uniforme Apoio'!BM30+'CARGOS CCT MC MONTES CLAROS '!B35*'Uniforme Apoio'!BM30+'CARGOS CCT MC MONTES CLAROS '!B36*'Uniforme Apoio'!BM30+'CARGOS CCT MC MONTES CLAROS '!B37*'Uniforme Apoio'!BM31+'CARGOS CCT MC MONTES CLAROS '!B38*'Uniforme Apoio'!BM31+'CARGOS CCT MC MONTES CLAROS '!B39*'Uniforme Apoio'!BM32+'CARGOS CCT MC MONTES CLAROS '!B40*'Uniforme Apoio'!BM33+'CARGOS CCT MC MONTES CLAROS '!B41*'Uniforme Apoio'!BM39+'CARGOS CCT MC MONTES CLAROS '!B43*'Uniforme Apoio'!BM19+'CARGOS CCT MC MONTES CLAROS '!B44*'Uniforme Apoio'!BM27+'CARGOS CCT MC MONTES CLAROS '!B45*'Uniforme Apoio'!BM35+'CARGOS CCT MC MONTES CLAROS '!B46*'Uniforme Apoio'!BM36+'CARGOS CCT MC MONTES CLAROS '!B47*'Uniforme Apoio'!BM37+'CARGOS CCT MC MONTES CLAROS '!B48*'Uniforme Apoio'!BM38+'CARGOS CCT MC MONTES CLAROS '!B50*'Uniforme Apoio'!BM40+'CARGOS CCT MC MONTES CLAROS '!B52*'Uniforme Apoio'!BM34+'CARGOS CCT MC MONTES CLAROS '!B54*'Uniforme Apoio'!BM26</f>
        <v>342.72</v>
      </c>
      <c r="E83" s="944"/>
    </row>
    <row r="84" spans="1:7">
      <c r="A84" s="1713" t="str">
        <f>'TOTALIZADORA MÓDULOS'!A286:B286</f>
        <v>B - Materiais de Consumo</v>
      </c>
      <c r="B84" s="1729"/>
      <c r="C84" s="782">
        <v>0</v>
      </c>
      <c r="D84" s="781">
        <f>'Material de consumo jardinagem'!G21*'CARGOS CCT MC MONTES CLAROS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1070.6600000000001</v>
      </c>
    </row>
    <row r="93" spans="1:7">
      <c r="A93" s="1713" t="s">
        <v>289</v>
      </c>
      <c r="B93" s="1729"/>
      <c r="C93" s="788">
        <f>'BASE DE DADOS MÓDULOS 4 E 5'!C6</f>
        <v>1.4999999999999999E-2</v>
      </c>
      <c r="D93" s="789">
        <f t="shared" ref="D93:D99" si="2">$D$65*C93</f>
        <v>80.3</v>
      </c>
    </row>
    <row r="94" spans="1:7">
      <c r="A94" s="1713" t="s">
        <v>290</v>
      </c>
      <c r="B94" s="1714"/>
      <c r="C94" s="788">
        <f>'BASE DE DADOS MÓDULOS 4 E 5'!C7</f>
        <v>0.01</v>
      </c>
      <c r="D94" s="789">
        <f t="shared" si="2"/>
        <v>53.53</v>
      </c>
    </row>
    <row r="95" spans="1:7">
      <c r="A95" s="1713" t="s">
        <v>291</v>
      </c>
      <c r="B95" s="1714"/>
      <c r="C95" s="920">
        <f>'BASE DE DADOS MÓDULOS 4 E 5'!C8</f>
        <v>2E-3</v>
      </c>
      <c r="D95" s="789">
        <f t="shared" si="2"/>
        <v>10.71</v>
      </c>
    </row>
    <row r="96" spans="1:7">
      <c r="A96" s="1713" t="s">
        <v>292</v>
      </c>
      <c r="B96" s="1714"/>
      <c r="C96" s="788">
        <f>'BASE DE DADOS MÓDULOS 4 E 5'!C9</f>
        <v>2.5000000000000001E-2</v>
      </c>
      <c r="D96" s="789">
        <f t="shared" si="2"/>
        <v>133.83000000000001</v>
      </c>
    </row>
    <row r="97" spans="1:7">
      <c r="A97" s="1713" t="s">
        <v>293</v>
      </c>
      <c r="B97" s="1714"/>
      <c r="C97" s="788">
        <f>'BASE DE DADOS MÓDULOS 4 E 5'!C10</f>
        <v>0.08</v>
      </c>
      <c r="D97" s="787">
        <f t="shared" si="2"/>
        <v>428.26</v>
      </c>
    </row>
    <row r="98" spans="1:7">
      <c r="A98" s="1713" t="s">
        <v>1052</v>
      </c>
      <c r="B98" s="1714"/>
      <c r="C98" s="788">
        <f>'BASE DE DADOS MÓDULOS 4 E 5'!C11</f>
        <v>0.03</v>
      </c>
      <c r="D98" s="921">
        <f t="shared" si="2"/>
        <v>160.6</v>
      </c>
    </row>
    <row r="99" spans="1:7" ht="13.5" thickBot="1">
      <c r="A99" s="1745" t="s">
        <v>294</v>
      </c>
      <c r="B99" s="1759"/>
      <c r="C99" s="955">
        <f>'BASE DE DADOS MÓDULOS 4 E 5'!C12</f>
        <v>6.0000000000000001E-3</v>
      </c>
      <c r="D99" s="787">
        <f t="shared" si="2"/>
        <v>32.119999999999997</v>
      </c>
    </row>
    <row r="100" spans="1:7" ht="13.5" thickBot="1">
      <c r="A100" s="1721" t="s">
        <v>282</v>
      </c>
      <c r="B100" s="1736"/>
      <c r="C100" s="792">
        <f>SUM(C92:C99)</f>
        <v>0.36799999999999999</v>
      </c>
      <c r="D100" s="784">
        <f>SUM(D92:D99)</f>
        <v>1970.01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445.93</v>
      </c>
    </row>
    <row r="104" spans="1:7">
      <c r="A104" s="1713" t="s">
        <v>297</v>
      </c>
      <c r="B104" s="1729"/>
      <c r="C104" s="923">
        <f>'BASE DE DADOS MÓDULOS 4 E 5'!C17</f>
        <v>2.7799999999999998E-2</v>
      </c>
      <c r="D104" s="798">
        <f>C104*D65</f>
        <v>148.82</v>
      </c>
    </row>
    <row r="105" spans="1:7">
      <c r="A105" s="1750" t="s">
        <v>298</v>
      </c>
      <c r="B105" s="1751"/>
      <c r="C105" s="924">
        <f>SUM(C103:C104)</f>
        <v>0.1111</v>
      </c>
      <c r="D105" s="800">
        <f>SUM(D103:D104)</f>
        <v>594.75</v>
      </c>
    </row>
    <row r="106" spans="1:7" ht="13.5" thickBot="1">
      <c r="A106" s="1745" t="s">
        <v>299</v>
      </c>
      <c r="B106" s="1759"/>
      <c r="C106" s="873">
        <f>'BASE DE DADOS MÓDULOS 4 E 5'!C19</f>
        <v>4.0899999999999999E-2</v>
      </c>
      <c r="D106" s="884">
        <f>D65*C106</f>
        <v>218.95</v>
      </c>
      <c r="F106" s="960"/>
      <c r="G106" s="961"/>
    </row>
    <row r="107" spans="1:7" ht="13.5" thickBot="1">
      <c r="A107" s="803" t="s">
        <v>282</v>
      </c>
      <c r="B107" s="872"/>
      <c r="C107" s="812">
        <f>SUM(C105:C106)</f>
        <v>0.152</v>
      </c>
      <c r="D107" s="806">
        <f>SUM(D105+D106)</f>
        <v>813.7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6.96</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2.68</v>
      </c>
    </row>
    <row r="112" spans="1:7" ht="13.5" thickBot="1">
      <c r="A112" s="810" t="s">
        <v>282</v>
      </c>
      <c r="B112" s="811"/>
      <c r="C112" s="805">
        <f>SUM(C110:C111)</f>
        <v>1.8E-3</v>
      </c>
      <c r="D112" s="726">
        <f>SUM(D110:D111)</f>
        <v>9.64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40.15</v>
      </c>
    </row>
    <row r="116" spans="1:6">
      <c r="A116" s="1713" t="s">
        <v>338</v>
      </c>
      <c r="B116" s="1729"/>
      <c r="C116" s="814">
        <f>'BASE DE DADOS MÓDULOS 4 E 5'!C29</f>
        <v>5.9999999999999995E-4</v>
      </c>
      <c r="D116" s="787">
        <f t="shared" si="3"/>
        <v>3.21</v>
      </c>
    </row>
    <row r="117" spans="1:6">
      <c r="A117" s="1713" t="s">
        <v>302</v>
      </c>
      <c r="B117" s="1729"/>
      <c r="C117" s="814">
        <f>'BASE DE DADOS MÓDULOS 4 E 5'!C30</f>
        <v>2.9999999999999997E-4</v>
      </c>
      <c r="D117" s="787">
        <f t="shared" si="3"/>
        <v>1.61</v>
      </c>
    </row>
    <row r="118" spans="1:6">
      <c r="A118" s="1713" t="s">
        <v>303</v>
      </c>
      <c r="B118" s="1729"/>
      <c r="C118" s="814">
        <f>'BASE DE DADOS MÓDULOS 4 E 5'!C31</f>
        <v>3.5000000000000001E-3</v>
      </c>
      <c r="D118" s="787">
        <f t="shared" si="3"/>
        <v>18.739999999999998</v>
      </c>
    </row>
    <row r="119" spans="1:6">
      <c r="A119" s="1713" t="s">
        <v>304</v>
      </c>
      <c r="B119" s="1729"/>
      <c r="C119" s="814">
        <f>'BASE DE DADOS MÓDULOS 4 E 5'!C32</f>
        <v>1.2999999999999999E-3</v>
      </c>
      <c r="D119" s="787">
        <f t="shared" si="3"/>
        <v>6.96</v>
      </c>
    </row>
    <row r="120" spans="1:6">
      <c r="A120" s="1713" t="s">
        <v>315</v>
      </c>
      <c r="B120" s="1714"/>
      <c r="C120" s="927">
        <f>'BASE DE DADOS MÓDULOS 4 E 5'!C33</f>
        <v>4.2999999999999997E-2</v>
      </c>
      <c r="D120" s="787">
        <f t="shared" si="3"/>
        <v>230.19</v>
      </c>
    </row>
    <row r="121" spans="1:6" ht="13.5" thickBot="1">
      <c r="A121" s="816" t="s">
        <v>339</v>
      </c>
      <c r="B121" s="817"/>
      <c r="C121" s="967">
        <f>'BASE DE DADOS MÓDULOS 4 E 5'!C34</f>
        <v>1.6999999999999999E-3</v>
      </c>
      <c r="D121" s="819">
        <f t="shared" si="3"/>
        <v>9.1</v>
      </c>
    </row>
    <row r="122" spans="1:6" ht="13.5" thickBot="1">
      <c r="A122" s="810" t="s">
        <v>282</v>
      </c>
      <c r="B122" s="811"/>
      <c r="C122" s="812">
        <f>SUM(C115:C121)</f>
        <v>5.79E-2</v>
      </c>
      <c r="D122" s="829">
        <f>SUM(D115:D121)</f>
        <v>309.95999999999998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445.93</v>
      </c>
    </row>
    <row r="126" spans="1:6">
      <c r="A126" s="1713" t="s">
        <v>317</v>
      </c>
      <c r="B126" s="1714"/>
      <c r="C126" s="815">
        <f>'BASE DE DADOS MÓDULOS 4 E 5'!C39</f>
        <v>1.3899999999999999E-2</v>
      </c>
      <c r="D126" s="789">
        <f>C126*$D$65</f>
        <v>74.41</v>
      </c>
    </row>
    <row r="127" spans="1:6">
      <c r="A127" s="1713" t="s">
        <v>786</v>
      </c>
      <c r="B127" s="1714"/>
      <c r="C127" s="814">
        <f>'BASE DE DADOS MÓDULOS 4 E 5'!C40</f>
        <v>8.3999999999999995E-3</v>
      </c>
      <c r="D127" s="789">
        <f>C127*$D$65</f>
        <v>44.97</v>
      </c>
    </row>
    <row r="128" spans="1:6">
      <c r="A128" s="1713" t="s">
        <v>784</v>
      </c>
      <c r="B128" s="1729"/>
      <c r="C128" s="814">
        <f>'BASE DE DADOS MÓDULOS 4 E 5'!C41</f>
        <v>3.3E-3</v>
      </c>
      <c r="D128" s="789">
        <f>C128*$D$65</f>
        <v>17.670000000000002</v>
      </c>
    </row>
    <row r="129" spans="1:7">
      <c r="A129" s="1713" t="s">
        <v>860</v>
      </c>
      <c r="B129" s="1729"/>
      <c r="C129" s="814">
        <f>'BASE DE DADOS MÓDULOS 4 E 5'!C42</f>
        <v>0</v>
      </c>
      <c r="D129" s="789">
        <f>C129*$D$65</f>
        <v>0</v>
      </c>
    </row>
    <row r="130" spans="1:7">
      <c r="A130" s="1750" t="s">
        <v>318</v>
      </c>
      <c r="B130" s="1751"/>
      <c r="C130" s="973">
        <f>SUM(C125:C129)</f>
        <v>0.1089</v>
      </c>
      <c r="D130" s="930">
        <f>SUM(D125:D129)</f>
        <v>582.98</v>
      </c>
    </row>
    <row r="131" spans="1:7" ht="13.5" thickBot="1">
      <c r="A131" s="1745" t="s">
        <v>785</v>
      </c>
      <c r="B131" s="1746"/>
      <c r="C131" s="967">
        <f>'BASE DE DADOS MÓDULOS 4 E 5'!C44</f>
        <v>4.0099999999999997E-2</v>
      </c>
      <c r="D131" s="974">
        <f>C131*D65</f>
        <v>214.67</v>
      </c>
    </row>
    <row r="132" spans="1:7" ht="13.5" thickBot="1">
      <c r="A132" s="803" t="s">
        <v>282</v>
      </c>
      <c r="B132" s="872"/>
      <c r="C132" s="812">
        <f>SUM(C130:C131)</f>
        <v>0.14899999999999999</v>
      </c>
      <c r="D132" s="829">
        <f>D130+D131</f>
        <v>797.65</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1970.01</v>
      </c>
    </row>
    <row r="136" spans="1:7">
      <c r="A136" s="1713" t="s">
        <v>295</v>
      </c>
      <c r="B136" s="1714"/>
      <c r="C136" s="831">
        <f>C105+C106</f>
        <v>0.152</v>
      </c>
      <c r="D136" s="798">
        <f>D107</f>
        <v>813.7</v>
      </c>
    </row>
    <row r="137" spans="1:7">
      <c r="A137" s="1713" t="s">
        <v>300</v>
      </c>
      <c r="B137" s="1729"/>
      <c r="C137" s="832">
        <f>C110+C111</f>
        <v>1.8E-3</v>
      </c>
      <c r="D137" s="798">
        <f>D112</f>
        <v>9.64</v>
      </c>
    </row>
    <row r="138" spans="1:7">
      <c r="A138" s="1713" t="s">
        <v>301</v>
      </c>
      <c r="B138" s="1729"/>
      <c r="C138" s="832">
        <f>SUM(C115:C121)</f>
        <v>5.79E-2</v>
      </c>
      <c r="D138" s="798">
        <f>D122</f>
        <v>309.95999999999998</v>
      </c>
    </row>
    <row r="139" spans="1:7" ht="13.5" thickBot="1">
      <c r="A139" s="1745" t="s">
        <v>321</v>
      </c>
      <c r="B139" s="1746"/>
      <c r="C139" s="833">
        <f>SUM(C130:C131)</f>
        <v>0.14899999999999999</v>
      </c>
      <c r="D139" s="826">
        <f>D132</f>
        <v>797.65</v>
      </c>
    </row>
    <row r="140" spans="1:7" ht="13.5" thickBot="1">
      <c r="A140" s="1721" t="s">
        <v>282</v>
      </c>
      <c r="B140" s="1736"/>
      <c r="C140" s="792">
        <f>SUM(C135:C139)</f>
        <v>0.72870000000000001</v>
      </c>
      <c r="D140" s="784">
        <f>SUM(D135:D139)</f>
        <v>3900.96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825.08</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1079.9000000000001</v>
      </c>
    </row>
    <row r="148" spans="1:6">
      <c r="A148" s="840" t="s">
        <v>327</v>
      </c>
      <c r="B148" s="933">
        <f>'BASE DE DADOS MÓDULOS 4 E 5'!B61</f>
        <v>1.65</v>
      </c>
      <c r="C148" s="841">
        <f>((100/((100-$B$152)%)-100)*B148)/$B$152</f>
        <v>1.88</v>
      </c>
      <c r="D148" s="789">
        <f>(D153+D145+D140+D87+D78+D65)*C148%</f>
        <v>234.44</v>
      </c>
    </row>
    <row r="149" spans="1:6">
      <c r="A149" s="840" t="s">
        <v>328</v>
      </c>
      <c r="B149" s="879"/>
      <c r="C149" s="841"/>
      <c r="D149" s="789">
        <f>((D65+D78+D87+D140+D145+D153)*$C$149)%</f>
        <v>0</v>
      </c>
    </row>
    <row r="150" spans="1:6">
      <c r="A150" s="840" t="s">
        <v>329</v>
      </c>
      <c r="B150" s="935">
        <f>100*'ISS APOIO'!B76</f>
        <v>3</v>
      </c>
      <c r="C150" s="841">
        <f>((100/((100-$B$152)%)-100)*B150)/$B$152</f>
        <v>3.42</v>
      </c>
      <c r="D150" s="789">
        <f>(D153+D145+D140+D87+D78+D65)*C150%</f>
        <v>426.47</v>
      </c>
    </row>
    <row r="151" spans="1:6">
      <c r="A151" s="840" t="s">
        <v>330</v>
      </c>
      <c r="B151" s="879"/>
      <c r="C151" s="841"/>
      <c r="D151" s="789">
        <f>((D65+D78+D87+D140+D145+D153)*$C$151)%</f>
        <v>0</v>
      </c>
    </row>
    <row r="152" spans="1:6">
      <c r="A152" s="840" t="s">
        <v>331</v>
      </c>
      <c r="B152" s="880">
        <f>SUM(B147:B151)</f>
        <v>12.25</v>
      </c>
      <c r="C152" s="881">
        <f>SUM(C147:C151)</f>
        <v>13.96</v>
      </c>
      <c r="D152" s="882">
        <f>SUM(D147:D151)</f>
        <v>1740.81</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3148.93</v>
      </c>
      <c r="E154" s="949"/>
      <c r="F154" s="944"/>
    </row>
    <row r="155" spans="1:6" ht="13.5" thickBot="1">
      <c r="A155" s="1724"/>
      <c r="B155" s="1724"/>
      <c r="C155" s="1724"/>
      <c r="D155" s="834"/>
    </row>
    <row r="156" spans="1:6" ht="13.5" thickBot="1">
      <c r="A156" s="1721" t="s">
        <v>333</v>
      </c>
      <c r="B156" s="1722"/>
      <c r="C156" s="1723"/>
      <c r="D156" s="806">
        <f>D65+D78+D87+D140+D154</f>
        <v>14210.79</v>
      </c>
      <c r="E156" s="944"/>
      <c r="F156" s="944"/>
    </row>
    <row r="158" spans="1:6">
      <c r="D158" s="970">
        <f>D156*12</f>
        <v>170529.48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7" max="4" man="1"/>
  </rowBreaks>
</worksheet>
</file>

<file path=xl/worksheets/sheet154.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J27" sqref="J27"/>
    </sheetView>
  </sheetViews>
  <sheetFormatPr defaultRowHeight="12.75"/>
  <cols>
    <col min="1" max="1" width="54.28515625" style="940" customWidth="1"/>
    <col min="2" max="2" width="22.42578125" style="940" customWidth="1"/>
    <col min="3" max="3" width="11.140625" style="940" customWidth="1"/>
    <col min="4" max="4" width="21.42578125" style="972" customWidth="1"/>
    <col min="5" max="16384" width="9.140625" style="940"/>
  </cols>
  <sheetData>
    <row r="1" spans="1:5">
      <c r="A1" s="1807" t="s">
        <v>1332</v>
      </c>
      <c r="B1" s="1808"/>
      <c r="C1" s="1808"/>
      <c r="D1" s="1808"/>
    </row>
    <row r="2" spans="1:5">
      <c r="A2" s="1699" t="s">
        <v>801</v>
      </c>
      <c r="B2" s="1700"/>
      <c r="C2" s="1700"/>
      <c r="D2" s="1700"/>
    </row>
    <row r="3" spans="1:5" ht="13.5" thickBot="1">
      <c r="A3" s="1064" t="s">
        <v>358</v>
      </c>
      <c r="B3" s="1065" t="s">
        <v>883</v>
      </c>
      <c r="C3" s="1065" t="s">
        <v>884</v>
      </c>
      <c r="D3" s="1065" t="s">
        <v>585</v>
      </c>
    </row>
    <row r="4" spans="1:5" ht="13.5" thickBot="1">
      <c r="A4" s="992"/>
      <c r="B4" s="993"/>
      <c r="C4" s="993"/>
      <c r="D4" s="644"/>
    </row>
    <row r="5" spans="1:5">
      <c r="A5" s="1748" t="s">
        <v>261</v>
      </c>
      <c r="B5" s="1752"/>
      <c r="C5" s="1838"/>
      <c r="D5" s="645" t="s">
        <v>141</v>
      </c>
    </row>
    <row r="6" spans="1:5">
      <c r="A6" s="1713" t="s">
        <v>262</v>
      </c>
      <c r="B6" s="1729"/>
      <c r="C6" s="1835"/>
      <c r="D6" s="857">
        <f>CCT!AW51</f>
        <v>1134.78</v>
      </c>
    </row>
    <row r="7" spans="1:5">
      <c r="A7" s="1713" t="s">
        <v>263</v>
      </c>
      <c r="B7" s="1729"/>
      <c r="C7" s="1835"/>
      <c r="D7" s="647" t="s">
        <v>144</v>
      </c>
    </row>
    <row r="8" spans="1:5" ht="13.5" thickBot="1">
      <c r="A8" s="1745" t="s">
        <v>264</v>
      </c>
      <c r="B8" s="1746"/>
      <c r="C8" s="1836"/>
      <c r="D8" s="648">
        <v>42005</v>
      </c>
    </row>
    <row r="9" spans="1:5" ht="15.75" customHeight="1">
      <c r="A9" s="1725"/>
      <c r="B9" s="1726"/>
      <c r="C9" s="1726"/>
      <c r="D9" s="649"/>
    </row>
    <row r="10" spans="1:5" ht="15.75" customHeight="1">
      <c r="A10" s="1727" t="s">
        <v>265</v>
      </c>
      <c r="B10" s="1728"/>
      <c r="C10" s="1728"/>
      <c r="D10" s="1728"/>
    </row>
    <row r="11" spans="1:5" ht="15.75" customHeight="1" thickBot="1">
      <c r="A11" s="1734"/>
      <c r="B11" s="1735"/>
      <c r="C11" s="1735"/>
      <c r="D11" s="649"/>
    </row>
    <row r="12" spans="1:5" ht="13.5" thickBot="1">
      <c r="A12" s="1823" t="s">
        <v>266</v>
      </c>
      <c r="B12" s="1826"/>
      <c r="C12" s="994" t="s">
        <v>975</v>
      </c>
      <c r="D12" s="995" t="s">
        <v>267</v>
      </c>
    </row>
    <row r="13" spans="1:5">
      <c r="A13" s="1748" t="s">
        <v>268</v>
      </c>
      <c r="B13" s="1749"/>
      <c r="C13" s="698">
        <v>1</v>
      </c>
      <c r="D13" s="808">
        <f>D6</f>
        <v>1134.78</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((1/220*15.5))</f>
        <v>7.0499999999999993E-2</v>
      </c>
      <c r="D19" s="769">
        <f>(D13+D14+D20)*C19</f>
        <v>82.19</v>
      </c>
      <c r="E19" s="989"/>
    </row>
    <row r="20" spans="1:5">
      <c r="A20" s="1713" t="s">
        <v>335</v>
      </c>
      <c r="B20" s="1714"/>
      <c r="C20" s="428">
        <f>1/220*12*6/12</f>
        <v>2.7300000000000001E-2</v>
      </c>
      <c r="D20" s="917">
        <f>D13*C20</f>
        <v>30.98</v>
      </c>
      <c r="E20" s="996"/>
    </row>
    <row r="21" spans="1:5" ht="13.5" thickBot="1">
      <c r="A21" s="1816" t="s">
        <v>882</v>
      </c>
      <c r="B21" s="1839"/>
      <c r="C21" s="916">
        <v>0</v>
      </c>
      <c r="D21" s="917">
        <f>D14*C21</f>
        <v>0</v>
      </c>
      <c r="E21" s="996"/>
    </row>
    <row r="22" spans="1:5" ht="13.5" thickBot="1">
      <c r="A22" s="1823" t="s">
        <v>274</v>
      </c>
      <c r="B22" s="1824"/>
      <c r="C22" s="1834"/>
      <c r="D22" s="997">
        <f>SUM(D13:D20)</f>
        <v>1247.95</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Parâmetro!G13</f>
        <v>14</v>
      </c>
      <c r="D28" s="771">
        <f>((20*C28)-1)*C13</f>
        <v>279</v>
      </c>
      <c r="E28" s="989"/>
    </row>
    <row r="29" spans="1:5">
      <c r="A29" s="1713" t="s">
        <v>279</v>
      </c>
      <c r="B29" s="1729"/>
      <c r="C29" s="770">
        <f>Parâmetro!E105</f>
        <v>3.1</v>
      </c>
      <c r="D29" s="772">
        <f>(2*$C$29*20*C13)-(IF(D13*6%&lt;=(2*$C$29*20*C13),D13*6%,(2*$C$29*20*C13)))</f>
        <v>55.91</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Parâmetro!C13</f>
        <v>28.19</v>
      </c>
      <c r="D32" s="691">
        <f>$C$13*C32</f>
        <v>28.19</v>
      </c>
      <c r="E32" s="989"/>
    </row>
    <row r="33" spans="1:10">
      <c r="A33" s="1713" t="s">
        <v>1054</v>
      </c>
      <c r="B33" s="1714"/>
      <c r="C33" s="774">
        <f>Parâmetro!D13</f>
        <v>0</v>
      </c>
      <c r="D33" s="686">
        <f>$C$13*C33</f>
        <v>0</v>
      </c>
      <c r="E33" s="989"/>
    </row>
    <row r="34" spans="1:10" ht="13.5" thickBot="1">
      <c r="A34" s="1816" t="s">
        <v>866</v>
      </c>
      <c r="B34" s="1839"/>
      <c r="C34" s="778">
        <v>0</v>
      </c>
      <c r="D34" s="1206">
        <f>$C$13*C34</f>
        <v>0</v>
      </c>
      <c r="E34" s="1032"/>
    </row>
    <row r="35" spans="1:10" ht="13.5" thickBot="1">
      <c r="A35" s="1823" t="s">
        <v>282</v>
      </c>
      <c r="B35" s="1824"/>
      <c r="C35" s="1841"/>
      <c r="D35" s="1033">
        <f>SUM(D27:D34)</f>
        <v>366.22</v>
      </c>
      <c r="E35" s="989"/>
    </row>
    <row r="36" spans="1:10">
      <c r="A36" s="1725"/>
      <c r="B36" s="1726"/>
      <c r="C36" s="1726"/>
      <c r="D36" s="649"/>
      <c r="E36" s="989"/>
    </row>
    <row r="37" spans="1:10">
      <c r="A37" s="1727" t="s">
        <v>283</v>
      </c>
      <c r="B37" s="1728"/>
      <c r="C37" s="1728"/>
      <c r="D37" s="1728"/>
      <c r="E37" s="989"/>
    </row>
    <row r="38" spans="1:10" ht="13.5" thickBot="1">
      <c r="A38" s="1734"/>
      <c r="B38" s="1735"/>
      <c r="C38" s="1755"/>
      <c r="D38" s="649"/>
      <c r="E38" s="989"/>
    </row>
    <row r="39" spans="1:10" ht="13.5" thickBot="1">
      <c r="A39" s="1823" t="s">
        <v>284</v>
      </c>
      <c r="B39" s="1824"/>
      <c r="C39" s="998" t="s">
        <v>975</v>
      </c>
      <c r="D39" s="995" t="s">
        <v>267</v>
      </c>
      <c r="E39" s="989"/>
    </row>
    <row r="40" spans="1:10">
      <c r="A40" s="1748" t="str">
        <f>'TOTALIZADORA MÓDULOS'!A285:B285</f>
        <v>A - Uniformes e EPIs</v>
      </c>
      <c r="B40" s="1749"/>
      <c r="C40" s="780">
        <f>'Uniforme Apoio'!BM30</f>
        <v>85.68</v>
      </c>
      <c r="D40" s="781">
        <f>C40*$C$13</f>
        <v>85.68</v>
      </c>
      <c r="E40" s="989"/>
    </row>
    <row r="41" spans="1:10">
      <c r="A41" s="1713" t="str">
        <f>'TOTALIZADORA MÓDULOS'!A286:B286</f>
        <v>B - Materiais de Consumo</v>
      </c>
      <c r="B41" s="1729"/>
      <c r="C41" s="782">
        <v>0</v>
      </c>
      <c r="D41" s="781">
        <f>C41*$C$13</f>
        <v>0</v>
      </c>
      <c r="E41" s="989"/>
    </row>
    <row r="42" spans="1:10">
      <c r="A42" s="1713" t="str">
        <f>'TOTALIZADORA MÓDULOS'!A287:B287</f>
        <v>C - Máquinas e Equipamentos (depreciação)</v>
      </c>
      <c r="B42" s="1729"/>
      <c r="C42" s="782">
        <v>0</v>
      </c>
      <c r="D42" s="781">
        <f>C42*$C$13</f>
        <v>0</v>
      </c>
      <c r="E42" s="999"/>
      <c r="J42" s="945"/>
    </row>
    <row r="43" spans="1:10" ht="13.5" thickBot="1">
      <c r="A43" s="1713" t="str">
        <f>'TOTALIZADORA MÓDULOS'!A288:B288</f>
        <v>D - Produtos de Limpeza</v>
      </c>
      <c r="B43" s="1729"/>
      <c r="C43" s="783">
        <v>0</v>
      </c>
      <c r="D43" s="781">
        <f>C43*$C$13</f>
        <v>0</v>
      </c>
      <c r="E43" s="989"/>
    </row>
    <row r="44" spans="1:10" ht="13.5" thickBot="1">
      <c r="A44" s="1823" t="s">
        <v>282</v>
      </c>
      <c r="B44" s="1824"/>
      <c r="C44" s="1826"/>
      <c r="D44" s="1001">
        <f>SUM(D40:D43)</f>
        <v>85.68</v>
      </c>
      <c r="E44" s="989"/>
    </row>
    <row r="45" spans="1:10">
      <c r="A45" s="1725"/>
      <c r="B45" s="1726"/>
      <c r="C45" s="1726"/>
      <c r="D45" s="649"/>
      <c r="E45" s="989"/>
    </row>
    <row r="46" spans="1:10">
      <c r="A46" s="1727" t="s">
        <v>285</v>
      </c>
      <c r="B46" s="1728"/>
      <c r="C46" s="1728"/>
      <c r="D46" s="1728"/>
      <c r="E46" s="989"/>
    </row>
    <row r="47" spans="1:10" ht="13.5" thickBot="1">
      <c r="A47" s="1734"/>
      <c r="B47" s="1735"/>
      <c r="C47" s="1755"/>
      <c r="D47" s="649"/>
    </row>
    <row r="48" spans="1:10" ht="13.5" thickBot="1">
      <c r="A48" s="1823" t="s">
        <v>286</v>
      </c>
      <c r="B48" s="1826"/>
      <c r="C48" s="1002" t="s">
        <v>975</v>
      </c>
      <c r="D48" s="995" t="s">
        <v>267</v>
      </c>
    </row>
    <row r="49" spans="1:6">
      <c r="A49" s="1748" t="s">
        <v>288</v>
      </c>
      <c r="B49" s="1752"/>
      <c r="C49" s="786">
        <f>'BASE DE DADOS MÓDULOS 4 E 5'!C5</f>
        <v>0.2</v>
      </c>
      <c r="D49" s="787">
        <f>$D$22*C49</f>
        <v>249.59</v>
      </c>
      <c r="E49" s="989"/>
    </row>
    <row r="50" spans="1:6">
      <c r="A50" s="1713" t="s">
        <v>289</v>
      </c>
      <c r="B50" s="1729"/>
      <c r="C50" s="788">
        <f>'BASE DE DADOS MÓDULOS 4 E 5'!C6</f>
        <v>1.4999999999999999E-2</v>
      </c>
      <c r="D50" s="798">
        <f t="shared" ref="D50:D56" si="0">$D$22*C50</f>
        <v>18.72</v>
      </c>
      <c r="E50" s="989"/>
    </row>
    <row r="51" spans="1:6">
      <c r="A51" s="1713" t="s">
        <v>290</v>
      </c>
      <c r="B51" s="1714"/>
      <c r="C51" s="920">
        <f>'BASE DE DADOS MÓDULOS 4 E 5'!C7</f>
        <v>0.01</v>
      </c>
      <c r="D51" s="798">
        <f t="shared" si="0"/>
        <v>12.48</v>
      </c>
      <c r="E51" s="989"/>
    </row>
    <row r="52" spans="1:6">
      <c r="A52" s="1713" t="s">
        <v>291</v>
      </c>
      <c r="B52" s="1714"/>
      <c r="C52" s="788">
        <f>'BASE DE DADOS MÓDULOS 4 E 5'!C8</f>
        <v>2E-3</v>
      </c>
      <c r="D52" s="798">
        <f t="shared" si="0"/>
        <v>2.5</v>
      </c>
      <c r="E52" s="989"/>
    </row>
    <row r="53" spans="1:6">
      <c r="A53" s="1713" t="s">
        <v>292</v>
      </c>
      <c r="B53" s="1714"/>
      <c r="C53" s="788">
        <f>'BASE DE DADOS MÓDULOS 4 E 5'!C9</f>
        <v>2.5000000000000001E-2</v>
      </c>
      <c r="D53" s="798">
        <f t="shared" si="0"/>
        <v>31.2</v>
      </c>
      <c r="E53" s="989"/>
    </row>
    <row r="54" spans="1:6">
      <c r="A54" s="1713" t="s">
        <v>293</v>
      </c>
      <c r="B54" s="1714"/>
      <c r="C54" s="788">
        <f>'BASE DE DADOS MÓDULOS 4 E 5'!C10</f>
        <v>0.08</v>
      </c>
      <c r="D54" s="787">
        <f t="shared" si="0"/>
        <v>99.84</v>
      </c>
      <c r="E54" s="989"/>
    </row>
    <row r="55" spans="1:6">
      <c r="A55" s="1713" t="s">
        <v>1052</v>
      </c>
      <c r="B55" s="1714"/>
      <c r="C55" s="920">
        <f>'BASE DE DADOS MÓDULOS 4 E 5'!C11</f>
        <v>0.03</v>
      </c>
      <c r="D55" s="787">
        <f t="shared" si="0"/>
        <v>37.44</v>
      </c>
      <c r="E55" s="989"/>
    </row>
    <row r="56" spans="1:6" ht="13.5" thickBot="1">
      <c r="A56" s="1745" t="s">
        <v>294</v>
      </c>
      <c r="B56" s="1759"/>
      <c r="C56" s="922">
        <f>'BASE DE DADOS MÓDULOS 4 E 5'!C12</f>
        <v>6.0000000000000001E-3</v>
      </c>
      <c r="D56" s="787">
        <f t="shared" si="0"/>
        <v>7.49</v>
      </c>
      <c r="E56" s="989"/>
    </row>
    <row r="57" spans="1:6" ht="13.5" thickBot="1">
      <c r="A57" s="1823" t="s">
        <v>282</v>
      </c>
      <c r="B57" s="1826"/>
      <c r="C57" s="1003">
        <f>SUM(C49:C56)</f>
        <v>0.36799999999999999</v>
      </c>
      <c r="D57" s="1001">
        <f>SUM(D49:D56)</f>
        <v>459.26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103.95</v>
      </c>
      <c r="E60" s="989"/>
      <c r="F60" s="956"/>
    </row>
    <row r="61" spans="1:6">
      <c r="A61" s="1713" t="s">
        <v>297</v>
      </c>
      <c r="B61" s="1729"/>
      <c r="C61" s="801">
        <f>'BASE DE DADOS MÓDULOS 4 E 5'!C17</f>
        <v>2.7799999999999998E-2</v>
      </c>
      <c r="D61" s="798">
        <f>C61*D22</f>
        <v>34.69</v>
      </c>
      <c r="E61" s="989"/>
    </row>
    <row r="62" spans="1:6">
      <c r="A62" s="1750" t="s">
        <v>298</v>
      </c>
      <c r="B62" s="1751"/>
      <c r="C62" s="924">
        <f>SUM(C60:C61)</f>
        <v>0.1111</v>
      </c>
      <c r="D62" s="930">
        <f>SUM(D60:D61)</f>
        <v>138.63999999999999</v>
      </c>
      <c r="E62" s="989"/>
    </row>
    <row r="63" spans="1:6" ht="13.5" thickBot="1">
      <c r="A63" s="1745" t="s">
        <v>299</v>
      </c>
      <c r="B63" s="1759"/>
      <c r="C63" s="1207">
        <f>'BASE DE DADOS MÓDULOS 4 E 5'!C19</f>
        <v>4.0899999999999999E-2</v>
      </c>
      <c r="D63" s="884">
        <f>D22*C63</f>
        <v>51.04</v>
      </c>
      <c r="E63" s="989"/>
    </row>
    <row r="64" spans="1:6" ht="13.5" thickBot="1">
      <c r="A64" s="1004" t="s">
        <v>282</v>
      </c>
      <c r="B64" s="1009"/>
      <c r="C64" s="1006">
        <f>SUM(C62:C63)</f>
        <v>0.152</v>
      </c>
      <c r="D64" s="1007">
        <f>SUM(D62+D63)</f>
        <v>189.68</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1.62</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5"/>
      <c r="C69" s="1006">
        <f>SUM(C67:C68)</f>
        <v>1.8E-3</v>
      </c>
      <c r="D69" s="997">
        <f>SUM(D67:D68)</f>
        <v>2.2400000000000002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9.36</v>
      </c>
      <c r="E72" s="989"/>
    </row>
    <row r="73" spans="1:7">
      <c r="A73" s="1713" t="s">
        <v>338</v>
      </c>
      <c r="B73" s="1729"/>
      <c r="C73" s="814">
        <f>'BASE DE DADOS MÓDULOS 4 E 5'!C29</f>
        <v>5.9999999999999995E-4</v>
      </c>
      <c r="D73" s="787">
        <f t="shared" si="1"/>
        <v>0.75</v>
      </c>
      <c r="E73" s="989"/>
    </row>
    <row r="74" spans="1:7">
      <c r="A74" s="1713" t="s">
        <v>302</v>
      </c>
      <c r="B74" s="1729"/>
      <c r="C74" s="814">
        <f>'BASE DE DADOS MÓDULOS 4 E 5'!C30</f>
        <v>2.9999999999999997E-4</v>
      </c>
      <c r="D74" s="787">
        <f t="shared" si="1"/>
        <v>0.37</v>
      </c>
      <c r="E74" s="989"/>
    </row>
    <row r="75" spans="1:7">
      <c r="A75" s="1713" t="s">
        <v>303</v>
      </c>
      <c r="B75" s="1729"/>
      <c r="C75" s="927">
        <f>'BASE DE DADOS MÓDULOS 4 E 5'!C31</f>
        <v>3.5000000000000001E-3</v>
      </c>
      <c r="D75" s="787">
        <f t="shared" si="1"/>
        <v>4.37</v>
      </c>
      <c r="E75" s="989"/>
    </row>
    <row r="76" spans="1:7">
      <c r="A76" s="1713" t="s">
        <v>304</v>
      </c>
      <c r="B76" s="1729"/>
      <c r="C76" s="814">
        <f>'BASE DE DADOS MÓDULOS 4 E 5'!C32</f>
        <v>1.2999999999999999E-3</v>
      </c>
      <c r="D76" s="787">
        <f t="shared" si="1"/>
        <v>1.62</v>
      </c>
      <c r="E76" s="989"/>
    </row>
    <row r="77" spans="1:7">
      <c r="A77" s="1713" t="s">
        <v>315</v>
      </c>
      <c r="B77" s="1714"/>
      <c r="C77" s="814">
        <f>'BASE DE DADOS MÓDULOS 4 E 5'!C33</f>
        <v>4.2999999999999997E-2</v>
      </c>
      <c r="D77" s="787">
        <f t="shared" si="1"/>
        <v>53.66</v>
      </c>
      <c r="E77" s="989"/>
    </row>
    <row r="78" spans="1:7" ht="13.5" thickBot="1">
      <c r="A78" s="816" t="s">
        <v>339</v>
      </c>
      <c r="B78" s="817"/>
      <c r="C78" s="927">
        <f>'BASE DE DADOS MÓDULOS 4 E 5'!C34</f>
        <v>1.6999999999999999E-3</v>
      </c>
      <c r="D78" s="819">
        <f t="shared" si="1"/>
        <v>2.12</v>
      </c>
      <c r="E78" s="989"/>
    </row>
    <row r="79" spans="1:7" ht="13.5" thickBot="1">
      <c r="A79" s="1004" t="s">
        <v>282</v>
      </c>
      <c r="B79" s="1005"/>
      <c r="C79" s="1006">
        <f>SUM(C72:C78)</f>
        <v>5.79E-2</v>
      </c>
      <c r="D79" s="1007">
        <f>SUM(D72:D78)</f>
        <v>72.25</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103.95</v>
      </c>
      <c r="E82" s="989"/>
    </row>
    <row r="83" spans="1:6">
      <c r="A83" s="1713" t="s">
        <v>317</v>
      </c>
      <c r="B83" s="1714"/>
      <c r="C83" s="814">
        <f>'BASE DE DADOS MÓDULOS 4 E 5'!C39</f>
        <v>1.3899999999999999E-2</v>
      </c>
      <c r="D83" s="789">
        <f>C83*$D$22</f>
        <v>17.350000000000001</v>
      </c>
      <c r="E83" s="989"/>
    </row>
    <row r="84" spans="1:6">
      <c r="A84" s="1713" t="s">
        <v>786</v>
      </c>
      <c r="B84" s="1714"/>
      <c r="C84" s="814">
        <f>'BASE DE DADOS MÓDULOS 4 E 5'!C40</f>
        <v>8.3999999999999995E-3</v>
      </c>
      <c r="D84" s="789">
        <f>C84*$D$22</f>
        <v>10.48</v>
      </c>
      <c r="E84" s="989"/>
    </row>
    <row r="85" spans="1:6">
      <c r="A85" s="1713" t="s">
        <v>784</v>
      </c>
      <c r="B85" s="1729"/>
      <c r="C85" s="814">
        <f>'BASE DE DADOS MÓDULOS 4 E 5'!C41</f>
        <v>3.3E-3</v>
      </c>
      <c r="D85" s="789">
        <f>C85*$D$22</f>
        <v>4.12</v>
      </c>
      <c r="E85" s="989"/>
    </row>
    <row r="86" spans="1:6">
      <c r="A86" s="1713" t="s">
        <v>860</v>
      </c>
      <c r="B86" s="1729"/>
      <c r="C86" s="927">
        <f>'BASE DE DADOS MÓDULOS 4 E 5'!C42</f>
        <v>0</v>
      </c>
      <c r="D86" s="789">
        <f>C86*$D$22</f>
        <v>0</v>
      </c>
      <c r="E86" s="989"/>
    </row>
    <row r="87" spans="1:6">
      <c r="A87" s="1750" t="s">
        <v>318</v>
      </c>
      <c r="B87" s="1751"/>
      <c r="C87" s="929">
        <f>'BASE DE DADOS MÓDULOS 4 E 5'!C43</f>
        <v>0.1089</v>
      </c>
      <c r="D87" s="930">
        <f>SUM(D82:D86)</f>
        <v>135.9</v>
      </c>
      <c r="E87" s="989"/>
    </row>
    <row r="88" spans="1:6" ht="13.5" thickBot="1">
      <c r="A88" s="1745" t="s">
        <v>785</v>
      </c>
      <c r="B88" s="1746"/>
      <c r="C88" s="967">
        <f>'BASE DE DADOS MÓDULOS 4 E 5'!C44</f>
        <v>4.0099999999999997E-2</v>
      </c>
      <c r="D88" s="974">
        <f>C88*D22</f>
        <v>50.04</v>
      </c>
      <c r="E88" s="989"/>
    </row>
    <row r="89" spans="1:6" ht="13.5" thickBot="1">
      <c r="A89" s="1012" t="s">
        <v>282</v>
      </c>
      <c r="B89" s="1013"/>
      <c r="C89" s="1006">
        <f>SUM(C87:C88)</f>
        <v>0.14899999999999999</v>
      </c>
      <c r="D89" s="1007">
        <f>D87+D88</f>
        <v>185.94</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459.26</v>
      </c>
      <c r="E92" s="989"/>
    </row>
    <row r="93" spans="1:6">
      <c r="A93" s="1713" t="s">
        <v>295</v>
      </c>
      <c r="B93" s="1714"/>
      <c r="C93" s="831">
        <f>C62+C63</f>
        <v>0.152</v>
      </c>
      <c r="D93" s="798">
        <f>D64</f>
        <v>189.68</v>
      </c>
      <c r="E93" s="989"/>
    </row>
    <row r="94" spans="1:6">
      <c r="A94" s="1713" t="s">
        <v>300</v>
      </c>
      <c r="B94" s="1729"/>
      <c r="C94" s="832">
        <f>C67+C68</f>
        <v>1.8E-3</v>
      </c>
      <c r="D94" s="798">
        <f>D69</f>
        <v>2.2400000000000002</v>
      </c>
      <c r="E94" s="989"/>
    </row>
    <row r="95" spans="1:6">
      <c r="A95" s="1713" t="s">
        <v>301</v>
      </c>
      <c r="B95" s="1729"/>
      <c r="C95" s="832">
        <f>SUM(C72:C78)</f>
        <v>5.79E-2</v>
      </c>
      <c r="D95" s="798">
        <f>D79</f>
        <v>72.25</v>
      </c>
      <c r="E95" s="989"/>
    </row>
    <row r="96" spans="1:6" ht="13.5" thickBot="1">
      <c r="A96" s="1745" t="s">
        <v>321</v>
      </c>
      <c r="B96" s="1746"/>
      <c r="C96" s="833">
        <f>SUM(C87:C88)</f>
        <v>0.14899999999999999</v>
      </c>
      <c r="D96" s="826">
        <f>D89</f>
        <v>185.94</v>
      </c>
      <c r="E96" s="989"/>
    </row>
    <row r="97" spans="1:7" ht="13.5" thickBot="1">
      <c r="A97" s="1823" t="s">
        <v>282</v>
      </c>
      <c r="B97" s="1826"/>
      <c r="C97" s="1003">
        <f>SUM(C92:C96)</f>
        <v>0.72870000000000001</v>
      </c>
      <c r="D97" s="1001">
        <f>SUM(D92:D96)</f>
        <v>909.37</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256.44</v>
      </c>
      <c r="E104" s="989"/>
    </row>
    <row r="105" spans="1:7">
      <c r="A105" s="840" t="s">
        <v>327</v>
      </c>
      <c r="B105" s="841">
        <f>'BASE DE DADOS MÓDULOS 4 E 5'!B61</f>
        <v>1.65</v>
      </c>
      <c r="C105" s="1019">
        <f>((100/((100-$B$109)%)-100)*B105)/$B$109</f>
        <v>1.88</v>
      </c>
      <c r="D105" s="842">
        <f>((D22+D35+D44+D97+D102+D110)*$C$105)%</f>
        <v>55.67</v>
      </c>
      <c r="E105" s="989"/>
    </row>
    <row r="106" spans="1:7">
      <c r="A106" s="840" t="s">
        <v>328</v>
      </c>
      <c r="B106" s="841"/>
      <c r="C106" s="1019"/>
      <c r="D106" s="842">
        <f>((D22+D35+D44+D97+D102+D110)*$C$106)%</f>
        <v>0</v>
      </c>
      <c r="E106" s="989"/>
    </row>
    <row r="107" spans="1:7">
      <c r="A107" s="840" t="s">
        <v>329</v>
      </c>
      <c r="B107" s="841">
        <f>100*'ISS APOIO'!B76</f>
        <v>3</v>
      </c>
      <c r="C107" s="1019">
        <f>((100/((100-$B$109)%)-100)*B107)/$B$109</f>
        <v>3.42</v>
      </c>
      <c r="D107" s="842">
        <f>((D22+D35+D44+D97+D102+D110)*$C$107)%</f>
        <v>101.27</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413.39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765.42</v>
      </c>
      <c r="E111" s="989"/>
    </row>
    <row r="112" spans="1:7" ht="13.5" thickBot="1">
      <c r="A112" s="1724"/>
      <c r="B112" s="1724"/>
      <c r="C112" s="1724"/>
      <c r="D112" s="834"/>
      <c r="E112" s="989"/>
    </row>
    <row r="113" spans="1:5" ht="13.5" thickBot="1">
      <c r="A113" s="1823" t="s">
        <v>333</v>
      </c>
      <c r="B113" s="1824"/>
      <c r="C113" s="1825"/>
      <c r="D113" s="1010">
        <f>D22+D35+D44+D97+D111</f>
        <v>3374.64</v>
      </c>
      <c r="E113" s="989"/>
    </row>
    <row r="115" spans="1:5">
      <c r="D115" s="970">
        <f>D113*12</f>
        <v>40495.68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5.xml><?xml version="1.0" encoding="utf-8"?>
<worksheet xmlns="http://schemas.openxmlformats.org/spreadsheetml/2006/main" xmlns:r="http://schemas.openxmlformats.org/officeDocument/2006/relationships">
  <sheetPr>
    <tabColor rgb="FFFFFF00"/>
  </sheetPr>
  <dimension ref="A1:J116"/>
  <sheetViews>
    <sheetView showGridLines="0" view="pageBreakPreview" topLeftCell="A19" zoomScale="110" zoomScaleNormal="100" zoomScaleSheetLayoutView="110" workbookViewId="0">
      <selection activeCell="J27" sqref="J27"/>
    </sheetView>
  </sheetViews>
  <sheetFormatPr defaultRowHeight="12.75"/>
  <cols>
    <col min="1" max="1" width="54.28515625" style="940" customWidth="1"/>
    <col min="2" max="2" width="22.42578125" style="940" customWidth="1"/>
    <col min="3" max="3" width="11.140625" style="940" customWidth="1"/>
    <col min="4" max="4" width="21.42578125" style="972" customWidth="1"/>
    <col min="5" max="16384" width="9.140625" style="940"/>
  </cols>
  <sheetData>
    <row r="1" spans="1:5">
      <c r="A1" s="1807" t="s">
        <v>1332</v>
      </c>
      <c r="B1" s="1808"/>
      <c r="C1" s="1808"/>
      <c r="D1" s="1808"/>
    </row>
    <row r="2" spans="1:5">
      <c r="A2" s="1699" t="s">
        <v>801</v>
      </c>
      <c r="B2" s="1700"/>
      <c r="C2" s="1700"/>
      <c r="D2" s="1700"/>
    </row>
    <row r="3" spans="1:5" ht="13.5" thickBot="1">
      <c r="A3" s="1064" t="s">
        <v>358</v>
      </c>
      <c r="B3" s="1065" t="s">
        <v>883</v>
      </c>
      <c r="C3" s="1065" t="s">
        <v>884</v>
      </c>
      <c r="D3" s="1065" t="s">
        <v>585</v>
      </c>
    </row>
    <row r="4" spans="1:5" ht="13.5" thickBot="1">
      <c r="A4" s="992"/>
      <c r="B4" s="993"/>
      <c r="C4" s="993"/>
      <c r="D4" s="644"/>
    </row>
    <row r="5" spans="1:5">
      <c r="A5" s="1748" t="s">
        <v>261</v>
      </c>
      <c r="B5" s="1752"/>
      <c r="C5" s="1838"/>
      <c r="D5" s="645" t="s">
        <v>141</v>
      </c>
    </row>
    <row r="6" spans="1:5">
      <c r="A6" s="1713" t="s">
        <v>262</v>
      </c>
      <c r="B6" s="1729"/>
      <c r="C6" s="1835"/>
      <c r="D6" s="857">
        <f>CCT!AY51</f>
        <v>1134.78</v>
      </c>
    </row>
    <row r="7" spans="1:5" ht="11.25" customHeight="1">
      <c r="A7" s="1713" t="s">
        <v>263</v>
      </c>
      <c r="B7" s="1729"/>
      <c r="C7" s="1835"/>
      <c r="D7" s="647" t="s">
        <v>143</v>
      </c>
    </row>
    <row r="8" spans="1:5" ht="13.5" thickBot="1">
      <c r="A8" s="1745" t="s">
        <v>264</v>
      </c>
      <c r="B8" s="1746"/>
      <c r="C8" s="1836"/>
      <c r="D8" s="648">
        <v>42005</v>
      </c>
    </row>
    <row r="9" spans="1:5" ht="15.75" customHeight="1">
      <c r="A9" s="1725"/>
      <c r="B9" s="1726"/>
      <c r="C9" s="1726"/>
      <c r="D9" s="649"/>
    </row>
    <row r="10" spans="1:5" ht="15.75" customHeight="1">
      <c r="A10" s="1727" t="s">
        <v>265</v>
      </c>
      <c r="B10" s="1728"/>
      <c r="C10" s="1728"/>
      <c r="D10" s="1728"/>
    </row>
    <row r="11" spans="1:5" ht="15.75" customHeight="1" thickBot="1">
      <c r="A11" s="1734"/>
      <c r="B11" s="1735"/>
      <c r="C11" s="1735"/>
      <c r="D11" s="649"/>
    </row>
    <row r="12" spans="1:5" ht="13.5" thickBot="1">
      <c r="A12" s="1823" t="s">
        <v>266</v>
      </c>
      <c r="B12" s="1826"/>
      <c r="C12" s="994" t="s">
        <v>975</v>
      </c>
      <c r="D12" s="995" t="s">
        <v>267</v>
      </c>
    </row>
    <row r="13" spans="1:5">
      <c r="A13" s="1748" t="s">
        <v>268</v>
      </c>
      <c r="B13" s="1749"/>
      <c r="C13" s="698">
        <v>1</v>
      </c>
      <c r="D13" s="808">
        <f>D6</f>
        <v>1134.78</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98.51</v>
      </c>
      <c r="E19" s="989"/>
    </row>
    <row r="20" spans="1:5">
      <c r="A20" s="1713" t="s">
        <v>335</v>
      </c>
      <c r="B20" s="1714"/>
      <c r="C20" s="428">
        <f>(1/220*12*6/12)</f>
        <v>2.7300000000000001E-2</v>
      </c>
      <c r="D20" s="917">
        <f>D13*C20</f>
        <v>30.98</v>
      </c>
      <c r="E20" s="996"/>
    </row>
    <row r="21" spans="1:5" ht="13.5" thickBot="1">
      <c r="A21" s="1816" t="s">
        <v>882</v>
      </c>
      <c r="B21" s="1839"/>
      <c r="C21" s="916">
        <v>0</v>
      </c>
      <c r="D21" s="917">
        <f>D14*C21</f>
        <v>0</v>
      </c>
      <c r="E21" s="996"/>
    </row>
    <row r="22" spans="1:5" ht="13.5" thickBot="1">
      <c r="A22" s="1823" t="s">
        <v>274</v>
      </c>
      <c r="B22" s="1824"/>
      <c r="C22" s="1826"/>
      <c r="D22" s="679">
        <f>SUM(D13:D20)</f>
        <v>1428.7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Parâmetro!G13</f>
        <v>14</v>
      </c>
      <c r="D28" s="771">
        <f>((20*C28)-1)*C13</f>
        <v>279</v>
      </c>
      <c r="E28" s="989"/>
    </row>
    <row r="29" spans="1:5">
      <c r="A29" s="1713" t="s">
        <v>279</v>
      </c>
      <c r="B29" s="1729"/>
      <c r="C29" s="770">
        <f>Parâmetro!E105</f>
        <v>3.1</v>
      </c>
      <c r="D29" s="772">
        <f>(2*$C$29*20*C13)-(IF(D13*6%&lt;=(2*$C$29*20*C13),D13*6%,(2*$C$29*20*C13)))</f>
        <v>55.91</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Parâmetro!C13</f>
        <v>28.19</v>
      </c>
      <c r="D32" s="691">
        <f>$C$13*C32</f>
        <v>28.19</v>
      </c>
      <c r="E32" s="989"/>
    </row>
    <row r="33" spans="1:10">
      <c r="A33" s="1713" t="s">
        <v>1054</v>
      </c>
      <c r="B33" s="1714"/>
      <c r="C33" s="774">
        <f>Parâmetro!D13</f>
        <v>0</v>
      </c>
      <c r="D33" s="686">
        <f>$C$13*C33</f>
        <v>0</v>
      </c>
      <c r="E33" s="989"/>
    </row>
    <row r="34" spans="1:10" ht="13.5" thickBot="1">
      <c r="A34" s="1816" t="s">
        <v>866</v>
      </c>
      <c r="B34" s="1839"/>
      <c r="C34" s="778">
        <v>0</v>
      </c>
      <c r="D34" s="809">
        <f>$C$13*C34</f>
        <v>0</v>
      </c>
      <c r="E34" s="989"/>
    </row>
    <row r="35" spans="1:10" ht="13.5" thickBot="1">
      <c r="A35" s="1823" t="s">
        <v>282</v>
      </c>
      <c r="B35" s="1824"/>
      <c r="C35" s="1841"/>
      <c r="D35" s="1033">
        <f>SUM(D27:D34)</f>
        <v>366.22</v>
      </c>
      <c r="E35" s="989"/>
    </row>
    <row r="36" spans="1:10">
      <c r="A36" s="1725"/>
      <c r="B36" s="1726"/>
      <c r="C36" s="1726"/>
      <c r="D36" s="649"/>
      <c r="E36" s="989"/>
    </row>
    <row r="37" spans="1:10">
      <c r="A37" s="1727" t="s">
        <v>283</v>
      </c>
      <c r="B37" s="1728"/>
      <c r="C37" s="1728"/>
      <c r="D37" s="1728"/>
      <c r="E37" s="989"/>
    </row>
    <row r="38" spans="1:10" ht="13.5" thickBot="1">
      <c r="A38" s="1734"/>
      <c r="B38" s="1735"/>
      <c r="C38" s="1755"/>
      <c r="D38" s="649"/>
      <c r="E38" s="989"/>
    </row>
    <row r="39" spans="1:10" ht="13.5" thickBot="1">
      <c r="A39" s="1823" t="s">
        <v>284</v>
      </c>
      <c r="B39" s="1824"/>
      <c r="C39" s="998" t="s">
        <v>975</v>
      </c>
      <c r="D39" s="995" t="s">
        <v>267</v>
      </c>
      <c r="E39" s="989"/>
    </row>
    <row r="40" spans="1:10">
      <c r="A40" s="1748" t="str">
        <f>'TOTALIZADORA MÓDULOS'!A285:B285</f>
        <v>A - Uniformes e EPIs</v>
      </c>
      <c r="B40" s="1749"/>
      <c r="C40" s="780">
        <f>'Uniforme Apoio'!BM30</f>
        <v>85.68</v>
      </c>
      <c r="D40" s="781">
        <f>C40*$C$13</f>
        <v>85.68</v>
      </c>
      <c r="E40" s="989"/>
    </row>
    <row r="41" spans="1:10">
      <c r="A41" s="1713" t="str">
        <f>'TOTALIZADORA MÓDULOS'!A286:B286</f>
        <v>B - Materiais de Consumo</v>
      </c>
      <c r="B41" s="1729"/>
      <c r="C41" s="782">
        <v>0</v>
      </c>
      <c r="D41" s="781">
        <f>C41*$C$13</f>
        <v>0</v>
      </c>
      <c r="E41" s="989"/>
    </row>
    <row r="42" spans="1:10">
      <c r="A42" s="1713" t="str">
        <f>'TOTALIZADORA MÓDULOS'!A287:B287</f>
        <v>C - Máquinas e Equipamentos (depreciação)</v>
      </c>
      <c r="B42" s="1729"/>
      <c r="C42" s="782">
        <v>0</v>
      </c>
      <c r="D42" s="781">
        <f>C42*$C$13</f>
        <v>0</v>
      </c>
      <c r="E42" s="999"/>
      <c r="J42" s="945"/>
    </row>
    <row r="43" spans="1:10" ht="13.5" thickBot="1">
      <c r="A43" s="1713" t="str">
        <f>'TOTALIZADORA MÓDULOS'!A288:B288</f>
        <v>D - Produtos de Limpeza</v>
      </c>
      <c r="B43" s="1729"/>
      <c r="C43" s="783">
        <v>0</v>
      </c>
      <c r="D43" s="781">
        <f>C43*$C$13</f>
        <v>0</v>
      </c>
      <c r="E43" s="989"/>
    </row>
    <row r="44" spans="1:10" ht="13.5" thickBot="1">
      <c r="A44" s="1823" t="s">
        <v>282</v>
      </c>
      <c r="B44" s="1824"/>
      <c r="C44" s="1826"/>
      <c r="D44" s="1001">
        <f>SUM(D40:D43)</f>
        <v>85.68</v>
      </c>
      <c r="E44" s="989"/>
    </row>
    <row r="45" spans="1:10">
      <c r="A45" s="1725"/>
      <c r="B45" s="1726"/>
      <c r="C45" s="1726"/>
      <c r="D45" s="649"/>
      <c r="E45" s="989"/>
    </row>
    <row r="46" spans="1:10">
      <c r="A46" s="1727" t="s">
        <v>285</v>
      </c>
      <c r="B46" s="1728"/>
      <c r="C46" s="1728"/>
      <c r="D46" s="1728"/>
      <c r="E46" s="989"/>
    </row>
    <row r="47" spans="1:10" ht="13.5" thickBot="1">
      <c r="A47" s="1734"/>
      <c r="B47" s="1735"/>
      <c r="C47" s="1755"/>
      <c r="D47" s="649"/>
    </row>
    <row r="48" spans="1:10" ht="13.5" thickBot="1">
      <c r="A48" s="1823" t="s">
        <v>286</v>
      </c>
      <c r="B48" s="1826"/>
      <c r="C48" s="1002" t="s">
        <v>975</v>
      </c>
      <c r="D48" s="995" t="s">
        <v>267</v>
      </c>
    </row>
    <row r="49" spans="1:6">
      <c r="A49" s="1748" t="s">
        <v>288</v>
      </c>
      <c r="B49" s="1752"/>
      <c r="C49" s="786">
        <f>'BASE DE DADOS MÓDULOS 4 E 5'!C5</f>
        <v>0.2</v>
      </c>
      <c r="D49" s="787">
        <f>$D$22*C49</f>
        <v>285.74</v>
      </c>
      <c r="E49" s="989"/>
    </row>
    <row r="50" spans="1:6">
      <c r="A50" s="1713" t="s">
        <v>289</v>
      </c>
      <c r="B50" s="1729"/>
      <c r="C50" s="920">
        <f>'BASE DE DADOS MÓDULOS 4 E 5'!C6</f>
        <v>1.4999999999999999E-2</v>
      </c>
      <c r="D50" s="798">
        <f t="shared" ref="D50:D56" si="0">$D$22*C50</f>
        <v>21.43</v>
      </c>
      <c r="E50" s="989"/>
    </row>
    <row r="51" spans="1:6">
      <c r="A51" s="1713" t="s">
        <v>290</v>
      </c>
      <c r="B51" s="1714"/>
      <c r="C51" s="788">
        <f>'BASE DE DADOS MÓDULOS 4 E 5'!C7</f>
        <v>0.01</v>
      </c>
      <c r="D51" s="798">
        <f t="shared" si="0"/>
        <v>14.29</v>
      </c>
      <c r="E51" s="989"/>
    </row>
    <row r="52" spans="1:6">
      <c r="A52" s="1713" t="s">
        <v>291</v>
      </c>
      <c r="B52" s="1714"/>
      <c r="C52" s="788">
        <f>'BASE DE DADOS MÓDULOS 4 E 5'!C8</f>
        <v>2E-3</v>
      </c>
      <c r="D52" s="798">
        <f t="shared" si="0"/>
        <v>2.86</v>
      </c>
      <c r="E52" s="989"/>
    </row>
    <row r="53" spans="1:6">
      <c r="A53" s="1713" t="s">
        <v>292</v>
      </c>
      <c r="B53" s="1714"/>
      <c r="C53" s="788">
        <f>'BASE DE DADOS MÓDULOS 4 E 5'!C9</f>
        <v>2.5000000000000001E-2</v>
      </c>
      <c r="D53" s="798">
        <f t="shared" si="0"/>
        <v>35.72</v>
      </c>
      <c r="E53" s="989"/>
    </row>
    <row r="54" spans="1:6">
      <c r="A54" s="1713" t="s">
        <v>293</v>
      </c>
      <c r="B54" s="1714"/>
      <c r="C54" s="788">
        <f>'BASE DE DADOS MÓDULOS 4 E 5'!C10</f>
        <v>0.08</v>
      </c>
      <c r="D54" s="787">
        <f t="shared" si="0"/>
        <v>114.3</v>
      </c>
      <c r="E54" s="989"/>
    </row>
    <row r="55" spans="1:6">
      <c r="A55" s="1713" t="s">
        <v>1052</v>
      </c>
      <c r="B55" s="1714"/>
      <c r="C55" s="920">
        <f>'BASE DE DADOS MÓDULOS 4 E 5'!C11</f>
        <v>0.03</v>
      </c>
      <c r="D55" s="787">
        <f t="shared" si="0"/>
        <v>42.86</v>
      </c>
      <c r="E55" s="989"/>
    </row>
    <row r="56" spans="1:6" ht="13.5" thickBot="1">
      <c r="A56" s="1745" t="s">
        <v>294</v>
      </c>
      <c r="B56" s="1759"/>
      <c r="C56" s="922">
        <f>'BASE DE DADOS MÓDULOS 4 E 5'!C12</f>
        <v>6.0000000000000001E-3</v>
      </c>
      <c r="D56" s="787">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88">
        <f>SUM(C60:C61)</f>
        <v>0.1111</v>
      </c>
      <c r="D62" s="800">
        <f>SUM(D60:D61)</f>
        <v>158.72999999999999</v>
      </c>
      <c r="E62" s="989"/>
    </row>
    <row r="63" spans="1:6" ht="13.5" thickBot="1">
      <c r="A63" s="1745" t="s">
        <v>299</v>
      </c>
      <c r="B63" s="1759"/>
      <c r="C63" s="1038">
        <f>'BASE DE DADOS MÓDULOS 4 E 5'!C19</f>
        <v>4.0899999999999999E-2</v>
      </c>
      <c r="D63" s="826">
        <f>D22*C63</f>
        <v>58.43</v>
      </c>
      <c r="E63" s="989"/>
    </row>
    <row r="64" spans="1:6" ht="13.5" thickBot="1">
      <c r="A64" s="1004" t="s">
        <v>282</v>
      </c>
      <c r="B64" s="1009"/>
      <c r="C64" s="1006">
        <f>SUM(C62:C63)</f>
        <v>0.152</v>
      </c>
      <c r="D64" s="1007">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0.71</v>
      </c>
      <c r="E68" s="989"/>
    </row>
    <row r="69" spans="1:7" ht="13.5" thickBot="1">
      <c r="A69" s="1012" t="s">
        <v>282</v>
      </c>
      <c r="B69" s="1013"/>
      <c r="C69" s="1026">
        <f>SUM(C67:C68)</f>
        <v>1.8E-3</v>
      </c>
      <c r="D69" s="679">
        <f>SUM(D67:D68)</f>
        <v>2.57</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10.72</v>
      </c>
      <c r="E72" s="989"/>
    </row>
    <row r="73" spans="1:7">
      <c r="A73" s="1713" t="s">
        <v>338</v>
      </c>
      <c r="B73" s="1729"/>
      <c r="C73" s="814">
        <f>'BASE DE DADOS MÓDULOS 4 E 5'!C29</f>
        <v>5.9999999999999995E-4</v>
      </c>
      <c r="D73" s="787">
        <f t="shared" si="1"/>
        <v>0.86</v>
      </c>
      <c r="E73" s="989"/>
    </row>
    <row r="74" spans="1:7">
      <c r="A74" s="1713" t="s">
        <v>302</v>
      </c>
      <c r="B74" s="1729"/>
      <c r="C74" s="814">
        <f>'BASE DE DADOS MÓDULOS 4 E 5'!C30</f>
        <v>2.9999999999999997E-4</v>
      </c>
      <c r="D74" s="787">
        <f t="shared" si="1"/>
        <v>0.43</v>
      </c>
      <c r="E74" s="989"/>
    </row>
    <row r="75" spans="1:7">
      <c r="A75" s="1713" t="s">
        <v>303</v>
      </c>
      <c r="B75" s="1729"/>
      <c r="C75" s="814">
        <f>'BASE DE DADOS MÓDULOS 4 E 5'!C31</f>
        <v>3.5000000000000001E-3</v>
      </c>
      <c r="D75" s="787">
        <f t="shared" si="1"/>
        <v>5</v>
      </c>
      <c r="E75" s="989"/>
    </row>
    <row r="76" spans="1:7">
      <c r="A76" s="1713" t="s">
        <v>304</v>
      </c>
      <c r="B76" s="1729"/>
      <c r="C76" s="927">
        <f>'BASE DE DADOS MÓDULOS 4 E 5'!C32</f>
        <v>1.2999999999999999E-3</v>
      </c>
      <c r="D76" s="787">
        <f t="shared" si="1"/>
        <v>1.86</v>
      </c>
      <c r="E76" s="989"/>
    </row>
    <row r="77" spans="1:7">
      <c r="A77" s="1713" t="s">
        <v>315</v>
      </c>
      <c r="B77" s="1714"/>
      <c r="C77" s="814">
        <f>'BASE DE DADOS MÓDULOS 4 E 5'!C33</f>
        <v>4.2999999999999997E-2</v>
      </c>
      <c r="D77" s="787">
        <f t="shared" si="1"/>
        <v>61.43</v>
      </c>
      <c r="E77" s="989"/>
    </row>
    <row r="78" spans="1:7" ht="13.5" thickBot="1">
      <c r="A78" s="816" t="s">
        <v>339</v>
      </c>
      <c r="B78" s="817"/>
      <c r="C78" s="967">
        <f>'BASE DE DADOS MÓDULOS 4 E 5'!C34</f>
        <v>1.6999999999999999E-3</v>
      </c>
      <c r="D78" s="819">
        <f t="shared" si="1"/>
        <v>2.4300000000000002</v>
      </c>
      <c r="E78" s="989"/>
    </row>
    <row r="79" spans="1:7" ht="13.5" thickBot="1">
      <c r="A79" s="1004" t="s">
        <v>282</v>
      </c>
      <c r="B79" s="1005"/>
      <c r="C79" s="1006">
        <f>SUM(C72:C78)</f>
        <v>5.79E-2</v>
      </c>
      <c r="D79" s="1010">
        <f>SUM(D72:D78)</f>
        <v>82.73</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119.01</v>
      </c>
      <c r="E82" s="989"/>
    </row>
    <row r="83" spans="1:6">
      <c r="A83" s="1713" t="s">
        <v>317</v>
      </c>
      <c r="B83" s="1714"/>
      <c r="C83" s="814">
        <f>'BASE DE DADOS MÓDULOS 4 E 5'!C39</f>
        <v>1.3899999999999999E-2</v>
      </c>
      <c r="D83" s="789">
        <f>C83*$D$22</f>
        <v>19.86</v>
      </c>
      <c r="E83" s="989"/>
    </row>
    <row r="84" spans="1:6">
      <c r="A84" s="1713" t="s">
        <v>786</v>
      </c>
      <c r="B84" s="1714"/>
      <c r="C84" s="814">
        <f>'BASE DE DADOS MÓDULOS 4 E 5'!C40</f>
        <v>8.3999999999999995E-3</v>
      </c>
      <c r="D84" s="789">
        <f>C84*$D$22</f>
        <v>12</v>
      </c>
      <c r="E84" s="989"/>
    </row>
    <row r="85" spans="1:6">
      <c r="A85" s="1713" t="s">
        <v>784</v>
      </c>
      <c r="B85" s="1729"/>
      <c r="C85" s="927">
        <f>'BASE DE DADOS MÓDULOS 4 E 5'!C41</f>
        <v>3.3E-3</v>
      </c>
      <c r="D85" s="789">
        <f>C85*$D$22</f>
        <v>4.71</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155.58000000000001</v>
      </c>
      <c r="E87" s="989"/>
    </row>
    <row r="88" spans="1:6" ht="13.5" thickBot="1">
      <c r="A88" s="1745" t="s">
        <v>785</v>
      </c>
      <c r="B88" s="1746"/>
      <c r="C88" s="967">
        <f>'BASE DE DADOS MÓDULOS 4 E 5'!C44</f>
        <v>4.0099999999999997E-2</v>
      </c>
      <c r="D88" s="974">
        <f>C88*D22</f>
        <v>57.29</v>
      </c>
      <c r="E88" s="989"/>
    </row>
    <row r="89" spans="1:6" ht="13.5" thickBot="1">
      <c r="A89" s="1004" t="s">
        <v>282</v>
      </c>
      <c r="B89" s="1005"/>
      <c r="C89" s="1006">
        <f>SUM(C87:C88)</f>
        <v>0.14899999999999999</v>
      </c>
      <c r="D89" s="1007">
        <f>D87+D88</f>
        <v>212.87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29">
        <f>'BASE DE DADOS MÓDULOS 4 E 5'!B60</f>
        <v>7.6</v>
      </c>
      <c r="C104" s="1019">
        <f>((100/((100-$B$109)%)-100)*B104)/$B$109</f>
        <v>8.66</v>
      </c>
      <c r="D104" s="842">
        <f>((D22+D35+D44+D97+D102+D110)*$C$104)%</f>
        <v>283.51</v>
      </c>
      <c r="E104" s="989"/>
    </row>
    <row r="105" spans="1:7">
      <c r="A105" s="840" t="s">
        <v>327</v>
      </c>
      <c r="B105" s="1018">
        <f>'BASE DE DADOS MÓDULOS 4 E 5'!B61</f>
        <v>1.65</v>
      </c>
      <c r="C105" s="1019">
        <f>((100/((100-$B$109)%)-100)*B105)/$B$109</f>
        <v>1.88</v>
      </c>
      <c r="D105" s="842">
        <f>((D22+D35+D44+D97+D102+D110)*$C$105)%</f>
        <v>61.55</v>
      </c>
      <c r="E105" s="989"/>
    </row>
    <row r="106" spans="1:7">
      <c r="A106" s="840" t="s">
        <v>328</v>
      </c>
      <c r="B106" s="841"/>
      <c r="C106" s="1019"/>
      <c r="D106" s="842">
        <f>((D22+D35+D44+D97+D102+D110)*$C$106)%</f>
        <v>0</v>
      </c>
      <c r="E106" s="989"/>
    </row>
    <row r="107" spans="1:7">
      <c r="A107" s="840" t="s">
        <v>329</v>
      </c>
      <c r="B107" s="841">
        <f>100*'ISS APOIO'!B76</f>
        <v>3</v>
      </c>
      <c r="C107" s="1019">
        <f>((100/((100-$B$109)%)-100)*B107)/$B$109</f>
        <v>3.42</v>
      </c>
      <c r="D107" s="842">
        <f>((D22+D35+D44+D97+D102+D110)*$C$107)%</f>
        <v>111.96</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457.01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809.04</v>
      </c>
      <c r="E111" s="989"/>
    </row>
    <row r="112" spans="1:7" ht="13.5" thickBot="1">
      <c r="A112" s="1724"/>
      <c r="B112" s="1724"/>
      <c r="C112" s="1724"/>
      <c r="D112" s="834"/>
      <c r="E112" s="989"/>
    </row>
    <row r="113" spans="1:5" ht="13.5" thickBot="1">
      <c r="A113" s="1823" t="s">
        <v>333</v>
      </c>
      <c r="B113" s="1824"/>
      <c r="C113" s="1825"/>
      <c r="D113" s="1010">
        <f>D22+D35+D44+D97+D111</f>
        <v>3730.74</v>
      </c>
      <c r="E113" s="989"/>
    </row>
    <row r="115" spans="1:5">
      <c r="D115" s="970">
        <f>D113*12</f>
        <v>44768.88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6.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5" sqref="G35"/>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86</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1004</v>
      </c>
    </row>
    <row r="6" spans="1:4">
      <c r="A6" s="1704" t="s">
        <v>262</v>
      </c>
      <c r="B6" s="1705"/>
      <c r="C6" s="1706"/>
      <c r="D6" s="857"/>
    </row>
    <row r="7" spans="1:4" ht="25.5">
      <c r="A7" s="1704" t="s">
        <v>263</v>
      </c>
      <c r="B7" s="1705"/>
      <c r="C7" s="1706"/>
      <c r="D7" s="647" t="s">
        <v>1005</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676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27</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CCT!BP52</f>
        <v>1</v>
      </c>
      <c r="C47" s="909">
        <f>CCT!BO52</f>
        <v>2180.8200000000002</v>
      </c>
      <c r="D47" s="910">
        <f t="shared" si="1"/>
        <v>2180.8200000000002</v>
      </c>
    </row>
    <row r="48" spans="1:4" ht="13.5" thickBot="1">
      <c r="A48" s="692" t="s">
        <v>177</v>
      </c>
      <c r="B48" s="693">
        <v>0</v>
      </c>
      <c r="C48" s="694">
        <v>0</v>
      </c>
      <c r="D48" s="809">
        <f t="shared" si="1"/>
        <v>0</v>
      </c>
    </row>
    <row r="49" spans="1:7" ht="30" customHeight="1" thickBot="1">
      <c r="A49" s="1891" t="s">
        <v>1176</v>
      </c>
      <c r="B49" s="1891"/>
      <c r="C49" s="1891"/>
      <c r="D49" s="1891"/>
    </row>
    <row r="50" spans="1:7" ht="13.5" thickBot="1">
      <c r="A50" s="655" t="s">
        <v>534</v>
      </c>
      <c r="B50" s="656">
        <v>0</v>
      </c>
      <c r="C50" s="736">
        <v>0</v>
      </c>
      <c r="D50" s="658">
        <f>B50*C50</f>
        <v>0</v>
      </c>
      <c r="F50" s="944"/>
      <c r="G50" s="944"/>
    </row>
    <row r="51" spans="1:7" ht="27" customHeight="1" thickBot="1">
      <c r="A51" s="1891" t="s">
        <v>87</v>
      </c>
      <c r="B51" s="1891"/>
      <c r="C51" s="1891"/>
      <c r="D51" s="1891"/>
    </row>
    <row r="52" spans="1:7" ht="13.5" thickBot="1">
      <c r="A52" s="655" t="s">
        <v>936</v>
      </c>
      <c r="B52" s="656">
        <v>0</v>
      </c>
      <c r="C52" s="736">
        <v>0</v>
      </c>
      <c r="D52" s="658">
        <f>B52*C52</f>
        <v>0</v>
      </c>
    </row>
    <row r="53" spans="1:7" ht="27" customHeight="1" thickBot="1">
      <c r="A53" s="1891" t="s">
        <v>88</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2180.8200000000002</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2180.8200000000002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SUM(B16:B41)*(Parâmetro!G13*20-1)+SUM(B43:B48)*(Parâmetro!G26*20-1)+SUM(B50)*(Parâmetro!G29*20-1)+SUM(B52)*(Parâmetro!G30*20-1)+SUM(B54)*(Parâmetro!G49*20-1)</f>
        <v>279</v>
      </c>
      <c r="E71" s="863"/>
      <c r="F71" s="951"/>
    </row>
    <row r="72" spans="1:7">
      <c r="A72" s="1713" t="s">
        <v>279</v>
      </c>
      <c r="B72" s="1729"/>
      <c r="C72" s="770">
        <f>Parâmetro!E105</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SUM(B16:B41)*Parâmetro!C13+SUM(B43:B48)*Parâmetro!C26+SUM(B50)*Parâmetro!C29+SUM(B52)*Parâmetro!C30+SUM(B54)*Parâmetro!C49</f>
        <v>15.65</v>
      </c>
      <c r="E75" s="951"/>
    </row>
    <row r="76" spans="1:7">
      <c r="A76" s="1713" t="s">
        <v>1054</v>
      </c>
      <c r="B76" s="1714"/>
      <c r="C76" s="868"/>
      <c r="D76" s="866">
        <f>SUM(B16:B41)*Parâmetro!D13+SUM(B43:B48)*Parâmetro!D26+SUM(B50)*Parâmetro!D29+SUM(B52)*Parâmetro!D30+SUM(B54)*Parâmetro!D49</f>
        <v>0</v>
      </c>
      <c r="E76" s="951"/>
    </row>
    <row r="77" spans="1:7" ht="13.5" thickBot="1">
      <c r="A77" s="1816" t="s">
        <v>866</v>
      </c>
      <c r="B77" s="1817"/>
      <c r="C77" s="871"/>
      <c r="D77" s="724">
        <f>B54*Parâmetro!E147</f>
        <v>0</v>
      </c>
    </row>
    <row r="78" spans="1:7" ht="13.5" thickBot="1">
      <c r="A78" s="1721" t="s">
        <v>282</v>
      </c>
      <c r="B78" s="1722"/>
      <c r="C78" s="1747"/>
      <c r="D78" s="726">
        <f>SUM(D70:D77)</f>
        <v>297.77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SETTASPOC MONTES CLAROS'!B17*'Uniforme Apoio'!BM10+'CARGO SETTASPOC MONTES CLAROS'!B18*'Uniforme Apoio'!BM11+'CARGO SETTASPOC MONTES CLAROS'!B19*'Uniforme Apoio'!BM12+'CARGO SETTASPOC MONTES CLAROS'!B20*'Uniforme Apoio'!BM13+'CARGO SETTASPOC MONTES CLAROS'!B21*'Uniforme Apoio'!BM14+'CARGO SETTASPOC MONTES CLAROS'!B22*'Uniforme Apoio'!BM15+'CARGO SETTASPOC MONTES CLAROS'!B23*'Uniforme Apoio'!BM16+'CARGO SETTASPOC MONTES CLAROS'!B24*'Uniforme Apoio'!BM17+'CARGO SETTASPOC MONTES CLAROS'!B25*'Uniforme Apoio'!BM18+'CARGO SETTASPOC MONTES CLAROS'!B26*'Uniforme Apoio'!BM20+'CARGO SETTASPOC MONTES CLAROS'!B27*'Uniforme Apoio'!BM21+'CARGO SETTASPOC MONTES CLAROS'!B28*'Uniforme Apoio'!BM22+'CARGO SETTASPOC MONTES CLAROS'!B29*'Uniforme Apoio'!BM23+'CARGO SETTASPOC MONTES CLAROS'!B30*'Uniforme Apoio'!BM24+'CARGO SETTASPOC MONTES CLAROS'!B31*'Uniforme Apoio'!BM25+'CARGO SETTASPOC MONTES CLAROS'!B32*'Uniforme Apoio'!BM28+'CARGO SETTASPOC MONTES CLAROS'!B33*'Uniforme Apoio'!BM29+'CARGO SETTASPOC MONTES CLAROS'!B34*'Uniforme Apoio'!BM30+'CARGO SETTASPOC MONTES CLAROS'!B35*'Uniforme Apoio'!BM30+'CARGO SETTASPOC MONTES CLAROS'!B36*'Uniforme Apoio'!BM30+'CARGO SETTASPOC MONTES CLAROS'!B37*'Uniforme Apoio'!BM31+'CARGO SETTASPOC MONTES CLAROS'!B38*'Uniforme Apoio'!BM31+'CARGO SETTASPOC MONTES CLAROS'!B39*'Uniforme Apoio'!BM32+'CARGO SETTASPOC MONTES CLAROS'!B40*'Uniforme Apoio'!BM33+'CARGO SETTASPOC MONTES CLAROS'!B41*'Uniforme Apoio'!BM39+'CARGO SETTASPOC MONTES CLAROS'!B43*'Uniforme Apoio'!BM19+'CARGO SETTASPOC MONTES CLAROS'!B44*'Uniforme Apoio'!BM27+'CARGO SETTASPOC MONTES CLAROS'!B45*'Uniforme Apoio'!BM35+'CARGO SETTASPOC MONTES CLAROS'!B46*'Uniforme Apoio'!BM36+'CARGO SETTASPOC MONTES CLAROS'!B47*'Uniforme Apoio'!BM37+'CARGO SETTASPOC MONTES CLAROS'!B48*'Uniforme Apoio'!BM38+'CARGO SETTASPOC MONTES CLAROS'!B50*'Uniforme Apoio'!BM40+'CARGO SETTASPOC MONTES CLAROS'!B52*'Uniforme Apoio'!BM34+'CARGO SETTASPOC MONTES CLAROS'!B54*'Uniforme Apoio'!BM26</f>
        <v>35.9</v>
      </c>
      <c r="E83" s="944"/>
    </row>
    <row r="84" spans="1:7">
      <c r="A84" s="1713" t="str">
        <f>'TOTALIZADORA MÓDULOS'!A286:B286</f>
        <v>B - Materiais de Consumo</v>
      </c>
      <c r="B84" s="1729"/>
      <c r="C84" s="782">
        <v>0</v>
      </c>
      <c r="D84" s="781">
        <f>'Material de consumo jardinagem'!G21*'CARGO SETTASPOC MONTES CLAROS'!B28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436.16</v>
      </c>
    </row>
    <row r="93" spans="1:7">
      <c r="A93" s="1713" t="s">
        <v>289</v>
      </c>
      <c r="B93" s="1729"/>
      <c r="C93" s="788">
        <f>'BASE DE DADOS MÓDULOS 4 E 5'!C6</f>
        <v>1.4999999999999999E-2</v>
      </c>
      <c r="D93" s="789">
        <f t="shared" ref="D93:D99" si="2">$D$65*C93</f>
        <v>32.71</v>
      </c>
    </row>
    <row r="94" spans="1:7">
      <c r="A94" s="1713" t="s">
        <v>290</v>
      </c>
      <c r="B94" s="1714"/>
      <c r="C94" s="788">
        <f>'BASE DE DADOS MÓDULOS 4 E 5'!C7</f>
        <v>0.01</v>
      </c>
      <c r="D94" s="789">
        <f t="shared" si="2"/>
        <v>21.81</v>
      </c>
    </row>
    <row r="95" spans="1:7">
      <c r="A95" s="1713" t="s">
        <v>291</v>
      </c>
      <c r="B95" s="1714"/>
      <c r="C95" s="788">
        <f>'BASE DE DADOS MÓDULOS 4 E 5'!C8</f>
        <v>2E-3</v>
      </c>
      <c r="D95" s="789">
        <f t="shared" si="2"/>
        <v>4.3600000000000003</v>
      </c>
    </row>
    <row r="96" spans="1:7">
      <c r="A96" s="1713" t="s">
        <v>292</v>
      </c>
      <c r="B96" s="1714"/>
      <c r="C96" s="920">
        <f>'BASE DE DADOS MÓDULOS 4 E 5'!C9</f>
        <v>2.5000000000000001E-2</v>
      </c>
      <c r="D96" s="789">
        <f t="shared" si="2"/>
        <v>54.52</v>
      </c>
    </row>
    <row r="97" spans="1:7">
      <c r="A97" s="1713" t="s">
        <v>293</v>
      </c>
      <c r="B97" s="1714"/>
      <c r="C97" s="981">
        <f>'BASE DE DADOS MÓDULOS 4 E 5'!C10</f>
        <v>0.08</v>
      </c>
      <c r="D97" s="787">
        <f t="shared" si="2"/>
        <v>174.47</v>
      </c>
    </row>
    <row r="98" spans="1:7">
      <c r="A98" s="1713" t="s">
        <v>1052</v>
      </c>
      <c r="B98" s="1714"/>
      <c r="C98" s="788">
        <f>'BASE DE DADOS MÓDULOS 4 E 5'!C11</f>
        <v>0.03</v>
      </c>
      <c r="D98" s="921">
        <f t="shared" si="2"/>
        <v>65.42</v>
      </c>
    </row>
    <row r="99" spans="1:7" ht="13.5" thickBot="1">
      <c r="A99" s="1745" t="s">
        <v>294</v>
      </c>
      <c r="B99" s="1759"/>
      <c r="C99" s="955">
        <f>'BASE DE DADOS MÓDULOS 4 E 5'!C12</f>
        <v>6.0000000000000001E-3</v>
      </c>
      <c r="D99" s="787">
        <f t="shared" si="2"/>
        <v>13.08</v>
      </c>
    </row>
    <row r="100" spans="1:7" ht="13.5" thickBot="1">
      <c r="A100" s="1721" t="s">
        <v>282</v>
      </c>
      <c r="B100" s="1736"/>
      <c r="C100" s="792">
        <f>SUM(C92:C99)</f>
        <v>0.36799999999999999</v>
      </c>
      <c r="D100" s="784">
        <f>SUM(D92:D99)</f>
        <v>802.53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181.66</v>
      </c>
    </row>
    <row r="104" spans="1:7">
      <c r="A104" s="1713" t="s">
        <v>297</v>
      </c>
      <c r="B104" s="1729"/>
      <c r="C104" s="428">
        <f>'BASE DE DADOS MÓDULOS 4 E 5'!C17</f>
        <v>2.7799999999999998E-2</v>
      </c>
      <c r="D104" s="798">
        <f>C104*D65</f>
        <v>60.63</v>
      </c>
    </row>
    <row r="105" spans="1:7">
      <c r="A105" s="1750" t="s">
        <v>298</v>
      </c>
      <c r="B105" s="1751"/>
      <c r="C105" s="924">
        <f>SUM(C103:C104)</f>
        <v>0.1111</v>
      </c>
      <c r="D105" s="800">
        <f>SUM(D103:D104)</f>
        <v>242.29</v>
      </c>
    </row>
    <row r="106" spans="1:7" ht="13.5" thickBot="1">
      <c r="A106" s="1745" t="s">
        <v>299</v>
      </c>
      <c r="B106" s="1759"/>
      <c r="C106" s="873">
        <f>'BASE DE DADOS MÓDULOS 4 E 5'!C19</f>
        <v>4.0899999999999999E-2</v>
      </c>
      <c r="D106" s="884">
        <f>D65*C106</f>
        <v>89.2</v>
      </c>
      <c r="F106" s="960"/>
      <c r="G106" s="961"/>
    </row>
    <row r="107" spans="1:7" ht="13.5" thickBot="1">
      <c r="A107" s="803" t="s">
        <v>282</v>
      </c>
      <c r="B107" s="872"/>
      <c r="C107" s="812">
        <f>SUM(C105:C106)</f>
        <v>0.152</v>
      </c>
      <c r="D107" s="806">
        <f>SUM(D105+D106)</f>
        <v>331.49</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2.84</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1.0900000000000001</v>
      </c>
    </row>
    <row r="112" spans="1:7" ht="13.5" thickBot="1">
      <c r="A112" s="810" t="s">
        <v>282</v>
      </c>
      <c r="B112" s="811"/>
      <c r="C112" s="805">
        <f>SUM(C110:C111)</f>
        <v>1.8E-3</v>
      </c>
      <c r="D112" s="726">
        <f>SUM(D110:D111)</f>
        <v>3.93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16.36</v>
      </c>
    </row>
    <row r="116" spans="1:6">
      <c r="A116" s="1713" t="s">
        <v>338</v>
      </c>
      <c r="B116" s="1729"/>
      <c r="C116" s="927">
        <f>'BASE DE DADOS MÓDULOS 4 E 5'!C29</f>
        <v>5.9999999999999995E-4</v>
      </c>
      <c r="D116" s="787">
        <f t="shared" si="3"/>
        <v>1.31</v>
      </c>
    </row>
    <row r="117" spans="1:6">
      <c r="A117" s="1713" t="s">
        <v>302</v>
      </c>
      <c r="B117" s="1729"/>
      <c r="C117" s="814">
        <f>'BASE DE DADOS MÓDULOS 4 E 5'!C30</f>
        <v>2.9999999999999997E-4</v>
      </c>
      <c r="D117" s="787">
        <f t="shared" si="3"/>
        <v>0.65</v>
      </c>
    </row>
    <row r="118" spans="1:6">
      <c r="A118" s="1713" t="s">
        <v>303</v>
      </c>
      <c r="B118" s="1729"/>
      <c r="C118" s="814">
        <f>'BASE DE DADOS MÓDULOS 4 E 5'!C31</f>
        <v>3.5000000000000001E-3</v>
      </c>
      <c r="D118" s="787">
        <f t="shared" si="3"/>
        <v>7.63</v>
      </c>
    </row>
    <row r="119" spans="1:6">
      <c r="A119" s="1713" t="s">
        <v>304</v>
      </c>
      <c r="B119" s="1729"/>
      <c r="C119" s="814">
        <f>'BASE DE DADOS MÓDULOS 4 E 5'!C32</f>
        <v>1.2999999999999999E-3</v>
      </c>
      <c r="D119" s="787">
        <f t="shared" si="3"/>
        <v>2.84</v>
      </c>
    </row>
    <row r="120" spans="1:6">
      <c r="A120" s="1713" t="s">
        <v>315</v>
      </c>
      <c r="B120" s="1714"/>
      <c r="C120" s="814">
        <f>'BASE DE DADOS MÓDULOS 4 E 5'!C33</f>
        <v>4.2999999999999997E-2</v>
      </c>
      <c r="D120" s="787">
        <f t="shared" si="3"/>
        <v>93.78</v>
      </c>
    </row>
    <row r="121" spans="1:6" ht="13.5" thickBot="1">
      <c r="A121" s="816" t="s">
        <v>339</v>
      </c>
      <c r="B121" s="817"/>
      <c r="C121" s="928">
        <f>'BASE DE DADOS MÓDULOS 4 E 5'!C34</f>
        <v>1.6999999999999999E-3</v>
      </c>
      <c r="D121" s="819">
        <f t="shared" si="3"/>
        <v>3.71</v>
      </c>
    </row>
    <row r="122" spans="1:6" ht="13.5" thickBot="1">
      <c r="A122" s="810" t="s">
        <v>282</v>
      </c>
      <c r="B122" s="811"/>
      <c r="C122" s="812">
        <f>SUM(C115:C121)</f>
        <v>5.79E-2</v>
      </c>
      <c r="D122" s="829">
        <f>SUM(D115:D121)</f>
        <v>126.28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181.66</v>
      </c>
    </row>
    <row r="126" spans="1:6">
      <c r="A126" s="1713" t="s">
        <v>317</v>
      </c>
      <c r="B126" s="1714"/>
      <c r="C126" s="815">
        <f>'BASE DE DADOS MÓDULOS 4 E 5'!C39</f>
        <v>1.3899999999999999E-2</v>
      </c>
      <c r="D126" s="789">
        <f>C126*$D$65</f>
        <v>30.31</v>
      </c>
    </row>
    <row r="127" spans="1:6">
      <c r="A127" s="1713" t="s">
        <v>786</v>
      </c>
      <c r="B127" s="1714"/>
      <c r="C127" s="815">
        <f>'BASE DE DADOS MÓDULOS 4 E 5'!C40</f>
        <v>8.3999999999999995E-3</v>
      </c>
      <c r="D127" s="789">
        <f>C127*$D$65</f>
        <v>18.32</v>
      </c>
    </row>
    <row r="128" spans="1:6">
      <c r="A128" s="1713" t="s">
        <v>784</v>
      </c>
      <c r="B128" s="1729"/>
      <c r="C128" s="814">
        <f>'BASE DE DADOS MÓDULOS 4 E 5'!C41</f>
        <v>3.3E-3</v>
      </c>
      <c r="D128" s="789">
        <f>C128*$D$65</f>
        <v>7.2</v>
      </c>
    </row>
    <row r="129" spans="1:7">
      <c r="A129" s="1713" t="s">
        <v>860</v>
      </c>
      <c r="B129" s="1729"/>
      <c r="C129" s="927">
        <f>'BASE DE DADOS MÓDULOS 4 E 5'!C42</f>
        <v>0</v>
      </c>
      <c r="D129" s="789">
        <f>C129*$D$65</f>
        <v>0</v>
      </c>
    </row>
    <row r="130" spans="1:7">
      <c r="A130" s="1750" t="s">
        <v>318</v>
      </c>
      <c r="B130" s="1751"/>
      <c r="C130" s="986">
        <f>SUM(C125:C129)</f>
        <v>0.1089</v>
      </c>
      <c r="D130" s="930">
        <f>SUM(D125:D129)</f>
        <v>237.49</v>
      </c>
    </row>
    <row r="131" spans="1:7" ht="13.5" thickBot="1">
      <c r="A131" s="1745" t="s">
        <v>785</v>
      </c>
      <c r="B131" s="1746"/>
      <c r="C131" s="967">
        <f>'BASE DE DADOS MÓDULOS 4 E 5'!C44</f>
        <v>4.0099999999999997E-2</v>
      </c>
      <c r="D131" s="974">
        <f>C131*D65</f>
        <v>87.45</v>
      </c>
    </row>
    <row r="132" spans="1:7" ht="13.5" thickBot="1">
      <c r="A132" s="803" t="s">
        <v>282</v>
      </c>
      <c r="B132" s="872"/>
      <c r="C132" s="812">
        <f>SUM(C130:C131)</f>
        <v>0.14899999999999999</v>
      </c>
      <c r="D132" s="829">
        <f>D130+D131</f>
        <v>324.94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802.53</v>
      </c>
    </row>
    <row r="136" spans="1:7">
      <c r="A136" s="1713" t="s">
        <v>295</v>
      </c>
      <c r="B136" s="1714"/>
      <c r="C136" s="831">
        <f>C105+C106</f>
        <v>0.152</v>
      </c>
      <c r="D136" s="798">
        <f>D107</f>
        <v>331.49</v>
      </c>
    </row>
    <row r="137" spans="1:7">
      <c r="A137" s="1713" t="s">
        <v>300</v>
      </c>
      <c r="B137" s="1729"/>
      <c r="C137" s="832">
        <f>C110+C111</f>
        <v>1.8E-3</v>
      </c>
      <c r="D137" s="798">
        <f>D112</f>
        <v>3.93</v>
      </c>
    </row>
    <row r="138" spans="1:7">
      <c r="A138" s="1713" t="s">
        <v>301</v>
      </c>
      <c r="B138" s="1729"/>
      <c r="C138" s="832">
        <f>SUM(C115:C121)</f>
        <v>5.79E-2</v>
      </c>
      <c r="D138" s="798">
        <f>D122</f>
        <v>126.28</v>
      </c>
    </row>
    <row r="139" spans="1:7" ht="13.5" thickBot="1">
      <c r="A139" s="1745" t="s">
        <v>321</v>
      </c>
      <c r="B139" s="1746"/>
      <c r="C139" s="833">
        <f>SUM(C130:C131)</f>
        <v>0.14899999999999999</v>
      </c>
      <c r="D139" s="826">
        <f>D132</f>
        <v>324.94</v>
      </c>
    </row>
    <row r="140" spans="1:7" ht="13.5" thickBot="1">
      <c r="A140" s="1721" t="s">
        <v>282</v>
      </c>
      <c r="B140" s="1736"/>
      <c r="C140" s="792">
        <f>SUM(C135:C139)</f>
        <v>0.72870000000000001</v>
      </c>
      <c r="D140" s="784">
        <f>SUM(D135:D139)</f>
        <v>1589.17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7">
      <c r="A145" s="837" t="s">
        <v>324</v>
      </c>
      <c r="B145" s="932">
        <f>'BASE DE DADOS MÓDULOS 4 E 5'!B58</f>
        <v>206.27</v>
      </c>
      <c r="C145" s="839"/>
      <c r="D145" s="796">
        <f>B145*B55</f>
        <v>206.27</v>
      </c>
    </row>
    <row r="146" spans="1:7">
      <c r="A146" s="840" t="s">
        <v>325</v>
      </c>
      <c r="B146" s="933" t="s">
        <v>287</v>
      </c>
      <c r="C146" s="879" t="s">
        <v>287</v>
      </c>
      <c r="D146" s="789"/>
    </row>
    <row r="147" spans="1:7">
      <c r="A147" s="840" t="s">
        <v>326</v>
      </c>
      <c r="B147" s="933">
        <f>'BASE DE DADOS MÓDULOS 4 E 5'!B60</f>
        <v>7.6</v>
      </c>
      <c r="C147" s="841">
        <f>((100/((100-$B$152)%)-100)*B147)/$B$152</f>
        <v>8.66</v>
      </c>
      <c r="D147" s="789">
        <f>(D140+D87+D78+D65+D145+D153)*C147%</f>
        <v>385.86</v>
      </c>
    </row>
    <row r="148" spans="1:7">
      <c r="A148" s="840" t="s">
        <v>327</v>
      </c>
      <c r="B148" s="934">
        <f>'BASE DE DADOS MÓDULOS 4 E 5'!B61</f>
        <v>1.65</v>
      </c>
      <c r="C148" s="841">
        <f>((100/((100-$B$152)%)-100)*B148)/$B$152</f>
        <v>1.88</v>
      </c>
      <c r="D148" s="789">
        <f>(D153+D145+D140+D87+D78+D65)*C148%</f>
        <v>83.77</v>
      </c>
    </row>
    <row r="149" spans="1:7">
      <c r="A149" s="840" t="s">
        <v>328</v>
      </c>
      <c r="B149" s="879"/>
      <c r="C149" s="841"/>
      <c r="D149" s="789">
        <f>((D65+D78+D87+D140+D145+D153)*$C$149)%</f>
        <v>0</v>
      </c>
    </row>
    <row r="150" spans="1:7">
      <c r="A150" s="840" t="s">
        <v>329</v>
      </c>
      <c r="B150" s="935">
        <f>100*'ISS APOIO'!B76</f>
        <v>3</v>
      </c>
      <c r="C150" s="841">
        <f>((100/((100-$B$152)%)-100)*B150)/$B$152</f>
        <v>3.42</v>
      </c>
      <c r="D150" s="789">
        <f>(D153+D145+D140+D87+D78+D65)*C150%</f>
        <v>152.38</v>
      </c>
      <c r="G150" s="945"/>
    </row>
    <row r="151" spans="1:7">
      <c r="A151" s="840" t="s">
        <v>330</v>
      </c>
      <c r="B151" s="879"/>
      <c r="C151" s="841"/>
      <c r="D151" s="789">
        <f>((D65+D78+D87+D140+D145+D153)*$C$151)%</f>
        <v>0</v>
      </c>
    </row>
    <row r="152" spans="1:7">
      <c r="A152" s="840" t="s">
        <v>331</v>
      </c>
      <c r="B152" s="880">
        <f>SUM(B147:B151)</f>
        <v>12.25</v>
      </c>
      <c r="C152" s="881">
        <f>SUM(C147:C151)</f>
        <v>13.96</v>
      </c>
      <c r="D152" s="882">
        <f>SUM(D147:D151)</f>
        <v>622.01</v>
      </c>
    </row>
    <row r="153" spans="1:7" ht="13.5" thickBot="1">
      <c r="A153" s="844" t="s">
        <v>332</v>
      </c>
      <c r="B153" s="936">
        <f>'BASE DE DADOS MÓDULOS 4 E 5'!B66</f>
        <v>145.76</v>
      </c>
      <c r="C153" s="883"/>
      <c r="D153" s="884">
        <f>B153*B55</f>
        <v>145.76</v>
      </c>
    </row>
    <row r="154" spans="1:7" ht="13.5" thickBot="1">
      <c r="A154" s="1721" t="s">
        <v>282</v>
      </c>
      <c r="B154" s="1818"/>
      <c r="C154" s="1723"/>
      <c r="D154" s="806">
        <f>D145+D152+D153</f>
        <v>974.04</v>
      </c>
      <c r="E154" s="949"/>
      <c r="F154" s="944"/>
    </row>
    <row r="155" spans="1:7" ht="13.5" thickBot="1">
      <c r="A155" s="1724"/>
      <c r="B155" s="1724"/>
      <c r="C155" s="1724"/>
      <c r="D155" s="834"/>
    </row>
    <row r="156" spans="1:7" ht="13.5" thickBot="1">
      <c r="A156" s="1721" t="s">
        <v>333</v>
      </c>
      <c r="B156" s="1722"/>
      <c r="C156" s="1723"/>
      <c r="D156" s="806">
        <f>D65+D78+D87+D140+D154</f>
        <v>5077.7</v>
      </c>
      <c r="E156" s="944"/>
      <c r="F156" s="944"/>
    </row>
    <row r="158" spans="1:7">
      <c r="D158" s="970">
        <f>D156*12</f>
        <v>60932.4</v>
      </c>
    </row>
    <row r="159" spans="1:7">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7.xml><?xml version="1.0" encoding="utf-8"?>
<worksheet xmlns="http://schemas.openxmlformats.org/spreadsheetml/2006/main" xmlns:r="http://schemas.openxmlformats.org/officeDocument/2006/relationships">
  <sheetPr>
    <tabColor theme="0" tint="-0.14999847407452621"/>
  </sheetPr>
  <dimension ref="A1:L116"/>
  <sheetViews>
    <sheetView showGridLines="0" view="pageBreakPreview" zoomScale="110" zoomScaleNormal="100" zoomScaleSheetLayoutView="110" workbookViewId="0">
      <selection activeCell="J27" sqref="J27"/>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801</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ht="25.5">
      <c r="A5" s="1748" t="s">
        <v>261</v>
      </c>
      <c r="B5" s="1752"/>
      <c r="C5" s="1838"/>
      <c r="D5" s="645" t="s">
        <v>871</v>
      </c>
      <c r="E5" s="989"/>
    </row>
    <row r="6" spans="1:5">
      <c r="A6" s="1713" t="s">
        <v>262</v>
      </c>
      <c r="B6" s="1729"/>
      <c r="C6" s="1835"/>
      <c r="D6" s="857">
        <f>CCT!BO52</f>
        <v>2180.8200000000002</v>
      </c>
      <c r="E6" s="989"/>
    </row>
    <row r="7" spans="1:5" ht="25.5">
      <c r="A7" s="1713" t="s">
        <v>263</v>
      </c>
      <c r="B7" s="1729"/>
      <c r="C7" s="1835"/>
      <c r="D7" s="647" t="s">
        <v>149</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2180.8200000000002</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f>C17*D13*C13</f>
        <v>0</v>
      </c>
      <c r="E17" s="989"/>
    </row>
    <row r="18" spans="1:8">
      <c r="A18" s="1713" t="s">
        <v>272</v>
      </c>
      <c r="B18" s="1729"/>
      <c r="C18" s="824">
        <v>0</v>
      </c>
      <c r="D18" s="769">
        <v>0</v>
      </c>
      <c r="E18" s="989"/>
    </row>
    <row r="19" spans="1:8">
      <c r="A19" s="1713" t="s">
        <v>273</v>
      </c>
      <c r="B19" s="1729"/>
      <c r="C19" s="428">
        <v>0</v>
      </c>
      <c r="D19" s="769">
        <f>(D13+D14+D20)*C19</f>
        <v>0</v>
      </c>
      <c r="E19" s="989"/>
      <c r="H19" s="945"/>
    </row>
    <row r="20" spans="1:8">
      <c r="A20" s="1713" t="s">
        <v>335</v>
      </c>
      <c r="B20" s="1714"/>
      <c r="C20" s="428">
        <v>0</v>
      </c>
      <c r="D20" s="917">
        <f>D13*C20</f>
        <v>0</v>
      </c>
      <c r="E20" s="996"/>
    </row>
    <row r="21" spans="1:8" ht="13.5" thickBot="1">
      <c r="A21" s="1816" t="s">
        <v>882</v>
      </c>
      <c r="B21" s="1817"/>
      <c r="C21" s="916">
        <v>0</v>
      </c>
      <c r="D21" s="917">
        <f>D14*C21</f>
        <v>0</v>
      </c>
      <c r="E21" s="996"/>
    </row>
    <row r="22" spans="1:8" ht="13.5" thickBot="1">
      <c r="A22" s="1823" t="s">
        <v>274</v>
      </c>
      <c r="B22" s="1824"/>
      <c r="C22" s="1834"/>
      <c r="D22" s="997">
        <f>SUM(D13:D20)</f>
        <v>2180.8200000000002</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691">
        <f>$C$13*C27</f>
        <v>0</v>
      </c>
      <c r="E27" s="989"/>
    </row>
    <row r="28" spans="1:8">
      <c r="A28" s="1713" t="s">
        <v>278</v>
      </c>
      <c r="B28" s="1729"/>
      <c r="C28" s="770">
        <f>Parâmetro!G26</f>
        <v>14</v>
      </c>
      <c r="D28" s="771">
        <f>((20*C28)-1)*C13</f>
        <v>279</v>
      </c>
      <c r="E28" s="989"/>
    </row>
    <row r="29" spans="1:8">
      <c r="A29" s="1713" t="s">
        <v>279</v>
      </c>
      <c r="B29" s="1729"/>
      <c r="C29" s="770">
        <f>Parâmetro!E105</f>
        <v>3.1</v>
      </c>
      <c r="D29" s="772">
        <f>(2*$C$29*20*C13)-(IF(D13*6%&lt;=(2*$C$29*20*C13),D13*6%,(2*$C$29*20*C13)))</f>
        <v>0</v>
      </c>
      <c r="E29" s="999"/>
    </row>
    <row r="30" spans="1:8">
      <c r="A30" s="1713" t="s">
        <v>280</v>
      </c>
      <c r="B30" s="1714"/>
      <c r="C30" s="865">
        <v>0</v>
      </c>
      <c r="D30" s="691">
        <f>$C$13*C30</f>
        <v>0</v>
      </c>
      <c r="E30" s="999"/>
    </row>
    <row r="31" spans="1:8">
      <c r="A31" s="1713" t="s">
        <v>281</v>
      </c>
      <c r="B31" s="1714"/>
      <c r="C31" s="773">
        <f>Parâmetro!C152</f>
        <v>3.12</v>
      </c>
      <c r="D31" s="691">
        <f>$C$13*C31</f>
        <v>3.12</v>
      </c>
      <c r="E31" s="989"/>
    </row>
    <row r="32" spans="1:8">
      <c r="A32" s="1713" t="s">
        <v>1053</v>
      </c>
      <c r="B32" s="1714"/>
      <c r="C32" s="774">
        <f>Parâmetro!C26</f>
        <v>15.65</v>
      </c>
      <c r="D32" s="691">
        <f>$C$13*C32</f>
        <v>15.65</v>
      </c>
      <c r="E32" s="989"/>
    </row>
    <row r="33" spans="1:7">
      <c r="A33" s="1713" t="s">
        <v>1054</v>
      </c>
      <c r="B33" s="1714"/>
      <c r="C33" s="868">
        <f>Parâmetro!D26</f>
        <v>0</v>
      </c>
      <c r="D33" s="691">
        <f>$C$13*C33</f>
        <v>0</v>
      </c>
      <c r="E33" s="989"/>
      <c r="F33" s="963"/>
    </row>
    <row r="34" spans="1:7" ht="13.5" thickBot="1">
      <c r="A34" s="757" t="s">
        <v>866</v>
      </c>
      <c r="B34" s="758"/>
      <c r="C34" s="871">
        <v>0</v>
      </c>
      <c r="D34" s="724">
        <f>C13*C34</f>
        <v>0</v>
      </c>
      <c r="E34" s="989"/>
      <c r="F34" s="963"/>
    </row>
    <row r="35" spans="1:7" ht="13.5" thickBot="1">
      <c r="A35" s="1823" t="s">
        <v>282</v>
      </c>
      <c r="B35" s="1824"/>
      <c r="C35" s="1826"/>
      <c r="D35" s="1000">
        <f>SUM(D27:D34)</f>
        <v>297.77</v>
      </c>
      <c r="E35" s="989"/>
      <c r="G35" s="963"/>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Apoio'!BM37</f>
        <v>35.9</v>
      </c>
      <c r="D40" s="781">
        <f>C40*$C$13</f>
        <v>35.9</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35.9</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436.16</v>
      </c>
      <c r="E49" s="989"/>
    </row>
    <row r="50" spans="1:6">
      <c r="A50" s="1713" t="s">
        <v>289</v>
      </c>
      <c r="B50" s="1729"/>
      <c r="C50" s="788">
        <f>'BASE DE DADOS MÓDULOS 4 E 5'!C6</f>
        <v>1.4999999999999999E-2</v>
      </c>
      <c r="D50" s="798">
        <f t="shared" ref="D50:D56" si="0">$D$22*C50</f>
        <v>32.71</v>
      </c>
      <c r="E50" s="989"/>
    </row>
    <row r="51" spans="1:6">
      <c r="A51" s="1713" t="s">
        <v>290</v>
      </c>
      <c r="B51" s="1714"/>
      <c r="C51" s="788">
        <f>'BASE DE DADOS MÓDULOS 4 E 5'!C7</f>
        <v>0.01</v>
      </c>
      <c r="D51" s="798">
        <f t="shared" si="0"/>
        <v>21.81</v>
      </c>
      <c r="E51" s="989"/>
    </row>
    <row r="52" spans="1:6">
      <c r="A52" s="1713" t="s">
        <v>291</v>
      </c>
      <c r="B52" s="1714"/>
      <c r="C52" s="788">
        <f>'BASE DE DADOS MÓDULOS 4 E 5'!C8</f>
        <v>2E-3</v>
      </c>
      <c r="D52" s="798">
        <f t="shared" si="0"/>
        <v>4.3600000000000003</v>
      </c>
      <c r="E52" s="989"/>
    </row>
    <row r="53" spans="1:6">
      <c r="A53" s="1713" t="s">
        <v>292</v>
      </c>
      <c r="B53" s="1714"/>
      <c r="C53" s="788">
        <f>'BASE DE DADOS MÓDULOS 4 E 5'!C9</f>
        <v>2.5000000000000001E-2</v>
      </c>
      <c r="D53" s="798">
        <f t="shared" si="0"/>
        <v>54.52</v>
      </c>
      <c r="E53" s="989"/>
    </row>
    <row r="54" spans="1:6">
      <c r="A54" s="1713" t="s">
        <v>293</v>
      </c>
      <c r="B54" s="1714"/>
      <c r="C54" s="788">
        <f>'BASE DE DADOS MÓDULOS 4 E 5'!C10</f>
        <v>0.08</v>
      </c>
      <c r="D54" s="787">
        <f t="shared" si="0"/>
        <v>174.47</v>
      </c>
      <c r="E54" s="989"/>
    </row>
    <row r="55" spans="1:6">
      <c r="A55" s="1713" t="s">
        <v>1052</v>
      </c>
      <c r="B55" s="1714"/>
      <c r="C55" s="788">
        <f>'BASE DE DADOS MÓDULOS 4 E 5'!C11</f>
        <v>0.03</v>
      </c>
      <c r="D55" s="787">
        <f t="shared" si="0"/>
        <v>65.42</v>
      </c>
      <c r="E55" s="989"/>
    </row>
    <row r="56" spans="1:6" ht="13.5" thickBot="1">
      <c r="A56" s="1745" t="s">
        <v>294</v>
      </c>
      <c r="B56" s="1759"/>
      <c r="C56" s="955">
        <f>'BASE DE DADOS MÓDULOS 4 E 5'!C12</f>
        <v>6.0000000000000001E-3</v>
      </c>
      <c r="D56" s="787">
        <f t="shared" si="0"/>
        <v>13.08</v>
      </c>
      <c r="E56" s="989"/>
    </row>
    <row r="57" spans="1:6" ht="13.5" thickBot="1">
      <c r="A57" s="1823" t="s">
        <v>282</v>
      </c>
      <c r="B57" s="1826"/>
      <c r="C57" s="1003">
        <f>SUM(C49:C56)</f>
        <v>0.36799999999999999</v>
      </c>
      <c r="D57" s="1001">
        <f>SUM(D49:D56)</f>
        <v>802.53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181.66</v>
      </c>
      <c r="E60" s="989"/>
      <c r="F60" s="956"/>
    </row>
    <row r="61" spans="1:6">
      <c r="A61" s="1713" t="s">
        <v>297</v>
      </c>
      <c r="B61" s="1729"/>
      <c r="C61" s="428">
        <f>'BASE DE DADOS MÓDULOS 4 E 5'!C17</f>
        <v>2.7799999999999998E-2</v>
      </c>
      <c r="D61" s="798">
        <f>C61*D22</f>
        <v>60.63</v>
      </c>
      <c r="E61" s="989"/>
    </row>
    <row r="62" spans="1:6">
      <c r="A62" s="1750" t="s">
        <v>298</v>
      </c>
      <c r="B62" s="1751"/>
      <c r="C62" s="924">
        <f>SUM(C60:C61)</f>
        <v>0.1111</v>
      </c>
      <c r="D62" s="930">
        <f>SUM(D60:D61)</f>
        <v>242.29</v>
      </c>
      <c r="E62" s="989"/>
    </row>
    <row r="63" spans="1:6" ht="13.5" thickBot="1">
      <c r="A63" s="1745" t="s">
        <v>299</v>
      </c>
      <c r="B63" s="1759"/>
      <c r="C63" s="962">
        <f>'BASE DE DADOS MÓDULOS 4 E 5'!C19</f>
        <v>4.0899999999999999E-2</v>
      </c>
      <c r="D63" s="884">
        <f>D22*C63</f>
        <v>89.2</v>
      </c>
      <c r="E63" s="989"/>
    </row>
    <row r="64" spans="1:6" ht="13.5" thickBot="1">
      <c r="A64" s="1004" t="s">
        <v>282</v>
      </c>
      <c r="B64" s="1005"/>
      <c r="C64" s="1006">
        <f>SUM(C62:C63)</f>
        <v>0.152</v>
      </c>
      <c r="D64" s="1007">
        <f>SUM(D62+D63)</f>
        <v>331.49</v>
      </c>
      <c r="E64" s="989"/>
    </row>
    <row r="65" spans="1:7" ht="13.5" thickBot="1">
      <c r="A65" s="1737"/>
      <c r="B65" s="1738"/>
      <c r="C65" s="1755"/>
      <c r="D65" s="1008"/>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2.84</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1.0900000000000001</v>
      </c>
      <c r="E68" s="989"/>
    </row>
    <row r="69" spans="1:7" ht="13.5" thickBot="1">
      <c r="A69" s="1004" t="s">
        <v>282</v>
      </c>
      <c r="B69" s="1009"/>
      <c r="C69" s="1006">
        <f>SUM(C67:C68)</f>
        <v>1.8E-3</v>
      </c>
      <c r="D69" s="679">
        <f>SUM(D67:D68)</f>
        <v>3.93</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16.36</v>
      </c>
      <c r="E72" s="989"/>
    </row>
    <row r="73" spans="1:7">
      <c r="A73" s="1713" t="s">
        <v>338</v>
      </c>
      <c r="B73" s="1729"/>
      <c r="C73" s="815">
        <f>'BASE DE DADOS MÓDULOS 4 E 5'!C29</f>
        <v>5.9999999999999995E-4</v>
      </c>
      <c r="D73" s="787">
        <f t="shared" si="1"/>
        <v>1.31</v>
      </c>
      <c r="E73" s="989"/>
    </row>
    <row r="74" spans="1:7">
      <c r="A74" s="1713" t="s">
        <v>302</v>
      </c>
      <c r="B74" s="1729"/>
      <c r="C74" s="815">
        <f>'BASE DE DADOS MÓDULOS 4 E 5'!C30</f>
        <v>2.9999999999999997E-4</v>
      </c>
      <c r="D74" s="787">
        <f t="shared" si="1"/>
        <v>0.65</v>
      </c>
      <c r="E74" s="989"/>
    </row>
    <row r="75" spans="1:7">
      <c r="A75" s="1713" t="s">
        <v>303</v>
      </c>
      <c r="B75" s="1729"/>
      <c r="C75" s="814">
        <f>'BASE DE DADOS MÓDULOS 4 E 5'!C31</f>
        <v>3.5000000000000001E-3</v>
      </c>
      <c r="D75" s="787">
        <f t="shared" si="1"/>
        <v>7.63</v>
      </c>
      <c r="E75" s="989"/>
    </row>
    <row r="76" spans="1:7">
      <c r="A76" s="1713" t="s">
        <v>304</v>
      </c>
      <c r="B76" s="1729"/>
      <c r="C76" s="814">
        <f>'BASE DE DADOS MÓDULOS 4 E 5'!C32</f>
        <v>1.2999999999999999E-3</v>
      </c>
      <c r="D76" s="787">
        <f t="shared" si="1"/>
        <v>2.84</v>
      </c>
      <c r="E76" s="989"/>
    </row>
    <row r="77" spans="1:7">
      <c r="A77" s="1713" t="s">
        <v>315</v>
      </c>
      <c r="B77" s="1714"/>
      <c r="C77" s="814">
        <f>'BASE DE DADOS MÓDULOS 4 E 5'!C33</f>
        <v>4.2999999999999997E-2</v>
      </c>
      <c r="D77" s="787">
        <f t="shared" si="1"/>
        <v>93.78</v>
      </c>
      <c r="E77" s="989"/>
    </row>
    <row r="78" spans="1:7" ht="13.5" thickBot="1">
      <c r="A78" s="816" t="s">
        <v>339</v>
      </c>
      <c r="B78" s="817"/>
      <c r="C78" s="967">
        <f>'BASE DE DADOS MÓDULOS 4 E 5'!C34</f>
        <v>1.6999999999999999E-3</v>
      </c>
      <c r="D78" s="819">
        <f t="shared" si="1"/>
        <v>3.71</v>
      </c>
      <c r="E78" s="989"/>
    </row>
    <row r="79" spans="1:7" ht="13.5" thickBot="1">
      <c r="A79" s="1004" t="s">
        <v>282</v>
      </c>
      <c r="B79" s="1005"/>
      <c r="C79" s="1006">
        <f>SUM(C72:C78)</f>
        <v>5.79E-2</v>
      </c>
      <c r="D79" s="1010">
        <f>SUM(D72:D78)</f>
        <v>126.28</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181.66</v>
      </c>
      <c r="E82" s="989"/>
    </row>
    <row r="83" spans="1:6">
      <c r="A83" s="1713" t="s">
        <v>317</v>
      </c>
      <c r="B83" s="1714"/>
      <c r="C83" s="814">
        <f>'BASE DE DADOS MÓDULOS 4 E 5'!C39</f>
        <v>1.3899999999999999E-2</v>
      </c>
      <c r="D83" s="789">
        <f>C83*$D$22</f>
        <v>30.31</v>
      </c>
      <c r="E83" s="989"/>
    </row>
    <row r="84" spans="1:6">
      <c r="A84" s="1713" t="s">
        <v>786</v>
      </c>
      <c r="B84" s="1714"/>
      <c r="C84" s="927">
        <f>'BASE DE DADOS MÓDULOS 4 E 5'!C40</f>
        <v>8.3999999999999995E-3</v>
      </c>
      <c r="D84" s="789">
        <f>C84*$D$22</f>
        <v>18.32</v>
      </c>
      <c r="E84" s="989"/>
    </row>
    <row r="85" spans="1:6">
      <c r="A85" s="1713" t="s">
        <v>784</v>
      </c>
      <c r="B85" s="1729"/>
      <c r="C85" s="815">
        <f>'BASE DE DADOS MÓDULOS 4 E 5'!C41</f>
        <v>3.3E-3</v>
      </c>
      <c r="D85" s="789">
        <f>C85*$D$22</f>
        <v>7.2</v>
      </c>
      <c r="E85" s="989"/>
    </row>
    <row r="86" spans="1:6">
      <c r="A86" s="1713" t="s">
        <v>860</v>
      </c>
      <c r="B86" s="1729"/>
      <c r="C86" s="815">
        <f>'BASE DE DADOS MÓDULOS 4 E 5'!C42</f>
        <v>0</v>
      </c>
      <c r="D86" s="789">
        <f>C86*$D$22</f>
        <v>0</v>
      </c>
      <c r="E86" s="989"/>
    </row>
    <row r="87" spans="1:6">
      <c r="A87" s="1750" t="s">
        <v>318</v>
      </c>
      <c r="B87" s="1751"/>
      <c r="C87" s="929">
        <f>SUM(C82:C86)</f>
        <v>0.1089</v>
      </c>
      <c r="D87" s="930">
        <f>SUM(D82:D86)</f>
        <v>237.49</v>
      </c>
      <c r="E87" s="989"/>
    </row>
    <row r="88" spans="1:6" ht="13.5" thickBot="1">
      <c r="A88" s="1745" t="s">
        <v>785</v>
      </c>
      <c r="B88" s="1746"/>
      <c r="C88" s="982">
        <f>'BASE DE DADOS MÓDULOS 4 E 5'!C44</f>
        <v>4.0099999999999997E-2</v>
      </c>
      <c r="D88" s="974">
        <f>C88*D22</f>
        <v>87.45</v>
      </c>
      <c r="E88" s="989"/>
    </row>
    <row r="89" spans="1:6" ht="13.5" thickBot="1">
      <c r="A89" s="1012" t="s">
        <v>282</v>
      </c>
      <c r="B89" s="1013"/>
      <c r="C89" s="1006">
        <f>SUM(C87:C88)</f>
        <v>0.14899999999999999</v>
      </c>
      <c r="D89" s="1010">
        <f>D87+D88</f>
        <v>324.94</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802.53</v>
      </c>
      <c r="E92" s="989"/>
    </row>
    <row r="93" spans="1:6">
      <c r="A93" s="1713" t="s">
        <v>295</v>
      </c>
      <c r="B93" s="1714"/>
      <c r="C93" s="831">
        <f>C62+C63</f>
        <v>0.152</v>
      </c>
      <c r="D93" s="798">
        <f>D64</f>
        <v>331.49</v>
      </c>
      <c r="E93" s="989"/>
    </row>
    <row r="94" spans="1:6">
      <c r="A94" s="1713" t="s">
        <v>300</v>
      </c>
      <c r="B94" s="1729"/>
      <c r="C94" s="832">
        <f>C67+C68</f>
        <v>1.8E-3</v>
      </c>
      <c r="D94" s="798">
        <f>D69</f>
        <v>3.93</v>
      </c>
      <c r="E94" s="989"/>
    </row>
    <row r="95" spans="1:6">
      <c r="A95" s="1713" t="s">
        <v>301</v>
      </c>
      <c r="B95" s="1729"/>
      <c r="C95" s="832">
        <f>SUM(C72:C78)</f>
        <v>5.79E-2</v>
      </c>
      <c r="D95" s="798">
        <f>D79</f>
        <v>126.28</v>
      </c>
      <c r="E95" s="989"/>
    </row>
    <row r="96" spans="1:6" ht="13.5" thickBot="1">
      <c r="A96" s="1745" t="s">
        <v>321</v>
      </c>
      <c r="B96" s="1746"/>
      <c r="C96" s="833">
        <f>SUM(C87:C88)</f>
        <v>0.14899999999999999</v>
      </c>
      <c r="D96" s="826">
        <f>D89</f>
        <v>324.94</v>
      </c>
      <c r="E96" s="989"/>
    </row>
    <row r="97" spans="1:12" ht="13.5" thickBot="1">
      <c r="A97" s="1823" t="s">
        <v>282</v>
      </c>
      <c r="B97" s="1826"/>
      <c r="C97" s="1003">
        <f>SUM(C92:C96)</f>
        <v>0.72870000000000001</v>
      </c>
      <c r="D97" s="1001">
        <f>SUM(D92:D96)</f>
        <v>1589.17</v>
      </c>
      <c r="E97" s="989"/>
    </row>
    <row r="98" spans="1:12">
      <c r="A98" s="1725"/>
      <c r="B98" s="1726"/>
      <c r="C98" s="1726"/>
      <c r="D98" s="834"/>
      <c r="E98" s="989"/>
    </row>
    <row r="99" spans="1:12">
      <c r="A99" s="1727" t="s">
        <v>322</v>
      </c>
      <c r="B99" s="1728"/>
      <c r="C99" s="1728"/>
      <c r="D99" s="1728"/>
      <c r="E99" s="989"/>
    </row>
    <row r="100" spans="1:12" ht="13.5" thickBot="1">
      <c r="A100" s="1734"/>
      <c r="B100" s="1735"/>
      <c r="C100" s="1735"/>
      <c r="D100" s="649"/>
      <c r="E100" s="989"/>
      <c r="G100" s="963"/>
      <c r="L100" s="1014"/>
    </row>
    <row r="101" spans="1:12" ht="13.5" thickBot="1">
      <c r="A101" s="1015" t="s">
        <v>323</v>
      </c>
      <c r="B101" s="1827" t="s">
        <v>975</v>
      </c>
      <c r="C101" s="1828"/>
      <c r="D101" s="1016" t="s">
        <v>267</v>
      </c>
      <c r="E101" s="989"/>
    </row>
    <row r="102" spans="1:12">
      <c r="A102" s="837" t="s">
        <v>324</v>
      </c>
      <c r="B102" s="1017">
        <f>'BASE DE DADOS MÓDULOS 4 E 5'!B58</f>
        <v>206.27</v>
      </c>
      <c r="C102" s="839"/>
      <c r="D102" s="796">
        <f>B102*C13</f>
        <v>206.27</v>
      </c>
      <c r="E102" s="989"/>
    </row>
    <row r="103" spans="1:12">
      <c r="A103" s="840" t="s">
        <v>325</v>
      </c>
      <c r="B103" s="1018" t="s">
        <v>287</v>
      </c>
      <c r="C103" s="1019" t="s">
        <v>287</v>
      </c>
      <c r="D103" s="842"/>
      <c r="E103" s="989"/>
    </row>
    <row r="104" spans="1:12">
      <c r="A104" s="840" t="s">
        <v>326</v>
      </c>
      <c r="B104" s="1018">
        <f>'BASE DE DADOS MÓDULOS 4 E 5'!B60</f>
        <v>7.6</v>
      </c>
      <c r="C104" s="1019">
        <f>((100/((100-$B$109)%)-100)*B104)/$B$109</f>
        <v>8.66</v>
      </c>
      <c r="D104" s="842">
        <f>((D22+D35+D44+D97+D102+D110)*$C$104)%</f>
        <v>385.86</v>
      </c>
      <c r="E104" s="989"/>
    </row>
    <row r="105" spans="1:12">
      <c r="A105" s="840" t="s">
        <v>327</v>
      </c>
      <c r="B105" s="841">
        <f>'BASE DE DADOS MÓDULOS 4 E 5'!B61</f>
        <v>1.65</v>
      </c>
      <c r="C105" s="1019">
        <f>((100/((100-$B$109)%)-100)*B105)/$B$109</f>
        <v>1.88</v>
      </c>
      <c r="D105" s="842">
        <f>((D22+D35+D44+D97+D102+D110)*$C$105)%</f>
        <v>83.77</v>
      </c>
      <c r="E105" s="989"/>
    </row>
    <row r="106" spans="1:12">
      <c r="A106" s="840" t="s">
        <v>328</v>
      </c>
      <c r="B106" s="841"/>
      <c r="C106" s="1019"/>
      <c r="D106" s="842">
        <f>((D22+D35+D44+D97+D102+D110)*$C$106)%</f>
        <v>0</v>
      </c>
      <c r="E106" s="989"/>
    </row>
    <row r="107" spans="1:12">
      <c r="A107" s="840" t="s">
        <v>329</v>
      </c>
      <c r="B107" s="841">
        <f>100*'ISS APOIO'!B76</f>
        <v>3</v>
      </c>
      <c r="C107" s="1019">
        <f>((100/((100-$B$109)%)-100)*B107)/$B$109</f>
        <v>3.42</v>
      </c>
      <c r="D107" s="842">
        <f>((D22+D35+D44+D97+D102+D110)*$C$107)%</f>
        <v>152.38</v>
      </c>
      <c r="E107" s="989"/>
    </row>
    <row r="108" spans="1:12">
      <c r="A108" s="840" t="s">
        <v>330</v>
      </c>
      <c r="B108" s="841"/>
      <c r="C108" s="1019"/>
      <c r="D108" s="842">
        <f>((D22+D35+D44+D97+D102+D110)*$C$108)%</f>
        <v>0</v>
      </c>
      <c r="E108" s="989"/>
    </row>
    <row r="109" spans="1:12">
      <c r="A109" s="840" t="s">
        <v>331</v>
      </c>
      <c r="B109" s="881">
        <f>SUM(B104:B108)</f>
        <v>12.25</v>
      </c>
      <c r="C109" s="1020">
        <f>SUM(C104:C108)</f>
        <v>13.96</v>
      </c>
      <c r="D109" s="843">
        <f>((D22+D35+D44+D97+D102+D110)*$C$109)%</f>
        <v>622.01</v>
      </c>
      <c r="E109" s="989"/>
    </row>
    <row r="110" spans="1:12" ht="13.5" thickBot="1">
      <c r="A110" s="844" t="s">
        <v>332</v>
      </c>
      <c r="B110" s="1021">
        <f>'BASE DE DADOS MÓDULOS 4 E 5'!B66</f>
        <v>145.76</v>
      </c>
      <c r="C110" s="1022"/>
      <c r="D110" s="798">
        <f>B110*C13</f>
        <v>145.76</v>
      </c>
      <c r="E110" s="989"/>
    </row>
    <row r="111" spans="1:12" ht="13.5" thickBot="1">
      <c r="A111" s="1823" t="s">
        <v>282</v>
      </c>
      <c r="B111" s="1824"/>
      <c r="C111" s="1825"/>
      <c r="D111" s="1010">
        <f>D102+D109+D110</f>
        <v>974.04</v>
      </c>
      <c r="E111" s="989"/>
    </row>
    <row r="112" spans="1:12" ht="13.5" thickBot="1">
      <c r="A112" s="1724"/>
      <c r="B112" s="1724"/>
      <c r="C112" s="1724"/>
      <c r="D112" s="834"/>
      <c r="E112" s="989"/>
    </row>
    <row r="113" spans="1:5" ht="13.5" thickBot="1">
      <c r="A113" s="1823" t="s">
        <v>333</v>
      </c>
      <c r="B113" s="1824"/>
      <c r="C113" s="1825"/>
      <c r="D113" s="1010">
        <f>D22+D35+D44+D97+D111</f>
        <v>5077.7</v>
      </c>
      <c r="E113" s="989"/>
    </row>
    <row r="115" spans="1:5">
      <c r="D115" s="970">
        <f>D113*12</f>
        <v>60932.4</v>
      </c>
    </row>
    <row r="116" spans="1:5">
      <c r="D116" s="971"/>
    </row>
  </sheetData>
  <sheetProtection password="E676" sheet="1" objects="1" scenarios="1"/>
  <mergeCells count="96">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29:B29"/>
    <mergeCell ref="A30:B30"/>
    <mergeCell ref="A17:B17"/>
    <mergeCell ref="A18:B18"/>
    <mergeCell ref="A21:B21"/>
    <mergeCell ref="A24:D24"/>
    <mergeCell ref="A22:C22"/>
    <mergeCell ref="A23:C23"/>
    <mergeCell ref="A19:B19"/>
    <mergeCell ref="A20:B20"/>
    <mergeCell ref="A40:B40"/>
    <mergeCell ref="A41:B41"/>
    <mergeCell ref="A42:B42"/>
    <mergeCell ref="A43:B43"/>
    <mergeCell ref="A25:C25"/>
    <mergeCell ref="A26:B26"/>
    <mergeCell ref="A31:B31"/>
    <mergeCell ref="A32:B32"/>
    <mergeCell ref="A27:B27"/>
    <mergeCell ref="A28:B28"/>
    <mergeCell ref="A33:B33"/>
    <mergeCell ref="A35:C35"/>
    <mergeCell ref="A36:C36"/>
    <mergeCell ref="A37:D37"/>
    <mergeCell ref="A38:C38"/>
    <mergeCell ref="A39:B39"/>
    <mergeCell ref="A44:C44"/>
    <mergeCell ref="A45:C45"/>
    <mergeCell ref="A50:B50"/>
    <mergeCell ref="A51:B51"/>
    <mergeCell ref="A52:B52"/>
    <mergeCell ref="A49:B49"/>
    <mergeCell ref="A53:B53"/>
    <mergeCell ref="A46:D46"/>
    <mergeCell ref="A47:C47"/>
    <mergeCell ref="A67:B67"/>
    <mergeCell ref="A68:B68"/>
    <mergeCell ref="A56:B56"/>
    <mergeCell ref="A57:B57"/>
    <mergeCell ref="A62:B62"/>
    <mergeCell ref="A63:B63"/>
    <mergeCell ref="A65:C65"/>
    <mergeCell ref="A66:B66"/>
    <mergeCell ref="A58:C58"/>
    <mergeCell ref="A59:B59"/>
    <mergeCell ref="A60:B60"/>
    <mergeCell ref="A61:B61"/>
    <mergeCell ref="A48:B48"/>
    <mergeCell ref="A54:B54"/>
    <mergeCell ref="A55:B55"/>
    <mergeCell ref="A82:B82"/>
    <mergeCell ref="A83:B83"/>
    <mergeCell ref="A71:B71"/>
    <mergeCell ref="A72:B72"/>
    <mergeCell ref="A73:B73"/>
    <mergeCell ref="A70:C70"/>
    <mergeCell ref="A74:B74"/>
    <mergeCell ref="A75:B75"/>
    <mergeCell ref="A76:B76"/>
    <mergeCell ref="A77:B77"/>
    <mergeCell ref="A80:C80"/>
    <mergeCell ref="A81:B81"/>
    <mergeCell ref="A113:C113"/>
    <mergeCell ref="A93:B93"/>
    <mergeCell ref="A94:B94"/>
    <mergeCell ref="A95:B95"/>
    <mergeCell ref="A96:B96"/>
    <mergeCell ref="A97:B97"/>
    <mergeCell ref="A111:C111"/>
    <mergeCell ref="A112:C112"/>
    <mergeCell ref="A100:C100"/>
    <mergeCell ref="A99:D99"/>
    <mergeCell ref="A98:C98"/>
    <mergeCell ref="B101:C101"/>
    <mergeCell ref="A92:B92"/>
    <mergeCell ref="A88:B88"/>
    <mergeCell ref="A87:B87"/>
    <mergeCell ref="A85:B85"/>
    <mergeCell ref="A84:B84"/>
    <mergeCell ref="A90:C90"/>
    <mergeCell ref="A86:B86"/>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8.xml><?xml version="1.0" encoding="utf-8"?>
<worksheet xmlns="http://schemas.openxmlformats.org/spreadsheetml/2006/main" xmlns:r="http://schemas.openxmlformats.org/officeDocument/2006/relationships">
  <sheetPr>
    <tabColor rgb="FF92D050"/>
  </sheetPr>
  <dimension ref="A1:H159"/>
  <sheetViews>
    <sheetView showGridLines="0" view="pageBreakPreview" topLeftCell="A7" zoomScale="110" zoomScaleNormal="100" zoomScaleSheetLayoutView="110" workbookViewId="0">
      <selection activeCell="G35" sqref="G35"/>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676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27</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1177</v>
      </c>
      <c r="B49" s="1891"/>
      <c r="C49" s="1891"/>
      <c r="D49" s="1891"/>
    </row>
    <row r="50" spans="1:7" ht="13.5" thickBot="1">
      <c r="A50" s="655" t="s">
        <v>534</v>
      </c>
      <c r="B50" s="656">
        <v>0</v>
      </c>
      <c r="C50" s="736">
        <v>0</v>
      </c>
      <c r="D50" s="658">
        <f>B50*C50</f>
        <v>0</v>
      </c>
      <c r="F50" s="944"/>
      <c r="G50" s="944"/>
    </row>
    <row r="51" spans="1:7" ht="27" customHeight="1" thickBot="1">
      <c r="A51" s="1891" t="s">
        <v>87</v>
      </c>
      <c r="B51" s="1891"/>
      <c r="C51" s="1891"/>
      <c r="D51" s="1891"/>
    </row>
    <row r="52" spans="1:7" ht="13.5" thickBot="1">
      <c r="A52" s="655" t="s">
        <v>936</v>
      </c>
      <c r="B52" s="656">
        <v>0</v>
      </c>
      <c r="C52" s="736">
        <v>0</v>
      </c>
      <c r="D52" s="658">
        <f>B52*C52</f>
        <v>0</v>
      </c>
    </row>
    <row r="53" spans="1:7" ht="27" customHeight="1" thickBot="1">
      <c r="A53" s="1891" t="s">
        <v>88</v>
      </c>
      <c r="B53" s="1891"/>
      <c r="C53" s="1891"/>
      <c r="D53" s="1891"/>
    </row>
    <row r="54" spans="1:7" ht="13.5" thickBot="1">
      <c r="A54" s="977" t="s">
        <v>919</v>
      </c>
      <c r="B54" s="978">
        <f>CCT!AN53</f>
        <v>3</v>
      </c>
      <c r="C54" s="979">
        <f>CCT!AM53</f>
        <v>2507.27</v>
      </c>
      <c r="D54" s="980">
        <f>B54*C54</f>
        <v>7521.81</v>
      </c>
    </row>
    <row r="55" spans="1:7" ht="13.5" thickBot="1">
      <c r="A55" s="663" t="s">
        <v>533</v>
      </c>
      <c r="B55" s="725">
        <f>SUM(B16:B41,B43:B48,B50,B52,B54)</f>
        <v>3</v>
      </c>
      <c r="C55" s="751"/>
      <c r="D55" s="726">
        <f>SUM(D16:D41,D43:D48,D50,D52,D54)</f>
        <v>7521.81</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900" t="s">
        <v>335</v>
      </c>
      <c r="B63" s="1729"/>
      <c r="C63" s="824">
        <f>(1/220*12*6/12)</f>
        <v>2.7300000000000001E-2</v>
      </c>
      <c r="D63" s="686">
        <f>C63*(D35+D36)</f>
        <v>0</v>
      </c>
    </row>
    <row r="64" spans="1:7" ht="13.5" thickBot="1">
      <c r="A64" s="869" t="s">
        <v>882</v>
      </c>
      <c r="B64" s="870"/>
      <c r="C64" s="983"/>
      <c r="D64" s="809">
        <v>0</v>
      </c>
    </row>
    <row r="65" spans="1:8" ht="13.5" thickBot="1">
      <c r="A65" s="1721" t="s">
        <v>274</v>
      </c>
      <c r="B65" s="1722"/>
      <c r="C65" s="1736"/>
      <c r="D65" s="666">
        <f>SUM(D55,D57:D63)</f>
        <v>7521.81</v>
      </c>
    </row>
    <row r="66" spans="1:8">
      <c r="A66" s="1725"/>
      <c r="B66" s="1726"/>
      <c r="C66" s="1726"/>
      <c r="D66" s="649"/>
    </row>
    <row r="67" spans="1:8">
      <c r="A67" s="1727" t="s">
        <v>275</v>
      </c>
      <c r="B67" s="1728"/>
      <c r="C67" s="1728"/>
      <c r="D67" s="1728"/>
    </row>
    <row r="68" spans="1:8" ht="13.5" thickBot="1">
      <c r="A68" s="1734"/>
      <c r="B68" s="1735"/>
      <c r="C68" s="1755"/>
      <c r="D68" s="649"/>
    </row>
    <row r="69" spans="1:8" ht="13.5" thickBot="1">
      <c r="A69" s="1721" t="s">
        <v>276</v>
      </c>
      <c r="B69" s="1722"/>
      <c r="C69" s="765" t="s">
        <v>975</v>
      </c>
      <c r="D69" s="766" t="s">
        <v>267</v>
      </c>
    </row>
    <row r="70" spans="1:8">
      <c r="A70" s="1748" t="s">
        <v>277</v>
      </c>
      <c r="B70" s="1749"/>
      <c r="C70" s="768"/>
      <c r="D70" s="862">
        <f>$C$13*C70</f>
        <v>0</v>
      </c>
      <c r="E70" s="949"/>
      <c r="F70" s="949"/>
      <c r="G70" s="950"/>
    </row>
    <row r="71" spans="1:8">
      <c r="A71" s="1713" t="s">
        <v>278</v>
      </c>
      <c r="B71" s="1729"/>
      <c r="C71" s="770"/>
      <c r="D71" s="863">
        <f>SUM(B16:B41)*(Parâmetro!G13*20-1)+SUM(B43:B48)*(Parâmetro!G26*20-1)+SUM(B50)*(Parâmetro!G29*20-1)+SUM(B52)*(Parâmetro!G30*20-1)+SUM(B54)*(Parâmetro!G49*20-1)</f>
        <v>837</v>
      </c>
      <c r="E71" s="863"/>
      <c r="F71" s="951"/>
      <c r="H71" s="945"/>
    </row>
    <row r="72" spans="1:8">
      <c r="A72" s="1713" t="s">
        <v>279</v>
      </c>
      <c r="B72" s="1729"/>
      <c r="C72" s="770">
        <f>Parâmetro!E105</f>
        <v>3.1</v>
      </c>
      <c r="D72" s="864">
        <f>(2*C72*20*SUM(B16:B41,B43:B48,B50,B52))-(IF(SUM(D16:D41,D43:D48,D50,D52)*6%&lt;=(2*C72*20*SUM(B16:B41,B43:B48,B50,B52)),SUM(D16:D41,D43:D48,D50,D52)*6%,(2*C72*20*SUM(B16:B41,B43:B48,B50,B52))))+(2*C72*20*B54)-(IF(D54*6%&lt;=(2*C72*20*B54),D54*6%,(2*C72*20*B54)))</f>
        <v>0</v>
      </c>
      <c r="E72" s="951"/>
      <c r="H72" s="945"/>
    </row>
    <row r="73" spans="1:8">
      <c r="A73" s="1713" t="s">
        <v>280</v>
      </c>
      <c r="B73" s="1714"/>
      <c r="C73" s="865"/>
      <c r="D73" s="691">
        <f>$C$13*C73</f>
        <v>0</v>
      </c>
      <c r="E73" s="952"/>
    </row>
    <row r="74" spans="1:8">
      <c r="A74" s="1713" t="s">
        <v>281</v>
      </c>
      <c r="B74" s="1714"/>
      <c r="C74" s="773">
        <f>Parâmetro!C152</f>
        <v>3.12</v>
      </c>
      <c r="D74" s="691">
        <f>B55*C74</f>
        <v>9.36</v>
      </c>
      <c r="E74" s="951"/>
    </row>
    <row r="75" spans="1:8">
      <c r="A75" s="1713" t="s">
        <v>1053</v>
      </c>
      <c r="B75" s="1714"/>
      <c r="C75" s="774"/>
      <c r="D75" s="866">
        <f>SUM(B16:B41)*Parâmetro!C13+SUM(B43:B48)*Parâmetro!C26+SUM(B50)*Parâmetro!C29+SUM(B52)*Parâmetro!C30+SUM(B54)*Parâmetro!C49</f>
        <v>0</v>
      </c>
      <c r="E75" s="951"/>
    </row>
    <row r="76" spans="1:8">
      <c r="A76" s="1713" t="s">
        <v>1054</v>
      </c>
      <c r="B76" s="1714"/>
      <c r="C76" s="868"/>
      <c r="D76" s="866">
        <f>SUM(B16:B41)*Parâmetro!D13+SUM(B43:B48)*Parâmetro!D26+SUM(B50)*Parâmetro!D29+SUM(B52)*Parâmetro!D30+SUM(B54)*Parâmetro!D49</f>
        <v>0</v>
      </c>
      <c r="E76" s="951"/>
    </row>
    <row r="77" spans="1:8" ht="13.5" thickBot="1">
      <c r="A77" s="1816" t="s">
        <v>866</v>
      </c>
      <c r="B77" s="1817"/>
      <c r="C77" s="871"/>
      <c r="D77" s="724">
        <f>B54*Parâmetro!E147</f>
        <v>742.26</v>
      </c>
    </row>
    <row r="78" spans="1:8" ht="13.5" thickBot="1">
      <c r="A78" s="1721" t="s">
        <v>282</v>
      </c>
      <c r="B78" s="1722"/>
      <c r="C78" s="1747"/>
      <c r="D78" s="726">
        <f>SUM(D70:D77)</f>
        <v>1588.62</v>
      </c>
    </row>
    <row r="79" spans="1:8">
      <c r="A79" s="1725"/>
      <c r="B79" s="1726"/>
      <c r="C79" s="1726"/>
      <c r="D79" s="649"/>
    </row>
    <row r="80" spans="1:8">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RODOVIARIOS MONTES CLAROS'!B17*'Uniforme Apoio'!BM10+'CARGO RODOVIARIOS MONTES CLAROS'!B18*'Uniforme Apoio'!BM11+'CARGO RODOVIARIOS MONTES CLAROS'!B19*'Uniforme Apoio'!BM12+'CARGO RODOVIARIOS MONTES CLAROS'!B20*'Uniforme Apoio'!BM13+'CARGO RODOVIARIOS MONTES CLAROS'!B21*'Uniforme Apoio'!BM14+'CARGO RODOVIARIOS MONTES CLAROS'!B22*'Uniforme Apoio'!BM15+'CARGO RODOVIARIOS MONTES CLAROS'!B23*'Uniforme Apoio'!BM16+'CARGO RODOVIARIOS MONTES CLAROS'!B24*'Uniforme Apoio'!BM17+'CARGO RODOVIARIOS MONTES CLAROS'!B25*'Uniforme Apoio'!BM18+'CARGO RODOVIARIOS MONTES CLAROS'!B26*'Uniforme Apoio'!BM20+'CARGO RODOVIARIOS MONTES CLAROS'!B27*'Uniforme Apoio'!BM21+'CARGO RODOVIARIOS MONTES CLAROS'!B28*'Uniforme Apoio'!BM22+'CARGO RODOVIARIOS MONTES CLAROS'!B29*'Uniforme Apoio'!BM23+'CARGO RODOVIARIOS MONTES CLAROS'!B30*'Uniforme Apoio'!BM24+'CARGO RODOVIARIOS MONTES CLAROS'!B31*'Uniforme Apoio'!BM25+'CARGO RODOVIARIOS MONTES CLAROS'!B32*'Uniforme Apoio'!BM28+'CARGO RODOVIARIOS MONTES CLAROS'!B33*'Uniforme Apoio'!BM29+'CARGO RODOVIARIOS MONTES CLAROS'!B34*'Uniforme Apoio'!BM30+'CARGO RODOVIARIOS MONTES CLAROS'!B35*'Uniforme Apoio'!BM30+'CARGO RODOVIARIOS MONTES CLAROS'!B36*'Uniforme Apoio'!BM30+'CARGO RODOVIARIOS MONTES CLAROS'!B37*'Uniforme Apoio'!BM31+'CARGO RODOVIARIOS MONTES CLAROS'!B38*'Uniforme Apoio'!BM31+'CARGO RODOVIARIOS MONTES CLAROS'!B39*'Uniforme Apoio'!BM32+'CARGO RODOVIARIOS MONTES CLAROS'!B40*'Uniforme Apoio'!BM33+'CARGO RODOVIARIOS MONTES CLAROS'!B41*'Uniforme Apoio'!BM39+'CARGO RODOVIARIOS MONTES CLAROS'!B43*'Uniforme Apoio'!BM19+'CARGO RODOVIARIOS MONTES CLAROS'!B44*'Uniforme Apoio'!BM27+'CARGO RODOVIARIOS MONTES CLAROS'!B45*'Uniforme Apoio'!BM35+'CARGO RODOVIARIOS MONTES CLAROS'!B46*'Uniforme Apoio'!BM36+'CARGO RODOVIARIOS MONTES CLAROS'!B47*'Uniforme Apoio'!BM37+'CARGO RODOVIARIOS MONTES CLAROS'!B48*'Uniforme Apoio'!BM38+'CARGO RODOVIARIOS MONTES CLAROS'!B50*'Uniforme Apoio'!BM40+'CARGO RODOVIARIOS MONTES CLAROS'!B52*'Uniforme Apoio'!BM34+'CARGO RODOVIARIOS MONTES CLAROS'!B54*'Uniforme Apoio'!BM26</f>
        <v>309.54000000000002</v>
      </c>
      <c r="E83" s="944"/>
    </row>
    <row r="84" spans="1:7">
      <c r="A84" s="1713" t="str">
        <f>'TOTALIZADORA MÓDULOS'!A286:B286</f>
        <v>B - Materiais de Consumo</v>
      </c>
      <c r="B84" s="1729"/>
      <c r="C84" s="782">
        <v>0</v>
      </c>
      <c r="D84" s="781">
        <f>'Material de consumo jardinagem'!G21*'CARGO RODOVIARIOS MONTES CLAROS'!B28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309.54000000000002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1504.36</v>
      </c>
    </row>
    <row r="93" spans="1:7">
      <c r="A93" s="1713" t="s">
        <v>289</v>
      </c>
      <c r="B93" s="1729"/>
      <c r="C93" s="920">
        <f>'BASE DE DADOS MÓDULOS 4 E 5'!C6</f>
        <v>1.4999999999999999E-2</v>
      </c>
      <c r="D93" s="789">
        <f t="shared" ref="D93:D99" si="2">$D$65*C93</f>
        <v>112.83</v>
      </c>
    </row>
    <row r="94" spans="1:7">
      <c r="A94" s="1713" t="s">
        <v>290</v>
      </c>
      <c r="B94" s="1714"/>
      <c r="C94" s="788">
        <f>'BASE DE DADOS MÓDULOS 4 E 5'!C7</f>
        <v>0.01</v>
      </c>
      <c r="D94" s="789">
        <f t="shared" si="2"/>
        <v>75.22</v>
      </c>
    </row>
    <row r="95" spans="1:7">
      <c r="A95" s="1713" t="s">
        <v>291</v>
      </c>
      <c r="B95" s="1714"/>
      <c r="C95" s="788">
        <f>'BASE DE DADOS MÓDULOS 4 E 5'!C8</f>
        <v>2E-3</v>
      </c>
      <c r="D95" s="789">
        <f t="shared" si="2"/>
        <v>15.04</v>
      </c>
    </row>
    <row r="96" spans="1:7">
      <c r="A96" s="1713" t="s">
        <v>292</v>
      </c>
      <c r="B96" s="1714"/>
      <c r="C96" s="788">
        <f>'BASE DE DADOS MÓDULOS 4 E 5'!C9</f>
        <v>2.5000000000000001E-2</v>
      </c>
      <c r="D96" s="789">
        <f t="shared" si="2"/>
        <v>188.05</v>
      </c>
      <c r="G96" s="945"/>
    </row>
    <row r="97" spans="1:7">
      <c r="A97" s="1713" t="s">
        <v>293</v>
      </c>
      <c r="B97" s="1714"/>
      <c r="C97" s="920">
        <f>'BASE DE DADOS MÓDULOS 4 E 5'!C10</f>
        <v>0.08</v>
      </c>
      <c r="D97" s="787">
        <f t="shared" si="2"/>
        <v>601.74</v>
      </c>
    </row>
    <row r="98" spans="1:7">
      <c r="A98" s="1713" t="s">
        <v>1052</v>
      </c>
      <c r="B98" s="1714"/>
      <c r="C98" s="981">
        <f>'BASE DE DADOS MÓDULOS 4 E 5'!C11</f>
        <v>0.03</v>
      </c>
      <c r="D98" s="921">
        <f t="shared" si="2"/>
        <v>225.65</v>
      </c>
    </row>
    <row r="99" spans="1:7" ht="13.5" thickBot="1">
      <c r="A99" s="1745" t="s">
        <v>294</v>
      </c>
      <c r="B99" s="1759"/>
      <c r="C99" s="922">
        <f>'BASE DE DADOS MÓDULOS 4 E 5'!C12</f>
        <v>6.0000000000000001E-3</v>
      </c>
      <c r="D99" s="787">
        <f t="shared" si="2"/>
        <v>45.13</v>
      </c>
    </row>
    <row r="100" spans="1:7" ht="13.5" thickBot="1">
      <c r="A100" s="1721" t="s">
        <v>282</v>
      </c>
      <c r="B100" s="1736"/>
      <c r="C100" s="792">
        <f>SUM(C92:C99)</f>
        <v>0.36799999999999999</v>
      </c>
      <c r="D100" s="784">
        <f>SUM(D92:D99)</f>
        <v>2768.02</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626.57000000000005</v>
      </c>
    </row>
    <row r="104" spans="1:7">
      <c r="A104" s="1713" t="s">
        <v>297</v>
      </c>
      <c r="B104" s="1729"/>
      <c r="C104" s="428">
        <f>'BASE DE DADOS MÓDULOS 4 E 5'!C17</f>
        <v>2.7799999999999998E-2</v>
      </c>
      <c r="D104" s="798">
        <f>C104*D65</f>
        <v>209.11</v>
      </c>
    </row>
    <row r="105" spans="1:7">
      <c r="A105" s="1750" t="s">
        <v>298</v>
      </c>
      <c r="B105" s="1751"/>
      <c r="C105" s="988">
        <f>SUM(C103:C104)</f>
        <v>0.1111</v>
      </c>
      <c r="D105" s="800">
        <f>SUM(D103:D104)</f>
        <v>835.68</v>
      </c>
    </row>
    <row r="106" spans="1:7" ht="13.5" thickBot="1">
      <c r="A106" s="1745" t="s">
        <v>299</v>
      </c>
      <c r="B106" s="1759"/>
      <c r="C106" s="959">
        <f>'BASE DE DADOS MÓDULOS 4 E 5'!C19</f>
        <v>4.0899999999999999E-2</v>
      </c>
      <c r="D106" s="826">
        <f>D65*C106</f>
        <v>307.64</v>
      </c>
      <c r="F106" s="960"/>
      <c r="G106" s="961"/>
    </row>
    <row r="107" spans="1:7" ht="13.5" thickBot="1">
      <c r="A107" s="803" t="s">
        <v>282</v>
      </c>
      <c r="B107" s="872"/>
      <c r="C107" s="812">
        <f>SUM(C105:C106)</f>
        <v>0.152</v>
      </c>
      <c r="D107" s="806">
        <f>SUM(D105+D106)</f>
        <v>1143.32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9.7799999999999994</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3.76</v>
      </c>
    </row>
    <row r="112" spans="1:7" ht="13.5" thickBot="1">
      <c r="A112" s="810" t="s">
        <v>282</v>
      </c>
      <c r="B112" s="811"/>
      <c r="C112" s="805">
        <f>SUM(C110:C111)</f>
        <v>1.8E-3</v>
      </c>
      <c r="D112" s="726">
        <f>SUM(D110:D111)</f>
        <v>13.54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56.41</v>
      </c>
    </row>
    <row r="116" spans="1:6">
      <c r="A116" s="1713" t="s">
        <v>338</v>
      </c>
      <c r="B116" s="1729"/>
      <c r="C116" s="927">
        <f>'BASE DE DADOS MÓDULOS 4 E 5'!C29</f>
        <v>5.9999999999999995E-4</v>
      </c>
      <c r="D116" s="787">
        <f t="shared" si="3"/>
        <v>4.51</v>
      </c>
    </row>
    <row r="117" spans="1:6">
      <c r="A117" s="1713" t="s">
        <v>302</v>
      </c>
      <c r="B117" s="1729"/>
      <c r="C117" s="814">
        <f>'BASE DE DADOS MÓDULOS 4 E 5'!C30</f>
        <v>2.9999999999999997E-4</v>
      </c>
      <c r="D117" s="787">
        <f t="shared" si="3"/>
        <v>2.2599999999999998</v>
      </c>
    </row>
    <row r="118" spans="1:6">
      <c r="A118" s="1713" t="s">
        <v>303</v>
      </c>
      <c r="B118" s="1729"/>
      <c r="C118" s="814">
        <f>'BASE DE DADOS MÓDULOS 4 E 5'!C31</f>
        <v>3.5000000000000001E-3</v>
      </c>
      <c r="D118" s="787">
        <f t="shared" si="3"/>
        <v>26.33</v>
      </c>
    </row>
    <row r="119" spans="1:6">
      <c r="A119" s="1713" t="s">
        <v>304</v>
      </c>
      <c r="B119" s="1729"/>
      <c r="C119" s="814">
        <f>'BASE DE DADOS MÓDULOS 4 E 5'!C32</f>
        <v>1.2999999999999999E-3</v>
      </c>
      <c r="D119" s="787">
        <f t="shared" si="3"/>
        <v>9.7799999999999994</v>
      </c>
    </row>
    <row r="120" spans="1:6">
      <c r="A120" s="1713" t="s">
        <v>315</v>
      </c>
      <c r="B120" s="1714"/>
      <c r="C120" s="927">
        <f>'BASE DE DADOS MÓDULOS 4 E 5'!C33</f>
        <v>4.2999999999999997E-2</v>
      </c>
      <c r="D120" s="787">
        <f t="shared" si="3"/>
        <v>323.44</v>
      </c>
    </row>
    <row r="121" spans="1:6" ht="13.5" thickBot="1">
      <c r="A121" s="816" t="s">
        <v>339</v>
      </c>
      <c r="B121" s="817"/>
      <c r="C121" s="967">
        <f>'BASE DE DADOS MÓDULOS 4 E 5'!C34</f>
        <v>1.6999999999999999E-3</v>
      </c>
      <c r="D121" s="819">
        <f t="shared" si="3"/>
        <v>12.79</v>
      </c>
    </row>
    <row r="122" spans="1:6" ht="13.5" thickBot="1">
      <c r="A122" s="810" t="s">
        <v>282</v>
      </c>
      <c r="B122" s="811"/>
      <c r="C122" s="812">
        <f>SUM(C115:C121)</f>
        <v>5.79E-2</v>
      </c>
      <c r="D122" s="829">
        <f>SUM(D115:D121)</f>
        <v>435.52</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626.57000000000005</v>
      </c>
    </row>
    <row r="126" spans="1:6">
      <c r="A126" s="1713" t="s">
        <v>317</v>
      </c>
      <c r="B126" s="1714"/>
      <c r="C126" s="927">
        <f>'BASE DE DADOS MÓDULOS 4 E 5'!C39</f>
        <v>1.3899999999999999E-2</v>
      </c>
      <c r="D126" s="789">
        <f>C126*$D$65</f>
        <v>104.55</v>
      </c>
    </row>
    <row r="127" spans="1:6">
      <c r="A127" s="1713" t="s">
        <v>786</v>
      </c>
      <c r="B127" s="1714"/>
      <c r="C127" s="814">
        <f>'BASE DE DADOS MÓDULOS 4 E 5'!C40</f>
        <v>8.3999999999999995E-3</v>
      </c>
      <c r="D127" s="789">
        <f>C127*$D$65</f>
        <v>63.18</v>
      </c>
    </row>
    <row r="128" spans="1:6">
      <c r="A128" s="1713" t="s">
        <v>784</v>
      </c>
      <c r="B128" s="1729"/>
      <c r="C128" s="814">
        <f>'BASE DE DADOS MÓDULOS 4 E 5'!C41</f>
        <v>3.3E-3</v>
      </c>
      <c r="D128" s="789">
        <f>C128*$D$65</f>
        <v>24.82</v>
      </c>
    </row>
    <row r="129" spans="1:7">
      <c r="A129" s="1713" t="s">
        <v>860</v>
      </c>
      <c r="B129" s="1729"/>
      <c r="C129" s="814">
        <f>'BASE DE DADOS MÓDULOS 4 E 5'!C42</f>
        <v>0</v>
      </c>
      <c r="D129" s="789">
        <f>C129*$D$65</f>
        <v>0</v>
      </c>
    </row>
    <row r="130" spans="1:7">
      <c r="A130" s="1750" t="s">
        <v>318</v>
      </c>
      <c r="B130" s="1751"/>
      <c r="C130" s="929">
        <f>SUM(C125:C129)</f>
        <v>0.1089</v>
      </c>
      <c r="D130" s="930">
        <f>SUM(D125:D129)</f>
        <v>819.12</v>
      </c>
    </row>
    <row r="131" spans="1:7" ht="13.5" thickBot="1">
      <c r="A131" s="1745" t="s">
        <v>785</v>
      </c>
      <c r="B131" s="1746"/>
      <c r="C131" s="931">
        <f>'BASE DE DADOS MÓDULOS 4 E 5'!C44</f>
        <v>4.0099999999999997E-2</v>
      </c>
      <c r="D131" s="826">
        <f>C131*D65</f>
        <v>301.62</v>
      </c>
    </row>
    <row r="132" spans="1:7" ht="13.5" thickBot="1">
      <c r="A132" s="803" t="s">
        <v>282</v>
      </c>
      <c r="B132" s="872"/>
      <c r="C132" s="812">
        <f>SUM(C130:C131)</f>
        <v>0.14899999999999999</v>
      </c>
      <c r="D132" s="829">
        <f>D130+D131</f>
        <v>1120.74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2768.02</v>
      </c>
    </row>
    <row r="136" spans="1:7">
      <c r="A136" s="1713" t="s">
        <v>295</v>
      </c>
      <c r="B136" s="1714"/>
      <c r="C136" s="831">
        <f>C105+C106</f>
        <v>0.152</v>
      </c>
      <c r="D136" s="798">
        <f>D107</f>
        <v>1143.32</v>
      </c>
    </row>
    <row r="137" spans="1:7">
      <c r="A137" s="1713" t="s">
        <v>300</v>
      </c>
      <c r="B137" s="1729"/>
      <c r="C137" s="832">
        <f>C110+C111</f>
        <v>1.8E-3</v>
      </c>
      <c r="D137" s="798">
        <f>D112</f>
        <v>13.54</v>
      </c>
    </row>
    <row r="138" spans="1:7">
      <c r="A138" s="1713" t="s">
        <v>301</v>
      </c>
      <c r="B138" s="1729"/>
      <c r="C138" s="832">
        <f>SUM(C115:C121)</f>
        <v>5.79E-2</v>
      </c>
      <c r="D138" s="798">
        <f>D122</f>
        <v>435.52</v>
      </c>
    </row>
    <row r="139" spans="1:7" ht="13.5" thickBot="1">
      <c r="A139" s="1745" t="s">
        <v>321</v>
      </c>
      <c r="B139" s="1746"/>
      <c r="C139" s="833">
        <f>SUM(C130:C131)</f>
        <v>0.14899999999999999</v>
      </c>
      <c r="D139" s="826">
        <f>D132</f>
        <v>1120.74</v>
      </c>
    </row>
    <row r="140" spans="1:7" ht="13.5" thickBot="1">
      <c r="A140" s="1721" t="s">
        <v>282</v>
      </c>
      <c r="B140" s="1736"/>
      <c r="C140" s="792">
        <f>SUM(C135:C139)</f>
        <v>0.72870000000000001</v>
      </c>
      <c r="D140" s="784">
        <f>SUM(D135:D139)</f>
        <v>5481.14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618.80999999999995</v>
      </c>
    </row>
    <row r="146" spans="1:6">
      <c r="A146" s="840" t="s">
        <v>325</v>
      </c>
      <c r="B146" s="968" t="s">
        <v>287</v>
      </c>
      <c r="C146" s="879" t="s">
        <v>287</v>
      </c>
      <c r="D146" s="789"/>
    </row>
    <row r="147" spans="1:6">
      <c r="A147" s="840" t="s">
        <v>326</v>
      </c>
      <c r="B147" s="933">
        <f>'BASE DE DADOS MÓDULOS 4 E 5'!B60</f>
        <v>7.6</v>
      </c>
      <c r="C147" s="841">
        <f>((100/((100-$B$152)%)-100)*B147)/$B$152</f>
        <v>8.66</v>
      </c>
      <c r="D147" s="789">
        <f>(D140+D87+D78+D65+D145+D153)*C147%</f>
        <v>1381.89</v>
      </c>
    </row>
    <row r="148" spans="1:6">
      <c r="A148" s="840" t="s">
        <v>327</v>
      </c>
      <c r="B148" s="934">
        <f>'BASE DE DADOS MÓDULOS 4 E 5'!B61</f>
        <v>1.65</v>
      </c>
      <c r="C148" s="841">
        <f>((100/((100-$B$152)%)-100)*B148)/$B$152</f>
        <v>1.88</v>
      </c>
      <c r="D148" s="789">
        <f>(D153+D145+D140+D87+D78+D65)*C148%</f>
        <v>300</v>
      </c>
    </row>
    <row r="149" spans="1:6">
      <c r="A149" s="840" t="s">
        <v>328</v>
      </c>
      <c r="B149" s="879"/>
      <c r="C149" s="841"/>
      <c r="D149" s="789">
        <f>((D65+D78+D87+D140+D145+D153)*$C$149)%</f>
        <v>0</v>
      </c>
    </row>
    <row r="150" spans="1:6">
      <c r="A150" s="840" t="s">
        <v>329</v>
      </c>
      <c r="B150" s="935">
        <f>100*'ISS APOIO'!B76</f>
        <v>3</v>
      </c>
      <c r="C150" s="841">
        <f>((100/((100-$B$152)%)-100)*B150)/$B$152</f>
        <v>3.42</v>
      </c>
      <c r="D150" s="789">
        <f>(D153+D145+D140+D87+D78+D65)*C150%</f>
        <v>545.74</v>
      </c>
    </row>
    <row r="151" spans="1:6">
      <c r="A151" s="840" t="s">
        <v>330</v>
      </c>
      <c r="B151" s="879"/>
      <c r="C151" s="841"/>
      <c r="D151" s="789">
        <f>((D65+D78+D87+D140+D145+D153)*$C$151)%</f>
        <v>0</v>
      </c>
    </row>
    <row r="152" spans="1:6">
      <c r="A152" s="840" t="s">
        <v>331</v>
      </c>
      <c r="B152" s="880">
        <f>SUM(B147:B151)</f>
        <v>12.25</v>
      </c>
      <c r="C152" s="881">
        <f>SUM(C147:C151)</f>
        <v>13.96</v>
      </c>
      <c r="D152" s="882">
        <f>SUM(D147:D151)</f>
        <v>2227.63</v>
      </c>
    </row>
    <row r="153" spans="1:6" ht="13.5" thickBot="1">
      <c r="A153" s="844" t="s">
        <v>332</v>
      </c>
      <c r="B153" s="936">
        <f>'BASE DE DADOS MÓDULOS 4 E 5'!B66</f>
        <v>145.76</v>
      </c>
      <c r="C153" s="883"/>
      <c r="D153" s="884">
        <f>B153*B55</f>
        <v>437.28</v>
      </c>
    </row>
    <row r="154" spans="1:6" ht="13.5" thickBot="1">
      <c r="A154" s="1721" t="s">
        <v>282</v>
      </c>
      <c r="B154" s="1818"/>
      <c r="C154" s="1723"/>
      <c r="D154" s="806">
        <f>D145+D152+D153</f>
        <v>3283.72</v>
      </c>
      <c r="E154" s="949"/>
      <c r="F154" s="944"/>
    </row>
    <row r="155" spans="1:6" ht="13.5" thickBot="1">
      <c r="A155" s="1724"/>
      <c r="B155" s="1724"/>
      <c r="C155" s="1724"/>
      <c r="D155" s="834"/>
    </row>
    <row r="156" spans="1:6" ht="13.5" thickBot="1">
      <c r="A156" s="1721" t="s">
        <v>333</v>
      </c>
      <c r="B156" s="1722"/>
      <c r="C156" s="1723"/>
      <c r="D156" s="806">
        <f>D65+D78+D87+D140+D154</f>
        <v>18184.830000000002</v>
      </c>
      <c r="E156" s="944"/>
      <c r="F156" s="944"/>
    </row>
    <row r="158" spans="1:6">
      <c r="D158" s="970">
        <f>D156*12</f>
        <v>218217.96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59.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K38" sqref="K38"/>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605</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CCT!AM53</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26"/>
      <c r="D22" s="679">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Parâmetro!G49</f>
        <v>14</v>
      </c>
      <c r="D28" s="771">
        <f>((20*C28)-1)*C13</f>
        <v>279</v>
      </c>
      <c r="E28" s="989"/>
    </row>
    <row r="29" spans="1:5">
      <c r="A29" s="1713" t="s">
        <v>279</v>
      </c>
      <c r="B29" s="1729"/>
      <c r="C29" s="770">
        <f>Parâmetro!E105</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Parâmetro!C49</f>
        <v>0</v>
      </c>
      <c r="D32" s="691">
        <f>$C$13*C32</f>
        <v>0</v>
      </c>
      <c r="E32" s="989"/>
    </row>
    <row r="33" spans="1:10">
      <c r="A33" s="1713" t="s">
        <v>1054</v>
      </c>
      <c r="B33" s="1714"/>
      <c r="C33" s="774">
        <f>Parâmetro!D49</f>
        <v>0</v>
      </c>
      <c r="D33" s="686">
        <f>$C$13*C33</f>
        <v>0</v>
      </c>
      <c r="E33" s="989"/>
    </row>
    <row r="34" spans="1:10" ht="13.5" thickBot="1">
      <c r="A34" s="1816" t="s">
        <v>866</v>
      </c>
      <c r="B34" s="1839"/>
      <c r="C34" s="778">
        <f>Parâmetro!E147</f>
        <v>247.42</v>
      </c>
      <c r="D34" s="809">
        <f>C34*C13</f>
        <v>247.42</v>
      </c>
      <c r="E34" s="989"/>
    </row>
    <row r="35" spans="1:10" ht="13.5" thickBot="1">
      <c r="A35" s="1823" t="s">
        <v>282</v>
      </c>
      <c r="B35" s="1824"/>
      <c r="C35" s="1841"/>
      <c r="D35" s="1033">
        <f>SUM(D27:D34)</f>
        <v>529.54</v>
      </c>
      <c r="E35" s="989"/>
    </row>
    <row r="36" spans="1:10">
      <c r="A36" s="1725"/>
      <c r="B36" s="1726"/>
      <c r="C36" s="1726"/>
      <c r="D36" s="649"/>
      <c r="E36" s="989"/>
    </row>
    <row r="37" spans="1:10">
      <c r="A37" s="1727" t="s">
        <v>283</v>
      </c>
      <c r="B37" s="1728"/>
      <c r="C37" s="1728"/>
      <c r="D37" s="1728"/>
      <c r="E37" s="989"/>
    </row>
    <row r="38" spans="1:10" ht="13.5" thickBot="1">
      <c r="A38" s="1734"/>
      <c r="B38" s="1735"/>
      <c r="C38" s="1755"/>
      <c r="D38" s="649"/>
      <c r="E38" s="989"/>
    </row>
    <row r="39" spans="1:10" ht="13.5" thickBot="1">
      <c r="A39" s="1823" t="s">
        <v>284</v>
      </c>
      <c r="B39" s="1824"/>
      <c r="C39" s="998" t="s">
        <v>975</v>
      </c>
      <c r="D39" s="995" t="s">
        <v>267</v>
      </c>
      <c r="E39" s="989"/>
    </row>
    <row r="40" spans="1:10">
      <c r="A40" s="1748" t="str">
        <f>'TOTALIZADORA MÓDULOS'!A285:B285</f>
        <v>A - Uniformes e EPIs</v>
      </c>
      <c r="B40" s="1749"/>
      <c r="C40" s="780">
        <f>'Uniforme Apoio'!BM26</f>
        <v>103.18</v>
      </c>
      <c r="D40" s="781">
        <f>C40*$C$13</f>
        <v>103.18</v>
      </c>
      <c r="E40" s="989"/>
    </row>
    <row r="41" spans="1:10">
      <c r="A41" s="1713" t="str">
        <f>'TOTALIZADORA MÓDULOS'!A286:B286</f>
        <v>B - Materiais de Consumo</v>
      </c>
      <c r="B41" s="1729"/>
      <c r="C41" s="782">
        <v>0</v>
      </c>
      <c r="D41" s="781">
        <f>C41*$C$13</f>
        <v>0</v>
      </c>
      <c r="E41" s="989"/>
    </row>
    <row r="42" spans="1:10">
      <c r="A42" s="1713" t="str">
        <f>'TOTALIZADORA MÓDULOS'!A287:B287</f>
        <v>C - Máquinas e Equipamentos (depreciação)</v>
      </c>
      <c r="B42" s="1729"/>
      <c r="C42" s="782">
        <v>0</v>
      </c>
      <c r="D42" s="781">
        <f>C42*$C$13</f>
        <v>0</v>
      </c>
      <c r="E42" s="999"/>
      <c r="J42" s="945"/>
    </row>
    <row r="43" spans="1:10" ht="13.5" thickBot="1">
      <c r="A43" s="1713" t="str">
        <f>'TOTALIZADORA MÓDULOS'!A288:B288</f>
        <v>D - Produtos de Limpeza</v>
      </c>
      <c r="B43" s="1729"/>
      <c r="C43" s="783">
        <v>0</v>
      </c>
      <c r="D43" s="781">
        <f>C43*$C$13</f>
        <v>0</v>
      </c>
      <c r="E43" s="989"/>
    </row>
    <row r="44" spans="1:10" ht="13.5" thickBot="1">
      <c r="A44" s="1823" t="s">
        <v>282</v>
      </c>
      <c r="B44" s="1824"/>
      <c r="C44" s="1826"/>
      <c r="D44" s="1001">
        <f>SUM(D40:D43)</f>
        <v>103.18</v>
      </c>
      <c r="E44" s="989"/>
    </row>
    <row r="45" spans="1:10">
      <c r="A45" s="1725"/>
      <c r="B45" s="1726"/>
      <c r="C45" s="1726"/>
      <c r="D45" s="649"/>
      <c r="E45" s="989"/>
    </row>
    <row r="46" spans="1:10">
      <c r="A46" s="1727" t="s">
        <v>285</v>
      </c>
      <c r="B46" s="1728"/>
      <c r="C46" s="1728"/>
      <c r="D46" s="1728"/>
      <c r="E46" s="989"/>
    </row>
    <row r="47" spans="1:10" ht="13.5" thickBot="1">
      <c r="A47" s="1734"/>
      <c r="B47" s="1735"/>
      <c r="C47" s="1755"/>
      <c r="D47" s="649"/>
      <c r="E47" s="989"/>
    </row>
    <row r="48" spans="1:10"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920">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873">
        <f>'BASE DE DADOS MÓDULOS 4 E 5'!C19</f>
        <v>4.0899999999999999E-2</v>
      </c>
      <c r="D63" s="884">
        <f>D22*C63</f>
        <v>102.55</v>
      </c>
      <c r="E63" s="989"/>
    </row>
    <row r="64" spans="1:6"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04" t="s">
        <v>282</v>
      </c>
      <c r="B69" s="1009"/>
      <c r="C69" s="1006">
        <f>SUM(C67:C68)</f>
        <v>1.8E-3</v>
      </c>
      <c r="D69" s="997">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927">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927">
        <f>'BASE DE DADOS MÓDULOS 4 E 5'!C33</f>
        <v>4.2999999999999997E-2</v>
      </c>
      <c r="D77" s="787">
        <f t="shared" si="1"/>
        <v>107.81</v>
      </c>
      <c r="E77" s="989"/>
    </row>
    <row r="78" spans="1:7" ht="13.5" thickBot="1">
      <c r="A78" s="816" t="s">
        <v>339</v>
      </c>
      <c r="B78" s="817"/>
      <c r="C78" s="815">
        <f>'BASE DE DADOS MÓDULOS 4 E 5'!C34</f>
        <v>1.6999999999999999E-3</v>
      </c>
      <c r="D78" s="819">
        <f t="shared" si="1"/>
        <v>4.26</v>
      </c>
      <c r="E78" s="989"/>
    </row>
    <row r="79" spans="1:7" ht="13.5" thickBot="1">
      <c r="A79" s="1004" t="s">
        <v>282</v>
      </c>
      <c r="B79" s="1009"/>
      <c r="C79" s="1003">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208.86</v>
      </c>
      <c r="E82" s="989"/>
    </row>
    <row r="83" spans="1:6">
      <c r="A83" s="1713" t="s">
        <v>317</v>
      </c>
      <c r="B83" s="1714"/>
      <c r="C83" s="814">
        <f>'BASE DE DADOS MÓDULOS 4 E 5'!C39</f>
        <v>1.3899999999999999E-2</v>
      </c>
      <c r="D83" s="789">
        <f>C83*$D$22</f>
        <v>34.85</v>
      </c>
      <c r="E83" s="989"/>
    </row>
    <row r="84" spans="1:6">
      <c r="A84" s="1713" t="s">
        <v>783</v>
      </c>
      <c r="B84" s="1714"/>
      <c r="C84" s="927">
        <f>'BASE DE DADOS MÓDULOS 4 E 5'!C40</f>
        <v>8.3999999999999995E-3</v>
      </c>
      <c r="D84" s="789">
        <f>C84*$D$22</f>
        <v>21.06</v>
      </c>
      <c r="E84" s="989"/>
    </row>
    <row r="85" spans="1:6">
      <c r="A85" s="1713" t="s">
        <v>784</v>
      </c>
      <c r="B85" s="1729"/>
      <c r="C85" s="815">
        <f>'BASE DE DADOS MÓDULOS 4 E 5'!C41</f>
        <v>3.3E-3</v>
      </c>
      <c r="D85" s="789">
        <f>C85*$D$22</f>
        <v>8.27</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460.63</v>
      </c>
      <c r="E104" s="989"/>
    </row>
    <row r="105" spans="1:7">
      <c r="A105" s="840" t="s">
        <v>327</v>
      </c>
      <c r="B105" s="841">
        <f>'BASE DE DADOS MÓDULOS 4 E 5'!B61</f>
        <v>1.65</v>
      </c>
      <c r="C105" s="1019">
        <f>((100/((100-$B$109)%)-100)*B105)/$B$109</f>
        <v>1.88</v>
      </c>
      <c r="D105" s="842">
        <f>((D22+D35+D44+D97+D102+D110)*$C$105)%</f>
        <v>100</v>
      </c>
      <c r="E105" s="989"/>
    </row>
    <row r="106" spans="1:7">
      <c r="A106" s="840" t="s">
        <v>328</v>
      </c>
      <c r="B106" s="841"/>
      <c r="C106" s="1019"/>
      <c r="D106" s="842">
        <f>((D22+D35+D44+D97+D102+D110)*$C$106)%</f>
        <v>0</v>
      </c>
      <c r="E106" s="989"/>
    </row>
    <row r="107" spans="1:7">
      <c r="A107" s="840" t="s">
        <v>329</v>
      </c>
      <c r="B107" s="841">
        <f>100*'ISS APOIO'!B76</f>
        <v>3</v>
      </c>
      <c r="C107" s="1019">
        <f>((100/((100-$B$109)%)-100)*B107)/$B$109</f>
        <v>3.42</v>
      </c>
      <c r="D107" s="842">
        <f>((D22+D35+D44+D97+D102+D110)*$C$107)%</f>
        <v>181.91</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742.54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1094.57</v>
      </c>
      <c r="E111" s="989"/>
    </row>
    <row r="112" spans="1:7" ht="13.5" thickBot="1">
      <c r="A112" s="1724"/>
      <c r="B112" s="1724"/>
      <c r="C112" s="1724"/>
      <c r="D112" s="834"/>
      <c r="E112" s="989"/>
    </row>
    <row r="113" spans="1:5" ht="13.5" thickBot="1">
      <c r="A113" s="1823" t="s">
        <v>333</v>
      </c>
      <c r="B113" s="1824"/>
      <c r="C113" s="1825"/>
      <c r="D113" s="1010">
        <f>D22+D35+D44+D97+D111</f>
        <v>6061.58</v>
      </c>
      <c r="E113" s="989"/>
    </row>
    <row r="115" spans="1:5">
      <c r="D115" s="970">
        <f>D113*12</f>
        <v>72738.960000000006</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B101:C101"/>
    <mergeCell ref="A83:B83"/>
    <mergeCell ref="A84:B84"/>
    <mergeCell ref="A85:B85"/>
    <mergeCell ref="A98:C98"/>
    <mergeCell ref="A112:C112"/>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0.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G28" sqref="G28"/>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89</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985</v>
      </c>
    </row>
    <row r="6" spans="1:4">
      <c r="A6" s="1704" t="s">
        <v>262</v>
      </c>
      <c r="B6" s="1705"/>
      <c r="C6" s="1706"/>
      <c r="D6" s="857"/>
    </row>
    <row r="7" spans="1:4" ht="38.25">
      <c r="A7" s="1704" t="s">
        <v>263</v>
      </c>
      <c r="B7" s="1705"/>
      <c r="C7" s="1706"/>
      <c r="D7" s="647" t="s">
        <v>1024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90</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CCT!AX54</f>
        <v>2</v>
      </c>
      <c r="C35" s="909">
        <f>CCT!AW54</f>
        <v>1134.79</v>
      </c>
      <c r="D35" s="910">
        <f t="shared" si="0"/>
        <v>2269.58</v>
      </c>
    </row>
    <row r="36" spans="1:4">
      <c r="A36" s="942" t="s">
        <v>856</v>
      </c>
      <c r="B36" s="943">
        <f>CCT!AZ54</f>
        <v>2</v>
      </c>
      <c r="C36" s="909">
        <f>CCT!AY54</f>
        <v>1134.79</v>
      </c>
      <c r="D36" s="910">
        <f t="shared" si="0"/>
        <v>2269.58</v>
      </c>
    </row>
    <row r="37" spans="1:4">
      <c r="A37" s="688" t="s">
        <v>677</v>
      </c>
      <c r="B37" s="689">
        <v>0</v>
      </c>
      <c r="C37" s="690">
        <v>0</v>
      </c>
      <c r="D37" s="755">
        <f t="shared" si="0"/>
        <v>0</v>
      </c>
    </row>
    <row r="38" spans="1:4">
      <c r="A38" s="942" t="s">
        <v>678</v>
      </c>
      <c r="B38" s="908">
        <f>CCT!BD54</f>
        <v>1</v>
      </c>
      <c r="C38" s="909">
        <f>CCT!BC54</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28</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8" ht="30" customHeight="1" thickBot="1">
      <c r="A49" s="1891" t="s">
        <v>757</v>
      </c>
      <c r="B49" s="1891"/>
      <c r="C49" s="1891"/>
      <c r="D49" s="1891"/>
    </row>
    <row r="50" spans="1:8" ht="13.5" thickBot="1">
      <c r="A50" s="655" t="s">
        <v>534</v>
      </c>
      <c r="B50" s="656">
        <v>0</v>
      </c>
      <c r="C50" s="736">
        <v>0</v>
      </c>
      <c r="D50" s="658">
        <f>B50*C50</f>
        <v>0</v>
      </c>
      <c r="F50" s="944"/>
      <c r="G50" s="944"/>
    </row>
    <row r="51" spans="1:8" ht="27" customHeight="1" thickBot="1">
      <c r="A51" s="1891" t="s">
        <v>91</v>
      </c>
      <c r="B51" s="1891"/>
      <c r="C51" s="1891"/>
      <c r="D51" s="1891"/>
    </row>
    <row r="52" spans="1:8" ht="13.5" thickBot="1">
      <c r="A52" s="655" t="s">
        <v>936</v>
      </c>
      <c r="B52" s="656">
        <v>0</v>
      </c>
      <c r="C52" s="736">
        <v>0</v>
      </c>
      <c r="D52" s="658">
        <f>B52*C52</f>
        <v>0</v>
      </c>
    </row>
    <row r="53" spans="1:8" ht="27" customHeight="1" thickBot="1">
      <c r="A53" s="1891" t="s">
        <v>372</v>
      </c>
      <c r="B53" s="1891"/>
      <c r="C53" s="1891"/>
      <c r="D53" s="1891"/>
    </row>
    <row r="54" spans="1:8" ht="13.5" thickBot="1">
      <c r="A54" s="977" t="s">
        <v>919</v>
      </c>
      <c r="B54" s="978">
        <f>CCT!AN55</f>
        <v>1</v>
      </c>
      <c r="C54" s="979">
        <f>CCT!AM55</f>
        <v>2507.27</v>
      </c>
      <c r="D54" s="980">
        <f>B54*C54</f>
        <v>2507.27</v>
      </c>
    </row>
    <row r="55" spans="1:8" ht="13.5" thickBot="1">
      <c r="A55" s="663" t="s">
        <v>533</v>
      </c>
      <c r="B55" s="725">
        <f>SUM(B16:B41,B43:B48,B50,B52,B54)</f>
        <v>6</v>
      </c>
      <c r="C55" s="751"/>
      <c r="D55" s="726">
        <f>SUM(D16:D41,D43:D48,D50,D52,D54)</f>
        <v>8277.74</v>
      </c>
      <c r="E55" s="945"/>
    </row>
    <row r="56" spans="1:8">
      <c r="A56" s="984"/>
      <c r="B56" s="887"/>
      <c r="C56" s="888" t="s">
        <v>975</v>
      </c>
      <c r="D56" s="889" t="s">
        <v>267</v>
      </c>
      <c r="E56" s="945"/>
    </row>
    <row r="57" spans="1:8">
      <c r="A57" s="1713" t="s">
        <v>841</v>
      </c>
      <c r="B57" s="1714"/>
      <c r="C57" s="890">
        <f>30%</f>
        <v>0.3</v>
      </c>
      <c r="D57" s="691">
        <f>C57*D26</f>
        <v>0</v>
      </c>
    </row>
    <row r="58" spans="1:8">
      <c r="A58" s="1713" t="s">
        <v>269</v>
      </c>
      <c r="B58" s="1714"/>
      <c r="C58" s="770">
        <f>0.2*788</f>
        <v>157.6</v>
      </c>
      <c r="D58" s="691">
        <f>C58*(B21+B28+B29+B31+B33)</f>
        <v>0</v>
      </c>
    </row>
    <row r="59" spans="1:8">
      <c r="A59" s="1713" t="s">
        <v>270</v>
      </c>
      <c r="B59" s="1714"/>
      <c r="C59" s="890">
        <f>1/220*0.2*10.282*15.5</f>
        <v>0.1449</v>
      </c>
      <c r="D59" s="691">
        <f>C59*(D36)</f>
        <v>328.86</v>
      </c>
      <c r="G59" s="945"/>
    </row>
    <row r="60" spans="1:8">
      <c r="A60" s="1713" t="s">
        <v>271</v>
      </c>
      <c r="B60" s="1714"/>
      <c r="C60" s="890">
        <v>0</v>
      </c>
      <c r="D60" s="691">
        <f>C60*D36</f>
        <v>0</v>
      </c>
      <c r="E60" s="946"/>
      <c r="F60" s="947"/>
      <c r="G60" s="947"/>
    </row>
    <row r="61" spans="1:8">
      <c r="A61" s="1713" t="s">
        <v>272</v>
      </c>
      <c r="B61" s="1729"/>
      <c r="C61" s="824"/>
      <c r="D61" s="691">
        <v>0</v>
      </c>
      <c r="E61" s="948"/>
      <c r="F61" s="948"/>
    </row>
    <row r="62" spans="1:8">
      <c r="A62" s="1713" t="s">
        <v>273</v>
      </c>
      <c r="B62" s="1729"/>
      <c r="C62" s="824"/>
      <c r="D62" s="691">
        <f>(D34/220*20)+((D35+D35*C63)/220*15.5)+((D36+D36*C63)/220*1.2*15.5)</f>
        <v>361.39</v>
      </c>
    </row>
    <row r="63" spans="1:8">
      <c r="A63" s="1900" t="s">
        <v>335</v>
      </c>
      <c r="B63" s="1729"/>
      <c r="C63" s="824">
        <f>(1/220*12*6/12)</f>
        <v>2.7300000000000001E-2</v>
      </c>
      <c r="D63" s="686">
        <f>C63*(D35+D36)</f>
        <v>123.92</v>
      </c>
      <c r="H63" s="945"/>
    </row>
    <row r="64" spans="1:8" ht="13.5" thickBot="1">
      <c r="A64" s="869" t="s">
        <v>882</v>
      </c>
      <c r="B64" s="870"/>
      <c r="C64" s="983"/>
      <c r="D64" s="724">
        <v>0</v>
      </c>
    </row>
    <row r="65" spans="1:7" ht="13.5" thickBot="1">
      <c r="A65" s="1721" t="s">
        <v>274</v>
      </c>
      <c r="B65" s="1722"/>
      <c r="C65" s="1736"/>
      <c r="D65" s="666">
        <f>SUM(D55,D57:D63)</f>
        <v>9091.91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SUM(B16:B41)*(Parâmetro!G28*20-1)+SUM(B43:B48)*(Parâmetro!G26*20-1)+SUM(B50)*(Parâmetro!G29*20-1)+SUM(B52)*(Parâmetro!G30*20-1)+SUM(B54)*(Parâmetro!G35*20-1)</f>
        <v>1674</v>
      </c>
      <c r="E71" s="863"/>
      <c r="F71" s="951"/>
    </row>
    <row r="72" spans="1:7">
      <c r="A72" s="1713" t="s">
        <v>279</v>
      </c>
      <c r="B72" s="1729"/>
      <c r="C72" s="770">
        <f>Parâmetro!E108</f>
        <v>3.1</v>
      </c>
      <c r="D72" s="864">
        <f>(2*C72*20*SUM(B16:B41,B43:B48,B50,B52))-(IF(SUM(D16:D41,D43:D48,D50,D52)*6%&lt;=(2*C72*20*SUM(B16:B41,B43:B48,B50,B52)),SUM(D16:D41,D43:D48,D50,D52)*6%,(2*C72*20*SUM(B16:B41,B43:B48,B50,B52))))+(2*C72*20*B54)-(IF(D54*6%&lt;=(2*C72*20*B54),D54*6%,(2*C72*20*B54)))</f>
        <v>273.77</v>
      </c>
      <c r="E72" s="951"/>
    </row>
    <row r="73" spans="1:7">
      <c r="A73" s="1713" t="s">
        <v>280</v>
      </c>
      <c r="B73" s="1714"/>
      <c r="C73" s="865"/>
      <c r="D73" s="691">
        <f>$C$13*C73</f>
        <v>0</v>
      </c>
      <c r="E73" s="952"/>
    </row>
    <row r="74" spans="1:7">
      <c r="A74" s="1713" t="s">
        <v>281</v>
      </c>
      <c r="B74" s="1714"/>
      <c r="C74" s="773">
        <f>Parâmetro!C152</f>
        <v>3.12</v>
      </c>
      <c r="D74" s="691">
        <f>B55*C74</f>
        <v>18.72</v>
      </c>
      <c r="E74" s="951"/>
    </row>
    <row r="75" spans="1:7">
      <c r="A75" s="1713" t="s">
        <v>1053</v>
      </c>
      <c r="B75" s="1714"/>
      <c r="C75" s="774"/>
      <c r="D75" s="866">
        <f>SUM(B16:B41)*Parâmetro!E28+SUM(B43:B48)*Parâmetro!C26+SUM(B50)*Parâmetro!C29+SUM(B52)*Parâmetro!C30+SUM(B54)*Parâmetro!C35</f>
        <v>205.15</v>
      </c>
      <c r="E75" s="951"/>
    </row>
    <row r="76" spans="1:7">
      <c r="A76" s="1713" t="s">
        <v>1054</v>
      </c>
      <c r="B76" s="1714"/>
      <c r="C76" s="868"/>
      <c r="D76" s="866">
        <f>SUM(B16:B41)*Parâmetro!D28+SUM(B43:B48)*Parâmetro!D26+SUM(B50)*Parâmetro!D29+SUM(B52)*Parâmetro!D30+SUM(B54)*Parâmetro!D35</f>
        <v>42.15</v>
      </c>
      <c r="E76" s="951"/>
    </row>
    <row r="77" spans="1:7" ht="13.5" thickBot="1">
      <c r="A77" s="1816" t="s">
        <v>866</v>
      </c>
      <c r="B77" s="1817"/>
      <c r="C77" s="871"/>
      <c r="D77" s="724">
        <f>B54*Parâmetro!E147</f>
        <v>247.42</v>
      </c>
    </row>
    <row r="78" spans="1:7" ht="13.5" thickBot="1">
      <c r="A78" s="1721" t="s">
        <v>282</v>
      </c>
      <c r="B78" s="1722"/>
      <c r="C78" s="1747"/>
      <c r="D78" s="726">
        <f>SUM(D70:D77)</f>
        <v>2461.21</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NOVA LIMA'!B17*'Uniforme Apoio'!BM10+'CARGOS NOVA LIMA'!B18*'Uniforme Apoio'!BM11+'CARGOS NOVA LIMA'!B19*'Uniforme Apoio'!BM12+'CARGOS NOVA LIMA'!B20*'Uniforme Apoio'!BM13+'CARGOS NOVA LIMA'!B21*'Uniforme Apoio'!BM14+'CARGOS NOVA LIMA'!B22*'Uniforme Apoio'!BM15+'CARGOS NOVA LIMA'!B23*'Uniforme Apoio'!BM16+'CARGOS NOVA LIMA'!B24*'Uniforme Apoio'!BM17+'CARGOS NOVA LIMA'!B25*'Uniforme Apoio'!BM18+'CARGOS NOVA LIMA'!B26*'Uniforme Apoio'!BM20+'CARGOS NOVA LIMA'!B27*'Uniforme Apoio'!BM21+'CARGOS NOVA LIMA'!B28*'Uniforme Apoio'!BM22+'CARGOS NOVA LIMA'!B29*'Uniforme Apoio'!BM23+'CARGOS NOVA LIMA'!B30*'Uniforme Apoio'!BM24+'CARGOS NOVA LIMA'!B31*'Uniforme Apoio'!BM25+'CARGOS NOVA LIMA'!B32*'Uniforme Apoio'!BM28+'CARGOS NOVA LIMA'!B33*'Uniforme Apoio'!BM29+'CARGOS NOVA LIMA'!B34*'Uniforme Apoio'!BM30+'CARGOS NOVA LIMA'!B35*'Uniforme Apoio'!BM30+'CARGOS NOVA LIMA'!B36*'Uniforme Apoio'!BM30+'CARGOS NOVA LIMA'!B37*'Uniforme Apoio'!BM31+'CARGOS NOVA LIMA'!B38*'Uniforme Apoio'!BM31+'CARGOS NOVA LIMA'!B39*'Uniforme Apoio'!BM32+'CARGOS NOVA LIMA'!B40*'Uniforme Apoio'!BM33+'CARGOS NOVA LIMA'!B41*'Uniforme Apoio'!BM39+'CARGOS NOVA LIMA'!B43*'Uniforme Apoio'!BM19+'CARGOS NOVA LIMA'!B44*'Uniforme Apoio'!BM27+'CARGOS NOVA LIMA'!B45*'Uniforme Apoio'!BM35+'CARGOS NOVA LIMA'!B46*'Uniforme Apoio'!BM36+'CARGOS NOVA LIMA'!B47*'Uniforme Apoio'!BM37+'CARGOS NOVA LIMA'!B48*'Uniforme Apoio'!BM38+'CARGOS NOVA LIMA'!B50*'Uniforme Apoio'!BM40+'CARGOS NOVA LIMA'!B52*'Uniforme Apoio'!BM34+'CARGOS NOVA LIMA'!B54*'Uniforme Apoio'!BM26</f>
        <v>527.33000000000004</v>
      </c>
      <c r="E83" s="944"/>
    </row>
    <row r="84" spans="1:7">
      <c r="A84" s="1713" t="str">
        <f>'TOTALIZADORA MÓDULOS'!A286:B286</f>
        <v>B - Materiais de Consumo</v>
      </c>
      <c r="B84" s="1729"/>
      <c r="C84" s="782">
        <v>0</v>
      </c>
      <c r="D84" s="781">
        <f>'Material de consumo jardinagem'!G21*'CARGOS NOVA LIMA'!B28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527.33000000000004</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1818.38</v>
      </c>
    </row>
    <row r="93" spans="1:7">
      <c r="A93" s="1713" t="s">
        <v>289</v>
      </c>
      <c r="B93" s="1729"/>
      <c r="C93" s="788">
        <f>'BASE DE DADOS MÓDULOS 4 E 5'!C6</f>
        <v>1.4999999999999999E-2</v>
      </c>
      <c r="D93" s="789">
        <f t="shared" ref="D93:D99" si="2">$D$65*C93</f>
        <v>136.38</v>
      </c>
    </row>
    <row r="94" spans="1:7">
      <c r="A94" s="1713" t="s">
        <v>290</v>
      </c>
      <c r="B94" s="1714"/>
      <c r="C94" s="788">
        <f>'BASE DE DADOS MÓDULOS 4 E 5'!C7</f>
        <v>0.01</v>
      </c>
      <c r="D94" s="789">
        <f t="shared" si="2"/>
        <v>90.92</v>
      </c>
    </row>
    <row r="95" spans="1:7">
      <c r="A95" s="1713" t="s">
        <v>291</v>
      </c>
      <c r="B95" s="1714"/>
      <c r="C95" s="788">
        <f>'BASE DE DADOS MÓDULOS 4 E 5'!C8</f>
        <v>2E-3</v>
      </c>
      <c r="D95" s="789">
        <f t="shared" si="2"/>
        <v>18.18</v>
      </c>
    </row>
    <row r="96" spans="1:7">
      <c r="A96" s="1713" t="s">
        <v>292</v>
      </c>
      <c r="B96" s="1714"/>
      <c r="C96" s="788">
        <f>'BASE DE DADOS MÓDULOS 4 E 5'!C9</f>
        <v>2.5000000000000001E-2</v>
      </c>
      <c r="D96" s="789">
        <f t="shared" si="2"/>
        <v>227.3</v>
      </c>
    </row>
    <row r="97" spans="1:7">
      <c r="A97" s="1713" t="s">
        <v>293</v>
      </c>
      <c r="B97" s="1714"/>
      <c r="C97" s="788">
        <f>'BASE DE DADOS MÓDULOS 4 E 5'!C10</f>
        <v>0.08</v>
      </c>
      <c r="D97" s="787">
        <f t="shared" si="2"/>
        <v>727.35</v>
      </c>
    </row>
    <row r="98" spans="1:7">
      <c r="A98" s="1713" t="s">
        <v>1052</v>
      </c>
      <c r="B98" s="1714"/>
      <c r="C98" s="788">
        <f>'BASE DE DADOS MÓDULOS 4 E 5'!C11</f>
        <v>0.03</v>
      </c>
      <c r="D98" s="921">
        <f t="shared" si="2"/>
        <v>272.76</v>
      </c>
    </row>
    <row r="99" spans="1:7" ht="13.5" thickBot="1">
      <c r="A99" s="1745" t="s">
        <v>294</v>
      </c>
      <c r="B99" s="1759"/>
      <c r="C99" s="955">
        <f>'BASE DE DADOS MÓDULOS 4 E 5'!C12</f>
        <v>6.0000000000000001E-3</v>
      </c>
      <c r="D99" s="787">
        <f t="shared" si="2"/>
        <v>54.55</v>
      </c>
    </row>
    <row r="100" spans="1:7" ht="13.5" thickBot="1">
      <c r="A100" s="1721" t="s">
        <v>282</v>
      </c>
      <c r="B100" s="1736"/>
      <c r="C100" s="792">
        <f>SUM(C92:C99)</f>
        <v>0.36799999999999999</v>
      </c>
      <c r="D100" s="784">
        <f>SUM(D92:D99)</f>
        <v>3345.82</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757.36</v>
      </c>
    </row>
    <row r="104" spans="1:7">
      <c r="A104" s="1713" t="s">
        <v>297</v>
      </c>
      <c r="B104" s="1729"/>
      <c r="C104" s="428">
        <f>'BASE DE DADOS MÓDULOS 4 E 5'!C17</f>
        <v>2.7799999999999998E-2</v>
      </c>
      <c r="D104" s="798">
        <f>C104*D65</f>
        <v>252.76</v>
      </c>
    </row>
    <row r="105" spans="1:7">
      <c r="A105" s="1750" t="s">
        <v>298</v>
      </c>
      <c r="B105" s="1751"/>
      <c r="C105" s="924">
        <f>SUM(C103:C104)</f>
        <v>0.1111</v>
      </c>
      <c r="D105" s="800">
        <f>SUM(D103:D104)</f>
        <v>1010.12</v>
      </c>
    </row>
    <row r="106" spans="1:7" ht="13.5" thickBot="1">
      <c r="A106" s="1745" t="s">
        <v>299</v>
      </c>
      <c r="B106" s="1759"/>
      <c r="C106" s="987">
        <f>'BASE DE DADOS MÓDULOS 4 E 5'!C19</f>
        <v>4.0899999999999999E-2</v>
      </c>
      <c r="D106" s="826">
        <f>D65*C106</f>
        <v>371.86</v>
      </c>
      <c r="F106" s="960"/>
      <c r="G106" s="961"/>
    </row>
    <row r="107" spans="1:7" ht="13.5" thickBot="1">
      <c r="A107" s="803" t="s">
        <v>282</v>
      </c>
      <c r="B107" s="872"/>
      <c r="C107" s="812">
        <f>SUM(C105:C106)</f>
        <v>0.152</v>
      </c>
      <c r="D107" s="806">
        <f>SUM(D105+D106)</f>
        <v>1381.98</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11.82</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4.55</v>
      </c>
    </row>
    <row r="112" spans="1:7" ht="13.5" thickBot="1">
      <c r="A112" s="810" t="s">
        <v>282</v>
      </c>
      <c r="B112" s="811"/>
      <c r="C112" s="805">
        <f>SUM(C110:C111)</f>
        <v>1.8E-3</v>
      </c>
      <c r="D112" s="726">
        <f>SUM(D110:D111)</f>
        <v>16.37</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68.19</v>
      </c>
    </row>
    <row r="116" spans="1:6">
      <c r="A116" s="1713" t="s">
        <v>338</v>
      </c>
      <c r="B116" s="1729"/>
      <c r="C116" s="927">
        <f>'BASE DE DADOS MÓDULOS 4 E 5'!C29</f>
        <v>5.9999999999999995E-4</v>
      </c>
      <c r="D116" s="787">
        <f t="shared" si="3"/>
        <v>5.46</v>
      </c>
    </row>
    <row r="117" spans="1:6">
      <c r="A117" s="1713" t="s">
        <v>302</v>
      </c>
      <c r="B117" s="1729"/>
      <c r="C117" s="814">
        <f>'BASE DE DADOS MÓDULOS 4 E 5'!C30</f>
        <v>2.9999999999999997E-4</v>
      </c>
      <c r="D117" s="787">
        <f t="shared" si="3"/>
        <v>2.73</v>
      </c>
    </row>
    <row r="118" spans="1:6">
      <c r="A118" s="1713" t="s">
        <v>303</v>
      </c>
      <c r="B118" s="1729"/>
      <c r="C118" s="814">
        <f>'BASE DE DADOS MÓDULOS 4 E 5'!C31</f>
        <v>3.5000000000000001E-3</v>
      </c>
      <c r="D118" s="787">
        <f t="shared" si="3"/>
        <v>31.82</v>
      </c>
    </row>
    <row r="119" spans="1:6">
      <c r="A119" s="1713" t="s">
        <v>304</v>
      </c>
      <c r="B119" s="1729"/>
      <c r="C119" s="814">
        <f>'BASE DE DADOS MÓDULOS 4 E 5'!C32</f>
        <v>1.2999999999999999E-3</v>
      </c>
      <c r="D119" s="787">
        <f t="shared" si="3"/>
        <v>11.82</v>
      </c>
    </row>
    <row r="120" spans="1:6">
      <c r="A120" s="1713" t="s">
        <v>315</v>
      </c>
      <c r="B120" s="1714"/>
      <c r="C120" s="927">
        <f>'BASE DE DADOS MÓDULOS 4 E 5'!C33</f>
        <v>4.2999999999999997E-2</v>
      </c>
      <c r="D120" s="787">
        <f t="shared" si="3"/>
        <v>390.95</v>
      </c>
    </row>
    <row r="121" spans="1:6" ht="13.5" thickBot="1">
      <c r="A121" s="816" t="s">
        <v>339</v>
      </c>
      <c r="B121" s="817"/>
      <c r="C121" s="967">
        <f>'BASE DE DADOS MÓDULOS 4 E 5'!C34</f>
        <v>1.6999999999999999E-3</v>
      </c>
      <c r="D121" s="819">
        <f t="shared" si="3"/>
        <v>15.46</v>
      </c>
    </row>
    <row r="122" spans="1:6" ht="13.5" thickBot="1">
      <c r="A122" s="810" t="s">
        <v>282</v>
      </c>
      <c r="B122" s="811"/>
      <c r="C122" s="812">
        <f>SUM(C115:C121)</f>
        <v>5.79E-2</v>
      </c>
      <c r="D122" s="829">
        <f>SUM(D115:D121)</f>
        <v>526.42999999999995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757.36</v>
      </c>
    </row>
    <row r="126" spans="1:6">
      <c r="A126" s="1713" t="s">
        <v>317</v>
      </c>
      <c r="B126" s="1714"/>
      <c r="C126" s="814">
        <f>'BASE DE DADOS MÓDULOS 4 E 5'!C39</f>
        <v>1.3899999999999999E-2</v>
      </c>
      <c r="D126" s="789">
        <f>C126*$D$65</f>
        <v>126.38</v>
      </c>
    </row>
    <row r="127" spans="1:6">
      <c r="A127" s="1713" t="s">
        <v>786</v>
      </c>
      <c r="B127" s="1714"/>
      <c r="C127" s="927">
        <f>'BASE DE DADOS MÓDULOS 4 E 5'!C40</f>
        <v>8.3999999999999995E-3</v>
      </c>
      <c r="D127" s="789">
        <f>C127*$D$65</f>
        <v>76.37</v>
      </c>
    </row>
    <row r="128" spans="1:6">
      <c r="A128" s="1713" t="s">
        <v>784</v>
      </c>
      <c r="B128" s="1729"/>
      <c r="C128" s="814">
        <f>'BASE DE DADOS MÓDULOS 4 E 5'!C41</f>
        <v>3.3E-3</v>
      </c>
      <c r="D128" s="789">
        <f>C128*$D$65</f>
        <v>30</v>
      </c>
    </row>
    <row r="129" spans="1:7">
      <c r="A129" s="1713" t="s">
        <v>860</v>
      </c>
      <c r="B129" s="1729"/>
      <c r="C129" s="927">
        <f>'BASE DE DADOS MÓDULOS 4 E 5'!C42</f>
        <v>0</v>
      </c>
      <c r="D129" s="789">
        <f>C129*$D$65</f>
        <v>0</v>
      </c>
    </row>
    <row r="130" spans="1:7">
      <c r="A130" s="1750" t="s">
        <v>318</v>
      </c>
      <c r="B130" s="1751"/>
      <c r="C130" s="986">
        <f>SUM(C125:C129)</f>
        <v>0.1089</v>
      </c>
      <c r="D130" s="930">
        <f>SUM(D125:D129)</f>
        <v>990.11</v>
      </c>
    </row>
    <row r="131" spans="1:7" ht="13.5" thickBot="1">
      <c r="A131" s="1745" t="s">
        <v>785</v>
      </c>
      <c r="B131" s="1746"/>
      <c r="C131" s="967">
        <f>'BASE DE DADOS MÓDULOS 4 E 5'!C44</f>
        <v>4.0099999999999997E-2</v>
      </c>
      <c r="D131" s="974">
        <f>C131*D65</f>
        <v>364.59</v>
      </c>
    </row>
    <row r="132" spans="1:7" ht="13.5" thickBot="1">
      <c r="A132" s="803" t="s">
        <v>282</v>
      </c>
      <c r="B132" s="872"/>
      <c r="C132" s="812">
        <f>SUM(C130:C131)</f>
        <v>0.14899999999999999</v>
      </c>
      <c r="D132" s="829">
        <f>D130+D131</f>
        <v>1354.7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3345.82</v>
      </c>
    </row>
    <row r="136" spans="1:7">
      <c r="A136" s="1713" t="s">
        <v>295</v>
      </c>
      <c r="B136" s="1714"/>
      <c r="C136" s="831">
        <f>C105+C106</f>
        <v>0.152</v>
      </c>
      <c r="D136" s="798">
        <f>D107</f>
        <v>1381.98</v>
      </c>
    </row>
    <row r="137" spans="1:7">
      <c r="A137" s="1713" t="s">
        <v>300</v>
      </c>
      <c r="B137" s="1729"/>
      <c r="C137" s="832">
        <f>C110+C111</f>
        <v>1.8E-3</v>
      </c>
      <c r="D137" s="798">
        <f>D112</f>
        <v>16.37</v>
      </c>
    </row>
    <row r="138" spans="1:7">
      <c r="A138" s="1713" t="s">
        <v>301</v>
      </c>
      <c r="B138" s="1729"/>
      <c r="C138" s="832">
        <f>SUM(C115:C121)</f>
        <v>5.79E-2</v>
      </c>
      <c r="D138" s="798">
        <f>D122</f>
        <v>526.42999999999995</v>
      </c>
    </row>
    <row r="139" spans="1:7" ht="13.5" thickBot="1">
      <c r="A139" s="1745" t="s">
        <v>321</v>
      </c>
      <c r="B139" s="1746"/>
      <c r="C139" s="833">
        <f>SUM(C130:C131)</f>
        <v>0.14899999999999999</v>
      </c>
      <c r="D139" s="826">
        <f>D132</f>
        <v>1354.7</v>
      </c>
    </row>
    <row r="140" spans="1:7" ht="13.5" thickBot="1">
      <c r="A140" s="1721" t="s">
        <v>282</v>
      </c>
      <c r="B140" s="1736"/>
      <c r="C140" s="792">
        <f>SUM(C135:C139)</f>
        <v>0.72870000000000001</v>
      </c>
      <c r="D140" s="784">
        <f>SUM(D135:D139)</f>
        <v>6625.3</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1237.6199999999999</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1802.83</v>
      </c>
    </row>
    <row r="148" spans="1:6">
      <c r="A148" s="840" t="s">
        <v>327</v>
      </c>
      <c r="B148" s="933">
        <f>'BASE DE DADOS MÓDULOS 4 E 5'!B61</f>
        <v>1.65</v>
      </c>
      <c r="C148" s="841">
        <f>((100/((100-$B$152)%)-100)*B148)/$B$152</f>
        <v>1.88</v>
      </c>
      <c r="D148" s="789">
        <f>(D153+D145+D140+D87+D78+D65)*C148%</f>
        <v>391.38</v>
      </c>
    </row>
    <row r="149" spans="1:6">
      <c r="A149" s="840" t="s">
        <v>328</v>
      </c>
      <c r="B149" s="879"/>
      <c r="C149" s="841"/>
      <c r="D149" s="789">
        <f>((D65+D78+D87+D140+D145+D153)*$C$149)%</f>
        <v>0</v>
      </c>
    </row>
    <row r="150" spans="1:6">
      <c r="A150" s="840" t="s">
        <v>329</v>
      </c>
      <c r="B150" s="935">
        <f>100*'ISS APOIO'!B81</f>
        <v>3</v>
      </c>
      <c r="C150" s="841">
        <f>((100/((100-$B$152)%)-100)*B150)/$B$152</f>
        <v>3.42</v>
      </c>
      <c r="D150" s="789">
        <f>(D153+D145+D140+D87+D78+D65)*C150%</f>
        <v>711.97</v>
      </c>
    </row>
    <row r="151" spans="1:6">
      <c r="A151" s="840" t="s">
        <v>330</v>
      </c>
      <c r="B151" s="879"/>
      <c r="C151" s="841"/>
      <c r="D151" s="789">
        <f>((D65+D78+D87+D140+D145+D153)*$C$151)%</f>
        <v>0</v>
      </c>
    </row>
    <row r="152" spans="1:6">
      <c r="A152" s="840" t="s">
        <v>331</v>
      </c>
      <c r="B152" s="880">
        <f>SUM(B147:B151)</f>
        <v>12.25</v>
      </c>
      <c r="C152" s="881">
        <f>SUM(C147:C151)</f>
        <v>13.96</v>
      </c>
      <c r="D152" s="882">
        <f>SUM(D147:D151)</f>
        <v>2906.18</v>
      </c>
    </row>
    <row r="153" spans="1:6" ht="13.5" thickBot="1">
      <c r="A153" s="844" t="s">
        <v>332</v>
      </c>
      <c r="B153" s="936">
        <f>'BASE DE DADOS MÓDULOS 4 E 5'!B66</f>
        <v>145.76</v>
      </c>
      <c r="C153" s="883"/>
      <c r="D153" s="884">
        <f>B153*B55</f>
        <v>874.56</v>
      </c>
    </row>
    <row r="154" spans="1:6" ht="13.5" thickBot="1">
      <c r="A154" s="1721" t="s">
        <v>282</v>
      </c>
      <c r="B154" s="1818"/>
      <c r="C154" s="1723"/>
      <c r="D154" s="806">
        <f>D145+D152+D153</f>
        <v>5018.3599999999997</v>
      </c>
      <c r="E154" s="949"/>
      <c r="F154" s="944"/>
    </row>
    <row r="155" spans="1:6" ht="13.5" thickBot="1">
      <c r="A155" s="1724"/>
      <c r="B155" s="1724"/>
      <c r="C155" s="1724"/>
      <c r="D155" s="834"/>
    </row>
    <row r="156" spans="1:6" ht="13.5" thickBot="1">
      <c r="A156" s="1721" t="s">
        <v>333</v>
      </c>
      <c r="B156" s="1722"/>
      <c r="C156" s="1723"/>
      <c r="D156" s="885">
        <f>D65+D78+D87+D140+D154</f>
        <v>23724.11</v>
      </c>
      <c r="E156" s="969">
        <f>D156-'Resumo Cat'!G60-'Resumo Cat'!G61-'Resumo Cat'!G62-'Resumo Cat'!G63</f>
        <v>7.0000000000000007E-2</v>
      </c>
      <c r="F156" s="944"/>
    </row>
    <row r="158" spans="1:6">
      <c r="D158" s="970">
        <f>D156*12</f>
        <v>284689.32</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1.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4" zoomScale="110" zoomScaleNormal="100" zoomScaleSheetLayoutView="110" workbookViewId="0">
      <selection activeCell="G28" sqref="G28"/>
    </sheetView>
  </sheetViews>
  <sheetFormatPr defaultRowHeight="12.75"/>
  <cols>
    <col min="1" max="1" width="54.28515625" style="940" customWidth="1"/>
    <col min="2" max="2" width="23.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89</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982</v>
      </c>
    </row>
    <row r="6" spans="1:4">
      <c r="A6" s="1704" t="s">
        <v>262</v>
      </c>
      <c r="B6" s="1705"/>
      <c r="C6" s="1706"/>
      <c r="D6" s="857"/>
    </row>
    <row r="7" spans="1:4" ht="38.25">
      <c r="A7" s="1704" t="s">
        <v>263</v>
      </c>
      <c r="B7" s="1705"/>
      <c r="C7" s="1706"/>
      <c r="D7" s="647" t="s">
        <v>1025</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90</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CCT!AX54</f>
        <v>2</v>
      </c>
      <c r="C35" s="909">
        <f>CCT!AW54</f>
        <v>1134.79</v>
      </c>
      <c r="D35" s="910">
        <f t="shared" si="0"/>
        <v>2269.58</v>
      </c>
    </row>
    <row r="36" spans="1:4">
      <c r="A36" s="942" t="s">
        <v>856</v>
      </c>
      <c r="B36" s="943">
        <f>CCT!AZ54</f>
        <v>2</v>
      </c>
      <c r="C36" s="909">
        <f>CCT!AY54</f>
        <v>1134.79</v>
      </c>
      <c r="D36" s="910">
        <f t="shared" si="0"/>
        <v>2269.58</v>
      </c>
    </row>
    <row r="37" spans="1:4">
      <c r="A37" s="688" t="s">
        <v>677</v>
      </c>
      <c r="B37" s="689">
        <v>0</v>
      </c>
      <c r="C37" s="690">
        <v>0</v>
      </c>
      <c r="D37" s="755">
        <f t="shared" si="0"/>
        <v>0</v>
      </c>
    </row>
    <row r="38" spans="1:4">
      <c r="A38" s="942" t="s">
        <v>678</v>
      </c>
      <c r="B38" s="908">
        <f>CCT!BD54</f>
        <v>1</v>
      </c>
      <c r="C38" s="909">
        <f>CCT!BC54</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28</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757</v>
      </c>
      <c r="B49" s="1891"/>
      <c r="C49" s="1891"/>
      <c r="D49" s="1891"/>
    </row>
    <row r="50" spans="1:7" ht="13.5" thickBot="1">
      <c r="A50" s="655" t="s">
        <v>534</v>
      </c>
      <c r="B50" s="656">
        <v>0</v>
      </c>
      <c r="C50" s="736">
        <v>0</v>
      </c>
      <c r="D50" s="658">
        <f>B50*C50</f>
        <v>0</v>
      </c>
      <c r="F50" s="944"/>
      <c r="G50" s="944"/>
    </row>
    <row r="51" spans="1:7" ht="27" customHeight="1" thickBot="1">
      <c r="A51" s="1891" t="s">
        <v>91</v>
      </c>
      <c r="B51" s="1891"/>
      <c r="C51" s="1891"/>
      <c r="D51" s="1891"/>
    </row>
    <row r="52" spans="1:7" ht="13.5" thickBot="1">
      <c r="A52" s="655" t="s">
        <v>936</v>
      </c>
      <c r="B52" s="656">
        <v>0</v>
      </c>
      <c r="C52" s="736">
        <v>0</v>
      </c>
      <c r="D52" s="658">
        <f>B52*C52</f>
        <v>0</v>
      </c>
    </row>
    <row r="53" spans="1:7" ht="27" customHeight="1" thickBot="1">
      <c r="A53" s="1891" t="s">
        <v>372</v>
      </c>
      <c r="B53" s="1891"/>
      <c r="C53" s="1891"/>
      <c r="D53" s="1891"/>
    </row>
    <row r="54" spans="1:7" ht="13.5" thickBot="1">
      <c r="A54" s="655" t="s">
        <v>919</v>
      </c>
      <c r="B54" s="708">
        <v>0</v>
      </c>
      <c r="C54" s="736">
        <v>0</v>
      </c>
      <c r="D54" s="658">
        <f>B54*C54</f>
        <v>0</v>
      </c>
    </row>
    <row r="55" spans="1:7" ht="13.5" thickBot="1">
      <c r="A55" s="663" t="s">
        <v>533</v>
      </c>
      <c r="B55" s="725">
        <f>SUM(B16:B41,B43:B48,B50,B52,B54)</f>
        <v>5</v>
      </c>
      <c r="C55" s="751"/>
      <c r="D55" s="726">
        <f>SUM(D16:D41,D43:D48,D50,D52,D54)</f>
        <v>5770.47</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13" t="s">
        <v>335</v>
      </c>
      <c r="B63" s="1714"/>
      <c r="C63" s="824">
        <f>(1/220*12*6/12)</f>
        <v>2.7300000000000001E-2</v>
      </c>
      <c r="D63" s="686">
        <f>C63*(D35+D36)</f>
        <v>123.92</v>
      </c>
    </row>
    <row r="64" spans="1:7" ht="13.5" thickBot="1">
      <c r="A64" s="869" t="s">
        <v>882</v>
      </c>
      <c r="B64" s="870"/>
      <c r="C64" s="983"/>
      <c r="D64" s="724">
        <v>0</v>
      </c>
    </row>
    <row r="65" spans="1:7" ht="13.5" thickBot="1">
      <c r="A65" s="1721" t="s">
        <v>274</v>
      </c>
      <c r="B65" s="1722"/>
      <c r="C65" s="1736"/>
      <c r="D65" s="666">
        <f>SUM(D55,D57:D63)</f>
        <v>6584.64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SUM(B16:B41)*(Parâmetro!G28*20-1)+SUM(B43:B48)*(Parâmetro!G26*20-1)+SUM(B50)*(Parâmetro!G29*20-1)+SUM(B52)*(Parâmetro!G30*20-1)+SUM(B54)*(Parâmetro!G35*20-1)</f>
        <v>1395</v>
      </c>
      <c r="E71" s="863"/>
      <c r="F71" s="951"/>
    </row>
    <row r="72" spans="1:7">
      <c r="A72" s="1713" t="s">
        <v>279</v>
      </c>
      <c r="B72" s="1729"/>
      <c r="C72" s="770">
        <f>Parâmetro!E108</f>
        <v>3.1</v>
      </c>
      <c r="D72" s="864">
        <f>(2*C72*20*SUM(B16:B41,B43:B48,B50,B52))-(IF(SUM(D16:D41,D43:D48,D50,D52)*6%&lt;=(2*C72*20*SUM(B16:B41,B43:B48,B50,B52)),SUM(D16:D41,D43:D48,D50,D52)*6%,(2*C72*20*SUM(B16:B41,B43:B48,B50,B52))))+(2*C72*20*B54)-(IF(D54*6%&lt;=(2*C72*20*B54),D54*6%,(2*C72*20*B54)))</f>
        <v>273.77</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SUM(B16:B41)*Parâmetro!E28+SUM(B43:B48)*Parâmetro!C26+SUM(B50)*Parâmetro!C29+SUM(B52)*Parâmetro!C30+SUM(B54)*Parâmetro!C35</f>
        <v>205.15</v>
      </c>
      <c r="E75" s="951"/>
    </row>
    <row r="76" spans="1:7">
      <c r="A76" s="1713" t="s">
        <v>1054</v>
      </c>
      <c r="B76" s="1714"/>
      <c r="C76" s="868"/>
      <c r="D76" s="866">
        <f>SUM(B16:B41)*Parâmetro!D28+SUM(B43:B48)*Parâmetro!D26+SUM(B50)*Parâmetro!D29+SUM(B52)*Parâmetro!D30+SUM(B54)*Parâmetro!D35</f>
        <v>42.15</v>
      </c>
      <c r="E76" s="951"/>
    </row>
    <row r="77" spans="1:7" ht="13.5" thickBot="1">
      <c r="A77" s="1816" t="s">
        <v>866</v>
      </c>
      <c r="B77" s="1817"/>
      <c r="C77" s="871"/>
      <c r="D77" s="724">
        <f>B54*Parâmetro!E147</f>
        <v>0</v>
      </c>
    </row>
    <row r="78" spans="1:7" ht="13.5" thickBot="1">
      <c r="A78" s="1721" t="s">
        <v>282</v>
      </c>
      <c r="B78" s="1722"/>
      <c r="C78" s="1747"/>
      <c r="D78" s="726">
        <f>SUM(D70:D77)</f>
        <v>1931.67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SIND ASSEIO NOVA LIMA '!B17*'Uniforme Apoio'!BM10+'CARGO SIND ASSEIO NOVA LIMA '!B18*'Uniforme Apoio'!BM11+'CARGO SIND ASSEIO NOVA LIMA '!B19*'Uniforme Apoio'!BM12+'CARGO SIND ASSEIO NOVA LIMA '!B20*'Uniforme Apoio'!BM13+'CARGO SIND ASSEIO NOVA LIMA '!B21*'Uniforme Apoio'!BM14+'CARGO SIND ASSEIO NOVA LIMA '!B22*'Uniforme Apoio'!BM15+'CARGO SIND ASSEIO NOVA LIMA '!B23*'Uniforme Apoio'!BM16+'CARGO SIND ASSEIO NOVA LIMA '!B24*'Uniforme Apoio'!BM17+'CARGO SIND ASSEIO NOVA LIMA '!B25*'Uniforme Apoio'!BM18+'CARGO SIND ASSEIO NOVA LIMA '!B26*'Uniforme Apoio'!BM20+'CARGO SIND ASSEIO NOVA LIMA '!B27*'Uniforme Apoio'!BM21+'CARGO SIND ASSEIO NOVA LIMA '!B28*'Uniforme Apoio'!BM22+'CARGO SIND ASSEIO NOVA LIMA '!B29*'Uniforme Apoio'!BM23+'CARGO SIND ASSEIO NOVA LIMA '!B30*'Uniforme Apoio'!BM24+'CARGO SIND ASSEIO NOVA LIMA '!B31*'Uniforme Apoio'!BM25+'CARGO SIND ASSEIO NOVA LIMA '!B32*'Uniforme Apoio'!BM28+'CARGO SIND ASSEIO NOVA LIMA '!B33*'Uniforme Apoio'!BM29+'CARGO SIND ASSEIO NOVA LIMA '!B34*'Uniforme Apoio'!BM30+'CARGO SIND ASSEIO NOVA LIMA '!B35*'Uniforme Apoio'!BM30+'CARGO SIND ASSEIO NOVA LIMA '!B36*'Uniforme Apoio'!BM30+'CARGO SIND ASSEIO NOVA LIMA '!B37*'Uniforme Apoio'!BM31+'CARGO SIND ASSEIO NOVA LIMA '!B38*'Uniforme Apoio'!BM31+'CARGO SIND ASSEIO NOVA LIMA '!B39*'Uniforme Apoio'!BM32+'CARGO SIND ASSEIO NOVA LIMA '!B40*'Uniforme Apoio'!BM33+'CARGO SIND ASSEIO NOVA LIMA '!B41*'Uniforme Apoio'!BM39+'CARGO SIND ASSEIO NOVA LIMA '!B43*'Uniforme Apoio'!BM19+'CARGO SIND ASSEIO NOVA LIMA '!B44*'Uniforme Apoio'!BM27+'CARGO SIND ASSEIO NOVA LIMA '!B45*'Uniforme Apoio'!BM35+'CARGO SIND ASSEIO NOVA LIMA '!B46*'Uniforme Apoio'!BM36+'CARGO SIND ASSEIO NOVA LIMA '!B47*'Uniforme Apoio'!BM37+'CARGO SIND ASSEIO NOVA LIMA '!B48*'Uniforme Apoio'!BM38+'CARGO SIND ASSEIO NOVA LIMA '!B50*'Uniforme Apoio'!BM40+'CARGO SIND ASSEIO NOVA LIMA '!B52*'Uniforme Apoio'!BM34+'CARGO SIND ASSEIO NOVA LIMA '!B54*'Uniforme Apoio'!BM26</f>
        <v>424.15</v>
      </c>
      <c r="E83" s="944"/>
    </row>
    <row r="84" spans="1:7">
      <c r="A84" s="1713" t="str">
        <f>'TOTALIZADORA MÓDULOS'!A286:B286</f>
        <v>B - Materiais de Consumo</v>
      </c>
      <c r="B84" s="1729"/>
      <c r="C84" s="782">
        <v>0</v>
      </c>
      <c r="D84" s="781">
        <f>'Material de consumo jardinagem'!G21*'CARGO SIND ASSEIO NOVA LIMA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424.15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1316.93</v>
      </c>
    </row>
    <row r="93" spans="1:7">
      <c r="A93" s="1713" t="s">
        <v>289</v>
      </c>
      <c r="B93" s="1729"/>
      <c r="C93" s="788">
        <f>'BASE DE DADOS MÓDULOS 4 E 5'!C6</f>
        <v>1.4999999999999999E-2</v>
      </c>
      <c r="D93" s="789">
        <f t="shared" ref="D93:D99" si="2">$D$65*C93</f>
        <v>98.77</v>
      </c>
    </row>
    <row r="94" spans="1:7">
      <c r="A94" s="1713" t="s">
        <v>290</v>
      </c>
      <c r="B94" s="1714"/>
      <c r="C94" s="788">
        <f>'BASE DE DADOS MÓDULOS 4 E 5'!C7</f>
        <v>0.01</v>
      </c>
      <c r="D94" s="789">
        <f t="shared" si="2"/>
        <v>65.849999999999994</v>
      </c>
    </row>
    <row r="95" spans="1:7">
      <c r="A95" s="1713" t="s">
        <v>291</v>
      </c>
      <c r="B95" s="1714"/>
      <c r="C95" s="788">
        <f>'BASE DE DADOS MÓDULOS 4 E 5'!C8</f>
        <v>2E-3</v>
      </c>
      <c r="D95" s="789">
        <f t="shared" si="2"/>
        <v>13.17</v>
      </c>
    </row>
    <row r="96" spans="1:7">
      <c r="A96" s="1713" t="s">
        <v>292</v>
      </c>
      <c r="B96" s="1714"/>
      <c r="C96" s="788">
        <f>'BASE DE DADOS MÓDULOS 4 E 5'!C9</f>
        <v>2.5000000000000001E-2</v>
      </c>
      <c r="D96" s="789">
        <f t="shared" si="2"/>
        <v>164.62</v>
      </c>
    </row>
    <row r="97" spans="1:7">
      <c r="A97" s="1713" t="s">
        <v>293</v>
      </c>
      <c r="B97" s="1714"/>
      <c r="C97" s="920">
        <f>'BASE DE DADOS MÓDULOS 4 E 5'!C10</f>
        <v>0.08</v>
      </c>
      <c r="D97" s="787">
        <f t="shared" si="2"/>
        <v>526.77</v>
      </c>
    </row>
    <row r="98" spans="1:7">
      <c r="A98" s="1713" t="s">
        <v>1052</v>
      </c>
      <c r="B98" s="1714"/>
      <c r="C98" s="981">
        <f>'BASE DE DADOS MÓDULOS 4 E 5'!C11</f>
        <v>0.03</v>
      </c>
      <c r="D98" s="921">
        <f t="shared" si="2"/>
        <v>197.54</v>
      </c>
    </row>
    <row r="99" spans="1:7" ht="13.5" thickBot="1">
      <c r="A99" s="1745" t="s">
        <v>294</v>
      </c>
      <c r="B99" s="1759"/>
      <c r="C99" s="922">
        <f>'BASE DE DADOS MÓDULOS 4 E 5'!C12</f>
        <v>6.0000000000000001E-3</v>
      </c>
      <c r="D99" s="787">
        <f t="shared" si="2"/>
        <v>39.51</v>
      </c>
    </row>
    <row r="100" spans="1:7" ht="13.5" thickBot="1">
      <c r="A100" s="1721" t="s">
        <v>282</v>
      </c>
      <c r="B100" s="1736"/>
      <c r="C100" s="792">
        <f>SUM(C92:C99)</f>
        <v>0.36799999999999999</v>
      </c>
      <c r="D100" s="784">
        <f>SUM(D92:D99)</f>
        <v>2423.16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25">
        <f>'BASE DE DADOS MÓDULOS 4 E 5'!C16</f>
        <v>8.3299999999999999E-2</v>
      </c>
      <c r="D103" s="965">
        <f>C103*D65</f>
        <v>548.5</v>
      </c>
    </row>
    <row r="104" spans="1:7">
      <c r="A104" s="1713" t="s">
        <v>297</v>
      </c>
      <c r="B104" s="1729"/>
      <c r="C104" s="801">
        <f>'BASE DE DADOS MÓDULOS 4 E 5'!C17</f>
        <v>2.7799999999999998E-2</v>
      </c>
      <c r="D104" s="884">
        <f>C104*D65</f>
        <v>183.05</v>
      </c>
    </row>
    <row r="105" spans="1:7">
      <c r="A105" s="1750" t="s">
        <v>298</v>
      </c>
      <c r="B105" s="1751"/>
      <c r="C105" s="958">
        <f>SUM(C103:C104)</f>
        <v>0.1111</v>
      </c>
      <c r="D105" s="930">
        <f>SUM(D103:D104)</f>
        <v>731.55</v>
      </c>
    </row>
    <row r="106" spans="1:7" ht="13.5" thickBot="1">
      <c r="A106" s="1745" t="s">
        <v>299</v>
      </c>
      <c r="B106" s="1759"/>
      <c r="C106" s="873">
        <f>'BASE DE DADOS MÓDULOS 4 E 5'!C19</f>
        <v>4.0899999999999999E-2</v>
      </c>
      <c r="D106" s="884">
        <f>D65*C106</f>
        <v>269.31</v>
      </c>
      <c r="F106" s="960"/>
      <c r="G106" s="961"/>
    </row>
    <row r="107" spans="1:7" ht="13.5" thickBot="1">
      <c r="A107" s="803" t="s">
        <v>282</v>
      </c>
      <c r="B107" s="872"/>
      <c r="C107" s="812">
        <f>SUM(C105:C106)</f>
        <v>0.152</v>
      </c>
      <c r="D107" s="806">
        <f>SUM(D105+D106)</f>
        <v>1000.86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8.56</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3.29</v>
      </c>
    </row>
    <row r="112" spans="1:7" ht="13.5" thickBot="1">
      <c r="A112" s="810" t="s">
        <v>282</v>
      </c>
      <c r="B112" s="811"/>
      <c r="C112" s="805">
        <f>SUM(C110:C111)</f>
        <v>1.8E-3</v>
      </c>
      <c r="D112" s="726">
        <f>SUM(D110:D111)</f>
        <v>11.85</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49.38</v>
      </c>
    </row>
    <row r="116" spans="1:6">
      <c r="A116" s="1713" t="s">
        <v>338</v>
      </c>
      <c r="B116" s="1729"/>
      <c r="C116" s="814">
        <f>'BASE DE DADOS MÓDULOS 4 E 5'!C29</f>
        <v>5.9999999999999995E-4</v>
      </c>
      <c r="D116" s="787">
        <f t="shared" si="3"/>
        <v>3.95</v>
      </c>
    </row>
    <row r="117" spans="1:6">
      <c r="A117" s="1713" t="s">
        <v>302</v>
      </c>
      <c r="B117" s="1729"/>
      <c r="C117" s="927">
        <f>'BASE DE DADOS MÓDULOS 4 E 5'!C30</f>
        <v>2.9999999999999997E-4</v>
      </c>
      <c r="D117" s="787">
        <f t="shared" si="3"/>
        <v>1.98</v>
      </c>
    </row>
    <row r="118" spans="1:6">
      <c r="A118" s="1713" t="s">
        <v>303</v>
      </c>
      <c r="B118" s="1729"/>
      <c r="C118" s="814">
        <f>'BASE DE DADOS MÓDULOS 4 E 5'!C31</f>
        <v>3.5000000000000001E-3</v>
      </c>
      <c r="D118" s="787">
        <f t="shared" si="3"/>
        <v>23.05</v>
      </c>
    </row>
    <row r="119" spans="1:6">
      <c r="A119" s="1713" t="s">
        <v>304</v>
      </c>
      <c r="B119" s="1729"/>
      <c r="C119" s="814">
        <f>'BASE DE DADOS MÓDULOS 4 E 5'!C32</f>
        <v>1.2999999999999999E-3</v>
      </c>
      <c r="D119" s="787">
        <f t="shared" si="3"/>
        <v>8.56</v>
      </c>
    </row>
    <row r="120" spans="1:6">
      <c r="A120" s="1713" t="s">
        <v>315</v>
      </c>
      <c r="B120" s="1714"/>
      <c r="C120" s="927">
        <f>'BASE DE DADOS MÓDULOS 4 E 5'!C33</f>
        <v>4.2999999999999997E-2</v>
      </c>
      <c r="D120" s="787">
        <f t="shared" si="3"/>
        <v>283.14</v>
      </c>
    </row>
    <row r="121" spans="1:6" ht="13.5" thickBot="1">
      <c r="A121" s="816" t="s">
        <v>339</v>
      </c>
      <c r="B121" s="817"/>
      <c r="C121" s="967">
        <f>'BASE DE DADOS MÓDULOS 4 E 5'!C34</f>
        <v>1.6999999999999999E-3</v>
      </c>
      <c r="D121" s="819">
        <f t="shared" si="3"/>
        <v>11.19</v>
      </c>
    </row>
    <row r="122" spans="1:6" ht="13.5" thickBot="1">
      <c r="A122" s="810" t="s">
        <v>282</v>
      </c>
      <c r="B122" s="811"/>
      <c r="C122" s="812">
        <f>SUM(C115:C121)</f>
        <v>5.79E-2</v>
      </c>
      <c r="D122" s="829">
        <f>SUM(D115:D121)</f>
        <v>381.25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548.5</v>
      </c>
    </row>
    <row r="126" spans="1:6">
      <c r="A126" s="1713" t="s">
        <v>317</v>
      </c>
      <c r="B126" s="1714"/>
      <c r="C126" s="814">
        <f>'BASE DE DADOS MÓDULOS 4 E 5'!C39</f>
        <v>1.3899999999999999E-2</v>
      </c>
      <c r="D126" s="789">
        <f>C126*$D$65</f>
        <v>91.53</v>
      </c>
    </row>
    <row r="127" spans="1:6">
      <c r="A127" s="1713" t="s">
        <v>786</v>
      </c>
      <c r="B127" s="1714"/>
      <c r="C127" s="927">
        <f>'BASE DE DADOS MÓDULOS 4 E 5'!C40</f>
        <v>8.3999999999999995E-3</v>
      </c>
      <c r="D127" s="789">
        <f>C127*$D$65</f>
        <v>55.31</v>
      </c>
    </row>
    <row r="128" spans="1:6">
      <c r="A128" s="1713" t="s">
        <v>784</v>
      </c>
      <c r="B128" s="1729"/>
      <c r="C128" s="814">
        <f>'BASE DE DADOS MÓDULOS 4 E 5'!C41</f>
        <v>3.3E-3</v>
      </c>
      <c r="D128" s="789">
        <f>C128*$D$65</f>
        <v>21.73</v>
      </c>
    </row>
    <row r="129" spans="1:7">
      <c r="A129" s="1713" t="s">
        <v>860</v>
      </c>
      <c r="B129" s="1729"/>
      <c r="C129" s="814">
        <f>'BASE DE DADOS MÓDULOS 4 E 5'!C42</f>
        <v>0</v>
      </c>
      <c r="D129" s="789">
        <f>C129*$D$65</f>
        <v>0</v>
      </c>
    </row>
    <row r="130" spans="1:7">
      <c r="A130" s="1750" t="s">
        <v>318</v>
      </c>
      <c r="B130" s="1751"/>
      <c r="C130" s="929">
        <f>SUM(C125:C129)</f>
        <v>0.1089</v>
      </c>
      <c r="D130" s="930">
        <f>SUM(D125:D129)</f>
        <v>717.07</v>
      </c>
    </row>
    <row r="131" spans="1:7" ht="13.5" thickBot="1">
      <c r="A131" s="1745" t="s">
        <v>785</v>
      </c>
      <c r="B131" s="1746"/>
      <c r="C131" s="982">
        <f>'BASE DE DADOS MÓDULOS 4 E 5'!C44</f>
        <v>4.0099999999999997E-2</v>
      </c>
      <c r="D131" s="974">
        <f>C131*D65</f>
        <v>264.04000000000002</v>
      </c>
    </row>
    <row r="132" spans="1:7" ht="13.5" thickBot="1">
      <c r="A132" s="803" t="s">
        <v>282</v>
      </c>
      <c r="B132" s="872"/>
      <c r="C132" s="812">
        <f>SUM(C130:C131)</f>
        <v>0.14899999999999999</v>
      </c>
      <c r="D132" s="829">
        <f>D130+D131</f>
        <v>981.11</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2423.16</v>
      </c>
    </row>
    <row r="136" spans="1:7">
      <c r="A136" s="1713" t="s">
        <v>295</v>
      </c>
      <c r="B136" s="1714"/>
      <c r="C136" s="831">
        <f>C105+C106</f>
        <v>0.152</v>
      </c>
      <c r="D136" s="798">
        <f>D107</f>
        <v>1000.86</v>
      </c>
    </row>
    <row r="137" spans="1:7">
      <c r="A137" s="1713" t="s">
        <v>300</v>
      </c>
      <c r="B137" s="1729"/>
      <c r="C137" s="832">
        <f>C110+C111</f>
        <v>1.8E-3</v>
      </c>
      <c r="D137" s="798">
        <f>D112</f>
        <v>11.85</v>
      </c>
    </row>
    <row r="138" spans="1:7">
      <c r="A138" s="1713" t="s">
        <v>301</v>
      </c>
      <c r="B138" s="1729"/>
      <c r="C138" s="832">
        <f>SUM(C115:C121)</f>
        <v>5.79E-2</v>
      </c>
      <c r="D138" s="798">
        <f>D122</f>
        <v>381.25</v>
      </c>
    </row>
    <row r="139" spans="1:7" ht="13.5" thickBot="1">
      <c r="A139" s="1745" t="s">
        <v>321</v>
      </c>
      <c r="B139" s="1746"/>
      <c r="C139" s="833">
        <f>SUM(C130:C131)</f>
        <v>0.14899999999999999</v>
      </c>
      <c r="D139" s="826">
        <f>D132</f>
        <v>981.11</v>
      </c>
    </row>
    <row r="140" spans="1:7" ht="13.5" thickBot="1">
      <c r="A140" s="1721" t="s">
        <v>282</v>
      </c>
      <c r="B140" s="1736"/>
      <c r="C140" s="792">
        <f>SUM(C135:C139)</f>
        <v>0.72870000000000001</v>
      </c>
      <c r="D140" s="784">
        <f>SUM(D135:D139)</f>
        <v>4798.2299999999996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1031.3499999999999</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1342.2</v>
      </c>
    </row>
    <row r="148" spans="1:6">
      <c r="A148" s="840" t="s">
        <v>327</v>
      </c>
      <c r="B148" s="933">
        <f>'BASE DE DADOS MÓDULOS 4 E 5'!B61</f>
        <v>1.65</v>
      </c>
      <c r="C148" s="841">
        <f>((100/((100-$B$152)%)-100)*B148)/$B$152</f>
        <v>1.88</v>
      </c>
      <c r="D148" s="789">
        <f>(D153+D145+D140+D87+D78+D65)*C148%</f>
        <v>291.38</v>
      </c>
    </row>
    <row r="149" spans="1:6">
      <c r="A149" s="840" t="s">
        <v>328</v>
      </c>
      <c r="B149" s="879"/>
      <c r="C149" s="841"/>
      <c r="D149" s="789">
        <f>((D65+D78+D87+D140+D145+D153)*$C$149)%</f>
        <v>0</v>
      </c>
    </row>
    <row r="150" spans="1:6">
      <c r="A150" s="840" t="s">
        <v>329</v>
      </c>
      <c r="B150" s="935">
        <f>100*'ISS APOIO'!B81</f>
        <v>3</v>
      </c>
      <c r="C150" s="841">
        <f>((100/((100-$B$152)%)-100)*B150)/$B$152</f>
        <v>3.42</v>
      </c>
      <c r="D150" s="789">
        <f>(D153+D145+D140+D87+D78+D65)*C150%</f>
        <v>530.05999999999995</v>
      </c>
    </row>
    <row r="151" spans="1:6">
      <c r="A151" s="840" t="s">
        <v>330</v>
      </c>
      <c r="B151" s="879"/>
      <c r="C151" s="841"/>
      <c r="D151" s="789">
        <f>((D65+D78+D87+D140+D145+D153)*$C$151)%</f>
        <v>0</v>
      </c>
    </row>
    <row r="152" spans="1:6">
      <c r="A152" s="840" t="s">
        <v>331</v>
      </c>
      <c r="B152" s="880">
        <f>SUM(B147:B151)</f>
        <v>12.25</v>
      </c>
      <c r="C152" s="881">
        <f>SUM(C147:C151)</f>
        <v>13.96</v>
      </c>
      <c r="D152" s="882">
        <f>SUM(D147:D151)</f>
        <v>2163.64</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3923.79</v>
      </c>
      <c r="E154" s="949"/>
      <c r="F154" s="944"/>
    </row>
    <row r="155" spans="1:6" ht="13.5" thickBot="1">
      <c r="A155" s="1724"/>
      <c r="B155" s="1724"/>
      <c r="C155" s="1724"/>
      <c r="D155" s="834"/>
    </row>
    <row r="156" spans="1:6" ht="13.5" thickBot="1">
      <c r="A156" s="1721" t="s">
        <v>333</v>
      </c>
      <c r="B156" s="1722"/>
      <c r="C156" s="1723"/>
      <c r="D156" s="806">
        <f>D65+D78+D87+D140+D154</f>
        <v>17662.48</v>
      </c>
      <c r="E156" s="944"/>
      <c r="F156" s="944"/>
    </row>
    <row r="158" spans="1:6">
      <c r="D158" s="970">
        <f>D156*12</f>
        <v>211949.76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62.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K38" sqref="K38"/>
    </sheetView>
  </sheetViews>
  <sheetFormatPr defaultRowHeight="12.75"/>
  <cols>
    <col min="1" max="1" width="54.28515625" style="940" customWidth="1"/>
    <col min="2" max="2" width="24.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CCT!AW54</f>
        <v>1134.79</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((1/220*15.5))</f>
        <v>7.0499999999999993E-2</v>
      </c>
      <c r="D19" s="769">
        <f>(D13+D14+D20)*C19</f>
        <v>82.19</v>
      </c>
      <c r="E19" s="989"/>
    </row>
    <row r="20" spans="1:5">
      <c r="A20" s="1713" t="s">
        <v>335</v>
      </c>
      <c r="B20" s="1714"/>
      <c r="C20" s="801">
        <f>1/220*12*6/12</f>
        <v>2.7300000000000001E-2</v>
      </c>
      <c r="D20" s="917">
        <f>D13*C20</f>
        <v>30.98</v>
      </c>
      <c r="E20" s="996"/>
    </row>
    <row r="21" spans="1:5" ht="13.5" thickBot="1">
      <c r="A21" s="1816" t="s">
        <v>882</v>
      </c>
      <c r="B21" s="1817"/>
      <c r="C21" s="873">
        <v>0</v>
      </c>
      <c r="D21" s="917">
        <f>D14*C21</f>
        <v>0</v>
      </c>
      <c r="E21" s="996"/>
    </row>
    <row r="22" spans="1:5" ht="13.5" thickBot="1">
      <c r="A22" s="1823" t="s">
        <v>274</v>
      </c>
      <c r="B22" s="1824"/>
      <c r="C22" s="1834"/>
      <c r="D22" s="997">
        <f>SUM(D13:D20)</f>
        <v>1247.96</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Parâmetro!G28</f>
        <v>14</v>
      </c>
      <c r="D28" s="771">
        <f>((20*C28)-1)*C13</f>
        <v>279</v>
      </c>
      <c r="E28" s="989"/>
    </row>
    <row r="29" spans="1:5">
      <c r="A29" s="1713" t="s">
        <v>279</v>
      </c>
      <c r="B29" s="1729"/>
      <c r="C29" s="770">
        <f>Parâmetro!E108</f>
        <v>3.1</v>
      </c>
      <c r="D29" s="772">
        <f>(2*$C$29*20*C13)-(IF(D13*6%&lt;=(2*$C$29*20*C13),D13*6%,(2*$C$29*20*C13)))</f>
        <v>55.91</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Parâmetro!E28</f>
        <v>41.03</v>
      </c>
      <c r="D32" s="691">
        <f>$C$13*C32</f>
        <v>41.03</v>
      </c>
      <c r="E32" s="989"/>
    </row>
    <row r="33" spans="1:10">
      <c r="A33" s="1713" t="s">
        <v>1054</v>
      </c>
      <c r="B33" s="1714"/>
      <c r="C33" s="775">
        <f>Parâmetro!D28</f>
        <v>8.43</v>
      </c>
      <c r="D33" s="691">
        <f>$C$13*C33</f>
        <v>8.43</v>
      </c>
      <c r="E33" s="989"/>
    </row>
    <row r="34" spans="1:10" ht="13.5" thickBot="1">
      <c r="A34" s="1816" t="s">
        <v>866</v>
      </c>
      <c r="B34" s="1839"/>
      <c r="C34" s="1023">
        <v>0</v>
      </c>
      <c r="D34" s="691">
        <f>$C$13*C34</f>
        <v>0</v>
      </c>
      <c r="E34" s="989"/>
    </row>
    <row r="35" spans="1:10" ht="13.5" thickBot="1">
      <c r="A35" s="1823" t="s">
        <v>282</v>
      </c>
      <c r="B35" s="1824"/>
      <c r="C35" s="1841"/>
      <c r="D35" s="1000">
        <f>SUM(D27:D34)</f>
        <v>387.49</v>
      </c>
      <c r="E35" s="989"/>
    </row>
    <row r="36" spans="1:10">
      <c r="A36" s="1725"/>
      <c r="B36" s="1726"/>
      <c r="C36" s="1726"/>
      <c r="D36" s="649"/>
      <c r="E36" s="989"/>
      <c r="G36" s="945"/>
    </row>
    <row r="37" spans="1:10">
      <c r="A37" s="1727" t="s">
        <v>283</v>
      </c>
      <c r="B37" s="1728"/>
      <c r="C37" s="1728"/>
      <c r="D37" s="1728"/>
      <c r="E37" s="989"/>
    </row>
    <row r="38" spans="1:10" ht="13.5" thickBot="1">
      <c r="A38" s="1734"/>
      <c r="B38" s="1735"/>
      <c r="C38" s="1755"/>
      <c r="D38" s="649"/>
      <c r="E38" s="989"/>
      <c r="I38" s="945"/>
      <c r="J38" s="945"/>
    </row>
    <row r="39" spans="1:10" ht="13.5" thickBot="1">
      <c r="A39" s="1823" t="s">
        <v>284</v>
      </c>
      <c r="B39" s="1824"/>
      <c r="C39" s="998" t="s">
        <v>975</v>
      </c>
      <c r="D39" s="995" t="s">
        <v>267</v>
      </c>
      <c r="E39" s="989"/>
      <c r="I39" s="945"/>
    </row>
    <row r="40" spans="1:10">
      <c r="A40" s="1748" t="str">
        <f>'TOTALIZADORA MÓDULOS'!A285:B285</f>
        <v>A - Uniformes e EPIs</v>
      </c>
      <c r="B40" s="1749"/>
      <c r="C40" s="780">
        <f>'Uniforme Apoio'!BM30</f>
        <v>85.68</v>
      </c>
      <c r="D40" s="781">
        <f>C40*$C$13</f>
        <v>85.68</v>
      </c>
      <c r="E40" s="989"/>
    </row>
    <row r="41" spans="1:10">
      <c r="A41" s="1713" t="str">
        <f>'TOTALIZADORA MÓDULOS'!A286:B286</f>
        <v>B - Materiais de Consumo</v>
      </c>
      <c r="B41" s="1729"/>
      <c r="C41" s="782">
        <v>0</v>
      </c>
      <c r="D41" s="781">
        <f>C41*$C$13</f>
        <v>0</v>
      </c>
      <c r="E41" s="989"/>
    </row>
    <row r="42" spans="1:10">
      <c r="A42" s="1713" t="str">
        <f>'TOTALIZADORA MÓDULOS'!A287:B287</f>
        <v>C - Máquinas e Equipamentos (depreciação)</v>
      </c>
      <c r="B42" s="1729"/>
      <c r="C42" s="782">
        <v>0</v>
      </c>
      <c r="D42" s="781">
        <f>C42*$C$13</f>
        <v>0</v>
      </c>
      <c r="E42" s="999"/>
    </row>
    <row r="43" spans="1:10" ht="13.5" thickBot="1">
      <c r="A43" s="1713" t="str">
        <f>'TOTALIZADORA MÓDULOS'!A288:B288</f>
        <v>D - Produtos de Limpeza</v>
      </c>
      <c r="B43" s="1729"/>
      <c r="C43" s="783">
        <v>0</v>
      </c>
      <c r="D43" s="781">
        <f>C43*$C$13</f>
        <v>0</v>
      </c>
      <c r="E43" s="989"/>
    </row>
    <row r="44" spans="1:10" ht="13.5" thickBot="1">
      <c r="A44" s="1823" t="s">
        <v>282</v>
      </c>
      <c r="B44" s="1824"/>
      <c r="C44" s="1826"/>
      <c r="D44" s="1001">
        <f>SUM(D40:D43)</f>
        <v>85.68</v>
      </c>
      <c r="E44" s="989"/>
    </row>
    <row r="45" spans="1:10">
      <c r="A45" s="1725"/>
      <c r="B45" s="1726"/>
      <c r="C45" s="1726"/>
      <c r="D45" s="649"/>
      <c r="E45" s="989"/>
    </row>
    <row r="46" spans="1:10">
      <c r="A46" s="1727" t="s">
        <v>285</v>
      </c>
      <c r="B46" s="1728"/>
      <c r="C46" s="1728"/>
      <c r="D46" s="1728"/>
      <c r="E46" s="989"/>
    </row>
    <row r="47" spans="1:10" ht="13.5" thickBot="1">
      <c r="A47" s="1734"/>
      <c r="B47" s="1735"/>
      <c r="C47" s="1755"/>
      <c r="D47" s="649"/>
      <c r="E47" s="989"/>
    </row>
    <row r="48" spans="1:10" ht="13.5" thickBot="1">
      <c r="A48" s="1823" t="s">
        <v>286</v>
      </c>
      <c r="B48" s="1826"/>
      <c r="C48" s="1002" t="s">
        <v>975</v>
      </c>
      <c r="D48" s="995" t="s">
        <v>267</v>
      </c>
      <c r="E48" s="989"/>
    </row>
    <row r="49" spans="1:6">
      <c r="A49" s="1748" t="s">
        <v>288</v>
      </c>
      <c r="B49" s="1752"/>
      <c r="C49" s="786">
        <f>'BASE DE DADOS MÓDULOS 4 E 5'!C5</f>
        <v>0.2</v>
      </c>
      <c r="D49" s="787">
        <f>$D$22*C49</f>
        <v>249.59</v>
      </c>
      <c r="E49" s="989"/>
    </row>
    <row r="50" spans="1:6">
      <c r="A50" s="1713" t="s">
        <v>289</v>
      </c>
      <c r="B50" s="1729"/>
      <c r="C50" s="920">
        <f>'BASE DE DADOS MÓDULOS 4 E 5'!C6</f>
        <v>1.4999999999999999E-2</v>
      </c>
      <c r="D50" s="798">
        <f t="shared" ref="D50:D56" si="0">$D$22*C50</f>
        <v>18.72</v>
      </c>
      <c r="E50" s="989"/>
    </row>
    <row r="51" spans="1:6">
      <c r="A51" s="1713" t="s">
        <v>290</v>
      </c>
      <c r="B51" s="1714"/>
      <c r="C51" s="981">
        <f>'BASE DE DADOS MÓDULOS 4 E 5'!C7</f>
        <v>0.01</v>
      </c>
      <c r="D51" s="798">
        <f t="shared" si="0"/>
        <v>12.48</v>
      </c>
      <c r="E51" s="989"/>
    </row>
    <row r="52" spans="1:6">
      <c r="A52" s="1713" t="s">
        <v>291</v>
      </c>
      <c r="B52" s="1714"/>
      <c r="C52" s="981">
        <f>'BASE DE DADOS MÓDULOS 4 E 5'!C8</f>
        <v>2E-3</v>
      </c>
      <c r="D52" s="798">
        <f t="shared" si="0"/>
        <v>2.5</v>
      </c>
      <c r="E52" s="989"/>
    </row>
    <row r="53" spans="1:6">
      <c r="A53" s="1713" t="s">
        <v>292</v>
      </c>
      <c r="B53" s="1714"/>
      <c r="C53" s="788">
        <f>'BASE DE DADOS MÓDULOS 4 E 5'!C9</f>
        <v>2.5000000000000001E-2</v>
      </c>
      <c r="D53" s="798">
        <f t="shared" si="0"/>
        <v>31.2</v>
      </c>
      <c r="E53" s="989"/>
    </row>
    <row r="54" spans="1:6">
      <c r="A54" s="1713" t="s">
        <v>293</v>
      </c>
      <c r="B54" s="1714"/>
      <c r="C54" s="788">
        <f>'BASE DE DADOS MÓDULOS 4 E 5'!C10</f>
        <v>0.08</v>
      </c>
      <c r="D54" s="787">
        <f t="shared" si="0"/>
        <v>99.84</v>
      </c>
      <c r="E54" s="989"/>
    </row>
    <row r="55" spans="1:6">
      <c r="A55" s="1713" t="s">
        <v>1052</v>
      </c>
      <c r="B55" s="1714"/>
      <c r="C55" s="788">
        <f>'BASE DE DADOS MÓDULOS 4 E 5'!C11</f>
        <v>0.03</v>
      </c>
      <c r="D55" s="787">
        <f t="shared" si="0"/>
        <v>37.44</v>
      </c>
      <c r="E55" s="989"/>
    </row>
    <row r="56" spans="1:6" ht="13.5" thickBot="1">
      <c r="A56" s="1745" t="s">
        <v>294</v>
      </c>
      <c r="B56" s="1759"/>
      <c r="C56" s="955">
        <f>'BASE DE DADOS MÓDULOS 4 E 5'!C12</f>
        <v>6.0000000000000001E-3</v>
      </c>
      <c r="D56" s="787">
        <f t="shared" si="0"/>
        <v>7.49</v>
      </c>
      <c r="E56" s="989"/>
    </row>
    <row r="57" spans="1:6" ht="13.5" thickBot="1">
      <c r="A57" s="1823" t="s">
        <v>282</v>
      </c>
      <c r="B57" s="1826"/>
      <c r="C57" s="1003">
        <f>SUM(C49:C56)</f>
        <v>0.36799999999999999</v>
      </c>
      <c r="D57" s="1001">
        <f>SUM(D49:D56)</f>
        <v>459.26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103.96</v>
      </c>
      <c r="E60" s="989"/>
      <c r="F60" s="956"/>
    </row>
    <row r="61" spans="1:6">
      <c r="A61" s="1713" t="s">
        <v>297</v>
      </c>
      <c r="B61" s="1729"/>
      <c r="C61" s="428">
        <f>'BASE DE DADOS MÓDULOS 4 E 5'!C17</f>
        <v>2.7799999999999998E-2</v>
      </c>
      <c r="D61" s="798">
        <f>C61*D22</f>
        <v>34.69</v>
      </c>
      <c r="E61" s="989"/>
    </row>
    <row r="62" spans="1:6">
      <c r="A62" s="1750" t="s">
        <v>298</v>
      </c>
      <c r="B62" s="1751"/>
      <c r="C62" s="924">
        <f>SUM(C60:C61)</f>
        <v>0.1111</v>
      </c>
      <c r="D62" s="800">
        <f>SUM(D60:D61)</f>
        <v>138.65</v>
      </c>
      <c r="E62" s="989"/>
    </row>
    <row r="63" spans="1:6" ht="13.5" thickBot="1">
      <c r="A63" s="1745" t="s">
        <v>299</v>
      </c>
      <c r="B63" s="1759"/>
      <c r="C63" s="873">
        <f>'BASE DE DADOS MÓDULOS 4 E 5'!C19</f>
        <v>4.0899999999999999E-2</v>
      </c>
      <c r="D63" s="826">
        <f>D22*C63</f>
        <v>51.04</v>
      </c>
      <c r="E63" s="989"/>
    </row>
    <row r="64" spans="1:6" ht="13.5" thickBot="1">
      <c r="A64" s="1012" t="s">
        <v>282</v>
      </c>
      <c r="B64" s="1013"/>
      <c r="C64" s="1026">
        <f>SUM(C62:C63)</f>
        <v>0.152</v>
      </c>
      <c r="D64" s="1007">
        <f>SUM(D62+D63)</f>
        <v>189.69</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1.62</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0.62</v>
      </c>
      <c r="E68" s="989"/>
    </row>
    <row r="69" spans="1:7" ht="13.5" thickBot="1">
      <c r="A69" s="1012" t="s">
        <v>282</v>
      </c>
      <c r="B69" s="1013"/>
      <c r="C69" s="1006">
        <f>SUM(C67:C68)</f>
        <v>1.8E-3</v>
      </c>
      <c r="D69" s="997">
        <f>SUM(D67:D68)</f>
        <v>2.2400000000000002</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9.36</v>
      </c>
      <c r="E72" s="989"/>
    </row>
    <row r="73" spans="1:7">
      <c r="A73" s="1713" t="s">
        <v>338</v>
      </c>
      <c r="B73" s="1729"/>
      <c r="C73" s="814">
        <f>'BASE DE DADOS MÓDULOS 4 E 5'!C29</f>
        <v>5.9999999999999995E-4</v>
      </c>
      <c r="D73" s="787">
        <f t="shared" si="1"/>
        <v>0.75</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4.37</v>
      </c>
      <c r="E75" s="989"/>
    </row>
    <row r="76" spans="1:7">
      <c r="A76" s="1713" t="s">
        <v>304</v>
      </c>
      <c r="B76" s="1729"/>
      <c r="C76" s="814">
        <f>'BASE DE DADOS MÓDULOS 4 E 5'!C32</f>
        <v>1.2999999999999999E-3</v>
      </c>
      <c r="D76" s="787">
        <f t="shared" si="1"/>
        <v>1.62</v>
      </c>
      <c r="E76" s="989"/>
    </row>
    <row r="77" spans="1:7">
      <c r="A77" s="1713" t="s">
        <v>315</v>
      </c>
      <c r="B77" s="1714"/>
      <c r="C77" s="927">
        <f>'BASE DE DADOS MÓDULOS 4 E 5'!C33</f>
        <v>4.2999999999999997E-2</v>
      </c>
      <c r="D77" s="787">
        <f t="shared" si="1"/>
        <v>53.66</v>
      </c>
      <c r="E77" s="989"/>
    </row>
    <row r="78" spans="1:7" ht="13.5" thickBot="1">
      <c r="A78" s="816" t="s">
        <v>339</v>
      </c>
      <c r="B78" s="817"/>
      <c r="C78" s="815">
        <f>'BASE DE DADOS MÓDULOS 4 E 5'!C34</f>
        <v>1.6999999999999999E-3</v>
      </c>
      <c r="D78" s="819">
        <f t="shared" si="1"/>
        <v>2.12</v>
      </c>
      <c r="E78" s="989"/>
    </row>
    <row r="79" spans="1:7" ht="13.5" thickBot="1">
      <c r="A79" s="1004" t="s">
        <v>282</v>
      </c>
      <c r="B79" s="1005"/>
      <c r="C79" s="1006">
        <f>SUM(C72:C78)</f>
        <v>5.79E-2</v>
      </c>
      <c r="D79" s="1007">
        <f>SUM(D72:D78)</f>
        <v>72.25</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103.96</v>
      </c>
      <c r="E82" s="989"/>
    </row>
    <row r="83" spans="1:6">
      <c r="A83" s="1713" t="s">
        <v>317</v>
      </c>
      <c r="B83" s="1714"/>
      <c r="C83" s="927">
        <f>'BASE DE DADOS MÓDULOS 4 E 5'!C39</f>
        <v>1.3899999999999999E-2</v>
      </c>
      <c r="D83" s="789">
        <f>C83*$D$22</f>
        <v>17.350000000000001</v>
      </c>
      <c r="E83" s="989"/>
    </row>
    <row r="84" spans="1:6">
      <c r="A84" s="1713" t="s">
        <v>786</v>
      </c>
      <c r="B84" s="1714"/>
      <c r="C84" s="815">
        <f>'BASE DE DADOS MÓDULOS 4 E 5'!C40</f>
        <v>8.3999999999999995E-3</v>
      </c>
      <c r="D84" s="789">
        <f>C84*$D$22</f>
        <v>10.48</v>
      </c>
      <c r="E84" s="989"/>
    </row>
    <row r="85" spans="1:6">
      <c r="A85" s="1713" t="s">
        <v>784</v>
      </c>
      <c r="B85" s="1729"/>
      <c r="C85" s="815">
        <f>'BASE DE DADOS MÓDULOS 4 E 5'!C41</f>
        <v>3.3E-3</v>
      </c>
      <c r="D85" s="789">
        <f>C85*$D$22</f>
        <v>4.12</v>
      </c>
      <c r="E85" s="989"/>
    </row>
    <row r="86" spans="1:6">
      <c r="A86" s="1713" t="s">
        <v>859</v>
      </c>
      <c r="B86" s="1729"/>
      <c r="C86" s="814">
        <f>'BASE DE DADOS MÓDULOS 4 E 5'!C42</f>
        <v>0</v>
      </c>
      <c r="D86" s="789">
        <f>C86*$D$22</f>
        <v>0</v>
      </c>
      <c r="E86" s="989"/>
    </row>
    <row r="87" spans="1:6">
      <c r="A87" s="1750" t="s">
        <v>318</v>
      </c>
      <c r="B87" s="1751"/>
      <c r="C87" s="973">
        <f>SUM(C82:C86)</f>
        <v>0.1089</v>
      </c>
      <c r="D87" s="930">
        <f>SUM(D82:D86)</f>
        <v>135.91</v>
      </c>
      <c r="E87" s="989"/>
    </row>
    <row r="88" spans="1:6" ht="13.5" thickBot="1">
      <c r="A88" s="1745" t="s">
        <v>785</v>
      </c>
      <c r="B88" s="1746"/>
      <c r="C88" s="967">
        <f>'BASE DE DADOS MÓDULOS 4 E 5'!C44</f>
        <v>4.0099999999999997E-2</v>
      </c>
      <c r="D88" s="826">
        <f>C88*D22</f>
        <v>50.04</v>
      </c>
      <c r="E88" s="989"/>
    </row>
    <row r="89" spans="1:6" ht="13.5" thickBot="1">
      <c r="A89" s="1004" t="s">
        <v>282</v>
      </c>
      <c r="B89" s="1009"/>
      <c r="C89" s="1003">
        <f>SUM(C87:C88)</f>
        <v>0.14899999999999999</v>
      </c>
      <c r="D89" s="1010">
        <f>D87+D88</f>
        <v>185.95</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459.26</v>
      </c>
      <c r="E92" s="989"/>
    </row>
    <row r="93" spans="1:6">
      <c r="A93" s="1713" t="s">
        <v>295</v>
      </c>
      <c r="B93" s="1714"/>
      <c r="C93" s="831">
        <f>C62+C63</f>
        <v>0.152</v>
      </c>
      <c r="D93" s="798">
        <f>D64</f>
        <v>189.69</v>
      </c>
      <c r="E93" s="989"/>
    </row>
    <row r="94" spans="1:6">
      <c r="A94" s="1713" t="s">
        <v>300</v>
      </c>
      <c r="B94" s="1729"/>
      <c r="C94" s="832">
        <f>C67+C68</f>
        <v>1.8E-3</v>
      </c>
      <c r="D94" s="798">
        <f>D69</f>
        <v>2.2400000000000002</v>
      </c>
      <c r="E94" s="989"/>
    </row>
    <row r="95" spans="1:6">
      <c r="A95" s="1713" t="s">
        <v>301</v>
      </c>
      <c r="B95" s="1729"/>
      <c r="C95" s="832">
        <f>SUM(C72:C78)</f>
        <v>5.79E-2</v>
      </c>
      <c r="D95" s="798">
        <f>D79</f>
        <v>72.25</v>
      </c>
      <c r="E95" s="989"/>
    </row>
    <row r="96" spans="1:6" ht="13.5" thickBot="1">
      <c r="A96" s="1745" t="s">
        <v>321</v>
      </c>
      <c r="B96" s="1746"/>
      <c r="C96" s="833">
        <f>SUM(C87:C88)</f>
        <v>0.14899999999999999</v>
      </c>
      <c r="D96" s="826">
        <f>D89</f>
        <v>185.95</v>
      </c>
      <c r="E96" s="989"/>
    </row>
    <row r="97" spans="1:7" ht="13.5" thickBot="1">
      <c r="A97" s="1823" t="s">
        <v>282</v>
      </c>
      <c r="B97" s="1826"/>
      <c r="C97" s="1003">
        <f>SUM(C92:C96)</f>
        <v>0.72870000000000001</v>
      </c>
      <c r="D97" s="1001">
        <f>SUM(D92:D96)</f>
        <v>909.39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8.66</v>
      </c>
      <c r="D104" s="842">
        <f>((D22+D35+D44+D97+D102+D110)*$C$104)%</f>
        <v>258.29000000000002</v>
      </c>
      <c r="E104" s="989"/>
    </row>
    <row r="105" spans="1:7">
      <c r="A105" s="840" t="s">
        <v>327</v>
      </c>
      <c r="B105" s="841">
        <f>'BASE DE DADOS MÓDULOS 4 E 5'!B61</f>
        <v>1.65</v>
      </c>
      <c r="C105" s="1019">
        <f>((100/((100-$B$109)%)-100)*B105)/$B$109</f>
        <v>1.88</v>
      </c>
      <c r="D105" s="842">
        <f>((D22+D35+D44+D97+D102+D110)*$C$105)%</f>
        <v>56.07</v>
      </c>
      <c r="E105" s="989"/>
    </row>
    <row r="106" spans="1:7">
      <c r="A106" s="840" t="s">
        <v>328</v>
      </c>
      <c r="B106" s="841"/>
      <c r="C106" s="1019"/>
      <c r="D106" s="842">
        <f>((D22+D35+D44+D97+D102+D110)*$C$106)%</f>
        <v>0</v>
      </c>
      <c r="E106" s="989"/>
    </row>
    <row r="107" spans="1:7">
      <c r="A107" s="840" t="s">
        <v>329</v>
      </c>
      <c r="B107" s="841">
        <f>100*'ISS APOIO'!B81</f>
        <v>3</v>
      </c>
      <c r="C107" s="1019">
        <f>((100/((100-$B$109)%)-100)*B107)/$B$109</f>
        <v>3.42</v>
      </c>
      <c r="D107" s="842">
        <f>((D22+D35+D44+D97+D102+D110)*$C$107)%</f>
        <v>102</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416.36</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768.39</v>
      </c>
      <c r="E111" s="989"/>
    </row>
    <row r="112" spans="1:7" ht="13.5" thickBot="1">
      <c r="A112" s="1724"/>
      <c r="B112" s="1724"/>
      <c r="C112" s="1724"/>
      <c r="D112" s="834"/>
      <c r="E112" s="989"/>
    </row>
    <row r="113" spans="1:5" ht="13.5" thickBot="1">
      <c r="A113" s="1823" t="s">
        <v>333</v>
      </c>
      <c r="B113" s="1824"/>
      <c r="C113" s="1825"/>
      <c r="D113" s="1031">
        <f>D22+D35+D44+D97+D111</f>
        <v>3398.91</v>
      </c>
      <c r="E113" s="1032"/>
    </row>
    <row r="115" spans="1:5">
      <c r="D115" s="970">
        <f>D113*12</f>
        <v>40786.92</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3.xml><?xml version="1.0" encoding="utf-8"?>
<worksheet xmlns="http://schemas.openxmlformats.org/spreadsheetml/2006/main" xmlns:r="http://schemas.openxmlformats.org/officeDocument/2006/relationships">
  <sheetPr>
    <tabColor rgb="FFFFFF00"/>
  </sheetPr>
  <dimension ref="A1:J116"/>
  <sheetViews>
    <sheetView showGridLines="0" view="pageBreakPreview" zoomScale="110" zoomScaleNormal="100" zoomScaleSheetLayoutView="110" workbookViewId="0">
      <selection activeCell="K38" sqref="K38"/>
    </sheetView>
  </sheetViews>
  <sheetFormatPr defaultRowHeight="12.75"/>
  <cols>
    <col min="1" max="1" width="54.28515625" style="940" customWidth="1"/>
    <col min="2" max="2" width="24.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802</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CCT!AY54</f>
        <v>1134.79</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98.51</v>
      </c>
      <c r="E19" s="989"/>
    </row>
    <row r="20" spans="1:5">
      <c r="A20" s="1713" t="s">
        <v>335</v>
      </c>
      <c r="B20" s="1714"/>
      <c r="C20" s="428">
        <f>(1/220*12*6/12)</f>
        <v>2.7300000000000001E-2</v>
      </c>
      <c r="D20" s="917">
        <f>D13*C20</f>
        <v>30.98</v>
      </c>
      <c r="E20" s="996"/>
    </row>
    <row r="21" spans="1:5" ht="13.5" thickBot="1">
      <c r="A21" s="1816" t="s">
        <v>882</v>
      </c>
      <c r="B21" s="1817"/>
      <c r="C21" s="916">
        <v>0</v>
      </c>
      <c r="D21" s="917">
        <f>D14*C21</f>
        <v>0</v>
      </c>
      <c r="E21" s="996"/>
    </row>
    <row r="22" spans="1:5" ht="13.5" thickBot="1">
      <c r="A22" s="1823" t="s">
        <v>274</v>
      </c>
      <c r="B22" s="1824"/>
      <c r="C22" s="1834"/>
      <c r="D22" s="997">
        <f>SUM(D13:D20)</f>
        <v>1428.71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Parâmetro!G28</f>
        <v>14</v>
      </c>
      <c r="D28" s="771">
        <f>((20*C28)-1)*C13</f>
        <v>279</v>
      </c>
      <c r="E28" s="989"/>
    </row>
    <row r="29" spans="1:5">
      <c r="A29" s="1713" t="s">
        <v>279</v>
      </c>
      <c r="B29" s="1729"/>
      <c r="C29" s="770">
        <f>Parâmetro!E108</f>
        <v>3.1</v>
      </c>
      <c r="D29" s="772">
        <f>(2*$C$29*20*C13)-(IF(D13*6%&lt;=(2*$C$29*20*C13),D13*6%,(2*$C$29*20*C13)))</f>
        <v>55.91</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Parâmetro!E28</f>
        <v>41.03</v>
      </c>
      <c r="D32" s="691">
        <f>$C$13*C32</f>
        <v>41.03</v>
      </c>
      <c r="E32" s="989"/>
    </row>
    <row r="33" spans="1:10">
      <c r="A33" s="1713" t="s">
        <v>1054</v>
      </c>
      <c r="B33" s="1714"/>
      <c r="C33" s="775">
        <f>Parâmetro!D28</f>
        <v>8.43</v>
      </c>
      <c r="D33" s="691">
        <f>$C$13*C33</f>
        <v>8.43</v>
      </c>
      <c r="E33" s="989"/>
    </row>
    <row r="34" spans="1:10" ht="13.5" thickBot="1">
      <c r="A34" s="1816" t="s">
        <v>866</v>
      </c>
      <c r="B34" s="1839"/>
      <c r="C34" s="1023">
        <v>0</v>
      </c>
      <c r="D34" s="691">
        <f>$C$13*C34</f>
        <v>0</v>
      </c>
      <c r="E34" s="989"/>
    </row>
    <row r="35" spans="1:10" ht="13.5" thickBot="1">
      <c r="A35" s="1823" t="s">
        <v>282</v>
      </c>
      <c r="B35" s="1824"/>
      <c r="C35" s="1841"/>
      <c r="D35" s="1000">
        <f>SUM(D27:D34)</f>
        <v>387.49</v>
      </c>
      <c r="E35" s="989"/>
    </row>
    <row r="36" spans="1:10">
      <c r="A36" s="1725"/>
      <c r="B36" s="1726"/>
      <c r="C36" s="1726"/>
      <c r="D36" s="649"/>
      <c r="E36" s="989"/>
      <c r="G36" s="945"/>
    </row>
    <row r="37" spans="1:10">
      <c r="A37" s="1727" t="s">
        <v>283</v>
      </c>
      <c r="B37" s="1728"/>
      <c r="C37" s="1728"/>
      <c r="D37" s="1728"/>
      <c r="E37" s="989"/>
    </row>
    <row r="38" spans="1:10" ht="13.5" thickBot="1">
      <c r="A38" s="1734"/>
      <c r="B38" s="1735"/>
      <c r="C38" s="1755"/>
      <c r="D38" s="649"/>
      <c r="E38" s="989"/>
      <c r="I38" s="945"/>
      <c r="J38" s="945"/>
    </row>
    <row r="39" spans="1:10" ht="13.5" thickBot="1">
      <c r="A39" s="1823" t="s">
        <v>284</v>
      </c>
      <c r="B39" s="1824"/>
      <c r="C39" s="998" t="s">
        <v>975</v>
      </c>
      <c r="D39" s="995" t="s">
        <v>267</v>
      </c>
      <c r="E39" s="989"/>
      <c r="I39" s="945"/>
    </row>
    <row r="40" spans="1:10">
      <c r="A40" s="1748" t="str">
        <f>'TOTALIZADORA MÓDULOS'!A285:B285</f>
        <v>A - Uniformes e EPIs</v>
      </c>
      <c r="B40" s="1749"/>
      <c r="C40" s="780">
        <f>'Uniforme Apoio'!BM30</f>
        <v>85.68</v>
      </c>
      <c r="D40" s="781">
        <f>C40*$C$13</f>
        <v>85.68</v>
      </c>
      <c r="E40" s="989"/>
    </row>
    <row r="41" spans="1:10">
      <c r="A41" s="1713" t="str">
        <f>'TOTALIZADORA MÓDULOS'!A286:B286</f>
        <v>B - Materiais de Consumo</v>
      </c>
      <c r="B41" s="1729"/>
      <c r="C41" s="782">
        <v>0</v>
      </c>
      <c r="D41" s="781">
        <f>C41*$C$13</f>
        <v>0</v>
      </c>
      <c r="E41" s="989"/>
    </row>
    <row r="42" spans="1:10">
      <c r="A42" s="1713" t="str">
        <f>'TOTALIZADORA MÓDULOS'!A287:B287</f>
        <v>C - Máquinas e Equipamentos (depreciação)</v>
      </c>
      <c r="B42" s="1729"/>
      <c r="C42" s="782">
        <v>0</v>
      </c>
      <c r="D42" s="781">
        <f>C42*$C$13</f>
        <v>0</v>
      </c>
      <c r="E42" s="999"/>
    </row>
    <row r="43" spans="1:10" ht="13.5" thickBot="1">
      <c r="A43" s="1713" t="str">
        <f>'TOTALIZADORA MÓDULOS'!A288:B288</f>
        <v>D - Produtos de Limpeza</v>
      </c>
      <c r="B43" s="1729"/>
      <c r="C43" s="783">
        <v>0</v>
      </c>
      <c r="D43" s="781">
        <f>C43*$C$13</f>
        <v>0</v>
      </c>
      <c r="E43" s="989"/>
    </row>
    <row r="44" spans="1:10" ht="13.5" thickBot="1">
      <c r="A44" s="1823" t="s">
        <v>282</v>
      </c>
      <c r="B44" s="1824"/>
      <c r="C44" s="1826"/>
      <c r="D44" s="1001">
        <f>SUM(D40:D43)</f>
        <v>85.68</v>
      </c>
      <c r="E44" s="989"/>
    </row>
    <row r="45" spans="1:10">
      <c r="A45" s="1725"/>
      <c r="B45" s="1726"/>
      <c r="C45" s="1726"/>
      <c r="D45" s="649"/>
      <c r="E45" s="989"/>
    </row>
    <row r="46" spans="1:10">
      <c r="A46" s="1727" t="s">
        <v>285</v>
      </c>
      <c r="B46" s="1728"/>
      <c r="C46" s="1728"/>
      <c r="D46" s="1728"/>
      <c r="E46" s="989"/>
    </row>
    <row r="47" spans="1:10" ht="13.5" thickBot="1">
      <c r="A47" s="1734"/>
      <c r="B47" s="1735"/>
      <c r="C47" s="1755"/>
      <c r="D47" s="649"/>
      <c r="E47" s="989"/>
    </row>
    <row r="48" spans="1:10" ht="13.5" thickBot="1">
      <c r="A48" s="1823" t="s">
        <v>286</v>
      </c>
      <c r="B48" s="1826"/>
      <c r="C48" s="1002" t="s">
        <v>975</v>
      </c>
      <c r="D48" s="995" t="s">
        <v>267</v>
      </c>
      <c r="E48" s="989"/>
    </row>
    <row r="49" spans="1:6">
      <c r="A49" s="1748" t="s">
        <v>288</v>
      </c>
      <c r="B49" s="1752"/>
      <c r="C49" s="786">
        <f>'BASE DE DADOS MÓDULOS 4 E 5'!C5</f>
        <v>0.2</v>
      </c>
      <c r="D49" s="787">
        <f>$D$22*C49</f>
        <v>285.74</v>
      </c>
      <c r="E49" s="989"/>
    </row>
    <row r="50" spans="1:6">
      <c r="A50" s="1713" t="s">
        <v>289</v>
      </c>
      <c r="B50" s="1729"/>
      <c r="C50" s="788">
        <f>'BASE DE DADOS MÓDULOS 4 E 5'!C6</f>
        <v>1.4999999999999999E-2</v>
      </c>
      <c r="D50" s="798">
        <f t="shared" ref="D50:D56" si="0">$D$22*C50</f>
        <v>21.43</v>
      </c>
      <c r="E50" s="989"/>
    </row>
    <row r="51" spans="1:6">
      <c r="A51" s="1713" t="s">
        <v>290</v>
      </c>
      <c r="B51" s="1714"/>
      <c r="C51" s="788">
        <f>'BASE DE DADOS MÓDULOS 4 E 5'!C7</f>
        <v>0.01</v>
      </c>
      <c r="D51" s="798">
        <f t="shared" si="0"/>
        <v>14.29</v>
      </c>
      <c r="E51" s="989"/>
    </row>
    <row r="52" spans="1:6">
      <c r="A52" s="1713" t="s">
        <v>291</v>
      </c>
      <c r="B52" s="1714"/>
      <c r="C52" s="788">
        <f>'BASE DE DADOS MÓDULOS 4 E 5'!C8</f>
        <v>2E-3</v>
      </c>
      <c r="D52" s="798">
        <f t="shared" si="0"/>
        <v>2.86</v>
      </c>
      <c r="E52" s="989"/>
    </row>
    <row r="53" spans="1:6">
      <c r="A53" s="1713" t="s">
        <v>292</v>
      </c>
      <c r="B53" s="1714"/>
      <c r="C53" s="788">
        <f>'BASE DE DADOS MÓDULOS 4 E 5'!C9</f>
        <v>2.5000000000000001E-2</v>
      </c>
      <c r="D53" s="798">
        <f t="shared" si="0"/>
        <v>35.72</v>
      </c>
      <c r="E53" s="989"/>
    </row>
    <row r="54" spans="1:6">
      <c r="A54" s="1713" t="s">
        <v>293</v>
      </c>
      <c r="B54" s="1714"/>
      <c r="C54" s="788">
        <f>'BASE DE DADOS MÓDULOS 4 E 5'!C10</f>
        <v>0.08</v>
      </c>
      <c r="D54" s="787">
        <f t="shared" si="0"/>
        <v>114.3</v>
      </c>
      <c r="E54" s="989"/>
    </row>
    <row r="55" spans="1:6">
      <c r="A55" s="1713" t="s">
        <v>1052</v>
      </c>
      <c r="B55" s="1714"/>
      <c r="C55" s="788">
        <f>'BASE DE DADOS MÓDULOS 4 E 5'!C11</f>
        <v>0.03</v>
      </c>
      <c r="D55" s="787">
        <f t="shared" si="0"/>
        <v>42.86</v>
      </c>
      <c r="E55" s="989"/>
    </row>
    <row r="56" spans="1:6" ht="13.5" thickBot="1">
      <c r="A56" s="1745" t="s">
        <v>294</v>
      </c>
      <c r="B56" s="1759"/>
      <c r="C56" s="955">
        <f>'BASE DE DADOS MÓDULOS 4 E 5'!C12</f>
        <v>6.0000000000000001E-3</v>
      </c>
      <c r="D56" s="787">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24">
        <f>SUM(C60:C61)</f>
        <v>0.1111</v>
      </c>
      <c r="D62" s="800">
        <f>SUM(D60:D61)</f>
        <v>158.72999999999999</v>
      </c>
      <c r="E62" s="989"/>
    </row>
    <row r="63" spans="1:6" ht="13.5" thickBot="1">
      <c r="A63" s="1745" t="s">
        <v>299</v>
      </c>
      <c r="B63" s="1759"/>
      <c r="C63" s="873">
        <f>'BASE DE DADOS MÓDULOS 4 E 5'!C19</f>
        <v>4.0899999999999999E-2</v>
      </c>
      <c r="D63" s="884">
        <f>D22*C63</f>
        <v>58.43</v>
      </c>
      <c r="E63" s="989"/>
    </row>
    <row r="64" spans="1:6" ht="13.5" thickBot="1">
      <c r="A64" s="1004" t="s">
        <v>282</v>
      </c>
      <c r="B64" s="1005"/>
      <c r="C64" s="1006">
        <f>SUM(C62:C63)</f>
        <v>0.152</v>
      </c>
      <c r="D64" s="1007">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0.71</v>
      </c>
      <c r="E68" s="989"/>
    </row>
    <row r="69" spans="1:7" ht="13.5" thickBot="1">
      <c r="A69" s="1012" t="s">
        <v>282</v>
      </c>
      <c r="B69" s="1013"/>
      <c r="C69" s="1006">
        <f>SUM(C67:C68)</f>
        <v>1.8E-3</v>
      </c>
      <c r="D69" s="679">
        <f>SUM(D67:D68)</f>
        <v>2.57</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10.72</v>
      </c>
      <c r="E72" s="989"/>
    </row>
    <row r="73" spans="1:7">
      <c r="A73" s="1713" t="s">
        <v>338</v>
      </c>
      <c r="B73" s="1729"/>
      <c r="C73" s="814">
        <f>'BASE DE DADOS MÓDULOS 4 E 5'!C29</f>
        <v>5.9999999999999995E-4</v>
      </c>
      <c r="D73" s="787">
        <f t="shared" si="1"/>
        <v>0.86</v>
      </c>
      <c r="E73" s="989"/>
    </row>
    <row r="74" spans="1:7">
      <c r="A74" s="1713" t="s">
        <v>302</v>
      </c>
      <c r="B74" s="1729"/>
      <c r="C74" s="814">
        <f>'BASE DE DADOS MÓDULOS 4 E 5'!C30</f>
        <v>2.9999999999999997E-4</v>
      </c>
      <c r="D74" s="787">
        <f t="shared" si="1"/>
        <v>0.43</v>
      </c>
      <c r="E74" s="989"/>
    </row>
    <row r="75" spans="1:7">
      <c r="A75" s="1713" t="s">
        <v>303</v>
      </c>
      <c r="B75" s="1729"/>
      <c r="C75" s="814">
        <f>'BASE DE DADOS MÓDULOS 4 E 5'!C31</f>
        <v>3.5000000000000001E-3</v>
      </c>
      <c r="D75" s="787">
        <f t="shared" si="1"/>
        <v>5</v>
      </c>
      <c r="E75" s="989"/>
    </row>
    <row r="76" spans="1:7">
      <c r="A76" s="1713" t="s">
        <v>304</v>
      </c>
      <c r="B76" s="1729"/>
      <c r="C76" s="927">
        <f>'BASE DE DADOS MÓDULOS 4 E 5'!C32</f>
        <v>1.2999999999999999E-3</v>
      </c>
      <c r="D76" s="787">
        <f t="shared" si="1"/>
        <v>1.86</v>
      </c>
      <c r="E76" s="989"/>
    </row>
    <row r="77" spans="1:7">
      <c r="A77" s="1713" t="s">
        <v>315</v>
      </c>
      <c r="B77" s="1714"/>
      <c r="C77" s="814">
        <f>'BASE DE DADOS MÓDULOS 4 E 5'!C33</f>
        <v>4.2999999999999997E-2</v>
      </c>
      <c r="D77" s="787">
        <f t="shared" si="1"/>
        <v>61.43</v>
      </c>
      <c r="E77" s="989"/>
    </row>
    <row r="78" spans="1:7" ht="13.5" thickBot="1">
      <c r="A78" s="816" t="s">
        <v>339</v>
      </c>
      <c r="B78" s="817"/>
      <c r="C78" s="967">
        <f>'BASE DE DADOS MÓDULOS 4 E 5'!C34</f>
        <v>1.6999999999999999E-3</v>
      </c>
      <c r="D78" s="819">
        <f t="shared" si="1"/>
        <v>2.4300000000000002</v>
      </c>
      <c r="E78" s="989"/>
    </row>
    <row r="79" spans="1:7" ht="13.5" thickBot="1">
      <c r="A79" s="1004" t="s">
        <v>282</v>
      </c>
      <c r="B79" s="1005"/>
      <c r="C79" s="1006">
        <f>SUM(C72:C78)</f>
        <v>5.79E-2</v>
      </c>
      <c r="D79" s="1010">
        <f>SUM(D72:D78)</f>
        <v>82.73</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1030">
        <f>'BASE DE DADOS MÓDULOS 4 E 5'!C38</f>
        <v>8.3299999999999999E-2</v>
      </c>
      <c r="D82" s="796">
        <f>C82*$D$22</f>
        <v>119.01</v>
      </c>
      <c r="E82" s="989"/>
    </row>
    <row r="83" spans="1:6">
      <c r="A83" s="1713" t="s">
        <v>317</v>
      </c>
      <c r="B83" s="1714"/>
      <c r="C83" s="815">
        <f>'BASE DE DADOS MÓDULOS 4 E 5'!C39</f>
        <v>1.3899999999999999E-2</v>
      </c>
      <c r="D83" s="789">
        <f>C83*$D$22</f>
        <v>19.86</v>
      </c>
      <c r="E83" s="989"/>
    </row>
    <row r="84" spans="1:6">
      <c r="A84" s="1713" t="s">
        <v>786</v>
      </c>
      <c r="B84" s="1714"/>
      <c r="C84" s="814">
        <f>'BASE DE DADOS MÓDULOS 4 E 5'!C40</f>
        <v>8.3999999999999995E-3</v>
      </c>
      <c r="D84" s="789">
        <f>C84*$D$22</f>
        <v>12</v>
      </c>
      <c r="E84" s="989"/>
    </row>
    <row r="85" spans="1:6">
      <c r="A85" s="1713" t="s">
        <v>784</v>
      </c>
      <c r="B85" s="1729"/>
      <c r="C85" s="814">
        <f>'BASE DE DADOS MÓDULOS 4 E 5'!C41</f>
        <v>3.3E-3</v>
      </c>
      <c r="D85" s="789">
        <f>C85*$D$22</f>
        <v>4.71</v>
      </c>
      <c r="E85" s="989"/>
    </row>
    <row r="86" spans="1:6">
      <c r="A86" s="1713" t="s">
        <v>859</v>
      </c>
      <c r="B86" s="1729"/>
      <c r="C86" s="927">
        <f>'BASE DE DADOS MÓDULOS 4 E 5'!C42</f>
        <v>0</v>
      </c>
      <c r="D86" s="789">
        <f>C86*$D$22</f>
        <v>0</v>
      </c>
      <c r="E86" s="989"/>
    </row>
    <row r="87" spans="1:6">
      <c r="A87" s="1750" t="s">
        <v>318</v>
      </c>
      <c r="B87" s="1751"/>
      <c r="C87" s="986">
        <f>SUM(C82:C86)</f>
        <v>0.1089</v>
      </c>
      <c r="D87" s="930">
        <f>SUM(D82:D86)</f>
        <v>155.58000000000001</v>
      </c>
      <c r="E87" s="989"/>
    </row>
    <row r="88" spans="1:6" ht="13.5" thickBot="1">
      <c r="A88" s="1745" t="s">
        <v>785</v>
      </c>
      <c r="B88" s="1746"/>
      <c r="C88" s="967">
        <f>'BASE DE DADOS MÓDULOS 4 E 5'!C44</f>
        <v>4.0099999999999997E-2</v>
      </c>
      <c r="D88" s="974">
        <f>C88*D22</f>
        <v>57.29</v>
      </c>
      <c r="E88" s="989"/>
    </row>
    <row r="89" spans="1:6" ht="13.5" thickBot="1">
      <c r="A89" s="1004" t="s">
        <v>282</v>
      </c>
      <c r="B89" s="1009"/>
      <c r="C89" s="1006">
        <f>SUM(C87:C88)</f>
        <v>0.14899999999999999</v>
      </c>
      <c r="D89" s="1007">
        <f>D87+D88</f>
        <v>212.87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8.66</v>
      </c>
      <c r="D104" s="842">
        <f>((D22+D35+D44+D97+D102+D110)*$C$104)%</f>
        <v>285.35000000000002</v>
      </c>
      <c r="E104" s="989"/>
    </row>
    <row r="105" spans="1:7">
      <c r="A105" s="840" t="s">
        <v>327</v>
      </c>
      <c r="B105" s="1018">
        <f>'BASE DE DADOS MÓDULOS 4 E 5'!B61</f>
        <v>1.65</v>
      </c>
      <c r="C105" s="1019">
        <f>((100/((100-$B$109)%)-100)*B105)/$B$109</f>
        <v>1.88</v>
      </c>
      <c r="D105" s="842">
        <f>((D22+D35+D44+D97+D102+D110)*$C$105)%</f>
        <v>61.95</v>
      </c>
      <c r="E105" s="989"/>
    </row>
    <row r="106" spans="1:7">
      <c r="A106" s="840" t="s">
        <v>328</v>
      </c>
      <c r="B106" s="841"/>
      <c r="C106" s="1019"/>
      <c r="D106" s="842">
        <f>((D22+D35+D44+D97+D102+D110)*$C$106)%</f>
        <v>0</v>
      </c>
      <c r="E106" s="989"/>
    </row>
    <row r="107" spans="1:7">
      <c r="A107" s="840" t="s">
        <v>329</v>
      </c>
      <c r="B107" s="841">
        <f>100*'ISS APOIO'!B81</f>
        <v>3</v>
      </c>
      <c r="C107" s="1019">
        <f>((100/((100-$B$109)%)-100)*B107)/$B$109</f>
        <v>3.42</v>
      </c>
      <c r="D107" s="842">
        <f>((D22+D35+D44+D97+D102+D110)*$C$107)%</f>
        <v>112.69</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459.98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812.01</v>
      </c>
      <c r="E111" s="989"/>
    </row>
    <row r="112" spans="1:7" ht="13.5" thickBot="1">
      <c r="A112" s="1724"/>
      <c r="B112" s="1724"/>
      <c r="C112" s="1724"/>
      <c r="D112" s="834"/>
      <c r="E112" s="989"/>
    </row>
    <row r="113" spans="1:5" ht="13.5" thickBot="1">
      <c r="A113" s="1823" t="s">
        <v>333</v>
      </c>
      <c r="B113" s="1824"/>
      <c r="C113" s="1825"/>
      <c r="D113" s="1031">
        <f>D22+D35+D44+D97+D111</f>
        <v>3754.99</v>
      </c>
      <c r="E113" s="1032"/>
    </row>
    <row r="115" spans="1:5">
      <c r="D115" s="970">
        <f>D113*12</f>
        <v>45059.88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4.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K38" sqref="K38"/>
    </sheetView>
  </sheetViews>
  <sheetFormatPr defaultRowHeight="12.75"/>
  <cols>
    <col min="1" max="1" width="54.28515625" style="940" customWidth="1"/>
    <col min="2" max="2" width="24.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802</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CCT!BC54</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30" t="s">
        <v>335</v>
      </c>
      <c r="B20" s="1815"/>
      <c r="C20" s="801">
        <v>0</v>
      </c>
      <c r="D20" s="917">
        <f>D13*C20</f>
        <v>0</v>
      </c>
      <c r="E20" s="996"/>
    </row>
    <row r="21" spans="1:5" ht="13.5" thickBot="1">
      <c r="A21" s="1745" t="s">
        <v>882</v>
      </c>
      <c r="B21" s="1759"/>
      <c r="C21" s="873">
        <v>0</v>
      </c>
      <c r="D21" s="917">
        <f>D14*C21</f>
        <v>0</v>
      </c>
      <c r="E21" s="996"/>
    </row>
    <row r="22" spans="1:5" ht="13.5" thickBot="1">
      <c r="A22" s="1823" t="s">
        <v>274</v>
      </c>
      <c r="B22" s="1824"/>
      <c r="C22" s="1826"/>
      <c r="D22" s="679">
        <f>SUM(D13:D20)</f>
        <v>1231.31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Parâmetro!G28</f>
        <v>14</v>
      </c>
      <c r="D28" s="771">
        <f>((20*C28)-1)*C13</f>
        <v>279</v>
      </c>
      <c r="E28" s="989"/>
    </row>
    <row r="29" spans="1:5">
      <c r="A29" s="1713" t="s">
        <v>279</v>
      </c>
      <c r="B29" s="1729"/>
      <c r="C29" s="770">
        <f>Parâmetro!E108</f>
        <v>3.1</v>
      </c>
      <c r="D29" s="772">
        <f>(2*$C$29*20*C13)-(IF(D13*6%&lt;=(2*$C$29*20*C13),D13*6%,(2*$C$29*20*C13)))</f>
        <v>50.12</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Parâmetro!E28</f>
        <v>41.03</v>
      </c>
      <c r="D32" s="691">
        <f>$C$13*C32</f>
        <v>41.03</v>
      </c>
      <c r="E32" s="989"/>
    </row>
    <row r="33" spans="1:10">
      <c r="A33" s="1713" t="s">
        <v>1054</v>
      </c>
      <c r="B33" s="1714"/>
      <c r="C33" s="775">
        <f>Parâmetro!D28</f>
        <v>8.43</v>
      </c>
      <c r="D33" s="691">
        <f>$C$13*C33</f>
        <v>8.43</v>
      </c>
      <c r="E33" s="989"/>
    </row>
    <row r="34" spans="1:10" ht="13.5" thickBot="1">
      <c r="A34" s="1816" t="s">
        <v>866</v>
      </c>
      <c r="B34" s="1839"/>
      <c r="C34" s="1023">
        <v>0</v>
      </c>
      <c r="D34" s="691">
        <f>$C$13*C34</f>
        <v>0</v>
      </c>
      <c r="E34" s="989"/>
    </row>
    <row r="35" spans="1:10" ht="13.5" thickBot="1">
      <c r="A35" s="1823" t="s">
        <v>282</v>
      </c>
      <c r="B35" s="1824"/>
      <c r="C35" s="1841"/>
      <c r="D35" s="1000">
        <f>SUM(D27:D34)</f>
        <v>381.7</v>
      </c>
      <c r="E35" s="989"/>
    </row>
    <row r="36" spans="1:10">
      <c r="A36" s="1725"/>
      <c r="B36" s="1726"/>
      <c r="C36" s="1726"/>
      <c r="D36" s="649"/>
      <c r="E36" s="989"/>
      <c r="G36" s="945"/>
    </row>
    <row r="37" spans="1:10">
      <c r="A37" s="1727" t="s">
        <v>283</v>
      </c>
      <c r="B37" s="1728"/>
      <c r="C37" s="1728"/>
      <c r="D37" s="1728"/>
      <c r="E37" s="989"/>
    </row>
    <row r="38" spans="1:10" ht="13.5" thickBot="1">
      <c r="A38" s="1734"/>
      <c r="B38" s="1735"/>
      <c r="C38" s="1755"/>
      <c r="D38" s="649"/>
      <c r="E38" s="989"/>
      <c r="I38" s="945"/>
      <c r="J38" s="945"/>
    </row>
    <row r="39" spans="1:10" ht="13.5" thickBot="1">
      <c r="A39" s="1823" t="s">
        <v>284</v>
      </c>
      <c r="B39" s="1824"/>
      <c r="C39" s="998" t="s">
        <v>975</v>
      </c>
      <c r="D39" s="995" t="s">
        <v>267</v>
      </c>
      <c r="E39" s="989"/>
      <c r="I39" s="945"/>
    </row>
    <row r="40" spans="1:10">
      <c r="A40" s="1748" t="str">
        <f>'TOTALIZADORA MÓDULOS'!A285:B285</f>
        <v>A - Uniformes e EPIs</v>
      </c>
      <c r="B40" s="1749"/>
      <c r="C40" s="780">
        <f>'Uniforme Apoio'!BM31</f>
        <v>81.430000000000007</v>
      </c>
      <c r="D40" s="781">
        <f>C40*$C$13</f>
        <v>81.430000000000007</v>
      </c>
      <c r="E40" s="989"/>
    </row>
    <row r="41" spans="1:10">
      <c r="A41" s="1713" t="str">
        <f>'TOTALIZADORA MÓDULOS'!A286:B286</f>
        <v>B - Materiais de Consumo</v>
      </c>
      <c r="B41" s="1729"/>
      <c r="C41" s="782">
        <v>0</v>
      </c>
      <c r="D41" s="781">
        <f>C41*$C$13</f>
        <v>0</v>
      </c>
      <c r="E41" s="989"/>
    </row>
    <row r="42" spans="1:10">
      <c r="A42" s="1713" t="str">
        <f>'TOTALIZADORA MÓDULOS'!A287:B287</f>
        <v>C - Máquinas e Equipamentos (depreciação)</v>
      </c>
      <c r="B42" s="1729"/>
      <c r="C42" s="782">
        <v>0</v>
      </c>
      <c r="D42" s="781">
        <f>C42*$C$13</f>
        <v>0</v>
      </c>
      <c r="E42" s="999"/>
    </row>
    <row r="43" spans="1:10" ht="13.5" thickBot="1">
      <c r="A43" s="1713" t="str">
        <f>'TOTALIZADORA MÓDULOS'!A288:B288</f>
        <v>D - Produtos de Limpeza</v>
      </c>
      <c r="B43" s="1729"/>
      <c r="C43" s="783">
        <v>0</v>
      </c>
      <c r="D43" s="781">
        <f>C43*$C$13</f>
        <v>0</v>
      </c>
      <c r="E43" s="989"/>
    </row>
    <row r="44" spans="1:10" ht="13.5" thickBot="1">
      <c r="A44" s="1823" t="s">
        <v>282</v>
      </c>
      <c r="B44" s="1824"/>
      <c r="C44" s="1826"/>
      <c r="D44" s="1001">
        <f>SUM(D40:D43)</f>
        <v>81.430000000000007</v>
      </c>
      <c r="E44" s="989"/>
    </row>
    <row r="45" spans="1:10">
      <c r="A45" s="1725"/>
      <c r="B45" s="1726"/>
      <c r="C45" s="1726"/>
      <c r="D45" s="649"/>
      <c r="E45" s="989"/>
    </row>
    <row r="46" spans="1:10">
      <c r="A46" s="1727" t="s">
        <v>285</v>
      </c>
      <c r="B46" s="1728"/>
      <c r="C46" s="1728"/>
      <c r="D46" s="1728"/>
      <c r="E46" s="989"/>
    </row>
    <row r="47" spans="1:10" ht="13.5" thickBot="1">
      <c r="A47" s="1734"/>
      <c r="B47" s="1735"/>
      <c r="C47" s="1755"/>
      <c r="D47" s="649"/>
      <c r="E47" s="989"/>
    </row>
    <row r="48" spans="1:10"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920">
        <f>'BASE DE DADOS MÓDULOS 4 E 5'!C6</f>
        <v>1.4999999999999999E-2</v>
      </c>
      <c r="D50" s="798">
        <f t="shared" ref="D50:D56" si="0">$D$22*C50</f>
        <v>18.47</v>
      </c>
      <c r="E50" s="989"/>
    </row>
    <row r="51" spans="1:6">
      <c r="A51" s="1713" t="s">
        <v>290</v>
      </c>
      <c r="B51" s="1714"/>
      <c r="C51" s="981">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788">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428">
        <f>'BASE DE DADOS MÓDULOS 4 E 5'!C17</f>
        <v>2.7799999999999998E-2</v>
      </c>
      <c r="D61" s="798">
        <f>C61*D22</f>
        <v>34.229999999999997</v>
      </c>
      <c r="E61" s="989"/>
    </row>
    <row r="62" spans="1:6">
      <c r="A62" s="1750" t="s">
        <v>298</v>
      </c>
      <c r="B62" s="1751"/>
      <c r="C62" s="924">
        <f>SUM(C60:C61)</f>
        <v>0.1111</v>
      </c>
      <c r="D62" s="800">
        <f>SUM(D60:D61)</f>
        <v>136.80000000000001</v>
      </c>
      <c r="E62" s="989"/>
    </row>
    <row r="63" spans="1:6" ht="13.5" thickBot="1">
      <c r="A63" s="1745" t="s">
        <v>299</v>
      </c>
      <c r="B63" s="1759"/>
      <c r="C63" s="1024">
        <f>'BASE DE DADOS MÓDULOS 4 E 5'!C19</f>
        <v>4.0899999999999999E-2</v>
      </c>
      <c r="D63" s="884">
        <f>D22*C63</f>
        <v>50.36</v>
      </c>
      <c r="E63" s="989"/>
    </row>
    <row r="64" spans="1:6" ht="13.5" thickBot="1">
      <c r="A64" s="1012" t="s">
        <v>282</v>
      </c>
      <c r="B64" s="1025"/>
      <c r="C64" s="1026">
        <f>SUM(C62:C63)</f>
        <v>0.152</v>
      </c>
      <c r="D64" s="1007">
        <f>SUM(D62+D63)</f>
        <v>187.16</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5"/>
      <c r="C69" s="1027">
        <f>SUM(C67:C68)</f>
        <v>1.8E-3</v>
      </c>
      <c r="D69" s="997">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927">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814">
        <f>'BASE DE DADOS MÓDULOS 4 E 5'!C32</f>
        <v>1.2999999999999999E-3</v>
      </c>
      <c r="D76" s="787">
        <f t="shared" si="1"/>
        <v>1.6</v>
      </c>
      <c r="E76" s="989"/>
    </row>
    <row r="77" spans="1:7">
      <c r="A77" s="1713" t="s">
        <v>315</v>
      </c>
      <c r="B77" s="1714"/>
      <c r="C77" s="927">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5"/>
      <c r="C79" s="1006">
        <f>SUM(C72:C78)</f>
        <v>5.79E-2</v>
      </c>
      <c r="D79" s="1007">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927">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859</v>
      </c>
      <c r="B86" s="1729"/>
      <c r="C86" s="927">
        <f>'BASE DE DADOS MÓDULOS 4 E 5'!C42</f>
        <v>0</v>
      </c>
      <c r="D86" s="789">
        <f>C86*$D$22</f>
        <v>0</v>
      </c>
      <c r="E86" s="989"/>
    </row>
    <row r="87" spans="1:6">
      <c r="A87" s="1750" t="s">
        <v>318</v>
      </c>
      <c r="B87" s="1751"/>
      <c r="C87" s="986">
        <f>SUM(C82:C86)</f>
        <v>0.1089</v>
      </c>
      <c r="D87" s="930">
        <f>SUM(D82:D86)</f>
        <v>134.09</v>
      </c>
      <c r="E87" s="989"/>
    </row>
    <row r="88" spans="1:6" ht="13.5" thickBot="1">
      <c r="A88" s="1745" t="s">
        <v>785</v>
      </c>
      <c r="B88" s="1746"/>
      <c r="C88" s="967">
        <f>'BASE DE DADOS MÓDULOS 4 E 5'!C44</f>
        <v>4.0099999999999997E-2</v>
      </c>
      <c r="D88" s="974">
        <f>C88*D22</f>
        <v>49.38</v>
      </c>
      <c r="E88" s="989"/>
    </row>
    <row r="89" spans="1:6" ht="13.5" thickBot="1">
      <c r="A89" s="1004" t="s">
        <v>282</v>
      </c>
      <c r="B89" s="1005"/>
      <c r="C89" s="1006">
        <f>SUM(C82:C88)</f>
        <v>0.25790000000000002</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18">
        <f>'BASE DE DADOS MÓDULOS 4 E 5'!B60</f>
        <v>7.6</v>
      </c>
      <c r="C104" s="1019">
        <f>((100/((100-$B$109)%)-100)*B104)/$B$109</f>
        <v>8.66</v>
      </c>
      <c r="D104" s="842">
        <f>((D22+D35+D44+D97+D102+D110)*$C$104)%</f>
        <v>254.93</v>
      </c>
      <c r="E104" s="989"/>
    </row>
    <row r="105" spans="1:7">
      <c r="A105" s="840" t="s">
        <v>327</v>
      </c>
      <c r="B105" s="841">
        <f>'BASE DE DADOS MÓDULOS 4 E 5'!B61</f>
        <v>1.65</v>
      </c>
      <c r="C105" s="1019">
        <f>((100/((100-$B$109)%)-100)*B105)/$B$109</f>
        <v>1.88</v>
      </c>
      <c r="D105" s="842">
        <f>((D22+D35+D44+D97+D102+D110)*$C$105)%</f>
        <v>55.34</v>
      </c>
      <c r="E105" s="989"/>
    </row>
    <row r="106" spans="1:7">
      <c r="A106" s="840" t="s">
        <v>328</v>
      </c>
      <c r="B106" s="841"/>
      <c r="C106" s="1019"/>
      <c r="D106" s="842">
        <f>((D22+D35+D44+D97+D102+D110)*$C$106)%</f>
        <v>0</v>
      </c>
      <c r="E106" s="989"/>
    </row>
    <row r="107" spans="1:7">
      <c r="A107" s="840" t="s">
        <v>329</v>
      </c>
      <c r="B107" s="841">
        <f>100*'ISS APOIO'!B81</f>
        <v>3</v>
      </c>
      <c r="C107" s="1019">
        <f>((100/((100-$B$109)%)-100)*B107)/$B$109</f>
        <v>3.42</v>
      </c>
      <c r="D107" s="842">
        <f>((D22+D35+D44+D97+D102+D110)*$C$107)%</f>
        <v>100.68</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410.94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762.97</v>
      </c>
      <c r="E111" s="989"/>
    </row>
    <row r="112" spans="1:7" ht="13.5" thickBot="1">
      <c r="A112" s="1724"/>
      <c r="B112" s="1724"/>
      <c r="C112" s="1724"/>
      <c r="D112" s="834"/>
      <c r="E112" s="989"/>
    </row>
    <row r="113" spans="1:5" ht="13.5" thickBot="1">
      <c r="A113" s="1823" t="s">
        <v>333</v>
      </c>
      <c r="B113" s="1824"/>
      <c r="C113" s="1825"/>
      <c r="D113" s="1010">
        <f>D22+D35+D44+D97+D111</f>
        <v>3354.66</v>
      </c>
      <c r="E113" s="989"/>
    </row>
    <row r="115" spans="1:5">
      <c r="D115" s="970">
        <f>D113*12</f>
        <v>40255.919999999998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5.xml><?xml version="1.0" encoding="utf-8"?>
<worksheet xmlns="http://schemas.openxmlformats.org/spreadsheetml/2006/main" xmlns:r="http://schemas.openxmlformats.org/officeDocument/2006/relationships">
  <sheetPr>
    <tabColor rgb="FF92D050"/>
  </sheetPr>
  <dimension ref="A1:J159"/>
  <sheetViews>
    <sheetView showGridLines="0" view="pageBreakPreview" zoomScale="110" zoomScaleNormal="100" zoomScaleSheetLayoutView="110" workbookViewId="0">
      <selection activeCell="G30" sqref="G30"/>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89</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90</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28</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10" ht="30" customHeight="1" thickBot="1">
      <c r="A49" s="1891" t="s">
        <v>1178</v>
      </c>
      <c r="B49" s="1891"/>
      <c r="C49" s="1891"/>
      <c r="D49" s="1891"/>
    </row>
    <row r="50" spans="1:10" ht="13.5" thickBot="1">
      <c r="A50" s="655" t="s">
        <v>534</v>
      </c>
      <c r="B50" s="656">
        <v>0</v>
      </c>
      <c r="C50" s="736">
        <v>0</v>
      </c>
      <c r="D50" s="658">
        <f>B50*C50</f>
        <v>0</v>
      </c>
      <c r="F50" s="944"/>
      <c r="G50" s="944"/>
    </row>
    <row r="51" spans="1:10" ht="27" customHeight="1" thickBot="1">
      <c r="A51" s="1891" t="s">
        <v>1179</v>
      </c>
      <c r="B51" s="1891"/>
      <c r="C51" s="1891"/>
      <c r="D51" s="1891"/>
    </row>
    <row r="52" spans="1:10" ht="13.5" thickBot="1">
      <c r="A52" s="655" t="s">
        <v>936</v>
      </c>
      <c r="B52" s="656">
        <v>0</v>
      </c>
      <c r="C52" s="736">
        <v>0</v>
      </c>
      <c r="D52" s="658">
        <f>B52*C52</f>
        <v>0</v>
      </c>
      <c r="J52" s="945"/>
    </row>
    <row r="53" spans="1:10" ht="27" customHeight="1" thickBot="1">
      <c r="A53" s="1891" t="s">
        <v>372</v>
      </c>
      <c r="B53" s="1891"/>
      <c r="C53" s="1891"/>
      <c r="D53" s="1891"/>
    </row>
    <row r="54" spans="1:10" ht="13.5" thickBot="1">
      <c r="A54" s="977" t="s">
        <v>919</v>
      </c>
      <c r="B54" s="978">
        <f>CCT!AN55</f>
        <v>1</v>
      </c>
      <c r="C54" s="979">
        <f>CCT!AM55</f>
        <v>2507.27</v>
      </c>
      <c r="D54" s="980">
        <f>B54*C54</f>
        <v>2507.27</v>
      </c>
    </row>
    <row r="55" spans="1:10" ht="13.5" thickBot="1">
      <c r="A55" s="663" t="s">
        <v>533</v>
      </c>
      <c r="B55" s="725">
        <f>SUM(B16:B41,B43:B48,B50,B52,B54)</f>
        <v>1</v>
      </c>
      <c r="C55" s="751"/>
      <c r="D55" s="726">
        <f>SUM(D16:D41,D43:D48,D50,D52,D54)</f>
        <v>2507.27</v>
      </c>
      <c r="E55" s="945"/>
    </row>
    <row r="56" spans="1:10">
      <c r="A56" s="984"/>
      <c r="B56" s="887"/>
      <c r="C56" s="888" t="s">
        <v>975</v>
      </c>
      <c r="D56" s="889" t="s">
        <v>267</v>
      </c>
      <c r="E56" s="945"/>
    </row>
    <row r="57" spans="1:10">
      <c r="A57" s="1713" t="s">
        <v>841</v>
      </c>
      <c r="B57" s="1714"/>
      <c r="C57" s="890">
        <f>30%</f>
        <v>0.3</v>
      </c>
      <c r="D57" s="691">
        <f>C57*D26</f>
        <v>0</v>
      </c>
    </row>
    <row r="58" spans="1:10">
      <c r="A58" s="1713" t="s">
        <v>269</v>
      </c>
      <c r="B58" s="1714"/>
      <c r="C58" s="770">
        <f>0.2*788</f>
        <v>157.6</v>
      </c>
      <c r="D58" s="691">
        <f>C58*(B21+B28+B29+B31+B33)</f>
        <v>0</v>
      </c>
    </row>
    <row r="59" spans="1:10">
      <c r="A59" s="1713" t="s">
        <v>270</v>
      </c>
      <c r="B59" s="1714"/>
      <c r="C59" s="890">
        <f>1/220*0.2*10.282*15.5</f>
        <v>0.1449</v>
      </c>
      <c r="D59" s="691">
        <f>C59*(D36)</f>
        <v>0</v>
      </c>
      <c r="G59" s="945"/>
    </row>
    <row r="60" spans="1:10">
      <c r="A60" s="1713" t="s">
        <v>271</v>
      </c>
      <c r="B60" s="1714"/>
      <c r="C60" s="890">
        <v>0</v>
      </c>
      <c r="D60" s="691">
        <f>C60*D36</f>
        <v>0</v>
      </c>
      <c r="E60" s="946"/>
      <c r="F60" s="947"/>
      <c r="G60" s="947"/>
    </row>
    <row r="61" spans="1:10">
      <c r="A61" s="1713" t="s">
        <v>272</v>
      </c>
      <c r="B61" s="1729"/>
      <c r="C61" s="824"/>
      <c r="D61" s="691">
        <v>0</v>
      </c>
      <c r="E61" s="948"/>
      <c r="F61" s="948"/>
    </row>
    <row r="62" spans="1:10">
      <c r="A62" s="1713" t="s">
        <v>273</v>
      </c>
      <c r="B62" s="1729"/>
      <c r="C62" s="824"/>
      <c r="D62" s="691">
        <f>(D34/220*20)+((D35+D35*C63)/220*15.5)+((D36+D36*C63)/220*1.2*15.5)</f>
        <v>0</v>
      </c>
    </row>
    <row r="63" spans="1:10">
      <c r="A63" s="1713" t="s">
        <v>335</v>
      </c>
      <c r="B63" s="1714"/>
      <c r="C63" s="824">
        <f>(1/220*12*6/12)</f>
        <v>2.7300000000000001E-2</v>
      </c>
      <c r="D63" s="686">
        <f>C63*(D35+D36)</f>
        <v>0</v>
      </c>
    </row>
    <row r="64" spans="1:10" ht="13.5" thickBot="1">
      <c r="A64" s="869" t="s">
        <v>882</v>
      </c>
      <c r="B64" s="870"/>
      <c r="C64" s="983"/>
      <c r="D64" s="724">
        <v>0</v>
      </c>
    </row>
    <row r="65" spans="1:7" ht="13.5" thickBot="1">
      <c r="A65" s="1721" t="s">
        <v>274</v>
      </c>
      <c r="B65" s="1722"/>
      <c r="C65" s="1736"/>
      <c r="D65" s="666">
        <f>SUM(D55,D57:D63)</f>
        <v>2507.27</v>
      </c>
    </row>
    <row r="66" spans="1:7">
      <c r="A66" s="1725"/>
      <c r="B66" s="1726"/>
      <c r="C66" s="1726"/>
      <c r="D66" s="649"/>
    </row>
    <row r="67" spans="1:7">
      <c r="A67" s="1727" t="s">
        <v>275</v>
      </c>
      <c r="B67" s="1728"/>
      <c r="C67" s="1728"/>
      <c r="D67" s="1728"/>
    </row>
    <row r="68" spans="1:7" ht="13.5" thickBot="1">
      <c r="A68" s="1734"/>
      <c r="B68" s="1735"/>
      <c r="C68" s="1755"/>
      <c r="D68" s="649"/>
      <c r="G68" s="945"/>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SUM(B16:B41)*(Parâmetro!G28*20-1)+SUM(B43:B48)*(Parâmetro!G26*20-1)+SUM(B50)*(Parâmetro!G29*20-1)+SUM(B52)*(Parâmetro!G30*20-1)+SUM(B54)*(Parâmetro!G35*20-1)</f>
        <v>279</v>
      </c>
      <c r="E71" s="863"/>
      <c r="F71" s="951"/>
    </row>
    <row r="72" spans="1:7">
      <c r="A72" s="1713" t="s">
        <v>279</v>
      </c>
      <c r="B72" s="1729"/>
      <c r="C72" s="770">
        <f>Parâmetro!E108</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SUM(B16:B41)*Parâmetro!E28+SUM(B43:B48)*Parâmetro!C26+SUM(B50)*Parâmetro!C29+SUM(B52)*Parâmetro!C30+SUM(B54)*Parâmetro!C35</f>
        <v>0</v>
      </c>
      <c r="E75" s="951"/>
    </row>
    <row r="76" spans="1:7">
      <c r="A76" s="1713" t="s">
        <v>1054</v>
      </c>
      <c r="B76" s="1714"/>
      <c r="C76" s="868"/>
      <c r="D76" s="866">
        <f>SUM(B16:B41)*Parâmetro!D28+SUM(B43:B48)*Parâmetro!D26+SUM(B50)*Parâmetro!D29+SUM(B52)*Parâmetro!D30+SUM(B54)*Parâmetro!D35</f>
        <v>0</v>
      </c>
      <c r="E76" s="951"/>
    </row>
    <row r="77" spans="1:7" ht="13.5" thickBot="1">
      <c r="A77" s="1816" t="s">
        <v>866</v>
      </c>
      <c r="B77" s="1817"/>
      <c r="C77" s="871"/>
      <c r="D77" s="724">
        <f>B54*Parâmetro!E147</f>
        <v>247.42</v>
      </c>
    </row>
    <row r="78" spans="1:7" ht="13.5" thickBot="1">
      <c r="A78" s="1721" t="s">
        <v>282</v>
      </c>
      <c r="B78" s="1722"/>
      <c r="C78" s="1747"/>
      <c r="D78" s="726">
        <f>SUM(D70:D77)</f>
        <v>529.54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RODOVIÁRIOS NOVA LIMA'!B17*'Uniforme Apoio'!BM10+'CARGO RODOVIÁRIOS NOVA LIMA'!B18*'Uniforme Apoio'!BM11+'CARGO RODOVIÁRIOS NOVA LIMA'!B19*'Uniforme Apoio'!BM12+'CARGO RODOVIÁRIOS NOVA LIMA'!B20*'Uniforme Apoio'!BM13+'CARGO RODOVIÁRIOS NOVA LIMA'!B21*'Uniforme Apoio'!BM14+'CARGO RODOVIÁRIOS NOVA LIMA'!B22*'Uniforme Apoio'!BM15+'CARGO RODOVIÁRIOS NOVA LIMA'!B23*'Uniforme Apoio'!BM16+'CARGO RODOVIÁRIOS NOVA LIMA'!B24*'Uniforme Apoio'!BM17+'CARGO RODOVIÁRIOS NOVA LIMA'!B25*'Uniforme Apoio'!BM18+'CARGO RODOVIÁRIOS NOVA LIMA'!B26*'Uniforme Apoio'!BM20+'CARGO RODOVIÁRIOS NOVA LIMA'!B27*'Uniforme Apoio'!BM21+'CARGO RODOVIÁRIOS NOVA LIMA'!B28*'Uniforme Apoio'!BM22+'CARGO RODOVIÁRIOS NOVA LIMA'!B29*'Uniforme Apoio'!BM23+'CARGO RODOVIÁRIOS NOVA LIMA'!B30*'Uniforme Apoio'!BM24+'CARGO RODOVIÁRIOS NOVA LIMA'!B31*'Uniforme Apoio'!BM25+'CARGO RODOVIÁRIOS NOVA LIMA'!B32*'Uniforme Apoio'!BM28+'CARGO RODOVIÁRIOS NOVA LIMA'!B33*'Uniforme Apoio'!BM29+'CARGO RODOVIÁRIOS NOVA LIMA'!B34*'Uniforme Apoio'!BM30+'CARGO RODOVIÁRIOS NOVA LIMA'!B35*'Uniforme Apoio'!BM30+'CARGO RODOVIÁRIOS NOVA LIMA'!B36*'Uniforme Apoio'!BM30+'CARGO RODOVIÁRIOS NOVA LIMA'!B37*'Uniforme Apoio'!BM31+'CARGO RODOVIÁRIOS NOVA LIMA'!B38*'Uniforme Apoio'!BM31+'CARGO RODOVIÁRIOS NOVA LIMA'!B39*'Uniforme Apoio'!BM32+'CARGO RODOVIÁRIOS NOVA LIMA'!B40*'Uniforme Apoio'!BM33+'CARGO RODOVIÁRIOS NOVA LIMA'!B41*'Uniforme Apoio'!BM39+'CARGO RODOVIÁRIOS NOVA LIMA'!B43*'Uniforme Apoio'!BM19+'CARGO RODOVIÁRIOS NOVA LIMA'!B44*'Uniforme Apoio'!BM27+'CARGO RODOVIÁRIOS NOVA LIMA'!B45*'Uniforme Apoio'!BM35+'CARGO RODOVIÁRIOS NOVA LIMA'!B46*'Uniforme Apoio'!BM36+'CARGO RODOVIÁRIOS NOVA LIMA'!B47*'Uniforme Apoio'!BM37+'CARGO RODOVIÁRIOS NOVA LIMA'!B48*'Uniforme Apoio'!BM38+'CARGO RODOVIÁRIOS NOVA LIMA'!B50*'Uniforme Apoio'!BM40+'CARGO RODOVIÁRIOS NOVA LIMA'!B52*'Uniforme Apoio'!BM34+'CARGO RODOVIÁRIOS NOVA LIMA'!B54*'Uniforme Apoio'!BM26</f>
        <v>103.18</v>
      </c>
      <c r="E83" s="944"/>
    </row>
    <row r="84" spans="1:7">
      <c r="A84" s="1713" t="str">
        <f>'TOTALIZADORA MÓDULOS'!A286:B286</f>
        <v>B - Materiais de Consumo</v>
      </c>
      <c r="B84" s="1729"/>
      <c r="C84" s="782">
        <v>0</v>
      </c>
      <c r="D84" s="781">
        <f>'Material de consumo jardinagem'!G21*'CARGO RODOVIÁRIOS NOVA LIMA'!B28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788">
        <f>'BASE DE DADOS MÓDULOS 4 E 5'!C8</f>
        <v>2E-3</v>
      </c>
      <c r="D95" s="789">
        <f t="shared" si="2"/>
        <v>5.01</v>
      </c>
    </row>
    <row r="96" spans="1:7">
      <c r="A96" s="1713" t="s">
        <v>292</v>
      </c>
      <c r="B96" s="1714"/>
      <c r="C96" s="788">
        <f>'BASE DE DADOS MÓDULOS 4 E 5'!C9</f>
        <v>2.5000000000000001E-2</v>
      </c>
      <c r="D96" s="789">
        <f t="shared" si="2"/>
        <v>62.68</v>
      </c>
    </row>
    <row r="97" spans="1:7">
      <c r="A97" s="1713" t="s">
        <v>293</v>
      </c>
      <c r="B97" s="1714"/>
      <c r="C97" s="788">
        <f>'BASE DE DADOS MÓDULOS 4 E 5'!C10</f>
        <v>0.08</v>
      </c>
      <c r="D97" s="787">
        <f t="shared" si="2"/>
        <v>200.58</v>
      </c>
    </row>
    <row r="98" spans="1:7">
      <c r="A98" s="1713" t="s">
        <v>1060</v>
      </c>
      <c r="B98" s="1714"/>
      <c r="C98" s="920">
        <f>'BASE DE DADOS MÓDULOS 4 E 5'!C11</f>
        <v>0.03</v>
      </c>
      <c r="D98" s="921">
        <f t="shared" si="2"/>
        <v>75.22</v>
      </c>
    </row>
    <row r="99" spans="1:7" ht="13.5" thickBot="1">
      <c r="A99" s="1745" t="s">
        <v>294</v>
      </c>
      <c r="B99" s="1759"/>
      <c r="C99" s="922">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208.86</v>
      </c>
    </row>
    <row r="104" spans="1:7">
      <c r="A104" s="1713" t="s">
        <v>297</v>
      </c>
      <c r="B104" s="1729"/>
      <c r="C104" s="428">
        <f>'BASE DE DADOS MÓDULOS 4 E 5'!C17</f>
        <v>2.7799999999999998E-2</v>
      </c>
      <c r="D104" s="798">
        <f>C104*D65</f>
        <v>69.7</v>
      </c>
    </row>
    <row r="105" spans="1:7">
      <c r="A105" s="1750" t="s">
        <v>298</v>
      </c>
      <c r="B105" s="1751"/>
      <c r="C105" s="924">
        <f>SUM(C103:C104)</f>
        <v>0.1111</v>
      </c>
      <c r="D105" s="800">
        <f>SUM(D103:D104)</f>
        <v>278.56</v>
      </c>
    </row>
    <row r="106" spans="1:7" ht="13.5" thickBot="1">
      <c r="A106" s="1745" t="s">
        <v>299</v>
      </c>
      <c r="B106" s="1759"/>
      <c r="C106" s="873">
        <f>'BASE DE DADOS MÓDULOS 4 E 5'!C19</f>
        <v>4.0899999999999999E-2</v>
      </c>
      <c r="D106" s="884">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18.8</v>
      </c>
    </row>
    <row r="116" spans="1:6">
      <c r="A116" s="1713" t="s">
        <v>338</v>
      </c>
      <c r="B116" s="1729"/>
      <c r="C116" s="927">
        <f>'BASE DE DADOS MÓDULOS 4 E 5'!C29</f>
        <v>5.9999999999999995E-4</v>
      </c>
      <c r="D116" s="787">
        <f t="shared" si="3"/>
        <v>1.5</v>
      </c>
    </row>
    <row r="117" spans="1:6">
      <c r="A117" s="1713" t="s">
        <v>302</v>
      </c>
      <c r="B117" s="1729"/>
      <c r="C117" s="814">
        <f>'BASE DE DADOS MÓDULOS 4 E 5'!C30</f>
        <v>2.9999999999999997E-4</v>
      </c>
      <c r="D117" s="787">
        <f t="shared" si="3"/>
        <v>0.75</v>
      </c>
    </row>
    <row r="118" spans="1:6">
      <c r="A118" s="1713" t="s">
        <v>303</v>
      </c>
      <c r="B118" s="1729"/>
      <c r="C118" s="814">
        <f>'BASE DE DADOS MÓDULOS 4 E 5'!C31</f>
        <v>3.5000000000000001E-3</v>
      </c>
      <c r="D118" s="787">
        <f t="shared" si="3"/>
        <v>8.7799999999999994</v>
      </c>
    </row>
    <row r="119" spans="1:6">
      <c r="A119" s="1713" t="s">
        <v>304</v>
      </c>
      <c r="B119" s="1729"/>
      <c r="C119" s="814">
        <f>'BASE DE DADOS MÓDULOS 4 E 5'!C32</f>
        <v>1.2999999999999999E-3</v>
      </c>
      <c r="D119" s="787">
        <f t="shared" si="3"/>
        <v>3.26</v>
      </c>
    </row>
    <row r="120" spans="1:6">
      <c r="A120" s="1713" t="s">
        <v>315</v>
      </c>
      <c r="B120" s="1714"/>
      <c r="C120" s="814">
        <f>'BASE DE DADOS MÓDULOS 4 E 5'!C33</f>
        <v>4.2999999999999997E-2</v>
      </c>
      <c r="D120" s="787">
        <f t="shared" si="3"/>
        <v>107.81</v>
      </c>
    </row>
    <row r="121" spans="1:6" ht="13.5" thickBot="1">
      <c r="A121" s="816" t="s">
        <v>339</v>
      </c>
      <c r="B121" s="817"/>
      <c r="C121" s="928">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208.86</v>
      </c>
    </row>
    <row r="126" spans="1:6">
      <c r="A126" s="1713" t="s">
        <v>317</v>
      </c>
      <c r="B126" s="1714"/>
      <c r="C126" s="814">
        <f>'BASE DE DADOS MÓDULOS 4 E 5'!C39</f>
        <v>1.3899999999999999E-2</v>
      </c>
      <c r="D126" s="789">
        <f>C126*$D$65</f>
        <v>34.85</v>
      </c>
    </row>
    <row r="127" spans="1:6">
      <c r="A127" s="1713" t="s">
        <v>786</v>
      </c>
      <c r="B127" s="1714"/>
      <c r="C127" s="814">
        <f>'BASE DE DADOS MÓDULOS 4 E 5'!C40</f>
        <v>8.3999999999999995E-3</v>
      </c>
      <c r="D127" s="789">
        <f>C127*$D$65</f>
        <v>21.06</v>
      </c>
    </row>
    <row r="128" spans="1:6">
      <c r="A128" s="1713" t="s">
        <v>784</v>
      </c>
      <c r="B128" s="1729"/>
      <c r="C128" s="927">
        <f>'BASE DE DADOS MÓDULOS 4 E 5'!C41</f>
        <v>3.3E-3</v>
      </c>
      <c r="D128" s="789">
        <f>C128*$D$65</f>
        <v>8.27</v>
      </c>
    </row>
    <row r="129" spans="1:7">
      <c r="A129" s="1713" t="s">
        <v>860</v>
      </c>
      <c r="B129" s="1729"/>
      <c r="C129" s="815">
        <f>'BASE DE DADOS MÓDULOS 4 E 5'!C42</f>
        <v>0</v>
      </c>
      <c r="D129" s="789">
        <f>C129*$D$65</f>
        <v>0</v>
      </c>
    </row>
    <row r="130" spans="1:7">
      <c r="A130" s="1750" t="s">
        <v>318</v>
      </c>
      <c r="B130" s="1751"/>
      <c r="C130" s="986">
        <f>SUM(C125:C129)</f>
        <v>0.1089</v>
      </c>
      <c r="D130" s="930">
        <f>SUM(D125:D129)</f>
        <v>273.04000000000002</v>
      </c>
    </row>
    <row r="131" spans="1:7" ht="13.5" thickBot="1">
      <c r="A131" s="1745" t="s">
        <v>785</v>
      </c>
      <c r="B131" s="1746"/>
      <c r="C131" s="967">
        <f>'BASE DE DADOS MÓDULOS 4 E 5'!C44</f>
        <v>4.0099999999999997E-2</v>
      </c>
      <c r="D131" s="974">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460.63</v>
      </c>
    </row>
    <row r="148" spans="1:6">
      <c r="A148" s="840" t="s">
        <v>327</v>
      </c>
      <c r="B148" s="934">
        <f>'BASE DE DADOS MÓDULOS 4 E 5'!B61</f>
        <v>1.65</v>
      </c>
      <c r="C148" s="841">
        <f>((100/((100-$B$152)%)-100)*B148)/$B$152</f>
        <v>1.88</v>
      </c>
      <c r="D148" s="789">
        <f>(D153+D145+D140+D87+D78+D65)*C148%</f>
        <v>100</v>
      </c>
    </row>
    <row r="149" spans="1:6">
      <c r="A149" s="840" t="s">
        <v>328</v>
      </c>
      <c r="B149" s="879"/>
      <c r="C149" s="841"/>
      <c r="D149" s="789">
        <f>((D65+D78+D87+D140+D145+D153)*$C$149)%</f>
        <v>0</v>
      </c>
    </row>
    <row r="150" spans="1:6">
      <c r="A150" s="840" t="s">
        <v>329</v>
      </c>
      <c r="B150" s="935">
        <f>100*'ISS APOIO'!B81</f>
        <v>3</v>
      </c>
      <c r="C150" s="841">
        <f>((100/((100-$B$152)%)-100)*B150)/$B$152</f>
        <v>3.42</v>
      </c>
      <c r="D150" s="789">
        <f>(D153+D145+D140+D87+D78+D65)*C150%</f>
        <v>181.91</v>
      </c>
    </row>
    <row r="151" spans="1:6">
      <c r="A151" s="840" t="s">
        <v>330</v>
      </c>
      <c r="B151" s="879"/>
      <c r="C151" s="841"/>
      <c r="D151" s="789">
        <f>((D65+D78+D87+D140+D145+D153)*$C$151)%</f>
        <v>0</v>
      </c>
    </row>
    <row r="152" spans="1:6">
      <c r="A152" s="840" t="s">
        <v>331</v>
      </c>
      <c r="B152" s="880">
        <f>SUM(B147:B151)</f>
        <v>12.25</v>
      </c>
      <c r="C152" s="881">
        <f>SUM(C147:C151)</f>
        <v>13.96</v>
      </c>
      <c r="D152" s="882">
        <f>SUM(D147:D151)</f>
        <v>742.54</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1094.57</v>
      </c>
      <c r="E154" s="949"/>
      <c r="F154" s="944"/>
    </row>
    <row r="155" spans="1:6" ht="13.5" thickBot="1">
      <c r="A155" s="1724"/>
      <c r="B155" s="1724"/>
      <c r="C155" s="1724"/>
      <c r="D155" s="834"/>
    </row>
    <row r="156" spans="1:6" ht="13.5" thickBot="1">
      <c r="A156" s="1721" t="s">
        <v>333</v>
      </c>
      <c r="B156" s="1722"/>
      <c r="C156" s="1723"/>
      <c r="D156" s="806">
        <f>D65+D78+D87+D140+D154</f>
        <v>6061.58</v>
      </c>
      <c r="E156" s="944"/>
      <c r="F156" s="944"/>
    </row>
    <row r="158" spans="1:6">
      <c r="D158" s="970">
        <f>D156*12</f>
        <v>72738.960000000006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66.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H33" sqref="H33"/>
    </sheetView>
  </sheetViews>
  <sheetFormatPr defaultRowHeight="12.75"/>
  <cols>
    <col min="1" max="1" width="54.28515625" style="940" customWidth="1"/>
    <col min="2" max="2" width="24"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606</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CCT!AM55</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Parâmetro!G35</f>
        <v>14</v>
      </c>
      <c r="D28" s="771">
        <f>((20*C28)-1)*C13</f>
        <v>279</v>
      </c>
      <c r="E28" s="989"/>
    </row>
    <row r="29" spans="1:5">
      <c r="A29" s="1713" t="s">
        <v>279</v>
      </c>
      <c r="B29" s="1729"/>
      <c r="C29" s="770">
        <f>Parâmetro!E108</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Parâmetro!C35</f>
        <v>0</v>
      </c>
      <c r="D32" s="691">
        <f>$C$13*C32</f>
        <v>0</v>
      </c>
      <c r="E32" s="989"/>
    </row>
    <row r="33" spans="1:10">
      <c r="A33" s="1713" t="s">
        <v>1054</v>
      </c>
      <c r="B33" s="1714"/>
      <c r="C33" s="775">
        <f>Parâmetro!D35</f>
        <v>0</v>
      </c>
      <c r="D33" s="691">
        <f>$C$13*C33</f>
        <v>0</v>
      </c>
      <c r="E33" s="989"/>
    </row>
    <row r="34" spans="1:10" ht="13.5" thickBot="1">
      <c r="A34" s="1816" t="s">
        <v>866</v>
      </c>
      <c r="B34" s="1839"/>
      <c r="C34" s="1023">
        <f>Parâmetro!E147</f>
        <v>247.42</v>
      </c>
      <c r="D34" s="809">
        <f>C34*C13</f>
        <v>247.42</v>
      </c>
      <c r="E34" s="989"/>
    </row>
    <row r="35" spans="1:10" ht="13.5" thickBot="1">
      <c r="A35" s="1823" t="s">
        <v>282</v>
      </c>
      <c r="B35" s="1824"/>
      <c r="C35" s="1841"/>
      <c r="D35" s="1000">
        <f>SUM(D27:D34)</f>
        <v>529.54</v>
      </c>
      <c r="E35" s="989"/>
    </row>
    <row r="36" spans="1:10">
      <c r="A36" s="1725"/>
      <c r="B36" s="1726"/>
      <c r="C36" s="1726"/>
      <c r="D36" s="649"/>
      <c r="E36" s="989"/>
      <c r="G36" s="945"/>
    </row>
    <row r="37" spans="1:10">
      <c r="A37" s="1727" t="s">
        <v>283</v>
      </c>
      <c r="B37" s="1728"/>
      <c r="C37" s="1728"/>
      <c r="D37" s="1728"/>
      <c r="E37" s="989"/>
    </row>
    <row r="38" spans="1:10" ht="13.5" thickBot="1">
      <c r="A38" s="1734"/>
      <c r="B38" s="1735"/>
      <c r="C38" s="1755"/>
      <c r="D38" s="649"/>
      <c r="E38" s="989"/>
      <c r="I38" s="945"/>
      <c r="J38" s="945"/>
    </row>
    <row r="39" spans="1:10" ht="13.5" thickBot="1">
      <c r="A39" s="1823" t="s">
        <v>284</v>
      </c>
      <c r="B39" s="1824"/>
      <c r="C39" s="998" t="s">
        <v>975</v>
      </c>
      <c r="D39" s="995" t="s">
        <v>267</v>
      </c>
      <c r="E39" s="989"/>
      <c r="I39" s="945"/>
    </row>
    <row r="40" spans="1:10">
      <c r="A40" s="1748" t="str">
        <f>'TOTALIZADORA MÓDULOS'!A285:B285</f>
        <v>A - Uniformes e EPIs</v>
      </c>
      <c r="B40" s="1749"/>
      <c r="C40" s="780">
        <f>'Uniforme Apoio'!BM26</f>
        <v>103.18</v>
      </c>
      <c r="D40" s="781">
        <f>C40*$C$13</f>
        <v>103.18</v>
      </c>
      <c r="E40" s="989"/>
    </row>
    <row r="41" spans="1:10">
      <c r="A41" s="1713" t="str">
        <f>'TOTALIZADORA MÓDULOS'!A286:B286</f>
        <v>B - Materiais de Consumo</v>
      </c>
      <c r="B41" s="1729"/>
      <c r="C41" s="782">
        <v>0</v>
      </c>
      <c r="D41" s="781">
        <f>C41*$C$13</f>
        <v>0</v>
      </c>
      <c r="E41" s="989"/>
    </row>
    <row r="42" spans="1:10">
      <c r="A42" s="1713" t="str">
        <f>'TOTALIZADORA MÓDULOS'!A287:B287</f>
        <v>C - Máquinas e Equipamentos (depreciação)</v>
      </c>
      <c r="B42" s="1729"/>
      <c r="C42" s="782">
        <v>0</v>
      </c>
      <c r="D42" s="781">
        <f>C42*$C$13</f>
        <v>0</v>
      </c>
      <c r="E42" s="999"/>
    </row>
    <row r="43" spans="1:10" ht="13.5" thickBot="1">
      <c r="A43" s="1713" t="str">
        <f>'TOTALIZADORA MÓDULOS'!A288:B288</f>
        <v>D - Produtos de Limpeza</v>
      </c>
      <c r="B43" s="1729"/>
      <c r="C43" s="783">
        <v>0</v>
      </c>
      <c r="D43" s="781">
        <f>C43*$C$13</f>
        <v>0</v>
      </c>
      <c r="E43" s="989"/>
    </row>
    <row r="44" spans="1:10" ht="13.5" thickBot="1">
      <c r="A44" s="1823" t="s">
        <v>282</v>
      </c>
      <c r="B44" s="1824"/>
      <c r="C44" s="1826"/>
      <c r="D44" s="1001">
        <f>SUM(D40:D43)</f>
        <v>103.18</v>
      </c>
      <c r="E44" s="989"/>
    </row>
    <row r="45" spans="1:10">
      <c r="A45" s="1725"/>
      <c r="B45" s="1726"/>
      <c r="C45" s="1726"/>
      <c r="D45" s="649"/>
      <c r="E45" s="989"/>
    </row>
    <row r="46" spans="1:10">
      <c r="A46" s="1727" t="s">
        <v>285</v>
      </c>
      <c r="B46" s="1728"/>
      <c r="C46" s="1728"/>
      <c r="D46" s="1728"/>
      <c r="E46" s="989"/>
    </row>
    <row r="47" spans="1:10" ht="13.5" thickBot="1">
      <c r="A47" s="1734"/>
      <c r="B47" s="1735"/>
      <c r="C47" s="1755"/>
      <c r="D47" s="649"/>
      <c r="E47" s="989"/>
    </row>
    <row r="48" spans="1:10"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920">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920">
        <f>'BASE DE DADOS MÓDULOS 4 E 5'!C9</f>
        <v>2.5000000000000001E-2</v>
      </c>
      <c r="D53" s="798">
        <f t="shared" si="0"/>
        <v>62.68</v>
      </c>
      <c r="E53" s="989"/>
    </row>
    <row r="54" spans="1:6">
      <c r="A54" s="1713" t="s">
        <v>293</v>
      </c>
      <c r="B54" s="1714"/>
      <c r="C54" s="981">
        <f>'BASE DE DADOS MÓDULOS 4 E 5'!C10</f>
        <v>0.08</v>
      </c>
      <c r="D54" s="787">
        <f t="shared" si="0"/>
        <v>200.58</v>
      </c>
      <c r="E54" s="989"/>
    </row>
    <row r="55" spans="1:6">
      <c r="A55" s="1713" t="s">
        <v>1052</v>
      </c>
      <c r="B55" s="1714"/>
      <c r="C55" s="981">
        <f>'BASE DE DADOS MÓDULOS 4 E 5'!C11</f>
        <v>0.03</v>
      </c>
      <c r="D55" s="787">
        <f t="shared" si="0"/>
        <v>75.22</v>
      </c>
      <c r="E55" s="989"/>
    </row>
    <row r="56" spans="1:6" ht="13.5" thickBot="1">
      <c r="A56" s="1745" t="s">
        <v>294</v>
      </c>
      <c r="B56" s="1759"/>
      <c r="C56" s="922">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88">
        <f>SUM(C60:C61)</f>
        <v>0.1111</v>
      </c>
      <c r="D62" s="800">
        <f>SUM(D60:D61)</f>
        <v>278.56</v>
      </c>
      <c r="E62" s="989"/>
    </row>
    <row r="63" spans="1:6" ht="13.5" thickBot="1">
      <c r="A63" s="1745" t="s">
        <v>299</v>
      </c>
      <c r="B63" s="1759"/>
      <c r="C63" s="873">
        <f>'BASE DE DADOS MÓDULOS 4 E 5'!C19</f>
        <v>4.0899999999999999E-2</v>
      </c>
      <c r="D63" s="884">
        <f>D22*C63</f>
        <v>102.55</v>
      </c>
      <c r="E63" s="989"/>
    </row>
    <row r="64" spans="1:6" ht="13.5" thickBot="1">
      <c r="A64" s="1004" t="s">
        <v>282</v>
      </c>
      <c r="B64" s="1009"/>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04" t="s">
        <v>282</v>
      </c>
      <c r="B69" s="1009"/>
      <c r="C69" s="1003">
        <f>SUM(C67:C68)</f>
        <v>1.8E-3</v>
      </c>
      <c r="D69" s="997">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927">
        <f>'BASE DE DADOS MÓDULOS 4 E 5'!C30</f>
        <v>2.9999999999999997E-4</v>
      </c>
      <c r="D74" s="787">
        <f t="shared" si="1"/>
        <v>0.75</v>
      </c>
      <c r="E74" s="989"/>
    </row>
    <row r="75" spans="1:7">
      <c r="A75" s="1713" t="s">
        <v>303</v>
      </c>
      <c r="B75" s="1729"/>
      <c r="C75" s="814">
        <f>'BASE DE DADOS MÓDULOS 4 E 5'!C31</f>
        <v>3.5000000000000001E-3</v>
      </c>
      <c r="D75" s="789">
        <f t="shared" si="1"/>
        <v>8.7799999999999994</v>
      </c>
      <c r="E75" s="989"/>
    </row>
    <row r="76" spans="1:7">
      <c r="A76" s="1713" t="s">
        <v>304</v>
      </c>
      <c r="B76" s="1729"/>
      <c r="C76" s="814">
        <f>'BASE DE DADOS MÓDULOS 4 E 5'!C32</f>
        <v>1.2999999999999999E-3</v>
      </c>
      <c r="D76" s="789">
        <f t="shared" si="1"/>
        <v>3.26</v>
      </c>
      <c r="E76" s="989"/>
    </row>
    <row r="77" spans="1:7">
      <c r="A77" s="1713" t="s">
        <v>315</v>
      </c>
      <c r="B77" s="1714"/>
      <c r="C77" s="814">
        <f>'BASE DE DADOS MÓDULOS 4 E 5'!C33</f>
        <v>4.2999999999999997E-2</v>
      </c>
      <c r="D77" s="789">
        <f t="shared" si="1"/>
        <v>107.81</v>
      </c>
      <c r="E77" s="989"/>
    </row>
    <row r="78" spans="1:7" ht="13.5" thickBot="1">
      <c r="A78" s="816" t="s">
        <v>339</v>
      </c>
      <c r="B78" s="817"/>
      <c r="C78" s="927">
        <f>'BASE DE DADOS MÓDULOS 4 E 5'!C34</f>
        <v>1.6999999999999999E-3</v>
      </c>
      <c r="D78" s="1036">
        <f t="shared" si="1"/>
        <v>4.26</v>
      </c>
      <c r="E78" s="989"/>
    </row>
    <row r="79" spans="1:7" ht="13.5" thickBot="1">
      <c r="A79" s="1004" t="s">
        <v>282</v>
      </c>
      <c r="B79" s="1005"/>
      <c r="C79" s="1006">
        <f>SUM(C72:C78)</f>
        <v>5.79E-2</v>
      </c>
      <c r="D79" s="1007">
        <f>SUM(D72:D78)</f>
        <v>145.16</v>
      </c>
      <c r="E79" s="989"/>
    </row>
    <row r="80" spans="1:7" ht="13.5" thickBot="1">
      <c r="A80" s="1737"/>
      <c r="B80" s="1738"/>
      <c r="C80" s="1755"/>
      <c r="D80" s="1008"/>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12" t="s">
        <v>282</v>
      </c>
      <c r="B89" s="1009"/>
      <c r="C89" s="1037">
        <f>SUM(C87:C88)</f>
        <v>0.14899999999999999</v>
      </c>
      <c r="D89" s="1007">
        <f>D87+D88</f>
        <v>373.58</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460.63</v>
      </c>
      <c r="E104" s="989"/>
    </row>
    <row r="105" spans="1:7">
      <c r="A105" s="840" t="s">
        <v>327</v>
      </c>
      <c r="B105" s="841">
        <f>'BASE DE DADOS MÓDULOS 4 E 5'!B61</f>
        <v>1.65</v>
      </c>
      <c r="C105" s="1019">
        <f>((100/((100-$B$109)%)-100)*B105)/$B$109</f>
        <v>1.88</v>
      </c>
      <c r="D105" s="842">
        <f>((D22+D35+D44+D97+D102+D110)*$C$105)%</f>
        <v>100</v>
      </c>
      <c r="E105" s="989"/>
    </row>
    <row r="106" spans="1:7">
      <c r="A106" s="840" t="s">
        <v>328</v>
      </c>
      <c r="B106" s="841"/>
      <c r="C106" s="1019"/>
      <c r="D106" s="842">
        <f>((D22+D35+D44+D97+D102+D110)*$C$106)%</f>
        <v>0</v>
      </c>
      <c r="E106" s="989"/>
    </row>
    <row r="107" spans="1:7">
      <c r="A107" s="840" t="s">
        <v>329</v>
      </c>
      <c r="B107" s="841">
        <f>100*'ISS APOIO'!B81</f>
        <v>3</v>
      </c>
      <c r="C107" s="1019">
        <f>((100/((100-$B$109)%)-100)*B107)/$B$109</f>
        <v>3.42</v>
      </c>
      <c r="D107" s="842">
        <f>((D22+D35+D44+D97+D102+D110)*$C$107)%</f>
        <v>181.91</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742.54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1094.57</v>
      </c>
      <c r="E111" s="989"/>
    </row>
    <row r="112" spans="1:7" ht="13.5" thickBot="1">
      <c r="A112" s="1724"/>
      <c r="B112" s="1724"/>
      <c r="C112" s="1724"/>
      <c r="D112" s="834"/>
      <c r="E112" s="989"/>
    </row>
    <row r="113" spans="1:5" ht="13.5" thickBot="1">
      <c r="A113" s="1823" t="s">
        <v>333</v>
      </c>
      <c r="B113" s="1824"/>
      <c r="C113" s="1825"/>
      <c r="D113" s="1031">
        <f>D22+D35+D44+D97+D111</f>
        <v>6061.58</v>
      </c>
      <c r="E113" s="1032"/>
    </row>
    <row r="115" spans="1:5">
      <c r="D115" s="970">
        <f>D113*12</f>
        <v>72738.960000000006</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B101:C101"/>
    <mergeCell ref="A83:B83"/>
    <mergeCell ref="A84:B84"/>
    <mergeCell ref="A85:B85"/>
    <mergeCell ref="A98:C98"/>
    <mergeCell ref="A112:C112"/>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0" sqref="G30"/>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373</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1017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374</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CCT!AV56</f>
        <v>1</v>
      </c>
      <c r="C34" s="909">
        <f>CCT!AU56</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29</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1180</v>
      </c>
      <c r="B49" s="1891"/>
      <c r="C49" s="1891"/>
      <c r="D49" s="1891"/>
    </row>
    <row r="50" spans="1:7" ht="13.5" thickBot="1">
      <c r="A50" s="655" t="s">
        <v>534</v>
      </c>
      <c r="B50" s="656">
        <v>0</v>
      </c>
      <c r="C50" s="736">
        <v>0</v>
      </c>
      <c r="D50" s="658">
        <f>B50*C50</f>
        <v>0</v>
      </c>
      <c r="F50" s="944"/>
      <c r="G50" s="944"/>
    </row>
    <row r="51" spans="1:7" ht="27" customHeight="1" thickBot="1">
      <c r="A51" s="1891" t="s">
        <v>1181</v>
      </c>
      <c r="B51" s="1891"/>
      <c r="C51" s="1891"/>
      <c r="D51" s="1891"/>
    </row>
    <row r="52" spans="1:7" ht="13.5" thickBot="1">
      <c r="A52" s="655" t="s">
        <v>936</v>
      </c>
      <c r="B52" s="656">
        <v>0</v>
      </c>
      <c r="C52" s="736">
        <v>0</v>
      </c>
      <c r="D52" s="658">
        <f>B52*C52</f>
        <v>0</v>
      </c>
    </row>
    <row r="53" spans="1:7" ht="27" customHeight="1" thickBot="1">
      <c r="A53" s="1891" t="s">
        <v>375</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91">
        <f>C63*(D35+D36)</f>
        <v>0</v>
      </c>
    </row>
    <row r="64" spans="1:7" ht="13.5" thickBot="1">
      <c r="A64" s="869" t="s">
        <v>882</v>
      </c>
      <c r="B64" s="870"/>
      <c r="C64" s="983"/>
      <c r="D64" s="1035">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SUM(B16:B41)*(Parâmetro!G3)+SUM(B43:B48)*(Parâmetro!G26*20-1)+SUM(B50)*(Parâmetro!G29*20-1)+SUM(B52)*(Parâmetro!G30*20-1)+SUM(B54)*(Parâmetro!G35*20-1)</f>
        <v>219.02</v>
      </c>
      <c r="E71" s="863"/>
      <c r="F71" s="951"/>
    </row>
    <row r="72" spans="1:7">
      <c r="A72" s="1713" t="s">
        <v>279</v>
      </c>
      <c r="B72" s="1729"/>
      <c r="C72" s="770">
        <f>Parâmetro!E110</f>
        <v>3.1</v>
      </c>
      <c r="D72" s="864">
        <f>(2*C72*20*SUM(B16:B41,B43:B48,B50,B52))-(IF(SUM(D16:D41,D43:D48,D50,D52)*6%&lt;=(2*C72*20*SUM(B16:B41,B43:B48,B50,B52)),SUM(D16:D41,D43:D48,D50,D52)*6%,(2*C72*20*SUM(B16:B41,B43:B48,B50,B52))))+(2*C72*20*B54)-(IF(D54*6%&lt;=(2*C72*20*B54),D54*6%,(2*C72*20*B54)))</f>
        <v>61.38</v>
      </c>
      <c r="E72" s="951"/>
      <c r="G72" s="945"/>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SUM(B16:B41)*Parâmetro!C3+SUM(B43:B48)*Parâmetro!C26+SUM(B50)*Parâmetro!C29+SUM(B52)*Parâmetro!C30+SUM(B54)*Parâmetro!C35</f>
        <v>19.440000000000001</v>
      </c>
      <c r="E75" s="951"/>
    </row>
    <row r="76" spans="1:7">
      <c r="A76" s="1713" t="s">
        <v>1054</v>
      </c>
      <c r="B76" s="1714"/>
      <c r="C76" s="868"/>
      <c r="D76" s="866">
        <f>SUM(B16:B41)*Parâmetro!D3+SUM(B43:B48)*Parâmetro!D26+SUM(B50)*Parâmetro!D29+SUM(B52)*Parâmetro!D30+SUM(B54)*Parâmetro!D35</f>
        <v>0</v>
      </c>
      <c r="E76" s="951"/>
    </row>
    <row r="77" spans="1:7" ht="13.5" thickBot="1">
      <c r="A77" s="1816" t="s">
        <v>866</v>
      </c>
      <c r="B77" s="1817"/>
      <c r="C77" s="871"/>
      <c r="D77" s="724">
        <f>B54*Parâmetro!E147</f>
        <v>0</v>
      </c>
    </row>
    <row r="78" spans="1:7" ht="13.5" thickBot="1">
      <c r="A78" s="1721" t="s">
        <v>282</v>
      </c>
      <c r="B78" s="1722"/>
      <c r="C78" s="1747"/>
      <c r="D78" s="726">
        <f>SUM(D70:D77)</f>
        <v>302.95999999999998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NOVA PONTE'!B17*'Uniforme Apoio'!BM10+'CARGOS NOVA PONTE'!B18*'Uniforme Apoio'!BM11+'CARGOS NOVA PONTE'!B19*'Uniforme Apoio'!BM12+'CARGOS NOVA PONTE'!B20*'Uniforme Apoio'!BM13+'CARGOS NOVA PONTE'!B21*'Uniforme Apoio'!BM14+'CARGOS NOVA PONTE'!B22*'Uniforme Apoio'!BM15+'CARGOS NOVA PONTE'!B23*'Uniforme Apoio'!BM16+'CARGOS NOVA PONTE'!B24*'Uniforme Apoio'!BM17+'CARGOS NOVA PONTE'!B25*'Uniforme Apoio'!BM18+'CARGOS NOVA PONTE'!B26*'Uniforme Apoio'!BM20+'CARGOS NOVA PONTE'!B27*'Uniforme Apoio'!BM21+'CARGOS NOVA PONTE'!B28*'Uniforme Apoio'!BM22+'CARGOS NOVA PONTE'!B29*'Uniforme Apoio'!BM23+'CARGOS NOVA PONTE'!B30*'Uniforme Apoio'!BM24+'CARGOS NOVA PONTE'!B31*'Uniforme Apoio'!BM25+'CARGOS NOVA PONTE'!B32*'Uniforme Apoio'!BM28+'CARGOS NOVA PONTE'!B33*'Uniforme Apoio'!BM29+'CARGOS NOVA PONTE'!B34*'Uniforme Apoio'!BM30+'CARGOS NOVA PONTE'!B35*'Uniforme Apoio'!BM30+'CARGOS NOVA PONTE'!B36*'Uniforme Apoio'!BM30+'CARGOS NOVA PONTE'!B37*'Uniforme Apoio'!BM31+'CARGOS NOVA PONTE'!B38*'Uniforme Apoio'!BM31+'CARGOS NOVA PONTE'!B39*'Uniforme Apoio'!BM32+'CARGOS NOVA PONTE'!B40*'Uniforme Apoio'!BM33+'CARGOS NOVA PONTE'!B41*'Uniforme Apoio'!BM39+'CARGOS NOVA PONTE'!B43*'Uniforme Apoio'!BM19+'CARGOS NOVA PONTE'!B44*'Uniforme Apoio'!BM27+'CARGOS NOVA PONTE'!B45*'Uniforme Apoio'!BM35+'CARGOS NOVA PONTE'!B46*'Uniforme Apoio'!BM36+'CARGOS NOVA PONTE'!B47*'Uniforme Apoio'!BM37+'CARGOS NOVA PONTE'!B48*'Uniforme Apoio'!BM38+'CARGOS NOVA PONTE'!B50*'Uniforme Apoio'!BM40+'CARGOS NOVA PONTE'!B52*'Uniforme Apoio'!BM34+'CARGOS NOVA PONTE'!B54*'Uniforme Apoio'!BM26</f>
        <v>85.68</v>
      </c>
      <c r="E83" s="944"/>
    </row>
    <row r="84" spans="1:7">
      <c r="A84" s="1713" t="str">
        <f>'TOTALIZADORA MÓDULOS'!A286:B286</f>
        <v>B - Materiais de Consumo</v>
      </c>
      <c r="B84" s="1729"/>
      <c r="C84" s="782">
        <v>0</v>
      </c>
      <c r="D84" s="781">
        <f>'Material de consumo jardinagem'!G21*'CARGOS NOVA PONTE'!B28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920">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920">
        <f>'BASE DE DADOS MÓDULOS 4 E 5'!C10</f>
        <v>0.08</v>
      </c>
      <c r="D97" s="787">
        <f t="shared" si="2"/>
        <v>91.09</v>
      </c>
    </row>
    <row r="98" spans="1:7">
      <c r="A98" s="1713" t="s">
        <v>1060</v>
      </c>
      <c r="B98" s="1714"/>
      <c r="C98" s="788">
        <f>'BASE DE DADOS MÓDULOS 4 E 5'!C11</f>
        <v>0.03</v>
      </c>
      <c r="D98" s="921">
        <f t="shared" si="2"/>
        <v>34.159999999999997</v>
      </c>
    </row>
    <row r="99" spans="1:7" ht="13.5" thickBot="1">
      <c r="A99" s="1745" t="s">
        <v>294</v>
      </c>
      <c r="B99" s="1759"/>
      <c r="C99" s="955">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94.85</v>
      </c>
    </row>
    <row r="104" spans="1:7">
      <c r="A104" s="1713" t="s">
        <v>297</v>
      </c>
      <c r="B104" s="1729"/>
      <c r="C104" s="801">
        <f>'BASE DE DADOS MÓDULOS 4 E 5'!C17</f>
        <v>2.7799999999999998E-2</v>
      </c>
      <c r="D104" s="798">
        <f>C104*D65</f>
        <v>31.65</v>
      </c>
    </row>
    <row r="105" spans="1:7">
      <c r="A105" s="1750" t="s">
        <v>298</v>
      </c>
      <c r="B105" s="1751"/>
      <c r="C105" s="924">
        <f>SUM(C103:C104)</f>
        <v>0.1111</v>
      </c>
      <c r="D105" s="800">
        <f>SUM(D103:D104)</f>
        <v>126.5</v>
      </c>
    </row>
    <row r="106" spans="1:7" ht="13.5" thickBot="1">
      <c r="A106" s="1745" t="s">
        <v>299</v>
      </c>
      <c r="B106" s="1759"/>
      <c r="C106" s="987">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927">
        <f>'BASE DE DADOS MÓDULOS 4 E 5'!C29</f>
        <v>5.9999999999999995E-4</v>
      </c>
      <c r="D116" s="787">
        <f t="shared" si="3"/>
        <v>0.68</v>
      </c>
    </row>
    <row r="117" spans="1:6">
      <c r="A117" s="1713" t="s">
        <v>302</v>
      </c>
      <c r="B117" s="1729"/>
      <c r="C117" s="815">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814">
        <f>'BASE DE DADOS MÓDULOS 4 E 5'!C32</f>
        <v>1.2999999999999999E-3</v>
      </c>
      <c r="D119" s="787">
        <f t="shared" si="3"/>
        <v>1.48</v>
      </c>
    </row>
    <row r="120" spans="1:6">
      <c r="A120" s="1713" t="s">
        <v>315</v>
      </c>
      <c r="B120" s="1714"/>
      <c r="C120" s="814">
        <f>'BASE DE DADOS MÓDULOS 4 E 5'!C33</f>
        <v>4.2999999999999997E-2</v>
      </c>
      <c r="D120" s="787">
        <f t="shared" si="3"/>
        <v>48.96</v>
      </c>
    </row>
    <row r="121" spans="1:6" ht="13.5" thickBot="1">
      <c r="A121" s="816" t="s">
        <v>339</v>
      </c>
      <c r="B121" s="817"/>
      <c r="C121" s="928">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927">
        <f>'BASE DE DADOS MÓDULOS 4 E 5'!C41</f>
        <v>3.3E-3</v>
      </c>
      <c r="D128" s="789">
        <f>C128*$D$65</f>
        <v>3.76</v>
      </c>
    </row>
    <row r="129" spans="1:7">
      <c r="A129" s="1713" t="s">
        <v>860</v>
      </c>
      <c r="B129" s="1729"/>
      <c r="C129" s="815">
        <f>'BASE DE DADOS MÓDULOS 4 E 5'!C42</f>
        <v>0</v>
      </c>
      <c r="D129" s="789">
        <f>C129*$D$65</f>
        <v>0</v>
      </c>
    </row>
    <row r="130" spans="1:7">
      <c r="A130" s="1750" t="s">
        <v>318</v>
      </c>
      <c r="B130" s="1751"/>
      <c r="C130" s="986">
        <f>SUM(C125:C129)</f>
        <v>0.1089</v>
      </c>
      <c r="D130" s="930">
        <f>SUM(D125:D129)</f>
        <v>124</v>
      </c>
    </row>
    <row r="131" spans="1:7" ht="13.5" thickBot="1">
      <c r="A131" s="1745" t="s">
        <v>785</v>
      </c>
      <c r="B131" s="1746"/>
      <c r="C131" s="967">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8.56</v>
      </c>
      <c r="D147" s="789">
        <f>(D140+D87+D78+D65+D145+D153)*C147%</f>
        <v>231.89</v>
      </c>
    </row>
    <row r="148" spans="1:6">
      <c r="A148" s="840" t="s">
        <v>327</v>
      </c>
      <c r="B148" s="933">
        <f>'BASE DE DADOS MÓDULOS 4 E 5'!B61</f>
        <v>1.65</v>
      </c>
      <c r="C148" s="841">
        <f>((100/((100-$B$152)%)-100)*B148)/$B$152</f>
        <v>1.86</v>
      </c>
      <c r="D148" s="789">
        <f>(D153+D145+D140+D87+D78+D65)*C148%</f>
        <v>50.39</v>
      </c>
    </row>
    <row r="149" spans="1:6">
      <c r="A149" s="840" t="s">
        <v>328</v>
      </c>
      <c r="B149" s="879"/>
      <c r="C149" s="841"/>
      <c r="D149" s="789">
        <f>((D65+D78+D87+D140+D145+D153)*$C$149)%</f>
        <v>0</v>
      </c>
    </row>
    <row r="150" spans="1:6">
      <c r="A150" s="840" t="s">
        <v>329</v>
      </c>
      <c r="B150" s="935">
        <f>100*'ISS APOIO'!B82</f>
        <v>2</v>
      </c>
      <c r="C150" s="841">
        <f>((100/((100-$B$152)%)-100)*B150)/$B$152</f>
        <v>2.25</v>
      </c>
      <c r="D150" s="789">
        <f>(D153+D145+D140+D87+D78+D65)*C150%</f>
        <v>60.95</v>
      </c>
    </row>
    <row r="151" spans="1:6">
      <c r="A151" s="840" t="s">
        <v>330</v>
      </c>
      <c r="B151" s="879"/>
      <c r="C151" s="841"/>
      <c r="D151" s="789">
        <f>((D65+D78+D87+D140+D145+D153)*$C$151)%</f>
        <v>0</v>
      </c>
    </row>
    <row r="152" spans="1:6">
      <c r="A152" s="840" t="s">
        <v>331</v>
      </c>
      <c r="B152" s="880">
        <f>SUM(B147:B151)</f>
        <v>11.25</v>
      </c>
      <c r="C152" s="881">
        <f>SUM(C147:C151)</f>
        <v>12.67</v>
      </c>
      <c r="D152" s="882">
        <f>SUM(D147:D151)</f>
        <v>343.23</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695.26</v>
      </c>
      <c r="E154" s="949"/>
      <c r="F154" s="944"/>
    </row>
    <row r="155" spans="1:6" ht="13.5" thickBot="1">
      <c r="A155" s="1724"/>
      <c r="B155" s="1724"/>
      <c r="C155" s="1724"/>
      <c r="D155" s="834"/>
    </row>
    <row r="156" spans="1:6" ht="13.5" thickBot="1">
      <c r="A156" s="1721" t="s">
        <v>333</v>
      </c>
      <c r="B156" s="1722"/>
      <c r="C156" s="1723"/>
      <c r="D156" s="885">
        <f>D65+D78+D87+D140+D154</f>
        <v>3052.27</v>
      </c>
      <c r="E156" s="969">
        <f>D156-'Resumo Cat'!G64</f>
        <v>0.02</v>
      </c>
      <c r="F156" s="944"/>
    </row>
    <row r="158" spans="1:6">
      <c r="D158" s="970">
        <f>D156*12</f>
        <v>36627.24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68.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16" zoomScale="110" zoomScaleNormal="100" zoomScaleSheetLayoutView="110" workbookViewId="0">
      <selection activeCell="H33" sqref="H33"/>
    </sheetView>
  </sheetViews>
  <sheetFormatPr defaultRowHeight="12.75"/>
  <cols>
    <col min="1" max="1" width="54.28515625" style="940" customWidth="1"/>
    <col min="2" max="2" width="24"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804</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CCT!AU56</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v>0</v>
      </c>
      <c r="E17" s="989"/>
    </row>
    <row r="18" spans="1:8">
      <c r="A18" s="1713" t="s">
        <v>272</v>
      </c>
      <c r="B18" s="1729"/>
      <c r="C18" s="824">
        <v>0</v>
      </c>
      <c r="D18" s="769">
        <v>0</v>
      </c>
      <c r="E18" s="989"/>
    </row>
    <row r="19" spans="1:8">
      <c r="A19" s="1713" t="s">
        <v>273</v>
      </c>
      <c r="B19" s="1729"/>
      <c r="C19" s="428">
        <f>((1/220*20))</f>
        <v>9.0899999999999995E-2</v>
      </c>
      <c r="D19" s="769">
        <f>(D13+D14+D20)*C19</f>
        <v>94.88</v>
      </c>
      <c r="E19" s="989"/>
    </row>
    <row r="20" spans="1:8">
      <c r="A20" s="1730" t="s">
        <v>335</v>
      </c>
      <c r="B20" s="1815"/>
      <c r="C20" s="801">
        <v>0</v>
      </c>
      <c r="D20" s="917">
        <f>D13*C20</f>
        <v>0</v>
      </c>
      <c r="E20" s="996"/>
    </row>
    <row r="21" spans="1:8" ht="13.5" thickBot="1">
      <c r="A21" s="1745" t="s">
        <v>882</v>
      </c>
      <c r="B21" s="1759"/>
      <c r="C21" s="873">
        <v>0</v>
      </c>
      <c r="D21" s="917">
        <f>D14*C21</f>
        <v>0</v>
      </c>
      <c r="E21" s="996"/>
    </row>
    <row r="22" spans="1:8" ht="13.5" thickBot="1">
      <c r="A22" s="1823" t="s">
        <v>274</v>
      </c>
      <c r="B22" s="1824"/>
      <c r="C22" s="1834"/>
      <c r="D22" s="997">
        <f>SUM(D13:D20)</f>
        <v>1138.6199999999999</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c r="H26" s="945"/>
    </row>
    <row r="27" spans="1:8">
      <c r="A27" s="1748" t="s">
        <v>277</v>
      </c>
      <c r="B27" s="1749"/>
      <c r="C27" s="768">
        <v>0</v>
      </c>
      <c r="D27" s="769">
        <f>$C$13*C27</f>
        <v>0</v>
      </c>
      <c r="E27" s="989"/>
    </row>
    <row r="28" spans="1:8">
      <c r="A28" s="1713" t="s">
        <v>278</v>
      </c>
      <c r="B28" s="1729"/>
      <c r="C28" s="770">
        <f>Parâmetro!G3</f>
        <v>219.02</v>
      </c>
      <c r="D28" s="771">
        <f>C28*C13</f>
        <v>219.02</v>
      </c>
      <c r="E28" s="989"/>
    </row>
    <row r="29" spans="1:8">
      <c r="A29" s="1713" t="s">
        <v>279</v>
      </c>
      <c r="B29" s="1729"/>
      <c r="C29" s="770">
        <f>Parâmetro!E110</f>
        <v>3.1</v>
      </c>
      <c r="D29" s="772">
        <f>(2*$C$29*20*C13)-(IF(D13*6%&lt;=(2*$C$29*20*C13),D13*6%,(2*$C$29*20*C13)))</f>
        <v>61.38</v>
      </c>
      <c r="E29" s="989"/>
    </row>
    <row r="30" spans="1:8">
      <c r="A30" s="1713" t="s">
        <v>280</v>
      </c>
      <c r="B30" s="1714"/>
      <c r="C30" s="770">
        <v>0</v>
      </c>
      <c r="D30" s="691">
        <f>$C$13*C30</f>
        <v>0</v>
      </c>
      <c r="E30" s="989"/>
    </row>
    <row r="31" spans="1:8">
      <c r="A31" s="1713" t="s">
        <v>281</v>
      </c>
      <c r="B31" s="1714"/>
      <c r="C31" s="773">
        <f>Parâmetro!C152</f>
        <v>3.12</v>
      </c>
      <c r="D31" s="691">
        <f>$C$13*C31</f>
        <v>3.12</v>
      </c>
      <c r="E31" s="989"/>
    </row>
    <row r="32" spans="1:8">
      <c r="A32" s="1713" t="s">
        <v>1053</v>
      </c>
      <c r="B32" s="1714"/>
      <c r="C32" s="774">
        <f>Parâmetro!C3</f>
        <v>19.440000000000001</v>
      </c>
      <c r="D32" s="769">
        <f>$C$13*C32</f>
        <v>19.440000000000001</v>
      </c>
      <c r="E32" s="989"/>
    </row>
    <row r="33" spans="1:9">
      <c r="A33" s="1713" t="s">
        <v>1054</v>
      </c>
      <c r="B33" s="1714"/>
      <c r="C33" s="775">
        <f>Parâmetro!D3</f>
        <v>0</v>
      </c>
      <c r="D33" s="691">
        <f>$C$13*C33</f>
        <v>0</v>
      </c>
      <c r="E33" s="989"/>
    </row>
    <row r="34" spans="1:9" ht="13.5" thickBot="1">
      <c r="A34" s="1745" t="s">
        <v>866</v>
      </c>
      <c r="B34" s="1759"/>
      <c r="C34" s="778">
        <v>0</v>
      </c>
      <c r="D34" s="691">
        <f>$C$13*C34</f>
        <v>0</v>
      </c>
      <c r="E34" s="989"/>
    </row>
    <row r="35" spans="1:9" ht="13.5" thickBot="1">
      <c r="A35" s="1823" t="s">
        <v>282</v>
      </c>
      <c r="B35" s="1824"/>
      <c r="C35" s="1826"/>
      <c r="D35" s="1000">
        <f>SUM(D27:D34)</f>
        <v>302.95999999999998</v>
      </c>
      <c r="E35" s="989"/>
    </row>
    <row r="36" spans="1:9">
      <c r="A36" s="1725"/>
      <c r="B36" s="1726"/>
      <c r="C36" s="1726"/>
      <c r="D36" s="649"/>
      <c r="E36" s="989"/>
    </row>
    <row r="37" spans="1:9">
      <c r="A37" s="1727" t="s">
        <v>283</v>
      </c>
      <c r="B37" s="1728"/>
      <c r="C37" s="1728"/>
      <c r="D37" s="1728"/>
      <c r="E37" s="989"/>
      <c r="I37" s="945"/>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920">
        <f>'BASE DE DADOS MÓDULOS 4 E 5'!C7</f>
        <v>0.01</v>
      </c>
      <c r="D51" s="798">
        <f t="shared" si="0"/>
        <v>11.39</v>
      </c>
      <c r="E51" s="989"/>
    </row>
    <row r="52" spans="1:6">
      <c r="A52" s="1713" t="s">
        <v>291</v>
      </c>
      <c r="B52" s="1714"/>
      <c r="C52" s="981">
        <f>'BASE DE DADOS MÓDULOS 4 E 5'!C8</f>
        <v>2E-3</v>
      </c>
      <c r="D52" s="798">
        <f t="shared" si="0"/>
        <v>2.2799999999999998</v>
      </c>
      <c r="E52" s="989"/>
    </row>
    <row r="53" spans="1:6">
      <c r="A53" s="1713" t="s">
        <v>292</v>
      </c>
      <c r="B53" s="1714"/>
      <c r="C53" s="981">
        <f>'BASE DE DADOS MÓDULOS 4 E 5'!C9</f>
        <v>2.5000000000000001E-2</v>
      </c>
      <c r="D53" s="798">
        <f t="shared" si="0"/>
        <v>28.47</v>
      </c>
      <c r="E53" s="989"/>
    </row>
    <row r="54" spans="1:6">
      <c r="A54" s="1713" t="s">
        <v>293</v>
      </c>
      <c r="B54" s="1714"/>
      <c r="C54" s="981">
        <f>'BASE DE DADOS MÓDULOS 4 E 5'!C10</f>
        <v>0.08</v>
      </c>
      <c r="D54" s="787">
        <f t="shared" si="0"/>
        <v>91.09</v>
      </c>
      <c r="E54" s="989"/>
    </row>
    <row r="55" spans="1:6">
      <c r="A55" s="1713" t="s">
        <v>1052</v>
      </c>
      <c r="B55" s="1714"/>
      <c r="C55" s="981">
        <f>'BASE DE DADOS MÓDULOS 4 E 5'!C11</f>
        <v>0.03</v>
      </c>
      <c r="D55" s="787">
        <f t="shared" si="0"/>
        <v>34.159999999999997</v>
      </c>
      <c r="E55" s="989"/>
    </row>
    <row r="56" spans="1:6" ht="13.5" thickBot="1">
      <c r="A56" s="1745" t="s">
        <v>294</v>
      </c>
      <c r="B56" s="1759"/>
      <c r="C56" s="922">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428">
        <f>'BASE DE DADOS MÓDULOS 4 E 5'!C17</f>
        <v>2.7799999999999998E-2</v>
      </c>
      <c r="D61" s="798">
        <f>C61*D22</f>
        <v>31.65</v>
      </c>
      <c r="E61" s="989"/>
    </row>
    <row r="62" spans="1:6">
      <c r="A62" s="1750" t="s">
        <v>298</v>
      </c>
      <c r="B62" s="1751"/>
      <c r="C62" s="924">
        <f>SUM(C60:C61)</f>
        <v>0.1111</v>
      </c>
      <c r="D62" s="800">
        <f>SUM(D60:D61)</f>
        <v>126.5</v>
      </c>
      <c r="E62" s="989"/>
    </row>
    <row r="63" spans="1:6" ht="13.5" thickBot="1">
      <c r="A63" s="1745" t="s">
        <v>299</v>
      </c>
      <c r="B63" s="1759"/>
      <c r="C63" s="801">
        <f>'BASE DE DADOS MÓDULOS 4 E 5'!C19</f>
        <v>4.0899999999999999E-2</v>
      </c>
      <c r="D63" s="884">
        <f>D22*C63</f>
        <v>46.57</v>
      </c>
      <c r="E63" s="989"/>
    </row>
    <row r="64" spans="1:6" ht="13.5" thickBot="1">
      <c r="A64" s="1012" t="s">
        <v>282</v>
      </c>
      <c r="B64" s="1013"/>
      <c r="C64" s="1026">
        <f>SUM(C62:C63)</f>
        <v>0.152</v>
      </c>
      <c r="D64" s="1010">
        <f>SUM(D62+D63)</f>
        <v>173.07</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9"/>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8.5399999999999991</v>
      </c>
      <c r="E72" s="989"/>
    </row>
    <row r="73" spans="1:7">
      <c r="A73" s="1713" t="s">
        <v>338</v>
      </c>
      <c r="B73" s="1729"/>
      <c r="C73" s="815">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967">
        <f>'BASE DE DADOS MÓDULOS 4 E 5'!C34</f>
        <v>1.6999999999999999E-3</v>
      </c>
      <c r="D78" s="819">
        <f t="shared" si="1"/>
        <v>1.94</v>
      </c>
      <c r="E78" s="989"/>
    </row>
    <row r="79" spans="1:7" ht="13.5" thickBot="1">
      <c r="A79" s="1004" t="s">
        <v>282</v>
      </c>
      <c r="B79" s="1005"/>
      <c r="C79" s="1006">
        <f>SUM(C72:C78)</f>
        <v>5.79E-2</v>
      </c>
      <c r="D79" s="1010">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927">
        <f>'BASE DE DADOS MÓDULOS 4 E 5'!C41</f>
        <v>3.3E-3</v>
      </c>
      <c r="D85" s="789">
        <f>C85*$D$22</f>
        <v>3.76</v>
      </c>
      <c r="E85" s="989"/>
    </row>
    <row r="86" spans="1:6">
      <c r="A86" s="1713" t="s">
        <v>860</v>
      </c>
      <c r="B86" s="1729"/>
      <c r="C86" s="814">
        <f>'BASE DE DADOS MÓDULOS 4 E 5'!C42</f>
        <v>0</v>
      </c>
      <c r="D86" s="789">
        <f>C86*$D$22</f>
        <v>0</v>
      </c>
      <c r="E86" s="989"/>
    </row>
    <row r="87" spans="1:6">
      <c r="A87" s="1750" t="s">
        <v>318</v>
      </c>
      <c r="B87" s="1751"/>
      <c r="C87" s="986">
        <f>SUM(C82:C86)</f>
        <v>0.1089</v>
      </c>
      <c r="D87" s="930">
        <f>SUM(D82:D86)</f>
        <v>124</v>
      </c>
      <c r="E87" s="989"/>
    </row>
    <row r="88" spans="1:6" ht="13.5" thickBot="1">
      <c r="A88" s="1745" t="s">
        <v>785</v>
      </c>
      <c r="B88" s="1746"/>
      <c r="C88" s="967">
        <f>'BASE DE DADOS MÓDULOS 4 E 5'!C44</f>
        <v>4.0099999999999997E-2</v>
      </c>
      <c r="D88" s="826">
        <f>C88*D22</f>
        <v>45.66</v>
      </c>
      <c r="E88" s="989"/>
    </row>
    <row r="89" spans="1:6" ht="13.5" thickBot="1">
      <c r="A89" s="1004" t="s">
        <v>282</v>
      </c>
      <c r="B89" s="1005"/>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29">
        <f>'BASE DE DADOS MÓDULOS 4 E 5'!B60</f>
        <v>7.6</v>
      </c>
      <c r="C104" s="1019">
        <f>((100/((100-$B$109)%)-100)*B104)/$B$109</f>
        <v>8.56</v>
      </c>
      <c r="D104" s="842">
        <f>((D22+D35+D44+D97+D102+D110)*$C$104)%</f>
        <v>231.89</v>
      </c>
      <c r="E104" s="989"/>
    </row>
    <row r="105" spans="1:7">
      <c r="A105" s="840" t="s">
        <v>327</v>
      </c>
      <c r="B105" s="1018">
        <f>'BASE DE DADOS MÓDULOS 4 E 5'!B61</f>
        <v>1.65</v>
      </c>
      <c r="C105" s="1019">
        <f>((100/((100-$B$109)%)-100)*B105)/$B$109</f>
        <v>1.86</v>
      </c>
      <c r="D105" s="842">
        <f>((D22+D35+D44+D97+D102+D110)*$C$105)%</f>
        <v>50.39</v>
      </c>
      <c r="E105" s="989"/>
    </row>
    <row r="106" spans="1:7">
      <c r="A106" s="840" t="s">
        <v>328</v>
      </c>
      <c r="B106" s="841"/>
      <c r="C106" s="1019"/>
      <c r="D106" s="842">
        <f>((D22+D35+D44+D97+D102+D110)*$C$106)%</f>
        <v>0</v>
      </c>
      <c r="E106" s="989"/>
    </row>
    <row r="107" spans="1:7">
      <c r="A107" s="840" t="s">
        <v>329</v>
      </c>
      <c r="B107" s="841">
        <f>100*'ISS APOIO'!B82</f>
        <v>2</v>
      </c>
      <c r="C107" s="1019">
        <f>((100/((100-$B$109)%)-100)*B107)/$B$109</f>
        <v>2.25</v>
      </c>
      <c r="D107" s="842">
        <f>((D22+D35+D44+D97+D102+D110)*$C$107)%</f>
        <v>60.95</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343.23</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695.26</v>
      </c>
      <c r="E111" s="989"/>
    </row>
    <row r="112" spans="1:7" ht="13.5" thickBot="1">
      <c r="A112" s="1724"/>
      <c r="B112" s="1724"/>
      <c r="C112" s="1724"/>
      <c r="D112" s="834"/>
      <c r="E112" s="989"/>
    </row>
    <row r="113" spans="1:5" ht="13.5" thickBot="1">
      <c r="A113" s="1823" t="s">
        <v>333</v>
      </c>
      <c r="B113" s="1824"/>
      <c r="C113" s="1825"/>
      <c r="D113" s="1010">
        <f>D22+D35+D44+D97+D111</f>
        <v>3052.25</v>
      </c>
      <c r="E113" s="989"/>
    </row>
    <row r="115" spans="1:5">
      <c r="D115" s="970">
        <f>D113*12</f>
        <v>36627</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9.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13" zoomScale="110" zoomScaleNormal="100" zoomScaleSheetLayoutView="110" workbookViewId="0">
      <selection activeCell="G30" sqref="G30"/>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376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145</v>
      </c>
    </row>
    <row r="6" spans="1:4">
      <c r="A6" s="1704" t="s">
        <v>262</v>
      </c>
      <c r="B6" s="1705"/>
      <c r="C6" s="1706"/>
      <c r="D6" s="857"/>
    </row>
    <row r="7" spans="1:4">
      <c r="A7" s="1704" t="s">
        <v>263</v>
      </c>
      <c r="B7" s="1705"/>
      <c r="C7" s="1706"/>
      <c r="D7" s="647" t="s">
        <v>1013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377</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CCT!BD57</f>
        <v>1</v>
      </c>
      <c r="C38" s="909">
        <f>CCT!BC57</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30</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1182</v>
      </c>
      <c r="B49" s="1891"/>
      <c r="C49" s="1891"/>
      <c r="D49" s="1891"/>
    </row>
    <row r="50" spans="1:7" ht="13.5" thickBot="1">
      <c r="A50" s="655" t="s">
        <v>534</v>
      </c>
      <c r="B50" s="656">
        <v>0</v>
      </c>
      <c r="C50" s="736">
        <v>0</v>
      </c>
      <c r="D50" s="658">
        <f>B50*C50</f>
        <v>0</v>
      </c>
      <c r="F50" s="944"/>
      <c r="G50" s="944"/>
    </row>
    <row r="51" spans="1:7" ht="27" customHeight="1" thickBot="1">
      <c r="A51" s="1891" t="s">
        <v>1183</v>
      </c>
      <c r="B51" s="1891"/>
      <c r="C51" s="1891"/>
      <c r="D51" s="1891"/>
    </row>
    <row r="52" spans="1:7" ht="13.5" thickBot="1">
      <c r="A52" s="655" t="s">
        <v>936</v>
      </c>
      <c r="B52" s="656">
        <v>0</v>
      </c>
      <c r="C52" s="736">
        <v>0</v>
      </c>
      <c r="D52" s="658">
        <f>B52*C52</f>
        <v>0</v>
      </c>
    </row>
    <row r="53" spans="1:7" ht="27" customHeight="1" thickBot="1">
      <c r="A53" s="1891" t="s">
        <v>92</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1231.31</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F59" s="945"/>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91">
        <f>C63*(D35+D36)</f>
        <v>0</v>
      </c>
    </row>
    <row r="64" spans="1:7" ht="13.5" thickBot="1">
      <c r="A64" s="869" t="s">
        <v>882</v>
      </c>
      <c r="B64" s="870"/>
      <c r="C64" s="983"/>
      <c r="D64" s="1035">
        <v>0</v>
      </c>
    </row>
    <row r="65" spans="1:7" ht="13.5" thickBot="1">
      <c r="A65" s="1721" t="s">
        <v>274</v>
      </c>
      <c r="B65" s="1722"/>
      <c r="C65" s="1736"/>
      <c r="D65" s="666">
        <f>SUM(D55,D57:D63)</f>
        <v>1231.31</v>
      </c>
    </row>
    <row r="66" spans="1:7">
      <c r="A66" s="1725"/>
      <c r="B66" s="1726"/>
      <c r="C66" s="1726"/>
      <c r="D66" s="649"/>
    </row>
    <row r="67" spans="1:7">
      <c r="A67" s="1727" t="s">
        <v>275</v>
      </c>
      <c r="B67" s="1728"/>
      <c r="C67" s="1728"/>
      <c r="D67" s="1728"/>
    </row>
    <row r="68" spans="1:7" ht="13.5" thickBot="1">
      <c r="A68" s="1734"/>
      <c r="B68" s="1735"/>
      <c r="C68" s="1755"/>
      <c r="D68" s="649"/>
      <c r="G68" s="945"/>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SUM(B16:B41)*(Parâmetro!G14*20-1)+SUM(B43:B48)*(Parâmetro!G26*20-1)+SUM(B50)*(Parâmetro!G29*20-1)+SUM(B52)*(Parâmetro!G30*20-1)+SUM(B54)*(Parâmetro!G35*20-1)</f>
        <v>279</v>
      </c>
      <c r="E71" s="863"/>
      <c r="F71" s="951"/>
    </row>
    <row r="72" spans="1:7">
      <c r="A72" s="1713" t="s">
        <v>279</v>
      </c>
      <c r="B72" s="1729"/>
      <c r="C72" s="770">
        <f>Parâmetro!E112</f>
        <v>3.1</v>
      </c>
      <c r="D72" s="864">
        <f>(2*C72*20*SUM(B16:B41,B43:B48,B50,B52))-(IF(SUM(D16:D41,D43:D48,D50,D52)*6%&lt;=(2*C72*20*SUM(B16:B41,B43:B48,B50,B52)),SUM(D16:D41,D43:D48,D50,D52)*6%,(2*C72*20*SUM(B16:B41,B43:B48,B50,B52))))+(2*C72*20*B54)-(IF(D54*6%&lt;=(2*C72*20*B54),D54*6%,(2*C72*20*B54)))</f>
        <v>50.12</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SUM(B16:B41)*Parâmetro!C14+SUM(B43:B48)*Parâmetro!C26+SUM(B50)*Parâmetro!C29+SUM(B52)*Parâmetro!C30+SUM(B54)*Parâmetro!C35</f>
        <v>28.19</v>
      </c>
      <c r="E75" s="951"/>
    </row>
    <row r="76" spans="1:7">
      <c r="A76" s="1713" t="s">
        <v>1054</v>
      </c>
      <c r="B76" s="1714"/>
      <c r="C76" s="868"/>
      <c r="D76" s="866">
        <f>SUM(B16:B41)*Parâmetro!D14+SUM(B43:B48)*Parâmetro!D26+SUM(B50)*Parâmetro!D29+SUM(B52)*Parâmetro!D30+SUM(B54)*Parâmetro!D35</f>
        <v>0</v>
      </c>
      <c r="E76" s="951"/>
    </row>
    <row r="77" spans="1:7" ht="13.5" thickBot="1">
      <c r="A77" s="1816" t="s">
        <v>866</v>
      </c>
      <c r="B77" s="1817"/>
      <c r="C77" s="871"/>
      <c r="D77" s="724">
        <f>B54*Parâmetro!E147</f>
        <v>0</v>
      </c>
    </row>
    <row r="78" spans="1:7" ht="13.5" thickBot="1">
      <c r="A78" s="1721" t="s">
        <v>282</v>
      </c>
      <c r="B78" s="1722"/>
      <c r="C78" s="1747"/>
      <c r="D78" s="726">
        <f>SUM(D70:D77)</f>
        <v>360.43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OLIVEIRA'!B17*'Uniforme Apoio'!BM10+'CARGOS OLIVEIRA'!B18*'Uniforme Apoio'!BM11+'CARGOS OLIVEIRA'!B19*'Uniforme Apoio'!BM12+'CARGOS OLIVEIRA'!B20*'Uniforme Apoio'!BM13+'CARGOS OLIVEIRA'!B21*'Uniforme Apoio'!BM14+'CARGOS OLIVEIRA'!B22*'Uniforme Apoio'!BM15+'CARGOS OLIVEIRA'!B23*'Uniforme Apoio'!BM16+'CARGOS OLIVEIRA'!B24*'Uniforme Apoio'!BM17+'CARGOS OLIVEIRA'!B25*'Uniforme Apoio'!BM18+'CARGOS OLIVEIRA'!B26*'Uniforme Apoio'!BM20+'CARGOS OLIVEIRA'!B27*'Uniforme Apoio'!BM21+'CARGOS OLIVEIRA'!B28*'Uniforme Apoio'!BM22+'CARGOS OLIVEIRA'!B29*'Uniforme Apoio'!BM23+'CARGOS OLIVEIRA'!B30*'Uniforme Apoio'!BM24+'CARGOS OLIVEIRA'!B31*'Uniforme Apoio'!BM25+'CARGOS OLIVEIRA'!B32*'Uniforme Apoio'!BM28+'CARGOS OLIVEIRA'!B33*'Uniforme Apoio'!BM29+'CARGOS OLIVEIRA'!B34*'Uniforme Apoio'!BM30+'CARGOS OLIVEIRA'!B35*'Uniforme Apoio'!BM30+'CARGOS OLIVEIRA'!B36*'Uniforme Apoio'!BM30+'CARGOS OLIVEIRA'!B37*'Uniforme Apoio'!BM31+'CARGOS OLIVEIRA'!B38*'Uniforme Apoio'!BM31+'CARGOS OLIVEIRA'!B39*'Uniforme Apoio'!BM32+'CARGOS OLIVEIRA'!B40*'Uniforme Apoio'!BM33+'CARGOS OLIVEIRA'!B41*'Uniforme Apoio'!BM39+'CARGOS OLIVEIRA'!B43*'Uniforme Apoio'!BM19+'CARGOS OLIVEIRA'!B44*'Uniforme Apoio'!BM27+'CARGOS OLIVEIRA'!B45*'Uniforme Apoio'!BM35+'CARGOS OLIVEIRA'!B46*'Uniforme Apoio'!BM36+'CARGOS OLIVEIRA'!B47*'Uniforme Apoio'!BM37+'CARGOS OLIVEIRA'!B48*'Uniforme Apoio'!BM38+'CARGOS OLIVEIRA'!B50*'Uniforme Apoio'!BM40+'CARGOS OLIVEIRA'!B52*'Uniforme Apoio'!BM34+'CARGOS OLIVEIRA'!B54*'Uniforme Apoio'!BM26</f>
        <v>81.430000000000007</v>
      </c>
      <c r="E83" s="944"/>
    </row>
    <row r="84" spans="1:7">
      <c r="A84" s="1713" t="str">
        <f>'TOTALIZADORA MÓDULOS'!A286:B286</f>
        <v>B - Materiais de Consumo</v>
      </c>
      <c r="B84" s="1729"/>
      <c r="C84" s="782">
        <v>0</v>
      </c>
      <c r="D84" s="781">
        <f>'Material de consumo jardinagem'!G21*'CARGOS OLIVEIRA'!B28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81.430000000000007</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246.26</v>
      </c>
    </row>
    <row r="93" spans="1:7">
      <c r="A93" s="1713" t="s">
        <v>289</v>
      </c>
      <c r="B93" s="1729"/>
      <c r="C93" s="920">
        <f>'BASE DE DADOS MÓDULOS 4 E 5'!C6</f>
        <v>1.4999999999999999E-2</v>
      </c>
      <c r="D93" s="789">
        <f t="shared" ref="D93:D99" si="2">$D$65*C93</f>
        <v>18.47</v>
      </c>
    </row>
    <row r="94" spans="1:7">
      <c r="A94" s="1713" t="s">
        <v>290</v>
      </c>
      <c r="B94" s="1714"/>
      <c r="C94" s="981">
        <f>'BASE DE DADOS MÓDULOS 4 E 5'!C7</f>
        <v>0.01</v>
      </c>
      <c r="D94" s="789">
        <f t="shared" si="2"/>
        <v>12.31</v>
      </c>
    </row>
    <row r="95" spans="1:7">
      <c r="A95" s="1713" t="s">
        <v>291</v>
      </c>
      <c r="B95" s="1714"/>
      <c r="C95" s="788">
        <f>'BASE DE DADOS MÓDULOS 4 E 5'!C8</f>
        <v>2E-3</v>
      </c>
      <c r="D95" s="789">
        <f t="shared" si="2"/>
        <v>2.46</v>
      </c>
    </row>
    <row r="96" spans="1:7">
      <c r="A96" s="1713" t="s">
        <v>292</v>
      </c>
      <c r="B96" s="1714"/>
      <c r="C96" s="920">
        <f>'BASE DE DADOS MÓDULOS 4 E 5'!C9</f>
        <v>2.5000000000000001E-2</v>
      </c>
      <c r="D96" s="789">
        <f t="shared" si="2"/>
        <v>30.78</v>
      </c>
    </row>
    <row r="97" spans="1:7">
      <c r="A97" s="1713" t="s">
        <v>293</v>
      </c>
      <c r="B97" s="1714"/>
      <c r="C97" s="981">
        <f>'BASE DE DADOS MÓDULOS 4 E 5'!C10</f>
        <v>0.08</v>
      </c>
      <c r="D97" s="787">
        <f t="shared" si="2"/>
        <v>98.5</v>
      </c>
    </row>
    <row r="98" spans="1:7">
      <c r="A98" s="1713" t="s">
        <v>1060</v>
      </c>
      <c r="B98" s="1714"/>
      <c r="C98" s="981">
        <f>'BASE DE DADOS MÓDULOS 4 E 5'!C11</f>
        <v>0.03</v>
      </c>
      <c r="D98" s="921">
        <f t="shared" si="2"/>
        <v>36.94</v>
      </c>
    </row>
    <row r="99" spans="1:7" ht="13.5" thickBot="1">
      <c r="A99" s="1745" t="s">
        <v>294</v>
      </c>
      <c r="B99" s="1759"/>
      <c r="C99" s="922">
        <f>'BASE DE DADOS MÓDULOS 4 E 5'!C12</f>
        <v>6.0000000000000001E-3</v>
      </c>
      <c r="D99" s="787">
        <f t="shared" si="2"/>
        <v>7.39</v>
      </c>
    </row>
    <row r="100" spans="1:7" ht="13.5" thickBot="1">
      <c r="A100" s="1721" t="s">
        <v>282</v>
      </c>
      <c r="B100" s="1736"/>
      <c r="C100" s="792">
        <f>SUM(C92:C99)</f>
        <v>0.36799999999999999</v>
      </c>
      <c r="D100" s="784">
        <f>SUM(D92:D99)</f>
        <v>453.11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102.57</v>
      </c>
    </row>
    <row r="104" spans="1:7">
      <c r="A104" s="1713" t="s">
        <v>297</v>
      </c>
      <c r="B104" s="1729"/>
      <c r="C104" s="801">
        <f>'BASE DE DADOS MÓDULOS 4 E 5'!C17</f>
        <v>2.7799999999999998E-2</v>
      </c>
      <c r="D104" s="798">
        <f>C104*D65</f>
        <v>34.229999999999997</v>
      </c>
    </row>
    <row r="105" spans="1:7">
      <c r="A105" s="1750" t="s">
        <v>298</v>
      </c>
      <c r="B105" s="1751"/>
      <c r="C105" s="958">
        <f>SUM(C103:C104)</f>
        <v>0.1111</v>
      </c>
      <c r="D105" s="800">
        <f>SUM(D103:D104)</f>
        <v>136.80000000000001</v>
      </c>
    </row>
    <row r="106" spans="1:7" ht="13.5" thickBot="1">
      <c r="A106" s="1745" t="s">
        <v>299</v>
      </c>
      <c r="B106" s="1759"/>
      <c r="C106" s="873">
        <f>'BASE DE DADOS MÓDULOS 4 E 5'!C19</f>
        <v>4.0899999999999999E-2</v>
      </c>
      <c r="D106" s="884">
        <f>D65*C106</f>
        <v>50.36</v>
      </c>
      <c r="F106" s="960"/>
      <c r="G106" s="961"/>
    </row>
    <row r="107" spans="1:7" ht="13.5" thickBot="1">
      <c r="A107" s="803" t="s">
        <v>282</v>
      </c>
      <c r="B107" s="872"/>
      <c r="C107" s="812">
        <f>SUM(C105:C106)</f>
        <v>0.152</v>
      </c>
      <c r="D107" s="806">
        <f>SUM(D105+D106)</f>
        <v>187.16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1.6</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0.62</v>
      </c>
    </row>
    <row r="112" spans="1:7" ht="13.5" thickBot="1">
      <c r="A112" s="810" t="s">
        <v>282</v>
      </c>
      <c r="B112" s="811"/>
      <c r="C112" s="805">
        <f>SUM(C110:C111)</f>
        <v>1.8E-3</v>
      </c>
      <c r="D112" s="726">
        <f>SUM(D110:D111)</f>
        <v>2.2200000000000002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9.23</v>
      </c>
    </row>
    <row r="116" spans="1:6">
      <c r="A116" s="1713" t="s">
        <v>338</v>
      </c>
      <c r="B116" s="1729"/>
      <c r="C116" s="927">
        <f>'BASE DE DADOS MÓDULOS 4 E 5'!C29</f>
        <v>5.9999999999999995E-4</v>
      </c>
      <c r="D116" s="787">
        <f t="shared" si="3"/>
        <v>0.74</v>
      </c>
    </row>
    <row r="117" spans="1:6">
      <c r="A117" s="1713" t="s">
        <v>302</v>
      </c>
      <c r="B117" s="1729"/>
      <c r="C117" s="815">
        <f>'BASE DE DADOS MÓDULOS 4 E 5'!C30</f>
        <v>2.9999999999999997E-4</v>
      </c>
      <c r="D117" s="787">
        <f t="shared" si="3"/>
        <v>0.37</v>
      </c>
    </row>
    <row r="118" spans="1:6">
      <c r="A118" s="1713" t="s">
        <v>303</v>
      </c>
      <c r="B118" s="1729"/>
      <c r="C118" s="815">
        <f>'BASE DE DADOS MÓDULOS 4 E 5'!C31</f>
        <v>3.5000000000000001E-3</v>
      </c>
      <c r="D118" s="787">
        <f t="shared" si="3"/>
        <v>4.3099999999999996</v>
      </c>
    </row>
    <row r="119" spans="1:6">
      <c r="A119" s="1713" t="s">
        <v>304</v>
      </c>
      <c r="B119" s="1729"/>
      <c r="C119" s="814">
        <f>'BASE DE DADOS MÓDULOS 4 E 5'!C32</f>
        <v>1.2999999999999999E-3</v>
      </c>
      <c r="D119" s="787">
        <f t="shared" si="3"/>
        <v>1.6</v>
      </c>
    </row>
    <row r="120" spans="1:6">
      <c r="A120" s="1713" t="s">
        <v>315</v>
      </c>
      <c r="B120" s="1714"/>
      <c r="C120" s="814">
        <f>'BASE DE DADOS MÓDULOS 4 E 5'!C33</f>
        <v>4.2999999999999997E-2</v>
      </c>
      <c r="D120" s="787">
        <f t="shared" si="3"/>
        <v>52.95</v>
      </c>
    </row>
    <row r="121" spans="1:6" ht="13.5" thickBot="1">
      <c r="A121" s="816" t="s">
        <v>339</v>
      </c>
      <c r="B121" s="817"/>
      <c r="C121" s="928">
        <f>'BASE DE DADOS MÓDULOS 4 E 5'!C34</f>
        <v>1.6999999999999999E-3</v>
      </c>
      <c r="D121" s="819">
        <f t="shared" si="3"/>
        <v>2.09</v>
      </c>
    </row>
    <row r="122" spans="1:6" ht="13.5" thickBot="1">
      <c r="A122" s="810" t="s">
        <v>282</v>
      </c>
      <c r="B122" s="811"/>
      <c r="C122" s="812">
        <f>SUM(C115:C121)</f>
        <v>5.79E-2</v>
      </c>
      <c r="D122" s="829">
        <f>SUM(D115:D121)</f>
        <v>71.290000000000006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102.57</v>
      </c>
    </row>
    <row r="126" spans="1:6">
      <c r="A126" s="1713" t="s">
        <v>317</v>
      </c>
      <c r="B126" s="1714"/>
      <c r="C126" s="814">
        <f>'BASE DE DADOS MÓDULOS 4 E 5'!C39</f>
        <v>1.3899999999999999E-2</v>
      </c>
      <c r="D126" s="789">
        <f>C126*$D$65</f>
        <v>17.12</v>
      </c>
    </row>
    <row r="127" spans="1:6">
      <c r="A127" s="1713" t="s">
        <v>786</v>
      </c>
      <c r="B127" s="1714"/>
      <c r="C127" s="814">
        <f>'BASE DE DADOS MÓDULOS 4 E 5'!C40</f>
        <v>8.3999999999999995E-3</v>
      </c>
      <c r="D127" s="789">
        <f>C127*$D$65</f>
        <v>10.34</v>
      </c>
    </row>
    <row r="128" spans="1:6">
      <c r="A128" s="1713" t="s">
        <v>784</v>
      </c>
      <c r="B128" s="1729"/>
      <c r="C128" s="814">
        <f>'BASE DE DADOS MÓDULOS 4 E 5'!C41</f>
        <v>3.3E-3</v>
      </c>
      <c r="D128" s="789">
        <f>C128*$D$65</f>
        <v>4.0599999999999996</v>
      </c>
    </row>
    <row r="129" spans="1:7">
      <c r="A129" s="1713" t="s">
        <v>860</v>
      </c>
      <c r="B129" s="1729"/>
      <c r="C129" s="927">
        <f>'BASE DE DADOS MÓDULOS 4 E 5'!C42</f>
        <v>0</v>
      </c>
      <c r="D129" s="789">
        <f>C129*$D$65</f>
        <v>0</v>
      </c>
    </row>
    <row r="130" spans="1:7">
      <c r="A130" s="1750" t="s">
        <v>318</v>
      </c>
      <c r="B130" s="1751"/>
      <c r="C130" s="929">
        <f>SUM(C125:C129)</f>
        <v>0.1089</v>
      </c>
      <c r="D130" s="930">
        <f>SUM(D125:D129)</f>
        <v>134.09</v>
      </c>
    </row>
    <row r="131" spans="1:7" ht="13.5" thickBot="1">
      <c r="A131" s="1745" t="s">
        <v>785</v>
      </c>
      <c r="B131" s="1746"/>
      <c r="C131" s="982">
        <f>'BASE DE DADOS MÓDULOS 4 E 5'!C44</f>
        <v>4.0099999999999997E-2</v>
      </c>
      <c r="D131" s="974">
        <f>C131*D65</f>
        <v>49.38</v>
      </c>
    </row>
    <row r="132" spans="1:7" ht="13.5" thickBot="1">
      <c r="A132" s="803" t="s">
        <v>282</v>
      </c>
      <c r="B132" s="872"/>
      <c r="C132" s="812">
        <f>SUM(C130:C131)</f>
        <v>0.14899999999999999</v>
      </c>
      <c r="D132" s="829">
        <f>D130+D131</f>
        <v>183.47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453.11</v>
      </c>
    </row>
    <row r="136" spans="1:7">
      <c r="A136" s="1713" t="s">
        <v>295</v>
      </c>
      <c r="B136" s="1714"/>
      <c r="C136" s="831">
        <f>C105+C106</f>
        <v>0.152</v>
      </c>
      <c r="D136" s="798">
        <f>D107</f>
        <v>187.16</v>
      </c>
    </row>
    <row r="137" spans="1:7">
      <c r="A137" s="1713" t="s">
        <v>300</v>
      </c>
      <c r="B137" s="1729"/>
      <c r="C137" s="832">
        <f>C110+C111</f>
        <v>1.8E-3</v>
      </c>
      <c r="D137" s="798">
        <f>D112</f>
        <v>2.2200000000000002</v>
      </c>
    </row>
    <row r="138" spans="1:7">
      <c r="A138" s="1713" t="s">
        <v>301</v>
      </c>
      <c r="B138" s="1729"/>
      <c r="C138" s="832">
        <f>SUM(C115:C121)</f>
        <v>5.79E-2</v>
      </c>
      <c r="D138" s="798">
        <f>D122</f>
        <v>71.290000000000006</v>
      </c>
    </row>
    <row r="139" spans="1:7" ht="13.5" thickBot="1">
      <c r="A139" s="1745" t="s">
        <v>321</v>
      </c>
      <c r="B139" s="1746"/>
      <c r="C139" s="833">
        <f>SUM(C130:C131)</f>
        <v>0.14899999999999999</v>
      </c>
      <c r="D139" s="826">
        <f>D132</f>
        <v>183.47</v>
      </c>
    </row>
    <row r="140" spans="1:7" ht="13.5" thickBot="1">
      <c r="A140" s="1721" t="s">
        <v>282</v>
      </c>
      <c r="B140" s="1736"/>
      <c r="C140" s="792">
        <f>SUM(C135:C139)</f>
        <v>0.72870000000000001</v>
      </c>
      <c r="D140" s="784">
        <f>SUM(D135:D139)</f>
        <v>897.25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253.08</v>
      </c>
    </row>
    <row r="148" spans="1:6">
      <c r="A148" s="840" t="s">
        <v>327</v>
      </c>
      <c r="B148" s="933">
        <f>'BASE DE DADOS MÓDULOS 4 E 5'!B61</f>
        <v>1.65</v>
      </c>
      <c r="C148" s="841">
        <f>((100/((100-$B$152)%)-100)*B148)/$B$152</f>
        <v>1.88</v>
      </c>
      <c r="D148" s="789">
        <f>(D153+D145+D140+D87+D78+D65)*C148%</f>
        <v>54.94</v>
      </c>
    </row>
    <row r="149" spans="1:6">
      <c r="A149" s="840" t="s">
        <v>328</v>
      </c>
      <c r="B149" s="879"/>
      <c r="C149" s="841"/>
      <c r="D149" s="789">
        <f>((D65+D78+D87+D140+D145+D153)*$C$149)%</f>
        <v>0</v>
      </c>
    </row>
    <row r="150" spans="1:6">
      <c r="A150" s="840" t="s">
        <v>329</v>
      </c>
      <c r="B150" s="935">
        <f>100*'ISS APOIO'!B84</f>
        <v>3</v>
      </c>
      <c r="C150" s="841">
        <f>((100/((100-$B$152)%)-100)*B150)/$B$152</f>
        <v>3.42</v>
      </c>
      <c r="D150" s="789">
        <f>(D153+D145+D140+D87+D78+D65)*C150%</f>
        <v>99.95</v>
      </c>
    </row>
    <row r="151" spans="1:6">
      <c r="A151" s="840" t="s">
        <v>330</v>
      </c>
      <c r="B151" s="879"/>
      <c r="C151" s="841"/>
      <c r="D151" s="789">
        <f>((D65+D78+D87+D140+D145+D153)*$C$151)%</f>
        <v>0</v>
      </c>
    </row>
    <row r="152" spans="1:6">
      <c r="A152" s="840" t="s">
        <v>331</v>
      </c>
      <c r="B152" s="880">
        <f>SUM(B147:B151)</f>
        <v>12.25</v>
      </c>
      <c r="C152" s="881">
        <f>SUM(C147:C151)</f>
        <v>13.96</v>
      </c>
      <c r="D152" s="882">
        <f>SUM(D147:D151)</f>
        <v>407.97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760</v>
      </c>
      <c r="E154" s="949"/>
      <c r="F154" s="944"/>
    </row>
    <row r="155" spans="1:6" ht="13.5" thickBot="1">
      <c r="A155" s="1724"/>
      <c r="B155" s="1724"/>
      <c r="C155" s="1724"/>
      <c r="D155" s="834"/>
    </row>
    <row r="156" spans="1:6" ht="13.5" thickBot="1">
      <c r="A156" s="1721" t="s">
        <v>333</v>
      </c>
      <c r="B156" s="1722"/>
      <c r="C156" s="1723"/>
      <c r="D156" s="885">
        <f>D65+D78+D87+D140+D154</f>
        <v>3330.42</v>
      </c>
      <c r="E156" s="969">
        <f>D156-'Resumo Cat'!G65</f>
        <v>0</v>
      </c>
      <c r="F156" s="944"/>
    </row>
    <row r="158" spans="1:6">
      <c r="D158" s="970">
        <f>D156*12</f>
        <v>39965.040000000001</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70.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H33" sqref="H33"/>
    </sheetView>
  </sheetViews>
  <sheetFormatPr defaultRowHeight="12.75"/>
  <cols>
    <col min="1" max="1" width="54.28515625" style="940" customWidth="1"/>
    <col min="2" max="2" width="24"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805</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CCT!BC57</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1231.31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Parâmetro!G14</f>
        <v>14</v>
      </c>
      <c r="D28" s="771">
        <f>((20*C28)-1)*C13</f>
        <v>279</v>
      </c>
      <c r="E28" s="989"/>
    </row>
    <row r="29" spans="1:5">
      <c r="A29" s="1713" t="s">
        <v>279</v>
      </c>
      <c r="B29" s="1729"/>
      <c r="C29" s="770">
        <f>Parâmetro!E112</f>
        <v>3.1</v>
      </c>
      <c r="D29" s="772">
        <f>(2*$C$29*20*C13)-(IF(D13*6%&lt;=(2*$C$29*20*C13),D13*6%,(2*$C$29*20*C13)))</f>
        <v>50.12</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Parâmetro!C14</f>
        <v>28.19</v>
      </c>
      <c r="D32" s="691">
        <f>$C$13*C32</f>
        <v>28.19</v>
      </c>
      <c r="E32" s="989"/>
    </row>
    <row r="33" spans="1:9">
      <c r="A33" s="1713" t="s">
        <v>1054</v>
      </c>
      <c r="B33" s="1714"/>
      <c r="C33" s="774">
        <f>Parâmetro!D14</f>
        <v>0</v>
      </c>
      <c r="D33" s="691">
        <f>$C$13*C33</f>
        <v>0</v>
      </c>
      <c r="E33" s="989"/>
    </row>
    <row r="34" spans="1:9" ht="13.5" thickBot="1">
      <c r="A34" s="1745" t="s">
        <v>866</v>
      </c>
      <c r="B34" s="1759"/>
      <c r="C34" s="778">
        <v>0</v>
      </c>
      <c r="D34" s="691">
        <f>$C$13*C34</f>
        <v>0</v>
      </c>
      <c r="E34" s="989"/>
    </row>
    <row r="35" spans="1:9" ht="13.5" thickBot="1">
      <c r="A35" s="1889" t="s">
        <v>282</v>
      </c>
      <c r="B35" s="1834"/>
      <c r="C35" s="1841"/>
      <c r="D35" s="1000">
        <f>SUM(D27:D34)</f>
        <v>360.43</v>
      </c>
      <c r="E35" s="989"/>
      <c r="I35" s="945"/>
    </row>
    <row r="36" spans="1:9">
      <c r="A36" s="1725"/>
      <c r="B36" s="1726"/>
      <c r="C36" s="1726"/>
      <c r="D36" s="649"/>
      <c r="E36" s="989"/>
      <c r="H36" s="945"/>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Apoio'!BM31</f>
        <v>81.430000000000007</v>
      </c>
      <c r="D40" s="781">
        <f>C40*$C$13</f>
        <v>81.430000000000007</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81.430000000000007</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9">
      <c r="A49" s="1748" t="s">
        <v>288</v>
      </c>
      <c r="B49" s="1752"/>
      <c r="C49" s="786">
        <f>'BASE DE DADOS MÓDULOS 4 E 5'!C5</f>
        <v>0.2</v>
      </c>
      <c r="D49" s="787">
        <f>$D$22*C49</f>
        <v>246.26</v>
      </c>
      <c r="E49" s="989"/>
    </row>
    <row r="50" spans="1:9">
      <c r="A50" s="1713" t="s">
        <v>289</v>
      </c>
      <c r="B50" s="1729"/>
      <c r="C50" s="788">
        <f>'BASE DE DADOS MÓDULOS 4 E 5'!C6</f>
        <v>1.4999999999999999E-2</v>
      </c>
      <c r="D50" s="798">
        <f t="shared" ref="D50:D56" si="0">$D$22*C50</f>
        <v>18.47</v>
      </c>
      <c r="E50" s="989"/>
    </row>
    <row r="51" spans="1:9">
      <c r="A51" s="1713" t="s">
        <v>290</v>
      </c>
      <c r="B51" s="1714"/>
      <c r="C51" s="788">
        <f>'BASE DE DADOS MÓDULOS 4 E 5'!C7</f>
        <v>0.01</v>
      </c>
      <c r="D51" s="798">
        <f t="shared" si="0"/>
        <v>12.31</v>
      </c>
      <c r="E51" s="989"/>
    </row>
    <row r="52" spans="1:9">
      <c r="A52" s="1713" t="s">
        <v>291</v>
      </c>
      <c r="B52" s="1714"/>
      <c r="C52" s="788">
        <f>'BASE DE DADOS MÓDULOS 4 E 5'!C8</f>
        <v>2E-3</v>
      </c>
      <c r="D52" s="798">
        <f t="shared" si="0"/>
        <v>2.46</v>
      </c>
      <c r="E52" s="989"/>
    </row>
    <row r="53" spans="1:9">
      <c r="A53" s="1713" t="s">
        <v>292</v>
      </c>
      <c r="B53" s="1714"/>
      <c r="C53" s="788">
        <f>'BASE DE DADOS MÓDULOS 4 E 5'!C9</f>
        <v>2.5000000000000001E-2</v>
      </c>
      <c r="D53" s="798">
        <f t="shared" si="0"/>
        <v>30.78</v>
      </c>
      <c r="E53" s="989"/>
    </row>
    <row r="54" spans="1:9">
      <c r="A54" s="1713" t="s">
        <v>293</v>
      </c>
      <c r="B54" s="1714"/>
      <c r="C54" s="788">
        <f>'BASE DE DADOS MÓDULOS 4 E 5'!C10</f>
        <v>0.08</v>
      </c>
      <c r="D54" s="787">
        <f t="shared" si="0"/>
        <v>98.5</v>
      </c>
      <c r="E54" s="989"/>
    </row>
    <row r="55" spans="1:9">
      <c r="A55" s="1713" t="s">
        <v>1052</v>
      </c>
      <c r="B55" s="1714"/>
      <c r="C55" s="920">
        <f>'BASE DE DADOS MÓDULOS 4 E 5'!C11</f>
        <v>0.03</v>
      </c>
      <c r="D55" s="787">
        <f t="shared" si="0"/>
        <v>36.94</v>
      </c>
      <c r="E55" s="989"/>
    </row>
    <row r="56" spans="1:9" ht="13.5" thickBot="1">
      <c r="A56" s="1745" t="s">
        <v>294</v>
      </c>
      <c r="B56" s="1759"/>
      <c r="C56" s="922">
        <f>'BASE DE DADOS MÓDULOS 4 E 5'!C12</f>
        <v>6.0000000000000001E-3</v>
      </c>
      <c r="D56" s="787">
        <f t="shared" si="0"/>
        <v>7.39</v>
      </c>
      <c r="E56" s="989"/>
    </row>
    <row r="57" spans="1:9" ht="13.5" thickBot="1">
      <c r="A57" s="1823" t="s">
        <v>282</v>
      </c>
      <c r="B57" s="1826"/>
      <c r="C57" s="1003">
        <f>SUM(C49:C56)</f>
        <v>0.36799999999999999</v>
      </c>
      <c r="D57" s="1001">
        <f>SUM(D49:D56)</f>
        <v>453.11</v>
      </c>
      <c r="E57" s="989"/>
    </row>
    <row r="58" spans="1:9" ht="13.5" thickBot="1">
      <c r="A58" s="1737"/>
      <c r="B58" s="1738"/>
      <c r="C58" s="1726"/>
      <c r="D58" s="649"/>
      <c r="E58" s="989"/>
    </row>
    <row r="59" spans="1:9" ht="13.5" thickBot="1">
      <c r="A59" s="1823" t="s">
        <v>295</v>
      </c>
      <c r="B59" s="1826"/>
      <c r="C59" s="1002" t="s">
        <v>975</v>
      </c>
      <c r="D59" s="995" t="s">
        <v>267</v>
      </c>
      <c r="E59" s="989"/>
    </row>
    <row r="60" spans="1:9">
      <c r="A60" s="1748" t="s">
        <v>296</v>
      </c>
      <c r="B60" s="1752"/>
      <c r="C60" s="807">
        <f>'BASE DE DADOS MÓDULOS 4 E 5'!C16</f>
        <v>8.3299999999999999E-2</v>
      </c>
      <c r="D60" s="796">
        <f>C60*D22</f>
        <v>102.57</v>
      </c>
      <c r="E60" s="989"/>
      <c r="F60" s="956"/>
    </row>
    <row r="61" spans="1:9">
      <c r="A61" s="1713" t="s">
        <v>297</v>
      </c>
      <c r="B61" s="1729"/>
      <c r="C61" s="923">
        <f>'BASE DE DADOS MÓDULOS 4 E 5'!C17</f>
        <v>2.7799999999999998E-2</v>
      </c>
      <c r="D61" s="798">
        <f>C61*D22</f>
        <v>34.229999999999997</v>
      </c>
      <c r="E61" s="989"/>
      <c r="I61" s="945"/>
    </row>
    <row r="62" spans="1:9">
      <c r="A62" s="1750" t="s">
        <v>298</v>
      </c>
      <c r="B62" s="1751"/>
      <c r="C62" s="924">
        <f>SUM(C60:C61)</f>
        <v>0.1111</v>
      </c>
      <c r="D62" s="930">
        <f>SUM(D60:D61)</f>
        <v>136.80000000000001</v>
      </c>
      <c r="E62" s="989"/>
    </row>
    <row r="63" spans="1:9" ht="13.5" thickBot="1">
      <c r="A63" s="1745" t="s">
        <v>299</v>
      </c>
      <c r="B63" s="1759"/>
      <c r="C63" s="962">
        <f>'BASE DE DADOS MÓDULOS 4 E 5'!C19</f>
        <v>4.0899999999999999E-2</v>
      </c>
      <c r="D63" s="884">
        <f>D22*C63</f>
        <v>50.36</v>
      </c>
      <c r="E63" s="989"/>
    </row>
    <row r="64" spans="1:9" ht="13.5" thickBot="1">
      <c r="A64" s="1012" t="s">
        <v>282</v>
      </c>
      <c r="B64" s="1025"/>
      <c r="C64" s="1026">
        <f>SUM(C62:C63)</f>
        <v>0.152</v>
      </c>
      <c r="D64" s="1007">
        <f>SUM(D62+D63)</f>
        <v>187.16</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0.62</v>
      </c>
      <c r="E68" s="989"/>
    </row>
    <row r="69" spans="1:7" ht="13.5" thickBot="1">
      <c r="A69" s="1012" t="s">
        <v>282</v>
      </c>
      <c r="B69" s="1013"/>
      <c r="C69" s="1006">
        <f>SUM(C67:C68)</f>
        <v>1.8E-3</v>
      </c>
      <c r="D69" s="679">
        <f>SUM(D67:D68)</f>
        <v>2.2200000000000002</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814">
        <f>'BASE DE DADOS MÓDULOS 4 E 5'!C32</f>
        <v>1.2999999999999999E-3</v>
      </c>
      <c r="D76" s="787">
        <f t="shared" si="1"/>
        <v>1.6</v>
      </c>
      <c r="E76" s="989"/>
    </row>
    <row r="77" spans="1:7">
      <c r="A77" s="1713" t="s">
        <v>315</v>
      </c>
      <c r="B77" s="1714"/>
      <c r="C77" s="927">
        <f>'BASE DE DADOS MÓDULOS 4 E 5'!C33</f>
        <v>4.2999999999999997E-2</v>
      </c>
      <c r="D77" s="787">
        <f t="shared" si="1"/>
        <v>52.95</v>
      </c>
      <c r="E77" s="989"/>
    </row>
    <row r="78" spans="1:7" ht="13.5" thickBot="1">
      <c r="A78" s="816" t="s">
        <v>339</v>
      </c>
      <c r="B78" s="817"/>
      <c r="C78" s="815">
        <f>'BASE DE DADOS MÓDULOS 4 E 5'!C34</f>
        <v>1.6999999999999999E-3</v>
      </c>
      <c r="D78" s="819">
        <f t="shared" si="1"/>
        <v>2.09</v>
      </c>
      <c r="E78" s="989"/>
    </row>
    <row r="79" spans="1:7" ht="13.5" thickBot="1">
      <c r="A79" s="1004" t="s">
        <v>282</v>
      </c>
      <c r="B79" s="1005"/>
      <c r="C79" s="1006">
        <f>SUM(C72:C78)</f>
        <v>5.79E-2</v>
      </c>
      <c r="D79" s="1010">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927">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82">
        <f>'BASE DE DADOS MÓDULOS 4 E 5'!C44</f>
        <v>4.0099999999999997E-2</v>
      </c>
      <c r="D88" s="974">
        <f>C88*D22</f>
        <v>49.38</v>
      </c>
      <c r="E88" s="989"/>
    </row>
    <row r="89" spans="1:6" ht="13.5" thickBot="1">
      <c r="A89" s="1004" t="s">
        <v>282</v>
      </c>
      <c r="B89" s="1005"/>
      <c r="C89" s="1006">
        <f>SUM(C82:C88)</f>
        <v>0.25790000000000002</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253.08</v>
      </c>
      <c r="E104" s="989"/>
    </row>
    <row r="105" spans="1:7">
      <c r="A105" s="840" t="s">
        <v>327</v>
      </c>
      <c r="B105" s="841">
        <f>'BASE DE DADOS MÓDULOS 4 E 5'!B61</f>
        <v>1.65</v>
      </c>
      <c r="C105" s="1019">
        <f>((100/((100-$B$109)%)-100)*B105)/$B$109</f>
        <v>1.88</v>
      </c>
      <c r="D105" s="842">
        <f>((D22+D35+D44+D97+D102+D110)*$C$105)%</f>
        <v>54.94</v>
      </c>
      <c r="E105" s="989"/>
    </row>
    <row r="106" spans="1:7">
      <c r="A106" s="840" t="s">
        <v>328</v>
      </c>
      <c r="B106" s="841"/>
      <c r="C106" s="1019"/>
      <c r="D106" s="842">
        <f>((D22+D35+D44+D97+D102+D110)*$C$106)%</f>
        <v>0</v>
      </c>
      <c r="E106" s="989"/>
    </row>
    <row r="107" spans="1:7">
      <c r="A107" s="840" t="s">
        <v>329</v>
      </c>
      <c r="B107" s="841">
        <f>100*'ISS APOIO'!B84</f>
        <v>3</v>
      </c>
      <c r="C107" s="1019">
        <f>((100/((100-$B$109)%)-100)*B107)/$B$109</f>
        <v>3.42</v>
      </c>
      <c r="D107" s="842">
        <f>((D22+D35+D44+D97+D102+D110)*$C$107)%</f>
        <v>99.95</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407.97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760</v>
      </c>
      <c r="E111" s="989"/>
    </row>
    <row r="112" spans="1:7" ht="13.5" thickBot="1">
      <c r="A112" s="1724"/>
      <c r="B112" s="1724"/>
      <c r="C112" s="1724"/>
      <c r="D112" s="834"/>
      <c r="E112" s="989"/>
    </row>
    <row r="113" spans="1:5" ht="13.5" thickBot="1">
      <c r="A113" s="1823" t="s">
        <v>333</v>
      </c>
      <c r="B113" s="1824"/>
      <c r="C113" s="1825"/>
      <c r="D113" s="1031">
        <f>D22+D35+D44+D97+D111</f>
        <v>3330.42</v>
      </c>
      <c r="E113" s="1032"/>
    </row>
    <row r="115" spans="1:5">
      <c r="D115" s="970">
        <f>D113*12</f>
        <v>39965.040000000001</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1.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0" sqref="G30"/>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93</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1017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1237</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CCT!AV58</f>
        <v>1</v>
      </c>
      <c r="C34" s="909">
        <f>CCT!AU58</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31</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1242</v>
      </c>
      <c r="B49" s="1891"/>
      <c r="C49" s="1891"/>
      <c r="D49" s="1891"/>
    </row>
    <row r="50" spans="1:7" ht="13.5" thickBot="1">
      <c r="A50" s="655" t="s">
        <v>534</v>
      </c>
      <c r="B50" s="656">
        <v>0</v>
      </c>
      <c r="C50" s="736">
        <v>0</v>
      </c>
      <c r="D50" s="658">
        <f>B50*C50</f>
        <v>0</v>
      </c>
      <c r="F50" s="944"/>
      <c r="G50" s="944"/>
    </row>
    <row r="51" spans="1:7" ht="27" customHeight="1" thickBot="1">
      <c r="A51" s="1891" t="s">
        <v>1192</v>
      </c>
      <c r="B51" s="1891"/>
      <c r="C51" s="1891"/>
      <c r="D51" s="1891"/>
    </row>
    <row r="52" spans="1:7" ht="13.5" thickBot="1">
      <c r="A52" s="655" t="s">
        <v>936</v>
      </c>
      <c r="B52" s="656">
        <v>0</v>
      </c>
      <c r="C52" s="736">
        <v>0</v>
      </c>
      <c r="D52" s="658">
        <f>B52*C52</f>
        <v>0</v>
      </c>
    </row>
    <row r="53" spans="1:7" ht="27" customHeight="1" thickBot="1">
      <c r="A53" s="1891" t="s">
        <v>94</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1138.6300000000001</v>
      </c>
    </row>
    <row r="66" spans="1:7">
      <c r="A66" s="1725"/>
      <c r="B66" s="1726"/>
      <c r="C66" s="1726"/>
      <c r="D66" s="649"/>
      <c r="G66" s="945"/>
    </row>
    <row r="67" spans="1:7">
      <c r="A67" s="1727" t="s">
        <v>275</v>
      </c>
      <c r="B67" s="1728"/>
      <c r="C67" s="1728"/>
      <c r="D67" s="1728"/>
    </row>
    <row r="68" spans="1:7" ht="13.5" thickBot="1">
      <c r="A68" s="1734"/>
      <c r="B68" s="1735"/>
      <c r="C68" s="1755"/>
      <c r="D68" s="649"/>
      <c r="G68" s="945"/>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SUM(B16:B41)*(Parâmetro!G16*20-1)+SUM(B43:B48)*(Parâmetro!G26*20-1)+SUM(B50)*(Parâmetro!G29*20-1)+SUM(B52)*(Parâmetro!G30*20-1)+SUM(B54)*(Parâmetro!G35*20-1)</f>
        <v>279</v>
      </c>
      <c r="E71" s="863"/>
      <c r="F71" s="951"/>
    </row>
    <row r="72" spans="1:7">
      <c r="A72" s="1713" t="s">
        <v>279</v>
      </c>
      <c r="B72" s="1729"/>
      <c r="C72" s="770">
        <f>Parâmetro!E113</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SUM(B16:B41)*Parâmetro!C16+SUM(B43:B48)*Parâmetro!C26+SUM(B50)*Parâmetro!C29+SUM(B52)*Parâmetro!C30+SUM(B54)*Parâmetro!C35</f>
        <v>28.19</v>
      </c>
      <c r="E75" s="951"/>
    </row>
    <row r="76" spans="1:7">
      <c r="A76" s="1713" t="s">
        <v>1054</v>
      </c>
      <c r="B76" s="1714"/>
      <c r="C76" s="868"/>
      <c r="D76" s="866">
        <f>SUM(B16:B41)*Parâmetro!D16+SUM(B43:B48)*Parâmetro!D26+SUM(B50)*Parâmetro!D29+SUM(B52)*Parâmetro!D30+SUM(B54)*Parâmetro!D35</f>
        <v>0</v>
      </c>
      <c r="E76" s="951"/>
    </row>
    <row r="77" spans="1:7" ht="13.5" thickBot="1">
      <c r="A77" s="1816" t="s">
        <v>866</v>
      </c>
      <c r="B77" s="1817"/>
      <c r="C77" s="871"/>
      <c r="D77" s="724">
        <f>B54*Parâmetro!E147</f>
        <v>0</v>
      </c>
    </row>
    <row r="78" spans="1:7" ht="13.5" thickBot="1">
      <c r="A78" s="1721" t="s">
        <v>282</v>
      </c>
      <c r="B78" s="1722"/>
      <c r="C78" s="1747"/>
      <c r="D78" s="726">
        <f>SUM(D70:D77)</f>
        <v>371.69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OURO PRETO'!B17*'Uniforme Apoio'!BM10+'CARGOS OURO PRETO'!B18*'Uniforme Apoio'!BM11+'CARGOS OURO PRETO'!B19*'Uniforme Apoio'!BM12+'CARGOS OURO PRETO'!B20*'Uniforme Apoio'!BM13+'CARGOS OURO PRETO'!B21*'Uniforme Apoio'!BM14+'CARGOS OURO PRETO'!B22*'Uniforme Apoio'!BM15+'CARGOS OURO PRETO'!B23*'Uniforme Apoio'!BM16+'CARGOS OURO PRETO'!B24*'Uniforme Apoio'!BM17+'CARGOS OURO PRETO'!B25*'Uniforme Apoio'!BM18+'CARGOS OURO PRETO'!B26*'Uniforme Apoio'!BM20+'CARGOS OURO PRETO'!B27*'Uniforme Apoio'!BM21+'CARGOS OURO PRETO'!B28*'Uniforme Apoio'!BM22+'CARGOS OURO PRETO'!B29*'Uniforme Apoio'!BM23+'CARGOS OURO PRETO'!B30*'Uniforme Apoio'!BM24+'CARGOS OURO PRETO'!B31*'Uniforme Apoio'!BM25+'CARGOS OURO PRETO'!B32*'Uniforme Apoio'!BM28+'CARGOS OURO PRETO'!B33*'Uniforme Apoio'!BM29+'CARGOS OURO PRETO'!B34*'Uniforme Apoio'!BM30+'CARGOS OURO PRETO'!B35*'Uniforme Apoio'!BM30+'CARGOS OURO PRETO'!B36*'Uniforme Apoio'!BM30+'CARGOS OURO PRETO'!B37*'Uniforme Apoio'!BM31+'CARGOS OURO PRETO'!B38*'Uniforme Apoio'!BM31+'CARGOS OURO PRETO'!B39*'Uniforme Apoio'!BM32+'CARGOS OURO PRETO'!B40*'Uniforme Apoio'!BM33+'CARGOS OURO PRETO'!B41*'Uniforme Apoio'!BM39+'CARGOS OURO PRETO'!B43*'Uniforme Apoio'!BM19+'CARGOS OURO PRETO'!B44*'Uniforme Apoio'!BM27+'CARGOS OURO PRETO'!B45*'Uniforme Apoio'!BM35+'CARGOS OURO PRETO'!B46*'Uniforme Apoio'!BM36+'CARGOS OURO PRETO'!B47*'Uniforme Apoio'!BM37+'CARGOS OURO PRETO'!B48*'Uniforme Apoio'!BM38+'CARGOS OURO PRETO'!B50*'Uniforme Apoio'!BM40+'CARGOS OURO PRETO'!B52*'Uniforme Apoio'!BM34+'CARGOS OURO PRETO'!B54*'Uniforme Apoio'!BM26</f>
        <v>85.68</v>
      </c>
      <c r="E83" s="944"/>
    </row>
    <row r="84" spans="1:7">
      <c r="A84" s="1713" t="str">
        <f>'TOTALIZADORA MÓDULOS'!A286:B286</f>
        <v>B - Materiais de Consumo</v>
      </c>
      <c r="B84" s="1729"/>
      <c r="C84" s="782">
        <v>0</v>
      </c>
      <c r="D84" s="781">
        <f>'Material de consumo jardinagem'!G21*'CARGOS OURO PRETO'!B28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920">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920">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788">
        <f>'BASE DE DADOS MÓDULOS 4 E 5'!C10</f>
        <v>0.08</v>
      </c>
      <c r="D97" s="787">
        <f t="shared" si="2"/>
        <v>91.09</v>
      </c>
    </row>
    <row r="98" spans="1:7">
      <c r="A98" s="1713" t="s">
        <v>1060</v>
      </c>
      <c r="B98" s="1714"/>
      <c r="C98" s="920">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923">
        <f>'BASE DE DADOS MÓDULOS 4 E 5'!C17</f>
        <v>2.7799999999999998E-2</v>
      </c>
      <c r="D104" s="798">
        <f>C104*D65</f>
        <v>31.65</v>
      </c>
    </row>
    <row r="105" spans="1:7">
      <c r="A105" s="1750" t="s">
        <v>298</v>
      </c>
      <c r="B105" s="1751"/>
      <c r="C105" s="958">
        <f>SUM(C103:C104)</f>
        <v>0.1111</v>
      </c>
      <c r="D105" s="800">
        <f>SUM(D103:D104)</f>
        <v>126.5</v>
      </c>
    </row>
    <row r="106" spans="1:7" ht="13.5" thickBot="1">
      <c r="A106" s="1745" t="s">
        <v>299</v>
      </c>
      <c r="B106" s="1759"/>
      <c r="C106" s="873">
        <f>'BASE DE DADOS MÓDULOS 4 E 5'!C19</f>
        <v>4.0899999999999999E-2</v>
      </c>
      <c r="D106" s="884">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927">
        <f>'BASE DE DADOS MÓDULOS 4 E 5'!C29</f>
        <v>5.9999999999999995E-4</v>
      </c>
      <c r="D116" s="787">
        <f t="shared" si="3"/>
        <v>0.68</v>
      </c>
    </row>
    <row r="117" spans="1:6">
      <c r="A117" s="1713" t="s">
        <v>302</v>
      </c>
      <c r="B117" s="1729"/>
      <c r="C117" s="815">
        <f>'BASE DE DADOS MÓDULOS 4 E 5'!C30</f>
        <v>2.9999999999999997E-4</v>
      </c>
      <c r="D117" s="787">
        <f t="shared" si="3"/>
        <v>0.34</v>
      </c>
    </row>
    <row r="118" spans="1:6">
      <c r="A118" s="1713" t="s">
        <v>303</v>
      </c>
      <c r="B118" s="1729"/>
      <c r="C118" s="815">
        <f>'BASE DE DADOS MÓDULOS 4 E 5'!C31</f>
        <v>3.5000000000000001E-3</v>
      </c>
      <c r="D118" s="787">
        <f t="shared" si="3"/>
        <v>3.99</v>
      </c>
    </row>
    <row r="119" spans="1:6">
      <c r="A119" s="1713" t="s">
        <v>304</v>
      </c>
      <c r="B119" s="1729"/>
      <c r="C119" s="815">
        <f>'BASE DE DADOS MÓDULOS 4 E 5'!C32</f>
        <v>1.2999999999999999E-3</v>
      </c>
      <c r="D119" s="787">
        <f t="shared" si="3"/>
        <v>1.48</v>
      </c>
    </row>
    <row r="120" spans="1:6">
      <c r="A120" s="1713" t="s">
        <v>315</v>
      </c>
      <c r="B120" s="1714"/>
      <c r="C120" s="815">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927">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73">
        <f>SUM(C125:C129)</f>
        <v>0.1089</v>
      </c>
      <c r="D130" s="930">
        <f>SUM(D125:D129)</f>
        <v>124</v>
      </c>
    </row>
    <row r="131" spans="1:7" ht="13.5" thickBot="1">
      <c r="A131" s="1745" t="s">
        <v>785</v>
      </c>
      <c r="B131" s="1746"/>
      <c r="C131" s="967">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240.55</v>
      </c>
    </row>
    <row r="148" spans="1:6">
      <c r="A148" s="840" t="s">
        <v>327</v>
      </c>
      <c r="B148" s="934">
        <f>'BASE DE DADOS MÓDULOS 4 E 5'!B61</f>
        <v>1.65</v>
      </c>
      <c r="C148" s="841">
        <f>((100/((100-$B$152)%)-100)*B148)/$B$152</f>
        <v>1.88</v>
      </c>
      <c r="D148" s="789">
        <f>(D153+D145+D140+D87+D78+D65)*C148%</f>
        <v>52.22</v>
      </c>
    </row>
    <row r="149" spans="1:6">
      <c r="A149" s="840" t="s">
        <v>328</v>
      </c>
      <c r="B149" s="879"/>
      <c r="C149" s="841"/>
      <c r="D149" s="789">
        <f>((D65+D78+D87+D140+D145+D153)*$C$149)%</f>
        <v>0</v>
      </c>
    </row>
    <row r="150" spans="1:6">
      <c r="A150" s="840" t="s">
        <v>329</v>
      </c>
      <c r="B150" s="935">
        <f>100*'ISS APOIO'!B86</f>
        <v>3</v>
      </c>
      <c r="C150" s="841">
        <f>((100/((100-$B$152)%)-100)*B150)/$B$152</f>
        <v>3.42</v>
      </c>
      <c r="D150" s="789">
        <f>(D153+D145+D140+D87+D78+D65)*C150%</f>
        <v>95</v>
      </c>
    </row>
    <row r="151" spans="1:6">
      <c r="A151" s="840" t="s">
        <v>330</v>
      </c>
      <c r="B151" s="879"/>
      <c r="C151" s="841"/>
      <c r="D151" s="789">
        <f>((D65+D78+D87+D140+D145+D153)*$C$151)%</f>
        <v>0</v>
      </c>
    </row>
    <row r="152" spans="1:6">
      <c r="A152" s="840" t="s">
        <v>331</v>
      </c>
      <c r="B152" s="880">
        <f>SUM(B147:B151)</f>
        <v>12.25</v>
      </c>
      <c r="C152" s="881">
        <f>SUM(C147:C151)</f>
        <v>13.96</v>
      </c>
      <c r="D152" s="882">
        <f>SUM(D147:D151)</f>
        <v>387.77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739.8</v>
      </c>
      <c r="E154" s="949"/>
      <c r="F154" s="944"/>
    </row>
    <row r="155" spans="1:6" ht="13.5" thickBot="1">
      <c r="A155" s="1724"/>
      <c r="B155" s="1724"/>
      <c r="C155" s="1724"/>
      <c r="D155" s="834"/>
    </row>
    <row r="156" spans="1:6" ht="13.5" thickBot="1">
      <c r="A156" s="1721" t="s">
        <v>333</v>
      </c>
      <c r="B156" s="1722"/>
      <c r="C156" s="1723"/>
      <c r="D156" s="885">
        <f>D65+D78+D87+D140+D154</f>
        <v>3165.54</v>
      </c>
      <c r="E156" s="969">
        <f>D156-'Resumo Cat'!G66</f>
        <v>0.02</v>
      </c>
      <c r="F156" s="944"/>
    </row>
    <row r="158" spans="1:6">
      <c r="D158" s="970">
        <f>D156*12</f>
        <v>37986.480000000003</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72.xml><?xml version="1.0" encoding="utf-8"?>
<worksheet xmlns="http://schemas.openxmlformats.org/spreadsheetml/2006/main" xmlns:r="http://schemas.openxmlformats.org/officeDocument/2006/relationships">
  <sheetPr>
    <tabColor theme="0" tint="-0.14999847407452621"/>
  </sheetPr>
  <dimension ref="A1:L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806</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CCT!AU58</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30" t="s">
        <v>335</v>
      </c>
      <c r="B20" s="1815"/>
      <c r="C20" s="428">
        <v>0</v>
      </c>
      <c r="D20" s="917">
        <f>D13*C20</f>
        <v>0</v>
      </c>
      <c r="E20" s="996"/>
    </row>
    <row r="21" spans="1:5" ht="13.5" thickBot="1">
      <c r="A21" s="1745" t="s">
        <v>882</v>
      </c>
      <c r="B21" s="1759"/>
      <c r="C21" s="916">
        <v>0</v>
      </c>
      <c r="D21" s="917">
        <f>D14*C21</f>
        <v>0</v>
      </c>
      <c r="E21" s="996"/>
    </row>
    <row r="22" spans="1:5" ht="13.5" thickBot="1">
      <c r="A22" s="1823" t="s">
        <v>274</v>
      </c>
      <c r="B22" s="1824"/>
      <c r="C22" s="1826"/>
      <c r="D22" s="679">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Parâmetro!G16</f>
        <v>14</v>
      </c>
      <c r="D28" s="771">
        <f>((20*C28)-1)*C13</f>
        <v>279</v>
      </c>
      <c r="E28" s="989"/>
    </row>
    <row r="29" spans="1:5">
      <c r="A29" s="1713" t="s">
        <v>279</v>
      </c>
      <c r="B29" s="1729"/>
      <c r="C29" s="770">
        <f>Parâmetro!E113</f>
        <v>3.1</v>
      </c>
      <c r="D29" s="772">
        <f>(2*$C$29*20*C13)-(IF(D13*6%&lt;=(2*$C$29*20*C13),D13*6%,(2*$C$29*20*C13)))</f>
        <v>61.38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Parâmetro!C16</f>
        <v>28.19</v>
      </c>
      <c r="D32" s="691">
        <f>$C$13*C32</f>
        <v>28.19</v>
      </c>
      <c r="E32" s="989"/>
    </row>
    <row r="33" spans="1:9">
      <c r="A33" s="1713" t="s">
        <v>1054</v>
      </c>
      <c r="B33" s="1714"/>
      <c r="C33" s="774">
        <f>Parâmetro!D16</f>
        <v>0</v>
      </c>
      <c r="D33" s="691">
        <f>$C$13*C33</f>
        <v>0</v>
      </c>
      <c r="E33" s="989"/>
    </row>
    <row r="34" spans="1:9" ht="13.5" thickBot="1">
      <c r="A34" s="1816" t="s">
        <v>866</v>
      </c>
      <c r="B34" s="1839"/>
      <c r="C34" s="778">
        <v>0</v>
      </c>
      <c r="D34" s="691">
        <f>$C$13*C34</f>
        <v>0</v>
      </c>
      <c r="E34" s="989"/>
    </row>
    <row r="35" spans="1:9" ht="13.5" thickBot="1">
      <c r="A35" s="1823" t="s">
        <v>282</v>
      </c>
      <c r="B35" s="1824"/>
      <c r="C35" s="1841"/>
      <c r="D35" s="1000">
        <f>SUM(D27:D34)</f>
        <v>371.69</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c r="I39" s="945"/>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12">
      <c r="A49" s="1748" t="s">
        <v>288</v>
      </c>
      <c r="B49" s="1752"/>
      <c r="C49" s="786">
        <f>'BASE DE DADOS MÓDULOS 4 E 5'!C5</f>
        <v>0.2</v>
      </c>
      <c r="D49" s="787">
        <f>$D$22*C49</f>
        <v>227.72</v>
      </c>
      <c r="E49" s="989"/>
    </row>
    <row r="50" spans="1:12">
      <c r="A50" s="1713" t="s">
        <v>289</v>
      </c>
      <c r="B50" s="1729"/>
      <c r="C50" s="920">
        <f>'BASE DE DADOS MÓDULOS 4 E 5'!C6</f>
        <v>1.4999999999999999E-2</v>
      </c>
      <c r="D50" s="798">
        <f t="shared" ref="D50:D56" si="0">$D$22*C50</f>
        <v>17.079999999999998</v>
      </c>
      <c r="E50" s="989"/>
    </row>
    <row r="51" spans="1:12">
      <c r="A51" s="1713" t="s">
        <v>290</v>
      </c>
      <c r="B51" s="1714"/>
      <c r="C51" s="981">
        <f>'BASE DE DADOS MÓDULOS 4 E 5'!C7</f>
        <v>0.01</v>
      </c>
      <c r="D51" s="798">
        <f t="shared" si="0"/>
        <v>11.39</v>
      </c>
      <c r="E51" s="989"/>
    </row>
    <row r="52" spans="1:12">
      <c r="A52" s="1713" t="s">
        <v>291</v>
      </c>
      <c r="B52" s="1714"/>
      <c r="C52" s="981">
        <f>'BASE DE DADOS MÓDULOS 4 E 5'!C8</f>
        <v>2E-3</v>
      </c>
      <c r="D52" s="798">
        <f t="shared" si="0"/>
        <v>2.2799999999999998</v>
      </c>
      <c r="E52" s="989"/>
    </row>
    <row r="53" spans="1:12">
      <c r="A53" s="1713" t="s">
        <v>292</v>
      </c>
      <c r="B53" s="1714"/>
      <c r="C53" s="981">
        <f>'BASE DE DADOS MÓDULOS 4 E 5'!C9</f>
        <v>2.5000000000000001E-2</v>
      </c>
      <c r="D53" s="798">
        <f t="shared" si="0"/>
        <v>28.47</v>
      </c>
      <c r="E53" s="989"/>
    </row>
    <row r="54" spans="1:12">
      <c r="A54" s="1713" t="s">
        <v>293</v>
      </c>
      <c r="B54" s="1714"/>
      <c r="C54" s="788">
        <f>'BASE DE DADOS MÓDULOS 4 E 5'!C10</f>
        <v>0.08</v>
      </c>
      <c r="D54" s="787">
        <f t="shared" si="0"/>
        <v>91.09</v>
      </c>
      <c r="E54" s="989"/>
    </row>
    <row r="55" spans="1:12">
      <c r="A55" s="1713" t="s">
        <v>1052</v>
      </c>
      <c r="B55" s="1714"/>
      <c r="C55" s="920">
        <f>'BASE DE DADOS MÓDULOS 4 E 5'!C11</f>
        <v>0.03</v>
      </c>
      <c r="D55" s="787">
        <f t="shared" si="0"/>
        <v>34.159999999999997</v>
      </c>
      <c r="E55" s="989"/>
      <c r="L55" s="945"/>
    </row>
    <row r="56" spans="1:12" ht="13.5" thickBot="1">
      <c r="A56" s="1745" t="s">
        <v>294</v>
      </c>
      <c r="B56" s="1759"/>
      <c r="C56" s="922">
        <f>'BASE DE DADOS MÓDULOS 4 E 5'!C12</f>
        <v>6.0000000000000001E-3</v>
      </c>
      <c r="D56" s="787">
        <f t="shared" si="0"/>
        <v>6.83</v>
      </c>
      <c r="E56" s="989"/>
    </row>
    <row r="57" spans="1:12" ht="13.5" thickBot="1">
      <c r="A57" s="1823" t="s">
        <v>282</v>
      </c>
      <c r="B57" s="1826"/>
      <c r="C57" s="1003">
        <f>SUM(C49:C56)</f>
        <v>0.36799999999999999</v>
      </c>
      <c r="D57" s="1001">
        <f>SUM(D49:D56)</f>
        <v>419.02</v>
      </c>
      <c r="E57" s="989"/>
    </row>
    <row r="58" spans="1:12" ht="13.5" thickBot="1">
      <c r="A58" s="1737"/>
      <c r="B58" s="1738"/>
      <c r="C58" s="1726"/>
      <c r="D58" s="649"/>
      <c r="E58" s="989"/>
    </row>
    <row r="59" spans="1:12" ht="13.5" thickBot="1">
      <c r="A59" s="1823" t="s">
        <v>295</v>
      </c>
      <c r="B59" s="1826"/>
      <c r="C59" s="1002" t="s">
        <v>975</v>
      </c>
      <c r="D59" s="995" t="s">
        <v>267</v>
      </c>
      <c r="E59" s="989"/>
    </row>
    <row r="60" spans="1:12">
      <c r="A60" s="1748" t="s">
        <v>296</v>
      </c>
      <c r="B60" s="1752"/>
      <c r="C60" s="807">
        <f>'BASE DE DADOS MÓDULOS 4 E 5'!C16</f>
        <v>8.3299999999999999E-2</v>
      </c>
      <c r="D60" s="796">
        <f>C60*D22</f>
        <v>94.85</v>
      </c>
      <c r="E60" s="989"/>
      <c r="F60" s="956"/>
    </row>
    <row r="61" spans="1:12">
      <c r="A61" s="1713" t="s">
        <v>297</v>
      </c>
      <c r="B61" s="1729"/>
      <c r="C61" s="923">
        <f>'BASE DE DADOS MÓDULOS 4 E 5'!C17</f>
        <v>2.7799999999999998E-2</v>
      </c>
      <c r="D61" s="798">
        <f>C61*D22</f>
        <v>31.65</v>
      </c>
      <c r="E61" s="989"/>
    </row>
    <row r="62" spans="1:12">
      <c r="A62" s="1750" t="s">
        <v>298</v>
      </c>
      <c r="B62" s="1751"/>
      <c r="C62" s="958">
        <f>SUM(C60:C61)</f>
        <v>0.1111</v>
      </c>
      <c r="D62" s="800">
        <f>SUM(D60:D61)</f>
        <v>126.5</v>
      </c>
      <c r="E62" s="989"/>
    </row>
    <row r="63" spans="1:12" ht="13.5" thickBot="1">
      <c r="A63" s="1745" t="s">
        <v>299</v>
      </c>
      <c r="B63" s="1759"/>
      <c r="C63" s="1038">
        <f>'BASE DE DADOS MÓDULOS 4 E 5'!C19</f>
        <v>4.0899999999999999E-2</v>
      </c>
      <c r="D63" s="826">
        <f>D22*C63</f>
        <v>46.57</v>
      </c>
      <c r="E63" s="989"/>
    </row>
    <row r="64" spans="1:12" ht="13.5" thickBot="1">
      <c r="A64" s="1004" t="s">
        <v>282</v>
      </c>
      <c r="B64" s="1009"/>
      <c r="C64" s="1006">
        <f>SUM(C62:C63)</f>
        <v>0.152</v>
      </c>
      <c r="D64" s="1010">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5"/>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967">
        <f>'BASE DE DADOS MÓDULOS 4 E 5'!C34</f>
        <v>1.6999999999999999E-3</v>
      </c>
      <c r="D78" s="819">
        <f t="shared" si="1"/>
        <v>1.94</v>
      </c>
      <c r="E78" s="989"/>
    </row>
    <row r="79" spans="1:7" ht="13.5" thickBot="1">
      <c r="A79" s="1012" t="s">
        <v>282</v>
      </c>
      <c r="B79" s="1013"/>
      <c r="C79" s="1026">
        <f>SUM(C72:C78)</f>
        <v>5.79E-2</v>
      </c>
      <c r="D79" s="1010">
        <f>SUM(D72:D78)</f>
        <v>65.930000000000007</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927">
        <f>'BASE DE DADOS MÓDULOS 4 E 5'!C39</f>
        <v>1.3899999999999999E-2</v>
      </c>
      <c r="D83" s="789">
        <f>C83*$D$22</f>
        <v>15.83</v>
      </c>
      <c r="E83" s="989"/>
    </row>
    <row r="84" spans="1:6">
      <c r="A84" s="1713" t="s">
        <v>783</v>
      </c>
      <c r="B84" s="1714"/>
      <c r="C84" s="815">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124</v>
      </c>
      <c r="E87" s="989"/>
    </row>
    <row r="88" spans="1:6" ht="13.5" thickBot="1">
      <c r="A88" s="1745" t="s">
        <v>785</v>
      </c>
      <c r="B88" s="1746"/>
      <c r="C88" s="967">
        <f>'BASE DE DADOS MÓDULOS 4 E 5'!C44</f>
        <v>4.0099999999999997E-2</v>
      </c>
      <c r="D88" s="974">
        <f>C88*D22</f>
        <v>45.66</v>
      </c>
      <c r="E88" s="989"/>
    </row>
    <row r="89" spans="1:6" ht="13.5" thickBot="1">
      <c r="A89" s="1004" t="s">
        <v>282</v>
      </c>
      <c r="B89" s="1005"/>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8.66</v>
      </c>
      <c r="D104" s="842">
        <f>((D22+D35+D44+D97+D102+D110)*$C$104)%</f>
        <v>240.55</v>
      </c>
      <c r="E104" s="989"/>
    </row>
    <row r="105" spans="1:7">
      <c r="A105" s="840" t="s">
        <v>327</v>
      </c>
      <c r="B105" s="1018">
        <f>'BASE DE DADOS MÓDULOS 4 E 5'!B61</f>
        <v>1.65</v>
      </c>
      <c r="C105" s="1019">
        <f>((100/((100-$B$109)%)-100)*B105)/$B$109</f>
        <v>1.88</v>
      </c>
      <c r="D105" s="842">
        <f>((D22+D35+D44+D97+D102+D110)*$C$105)%</f>
        <v>52.22</v>
      </c>
      <c r="E105" s="989"/>
    </row>
    <row r="106" spans="1:7">
      <c r="A106" s="840" t="s">
        <v>328</v>
      </c>
      <c r="B106" s="841"/>
      <c r="C106" s="1019"/>
      <c r="D106" s="842">
        <f>((D22+D35+D44+D97+D102+D110)*$C$106)%</f>
        <v>0</v>
      </c>
      <c r="E106" s="989"/>
    </row>
    <row r="107" spans="1:7">
      <c r="A107" s="840" t="s">
        <v>329</v>
      </c>
      <c r="B107" s="841">
        <f>100*'ISS APOIO'!B86</f>
        <v>3</v>
      </c>
      <c r="C107" s="1019">
        <f>((100/((100-$B$109)%)-100)*B107)/$B$109</f>
        <v>3.42</v>
      </c>
      <c r="D107" s="842">
        <f>((D22+D35+D44+D97+D102+D110)*$C$107)%</f>
        <v>95</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387.77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739.8</v>
      </c>
      <c r="E111" s="989"/>
    </row>
    <row r="112" spans="1:7" ht="13.5" thickBot="1">
      <c r="A112" s="1724"/>
      <c r="B112" s="1724"/>
      <c r="C112" s="1724"/>
      <c r="D112" s="834"/>
      <c r="E112" s="989"/>
    </row>
    <row r="113" spans="1:5" ht="13.5" thickBot="1">
      <c r="A113" s="1823" t="s">
        <v>333</v>
      </c>
      <c r="B113" s="1824"/>
      <c r="C113" s="1825"/>
      <c r="D113" s="1031">
        <f>D22+D35+D44+D97+D111</f>
        <v>3165.52</v>
      </c>
      <c r="E113" s="1032"/>
    </row>
    <row r="115" spans="1:5">
      <c r="D115" s="970">
        <f>D113*12</f>
        <v>37986.239999999998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3.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95</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985</v>
      </c>
    </row>
    <row r="6" spans="1:4">
      <c r="A6" s="1704" t="s">
        <v>262</v>
      </c>
      <c r="B6" s="1705"/>
      <c r="C6" s="1706"/>
      <c r="D6" s="857"/>
    </row>
    <row r="7" spans="1:4" ht="38.25">
      <c r="A7" s="1704" t="s">
        <v>263</v>
      </c>
      <c r="B7" s="1705"/>
      <c r="C7" s="1706"/>
      <c r="D7" s="647" t="s">
        <v>1026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96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CCT!AV59</f>
        <v>1</v>
      </c>
      <c r="C34" s="909">
        <f>CCT!AU59</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CCT!BD59</f>
        <v>1</v>
      </c>
      <c r="C38" s="909">
        <f>CCT!BC59</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1184</v>
      </c>
      <c r="B49" s="1891"/>
      <c r="C49" s="1891"/>
      <c r="D49" s="1891"/>
    </row>
    <row r="50" spans="1:7" ht="13.5" thickBot="1">
      <c r="A50" s="655" t="s">
        <v>534</v>
      </c>
      <c r="B50" s="656">
        <v>0</v>
      </c>
      <c r="C50" s="736">
        <v>0</v>
      </c>
      <c r="D50" s="658">
        <f>B50*C50</f>
        <v>0</v>
      </c>
      <c r="F50" s="944"/>
      <c r="G50" s="944"/>
    </row>
    <row r="51" spans="1:7" ht="27" customHeight="1" thickBot="1">
      <c r="A51" s="1891" t="s">
        <v>1185</v>
      </c>
      <c r="B51" s="1891"/>
      <c r="C51" s="1891"/>
      <c r="D51" s="1891"/>
    </row>
    <row r="52" spans="1:7" ht="13.5" thickBot="1">
      <c r="A52" s="655" t="s">
        <v>936</v>
      </c>
      <c r="B52" s="656">
        <v>0</v>
      </c>
      <c r="C52" s="736">
        <v>0</v>
      </c>
      <c r="D52" s="658">
        <f>B52*C52</f>
        <v>0</v>
      </c>
    </row>
    <row r="53" spans="1:7" ht="27" customHeight="1" thickBot="1">
      <c r="A53" s="1891" t="s">
        <v>1186</v>
      </c>
      <c r="B53" s="1891"/>
      <c r="C53" s="1891"/>
      <c r="D53" s="1891"/>
    </row>
    <row r="54" spans="1:7" ht="13.5" thickBot="1">
      <c r="A54" s="977" t="s">
        <v>919</v>
      </c>
      <c r="B54" s="978">
        <f>CCT!AN60</f>
        <v>1</v>
      </c>
      <c r="C54" s="979">
        <f>CCT!AM60</f>
        <v>2507.27</v>
      </c>
      <c r="D54" s="980">
        <f>B54*C54</f>
        <v>2507.27</v>
      </c>
    </row>
    <row r="55" spans="1:7" ht="13.5" thickBot="1">
      <c r="A55" s="663" t="s">
        <v>533</v>
      </c>
      <c r="B55" s="725">
        <f>SUM(B16:B41,B43:B48,B50,B52,B54)</f>
        <v>3</v>
      </c>
      <c r="C55" s="751"/>
      <c r="D55" s="726">
        <f>SUM(D16:D41,D43:D48,D50,D52,D54)</f>
        <v>4782.32</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c r="G61" s="945"/>
    </row>
    <row r="62" spans="1:7">
      <c r="A62" s="1713" t="s">
        <v>273</v>
      </c>
      <c r="B62" s="1729"/>
      <c r="C62" s="824"/>
      <c r="D62" s="691">
        <f>(D34/220*20)+((D35+D35*C63)/220*15.5)+((D36+D36*C63)/220*1.2*15.5)</f>
        <v>94.89</v>
      </c>
    </row>
    <row r="63" spans="1:7">
      <c r="A63" s="1713" t="s">
        <v>335</v>
      </c>
      <c r="B63" s="1714"/>
      <c r="C63" s="891">
        <f>(1/220*12*6/12)</f>
        <v>2.7300000000000001E-2</v>
      </c>
      <c r="D63" s="686">
        <f>C63*(D35+D36)</f>
        <v>0</v>
      </c>
    </row>
    <row r="64" spans="1:7" ht="13.5" thickBot="1">
      <c r="A64" s="869" t="s">
        <v>882</v>
      </c>
      <c r="B64" s="870"/>
      <c r="C64" s="877"/>
      <c r="D64" s="809">
        <v>0</v>
      </c>
    </row>
    <row r="65" spans="1:7" ht="13.5" thickBot="1">
      <c r="A65" s="1721" t="s">
        <v>274</v>
      </c>
      <c r="B65" s="1722"/>
      <c r="C65" s="1736"/>
      <c r="D65" s="666">
        <f>SUM(D55,D57:D63)</f>
        <v>4877.21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SUM(B16:B41)*(Parâmetro!G17*20-1)+SUM(B43:B48)*(Parâmetro!G26*20-1)+SUM(B50)*(Parâmetro!G29*20-1)+SUM(B52)*(Parâmetro!G30*20-1)+SUM(B54)*(Parâmetro!G50*20-1)</f>
        <v>837</v>
      </c>
      <c r="E71" s="863"/>
      <c r="F71" s="951"/>
    </row>
    <row r="72" spans="1:7">
      <c r="A72" s="1713" t="s">
        <v>279</v>
      </c>
      <c r="B72" s="1729"/>
      <c r="C72" s="770">
        <f>Parâmetro!E114</f>
        <v>3.1</v>
      </c>
      <c r="D72" s="864">
        <f>(2*C72*20*SUM(B16:B41,B43:B48,B50,B52))-(IF(SUM(D16:D41,D43:D48,D50,D52)*6%&lt;=(2*C72*20*SUM(B16:B41,B43:B48,B50,B52)),SUM(D16:D41,D43:D48,D50,D52)*6%,(2*C72*20*SUM(B16:B41,B43:B48,B50,B52))))+(2*C72*20*B54)-(IF(D54*6%&lt;=(2*C72*20*B54),D54*6%,(2*C72*20*B54)))</f>
        <v>111.5</v>
      </c>
      <c r="E72" s="951"/>
    </row>
    <row r="73" spans="1:7">
      <c r="A73" s="1713" t="s">
        <v>280</v>
      </c>
      <c r="B73" s="1714"/>
      <c r="C73" s="865"/>
      <c r="D73" s="691">
        <f>$C$13*C73</f>
        <v>0</v>
      </c>
      <c r="E73" s="952"/>
    </row>
    <row r="74" spans="1:7">
      <c r="A74" s="1713" t="s">
        <v>281</v>
      </c>
      <c r="B74" s="1714"/>
      <c r="C74" s="773">
        <f>Parâmetro!C152</f>
        <v>3.12</v>
      </c>
      <c r="D74" s="691">
        <f>B55*C74</f>
        <v>9.36</v>
      </c>
      <c r="E74" s="951"/>
    </row>
    <row r="75" spans="1:7">
      <c r="A75" s="1713" t="s">
        <v>1053</v>
      </c>
      <c r="B75" s="1714"/>
      <c r="C75" s="774"/>
      <c r="D75" s="866">
        <f>SUM(B16:B41)*0+SUM(B43:B48)*Parâmetro!C26+SUM(B50)*Parâmetro!C29+SUM(B52)*Parâmetro!C30+SUM(B54)*Parâmetro!C50</f>
        <v>0</v>
      </c>
      <c r="E75" s="951"/>
    </row>
    <row r="76" spans="1:7">
      <c r="A76" s="1713" t="s">
        <v>1054</v>
      </c>
      <c r="B76" s="1714"/>
      <c r="C76" s="868"/>
      <c r="D76" s="866">
        <f>SUM(B16:B41)*Parâmetro!D17+SUM(B43:B48)*Parâmetro!D26+SUM(B50)*Parâmetro!D29+SUM(B52)*Parâmetro!D30+SUM(B54)*Parâmetro!D50</f>
        <v>0</v>
      </c>
      <c r="E76" s="951"/>
    </row>
    <row r="77" spans="1:7" ht="13.5" thickBot="1">
      <c r="A77" s="1816" t="s">
        <v>866</v>
      </c>
      <c r="B77" s="1817"/>
      <c r="C77" s="871"/>
      <c r="D77" s="724">
        <f>B54*Parâmetro!E147</f>
        <v>247.42</v>
      </c>
    </row>
    <row r="78" spans="1:7" ht="13.5" thickBot="1">
      <c r="A78" s="1721" t="s">
        <v>282</v>
      </c>
      <c r="B78" s="1722"/>
      <c r="C78" s="1747"/>
      <c r="D78" s="726">
        <f>SUM(D70:D77)</f>
        <v>1205.28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PASSOS'!B17*'Uniforme Apoio'!BM10+'CARGOS PASSOS'!B18*'Uniforme Apoio'!BM11+'CARGOS PASSOS'!B19*'Uniforme Apoio'!BM12+'CARGOS PASSOS'!B20*'Uniforme Apoio'!BM13+'CARGOS PASSOS'!B21*'Uniforme Apoio'!BM14+'CARGOS PASSOS'!B22*'Uniforme Apoio'!BM15+'CARGOS PASSOS'!B23*'Uniforme Apoio'!BM16+'CARGOS PASSOS'!B24*'Uniforme Apoio'!BM17+'CARGOS PASSOS'!B25*'Uniforme Apoio'!BM18+'CARGOS PASSOS'!B26*'Uniforme Apoio'!BM20+'CARGOS PASSOS'!B27*'Uniforme Apoio'!BM21+'CARGOS PASSOS'!B28*'Uniforme Apoio'!BM22+'CARGOS PASSOS'!B29*'Uniforme Apoio'!BM23+'CARGOS PASSOS'!B30*'Uniforme Apoio'!BM24+'CARGOS PASSOS'!B31*'Uniforme Apoio'!BM25+'CARGOS PASSOS'!B32*'Uniforme Apoio'!BM28+'CARGOS PASSOS'!B33*'Uniforme Apoio'!BM29+'CARGOS PASSOS'!B34*'Uniforme Apoio'!BM30+'CARGOS PASSOS'!B35*'Uniforme Apoio'!BM30+'CARGOS PASSOS'!B36*'Uniforme Apoio'!BM30+'CARGOS PASSOS'!B37*'Uniforme Apoio'!BM31+'CARGOS PASSOS'!B38*'Uniforme Apoio'!BM31+'CARGOS PASSOS'!B39*'Uniforme Apoio'!BM32+'CARGOS PASSOS'!B40*'Uniforme Apoio'!BM33+'CARGOS PASSOS'!B41*'Uniforme Apoio'!BM39+'CARGOS PASSOS'!B43*'Uniforme Apoio'!BM19+'CARGOS PASSOS'!B44*'Uniforme Apoio'!BM27+'CARGOS PASSOS'!B45*'Uniforme Apoio'!BM35+'CARGOS PASSOS'!B46*'Uniforme Apoio'!BM36+'CARGOS PASSOS'!B47*'Uniforme Apoio'!BM37+'CARGOS PASSOS'!B48*'Uniforme Apoio'!BM38+'CARGOS PASSOS'!B50*'Uniforme Apoio'!BM40+'CARGOS PASSOS'!B52*'Uniforme Apoio'!BM34+'CARGOS PASSOS'!B54*'Uniforme Apoio'!BM26</f>
        <v>270.29000000000002</v>
      </c>
      <c r="E83" s="944"/>
    </row>
    <row r="84" spans="1:7">
      <c r="A84" s="1713" t="str">
        <f>'TOTALIZADORA MÓDULOS'!A286:B286</f>
        <v>B - Materiais de Consumo</v>
      </c>
      <c r="B84" s="1729"/>
      <c r="C84" s="782">
        <v>0</v>
      </c>
      <c r="D84" s="781">
        <f>'Material de consumo jardinagem'!G21*'CARGOS PASSOS'!B28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270.29000000000002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975.44</v>
      </c>
    </row>
    <row r="93" spans="1:7">
      <c r="A93" s="1713" t="s">
        <v>289</v>
      </c>
      <c r="B93" s="1729"/>
      <c r="C93" s="788">
        <f>'BASE DE DADOS MÓDULOS 4 E 5'!C6</f>
        <v>1.4999999999999999E-2</v>
      </c>
      <c r="D93" s="789">
        <f t="shared" ref="D93:D99" si="2">$D$65*C93</f>
        <v>73.16</v>
      </c>
    </row>
    <row r="94" spans="1:7">
      <c r="A94" s="1713" t="s">
        <v>290</v>
      </c>
      <c r="B94" s="1714"/>
      <c r="C94" s="920">
        <f>'BASE DE DADOS MÓDULOS 4 E 5'!C7</f>
        <v>0.01</v>
      </c>
      <c r="D94" s="789">
        <f t="shared" si="2"/>
        <v>48.77</v>
      </c>
    </row>
    <row r="95" spans="1:7">
      <c r="A95" s="1713" t="s">
        <v>291</v>
      </c>
      <c r="B95" s="1714"/>
      <c r="C95" s="788">
        <f>'BASE DE DADOS MÓDULOS 4 E 5'!C8</f>
        <v>2E-3</v>
      </c>
      <c r="D95" s="789">
        <f t="shared" si="2"/>
        <v>9.75</v>
      </c>
    </row>
    <row r="96" spans="1:7">
      <c r="A96" s="1713" t="s">
        <v>292</v>
      </c>
      <c r="B96" s="1714"/>
      <c r="C96" s="788">
        <f>'BASE DE DADOS MÓDULOS 4 E 5'!C9</f>
        <v>2.5000000000000001E-2</v>
      </c>
      <c r="D96" s="789">
        <f t="shared" si="2"/>
        <v>121.93</v>
      </c>
    </row>
    <row r="97" spans="1:7">
      <c r="A97" s="1713" t="s">
        <v>293</v>
      </c>
      <c r="B97" s="1714"/>
      <c r="C97" s="920">
        <f>'BASE DE DADOS MÓDULOS 4 E 5'!C10</f>
        <v>0.08</v>
      </c>
      <c r="D97" s="787">
        <f t="shared" si="2"/>
        <v>390.18</v>
      </c>
    </row>
    <row r="98" spans="1:7">
      <c r="A98" s="1713" t="s">
        <v>1060</v>
      </c>
      <c r="B98" s="1714"/>
      <c r="C98" s="981">
        <f>'BASE DE DADOS MÓDULOS 4 E 5'!C11</f>
        <v>0.03</v>
      </c>
      <c r="D98" s="921">
        <f t="shared" si="2"/>
        <v>146.32</v>
      </c>
    </row>
    <row r="99" spans="1:7" ht="13.5" thickBot="1">
      <c r="A99" s="1745" t="s">
        <v>294</v>
      </c>
      <c r="B99" s="1759"/>
      <c r="C99" s="922">
        <f>'BASE DE DADOS MÓDULOS 4 E 5'!C12</f>
        <v>6.0000000000000001E-3</v>
      </c>
      <c r="D99" s="787">
        <f t="shared" si="2"/>
        <v>29.26</v>
      </c>
    </row>
    <row r="100" spans="1:7" ht="13.5" thickBot="1">
      <c r="A100" s="1721" t="s">
        <v>282</v>
      </c>
      <c r="B100" s="1736"/>
      <c r="C100" s="792">
        <f>SUM(C92:C99)</f>
        <v>0.36799999999999999</v>
      </c>
      <c r="D100" s="784">
        <f>SUM(D92:D99)</f>
        <v>1794.81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406.27</v>
      </c>
    </row>
    <row r="104" spans="1:7">
      <c r="A104" s="1713" t="s">
        <v>297</v>
      </c>
      <c r="B104" s="1729"/>
      <c r="C104" s="923">
        <f>'BASE DE DADOS MÓDULOS 4 E 5'!C17</f>
        <v>2.7799999999999998E-2</v>
      </c>
      <c r="D104" s="798">
        <f>C104*D65</f>
        <v>135.59</v>
      </c>
    </row>
    <row r="105" spans="1:7">
      <c r="A105" s="1750" t="s">
        <v>298</v>
      </c>
      <c r="B105" s="1751"/>
      <c r="C105" s="924">
        <f>SUM(C103:C104)</f>
        <v>0.1111</v>
      </c>
      <c r="D105" s="800">
        <f>SUM(D103:D104)</f>
        <v>541.86</v>
      </c>
    </row>
    <row r="106" spans="1:7" ht="13.5" thickBot="1">
      <c r="A106" s="1745" t="s">
        <v>299</v>
      </c>
      <c r="B106" s="1759"/>
      <c r="C106" s="873">
        <f>'BASE DE DADOS MÓDULOS 4 E 5'!C19</f>
        <v>4.0899999999999999E-2</v>
      </c>
      <c r="D106" s="884">
        <f>D65*C106</f>
        <v>199.48</v>
      </c>
      <c r="F106" s="960"/>
      <c r="G106" s="961"/>
    </row>
    <row r="107" spans="1:7" ht="13.5" thickBot="1">
      <c r="A107" s="803" t="s">
        <v>282</v>
      </c>
      <c r="B107" s="872"/>
      <c r="C107" s="812">
        <f>SUM(C105:C106)</f>
        <v>0.152</v>
      </c>
      <c r="D107" s="806">
        <f>SUM(D105+D106)</f>
        <v>741.34</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6.34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2.44</v>
      </c>
    </row>
    <row r="112" spans="1:7" ht="13.5" thickBot="1">
      <c r="A112" s="810" t="s">
        <v>282</v>
      </c>
      <c r="B112" s="811"/>
      <c r="C112" s="805">
        <f>SUM(C110:C111)</f>
        <v>1.8E-3</v>
      </c>
      <c r="D112" s="726">
        <f>SUM(D110:D111)</f>
        <v>8.7799999999999994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36.58</v>
      </c>
    </row>
    <row r="116" spans="1:6">
      <c r="A116" s="1713" t="s">
        <v>338</v>
      </c>
      <c r="B116" s="1729"/>
      <c r="C116" s="927">
        <f>'BASE DE DADOS MÓDULOS 4 E 5'!C29</f>
        <v>5.9999999999999995E-4</v>
      </c>
      <c r="D116" s="787">
        <f t="shared" si="3"/>
        <v>2.93</v>
      </c>
    </row>
    <row r="117" spans="1:6">
      <c r="A117" s="1713" t="s">
        <v>302</v>
      </c>
      <c r="B117" s="1729"/>
      <c r="C117" s="815">
        <f>'BASE DE DADOS MÓDULOS 4 E 5'!C30</f>
        <v>2.9999999999999997E-4</v>
      </c>
      <c r="D117" s="787">
        <f t="shared" si="3"/>
        <v>1.46</v>
      </c>
    </row>
    <row r="118" spans="1:6">
      <c r="A118" s="1713" t="s">
        <v>303</v>
      </c>
      <c r="B118" s="1729"/>
      <c r="C118" s="814">
        <f>'BASE DE DADOS MÓDULOS 4 E 5'!C31</f>
        <v>3.5000000000000001E-3</v>
      </c>
      <c r="D118" s="787">
        <f t="shared" si="3"/>
        <v>17.07</v>
      </c>
    </row>
    <row r="119" spans="1:6">
      <c r="A119" s="1713" t="s">
        <v>304</v>
      </c>
      <c r="B119" s="1729"/>
      <c r="C119" s="814">
        <f>'BASE DE DADOS MÓDULOS 4 E 5'!C32</f>
        <v>1.2999999999999999E-3</v>
      </c>
      <c r="D119" s="787">
        <f t="shared" si="3"/>
        <v>6.34</v>
      </c>
    </row>
    <row r="120" spans="1:6">
      <c r="A120" s="1713" t="s">
        <v>315</v>
      </c>
      <c r="B120" s="1714"/>
      <c r="C120" s="927">
        <f>'BASE DE DADOS MÓDULOS 4 E 5'!C33</f>
        <v>4.2999999999999997E-2</v>
      </c>
      <c r="D120" s="787">
        <f t="shared" si="3"/>
        <v>209.72</v>
      </c>
    </row>
    <row r="121" spans="1:6" ht="13.5" thickBot="1">
      <c r="A121" s="816" t="s">
        <v>339</v>
      </c>
      <c r="B121" s="817"/>
      <c r="C121" s="967">
        <f>'BASE DE DADOS MÓDULOS 4 E 5'!C34</f>
        <v>1.6999999999999999E-3</v>
      </c>
      <c r="D121" s="819">
        <f t="shared" si="3"/>
        <v>8.2899999999999991</v>
      </c>
    </row>
    <row r="122" spans="1:6" ht="13.5" thickBot="1">
      <c r="A122" s="810" t="s">
        <v>282</v>
      </c>
      <c r="B122" s="811"/>
      <c r="C122" s="812">
        <f>SUM(C115:C121)</f>
        <v>5.79E-2</v>
      </c>
      <c r="D122" s="829">
        <f>SUM(D115:D121)</f>
        <v>282.39</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406.27</v>
      </c>
    </row>
    <row r="126" spans="1:6">
      <c r="A126" s="1713" t="s">
        <v>317</v>
      </c>
      <c r="B126" s="1714"/>
      <c r="C126" s="815">
        <f>'BASE DE DADOS MÓDULOS 4 E 5'!C39</f>
        <v>1.3899999999999999E-2</v>
      </c>
      <c r="D126" s="789">
        <f>C126*$D$65</f>
        <v>67.790000000000006</v>
      </c>
    </row>
    <row r="127" spans="1:6">
      <c r="A127" s="1713" t="s">
        <v>786</v>
      </c>
      <c r="B127" s="1714"/>
      <c r="C127" s="815">
        <f>'BASE DE DADOS MÓDULOS 4 E 5'!C40</f>
        <v>8.3999999999999995E-3</v>
      </c>
      <c r="D127" s="789">
        <f>C127*$D$65</f>
        <v>40.97</v>
      </c>
    </row>
    <row r="128" spans="1:6">
      <c r="A128" s="1713" t="s">
        <v>784</v>
      </c>
      <c r="B128" s="1729"/>
      <c r="C128" s="814">
        <f>'BASE DE DADOS MÓDULOS 4 E 5'!C41</f>
        <v>3.3E-3</v>
      </c>
      <c r="D128" s="789">
        <f>C128*$D$65</f>
        <v>16.09</v>
      </c>
    </row>
    <row r="129" spans="1:7">
      <c r="A129" s="1713" t="s">
        <v>860</v>
      </c>
      <c r="B129" s="1729"/>
      <c r="C129" s="927">
        <f>'BASE DE DADOS MÓDULOS 4 E 5'!C42</f>
        <v>0</v>
      </c>
      <c r="D129" s="789">
        <f>C129*$D$65</f>
        <v>0</v>
      </c>
    </row>
    <row r="130" spans="1:7">
      <c r="A130" s="1750" t="s">
        <v>318</v>
      </c>
      <c r="B130" s="1751"/>
      <c r="C130" s="986">
        <f>SUM(C125:C129)</f>
        <v>0.1089</v>
      </c>
      <c r="D130" s="930">
        <f>SUM(D125:D129)</f>
        <v>531.12</v>
      </c>
    </row>
    <row r="131" spans="1:7" ht="13.5" thickBot="1">
      <c r="A131" s="1745" t="s">
        <v>785</v>
      </c>
      <c r="B131" s="1746"/>
      <c r="C131" s="967">
        <f>'BASE DE DADOS MÓDULOS 4 E 5'!C44</f>
        <v>4.0099999999999997E-2</v>
      </c>
      <c r="D131" s="974">
        <f>C131*D65</f>
        <v>195.58</v>
      </c>
    </row>
    <row r="132" spans="1:7" ht="13.5" thickBot="1">
      <c r="A132" s="803" t="s">
        <v>282</v>
      </c>
      <c r="B132" s="872"/>
      <c r="C132" s="812">
        <f>SUM(C130:C131)</f>
        <v>0.14899999999999999</v>
      </c>
      <c r="D132" s="829">
        <f>D130+D131</f>
        <v>726.7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1794.81</v>
      </c>
    </row>
    <row r="136" spans="1:7">
      <c r="A136" s="1713" t="s">
        <v>295</v>
      </c>
      <c r="B136" s="1714"/>
      <c r="C136" s="831">
        <f>C105+C106</f>
        <v>0.152</v>
      </c>
      <c r="D136" s="798">
        <f>D107</f>
        <v>741.34</v>
      </c>
    </row>
    <row r="137" spans="1:7">
      <c r="A137" s="1713" t="s">
        <v>300</v>
      </c>
      <c r="B137" s="1729"/>
      <c r="C137" s="832">
        <f>C110+C111</f>
        <v>1.8E-3</v>
      </c>
      <c r="D137" s="798">
        <f>D112</f>
        <v>8.7799999999999994</v>
      </c>
    </row>
    <row r="138" spans="1:7">
      <c r="A138" s="1713" t="s">
        <v>301</v>
      </c>
      <c r="B138" s="1729"/>
      <c r="C138" s="832">
        <f>SUM(C115:C121)</f>
        <v>5.79E-2</v>
      </c>
      <c r="D138" s="798">
        <f>D122</f>
        <v>282.39</v>
      </c>
    </row>
    <row r="139" spans="1:7" ht="13.5" thickBot="1">
      <c r="A139" s="1745" t="s">
        <v>321</v>
      </c>
      <c r="B139" s="1746"/>
      <c r="C139" s="833">
        <f>SUM(C130:C131)</f>
        <v>0.14899999999999999</v>
      </c>
      <c r="D139" s="826">
        <f>D132</f>
        <v>726.7</v>
      </c>
    </row>
    <row r="140" spans="1:7" ht="13.5" thickBot="1">
      <c r="A140" s="1721" t="s">
        <v>282</v>
      </c>
      <c r="B140" s="1736"/>
      <c r="C140" s="792">
        <f>SUM(C135:C139)</f>
        <v>0.72870000000000001</v>
      </c>
      <c r="D140" s="784">
        <f>SUM(D135:D139)</f>
        <v>3554.02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618.80999999999995</v>
      </c>
    </row>
    <row r="146" spans="1:6">
      <c r="A146" s="840" t="s">
        <v>325</v>
      </c>
      <c r="B146" s="976" t="s">
        <v>287</v>
      </c>
      <c r="C146" s="879" t="s">
        <v>287</v>
      </c>
      <c r="D146" s="789"/>
    </row>
    <row r="147" spans="1:6">
      <c r="A147" s="840" t="s">
        <v>326</v>
      </c>
      <c r="B147" s="968">
        <f>'BASE DE DADOS MÓDULOS 4 E 5'!B60</f>
        <v>7.6</v>
      </c>
      <c r="C147" s="841">
        <f>((100/((100-$B$152)%)-100)*B147)/$B$152</f>
        <v>8.66</v>
      </c>
      <c r="D147" s="789">
        <f>(D140+D87+D78+D65+D145+D153)*C147%</f>
        <v>949.39</v>
      </c>
    </row>
    <row r="148" spans="1:6">
      <c r="A148" s="840" t="s">
        <v>327</v>
      </c>
      <c r="B148" s="933">
        <f>'BASE DE DADOS MÓDULOS 4 E 5'!B61</f>
        <v>1.65</v>
      </c>
      <c r="C148" s="841">
        <f>((100/((100-$B$152)%)-100)*B148)/$B$152</f>
        <v>1.88</v>
      </c>
      <c r="D148" s="789">
        <f>(D153+D145+D140+D87+D78+D65)*C148%</f>
        <v>206.1</v>
      </c>
    </row>
    <row r="149" spans="1:6">
      <c r="A149" s="840" t="s">
        <v>328</v>
      </c>
      <c r="B149" s="879"/>
      <c r="C149" s="841"/>
      <c r="D149" s="789">
        <f>((D65+D78+D87+D140+D145+D153)*$C$149)%</f>
        <v>0</v>
      </c>
    </row>
    <row r="150" spans="1:6">
      <c r="A150" s="840" t="s">
        <v>329</v>
      </c>
      <c r="B150" s="935">
        <f>100*'ISS APOIO'!B90</f>
        <v>3</v>
      </c>
      <c r="C150" s="841">
        <f>((100/((100-$B$152)%)-100)*B150)/$B$152</f>
        <v>3.42</v>
      </c>
      <c r="D150" s="789">
        <f>(D153+D145+D140+D87+D78+D65)*C150%</f>
        <v>374.93</v>
      </c>
    </row>
    <row r="151" spans="1:6">
      <c r="A151" s="840" t="s">
        <v>330</v>
      </c>
      <c r="B151" s="879"/>
      <c r="C151" s="841"/>
      <c r="D151" s="789">
        <f>((D65+D78+D87+D140+D145+D153)*$C$151)%</f>
        <v>0</v>
      </c>
    </row>
    <row r="152" spans="1:6">
      <c r="A152" s="840" t="s">
        <v>331</v>
      </c>
      <c r="B152" s="880">
        <f>SUM(B147:B151)</f>
        <v>12.25</v>
      </c>
      <c r="C152" s="881">
        <f>SUM(C147:C151)</f>
        <v>13.96</v>
      </c>
      <c r="D152" s="882">
        <f>SUM(D147:D151)</f>
        <v>1530.42</v>
      </c>
    </row>
    <row r="153" spans="1:6" ht="13.5" thickBot="1">
      <c r="A153" s="844" t="s">
        <v>332</v>
      </c>
      <c r="B153" s="936">
        <f>'BASE DE DADOS MÓDULOS 4 E 5'!B66</f>
        <v>145.76</v>
      </c>
      <c r="C153" s="883"/>
      <c r="D153" s="884">
        <f>B153*B55</f>
        <v>437.28</v>
      </c>
    </row>
    <row r="154" spans="1:6" ht="13.5" thickBot="1">
      <c r="A154" s="1721" t="s">
        <v>282</v>
      </c>
      <c r="B154" s="1818"/>
      <c r="C154" s="1723"/>
      <c r="D154" s="806">
        <f>D145+D152+D153</f>
        <v>2586.5100000000002</v>
      </c>
      <c r="E154" s="949"/>
      <c r="F154" s="944"/>
    </row>
    <row r="155" spans="1:6" ht="13.5" thickBot="1">
      <c r="A155" s="1724"/>
      <c r="B155" s="1724"/>
      <c r="C155" s="1724"/>
      <c r="D155" s="834"/>
    </row>
    <row r="156" spans="1:6" ht="13.5" thickBot="1">
      <c r="A156" s="1721" t="s">
        <v>333</v>
      </c>
      <c r="B156" s="1722"/>
      <c r="C156" s="1723"/>
      <c r="D156" s="885">
        <f>D65+D78+D87+D140+D154</f>
        <v>12493.31</v>
      </c>
      <c r="E156" s="969">
        <f>D156-'Resumo Cat'!G67-'Resumo Cat'!G68-'Resumo Cat'!G69</f>
        <v>0.03</v>
      </c>
      <c r="F156" s="944"/>
    </row>
    <row r="158" spans="1:6">
      <c r="D158" s="970">
        <f>D156*12</f>
        <v>149919.72</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4.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982</v>
      </c>
    </row>
    <row r="6" spans="1:4">
      <c r="A6" s="1704" t="s">
        <v>262</v>
      </c>
      <c r="B6" s="1705"/>
      <c r="C6" s="1706"/>
      <c r="D6" s="857"/>
    </row>
    <row r="7" spans="1:4" ht="25.5">
      <c r="A7" s="1704" t="s">
        <v>263</v>
      </c>
      <c r="B7" s="1705"/>
      <c r="C7" s="1706"/>
      <c r="D7" s="647" t="s">
        <v>1014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96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CCT!AV59</f>
        <v>1</v>
      </c>
      <c r="C34" s="909">
        <f>CCT!AU59</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CCT!BD59</f>
        <v>1</v>
      </c>
      <c r="C38" s="909">
        <f>CCT!BC59</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8" ht="30" customHeight="1" thickBot="1">
      <c r="A49" s="1891" t="s">
        <v>1187</v>
      </c>
      <c r="B49" s="1891"/>
      <c r="C49" s="1891"/>
      <c r="D49" s="1891"/>
    </row>
    <row r="50" spans="1:8" ht="13.5" thickBot="1">
      <c r="A50" s="655" t="s">
        <v>534</v>
      </c>
      <c r="B50" s="656">
        <v>0</v>
      </c>
      <c r="C50" s="736">
        <v>0</v>
      </c>
      <c r="D50" s="658">
        <f>B50*C50</f>
        <v>0</v>
      </c>
      <c r="F50" s="944"/>
      <c r="G50" s="944"/>
    </row>
    <row r="51" spans="1:8" ht="27" customHeight="1" thickBot="1">
      <c r="A51" s="1891" t="s">
        <v>1185</v>
      </c>
      <c r="B51" s="1891"/>
      <c r="C51" s="1891"/>
      <c r="D51" s="1891"/>
    </row>
    <row r="52" spans="1:8" ht="13.5" thickBot="1">
      <c r="A52" s="655" t="s">
        <v>936</v>
      </c>
      <c r="B52" s="656">
        <v>0</v>
      </c>
      <c r="C52" s="736">
        <v>0</v>
      </c>
      <c r="D52" s="658">
        <f>B52*C52</f>
        <v>0</v>
      </c>
    </row>
    <row r="53" spans="1:8" ht="27" customHeight="1" thickBot="1">
      <c r="A53" s="1891" t="s">
        <v>1188</v>
      </c>
      <c r="B53" s="1891"/>
      <c r="C53" s="1891"/>
      <c r="D53" s="1891"/>
    </row>
    <row r="54" spans="1:8" ht="13.5" thickBot="1">
      <c r="A54" s="655" t="s">
        <v>919</v>
      </c>
      <c r="B54" s="708">
        <v>0</v>
      </c>
      <c r="C54" s="736">
        <v>0</v>
      </c>
      <c r="D54" s="658">
        <f>B54*C54</f>
        <v>0</v>
      </c>
    </row>
    <row r="55" spans="1:8" ht="13.5" thickBot="1">
      <c r="A55" s="663" t="s">
        <v>533</v>
      </c>
      <c r="B55" s="725">
        <f>SUM(B16:B41,B43:B48,B50,B52,B54)</f>
        <v>2</v>
      </c>
      <c r="C55" s="751"/>
      <c r="D55" s="726">
        <f>SUM(D16:D41,D43:D48,D50,D52,D54)</f>
        <v>2275.0500000000002</v>
      </c>
      <c r="E55" s="945"/>
    </row>
    <row r="56" spans="1:8">
      <c r="A56" s="984"/>
      <c r="B56" s="887"/>
      <c r="C56" s="888" t="s">
        <v>975</v>
      </c>
      <c r="D56" s="889" t="s">
        <v>267</v>
      </c>
      <c r="E56" s="945"/>
    </row>
    <row r="57" spans="1:8">
      <c r="A57" s="1713" t="s">
        <v>841</v>
      </c>
      <c r="B57" s="1714"/>
      <c r="C57" s="890">
        <f>30%</f>
        <v>0.3</v>
      </c>
      <c r="D57" s="691">
        <f>C57*D26</f>
        <v>0</v>
      </c>
    </row>
    <row r="58" spans="1:8">
      <c r="A58" s="1713" t="s">
        <v>269</v>
      </c>
      <c r="B58" s="1714"/>
      <c r="C58" s="770">
        <f>0.2*788</f>
        <v>157.6</v>
      </c>
      <c r="D58" s="691">
        <f>C58*(B21+B28+B29+B31+B33)</f>
        <v>0</v>
      </c>
    </row>
    <row r="59" spans="1:8">
      <c r="A59" s="1713" t="s">
        <v>270</v>
      </c>
      <c r="B59" s="1714"/>
      <c r="C59" s="890">
        <f>1/220*0.2*10.282*15.5</f>
        <v>0.1449</v>
      </c>
      <c r="D59" s="691">
        <f>C59*(D36)</f>
        <v>0</v>
      </c>
      <c r="G59" s="945"/>
    </row>
    <row r="60" spans="1:8">
      <c r="A60" s="1713" t="s">
        <v>271</v>
      </c>
      <c r="B60" s="1714"/>
      <c r="C60" s="890">
        <v>0</v>
      </c>
      <c r="D60" s="691">
        <f>C60*D36</f>
        <v>0</v>
      </c>
      <c r="E60" s="946"/>
      <c r="F60" s="947"/>
      <c r="G60" s="947"/>
    </row>
    <row r="61" spans="1:8">
      <c r="A61" s="1713" t="s">
        <v>272</v>
      </c>
      <c r="B61" s="1729"/>
      <c r="C61" s="824"/>
      <c r="D61" s="691">
        <v>0</v>
      </c>
      <c r="E61" s="948"/>
      <c r="F61" s="948"/>
    </row>
    <row r="62" spans="1:8">
      <c r="A62" s="1713" t="s">
        <v>273</v>
      </c>
      <c r="B62" s="1729"/>
      <c r="C62" s="824"/>
      <c r="D62" s="691">
        <f>(D34/220*20)+((D35+D35*C63)/220*15.5)+((D36+D36*C63)/220*1.2*15.5)</f>
        <v>94.89</v>
      </c>
    </row>
    <row r="63" spans="1:8">
      <c r="A63" s="1713" t="s">
        <v>335</v>
      </c>
      <c r="B63" s="1714"/>
      <c r="C63" s="824">
        <f>(1/220*12*6/12)</f>
        <v>2.7300000000000001E-2</v>
      </c>
      <c r="D63" s="686">
        <f>C63*(D35+D36)</f>
        <v>0</v>
      </c>
      <c r="H63" s="945"/>
    </row>
    <row r="64" spans="1:8" ht="13.5" thickBot="1">
      <c r="A64" s="869" t="s">
        <v>882</v>
      </c>
      <c r="B64" s="870"/>
      <c r="C64" s="983"/>
      <c r="D64" s="809">
        <v>0</v>
      </c>
    </row>
    <row r="65" spans="1:7" ht="13.5" thickBot="1">
      <c r="A65" s="1721" t="s">
        <v>274</v>
      </c>
      <c r="B65" s="1722"/>
      <c r="C65" s="1736"/>
      <c r="D65" s="666">
        <f>SUM(D55,D57:D63)</f>
        <v>2369.94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SUM(B16:B41)*(Parâmetro!G17*20-1)+SUM(B43:B48)*(Parâmetro!G26*20-1)+SUM(B50)*(Parâmetro!G29*20-1)+SUM(B52)*(Parâmetro!G30*20-1)+SUM(B54)*(Parâmetro!G50*20-1)</f>
        <v>558</v>
      </c>
      <c r="E71" s="863"/>
      <c r="F71" s="951"/>
    </row>
    <row r="72" spans="1:7">
      <c r="A72" s="1713" t="s">
        <v>279</v>
      </c>
      <c r="B72" s="1729"/>
      <c r="C72" s="770">
        <f>Parâmetro!E114</f>
        <v>3.1</v>
      </c>
      <c r="D72" s="864">
        <f>(2*C72*20*SUM(B16:B41,B43:B48,B50,B52))-(IF(SUM(D16:D41,D43:D48,D50,D52)*6%&lt;=(2*C72*20*SUM(B16:B41,B43:B48,B50,B52)),SUM(D16:D41,D43:D48,D50,D52)*6%,(2*C72*20*SUM(B16:B41,B43:B48,B50,B52))))+(2*C72*20*B54)-(IF(D54*6%&lt;=(2*C72*20*B54),D54*6%,(2*C72*20*B54)))</f>
        <v>111.5</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SUM(B16:B41)*0+SUM(B43:B48)*Parâmetro!C26+SUM(B50)*Parâmetro!C29+SUM(B52)*Parâmetro!C30+SUM(B54)*Parâmetro!C50</f>
        <v>0</v>
      </c>
      <c r="E75" s="951"/>
    </row>
    <row r="76" spans="1:7">
      <c r="A76" s="1713" t="s">
        <v>1054</v>
      </c>
      <c r="B76" s="1714"/>
      <c r="C76" s="868"/>
      <c r="D76" s="866">
        <f>SUM(B16:B41)*Parâmetro!D17+SUM(B43:B48)*Parâmetro!D26+SUM(B50)*Parâmetro!D29+SUM(B52)*Parâmetro!D30+SUM(B54)*Parâmetro!D50</f>
        <v>0</v>
      </c>
      <c r="E76" s="951"/>
    </row>
    <row r="77" spans="1:7" ht="13.5" thickBot="1">
      <c r="A77" s="1816" t="s">
        <v>866</v>
      </c>
      <c r="B77" s="1817"/>
      <c r="C77" s="871"/>
      <c r="D77" s="724">
        <f>B54*Parâmetro!E147</f>
        <v>0</v>
      </c>
    </row>
    <row r="78" spans="1:7" ht="13.5" thickBot="1">
      <c r="A78" s="1721" t="s">
        <v>282</v>
      </c>
      <c r="B78" s="1722"/>
      <c r="C78" s="1747"/>
      <c r="D78" s="726">
        <f>SUM(D70:D77)</f>
        <v>675.74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36"/>
      <c r="C82" s="785" t="s">
        <v>975</v>
      </c>
      <c r="D82" s="1042" t="s">
        <v>267</v>
      </c>
    </row>
    <row r="83" spans="1:7">
      <c r="A83" s="1748" t="str">
        <f>'TOTALIZADORA MÓDULOS'!A285:B285</f>
        <v>A - Uniformes e EPIs</v>
      </c>
      <c r="B83" s="1749"/>
      <c r="C83" s="1043"/>
      <c r="D83" s="1044">
        <f>B16*'Uniforme Apoio'!BM9+'CARGO REGIÃO DE SAO LOUR PASSOS'!B17*'Uniforme Apoio'!BM10+'CARGO REGIÃO DE SAO LOUR PASSOS'!B18*'Uniforme Apoio'!BM11+'CARGO REGIÃO DE SAO LOUR PASSOS'!B19*'Uniforme Apoio'!BM12+'CARGO REGIÃO DE SAO LOUR PASSOS'!B20*'Uniforme Apoio'!BM13+'CARGO REGIÃO DE SAO LOUR PASSOS'!B21*'Uniforme Apoio'!BM14+'CARGO REGIÃO DE SAO LOUR PASSOS'!B22*'Uniforme Apoio'!BM15+'CARGO REGIÃO DE SAO LOUR PASSOS'!B23*'Uniforme Apoio'!BM16+'CARGO REGIÃO DE SAO LOUR PASSOS'!B24*'Uniforme Apoio'!BM17+'CARGO REGIÃO DE SAO LOUR PASSOS'!B25*'Uniforme Apoio'!BM18+'CARGO REGIÃO DE SAO LOUR PASSOS'!B26*'Uniforme Apoio'!BM20+'CARGO REGIÃO DE SAO LOUR PASSOS'!B27*'Uniforme Apoio'!BM21+'CARGO REGIÃO DE SAO LOUR PASSOS'!B28*'Uniforme Apoio'!BM22+'CARGO REGIÃO DE SAO LOUR PASSOS'!B29*'Uniforme Apoio'!BM23+'CARGO REGIÃO DE SAO LOUR PASSOS'!B30*'Uniforme Apoio'!BM24+'CARGO REGIÃO DE SAO LOUR PASSOS'!B31*'Uniforme Apoio'!BM25+'CARGO REGIÃO DE SAO LOUR PASSOS'!B32*'Uniforme Apoio'!BM28+'CARGO REGIÃO DE SAO LOUR PASSOS'!B33*'Uniforme Apoio'!BM29+'CARGO REGIÃO DE SAO LOUR PASSOS'!B34*'Uniforme Apoio'!BM30+'CARGO REGIÃO DE SAO LOUR PASSOS'!B35*'Uniforme Apoio'!BM30+'CARGO REGIÃO DE SAO LOUR PASSOS'!B36*'Uniforme Apoio'!BM30+'CARGO REGIÃO DE SAO LOUR PASSOS'!B37*'Uniforme Apoio'!BM31+'CARGO REGIÃO DE SAO LOUR PASSOS'!B38*'Uniforme Apoio'!BM31+'CARGO REGIÃO DE SAO LOUR PASSOS'!B39*'Uniforme Apoio'!BM32+'CARGO REGIÃO DE SAO LOUR PASSOS'!B40*'Uniforme Apoio'!BM33+'CARGO REGIÃO DE SAO LOUR PASSOS'!B41*'Uniforme Apoio'!BM39+'CARGO REGIÃO DE SAO LOUR PASSOS'!B43*'Uniforme Apoio'!BM19+'CARGO REGIÃO DE SAO LOUR PASSOS'!B44*'Uniforme Apoio'!BM27+'CARGO REGIÃO DE SAO LOUR PASSOS'!B45*'Uniforme Apoio'!BM35+'CARGO REGIÃO DE SAO LOUR PASSOS'!B46*'Uniforme Apoio'!BM36+'CARGO REGIÃO DE SAO LOUR PASSOS'!B47*'Uniforme Apoio'!BM37+'CARGO REGIÃO DE SAO LOUR PASSOS'!B48*'Uniforme Apoio'!BM38+'CARGO REGIÃO DE SAO LOUR PASSOS'!B50*'Uniforme Apoio'!BM40+'CARGO REGIÃO DE SAO LOUR PASSOS'!B52*'Uniforme Apoio'!BM34+'CARGO REGIÃO DE SAO LOUR PASSOS'!B54*'Uniforme Apoio'!BM26</f>
        <v>167.11</v>
      </c>
      <c r="E83" s="944"/>
    </row>
    <row r="84" spans="1:7">
      <c r="A84" s="1713" t="str">
        <f>'TOTALIZADORA MÓDULOS'!A286:B286</f>
        <v>B - Materiais de Consumo</v>
      </c>
      <c r="B84" s="1729"/>
      <c r="C84" s="1045">
        <v>0</v>
      </c>
      <c r="D84" s="781">
        <f>'Material de consumo jardinagem'!G21*'CARGO REGIÃO DE SAO LOUR PASSOS'!B28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167.11</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473.99</v>
      </c>
    </row>
    <row r="93" spans="1:7">
      <c r="A93" s="1713" t="s">
        <v>289</v>
      </c>
      <c r="B93" s="1729"/>
      <c r="C93" s="788">
        <f>'BASE DE DADOS MÓDULOS 4 E 5'!C6</f>
        <v>1.4999999999999999E-2</v>
      </c>
      <c r="D93" s="789">
        <f t="shared" ref="D93:D99" si="2">$D$65*C93</f>
        <v>35.549999999999997</v>
      </c>
    </row>
    <row r="94" spans="1:7">
      <c r="A94" s="1713" t="s">
        <v>290</v>
      </c>
      <c r="B94" s="1714"/>
      <c r="C94" s="788">
        <f>'BASE DE DADOS MÓDULOS 4 E 5'!C7</f>
        <v>0.01</v>
      </c>
      <c r="D94" s="789">
        <f t="shared" si="2"/>
        <v>23.7</v>
      </c>
    </row>
    <row r="95" spans="1:7">
      <c r="A95" s="1713" t="s">
        <v>291</v>
      </c>
      <c r="B95" s="1714"/>
      <c r="C95" s="788">
        <f>'BASE DE DADOS MÓDULOS 4 E 5'!C8</f>
        <v>2E-3</v>
      </c>
      <c r="D95" s="789">
        <f t="shared" si="2"/>
        <v>4.74</v>
      </c>
    </row>
    <row r="96" spans="1:7">
      <c r="A96" s="1713" t="s">
        <v>292</v>
      </c>
      <c r="B96" s="1714"/>
      <c r="C96" s="788">
        <f>'BASE DE DADOS MÓDULOS 4 E 5'!C9</f>
        <v>2.5000000000000001E-2</v>
      </c>
      <c r="D96" s="789">
        <f t="shared" si="2"/>
        <v>59.25</v>
      </c>
    </row>
    <row r="97" spans="1:7">
      <c r="A97" s="1713" t="s">
        <v>293</v>
      </c>
      <c r="B97" s="1714"/>
      <c r="C97" s="788">
        <f>'BASE DE DADOS MÓDULOS 4 E 5'!C10</f>
        <v>0.08</v>
      </c>
      <c r="D97" s="787">
        <f t="shared" si="2"/>
        <v>189.6</v>
      </c>
    </row>
    <row r="98" spans="1:7">
      <c r="A98" s="1713" t="s">
        <v>1060</v>
      </c>
      <c r="B98" s="1714"/>
      <c r="C98" s="788">
        <f>'BASE DE DADOS MÓDULOS 4 E 5'!C11</f>
        <v>0.03</v>
      </c>
      <c r="D98" s="921">
        <f t="shared" si="2"/>
        <v>71.099999999999994</v>
      </c>
    </row>
    <row r="99" spans="1:7" ht="13.5" thickBot="1">
      <c r="A99" s="1745" t="s">
        <v>294</v>
      </c>
      <c r="B99" s="1759"/>
      <c r="C99" s="955">
        <f>'BASE DE DADOS MÓDULOS 4 E 5'!C12</f>
        <v>6.0000000000000001E-3</v>
      </c>
      <c r="D99" s="787">
        <f t="shared" si="2"/>
        <v>14.22</v>
      </c>
    </row>
    <row r="100" spans="1:7" ht="13.5" thickBot="1">
      <c r="A100" s="1721" t="s">
        <v>282</v>
      </c>
      <c r="B100" s="1736"/>
      <c r="C100" s="792">
        <f>SUM(C92:C99)</f>
        <v>0.36799999999999999</v>
      </c>
      <c r="D100" s="784">
        <f>SUM(D92:D99)</f>
        <v>872.15</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197.42</v>
      </c>
    </row>
    <row r="104" spans="1:7">
      <c r="A104" s="1713" t="s">
        <v>297</v>
      </c>
      <c r="B104" s="1729"/>
      <c r="C104" s="428">
        <f>'BASE DE DADOS MÓDULOS 4 E 5'!C17</f>
        <v>2.7799999999999998E-2</v>
      </c>
      <c r="D104" s="798">
        <f>C104*D65</f>
        <v>65.88</v>
      </c>
    </row>
    <row r="105" spans="1:7">
      <c r="A105" s="1750" t="s">
        <v>298</v>
      </c>
      <c r="B105" s="1751"/>
      <c r="C105" s="924">
        <f>SUM(C103:C104)</f>
        <v>0.1111</v>
      </c>
      <c r="D105" s="800">
        <f>SUM(D103:D104)</f>
        <v>263.3</v>
      </c>
    </row>
    <row r="106" spans="1:7" ht="13.5" thickBot="1">
      <c r="A106" s="1745" t="s">
        <v>299</v>
      </c>
      <c r="B106" s="1759"/>
      <c r="C106" s="873">
        <f>'BASE DE DADOS MÓDULOS 4 E 5'!C19</f>
        <v>4.0899999999999999E-2</v>
      </c>
      <c r="D106" s="884">
        <f>D65*C106</f>
        <v>96.93</v>
      </c>
      <c r="F106" s="960"/>
      <c r="G106" s="961"/>
    </row>
    <row r="107" spans="1:7" ht="13.5" thickBot="1">
      <c r="A107" s="803" t="s">
        <v>282</v>
      </c>
      <c r="B107" s="872"/>
      <c r="C107" s="812">
        <f>SUM(C105:C106)</f>
        <v>0.152</v>
      </c>
      <c r="D107" s="806">
        <f>SUM(D105+D106)</f>
        <v>360.23</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3.08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1.18</v>
      </c>
    </row>
    <row r="112" spans="1:7" ht="13.5" thickBot="1">
      <c r="A112" s="810" t="s">
        <v>282</v>
      </c>
      <c r="B112" s="811"/>
      <c r="C112" s="805">
        <f>SUM(C110:C111)</f>
        <v>1.8E-3</v>
      </c>
      <c r="D112" s="726">
        <f>SUM(D110:D111)</f>
        <v>4.26</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17.77</v>
      </c>
    </row>
    <row r="116" spans="1:6">
      <c r="A116" s="1713" t="s">
        <v>338</v>
      </c>
      <c r="B116" s="1729"/>
      <c r="C116" s="814">
        <f>'BASE DE DADOS MÓDULOS 4 E 5'!C29</f>
        <v>5.9999999999999995E-4</v>
      </c>
      <c r="D116" s="787">
        <f t="shared" si="3"/>
        <v>1.42</v>
      </c>
    </row>
    <row r="117" spans="1:6">
      <c r="A117" s="1713" t="s">
        <v>302</v>
      </c>
      <c r="B117" s="1729"/>
      <c r="C117" s="927">
        <f>'BASE DE DADOS MÓDULOS 4 E 5'!C30</f>
        <v>2.9999999999999997E-4</v>
      </c>
      <c r="D117" s="787">
        <f t="shared" si="3"/>
        <v>0.71</v>
      </c>
    </row>
    <row r="118" spans="1:6">
      <c r="A118" s="1713" t="s">
        <v>303</v>
      </c>
      <c r="B118" s="1729"/>
      <c r="C118" s="815">
        <f>'BASE DE DADOS MÓDULOS 4 E 5'!C31</f>
        <v>3.5000000000000001E-3</v>
      </c>
      <c r="D118" s="787">
        <f t="shared" si="3"/>
        <v>8.2899999999999991</v>
      </c>
    </row>
    <row r="119" spans="1:6">
      <c r="A119" s="1713" t="s">
        <v>304</v>
      </c>
      <c r="B119" s="1729"/>
      <c r="C119" s="814">
        <f>'BASE DE DADOS MÓDULOS 4 E 5'!C32</f>
        <v>1.2999999999999999E-3</v>
      </c>
      <c r="D119" s="798">
        <f t="shared" si="3"/>
        <v>3.08</v>
      </c>
    </row>
    <row r="120" spans="1:6">
      <c r="A120" s="1713" t="s">
        <v>315</v>
      </c>
      <c r="B120" s="1714"/>
      <c r="C120" s="927">
        <f>'BASE DE DADOS MÓDULOS 4 E 5'!C33</f>
        <v>4.2999999999999997E-2</v>
      </c>
      <c r="D120" s="787">
        <f t="shared" si="3"/>
        <v>101.91</v>
      </c>
    </row>
    <row r="121" spans="1:6" ht="13.5" thickBot="1">
      <c r="A121" s="816" t="s">
        <v>339</v>
      </c>
      <c r="B121" s="817"/>
      <c r="C121" s="967">
        <f>'BASE DE DADOS MÓDULOS 4 E 5'!C34</f>
        <v>1.6999999999999999E-3</v>
      </c>
      <c r="D121" s="819">
        <f t="shared" si="3"/>
        <v>4.03</v>
      </c>
    </row>
    <row r="122" spans="1:6" ht="13.5" thickBot="1">
      <c r="A122" s="810" t="s">
        <v>282</v>
      </c>
      <c r="B122" s="811"/>
      <c r="C122" s="812">
        <f>SUM(C115:C121)</f>
        <v>5.79E-2</v>
      </c>
      <c r="D122" s="829">
        <f>SUM(D115:D121)</f>
        <v>137.21</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197.42</v>
      </c>
    </row>
    <row r="126" spans="1:6">
      <c r="A126" s="1713" t="s">
        <v>317</v>
      </c>
      <c r="B126" s="1714"/>
      <c r="C126" s="815">
        <f>'BASE DE DADOS MÓDULOS 4 E 5'!C39</f>
        <v>1.3899999999999999E-2</v>
      </c>
      <c r="D126" s="789">
        <f>C126*$D$65</f>
        <v>32.94</v>
      </c>
    </row>
    <row r="127" spans="1:6">
      <c r="A127" s="1713" t="s">
        <v>786</v>
      </c>
      <c r="B127" s="1714"/>
      <c r="C127" s="814">
        <f>'BASE DE DADOS MÓDULOS 4 E 5'!C40</f>
        <v>8.3999999999999995E-3</v>
      </c>
      <c r="D127" s="789">
        <f>C127*$D$65</f>
        <v>19.91</v>
      </c>
    </row>
    <row r="128" spans="1:6">
      <c r="A128" s="1713" t="s">
        <v>784</v>
      </c>
      <c r="B128" s="1729"/>
      <c r="C128" s="814">
        <f>'BASE DE DADOS MÓDULOS 4 E 5'!C41</f>
        <v>3.3E-3</v>
      </c>
      <c r="D128" s="789">
        <f>C128*$D$65</f>
        <v>7.82</v>
      </c>
    </row>
    <row r="129" spans="1:7">
      <c r="A129" s="1713" t="s">
        <v>860</v>
      </c>
      <c r="B129" s="1729"/>
      <c r="C129" s="814">
        <f>'BASE DE DADOS MÓDULOS 4 E 5'!C42</f>
        <v>0</v>
      </c>
      <c r="D129" s="789">
        <f>C129*$D$65</f>
        <v>0</v>
      </c>
    </row>
    <row r="130" spans="1:7">
      <c r="A130" s="1750" t="s">
        <v>318</v>
      </c>
      <c r="B130" s="1751"/>
      <c r="C130" s="929">
        <f>SUM(C125:C129)</f>
        <v>0.1089</v>
      </c>
      <c r="D130" s="930">
        <f>SUM(D125:D129)</f>
        <v>258.08999999999997</v>
      </c>
    </row>
    <row r="131" spans="1:7" ht="13.5" thickBot="1">
      <c r="A131" s="1745" t="s">
        <v>785</v>
      </c>
      <c r="B131" s="1746"/>
      <c r="C131" s="982">
        <f>'BASE DE DADOS MÓDULOS 4 E 5'!C44</f>
        <v>4.0099999999999997E-2</v>
      </c>
      <c r="D131" s="974">
        <f>C131*D65</f>
        <v>95.03</v>
      </c>
    </row>
    <row r="132" spans="1:7" ht="13.5" thickBot="1">
      <c r="A132" s="803" t="s">
        <v>282</v>
      </c>
      <c r="B132" s="872"/>
      <c r="C132" s="812">
        <f>SUM(C130:C131)</f>
        <v>0.14899999999999999</v>
      </c>
      <c r="D132" s="829">
        <f>D130+D131</f>
        <v>353.12</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872.15</v>
      </c>
    </row>
    <row r="136" spans="1:7">
      <c r="A136" s="1713" t="s">
        <v>295</v>
      </c>
      <c r="B136" s="1714"/>
      <c r="C136" s="831">
        <f>C105+C106</f>
        <v>0.152</v>
      </c>
      <c r="D136" s="798">
        <f>D107</f>
        <v>360.23</v>
      </c>
    </row>
    <row r="137" spans="1:7">
      <c r="A137" s="1713" t="s">
        <v>300</v>
      </c>
      <c r="B137" s="1729"/>
      <c r="C137" s="832">
        <f>C110+C111</f>
        <v>1.8E-3</v>
      </c>
      <c r="D137" s="798">
        <f>D112</f>
        <v>4.26</v>
      </c>
    </row>
    <row r="138" spans="1:7">
      <c r="A138" s="1713" t="s">
        <v>301</v>
      </c>
      <c r="B138" s="1729"/>
      <c r="C138" s="832">
        <f>SUM(C115:C121)</f>
        <v>5.79E-2</v>
      </c>
      <c r="D138" s="798">
        <f>D122</f>
        <v>137.21</v>
      </c>
    </row>
    <row r="139" spans="1:7" ht="13.5" thickBot="1">
      <c r="A139" s="1745" t="s">
        <v>321</v>
      </c>
      <c r="B139" s="1746"/>
      <c r="C139" s="833">
        <f>SUM(C130:C131)</f>
        <v>0.14899999999999999</v>
      </c>
      <c r="D139" s="826">
        <f>D132</f>
        <v>353.12</v>
      </c>
    </row>
    <row r="140" spans="1:7" ht="13.5" thickBot="1">
      <c r="A140" s="1721" t="s">
        <v>282</v>
      </c>
      <c r="B140" s="1736"/>
      <c r="C140" s="792">
        <f>SUM(C135:C139)</f>
        <v>0.72870000000000001</v>
      </c>
      <c r="D140" s="784">
        <f>SUM(D135:D139)</f>
        <v>1726.97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412.54</v>
      </c>
    </row>
    <row r="146" spans="1:6">
      <c r="A146" s="840" t="s">
        <v>325</v>
      </c>
      <c r="B146" s="976" t="s">
        <v>287</v>
      </c>
      <c r="C146" s="879" t="s">
        <v>287</v>
      </c>
      <c r="D146" s="789"/>
    </row>
    <row r="147" spans="1:6">
      <c r="A147" s="840" t="s">
        <v>326</v>
      </c>
      <c r="B147" s="968">
        <f>'BASE DE DADOS MÓDULOS 4 E 5'!B60</f>
        <v>7.6</v>
      </c>
      <c r="C147" s="841">
        <f>((100/((100-$B$152)%)-100)*B147)/$B$152</f>
        <v>8.66</v>
      </c>
      <c r="D147" s="789">
        <f>(D140+D87+D78+D65+D145+D153)*C147%</f>
        <v>488.75</v>
      </c>
    </row>
    <row r="148" spans="1:6">
      <c r="A148" s="840" t="s">
        <v>327</v>
      </c>
      <c r="B148" s="933">
        <f>'BASE DE DADOS MÓDULOS 4 E 5'!B61</f>
        <v>1.65</v>
      </c>
      <c r="C148" s="841">
        <f>((100/((100-$B$152)%)-100)*B148)/$B$152</f>
        <v>1.88</v>
      </c>
      <c r="D148" s="789">
        <f>(D153+D145+D140+D87+D78+D65)*C148%</f>
        <v>106.1</v>
      </c>
    </row>
    <row r="149" spans="1:6">
      <c r="A149" s="840" t="s">
        <v>328</v>
      </c>
      <c r="B149" s="879"/>
      <c r="C149" s="841"/>
      <c r="D149" s="789">
        <f>((D65+D78+D87+D140+D145+D153)*$C$149)%</f>
        <v>0</v>
      </c>
    </row>
    <row r="150" spans="1:6">
      <c r="A150" s="840" t="s">
        <v>329</v>
      </c>
      <c r="B150" s="935">
        <f>100*'ISS APOIO'!B90</f>
        <v>3</v>
      </c>
      <c r="C150" s="841">
        <f>((100/((100-$B$152)%)-100)*B150)/$B$152</f>
        <v>3.42</v>
      </c>
      <c r="D150" s="789">
        <f>(D153+D145+D140+D87+D78+D65)*C150%</f>
        <v>193.02</v>
      </c>
    </row>
    <row r="151" spans="1:6">
      <c r="A151" s="840" t="s">
        <v>330</v>
      </c>
      <c r="B151" s="879"/>
      <c r="C151" s="841"/>
      <c r="D151" s="789">
        <f>((D65+D78+D87+D140+D145+D153)*$C$151)%</f>
        <v>0</v>
      </c>
    </row>
    <row r="152" spans="1:6">
      <c r="A152" s="840" t="s">
        <v>331</v>
      </c>
      <c r="B152" s="880">
        <f>SUM(B147:B151)</f>
        <v>12.25</v>
      </c>
      <c r="C152" s="881">
        <f>SUM(C147:C151)</f>
        <v>13.96</v>
      </c>
      <c r="D152" s="882">
        <f>SUM(D147:D151)</f>
        <v>787.87</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1491.93</v>
      </c>
      <c r="E154" s="949"/>
      <c r="F154" s="944"/>
    </row>
    <row r="155" spans="1:6" ht="13.5" thickBot="1">
      <c r="A155" s="1724"/>
      <c r="B155" s="1724"/>
      <c r="C155" s="1724"/>
      <c r="D155" s="834"/>
    </row>
    <row r="156" spans="1:6" ht="13.5" thickBot="1">
      <c r="A156" s="1721" t="s">
        <v>333</v>
      </c>
      <c r="B156" s="1722"/>
      <c r="C156" s="1723"/>
      <c r="D156" s="885">
        <f>D65+D78+D87+D140+D154</f>
        <v>6431.69</v>
      </c>
      <c r="E156" s="969"/>
      <c r="F156" s="944"/>
    </row>
    <row r="158" spans="1:6">
      <c r="D158" s="970">
        <f>D156*12</f>
        <v>77180.28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7" max="4" man="1"/>
  </rowBreaks>
</worksheet>
</file>

<file path=xl/worksheets/sheet175.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CCT!AU59</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Parâmetro!G17</f>
        <v>14</v>
      </c>
      <c r="D28" s="771">
        <f>((20*C28)-1)*C13</f>
        <v>279</v>
      </c>
      <c r="E28" s="989"/>
    </row>
    <row r="29" spans="1:5">
      <c r="A29" s="1713" t="s">
        <v>279</v>
      </c>
      <c r="B29" s="1729"/>
      <c r="C29" s="770">
        <f>Parâmetro!E114</f>
        <v>3.1</v>
      </c>
      <c r="D29" s="772">
        <f>(2*$C$29*20*C13)-(IF(D13*6%&lt;=(2*$C$29*20*C13),D13*6%,(2*$C$29*20*C13)))</f>
        <v>61.38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v>0</v>
      </c>
      <c r="D32" s="691">
        <f>$C$13*C32</f>
        <v>0</v>
      </c>
      <c r="E32" s="989"/>
    </row>
    <row r="33" spans="1:8">
      <c r="A33" s="1713" t="s">
        <v>1054</v>
      </c>
      <c r="B33" s="1714"/>
      <c r="C33" s="775">
        <f>Parâmetro!D17</f>
        <v>0</v>
      </c>
      <c r="D33" s="691">
        <f>$C$13*C33</f>
        <v>0</v>
      </c>
      <c r="E33" s="989"/>
    </row>
    <row r="34" spans="1:8" ht="13.5" thickBot="1">
      <c r="A34" s="1745" t="s">
        <v>866</v>
      </c>
      <c r="B34" s="1759"/>
      <c r="C34" s="1023">
        <v>0</v>
      </c>
      <c r="D34" s="691">
        <f>$C$13*C34</f>
        <v>0</v>
      </c>
      <c r="E34" s="989"/>
    </row>
    <row r="35" spans="1:8" ht="13.5" thickBot="1">
      <c r="A35" s="1823" t="s">
        <v>282</v>
      </c>
      <c r="B35" s="1824"/>
      <c r="C35" s="1841"/>
      <c r="D35" s="1000">
        <f>SUM(D27:D34)</f>
        <v>343.5</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c r="H44" s="945"/>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920">
        <f>'BASE DE DADOS MÓDULOS 4 E 5'!C8</f>
        <v>2E-3</v>
      </c>
      <c r="D52" s="798">
        <f t="shared" si="0"/>
        <v>2.2799999999999998</v>
      </c>
      <c r="E52" s="989"/>
    </row>
    <row r="53" spans="1:6">
      <c r="A53" s="1713" t="s">
        <v>292</v>
      </c>
      <c r="B53" s="1714"/>
      <c r="C53" s="981">
        <f>'BASE DE DADOS MÓDULOS 4 E 5'!C9</f>
        <v>2.5000000000000001E-2</v>
      </c>
      <c r="D53" s="798">
        <f t="shared" si="0"/>
        <v>28.47</v>
      </c>
      <c r="E53" s="989"/>
    </row>
    <row r="54" spans="1:6">
      <c r="A54" s="1713" t="s">
        <v>293</v>
      </c>
      <c r="B54" s="1714"/>
      <c r="C54" s="981">
        <f>'BASE DE DADOS MÓDULOS 4 E 5'!C10</f>
        <v>0.08</v>
      </c>
      <c r="D54" s="787">
        <f t="shared" si="0"/>
        <v>91.09</v>
      </c>
      <c r="E54" s="989"/>
    </row>
    <row r="55" spans="1:6">
      <c r="A55" s="1713" t="s">
        <v>1052</v>
      </c>
      <c r="B55" s="1714"/>
      <c r="C55" s="981">
        <f>'BASE DE DADOS MÓDULOS 4 E 5'!C11</f>
        <v>0.03</v>
      </c>
      <c r="D55" s="787">
        <f t="shared" si="0"/>
        <v>34.159999999999997</v>
      </c>
      <c r="E55" s="989"/>
    </row>
    <row r="56" spans="1:6" ht="13.5" thickBot="1">
      <c r="A56" s="1745" t="s">
        <v>294</v>
      </c>
      <c r="B56" s="1759"/>
      <c r="C56" s="922">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94.85</v>
      </c>
      <c r="E60" s="989"/>
      <c r="F60" s="956"/>
    </row>
    <row r="61" spans="1:6">
      <c r="A61" s="1713" t="s">
        <v>297</v>
      </c>
      <c r="B61" s="1729"/>
      <c r="C61" s="428">
        <f>'BASE DE DADOS MÓDULOS 4 E 5'!C17</f>
        <v>2.7799999999999998E-2</v>
      </c>
      <c r="D61" s="798">
        <f>C61*D22</f>
        <v>31.65</v>
      </c>
      <c r="E61" s="989"/>
    </row>
    <row r="62" spans="1:6">
      <c r="A62" s="1750" t="s">
        <v>298</v>
      </c>
      <c r="B62" s="1751"/>
      <c r="C62" s="924">
        <f>SUM(C60:C61)</f>
        <v>0.1111</v>
      </c>
      <c r="D62" s="800">
        <f>SUM(D60:D61)</f>
        <v>126.5</v>
      </c>
      <c r="E62" s="989"/>
    </row>
    <row r="63" spans="1:6" ht="13.5" thickBot="1">
      <c r="A63" s="1745" t="s">
        <v>299</v>
      </c>
      <c r="B63" s="1759"/>
      <c r="C63" s="873">
        <f>'BASE DE DADOS MÓDULOS 4 E 5'!C19</f>
        <v>4.0899999999999999E-2</v>
      </c>
      <c r="D63" s="884">
        <f>D22*C63</f>
        <v>46.57</v>
      </c>
      <c r="E63" s="989"/>
    </row>
    <row r="64" spans="1:6" ht="13.5" thickBot="1">
      <c r="A64" s="1004" t="s">
        <v>282</v>
      </c>
      <c r="B64" s="1009"/>
      <c r="C64" s="1006">
        <f>SUM(C62:C63)</f>
        <v>0.152</v>
      </c>
      <c r="D64" s="1010">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12" t="s">
        <v>282</v>
      </c>
      <c r="B69" s="1013"/>
      <c r="C69" s="1006">
        <f>SUM(C67:C68)</f>
        <v>1.8E-3</v>
      </c>
      <c r="D69" s="997">
        <f>SUM(D67:D68)</f>
        <v>2.0499999999999998</v>
      </c>
      <c r="E69" s="989"/>
    </row>
    <row r="70" spans="1:7" ht="13.5" thickBot="1">
      <c r="A70" s="1737"/>
      <c r="B70" s="1738"/>
      <c r="C70" s="1738"/>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927">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814">
        <f>'BASE DE DADOS MÓDULOS 4 E 5'!C33</f>
        <v>4.2999999999999997E-2</v>
      </c>
      <c r="D77" s="787">
        <f t="shared" si="1"/>
        <v>48.96</v>
      </c>
      <c r="E77" s="989"/>
    </row>
    <row r="78" spans="1:7" ht="13.5" thickBot="1">
      <c r="A78" s="816" t="s">
        <v>339</v>
      </c>
      <c r="B78" s="817"/>
      <c r="C78" s="927">
        <f>'BASE DE DADOS MÓDULOS 4 E 5'!C34</f>
        <v>1.6999999999999999E-3</v>
      </c>
      <c r="D78" s="819">
        <f t="shared" si="1"/>
        <v>1.94</v>
      </c>
      <c r="E78" s="989"/>
    </row>
    <row r="79" spans="1:7" ht="13.5" thickBot="1">
      <c r="A79" s="1004" t="s">
        <v>282</v>
      </c>
      <c r="B79" s="1005"/>
      <c r="C79" s="1006">
        <f>SUM(C72:C78)</f>
        <v>5.79E-2</v>
      </c>
      <c r="D79" s="1010">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814">
        <f>'BASE DE DADOS MÓDULOS 4 E 5'!C39</f>
        <v>1.3899999999999999E-2</v>
      </c>
      <c r="D83" s="789">
        <f>C83*$D$22</f>
        <v>15.83</v>
      </c>
      <c r="E83" s="989"/>
    </row>
    <row r="84" spans="1:6">
      <c r="A84" s="1713" t="s">
        <v>783</v>
      </c>
      <c r="B84" s="1714"/>
      <c r="C84" s="927">
        <f>'BASE DE DADOS MÓDULOS 4 E 5'!C40</f>
        <v>8.3999999999999995E-3</v>
      </c>
      <c r="D84" s="789">
        <f>C84*$D$22</f>
        <v>9.56</v>
      </c>
      <c r="E84" s="989"/>
    </row>
    <row r="85" spans="1:6">
      <c r="A85" s="1713" t="s">
        <v>784</v>
      </c>
      <c r="B85" s="1729"/>
      <c r="C85" s="815">
        <f>'BASE DE DADOS MÓDULOS 4 E 5'!C41</f>
        <v>3.3E-3</v>
      </c>
      <c r="D85" s="789">
        <f>C85*$D$22</f>
        <v>3.76</v>
      </c>
      <c r="E85" s="989"/>
    </row>
    <row r="86" spans="1:6">
      <c r="A86" s="1713" t="s">
        <v>860</v>
      </c>
      <c r="B86" s="1729"/>
      <c r="C86" s="815">
        <f>'BASE DE DADOS MÓDULOS 4 E 5'!C42</f>
        <v>0</v>
      </c>
      <c r="D86" s="789">
        <f>C86*$D$22</f>
        <v>0</v>
      </c>
      <c r="E86" s="989"/>
    </row>
    <row r="87" spans="1:6">
      <c r="A87" s="1750" t="s">
        <v>318</v>
      </c>
      <c r="B87" s="1751"/>
      <c r="C87" s="929">
        <f>SUM(C82:C86)</f>
        <v>0.1089</v>
      </c>
      <c r="D87" s="930">
        <f>SUM(D82:D86)</f>
        <v>124</v>
      </c>
      <c r="E87" s="989"/>
    </row>
    <row r="88" spans="1:6" ht="13.5" thickBot="1">
      <c r="A88" s="1745" t="s">
        <v>785</v>
      </c>
      <c r="B88" s="1746"/>
      <c r="C88" s="927">
        <f>'BASE DE DADOS MÓDULOS 4 E 5'!C44</f>
        <v>4.0099999999999997E-2</v>
      </c>
      <c r="D88" s="974">
        <f>C88*D22</f>
        <v>45.66</v>
      </c>
      <c r="E88" s="989"/>
    </row>
    <row r="89" spans="1:6" ht="13.5" thickBot="1">
      <c r="A89" s="1004" t="s">
        <v>282</v>
      </c>
      <c r="B89" s="1009"/>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18">
        <f>'BASE DE DADOS MÓDULOS 4 E 5'!B60</f>
        <v>7.6</v>
      </c>
      <c r="C104" s="1019">
        <f>((100/((100-$B$109)%)-100)*B104)/$B$109</f>
        <v>8.66</v>
      </c>
      <c r="D104" s="842">
        <f>((D22+D35+D44+D97+D102+D110)*$C$104)%</f>
        <v>238.11</v>
      </c>
      <c r="E104" s="989"/>
    </row>
    <row r="105" spans="1:7">
      <c r="A105" s="840" t="s">
        <v>327</v>
      </c>
      <c r="B105" s="841">
        <f>'BASE DE DADOS MÓDULOS 4 E 5'!B61</f>
        <v>1.65</v>
      </c>
      <c r="C105" s="1019">
        <f>((100/((100-$B$109)%)-100)*B105)/$B$109</f>
        <v>1.88</v>
      </c>
      <c r="D105" s="842">
        <f>((D22+D35+D44+D97+D102+D110)*$C$105)%</f>
        <v>51.69</v>
      </c>
      <c r="E105" s="989"/>
    </row>
    <row r="106" spans="1:7">
      <c r="A106" s="840" t="s">
        <v>328</v>
      </c>
      <c r="B106" s="841"/>
      <c r="C106" s="1019"/>
      <c r="D106" s="842">
        <f>((D22+D35+D44+D97+D102+D110)*$C$106)%</f>
        <v>0</v>
      </c>
      <c r="E106" s="989"/>
    </row>
    <row r="107" spans="1:7">
      <c r="A107" s="840" t="s">
        <v>329</v>
      </c>
      <c r="B107" s="841">
        <f>100*'ISS APOIO'!B90</f>
        <v>3</v>
      </c>
      <c r="C107" s="1019">
        <f>((100/((100-$B$109)%)-100)*B107)/$B$109</f>
        <v>3.42</v>
      </c>
      <c r="D107" s="842">
        <f>((D22+D35+D44+D97+D102+D110)*$C$107)%</f>
        <v>94.03</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383.84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735.87</v>
      </c>
      <c r="E111" s="989"/>
    </row>
    <row r="112" spans="1:7" ht="13.5" thickBot="1">
      <c r="A112" s="1724"/>
      <c r="B112" s="1724"/>
      <c r="C112" s="1724"/>
      <c r="D112" s="834"/>
      <c r="E112" s="989"/>
    </row>
    <row r="113" spans="1:5" ht="13.5" thickBot="1">
      <c r="A113" s="1823" t="s">
        <v>333</v>
      </c>
      <c r="B113" s="1824"/>
      <c r="C113" s="1825"/>
      <c r="D113" s="1010">
        <f>D22+D35+D44+D97+D111</f>
        <v>3133.4</v>
      </c>
      <c r="E113" s="989"/>
    </row>
    <row r="115" spans="1:5">
      <c r="D115" s="970">
        <f>D113*12</f>
        <v>37600.800000000003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6.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CCT!BC59</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30" t="s">
        <v>335</v>
      </c>
      <c r="B20" s="1815"/>
      <c r="C20" s="428">
        <v>0</v>
      </c>
      <c r="D20" s="917">
        <f>D13*C20</f>
        <v>0</v>
      </c>
      <c r="E20" s="996"/>
    </row>
    <row r="21" spans="1:5" ht="13.5" thickBot="1">
      <c r="A21" s="1745" t="s">
        <v>882</v>
      </c>
      <c r="B21" s="1759"/>
      <c r="C21" s="916">
        <v>0</v>
      </c>
      <c r="D21" s="917">
        <f>D14*C21</f>
        <v>0</v>
      </c>
      <c r="E21" s="996"/>
    </row>
    <row r="22" spans="1:5" ht="13.5" thickBot="1">
      <c r="A22" s="1823" t="s">
        <v>274</v>
      </c>
      <c r="B22" s="1824"/>
      <c r="C22" s="1834"/>
      <c r="D22" s="997">
        <f>SUM(D13:D20)</f>
        <v>1231.31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Parâmetro!G17</f>
        <v>14</v>
      </c>
      <c r="D28" s="771">
        <f>((20*C28)-1)*C13</f>
        <v>279</v>
      </c>
      <c r="E28" s="989"/>
    </row>
    <row r="29" spans="1:5">
      <c r="A29" s="1713" t="s">
        <v>279</v>
      </c>
      <c r="B29" s="1729"/>
      <c r="C29" s="770">
        <f>Parâmetro!E114</f>
        <v>3.1</v>
      </c>
      <c r="D29" s="772">
        <f>(2*$C$29*20*C13)-(IF(D13*6%&lt;=(2*$C$29*20*C13),D13*6%,(2*$C$29*20*C13)))</f>
        <v>50.12</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v>0</v>
      </c>
      <c r="D32" s="691">
        <f>$C$13*C32</f>
        <v>0</v>
      </c>
      <c r="E32" s="989"/>
    </row>
    <row r="33" spans="1:8">
      <c r="A33" s="1713" t="s">
        <v>1054</v>
      </c>
      <c r="B33" s="1714"/>
      <c r="C33" s="775">
        <f>Parâmetro!D17</f>
        <v>0</v>
      </c>
      <c r="D33" s="691">
        <f>$C$13*C33</f>
        <v>0</v>
      </c>
      <c r="E33" s="989"/>
    </row>
    <row r="34" spans="1:8" ht="13.5" thickBot="1">
      <c r="A34" s="1745" t="s">
        <v>866</v>
      </c>
      <c r="B34" s="1759"/>
      <c r="C34" s="1023">
        <v>0</v>
      </c>
      <c r="D34" s="691">
        <f>$C$13*C34</f>
        <v>0</v>
      </c>
      <c r="E34" s="989"/>
    </row>
    <row r="35" spans="1:8" ht="13.5" thickBot="1">
      <c r="A35" s="1823" t="s">
        <v>282</v>
      </c>
      <c r="B35" s="1824"/>
      <c r="C35" s="1841"/>
      <c r="D35" s="1000">
        <f>SUM(D27:D34)</f>
        <v>332.24</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Apoio'!BM31</f>
        <v>81.430000000000007</v>
      </c>
      <c r="D40" s="781">
        <f>C40*$C$13</f>
        <v>81.430000000000007</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81.430000000000007</v>
      </c>
      <c r="E44" s="989"/>
      <c r="H44" s="945"/>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920">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920">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923">
        <f>'BASE DE DADOS MÓDULOS 4 E 5'!C17</f>
        <v>2.7799999999999998E-2</v>
      </c>
      <c r="D61" s="798">
        <f>C61*D22</f>
        <v>34.229999999999997</v>
      </c>
      <c r="E61" s="989"/>
    </row>
    <row r="62" spans="1:6">
      <c r="A62" s="1750" t="s">
        <v>298</v>
      </c>
      <c r="B62" s="1751"/>
      <c r="C62" s="924">
        <f>SUM(C60:C61)</f>
        <v>0.1111</v>
      </c>
      <c r="D62" s="800">
        <f>SUM(D60:D61)</f>
        <v>136.80000000000001</v>
      </c>
      <c r="E62" s="989"/>
    </row>
    <row r="63" spans="1:6" ht="13.5" thickBot="1">
      <c r="A63" s="1745" t="s">
        <v>299</v>
      </c>
      <c r="B63" s="1759"/>
      <c r="C63" s="1047">
        <f>'BASE DE DADOS MÓDULOS 4 E 5'!C19</f>
        <v>4.0899999999999999E-2</v>
      </c>
      <c r="D63" s="826">
        <f>D22*C63</f>
        <v>50.36</v>
      </c>
      <c r="E63" s="989"/>
    </row>
    <row r="64" spans="1:6" ht="13.5" thickBot="1">
      <c r="A64" s="1004" t="s">
        <v>282</v>
      </c>
      <c r="B64" s="1005"/>
      <c r="C64" s="1006">
        <f>SUM(C62:C63)</f>
        <v>0.152</v>
      </c>
      <c r="D64" s="1010">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12" t="s">
        <v>282</v>
      </c>
      <c r="B69" s="1009"/>
      <c r="C69" s="1048">
        <f>SUM(C67:C68)</f>
        <v>1.8E-3</v>
      </c>
      <c r="D69" s="997">
        <f>SUM(D67:D68)</f>
        <v>2.2200000000000002</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927">
        <f>'BASE DE DADOS MÓDULOS 4 E 5'!C32</f>
        <v>1.2999999999999999E-3</v>
      </c>
      <c r="D76" s="787">
        <f t="shared" si="1"/>
        <v>1.6</v>
      </c>
      <c r="E76" s="989"/>
    </row>
    <row r="77" spans="1:7">
      <c r="A77" s="1713" t="s">
        <v>315</v>
      </c>
      <c r="B77" s="1714"/>
      <c r="C77" s="815">
        <f>'BASE DE DADOS MÓDULOS 4 E 5'!C33</f>
        <v>4.2999999999999997E-2</v>
      </c>
      <c r="D77" s="787">
        <f t="shared" si="1"/>
        <v>52.95</v>
      </c>
      <c r="E77" s="989"/>
    </row>
    <row r="78" spans="1:7" ht="13.5" thickBot="1">
      <c r="A78" s="816" t="s">
        <v>339</v>
      </c>
      <c r="B78" s="817"/>
      <c r="C78" s="815">
        <f>'BASE DE DADOS MÓDULOS 4 E 5'!C34</f>
        <v>1.6999999999999999E-3</v>
      </c>
      <c r="D78" s="819">
        <f t="shared" si="1"/>
        <v>2.09</v>
      </c>
      <c r="E78" s="989"/>
    </row>
    <row r="79" spans="1:7" ht="13.5" thickBot="1">
      <c r="A79" s="1012" t="s">
        <v>282</v>
      </c>
      <c r="B79" s="1009"/>
      <c r="C79" s="1049">
        <f>SUM(C72:C78)</f>
        <v>5.79E-2</v>
      </c>
      <c r="D79" s="1010">
        <f>SUM(D72:D78)</f>
        <v>71.290000000000006</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1030">
        <f>'BASE DE DADOS MÓDULOS 4 E 5'!C38</f>
        <v>8.3299999999999999E-2</v>
      </c>
      <c r="D82" s="796">
        <f>C82*$D$22</f>
        <v>102.57</v>
      </c>
      <c r="E82" s="989"/>
    </row>
    <row r="83" spans="1:6">
      <c r="A83" s="1713" t="s">
        <v>317</v>
      </c>
      <c r="B83" s="1714"/>
      <c r="C83" s="814">
        <f>'BASE DE DADOS MÓDULOS 4 E 5'!C39</f>
        <v>1.3899999999999999E-2</v>
      </c>
      <c r="D83" s="789">
        <f>C83*$D$22</f>
        <v>17.12</v>
      </c>
      <c r="E83" s="989"/>
    </row>
    <row r="84" spans="1:6">
      <c r="A84" s="1713" t="s">
        <v>783</v>
      </c>
      <c r="B84" s="1714"/>
      <c r="C84" s="814">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82">
        <f>'BASE DE DADOS MÓDULOS 4 E 5'!C44</f>
        <v>4.0099999999999997E-2</v>
      </c>
      <c r="D88" s="974">
        <f>C88*D22</f>
        <v>49.38</v>
      </c>
      <c r="E88" s="989"/>
    </row>
    <row r="89" spans="1:6" ht="13.5" thickBot="1">
      <c r="A89" s="1012" t="s">
        <v>282</v>
      </c>
      <c r="B89" s="1025"/>
      <c r="C89" s="1037">
        <f>SUM(C82:C88)</f>
        <v>0.25790000000000002</v>
      </c>
      <c r="D89" s="1007">
        <f>D87+D88</f>
        <v>183.47</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8.66</v>
      </c>
      <c r="D104" s="842">
        <f>((D22+D35+D44+D97+D102+D110)*$C$104)%</f>
        <v>250.64</v>
      </c>
      <c r="E104" s="989"/>
    </row>
    <row r="105" spans="1:7">
      <c r="A105" s="840" t="s">
        <v>327</v>
      </c>
      <c r="B105" s="1018">
        <f>'BASE DE DADOS MÓDULOS 4 E 5'!B61</f>
        <v>1.65</v>
      </c>
      <c r="C105" s="1019">
        <f>((100/((100-$B$109)%)-100)*B105)/$B$109</f>
        <v>1.88</v>
      </c>
      <c r="D105" s="842">
        <f>((D22+D35+D44+D97+D102+D110)*$C$105)%</f>
        <v>54.41</v>
      </c>
      <c r="E105" s="989"/>
    </row>
    <row r="106" spans="1:7">
      <c r="A106" s="840" t="s">
        <v>328</v>
      </c>
      <c r="B106" s="841"/>
      <c r="C106" s="1019"/>
      <c r="D106" s="842">
        <f>((D22+D35+D44+D97+D102+D110)*$C$106)%</f>
        <v>0</v>
      </c>
      <c r="E106" s="989"/>
    </row>
    <row r="107" spans="1:7">
      <c r="A107" s="840" t="s">
        <v>329</v>
      </c>
      <c r="B107" s="841">
        <f>100*'ISS APOIO'!B90</f>
        <v>3</v>
      </c>
      <c r="C107" s="1019">
        <f>((100/((100-$B$109)%)-100)*B107)/$B$109</f>
        <v>3.42</v>
      </c>
      <c r="D107" s="842">
        <f>((D22+D35+D44+D97+D102+D110)*$C$107)%</f>
        <v>98.98</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404.04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756.07</v>
      </c>
      <c r="E111" s="989"/>
    </row>
    <row r="112" spans="1:7" ht="13.5" thickBot="1">
      <c r="A112" s="1724"/>
      <c r="B112" s="1724"/>
      <c r="C112" s="1724"/>
      <c r="D112" s="834"/>
      <c r="E112" s="989"/>
    </row>
    <row r="113" spans="1:5" ht="13.5" thickBot="1">
      <c r="A113" s="1823" t="s">
        <v>333</v>
      </c>
      <c r="B113" s="1824"/>
      <c r="C113" s="1825"/>
      <c r="D113" s="1031">
        <f>D22+D35+D44+D97+D111</f>
        <v>3298.3</v>
      </c>
      <c r="E113" s="1032"/>
    </row>
    <row r="115" spans="1:5">
      <c r="D115" s="970">
        <f>D113*12</f>
        <v>39579.599999999999</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96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1184</v>
      </c>
      <c r="B49" s="1891"/>
      <c r="C49" s="1891"/>
      <c r="D49" s="1891"/>
    </row>
    <row r="50" spans="1:7" ht="13.5" thickBot="1">
      <c r="A50" s="655" t="s">
        <v>534</v>
      </c>
      <c r="B50" s="656">
        <v>0</v>
      </c>
      <c r="C50" s="736">
        <v>0</v>
      </c>
      <c r="D50" s="658">
        <f>B50*C50</f>
        <v>0</v>
      </c>
      <c r="F50" s="944"/>
      <c r="G50" s="944"/>
    </row>
    <row r="51" spans="1:7" ht="27" customHeight="1" thickBot="1">
      <c r="A51" s="1891" t="s">
        <v>1185</v>
      </c>
      <c r="B51" s="1891"/>
      <c r="C51" s="1891"/>
      <c r="D51" s="1891"/>
    </row>
    <row r="52" spans="1:7" ht="13.5" thickBot="1">
      <c r="A52" s="655" t="s">
        <v>936</v>
      </c>
      <c r="B52" s="656">
        <v>0</v>
      </c>
      <c r="C52" s="736">
        <v>0</v>
      </c>
      <c r="D52" s="658">
        <f>B52*C52</f>
        <v>0</v>
      </c>
    </row>
    <row r="53" spans="1:7" ht="27" customHeight="1" thickBot="1">
      <c r="A53" s="1891" t="s">
        <v>1188</v>
      </c>
      <c r="B53" s="1891"/>
      <c r="C53" s="1891"/>
      <c r="D53" s="1891"/>
    </row>
    <row r="54" spans="1:7" ht="13.5" thickBot="1">
      <c r="A54" s="977" t="s">
        <v>919</v>
      </c>
      <c r="B54" s="978">
        <f>CCT!AN60</f>
        <v>1</v>
      </c>
      <c r="C54" s="979">
        <f>CCT!AM60</f>
        <v>2507.27</v>
      </c>
      <c r="D54" s="980">
        <f>B54*C54</f>
        <v>2507.27</v>
      </c>
    </row>
    <row r="55" spans="1:7" ht="13.5" thickBot="1">
      <c r="A55" s="663" t="s">
        <v>533</v>
      </c>
      <c r="B55" s="725">
        <f>SUM(B16:B41,B43:B48,B50,B52,B54)</f>
        <v>1</v>
      </c>
      <c r="C55" s="751"/>
      <c r="D55" s="726">
        <f>SUM(D16:D41,D43:D48,D50,D52,D54)</f>
        <v>2507.27</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91">
        <f>C63*(D35+D36)</f>
        <v>0</v>
      </c>
    </row>
    <row r="64" spans="1:7" ht="13.5" thickBot="1">
      <c r="A64" s="869" t="s">
        <v>882</v>
      </c>
      <c r="B64" s="870"/>
      <c r="C64" s="983"/>
      <c r="D64" s="1041">
        <v>0</v>
      </c>
    </row>
    <row r="65" spans="1:7" ht="13.5" thickBot="1">
      <c r="A65" s="1721" t="s">
        <v>274</v>
      </c>
      <c r="B65" s="1722"/>
      <c r="C65" s="1736"/>
      <c r="D65" s="666">
        <f>SUM(D55,D57:D63)</f>
        <v>2507.27</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SUM(B16:B41)*(Parâmetro!G17*20-1)+SUM(B43:B48)*(Parâmetro!G26*20-1)+SUM(B50)*(Parâmetro!G29*20-1)+SUM(B52)*(Parâmetro!G30*20-1)+SUM(B54)*(Parâmetro!G50*20-1)</f>
        <v>279</v>
      </c>
      <c r="E71" s="863"/>
      <c r="F71" s="951"/>
    </row>
    <row r="72" spans="1:7">
      <c r="A72" s="1713" t="s">
        <v>279</v>
      </c>
      <c r="B72" s="1729"/>
      <c r="C72" s="770">
        <f>Parâmetro!E114</f>
        <v>3.1</v>
      </c>
      <c r="D72" s="864">
        <f>(2*C72*20*SUM(B16:B41,B43:B48,B50,B52))-(IF(SUM(D16:D41,D43:D48,D50,D52)*6%&lt;=(2*C72*20*SUM(B16:B41,B43:B48,B50,B52)),SUM(D16:D41,D43:D48,D50,D52)*6%,(2*C72*20*SUM(B16:B41,B43:B48,B50,B52))))+(2*C72*20*B54)-(IF(D54*6%&lt;=(2*C72*20*B54),D54*6%,(2*C72*20*B54)))</f>
        <v>0</v>
      </c>
      <c r="E72" s="951"/>
      <c r="G72" s="945"/>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SUM(B16:B41)*Parâmetro!C17+SUM(B43:B48)*Parâmetro!C26+SUM(B50)*Parâmetro!C29+SUM(B52)*Parâmetro!C30+SUM(B54)*Parâmetro!C50</f>
        <v>0</v>
      </c>
      <c r="E75" s="951"/>
    </row>
    <row r="76" spans="1:7">
      <c r="A76" s="1713" t="s">
        <v>1054</v>
      </c>
      <c r="B76" s="1714"/>
      <c r="C76" s="868"/>
      <c r="D76" s="866">
        <f>SUM(B16:B41)*Parâmetro!D17+SUM(B43:B48)*Parâmetro!D26+SUM(B50)*Parâmetro!D29+SUM(B52)*Parâmetro!D30+SUM(B54)*Parâmetro!D50</f>
        <v>0</v>
      </c>
      <c r="E76" s="951"/>
    </row>
    <row r="77" spans="1:7" ht="13.5" thickBot="1">
      <c r="A77" s="1816" t="s">
        <v>866</v>
      </c>
      <c r="B77" s="1817"/>
      <c r="C77" s="871"/>
      <c r="D77" s="724">
        <f>B54*Parâmetro!E147</f>
        <v>247.42</v>
      </c>
    </row>
    <row r="78" spans="1:7" ht="13.5" thickBot="1">
      <c r="A78" s="1721" t="s">
        <v>282</v>
      </c>
      <c r="B78" s="1722"/>
      <c r="C78" s="1747"/>
      <c r="D78" s="726">
        <f>SUM(D70:D77)</f>
        <v>529.54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RODOVIÁRIOS PASSOS '!B17*'Uniforme Apoio'!BM10+'CARGOS RODOVIÁRIOS PASSOS '!B18*'Uniforme Apoio'!BM11+'CARGOS RODOVIÁRIOS PASSOS '!B19*'Uniforme Apoio'!BM12+'CARGOS RODOVIÁRIOS PASSOS '!B20*'Uniforme Apoio'!BM13+'CARGOS RODOVIÁRIOS PASSOS '!B21*'Uniforme Apoio'!BM14+'CARGOS RODOVIÁRIOS PASSOS '!B22*'Uniforme Apoio'!BM15+'CARGOS RODOVIÁRIOS PASSOS '!B23*'Uniforme Apoio'!BM16+'CARGOS RODOVIÁRIOS PASSOS '!B24*'Uniforme Apoio'!BM17+'CARGOS RODOVIÁRIOS PASSOS '!B25*'Uniforme Apoio'!BM18+'CARGOS RODOVIÁRIOS PASSOS '!B26*'Uniforme Apoio'!BM20+'CARGOS RODOVIÁRIOS PASSOS '!B27*'Uniforme Apoio'!BM21+'CARGOS RODOVIÁRIOS PASSOS '!B28*'Uniforme Apoio'!BM22+'CARGOS RODOVIÁRIOS PASSOS '!B29*'Uniforme Apoio'!BM23+'CARGOS RODOVIÁRIOS PASSOS '!B30*'Uniforme Apoio'!BM24+'CARGOS RODOVIÁRIOS PASSOS '!B31*'Uniforme Apoio'!BM25+'CARGOS RODOVIÁRIOS PASSOS '!B32*'Uniforme Apoio'!BM28+'CARGOS RODOVIÁRIOS PASSOS '!B33*'Uniforme Apoio'!BM29+'CARGOS RODOVIÁRIOS PASSOS '!B34*'Uniforme Apoio'!BM30+'CARGOS RODOVIÁRIOS PASSOS '!B35*'Uniforme Apoio'!BM30+'CARGOS RODOVIÁRIOS PASSOS '!B36*'Uniforme Apoio'!BM30+'CARGOS RODOVIÁRIOS PASSOS '!B37*'Uniforme Apoio'!BM31+'CARGOS RODOVIÁRIOS PASSOS '!B38*'Uniforme Apoio'!BM31+'CARGOS RODOVIÁRIOS PASSOS '!B39*'Uniforme Apoio'!BM32+'CARGOS RODOVIÁRIOS PASSOS '!B40*'Uniforme Apoio'!BM33+'CARGOS RODOVIÁRIOS PASSOS '!B41*'Uniforme Apoio'!BM39+'CARGOS RODOVIÁRIOS PASSOS '!B43*'Uniforme Apoio'!BM19+'CARGOS RODOVIÁRIOS PASSOS '!B44*'Uniforme Apoio'!BM27+'CARGOS RODOVIÁRIOS PASSOS '!B45*'Uniforme Apoio'!BM35+'CARGOS RODOVIÁRIOS PASSOS '!B46*'Uniforme Apoio'!BM36+'CARGOS RODOVIÁRIOS PASSOS '!B47*'Uniforme Apoio'!BM37+'CARGOS RODOVIÁRIOS PASSOS '!B48*'Uniforme Apoio'!BM38+'CARGOS RODOVIÁRIOS PASSOS '!B50*'Uniforme Apoio'!BM40+'CARGOS RODOVIÁRIOS PASSOS '!B52*'Uniforme Apoio'!BM34+'CARGOS RODOVIÁRIOS PASSOS '!B54*'Uniforme Apoio'!BM26</f>
        <v>103.18</v>
      </c>
      <c r="E83" s="944"/>
    </row>
    <row r="84" spans="1:7">
      <c r="A84" s="1713" t="str">
        <f>'TOTALIZADORA MÓDULOS'!A286:B286</f>
        <v>B - Materiais de Consumo</v>
      </c>
      <c r="B84" s="1729"/>
      <c r="C84" s="782">
        <v>0</v>
      </c>
      <c r="D84" s="781">
        <f>'Material de consumo jardinagem'!G21*'CARGOS RODOVIÁRIOS PASSOS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920">
        <f>'BASE DE DADOS MÓDULOS 4 E 5'!C7</f>
        <v>0.01</v>
      </c>
      <c r="D94" s="789">
        <f t="shared" si="2"/>
        <v>25.07</v>
      </c>
    </row>
    <row r="95" spans="1:7">
      <c r="A95" s="1713" t="s">
        <v>291</v>
      </c>
      <c r="B95" s="1714"/>
      <c r="C95" s="788">
        <f>'BASE DE DADOS MÓDULOS 4 E 5'!C8</f>
        <v>2E-3</v>
      </c>
      <c r="D95" s="789">
        <f t="shared" si="2"/>
        <v>5.01</v>
      </c>
    </row>
    <row r="96" spans="1:7">
      <c r="A96" s="1713" t="s">
        <v>292</v>
      </c>
      <c r="B96" s="1714"/>
      <c r="C96" s="788">
        <f>'BASE DE DADOS MÓDULOS 4 E 5'!C9</f>
        <v>2.5000000000000001E-2</v>
      </c>
      <c r="D96" s="789">
        <f t="shared" si="2"/>
        <v>62.68</v>
      </c>
    </row>
    <row r="97" spans="1:7">
      <c r="A97" s="1713" t="s">
        <v>293</v>
      </c>
      <c r="B97" s="1714"/>
      <c r="C97" s="788">
        <f>'BASE DE DADOS MÓDULOS 4 E 5'!C10</f>
        <v>0.08</v>
      </c>
      <c r="D97" s="787">
        <f t="shared" si="2"/>
        <v>200.58</v>
      </c>
    </row>
    <row r="98" spans="1:7">
      <c r="A98" s="1713" t="s">
        <v>1052</v>
      </c>
      <c r="B98" s="1714"/>
      <c r="C98" s="788">
        <f>'BASE DE DADOS MÓDULOS 4 E 5'!C11</f>
        <v>0.03</v>
      </c>
      <c r="D98" s="921">
        <f t="shared" si="2"/>
        <v>75.22</v>
      </c>
    </row>
    <row r="99" spans="1:7" ht="13.5" thickBot="1">
      <c r="A99" s="1745" t="s">
        <v>294</v>
      </c>
      <c r="B99" s="1759"/>
      <c r="C99" s="955">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208.86</v>
      </c>
    </row>
    <row r="104" spans="1:7">
      <c r="A104" s="1713" t="s">
        <v>297</v>
      </c>
      <c r="B104" s="1729"/>
      <c r="C104" s="923">
        <f>'BASE DE DADOS MÓDULOS 4 E 5'!C17</f>
        <v>2.7799999999999998E-2</v>
      </c>
      <c r="D104" s="798">
        <f>C104*D65</f>
        <v>69.7</v>
      </c>
    </row>
    <row r="105" spans="1:7">
      <c r="A105" s="1750" t="s">
        <v>298</v>
      </c>
      <c r="B105" s="1751"/>
      <c r="C105" s="924">
        <f>SUM(C103:C104)</f>
        <v>0.1111</v>
      </c>
      <c r="D105" s="800">
        <f>SUM(D103:D104)</f>
        <v>278.56</v>
      </c>
    </row>
    <row r="106" spans="1:7" ht="13.5" thickBot="1">
      <c r="A106" s="1745" t="s">
        <v>299</v>
      </c>
      <c r="B106" s="1759"/>
      <c r="C106" s="987">
        <f>'BASE DE DADOS MÓDULOS 4 E 5'!C19</f>
        <v>4.0899999999999999E-2</v>
      </c>
      <c r="D106" s="826">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18.8</v>
      </c>
    </row>
    <row r="116" spans="1:6">
      <c r="A116" s="1713" t="s">
        <v>338</v>
      </c>
      <c r="B116" s="1729"/>
      <c r="C116" s="814">
        <f>'BASE DE DADOS MÓDULOS 4 E 5'!C29</f>
        <v>5.9999999999999995E-4</v>
      </c>
      <c r="D116" s="787">
        <f t="shared" si="3"/>
        <v>1.5</v>
      </c>
    </row>
    <row r="117" spans="1:6">
      <c r="A117" s="1713" t="s">
        <v>302</v>
      </c>
      <c r="B117" s="1729"/>
      <c r="C117" s="814">
        <f>'BASE DE DADOS MÓDULOS 4 E 5'!C30</f>
        <v>2.9999999999999997E-4</v>
      </c>
      <c r="D117" s="787">
        <f t="shared" si="3"/>
        <v>0.75</v>
      </c>
    </row>
    <row r="118" spans="1:6">
      <c r="A118" s="1713" t="s">
        <v>303</v>
      </c>
      <c r="B118" s="1729"/>
      <c r="C118" s="927">
        <f>'BASE DE DADOS MÓDULOS 4 E 5'!C31</f>
        <v>3.5000000000000001E-3</v>
      </c>
      <c r="D118" s="787">
        <f t="shared" si="3"/>
        <v>8.7799999999999994</v>
      </c>
    </row>
    <row r="119" spans="1:6">
      <c r="A119" s="1713" t="s">
        <v>304</v>
      </c>
      <c r="B119" s="1729"/>
      <c r="C119" s="815">
        <f>'BASE DE DADOS MÓDULOS 4 E 5'!C32</f>
        <v>1.2999999999999999E-3</v>
      </c>
      <c r="D119" s="787">
        <f t="shared" si="3"/>
        <v>3.26</v>
      </c>
    </row>
    <row r="120" spans="1:6">
      <c r="A120" s="1713" t="s">
        <v>315</v>
      </c>
      <c r="B120" s="1714"/>
      <c r="C120" s="814">
        <f>'BASE DE DADOS MÓDULOS 4 E 5'!C33</f>
        <v>4.2999999999999997E-2</v>
      </c>
      <c r="D120" s="787">
        <f t="shared" si="3"/>
        <v>107.81</v>
      </c>
    </row>
    <row r="121" spans="1:6" ht="13.5" thickBot="1">
      <c r="A121" s="816" t="s">
        <v>339</v>
      </c>
      <c r="B121" s="817"/>
      <c r="C121" s="928">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208.86</v>
      </c>
    </row>
    <row r="126" spans="1:6">
      <c r="A126" s="1713" t="s">
        <v>317</v>
      </c>
      <c r="B126" s="1714"/>
      <c r="C126" s="815">
        <f>'BASE DE DADOS MÓDULOS 4 E 5'!C39</f>
        <v>1.3899999999999999E-2</v>
      </c>
      <c r="D126" s="789">
        <f>C126*$D$65</f>
        <v>34.85</v>
      </c>
    </row>
    <row r="127" spans="1:6">
      <c r="A127" s="1713" t="s">
        <v>786</v>
      </c>
      <c r="B127" s="1714"/>
      <c r="C127" s="815">
        <f>'BASE DE DADOS MÓDULOS 4 E 5'!C40</f>
        <v>8.3999999999999995E-3</v>
      </c>
      <c r="D127" s="789">
        <f>C127*$D$65</f>
        <v>21.06</v>
      </c>
    </row>
    <row r="128" spans="1:6">
      <c r="A128" s="1713" t="s">
        <v>784</v>
      </c>
      <c r="B128" s="1729"/>
      <c r="C128" s="814">
        <f>'BASE DE DADOS MÓDULOS 4 E 5'!C41</f>
        <v>3.3E-3</v>
      </c>
      <c r="D128" s="789">
        <f>C128*$D$65</f>
        <v>8.27</v>
      </c>
    </row>
    <row r="129" spans="1:7">
      <c r="A129" s="1713" t="s">
        <v>860</v>
      </c>
      <c r="B129" s="1729"/>
      <c r="C129" s="814">
        <f>'BASE DE DADOS MÓDULOS 4 E 5'!C42</f>
        <v>0</v>
      </c>
      <c r="D129" s="789">
        <f>C129*$D$65</f>
        <v>0</v>
      </c>
    </row>
    <row r="130" spans="1:7">
      <c r="A130" s="1750" t="s">
        <v>318</v>
      </c>
      <c r="B130" s="1751"/>
      <c r="C130" s="929">
        <f>SUM(C125:C129)</f>
        <v>0.1089</v>
      </c>
      <c r="D130" s="930">
        <f>SUM(D125:D129)</f>
        <v>273.04000000000002</v>
      </c>
    </row>
    <row r="131" spans="1:7" ht="13.5" thickBot="1">
      <c r="A131" s="1745" t="s">
        <v>785</v>
      </c>
      <c r="B131" s="1746"/>
      <c r="C131" s="931">
        <f>'BASE DE DADOS MÓDULOS 4 E 5'!C44</f>
        <v>4.0099999999999997E-2</v>
      </c>
      <c r="D131" s="826">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460.63</v>
      </c>
    </row>
    <row r="148" spans="1:6">
      <c r="A148" s="840" t="s">
        <v>327</v>
      </c>
      <c r="B148" s="934">
        <f>'BASE DE DADOS MÓDULOS 4 E 5'!B61</f>
        <v>1.65</v>
      </c>
      <c r="C148" s="841">
        <f>((100/((100-$B$152)%)-100)*B148)/$B$152</f>
        <v>1.88</v>
      </c>
      <c r="D148" s="789">
        <f>(D153+D145+D140+D87+D78+D65)*C148%</f>
        <v>100</v>
      </c>
    </row>
    <row r="149" spans="1:6">
      <c r="A149" s="840" t="s">
        <v>328</v>
      </c>
      <c r="B149" s="879"/>
      <c r="C149" s="841"/>
      <c r="D149" s="789">
        <f>((D65+D78+D87+D140+D145+D153)*$C$149)%</f>
        <v>0</v>
      </c>
    </row>
    <row r="150" spans="1:6">
      <c r="A150" s="840" t="s">
        <v>329</v>
      </c>
      <c r="B150" s="935">
        <f>100*'ISS APOIO'!B90</f>
        <v>3</v>
      </c>
      <c r="C150" s="841">
        <f>((100/((100-$B$152)%)-100)*B150)/$B$152</f>
        <v>3.42</v>
      </c>
      <c r="D150" s="789">
        <f>(D153+D145+D140+D87+D78+D65)*C150%</f>
        <v>181.91</v>
      </c>
    </row>
    <row r="151" spans="1:6">
      <c r="A151" s="840" t="s">
        <v>330</v>
      </c>
      <c r="B151" s="879"/>
      <c r="C151" s="841"/>
      <c r="D151" s="789">
        <f>((D65+D78+D87+D140+D145+D153)*$C$151)%</f>
        <v>0</v>
      </c>
    </row>
    <row r="152" spans="1:6">
      <c r="A152" s="840" t="s">
        <v>331</v>
      </c>
      <c r="B152" s="880">
        <f>SUM(B147:B151)</f>
        <v>12.25</v>
      </c>
      <c r="C152" s="881">
        <f>SUM(C147:C151)</f>
        <v>13.96</v>
      </c>
      <c r="D152" s="882">
        <f>SUM(D147:D151)</f>
        <v>742.54</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1094.57</v>
      </c>
      <c r="E154" s="949"/>
      <c r="F154" s="944"/>
    </row>
    <row r="155" spans="1:6" ht="13.5" thickBot="1">
      <c r="A155" s="1724"/>
      <c r="B155" s="1724"/>
      <c r="C155" s="1724"/>
      <c r="D155" s="834"/>
    </row>
    <row r="156" spans="1:6" ht="13.5" thickBot="1">
      <c r="A156" s="1721" t="s">
        <v>333</v>
      </c>
      <c r="B156" s="1722"/>
      <c r="C156" s="1723"/>
      <c r="D156" s="885">
        <f>D65+D78+D87+D140+D154</f>
        <v>6061.58</v>
      </c>
      <c r="E156" s="969"/>
      <c r="F156" s="944"/>
    </row>
    <row r="158" spans="1:6">
      <c r="D158" s="970">
        <f>D156*12</f>
        <v>72738.960000000006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78.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J38" sqref="J38"/>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607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CCT!AM60</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30" t="s">
        <v>335</v>
      </c>
      <c r="B20" s="1815"/>
      <c r="C20" s="428">
        <v>0</v>
      </c>
      <c r="D20" s="917">
        <f>D13*C20</f>
        <v>0</v>
      </c>
      <c r="E20" s="996"/>
    </row>
    <row r="21" spans="1:5" ht="13.5" thickBot="1">
      <c r="A21" s="1745" t="s">
        <v>882</v>
      </c>
      <c r="B21" s="1759"/>
      <c r="C21" s="916">
        <v>0</v>
      </c>
      <c r="D21" s="917">
        <f>D14*C21</f>
        <v>0</v>
      </c>
      <c r="E21" s="996"/>
    </row>
    <row r="22" spans="1:5" ht="13.5" thickBot="1">
      <c r="A22" s="1823" t="s">
        <v>274</v>
      </c>
      <c r="B22" s="1824"/>
      <c r="C22" s="1834"/>
      <c r="D22" s="997">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Parâmetro!G50</f>
        <v>14</v>
      </c>
      <c r="D28" s="771">
        <f>((20*C28)-1)*C13</f>
        <v>279</v>
      </c>
      <c r="E28" s="989"/>
    </row>
    <row r="29" spans="1:5">
      <c r="A29" s="1713" t="s">
        <v>279</v>
      </c>
      <c r="B29" s="1729"/>
      <c r="C29" s="770">
        <f>Parâmetro!E114</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Parâmetro!C50</f>
        <v>0</v>
      </c>
      <c r="D32" s="691">
        <f>$C$13*C32</f>
        <v>0</v>
      </c>
      <c r="E32" s="989"/>
    </row>
    <row r="33" spans="1:8">
      <c r="A33" s="1713" t="s">
        <v>1054</v>
      </c>
      <c r="B33" s="1714"/>
      <c r="C33" s="775">
        <f>Parâmetro!D50</f>
        <v>0</v>
      </c>
      <c r="D33" s="691">
        <f>$C$13*C33</f>
        <v>0</v>
      </c>
      <c r="E33" s="989"/>
    </row>
    <row r="34" spans="1:8" ht="13.5" thickBot="1">
      <c r="A34" s="1745" t="s">
        <v>866</v>
      </c>
      <c r="B34" s="1759"/>
      <c r="C34" s="1023">
        <f>Parâmetro!E147</f>
        <v>247.42</v>
      </c>
      <c r="D34" s="809">
        <f>C34*C13</f>
        <v>247.42</v>
      </c>
      <c r="E34" s="989"/>
    </row>
    <row r="35" spans="1:8" ht="13.5" thickBot="1">
      <c r="A35" s="1823" t="s">
        <v>282</v>
      </c>
      <c r="B35" s="1824"/>
      <c r="C35" s="1841"/>
      <c r="D35" s="1000">
        <f>SUM(D27:D34)</f>
        <v>529.54</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Apoio'!BM26</f>
        <v>103.18</v>
      </c>
      <c r="D40" s="781">
        <f>C40*$C$13</f>
        <v>103.18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103.18</v>
      </c>
      <c r="E44" s="989"/>
      <c r="H44" s="945"/>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920">
        <f>'BASE DE DADOS MÓDULOS 4 E 5'!C9</f>
        <v>2.5000000000000001E-2</v>
      </c>
      <c r="D53" s="798">
        <f t="shared" si="0"/>
        <v>62.68</v>
      </c>
      <c r="E53" s="989"/>
    </row>
    <row r="54" spans="1:6">
      <c r="A54" s="1713" t="s">
        <v>293</v>
      </c>
      <c r="B54" s="1714"/>
      <c r="C54" s="981">
        <f>'BASE DE DADOS MÓDULOS 4 E 5'!C10</f>
        <v>0.08</v>
      </c>
      <c r="D54" s="787">
        <f t="shared" si="0"/>
        <v>200.58</v>
      </c>
      <c r="E54" s="989"/>
    </row>
    <row r="55" spans="1:6">
      <c r="A55" s="1713" t="s">
        <v>1060</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873">
        <f>'BASE DE DADOS MÓDULOS 4 E 5'!C19</f>
        <v>4.0899999999999999E-2</v>
      </c>
      <c r="D63" s="826">
        <f>D22*C63</f>
        <v>102.55</v>
      </c>
      <c r="E63" s="989"/>
    </row>
    <row r="64" spans="1:6"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1.25</v>
      </c>
      <c r="E68" s="989"/>
    </row>
    <row r="69" spans="1:7" ht="13.5" thickBot="1">
      <c r="A69" s="1004" t="s">
        <v>282</v>
      </c>
      <c r="B69" s="1005"/>
      <c r="C69" s="1006">
        <f>SUM(C67:C68)</f>
        <v>1.8E-3</v>
      </c>
      <c r="D69" s="997">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927">
        <f>'BASE DE DADOS MÓDULOS 4 E 5'!C30</f>
        <v>2.9999999999999997E-4</v>
      </c>
      <c r="D74" s="787">
        <f t="shared" si="1"/>
        <v>0.75</v>
      </c>
      <c r="E74" s="989"/>
    </row>
    <row r="75" spans="1:7">
      <c r="A75" s="1713" t="s">
        <v>303</v>
      </c>
      <c r="B75" s="1729"/>
      <c r="C75" s="815">
        <f>'BASE DE DADOS MÓDULOS 4 E 5'!C31</f>
        <v>3.5000000000000001E-3</v>
      </c>
      <c r="D75" s="787">
        <f t="shared" si="1"/>
        <v>8.7799999999999994</v>
      </c>
      <c r="E75" s="989"/>
    </row>
    <row r="76" spans="1:7">
      <c r="A76" s="1713" t="s">
        <v>304</v>
      </c>
      <c r="B76" s="1729"/>
      <c r="C76" s="815">
        <f>'BASE DE DADOS MÓDULOS 4 E 5'!C32</f>
        <v>1.2999999999999999E-3</v>
      </c>
      <c r="D76" s="787">
        <f t="shared" si="1"/>
        <v>3.26</v>
      </c>
      <c r="E76" s="989"/>
    </row>
    <row r="77" spans="1:7">
      <c r="A77" s="1713" t="s">
        <v>315</v>
      </c>
      <c r="B77" s="1714"/>
      <c r="C77" s="815">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04" t="s">
        <v>282</v>
      </c>
      <c r="B79" s="1009"/>
      <c r="C79" s="1003">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927">
        <f>'BASE DE DADOS MÓDULOS 4 E 5'!C40</f>
        <v>8.3999999999999995E-3</v>
      </c>
      <c r="D84" s="789">
        <f>C84*$D$22</f>
        <v>21.06</v>
      </c>
      <c r="E84" s="989"/>
    </row>
    <row r="85" spans="1:6">
      <c r="A85" s="1713" t="s">
        <v>784</v>
      </c>
      <c r="B85" s="1729"/>
      <c r="C85" s="815">
        <f>'BASE DE DADOS MÓDULOS 4 E 5'!C41</f>
        <v>3.3E-3</v>
      </c>
      <c r="D85" s="789">
        <f>C85*$D$22</f>
        <v>8.27</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460.63</v>
      </c>
      <c r="E104" s="989"/>
    </row>
    <row r="105" spans="1:7">
      <c r="A105" s="840" t="s">
        <v>327</v>
      </c>
      <c r="B105" s="841">
        <f>'BASE DE DADOS MÓDULOS 4 E 5'!B61</f>
        <v>1.65</v>
      </c>
      <c r="C105" s="1019">
        <f>((100/((100-$B$109)%)-100)*B105)/$B$109</f>
        <v>1.88</v>
      </c>
      <c r="D105" s="842">
        <f>((D22+D35+D44+D97+D102+D110)*$C$105)%</f>
        <v>100</v>
      </c>
      <c r="E105" s="989"/>
    </row>
    <row r="106" spans="1:7">
      <c r="A106" s="840" t="s">
        <v>328</v>
      </c>
      <c r="B106" s="841"/>
      <c r="C106" s="1019"/>
      <c r="D106" s="842">
        <f>((D22+D35+D44+D97+D102+D110)*$C$106)%</f>
        <v>0</v>
      </c>
      <c r="E106" s="989"/>
    </row>
    <row r="107" spans="1:7">
      <c r="A107" s="840" t="s">
        <v>329</v>
      </c>
      <c r="B107" s="841">
        <f>100*'ISS APOIO'!B90</f>
        <v>3</v>
      </c>
      <c r="C107" s="1019">
        <f>((100/((100-$B$109)%)-100)*B107)/$B$109</f>
        <v>3.42</v>
      </c>
      <c r="D107" s="842">
        <f>((D22+D35+D44+D97+D102+D110)*$C$107)%</f>
        <v>181.91</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742.54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1094.57</v>
      </c>
      <c r="E111" s="989"/>
    </row>
    <row r="112" spans="1:7" ht="13.5" thickBot="1">
      <c r="A112" s="1724"/>
      <c r="B112" s="1724"/>
      <c r="C112" s="1724"/>
      <c r="D112" s="834"/>
      <c r="E112" s="989"/>
    </row>
    <row r="113" spans="1:5" ht="13.5" thickBot="1">
      <c r="A113" s="1823" t="s">
        <v>333</v>
      </c>
      <c r="B113" s="1824"/>
      <c r="C113" s="1825"/>
      <c r="D113" s="1010">
        <f>D22+D35+D44+D97+D111</f>
        <v>6061.58</v>
      </c>
      <c r="E113" s="989"/>
    </row>
    <row r="115" spans="1:5">
      <c r="D115" s="970">
        <f>D113*12</f>
        <v>72738.960000000006</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B101:C101"/>
    <mergeCell ref="A83:B83"/>
    <mergeCell ref="A84:B84"/>
    <mergeCell ref="A85:B85"/>
    <mergeCell ref="A98:C98"/>
    <mergeCell ref="A112:C112"/>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9.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7" zoomScale="110" zoomScaleNormal="100" zoomScaleSheetLayoutView="110" workbookViewId="0">
      <selection activeCell="J38" sqref="J38"/>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489</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c r="A12" s="1895" t="s">
        <v>671</v>
      </c>
      <c r="B12" s="1895"/>
      <c r="C12" s="1895"/>
      <c r="D12" s="1895"/>
    </row>
    <row r="13" spans="1:4">
      <c r="A13" s="1901" t="s">
        <v>670</v>
      </c>
      <c r="B13" s="1901"/>
      <c r="C13" s="1901"/>
      <c r="D13" s="1901"/>
    </row>
    <row r="14" spans="1:4" ht="13.5" thickBot="1">
      <c r="A14" s="1039" t="s">
        <v>853</v>
      </c>
      <c r="B14" s="1039" t="s">
        <v>336</v>
      </c>
      <c r="C14" s="1039" t="s">
        <v>669</v>
      </c>
      <c r="D14" s="1040" t="s">
        <v>533</v>
      </c>
    </row>
    <row r="15" spans="1:4" ht="30" customHeight="1" thickBot="1">
      <c r="A15" s="1891" t="s">
        <v>490</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1189</v>
      </c>
      <c r="B49" s="1891"/>
      <c r="C49" s="1891"/>
      <c r="D49" s="1891"/>
    </row>
    <row r="50" spans="1:7" ht="13.5" thickBot="1">
      <c r="A50" s="655" t="s">
        <v>534</v>
      </c>
      <c r="B50" s="656">
        <v>0</v>
      </c>
      <c r="C50" s="736">
        <v>0</v>
      </c>
      <c r="D50" s="658">
        <f>B50*C50</f>
        <v>0</v>
      </c>
      <c r="F50" s="944"/>
      <c r="G50" s="944"/>
    </row>
    <row r="51" spans="1:7" ht="27" customHeight="1" thickBot="1">
      <c r="A51" s="1891" t="s">
        <v>1190</v>
      </c>
      <c r="B51" s="1891"/>
      <c r="C51" s="1891"/>
      <c r="D51" s="1891"/>
    </row>
    <row r="52" spans="1:7" ht="13.5" thickBot="1">
      <c r="A52" s="655" t="s">
        <v>936</v>
      </c>
      <c r="B52" s="656">
        <v>0</v>
      </c>
      <c r="C52" s="736">
        <v>0</v>
      </c>
      <c r="D52" s="658">
        <f>B52*C52</f>
        <v>0</v>
      </c>
    </row>
    <row r="53" spans="1:7" ht="27" customHeight="1" thickBot="1">
      <c r="A53" s="1891" t="s">
        <v>491</v>
      </c>
      <c r="B53" s="1891"/>
      <c r="C53" s="1891"/>
      <c r="D53" s="1891"/>
    </row>
    <row r="54" spans="1:7" ht="13.5" thickBot="1">
      <c r="A54" s="977" t="s">
        <v>919</v>
      </c>
      <c r="B54" s="978">
        <f>CCT!AN61</f>
        <v>2</v>
      </c>
      <c r="C54" s="979">
        <f>CCT!AM61</f>
        <v>2507.27</v>
      </c>
      <c r="D54" s="980">
        <f>B54*C54</f>
        <v>5014.54</v>
      </c>
    </row>
    <row r="55" spans="1:7" ht="13.5" thickBot="1">
      <c r="A55" s="663" t="s">
        <v>533</v>
      </c>
      <c r="B55" s="725">
        <f>SUM(B16:B41,B43:B48,B50,B52,B54)</f>
        <v>2</v>
      </c>
      <c r="C55" s="751"/>
      <c r="D55" s="726">
        <f>SUM(D16:D41,D43:D48,D50,D52,D54)</f>
        <v>5014.54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5014.54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SUM(B16:B41)*(Parâmetro!G8*20-1)+SUM(B43:B48)*(Parâmetro!G26*20-1)+SUM(B50)*(Parâmetro!G29*20-1)+SUM(B52)*(Parâmetro!G30*20-1)+SUM(B54)*(Parâmetro!G51*20-1)</f>
        <v>558</v>
      </c>
      <c r="E71" s="863"/>
      <c r="F71" s="951"/>
    </row>
    <row r="72" spans="1:7">
      <c r="A72" s="1713" t="s">
        <v>279</v>
      </c>
      <c r="B72" s="1729"/>
      <c r="C72" s="770">
        <f>Parâmetro!E115</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SUM(B16:B41)*Parâmetro!C8+SUM(B43:B48)*Parâmetro!C26+SUM(B50)*Parâmetro!C29+SUM(B52)*Parâmetro!C30+SUM(B54)*Parâmetro!C51</f>
        <v>0</v>
      </c>
      <c r="E75" s="951"/>
    </row>
    <row r="76" spans="1:7">
      <c r="A76" s="1713" t="s">
        <v>1054</v>
      </c>
      <c r="B76" s="1714"/>
      <c r="C76" s="868"/>
      <c r="D76" s="866">
        <f>SUM(B16:B41)*Parâmetro!D8+SUM(B43:B48)*Parâmetro!D26+SUM(B50)*Parâmetro!D29+SUM(B52)*Parâmetro!D30+SUM(B54)*Parâmetro!D51</f>
        <v>0</v>
      </c>
      <c r="E76" s="951"/>
    </row>
    <row r="77" spans="1:7" ht="13.5" thickBot="1">
      <c r="A77" s="1816" t="s">
        <v>866</v>
      </c>
      <c r="B77" s="1817"/>
      <c r="C77" s="871"/>
      <c r="D77" s="724">
        <f>B54*Parâmetro!E147</f>
        <v>494.84</v>
      </c>
    </row>
    <row r="78" spans="1:7" ht="13.5" thickBot="1">
      <c r="A78" s="1721" t="s">
        <v>282</v>
      </c>
      <c r="B78" s="1722"/>
      <c r="C78" s="1747"/>
      <c r="D78" s="726">
        <f>SUM(D70:D77)</f>
        <v>1059.08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PATOS DE MINAS'!B17*'Uniforme Apoio'!BM10+'CARGOS PATOS DE MINAS'!B18*'Uniforme Apoio'!BM11+'CARGOS PATOS DE MINAS'!B19*'Uniforme Apoio'!BM12+'CARGOS PATOS DE MINAS'!B20*'Uniforme Apoio'!BM13+'CARGOS PATOS DE MINAS'!B21*'Uniforme Apoio'!BM14+'CARGOS PATOS DE MINAS'!B22*'Uniforme Apoio'!BM15+'CARGOS PATOS DE MINAS'!B23*'Uniforme Apoio'!BM16+'CARGOS PATOS DE MINAS'!B24*'Uniforme Apoio'!BM17+'CARGOS PATOS DE MINAS'!B25*'Uniforme Apoio'!BM18+'CARGOS PATOS DE MINAS'!B26*'Uniforme Apoio'!BM20+'CARGOS PATOS DE MINAS'!B27*'Uniforme Apoio'!BM21+'CARGOS PATOS DE MINAS'!B28*'Uniforme Apoio'!BM22+'CARGOS PATOS DE MINAS'!B29*'Uniforme Apoio'!BM23+'CARGOS PATOS DE MINAS'!B30*'Uniforme Apoio'!BM24+'CARGOS PATOS DE MINAS'!B31*'Uniforme Apoio'!BM25+'CARGOS PATOS DE MINAS'!B32*'Uniforme Apoio'!BM28+'CARGOS PATOS DE MINAS'!B33*'Uniforme Apoio'!BM29+'CARGOS PATOS DE MINAS'!B34*'Uniforme Apoio'!BM30+'CARGOS PATOS DE MINAS'!B35*'Uniforme Apoio'!BM30+'CARGOS PATOS DE MINAS'!B36*'Uniforme Apoio'!BM30+'CARGOS PATOS DE MINAS'!B37*'Uniforme Apoio'!BM31+'CARGOS PATOS DE MINAS'!B38*'Uniforme Apoio'!BM31+'CARGOS PATOS DE MINAS'!B39*'Uniforme Apoio'!BM32+'CARGOS PATOS DE MINAS'!B40*'Uniforme Apoio'!BM33+'CARGOS PATOS DE MINAS'!B41*'Uniforme Apoio'!BM39+'CARGOS PATOS DE MINAS'!B43*'Uniforme Apoio'!BM19+'CARGOS PATOS DE MINAS'!B44*'Uniforme Apoio'!BM27+'CARGOS PATOS DE MINAS'!B45*'Uniforme Apoio'!BM35+'CARGOS PATOS DE MINAS'!B46*'Uniforme Apoio'!BM36+'CARGOS PATOS DE MINAS'!B47*'Uniforme Apoio'!BM37+'CARGOS PATOS DE MINAS'!B48*'Uniforme Apoio'!BM38+'CARGOS PATOS DE MINAS'!B50*'Uniforme Apoio'!BM40+'CARGOS PATOS DE MINAS'!B52*'Uniforme Apoio'!BM34+'CARGOS PATOS DE MINAS'!B54*'Uniforme Apoio'!BM26</f>
        <v>206.36</v>
      </c>
      <c r="E83" s="944"/>
    </row>
    <row r="84" spans="1:7">
      <c r="A84" s="1713" t="str">
        <f>'TOTALIZADORA MÓDULOS'!A286:B286</f>
        <v>B - Materiais de Consumo</v>
      </c>
      <c r="B84" s="1729"/>
      <c r="C84" s="782">
        <v>0</v>
      </c>
      <c r="D84" s="781">
        <f>'Material de consumo jardinagem'!G21*'CARGOS PATOS DE MINAS'!B28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206.36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1002.91</v>
      </c>
    </row>
    <row r="93" spans="1:7">
      <c r="A93" s="1713" t="s">
        <v>289</v>
      </c>
      <c r="B93" s="1729"/>
      <c r="C93" s="788">
        <f>'BASE DE DADOS MÓDULOS 4 E 5'!C6</f>
        <v>1.4999999999999999E-2</v>
      </c>
      <c r="D93" s="789">
        <f t="shared" ref="D93:D99" si="2">$D$65*C93</f>
        <v>75.22</v>
      </c>
    </row>
    <row r="94" spans="1:7">
      <c r="A94" s="1713" t="s">
        <v>290</v>
      </c>
      <c r="B94" s="1714"/>
      <c r="C94" s="788">
        <f>'BASE DE DADOS MÓDULOS 4 E 5'!C7</f>
        <v>0.01</v>
      </c>
      <c r="D94" s="789">
        <f t="shared" si="2"/>
        <v>50.15</v>
      </c>
    </row>
    <row r="95" spans="1:7">
      <c r="A95" s="1713" t="s">
        <v>291</v>
      </c>
      <c r="B95" s="1714"/>
      <c r="C95" s="920">
        <f>'BASE DE DADOS MÓDULOS 4 E 5'!C8</f>
        <v>2E-3</v>
      </c>
      <c r="D95" s="789">
        <f t="shared" si="2"/>
        <v>10.029999999999999</v>
      </c>
    </row>
    <row r="96" spans="1:7">
      <c r="A96" s="1713" t="s">
        <v>292</v>
      </c>
      <c r="B96" s="1714"/>
      <c r="C96" s="788">
        <f>'BASE DE DADOS MÓDULOS 4 E 5'!C9</f>
        <v>2.5000000000000001E-2</v>
      </c>
      <c r="D96" s="789">
        <f t="shared" si="2"/>
        <v>125.36</v>
      </c>
    </row>
    <row r="97" spans="1:7">
      <c r="A97" s="1713" t="s">
        <v>293</v>
      </c>
      <c r="B97" s="1714"/>
      <c r="C97" s="788">
        <f>'BASE DE DADOS MÓDULOS 4 E 5'!C10</f>
        <v>0.08</v>
      </c>
      <c r="D97" s="787">
        <f t="shared" si="2"/>
        <v>401.16</v>
      </c>
    </row>
    <row r="98" spans="1:7">
      <c r="A98" s="1713" t="s">
        <v>1052</v>
      </c>
      <c r="B98" s="1714"/>
      <c r="C98" s="788">
        <f>'BASE DE DADOS MÓDULOS 4 E 5'!C11</f>
        <v>0.03</v>
      </c>
      <c r="D98" s="921">
        <f t="shared" si="2"/>
        <v>150.44</v>
      </c>
    </row>
    <row r="99" spans="1:7" ht="13.5" thickBot="1">
      <c r="A99" s="1745" t="s">
        <v>294</v>
      </c>
      <c r="B99" s="1759"/>
      <c r="C99" s="955">
        <f>'BASE DE DADOS MÓDULOS 4 E 5'!C12</f>
        <v>6.0000000000000001E-3</v>
      </c>
      <c r="D99" s="787">
        <f t="shared" si="2"/>
        <v>30.09</v>
      </c>
    </row>
    <row r="100" spans="1:7" ht="13.5" thickBot="1">
      <c r="A100" s="1721" t="s">
        <v>282</v>
      </c>
      <c r="B100" s="1736"/>
      <c r="C100" s="792">
        <f>SUM(C92:C99)</f>
        <v>0.36799999999999999</v>
      </c>
      <c r="D100" s="784">
        <f>SUM(D92:D99)</f>
        <v>1845.36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417.71</v>
      </c>
    </row>
    <row r="104" spans="1:7">
      <c r="A104" s="1713" t="s">
        <v>297</v>
      </c>
      <c r="B104" s="1729"/>
      <c r="C104" s="923">
        <f>'BASE DE DADOS MÓDULOS 4 E 5'!C17</f>
        <v>2.7799999999999998E-2</v>
      </c>
      <c r="D104" s="798">
        <f>C104*D65</f>
        <v>139.4</v>
      </c>
    </row>
    <row r="105" spans="1:7">
      <c r="A105" s="1750" t="s">
        <v>298</v>
      </c>
      <c r="B105" s="1751"/>
      <c r="C105" s="924">
        <f>SUM(C103:C104)</f>
        <v>0.1111</v>
      </c>
      <c r="D105" s="800">
        <f>SUM(D103:D104)</f>
        <v>557.11</v>
      </c>
    </row>
    <row r="106" spans="1:7" ht="13.5" thickBot="1">
      <c r="A106" s="1745" t="s">
        <v>299</v>
      </c>
      <c r="B106" s="1759"/>
      <c r="C106" s="873">
        <f>'BASE DE DADOS MÓDULOS 4 E 5'!C19</f>
        <v>4.0899999999999999E-2</v>
      </c>
      <c r="D106" s="884">
        <f>D65*C106</f>
        <v>205.09</v>
      </c>
      <c r="F106" s="960"/>
      <c r="G106" s="961"/>
    </row>
    <row r="107" spans="1:7" ht="13.5" thickBot="1">
      <c r="A107" s="803" t="s">
        <v>282</v>
      </c>
      <c r="B107" s="872"/>
      <c r="C107" s="812">
        <f>SUM(C105:C106)</f>
        <v>0.152</v>
      </c>
      <c r="D107" s="806">
        <f>SUM(D105+D106)</f>
        <v>762.2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6.52</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2.5099999999999998</v>
      </c>
    </row>
    <row r="112" spans="1:7" ht="13.5" thickBot="1">
      <c r="A112" s="810" t="s">
        <v>282</v>
      </c>
      <c r="B112" s="811"/>
      <c r="C112" s="805">
        <f>SUM(C110:C111)</f>
        <v>1.8E-3</v>
      </c>
      <c r="D112" s="726">
        <f>SUM(D110:D111)</f>
        <v>9.0299999999999994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37.61</v>
      </c>
    </row>
    <row r="116" spans="1:6">
      <c r="A116" s="1713" t="s">
        <v>338</v>
      </c>
      <c r="B116" s="1729"/>
      <c r="C116" s="814">
        <f>'BASE DE DADOS MÓDULOS 4 E 5'!C29</f>
        <v>5.9999999999999995E-4</v>
      </c>
      <c r="D116" s="787">
        <f t="shared" si="3"/>
        <v>3.01</v>
      </c>
    </row>
    <row r="117" spans="1:6">
      <c r="A117" s="1713" t="s">
        <v>302</v>
      </c>
      <c r="B117" s="1729"/>
      <c r="C117" s="814">
        <f>'BASE DE DADOS MÓDULOS 4 E 5'!C30</f>
        <v>2.9999999999999997E-4</v>
      </c>
      <c r="D117" s="787">
        <f t="shared" si="3"/>
        <v>1.5</v>
      </c>
    </row>
    <row r="118" spans="1:6">
      <c r="A118" s="1713" t="s">
        <v>303</v>
      </c>
      <c r="B118" s="1729"/>
      <c r="C118" s="927">
        <f>'BASE DE DADOS MÓDULOS 4 E 5'!C31</f>
        <v>3.5000000000000001E-3</v>
      </c>
      <c r="D118" s="787">
        <f t="shared" si="3"/>
        <v>17.55</v>
      </c>
    </row>
    <row r="119" spans="1:6">
      <c r="A119" s="1713" t="s">
        <v>304</v>
      </c>
      <c r="B119" s="1729"/>
      <c r="C119" s="814">
        <f>'BASE DE DADOS MÓDULOS 4 E 5'!C32</f>
        <v>1.2999999999999999E-3</v>
      </c>
      <c r="D119" s="787">
        <f t="shared" si="3"/>
        <v>6.52</v>
      </c>
    </row>
    <row r="120" spans="1:6">
      <c r="A120" s="1713" t="s">
        <v>315</v>
      </c>
      <c r="B120" s="1714"/>
      <c r="C120" s="927">
        <f>'BASE DE DADOS MÓDULOS 4 E 5'!C33</f>
        <v>4.2999999999999997E-2</v>
      </c>
      <c r="D120" s="787">
        <f t="shared" si="3"/>
        <v>215.63</v>
      </c>
    </row>
    <row r="121" spans="1:6" ht="13.5" thickBot="1">
      <c r="A121" s="816" t="s">
        <v>339</v>
      </c>
      <c r="B121" s="817"/>
      <c r="C121" s="967">
        <f>'BASE DE DADOS MÓDULOS 4 E 5'!C34</f>
        <v>1.6999999999999999E-3</v>
      </c>
      <c r="D121" s="819">
        <f t="shared" si="3"/>
        <v>8.52</v>
      </c>
    </row>
    <row r="122" spans="1:6" ht="13.5" thickBot="1">
      <c r="A122" s="810" t="s">
        <v>282</v>
      </c>
      <c r="B122" s="811"/>
      <c r="C122" s="812">
        <f>SUM(C115:C121)</f>
        <v>5.79E-2</v>
      </c>
      <c r="D122" s="829">
        <f>SUM(D115:D121)</f>
        <v>290.33999999999997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417.71</v>
      </c>
    </row>
    <row r="126" spans="1:6">
      <c r="A126" s="1713" t="s">
        <v>317</v>
      </c>
      <c r="B126" s="1714"/>
      <c r="C126" s="814">
        <f>'BASE DE DADOS MÓDULOS 4 E 5'!C39</f>
        <v>1.3899999999999999E-2</v>
      </c>
      <c r="D126" s="789">
        <f>C126*$D$65</f>
        <v>69.7</v>
      </c>
    </row>
    <row r="127" spans="1:6">
      <c r="A127" s="1713" t="s">
        <v>786</v>
      </c>
      <c r="B127" s="1714"/>
      <c r="C127" s="814">
        <f>'BASE DE DADOS MÓDULOS 4 E 5'!C40</f>
        <v>8.3999999999999995E-3</v>
      </c>
      <c r="D127" s="789">
        <f>C127*$D$65</f>
        <v>42.12</v>
      </c>
    </row>
    <row r="128" spans="1:6">
      <c r="A128" s="1713" t="s">
        <v>784</v>
      </c>
      <c r="B128" s="1729"/>
      <c r="C128" s="814">
        <f>'BASE DE DADOS MÓDULOS 4 E 5'!C41</f>
        <v>3.3E-3</v>
      </c>
      <c r="D128" s="789">
        <f>C128*$D$65</f>
        <v>16.55</v>
      </c>
    </row>
    <row r="129" spans="1:7">
      <c r="A129" s="1713" t="s">
        <v>860</v>
      </c>
      <c r="B129" s="1729"/>
      <c r="C129" s="814">
        <f>'BASE DE DADOS MÓDULOS 4 E 5'!C42</f>
        <v>0</v>
      </c>
      <c r="D129" s="789">
        <f>C129*$D$65</f>
        <v>0</v>
      </c>
    </row>
    <row r="130" spans="1:7">
      <c r="A130" s="1750" t="s">
        <v>318</v>
      </c>
      <c r="B130" s="1751"/>
      <c r="C130" s="929">
        <f>SUM(C125:C129)</f>
        <v>0.1089</v>
      </c>
      <c r="D130" s="930">
        <f>SUM(D125:D129)</f>
        <v>546.08000000000004</v>
      </c>
    </row>
    <row r="131" spans="1:7" ht="13.5" thickBot="1">
      <c r="A131" s="1745" t="s">
        <v>785</v>
      </c>
      <c r="B131" s="1746"/>
      <c r="C131" s="931">
        <f>'BASE DE DADOS MÓDULOS 4 E 5'!C44</f>
        <v>4.0099999999999997E-2</v>
      </c>
      <c r="D131" s="826">
        <f>C131*D65</f>
        <v>201.08</v>
      </c>
    </row>
    <row r="132" spans="1:7" ht="13.5" thickBot="1">
      <c r="A132" s="803" t="s">
        <v>282</v>
      </c>
      <c r="B132" s="872"/>
      <c r="C132" s="812">
        <f>SUM(C130:C131)</f>
        <v>0.14899999999999999</v>
      </c>
      <c r="D132" s="829">
        <f>D130+D131</f>
        <v>747.16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1845.36</v>
      </c>
    </row>
    <row r="136" spans="1:7">
      <c r="A136" s="1713" t="s">
        <v>295</v>
      </c>
      <c r="B136" s="1714"/>
      <c r="C136" s="831">
        <f>C105+C106</f>
        <v>0.152</v>
      </c>
      <c r="D136" s="798">
        <f>D107</f>
        <v>762.2</v>
      </c>
    </row>
    <row r="137" spans="1:7">
      <c r="A137" s="1713" t="s">
        <v>300</v>
      </c>
      <c r="B137" s="1729"/>
      <c r="C137" s="832">
        <f>C110+C111</f>
        <v>1.8E-3</v>
      </c>
      <c r="D137" s="798">
        <f>D112</f>
        <v>9.0299999999999994</v>
      </c>
    </row>
    <row r="138" spans="1:7">
      <c r="A138" s="1713" t="s">
        <v>301</v>
      </c>
      <c r="B138" s="1729"/>
      <c r="C138" s="832">
        <f>SUM(C115:C121)</f>
        <v>5.79E-2</v>
      </c>
      <c r="D138" s="798">
        <f>D122</f>
        <v>290.33999999999997</v>
      </c>
    </row>
    <row r="139" spans="1:7" ht="13.5" thickBot="1">
      <c r="A139" s="1745" t="s">
        <v>321</v>
      </c>
      <c r="B139" s="1746"/>
      <c r="C139" s="833">
        <f>SUM(C130:C131)</f>
        <v>0.14899999999999999</v>
      </c>
      <c r="D139" s="826">
        <f>D132</f>
        <v>747.16</v>
      </c>
    </row>
    <row r="140" spans="1:7" ht="13.5" thickBot="1">
      <c r="A140" s="1721" t="s">
        <v>282</v>
      </c>
      <c r="B140" s="1736"/>
      <c r="C140" s="792">
        <f>SUM(C135:C139)</f>
        <v>0.72870000000000001</v>
      </c>
      <c r="D140" s="784">
        <f>SUM(D135:D139)</f>
        <v>3654.09</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412.54</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910.62</v>
      </c>
    </row>
    <row r="148" spans="1:6">
      <c r="A148" s="840" t="s">
        <v>327</v>
      </c>
      <c r="B148" s="934">
        <f>'BASE DE DADOS MÓDULOS 4 E 5'!B61</f>
        <v>1.65</v>
      </c>
      <c r="C148" s="841">
        <f>((100/((100-$B$152)%)-100)*B148)/$B$152</f>
        <v>1.86</v>
      </c>
      <c r="D148" s="789">
        <f>(D153+D145+D140+D87+D78+D65)*C148%</f>
        <v>197.87</v>
      </c>
    </row>
    <row r="149" spans="1:6">
      <c r="A149" s="840" t="s">
        <v>328</v>
      </c>
      <c r="B149" s="879"/>
      <c r="C149" s="841"/>
      <c r="D149" s="789">
        <f>((D65+D78+D87+D140+D145+D153)*$C$149)%</f>
        <v>0</v>
      </c>
    </row>
    <row r="150" spans="1:6">
      <c r="A150" s="840" t="s">
        <v>329</v>
      </c>
      <c r="B150" s="935">
        <f>100*'ISS APOIO'!B91</f>
        <v>2</v>
      </c>
      <c r="C150" s="841">
        <f>((100/((100-$B$152)%)-100)*B150)/$B$152</f>
        <v>2.25</v>
      </c>
      <c r="D150" s="789">
        <f>(D153+D145+D140+D87+D78+D65)*C150%</f>
        <v>239.36</v>
      </c>
    </row>
    <row r="151" spans="1:6">
      <c r="A151" s="840" t="s">
        <v>330</v>
      </c>
      <c r="B151" s="879"/>
      <c r="C151" s="841"/>
      <c r="D151" s="789">
        <f>((D65+D78+D87+D140+D145+D153)*$C$151)%</f>
        <v>0</v>
      </c>
    </row>
    <row r="152" spans="1:6">
      <c r="A152" s="840" t="s">
        <v>331</v>
      </c>
      <c r="B152" s="880">
        <f>SUM(B147:B151)</f>
        <v>11.25</v>
      </c>
      <c r="C152" s="881">
        <f>SUM(C147:C151)</f>
        <v>12.67</v>
      </c>
      <c r="D152" s="882">
        <f>SUM(D147:D151)</f>
        <v>1347.85</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2051.91</v>
      </c>
      <c r="E154" s="949"/>
      <c r="F154" s="944"/>
    </row>
    <row r="155" spans="1:6" ht="13.5" thickBot="1">
      <c r="A155" s="1724"/>
      <c r="B155" s="1724"/>
      <c r="C155" s="1724"/>
      <c r="D155" s="834"/>
    </row>
    <row r="156" spans="1:6" ht="13.5" thickBot="1">
      <c r="A156" s="1721" t="s">
        <v>333</v>
      </c>
      <c r="B156" s="1722"/>
      <c r="C156" s="1723"/>
      <c r="D156" s="806">
        <f>D65+D78+D87+D140+D154</f>
        <v>11985.98</v>
      </c>
      <c r="E156" s="944">
        <f>D156-'Resumo Cat'!G70</f>
        <v>0.06</v>
      </c>
      <c r="F156" s="944"/>
    </row>
    <row r="158" spans="1:6">
      <c r="D158" s="970">
        <f>D156*12</f>
        <v>143831.76</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80.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J38" sqref="J38"/>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608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CCT!AM61</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801">
        <v>0</v>
      </c>
      <c r="D20" s="917">
        <f>D13*C20</f>
        <v>0</v>
      </c>
      <c r="E20" s="996"/>
    </row>
    <row r="21" spans="1:5" ht="13.5" thickBot="1">
      <c r="A21" s="1816" t="s">
        <v>882</v>
      </c>
      <c r="B21" s="1817"/>
      <c r="C21" s="873">
        <v>0</v>
      </c>
      <c r="D21" s="917">
        <f>D14*C21</f>
        <v>0</v>
      </c>
      <c r="E21" s="996"/>
    </row>
    <row r="22" spans="1:5" ht="13.5" thickBot="1">
      <c r="A22" s="1823" t="s">
        <v>274</v>
      </c>
      <c r="B22" s="1824"/>
      <c r="C22" s="1834"/>
      <c r="D22" s="997">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Parâmetro!G51</f>
        <v>14</v>
      </c>
      <c r="D28" s="771">
        <f>((20*C28)-1)*C13</f>
        <v>279</v>
      </c>
      <c r="E28" s="989"/>
    </row>
    <row r="29" spans="1:5">
      <c r="A29" s="1713" t="s">
        <v>279</v>
      </c>
      <c r="B29" s="1729"/>
      <c r="C29" s="770">
        <f>Parâmetro!E115</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769">
        <f>$C$13*C31</f>
        <v>3.12</v>
      </c>
      <c r="E31" s="989"/>
    </row>
    <row r="32" spans="1:5">
      <c r="A32" s="1713" t="s">
        <v>1053</v>
      </c>
      <c r="B32" s="1714"/>
      <c r="C32" s="774">
        <f>Parâmetro!C51</f>
        <v>0</v>
      </c>
      <c r="D32" s="769">
        <f>$C$13*C32</f>
        <v>0</v>
      </c>
      <c r="E32" s="989"/>
    </row>
    <row r="33" spans="1:9">
      <c r="A33" s="1713" t="s">
        <v>1054</v>
      </c>
      <c r="B33" s="1714"/>
      <c r="C33" s="775">
        <f>Parâmetro!D51</f>
        <v>0</v>
      </c>
      <c r="D33" s="691">
        <f>$C$13*C33</f>
        <v>0</v>
      </c>
      <c r="E33" s="989"/>
    </row>
    <row r="34" spans="1:9" ht="13.5" thickBot="1">
      <c r="A34" s="1816" t="s">
        <v>866</v>
      </c>
      <c r="B34" s="1839"/>
      <c r="C34" s="1023">
        <f>Parâmetro!E147</f>
        <v>247.42</v>
      </c>
      <c r="D34" s="809">
        <f>C34*C13</f>
        <v>247.42</v>
      </c>
      <c r="E34" s="989"/>
    </row>
    <row r="35" spans="1:9" ht="13.5" thickBot="1">
      <c r="A35" s="1823" t="s">
        <v>282</v>
      </c>
      <c r="B35" s="1824"/>
      <c r="C35" s="1841"/>
      <c r="D35" s="1000">
        <f>SUM(D27:D34)</f>
        <v>529.54</v>
      </c>
      <c r="E35" s="989"/>
    </row>
    <row r="36" spans="1:9">
      <c r="A36" s="1725"/>
      <c r="B36" s="1726"/>
      <c r="C36" s="1726"/>
      <c r="D36" s="649"/>
      <c r="E36" s="989"/>
    </row>
    <row r="37" spans="1:9">
      <c r="A37" s="1727" t="s">
        <v>283</v>
      </c>
      <c r="B37" s="1728"/>
      <c r="C37" s="1728"/>
      <c r="D37" s="1728"/>
      <c r="E37" s="989"/>
      <c r="I37" s="945"/>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Apoio'!BM26</f>
        <v>103.18</v>
      </c>
      <c r="D40" s="781">
        <f>C40*$C$13</f>
        <v>103.18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103.18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920">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920">
        <f>'BASE DE DADOS MÓDULOS 4 E 5'!C10</f>
        <v>0.08</v>
      </c>
      <c r="D54" s="787">
        <f t="shared" si="0"/>
        <v>200.58</v>
      </c>
      <c r="E54" s="989"/>
    </row>
    <row r="55" spans="1:6">
      <c r="A55" s="1713" t="s">
        <v>1060</v>
      </c>
      <c r="B55" s="1714"/>
      <c r="C55" s="981">
        <f>'BASE DE DADOS MÓDULOS 4 E 5'!C11</f>
        <v>0.03</v>
      </c>
      <c r="D55" s="787">
        <f t="shared" si="0"/>
        <v>75.22</v>
      </c>
      <c r="E55" s="989"/>
    </row>
    <row r="56" spans="1:6" ht="13.5" thickBot="1">
      <c r="A56" s="1745" t="s">
        <v>294</v>
      </c>
      <c r="B56" s="1759"/>
      <c r="C56" s="922">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88">
        <f>SUM(C60:C61)</f>
        <v>0.1111</v>
      </c>
      <c r="D62" s="800">
        <f>SUM(D60:D61)</f>
        <v>278.56</v>
      </c>
      <c r="E62" s="989"/>
    </row>
    <row r="63" spans="1:6" ht="13.5" thickBot="1">
      <c r="A63" s="1745" t="s">
        <v>299</v>
      </c>
      <c r="B63" s="1759"/>
      <c r="C63" s="873">
        <f>'BASE DE DADOS MÓDULOS 4 E 5'!C19</f>
        <v>4.0899999999999999E-2</v>
      </c>
      <c r="D63" s="826">
        <f>D22*C63</f>
        <v>102.55</v>
      </c>
      <c r="E63" s="989"/>
    </row>
    <row r="64" spans="1:6" ht="13.5" thickBot="1">
      <c r="A64" s="1004" t="s">
        <v>282</v>
      </c>
      <c r="B64" s="1005"/>
      <c r="C64" s="1006">
        <f>SUM(C62:C63)</f>
        <v>0.152</v>
      </c>
      <c r="D64" s="1010">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1.25</v>
      </c>
      <c r="E68" s="989"/>
    </row>
    <row r="69" spans="1:7" ht="13.5" thickBot="1">
      <c r="A69" s="1012" t="s">
        <v>282</v>
      </c>
      <c r="B69" s="1013"/>
      <c r="C69" s="1006">
        <f>SUM(C67:C68)</f>
        <v>1.8E-3</v>
      </c>
      <c r="D69" s="679">
        <f>SUM(D67:D68)</f>
        <v>4.51</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927">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927">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12" t="s">
        <v>282</v>
      </c>
      <c r="B79" s="1009"/>
      <c r="C79" s="1046">
        <f>SUM(C72:C78)</f>
        <v>5.79E-2</v>
      </c>
      <c r="D79" s="1007">
        <f>SUM(D72:D78)</f>
        <v>145.16</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208.86</v>
      </c>
      <c r="E82" s="989"/>
    </row>
    <row r="83" spans="1:6">
      <c r="A83" s="1713" t="s">
        <v>317</v>
      </c>
      <c r="B83" s="1714"/>
      <c r="C83" s="814">
        <f>'BASE DE DADOS MÓDULOS 4 E 5'!C39</f>
        <v>1.3899999999999999E-2</v>
      </c>
      <c r="D83" s="789">
        <f>C83*$D$22</f>
        <v>34.85</v>
      </c>
      <c r="E83" s="989"/>
    </row>
    <row r="84" spans="1:6">
      <c r="A84" s="1713" t="s">
        <v>783</v>
      </c>
      <c r="B84" s="1714"/>
      <c r="C84" s="927">
        <f>'BASE DE DADOS MÓDULOS 4 E 5'!C40</f>
        <v>8.3999999999999995E-3</v>
      </c>
      <c r="D84" s="789">
        <f>C84*$D$22</f>
        <v>21.06</v>
      </c>
      <c r="E84" s="989"/>
    </row>
    <row r="85" spans="1:6">
      <c r="A85" s="1713" t="s">
        <v>784</v>
      </c>
      <c r="B85" s="1729"/>
      <c r="C85" s="815">
        <f>'BASE DE DADOS MÓDULOS 4 E 5'!C41</f>
        <v>3.3E-3</v>
      </c>
      <c r="D85" s="789">
        <f>C85*$D$22</f>
        <v>8.27</v>
      </c>
      <c r="E85" s="989"/>
    </row>
    <row r="86" spans="1:6">
      <c r="A86" s="1713" t="s">
        <v>859</v>
      </c>
      <c r="B86" s="1729"/>
      <c r="C86" s="815">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8.56</v>
      </c>
      <c r="D104" s="842">
        <f>((D22+D35+D44+D97+D102+D110)*$C$104)%</f>
        <v>455.31</v>
      </c>
      <c r="E104" s="989"/>
    </row>
    <row r="105" spans="1:7">
      <c r="A105" s="840" t="s">
        <v>327</v>
      </c>
      <c r="B105" s="1018">
        <f>'BASE DE DADOS MÓDULOS 4 E 5'!B61</f>
        <v>1.65</v>
      </c>
      <c r="C105" s="1019">
        <f>((100/((100-$B$109)%)-100)*B105)/$B$109</f>
        <v>1.86</v>
      </c>
      <c r="D105" s="842">
        <f>((D22+D35+D44+D97+D102+D110)*$C$105)%</f>
        <v>98.93</v>
      </c>
      <c r="E105" s="989"/>
    </row>
    <row r="106" spans="1:7">
      <c r="A106" s="840" t="s">
        <v>328</v>
      </c>
      <c r="B106" s="841"/>
      <c r="C106" s="1019"/>
      <c r="D106" s="842">
        <f>((D22+D35+D44+D97+D102+D110)*$C$106)%</f>
        <v>0</v>
      </c>
      <c r="E106" s="989"/>
    </row>
    <row r="107" spans="1:7">
      <c r="A107" s="840" t="s">
        <v>329</v>
      </c>
      <c r="B107" s="841">
        <f>100*'ISS APOIO'!B91</f>
        <v>2</v>
      </c>
      <c r="C107" s="1019">
        <f>((100/((100-$B$109)%)-100)*B107)/$B$109</f>
        <v>2.25</v>
      </c>
      <c r="D107" s="842">
        <f>((D22+D35+D44+D97+D102+D110)*$C$107)%</f>
        <v>119.68</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673.92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1025.95</v>
      </c>
      <c r="E111" s="989"/>
    </row>
    <row r="112" spans="1:7" ht="13.5" thickBot="1">
      <c r="A112" s="1724"/>
      <c r="B112" s="1724"/>
      <c r="C112" s="1724"/>
      <c r="D112" s="834"/>
      <c r="E112" s="989"/>
    </row>
    <row r="113" spans="1:5" ht="13.5" thickBot="1">
      <c r="A113" s="1823" t="s">
        <v>333</v>
      </c>
      <c r="B113" s="1824"/>
      <c r="C113" s="1825"/>
      <c r="D113" s="1031">
        <f>D22+D35+D44+D97+D111</f>
        <v>5992.96</v>
      </c>
      <c r="E113" s="1032"/>
    </row>
    <row r="115" spans="1:5">
      <c r="D115" s="970">
        <f>D113*12</f>
        <v>71915.520000000004</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B101:C101"/>
    <mergeCell ref="A83:B83"/>
    <mergeCell ref="A84:B84"/>
    <mergeCell ref="A85:B85"/>
    <mergeCell ref="A98:C98"/>
    <mergeCell ref="A112:C112"/>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1.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J38" sqref="J38"/>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97</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145</v>
      </c>
    </row>
    <row r="6" spans="1:4">
      <c r="A6" s="1704" t="s">
        <v>262</v>
      </c>
      <c r="B6" s="1705"/>
      <c r="C6" s="1706"/>
      <c r="D6" s="857"/>
    </row>
    <row r="7" spans="1:4">
      <c r="A7" s="1704" t="s">
        <v>263</v>
      </c>
      <c r="B7" s="1705"/>
      <c r="C7" s="1706"/>
      <c r="D7" s="647" t="s">
        <v>1013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98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CCT!BD62</f>
        <v>1</v>
      </c>
      <c r="C38" s="909">
        <f>CCT!BC62</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34</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1191</v>
      </c>
      <c r="B49" s="1891"/>
      <c r="C49" s="1891"/>
      <c r="D49" s="1891"/>
    </row>
    <row r="50" spans="1:7" ht="13.5" thickBot="1">
      <c r="A50" s="655" t="s">
        <v>534</v>
      </c>
      <c r="B50" s="656">
        <v>0</v>
      </c>
      <c r="C50" s="736">
        <v>0</v>
      </c>
      <c r="D50" s="658">
        <f>B50*C50</f>
        <v>0</v>
      </c>
      <c r="F50" s="944"/>
      <c r="G50" s="944"/>
    </row>
    <row r="51" spans="1:7" ht="27" customHeight="1" thickBot="1">
      <c r="A51" s="1891" t="s">
        <v>1192</v>
      </c>
      <c r="B51" s="1891"/>
      <c r="C51" s="1891"/>
      <c r="D51" s="1891"/>
    </row>
    <row r="52" spans="1:7" ht="13.5" thickBot="1">
      <c r="A52" s="655" t="s">
        <v>936</v>
      </c>
      <c r="B52" s="656">
        <v>0</v>
      </c>
      <c r="C52" s="736">
        <v>0</v>
      </c>
      <c r="D52" s="658">
        <f>B52*C52</f>
        <v>0</v>
      </c>
    </row>
    <row r="53" spans="1:7" ht="27" customHeight="1" thickBot="1">
      <c r="A53" s="1891" t="s">
        <v>99</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1231.31</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1231.31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SUM(B16:B41)*(Parâmetro!G9*20-1)+SUM(B43:B48)*(Parâmetro!G26*20-1)+SUM(B50)*(Parâmetro!G29*20-1)+SUM(B52)*(Parâmetro!G30*20-1)+SUM(B54)*(Parâmetro!G35*20-1)</f>
        <v>279</v>
      </c>
      <c r="E71" s="863"/>
      <c r="F71" s="951"/>
    </row>
    <row r="72" spans="1:7">
      <c r="A72" s="1713" t="s">
        <v>279</v>
      </c>
      <c r="B72" s="1729"/>
      <c r="C72" s="770">
        <f>Parâmetro!E116</f>
        <v>3.1</v>
      </c>
      <c r="D72" s="864">
        <f>(2*C72*20*SUM(B16:B41,B43:B48,B50,B52))-(IF(SUM(D16:D41,D43:D48,D50,D52)*6%&lt;=(2*C72*20*SUM(B16:B41,B43:B48,B50,B52)),SUM(D16:D41,D43:D48,D50,D52)*6%,(2*C72*20*SUM(B16:B41,B43:B48,B50,B52))))+(2*C72*20*B54)-(IF(D54*6%&lt;=(2*C72*20*B54),D54*6%,(2*C72*20*B54)))</f>
        <v>50.12</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SUM(B16:B41)*Parâmetro!C9+SUM(B43:B48)*Parâmetro!C26+SUM(B50)*Parâmetro!C29+SUM(B52)*Parâmetro!C30+SUM(B54)*Parâmetro!C35</f>
        <v>0</v>
      </c>
      <c r="E75" s="951"/>
    </row>
    <row r="76" spans="1:7">
      <c r="A76" s="1713" t="s">
        <v>1054</v>
      </c>
      <c r="B76" s="1714"/>
      <c r="C76" s="868"/>
      <c r="D76" s="866">
        <f>SUM(B16:B41)*Parâmetro!D9+SUM(B43:B48)*Parâmetro!D26+SUM(B50)*Parâmetro!D29+SUM(B52)*Parâmetro!D30+SUM(B54)*Parâmetro!D35</f>
        <v>8.43</v>
      </c>
      <c r="E76" s="951"/>
    </row>
    <row r="77" spans="1:7" ht="13.5" thickBot="1">
      <c r="A77" s="1816" t="s">
        <v>866</v>
      </c>
      <c r="B77" s="1817"/>
      <c r="C77" s="871"/>
      <c r="D77" s="724">
        <f>B54*Parâmetro!E147</f>
        <v>0</v>
      </c>
    </row>
    <row r="78" spans="1:7" ht="13.5" thickBot="1">
      <c r="A78" s="1721" t="s">
        <v>282</v>
      </c>
      <c r="B78" s="1722"/>
      <c r="C78" s="1747"/>
      <c r="D78" s="726">
        <f>SUM(D70:D77)</f>
        <v>340.67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PEDRO LEOPOLDO'!B17*'Uniforme Apoio'!BM10+'CARGOS PEDRO LEOPOLDO'!B18*'Uniforme Apoio'!BM11+'CARGOS PEDRO LEOPOLDO'!B19*'Uniforme Apoio'!BM12+'CARGOS PEDRO LEOPOLDO'!B20*'Uniforme Apoio'!BM13+'CARGOS PEDRO LEOPOLDO'!B21*'Uniforme Apoio'!BM14+'CARGOS PEDRO LEOPOLDO'!B22*'Uniforme Apoio'!BM15+'CARGOS PEDRO LEOPOLDO'!B23*'Uniforme Apoio'!BM16+'CARGOS PEDRO LEOPOLDO'!B24*'Uniforme Apoio'!BM17+'CARGOS PEDRO LEOPOLDO'!B25*'Uniforme Apoio'!BM18+'CARGOS PEDRO LEOPOLDO'!B26*'Uniforme Apoio'!BM20+'CARGOS PEDRO LEOPOLDO'!B27*'Uniforme Apoio'!BM21+'CARGOS PEDRO LEOPOLDO'!B28*'Uniforme Apoio'!BM22+'CARGOS PEDRO LEOPOLDO'!B29*'Uniforme Apoio'!BM23+'CARGOS PEDRO LEOPOLDO'!B30*'Uniforme Apoio'!BM24+'CARGOS PEDRO LEOPOLDO'!B31*'Uniforme Apoio'!BM25+'CARGOS PEDRO LEOPOLDO'!B32*'Uniforme Apoio'!BM28+'CARGOS PEDRO LEOPOLDO'!B33*'Uniforme Apoio'!BM29+'CARGOS PEDRO LEOPOLDO'!B34*'Uniforme Apoio'!BM30+'CARGOS PEDRO LEOPOLDO'!B35*'Uniforme Apoio'!BM30+'CARGOS PEDRO LEOPOLDO'!B36*'Uniforme Apoio'!BM30+'CARGOS PEDRO LEOPOLDO'!B37*'Uniforme Apoio'!BM31+'CARGOS PEDRO LEOPOLDO'!B38*'Uniforme Apoio'!BM31+'CARGOS PEDRO LEOPOLDO'!B39*'Uniforme Apoio'!BM32+'CARGOS PEDRO LEOPOLDO'!B40*'Uniforme Apoio'!BM33+'CARGOS PEDRO LEOPOLDO'!B41*'Uniforme Apoio'!BM39+'CARGOS PEDRO LEOPOLDO'!B43*'Uniforme Apoio'!BM19+'CARGOS PEDRO LEOPOLDO'!B44*'Uniforme Apoio'!BM27+'CARGOS PEDRO LEOPOLDO'!B45*'Uniforme Apoio'!BM35+'CARGOS PEDRO LEOPOLDO'!B46*'Uniforme Apoio'!BM36+'CARGOS PEDRO LEOPOLDO'!B47*'Uniforme Apoio'!BM37+'CARGOS PEDRO LEOPOLDO'!B48*'Uniforme Apoio'!BM38+'CARGOS PEDRO LEOPOLDO'!B50*'Uniforme Apoio'!BM40+'CARGOS PEDRO LEOPOLDO'!B52*'Uniforme Apoio'!BM34+'CARGOS PEDRO LEOPOLDO'!B54*'Uniforme Apoio'!BM26</f>
        <v>81.430000000000007</v>
      </c>
      <c r="E83" s="944"/>
    </row>
    <row r="84" spans="1:7">
      <c r="A84" s="1713" t="str">
        <f>'TOTALIZADORA MÓDULOS'!A286:B286</f>
        <v>B - Materiais de Consumo</v>
      </c>
      <c r="B84" s="1729"/>
      <c r="C84" s="782">
        <v>0</v>
      </c>
      <c r="D84" s="781">
        <f>'Material de consumo jardinagem'!G21*'CARGOS PEDRO LEOPOLDO'!B28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81.430000000000007</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246.26</v>
      </c>
    </row>
    <row r="93" spans="1:7">
      <c r="A93" s="1713" t="s">
        <v>289</v>
      </c>
      <c r="B93" s="1729"/>
      <c r="C93" s="788">
        <f>'BASE DE DADOS MÓDULOS 4 E 5'!C6</f>
        <v>1.4999999999999999E-2</v>
      </c>
      <c r="D93" s="789">
        <f t="shared" ref="D93:D99" si="2">$D$65*C93</f>
        <v>18.47</v>
      </c>
    </row>
    <row r="94" spans="1:7">
      <c r="A94" s="1713" t="s">
        <v>290</v>
      </c>
      <c r="B94" s="1714"/>
      <c r="C94" s="788">
        <f>'BASE DE DADOS MÓDULOS 4 E 5'!C7</f>
        <v>0.01</v>
      </c>
      <c r="D94" s="789">
        <f t="shared" si="2"/>
        <v>12.31</v>
      </c>
    </row>
    <row r="95" spans="1:7">
      <c r="A95" s="1713" t="s">
        <v>291</v>
      </c>
      <c r="B95" s="1714"/>
      <c r="C95" s="788">
        <f>'BASE DE DADOS MÓDULOS 4 E 5'!C8</f>
        <v>2E-3</v>
      </c>
      <c r="D95" s="789">
        <f t="shared" si="2"/>
        <v>2.46</v>
      </c>
    </row>
    <row r="96" spans="1:7">
      <c r="A96" s="1713" t="s">
        <v>292</v>
      </c>
      <c r="B96" s="1714"/>
      <c r="C96" s="920">
        <f>'BASE DE DADOS MÓDULOS 4 E 5'!C9</f>
        <v>2.5000000000000001E-2</v>
      </c>
      <c r="D96" s="789">
        <f t="shared" si="2"/>
        <v>30.78</v>
      </c>
    </row>
    <row r="97" spans="1:7">
      <c r="A97" s="1713" t="s">
        <v>293</v>
      </c>
      <c r="B97" s="1714"/>
      <c r="C97" s="981">
        <f>'BASE DE DADOS MÓDULOS 4 E 5'!C10</f>
        <v>0.08</v>
      </c>
      <c r="D97" s="787">
        <f t="shared" si="2"/>
        <v>98.5</v>
      </c>
    </row>
    <row r="98" spans="1:7">
      <c r="A98" s="1713" t="s">
        <v>1052</v>
      </c>
      <c r="B98" s="1714"/>
      <c r="C98" s="788">
        <f>'BASE DE DADOS MÓDULOS 4 E 5'!C11</f>
        <v>0.03</v>
      </c>
      <c r="D98" s="921">
        <f t="shared" si="2"/>
        <v>36.94</v>
      </c>
    </row>
    <row r="99" spans="1:7" ht="13.5" thickBot="1">
      <c r="A99" s="1745" t="s">
        <v>294</v>
      </c>
      <c r="B99" s="1759"/>
      <c r="C99" s="955">
        <f>'BASE DE DADOS MÓDULOS 4 E 5'!C12</f>
        <v>6.0000000000000001E-3</v>
      </c>
      <c r="D99" s="787">
        <f t="shared" si="2"/>
        <v>7.39</v>
      </c>
    </row>
    <row r="100" spans="1:7" ht="13.5" thickBot="1">
      <c r="A100" s="1721" t="s">
        <v>282</v>
      </c>
      <c r="B100" s="1736"/>
      <c r="C100" s="792">
        <f>SUM(C92:C99)</f>
        <v>0.36799999999999999</v>
      </c>
      <c r="D100" s="784">
        <f>SUM(D92:D99)</f>
        <v>453.11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102.57</v>
      </c>
    </row>
    <row r="104" spans="1:7">
      <c r="A104" s="1713" t="s">
        <v>297</v>
      </c>
      <c r="B104" s="1729"/>
      <c r="C104" s="923">
        <f>'BASE DE DADOS MÓDULOS 4 E 5'!C17</f>
        <v>2.7799999999999998E-2</v>
      </c>
      <c r="D104" s="798">
        <f>C104*D65</f>
        <v>34.229999999999997</v>
      </c>
    </row>
    <row r="105" spans="1:7">
      <c r="A105" s="1750" t="s">
        <v>298</v>
      </c>
      <c r="B105" s="1751"/>
      <c r="C105" s="924">
        <f>SUM(C103:C104)</f>
        <v>0.1111</v>
      </c>
      <c r="D105" s="800">
        <f>SUM(D103:D104)</f>
        <v>136.80000000000001</v>
      </c>
    </row>
    <row r="106" spans="1:7" ht="13.5" thickBot="1">
      <c r="A106" s="1745" t="s">
        <v>299</v>
      </c>
      <c r="B106" s="1759"/>
      <c r="C106" s="987">
        <f>'BASE DE DADOS MÓDULOS 4 E 5'!C19</f>
        <v>4.0899999999999999E-2</v>
      </c>
      <c r="D106" s="826">
        <f>D65*C106</f>
        <v>50.36</v>
      </c>
      <c r="F106" s="960"/>
      <c r="G106" s="961"/>
    </row>
    <row r="107" spans="1:7" ht="13.5" thickBot="1">
      <c r="A107" s="803" t="s">
        <v>282</v>
      </c>
      <c r="B107" s="872"/>
      <c r="C107" s="812">
        <f>SUM(C105:C106)</f>
        <v>0.152</v>
      </c>
      <c r="D107" s="806">
        <f>SUM(D105+D106)</f>
        <v>187.16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0.62</v>
      </c>
    </row>
    <row r="112" spans="1:7" ht="13.5" thickBot="1">
      <c r="A112" s="810" t="s">
        <v>282</v>
      </c>
      <c r="B112" s="811"/>
      <c r="C112" s="805">
        <f>SUM(C110:C111)</f>
        <v>1.8E-3</v>
      </c>
      <c r="D112" s="726">
        <f>SUM(D110:D111)</f>
        <v>2.2200000000000002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9.23</v>
      </c>
    </row>
    <row r="116" spans="1:6">
      <c r="A116" s="1713" t="s">
        <v>338</v>
      </c>
      <c r="B116" s="1729"/>
      <c r="C116" s="814">
        <f>'BASE DE DADOS MÓDULOS 4 E 5'!C29</f>
        <v>5.9999999999999995E-4</v>
      </c>
      <c r="D116" s="787">
        <f t="shared" si="3"/>
        <v>0.74</v>
      </c>
    </row>
    <row r="117" spans="1:6">
      <c r="A117" s="1713" t="s">
        <v>302</v>
      </c>
      <c r="B117" s="1729"/>
      <c r="C117" s="814">
        <f>'BASE DE DADOS MÓDULOS 4 E 5'!C30</f>
        <v>2.9999999999999997E-4</v>
      </c>
      <c r="D117" s="787">
        <f t="shared" si="3"/>
        <v>0.37</v>
      </c>
    </row>
    <row r="118" spans="1:6">
      <c r="A118" s="1713" t="s">
        <v>303</v>
      </c>
      <c r="B118" s="1729"/>
      <c r="C118" s="814">
        <f>'BASE DE DADOS MÓDULOS 4 E 5'!C31</f>
        <v>3.5000000000000001E-3</v>
      </c>
      <c r="D118" s="787">
        <f t="shared" si="3"/>
        <v>4.3099999999999996</v>
      </c>
    </row>
    <row r="119" spans="1:6">
      <c r="A119" s="1713" t="s">
        <v>304</v>
      </c>
      <c r="B119" s="1729"/>
      <c r="C119" s="814">
        <f>'BASE DE DADOS MÓDULOS 4 E 5'!C32</f>
        <v>1.2999999999999999E-3</v>
      </c>
      <c r="D119" s="787">
        <f t="shared" si="3"/>
        <v>1.6</v>
      </c>
    </row>
    <row r="120" spans="1:6">
      <c r="A120" s="1713" t="s">
        <v>315</v>
      </c>
      <c r="B120" s="1714"/>
      <c r="C120" s="814">
        <f>'BASE DE DADOS MÓDULOS 4 E 5'!C33</f>
        <v>4.2999999999999997E-2</v>
      </c>
      <c r="D120" s="787">
        <f t="shared" si="3"/>
        <v>52.95</v>
      </c>
    </row>
    <row r="121" spans="1:6" ht="13.5" thickBot="1">
      <c r="A121" s="816" t="s">
        <v>339</v>
      </c>
      <c r="B121" s="817"/>
      <c r="C121" s="928">
        <f>'BASE DE DADOS MÓDULOS 4 E 5'!C34</f>
        <v>1.6999999999999999E-3</v>
      </c>
      <c r="D121" s="819">
        <f t="shared" si="3"/>
        <v>2.09</v>
      </c>
    </row>
    <row r="122" spans="1:6" ht="13.5" thickBot="1">
      <c r="A122" s="810" t="s">
        <v>282</v>
      </c>
      <c r="B122" s="811"/>
      <c r="C122" s="812">
        <f>SUM(C115:C121)</f>
        <v>5.79E-2</v>
      </c>
      <c r="D122" s="829">
        <f>SUM(D115:D121)</f>
        <v>71.290000000000006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102.57</v>
      </c>
    </row>
    <row r="126" spans="1:6">
      <c r="A126" s="1713" t="s">
        <v>317</v>
      </c>
      <c r="B126" s="1714"/>
      <c r="C126" s="815">
        <f>'BASE DE DADOS MÓDULOS 4 E 5'!C39</f>
        <v>1.3899999999999999E-2</v>
      </c>
      <c r="D126" s="789">
        <f>C126*$D$65</f>
        <v>17.12</v>
      </c>
    </row>
    <row r="127" spans="1:6">
      <c r="A127" s="1713" t="s">
        <v>786</v>
      </c>
      <c r="B127" s="1714"/>
      <c r="C127" s="814">
        <f>'BASE DE DADOS MÓDULOS 4 E 5'!C40</f>
        <v>8.3999999999999995E-3</v>
      </c>
      <c r="D127" s="789">
        <f>C127*$D$65</f>
        <v>10.34</v>
      </c>
    </row>
    <row r="128" spans="1:6">
      <c r="A128" s="1713" t="s">
        <v>784</v>
      </c>
      <c r="B128" s="1729"/>
      <c r="C128" s="814">
        <f>'BASE DE DADOS MÓDULOS 4 E 5'!C41</f>
        <v>3.3E-3</v>
      </c>
      <c r="D128" s="789">
        <f>C128*$D$65</f>
        <v>4.0599999999999996</v>
      </c>
    </row>
    <row r="129" spans="1:7">
      <c r="A129" s="1713" t="s">
        <v>860</v>
      </c>
      <c r="B129" s="1729"/>
      <c r="C129" s="927">
        <f>'BASE DE DADOS MÓDULOS 4 E 5'!C42</f>
        <v>0</v>
      </c>
      <c r="D129" s="789">
        <f>C129*$D$65</f>
        <v>0</v>
      </c>
    </row>
    <row r="130" spans="1:7">
      <c r="A130" s="1750" t="s">
        <v>318</v>
      </c>
      <c r="B130" s="1751"/>
      <c r="C130" s="929">
        <f>SUM(C125:C129)</f>
        <v>0.1089</v>
      </c>
      <c r="D130" s="930">
        <f>SUM(D125:D129)</f>
        <v>134.09</v>
      </c>
    </row>
    <row r="131" spans="1:7" ht="13.5" thickBot="1">
      <c r="A131" s="1745" t="s">
        <v>785</v>
      </c>
      <c r="B131" s="1746"/>
      <c r="C131" s="967">
        <f>'BASE DE DADOS MÓDULOS 4 E 5'!C44</f>
        <v>4.0099999999999997E-2</v>
      </c>
      <c r="D131" s="826">
        <f>C131*D65</f>
        <v>49.38</v>
      </c>
    </row>
    <row r="132" spans="1:7" ht="13.5" thickBot="1">
      <c r="A132" s="803" t="s">
        <v>282</v>
      </c>
      <c r="B132" s="872"/>
      <c r="C132" s="812">
        <f>SUM(C130:C131)</f>
        <v>0.14899999999999999</v>
      </c>
      <c r="D132" s="829">
        <f>D130+D131</f>
        <v>183.47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453.11</v>
      </c>
    </row>
    <row r="136" spans="1:7">
      <c r="A136" s="1713" t="s">
        <v>295</v>
      </c>
      <c r="B136" s="1714"/>
      <c r="C136" s="831">
        <f>C105+C106</f>
        <v>0.152</v>
      </c>
      <c r="D136" s="798">
        <f>D107</f>
        <v>187.16</v>
      </c>
    </row>
    <row r="137" spans="1:7">
      <c r="A137" s="1713" t="s">
        <v>300</v>
      </c>
      <c r="B137" s="1729"/>
      <c r="C137" s="832">
        <f>C110+C111</f>
        <v>1.8E-3</v>
      </c>
      <c r="D137" s="798">
        <f>D112</f>
        <v>2.2200000000000002</v>
      </c>
    </row>
    <row r="138" spans="1:7">
      <c r="A138" s="1713" t="s">
        <v>301</v>
      </c>
      <c r="B138" s="1729"/>
      <c r="C138" s="832">
        <f>SUM(C115:C121)</f>
        <v>5.79E-2</v>
      </c>
      <c r="D138" s="798">
        <f>D122</f>
        <v>71.290000000000006</v>
      </c>
    </row>
    <row r="139" spans="1:7" ht="13.5" thickBot="1">
      <c r="A139" s="1745" t="s">
        <v>321</v>
      </c>
      <c r="B139" s="1746"/>
      <c r="C139" s="833">
        <f>SUM(C130:C131)</f>
        <v>0.14899999999999999</v>
      </c>
      <c r="D139" s="826">
        <f>D132</f>
        <v>183.47</v>
      </c>
    </row>
    <row r="140" spans="1:7" ht="13.5" thickBot="1">
      <c r="A140" s="1721" t="s">
        <v>282</v>
      </c>
      <c r="B140" s="1736"/>
      <c r="C140" s="792">
        <f>SUM(C135:C139)</f>
        <v>0.72870000000000001</v>
      </c>
      <c r="D140" s="784">
        <f>SUM(D135:D139)</f>
        <v>897.25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248.47</v>
      </c>
    </row>
    <row r="148" spans="1:6">
      <c r="A148" s="840" t="s">
        <v>327</v>
      </c>
      <c r="B148" s="934">
        <f>'BASE DE DADOS MÓDULOS 4 E 5'!B61</f>
        <v>1.65</v>
      </c>
      <c r="C148" s="841">
        <f>((100/((100-$B$152)%)-100)*B148)/$B$152</f>
        <v>1.86</v>
      </c>
      <c r="D148" s="789">
        <f>(D153+D145+D140+D87+D78+D65)*C148%</f>
        <v>53.99</v>
      </c>
    </row>
    <row r="149" spans="1:6">
      <c r="A149" s="840" t="s">
        <v>328</v>
      </c>
      <c r="B149" s="879"/>
      <c r="C149" s="841"/>
      <c r="D149" s="789">
        <f>((D65+D78+D87+D140+D145+D153)*$C$149)%</f>
        <v>0</v>
      </c>
    </row>
    <row r="150" spans="1:6">
      <c r="A150" s="840" t="s">
        <v>329</v>
      </c>
      <c r="B150" s="935">
        <f>100*'ISS APOIO'!B92</f>
        <v>2</v>
      </c>
      <c r="C150" s="841">
        <f>((100/((100-$B$152)%)-100)*B150)/$B$152</f>
        <v>2.25</v>
      </c>
      <c r="D150" s="789">
        <f>(D153+D145+D140+D87+D78+D65)*C150%</f>
        <v>65.31</v>
      </c>
    </row>
    <row r="151" spans="1:6">
      <c r="A151" s="840" t="s">
        <v>330</v>
      </c>
      <c r="B151" s="879"/>
      <c r="C151" s="841"/>
      <c r="D151" s="789">
        <f>((D65+D78+D87+D140+D145+D153)*$C$151)%</f>
        <v>0</v>
      </c>
    </row>
    <row r="152" spans="1:6">
      <c r="A152" s="840" t="s">
        <v>331</v>
      </c>
      <c r="B152" s="880">
        <f>SUM(B147:B151)</f>
        <v>11.25</v>
      </c>
      <c r="C152" s="881">
        <f>SUM(C147:C151)</f>
        <v>12.67</v>
      </c>
      <c r="D152" s="882">
        <f>SUM(D147:D151)</f>
        <v>367.77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719.8</v>
      </c>
      <c r="E154" s="949"/>
      <c r="F154" s="944"/>
    </row>
    <row r="155" spans="1:6" ht="13.5" thickBot="1">
      <c r="A155" s="1724"/>
      <c r="B155" s="1724"/>
      <c r="C155" s="1724"/>
      <c r="D155" s="834"/>
    </row>
    <row r="156" spans="1:6" ht="13.5" thickBot="1">
      <c r="A156" s="1721" t="s">
        <v>333</v>
      </c>
      <c r="B156" s="1722"/>
      <c r="C156" s="1723"/>
      <c r="D156" s="885">
        <f>D65+D78+D87+D140+D154</f>
        <v>3270.46</v>
      </c>
      <c r="E156" s="969">
        <f>D156-'Resumo Cat'!G71</f>
        <v>0</v>
      </c>
      <c r="F156" s="944"/>
    </row>
    <row r="158" spans="1:6">
      <c r="D158" s="970">
        <f>D156*12</f>
        <v>39245.519999999997</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82.xml><?xml version="1.0" encoding="utf-8"?>
<worksheet xmlns="http://schemas.openxmlformats.org/spreadsheetml/2006/main" xmlns:r="http://schemas.openxmlformats.org/officeDocument/2006/relationships">
  <sheetPr>
    <tabColor theme="0" tint="-0.14999847407452621"/>
  </sheetPr>
  <dimension ref="A1:J136"/>
  <sheetViews>
    <sheetView showGridLines="0" view="pageBreakPreview" topLeftCell="A25" zoomScale="110" zoomScaleNormal="100" zoomScaleSheetLayoutView="110" workbookViewId="0">
      <selection activeCell="J38" sqref="J38"/>
    </sheetView>
  </sheetViews>
  <sheetFormatPr defaultRowHeight="12.75"/>
  <cols>
    <col min="1" max="1" width="54.28515625" style="940" customWidth="1"/>
    <col min="2" max="2" width="24.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809</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CCT!BC62</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801">
        <v>0</v>
      </c>
      <c r="D20" s="917">
        <f>D13*C20</f>
        <v>0</v>
      </c>
      <c r="E20" s="996"/>
    </row>
    <row r="21" spans="1:5" ht="13.5" thickBot="1">
      <c r="A21" s="1816" t="s">
        <v>882</v>
      </c>
      <c r="B21" s="1817"/>
      <c r="C21" s="873">
        <v>0</v>
      </c>
      <c r="D21" s="917">
        <f>D14*C21</f>
        <v>0</v>
      </c>
      <c r="E21" s="996"/>
    </row>
    <row r="22" spans="1:5" ht="13.5" thickBot="1">
      <c r="A22" s="1823" t="s">
        <v>274</v>
      </c>
      <c r="B22" s="1824"/>
      <c r="C22" s="1826"/>
      <c r="D22" s="679">
        <f>SUM(D13:D20)</f>
        <v>1231.31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Parâmetro!G9</f>
        <v>14</v>
      </c>
      <c r="D28" s="771">
        <f>((20*C28)-1)*C13</f>
        <v>279</v>
      </c>
      <c r="E28" s="989"/>
    </row>
    <row r="29" spans="1:5">
      <c r="A29" s="1713" t="s">
        <v>279</v>
      </c>
      <c r="B29" s="1729"/>
      <c r="C29" s="770">
        <f>Parâmetro!E116</f>
        <v>3.1</v>
      </c>
      <c r="D29" s="772">
        <f>(2*$C$29*20*C13)-(IF(D13*6%&lt;=(2*$C$29*20*C13),D13*6%,(2*$C$29*20*C13)))</f>
        <v>50.12</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Parâmetro!C9</f>
        <v>0</v>
      </c>
      <c r="D32" s="691">
        <f>$C$13*C32</f>
        <v>0</v>
      </c>
      <c r="E32" s="989"/>
    </row>
    <row r="33" spans="1:7">
      <c r="A33" s="1713" t="s">
        <v>1054</v>
      </c>
      <c r="B33" s="1714"/>
      <c r="C33" s="775">
        <f>Parâmetro!D9</f>
        <v>8.43</v>
      </c>
      <c r="D33" s="691">
        <f>$C$13*C33</f>
        <v>8.43</v>
      </c>
      <c r="E33" s="989"/>
      <c r="G33" s="945"/>
    </row>
    <row r="34" spans="1:7" ht="13.5" thickBot="1">
      <c r="A34" s="1816" t="s">
        <v>866</v>
      </c>
      <c r="B34" s="1839"/>
      <c r="C34" s="778">
        <v>0</v>
      </c>
      <c r="D34" s="691">
        <f>$C$13*C34</f>
        <v>0</v>
      </c>
      <c r="E34" s="989"/>
    </row>
    <row r="35" spans="1:7" ht="13.5" thickBot="1">
      <c r="A35" s="1823" t="s">
        <v>282</v>
      </c>
      <c r="B35" s="1824"/>
      <c r="C35" s="1841"/>
      <c r="D35" s="1000">
        <f>SUM(D27:D34)</f>
        <v>340.67</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Apoio'!BM31</f>
        <v>81.430000000000007</v>
      </c>
      <c r="D40" s="781">
        <f>C40*$C$13</f>
        <v>81.430000000000007</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81.430000000000007</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920">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788">
        <f>'BASE DE DADOS MÓDULOS 4 E 5'!C9</f>
        <v>2.5000000000000001E-2</v>
      </c>
      <c r="D53" s="798">
        <f t="shared" si="0"/>
        <v>30.78</v>
      </c>
      <c r="E53" s="989"/>
    </row>
    <row r="54" spans="1:6">
      <c r="A54" s="1713" t="s">
        <v>293</v>
      </c>
      <c r="B54" s="1714"/>
      <c r="C54" s="920">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102.57</v>
      </c>
      <c r="E60" s="989"/>
      <c r="F60" s="956"/>
    </row>
    <row r="61" spans="1:6">
      <c r="A61" s="1713" t="s">
        <v>297</v>
      </c>
      <c r="B61" s="1729"/>
      <c r="C61" s="801">
        <f>'BASE DE DADOS MÓDULOS 4 E 5'!C17</f>
        <v>2.7799999999999998E-2</v>
      </c>
      <c r="D61" s="798">
        <f>C61*D22</f>
        <v>34.229999999999997</v>
      </c>
      <c r="E61" s="989"/>
    </row>
    <row r="62" spans="1:6">
      <c r="A62" s="1750" t="s">
        <v>298</v>
      </c>
      <c r="B62" s="1751"/>
      <c r="C62" s="958">
        <f>SUM(C60:C61)</f>
        <v>0.1111</v>
      </c>
      <c r="D62" s="800">
        <f>SUM(D60:D61)</f>
        <v>136.80000000000001</v>
      </c>
      <c r="E62" s="989"/>
    </row>
    <row r="63" spans="1:6" ht="13.5" thickBot="1">
      <c r="A63" s="1745" t="s">
        <v>299</v>
      </c>
      <c r="B63" s="1759"/>
      <c r="C63" s="873">
        <f>'BASE DE DADOS MÓDULOS 4 E 5'!C19</f>
        <v>4.0899999999999999E-2</v>
      </c>
      <c r="D63" s="826">
        <f>D22*C63</f>
        <v>50.36</v>
      </c>
      <c r="E63" s="989"/>
    </row>
    <row r="64" spans="1:6" ht="13.5" thickBot="1">
      <c r="A64" s="1004" t="s">
        <v>282</v>
      </c>
      <c r="B64" s="1005"/>
      <c r="C64" s="1006">
        <f>SUM(C62:C63)</f>
        <v>0.152</v>
      </c>
      <c r="D64" s="1007">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9"/>
      <c r="C69" s="1006">
        <f>SUM(C67:C68)</f>
        <v>1.8E-3</v>
      </c>
      <c r="D69" s="679">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927">
        <f>'BASE DE DADOS MÓDULOS 4 E 5'!C31</f>
        <v>3.5000000000000001E-3</v>
      </c>
      <c r="D75" s="787">
        <f t="shared" si="1"/>
        <v>4.3099999999999996</v>
      </c>
      <c r="E75" s="989"/>
    </row>
    <row r="76" spans="1:7">
      <c r="A76" s="1713" t="s">
        <v>304</v>
      </c>
      <c r="B76" s="1729"/>
      <c r="C76" s="814">
        <f>'BASE DE DADOS MÓDULOS 4 E 5'!C32</f>
        <v>1.2999999999999999E-3</v>
      </c>
      <c r="D76" s="787">
        <f t="shared" si="1"/>
        <v>1.6</v>
      </c>
      <c r="E76" s="989"/>
    </row>
    <row r="77" spans="1:7">
      <c r="A77" s="1713" t="s">
        <v>315</v>
      </c>
      <c r="B77" s="1714"/>
      <c r="C77" s="814">
        <f>'BASE DE DADOS MÓDULOS 4 E 5'!C33</f>
        <v>4.2999999999999997E-2</v>
      </c>
      <c r="D77" s="787">
        <f t="shared" si="1"/>
        <v>52.95</v>
      </c>
      <c r="E77" s="989"/>
    </row>
    <row r="78" spans="1:7" ht="13.5" thickBot="1">
      <c r="A78" s="1240" t="s">
        <v>339</v>
      </c>
      <c r="B78" s="1241"/>
      <c r="C78" s="967">
        <f>'BASE DE DADOS MÓDULOS 4 E 5'!C34</f>
        <v>1.6999999999999999E-3</v>
      </c>
      <c r="D78" s="819">
        <f t="shared" si="1"/>
        <v>2.09</v>
      </c>
      <c r="E78" s="989"/>
    </row>
    <row r="79" spans="1:7" ht="13.5" thickBot="1">
      <c r="A79" s="1012" t="s">
        <v>282</v>
      </c>
      <c r="B79" s="1009"/>
      <c r="C79" s="1048">
        <f>SUM(C72:C78)</f>
        <v>5.79E-2</v>
      </c>
      <c r="D79" s="1010">
        <f>SUM(D72:D78)</f>
        <v>71.290000000000006</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102.57</v>
      </c>
      <c r="E82" s="989"/>
    </row>
    <row r="83" spans="1:6">
      <c r="A83" s="1713" t="s">
        <v>317</v>
      </c>
      <c r="B83" s="1714"/>
      <c r="C83" s="815">
        <f>'BASE DE DADOS MÓDULOS 4 E 5'!C39</f>
        <v>1.3899999999999999E-2</v>
      </c>
      <c r="D83" s="789">
        <f>C83*$D$22</f>
        <v>17.12</v>
      </c>
      <c r="E83" s="989"/>
    </row>
    <row r="84" spans="1:6">
      <c r="A84" s="1713" t="s">
        <v>786</v>
      </c>
      <c r="B84" s="1714"/>
      <c r="C84" s="814">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82">
        <f>'BASE DE DADOS MÓDULOS 4 E 5'!C44</f>
        <v>4.0099999999999997E-2</v>
      </c>
      <c r="D88" s="974">
        <f>C88*D22</f>
        <v>49.38</v>
      </c>
      <c r="E88" s="989"/>
    </row>
    <row r="89" spans="1:6" ht="13.5" thickBot="1">
      <c r="A89" s="1004" t="s">
        <v>282</v>
      </c>
      <c r="B89" s="1009"/>
      <c r="C89" s="1006">
        <f>C88+C87</f>
        <v>0.14899999999999999</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10" ht="13.5" thickBot="1">
      <c r="A97" s="1823" t="s">
        <v>282</v>
      </c>
      <c r="B97" s="1826"/>
      <c r="C97" s="1003">
        <f>SUM(C92:C96)</f>
        <v>0.72870000000000001</v>
      </c>
      <c r="D97" s="1001">
        <f>SUM(D92:D96)</f>
        <v>897.25</v>
      </c>
      <c r="E97" s="989"/>
    </row>
    <row r="98" spans="1:10">
      <c r="A98" s="1725"/>
      <c r="B98" s="1726"/>
      <c r="C98" s="1726"/>
      <c r="D98" s="834"/>
      <c r="E98" s="989"/>
    </row>
    <row r="99" spans="1:10">
      <c r="A99" s="1727" t="s">
        <v>322</v>
      </c>
      <c r="B99" s="1728"/>
      <c r="C99" s="1728"/>
      <c r="D99" s="1728"/>
      <c r="E99" s="989"/>
    </row>
    <row r="100" spans="1:10" ht="13.5" thickBot="1">
      <c r="A100" s="1734"/>
      <c r="B100" s="1735"/>
      <c r="C100" s="1735"/>
      <c r="D100" s="649"/>
      <c r="E100" s="989"/>
      <c r="G100" s="963"/>
    </row>
    <row r="101" spans="1:10" ht="13.5" thickBot="1">
      <c r="A101" s="1015" t="s">
        <v>323</v>
      </c>
      <c r="B101" s="1827" t="s">
        <v>975</v>
      </c>
      <c r="C101" s="1828"/>
      <c r="D101" s="1016" t="s">
        <v>267</v>
      </c>
      <c r="E101" s="989"/>
    </row>
    <row r="102" spans="1:10">
      <c r="A102" s="837" t="s">
        <v>324</v>
      </c>
      <c r="B102" s="1028">
        <f>'BASE DE DADOS MÓDULOS 4 E 5'!B58</f>
        <v>206.27</v>
      </c>
      <c r="C102" s="839"/>
      <c r="D102" s="796">
        <f>B102*C13</f>
        <v>206.27</v>
      </c>
      <c r="E102" s="989"/>
    </row>
    <row r="103" spans="1:10">
      <c r="A103" s="840" t="s">
        <v>325</v>
      </c>
      <c r="B103" s="1018" t="s">
        <v>287</v>
      </c>
      <c r="C103" s="1019" t="s">
        <v>287</v>
      </c>
      <c r="D103" s="842"/>
      <c r="E103" s="989"/>
    </row>
    <row r="104" spans="1:10">
      <c r="A104" s="840" t="s">
        <v>326</v>
      </c>
      <c r="B104" s="1018">
        <f>'BASE DE DADOS MÓDULOS 4 E 5'!B60</f>
        <v>7.6</v>
      </c>
      <c r="C104" s="1019">
        <f>((100/((100-$B$109)%)-100)*B104)/$B$109</f>
        <v>8.56</v>
      </c>
      <c r="D104" s="842">
        <f>((D22+D35+D44+D97+D102+D110)*$C$104)%</f>
        <v>248.47</v>
      </c>
      <c r="E104" s="989"/>
    </row>
    <row r="105" spans="1:10">
      <c r="A105" s="840" t="s">
        <v>327</v>
      </c>
      <c r="B105" s="841">
        <f>'BASE DE DADOS MÓDULOS 4 E 5'!B61</f>
        <v>1.65</v>
      </c>
      <c r="C105" s="1019">
        <f>((100/((100-$B$109)%)-100)*B105)/$B$109</f>
        <v>1.86</v>
      </c>
      <c r="D105" s="842">
        <f>((D22+D35+D44+D97+D102+D110)*$C$105)%</f>
        <v>53.99</v>
      </c>
      <c r="E105" s="989"/>
    </row>
    <row r="106" spans="1:10">
      <c r="A106" s="840" t="s">
        <v>328</v>
      </c>
      <c r="B106" s="841"/>
      <c r="C106" s="1019"/>
      <c r="D106" s="842">
        <f>((D22+D35+D44+D97+D102+D110)*$C$106)%</f>
        <v>0</v>
      </c>
      <c r="E106" s="989"/>
    </row>
    <row r="107" spans="1:10">
      <c r="A107" s="840" t="s">
        <v>329</v>
      </c>
      <c r="B107" s="841">
        <f>100*'ISS APOIO'!B92</f>
        <v>2</v>
      </c>
      <c r="C107" s="1019">
        <f>((100/((100-$B$109)%)-100)*B107)/$B$109</f>
        <v>2.25</v>
      </c>
      <c r="D107" s="842">
        <f>((D22+D35+D44+D97+D102+D110)*$C$107)%</f>
        <v>65.31</v>
      </c>
      <c r="E107" s="989"/>
      <c r="J107" s="1101"/>
    </row>
    <row r="108" spans="1:10">
      <c r="A108" s="840" t="s">
        <v>330</v>
      </c>
      <c r="B108" s="841"/>
      <c r="C108" s="1019"/>
      <c r="D108" s="842">
        <f>((D22+D35+D44+D97+D102+D110)*$C$108)%</f>
        <v>0</v>
      </c>
      <c r="E108" s="989"/>
    </row>
    <row r="109" spans="1:10">
      <c r="A109" s="840" t="s">
        <v>331</v>
      </c>
      <c r="B109" s="881">
        <f>SUM(B104:B108)</f>
        <v>11.25</v>
      </c>
      <c r="C109" s="1020">
        <f>SUM(C104:C108)</f>
        <v>12.67</v>
      </c>
      <c r="D109" s="843">
        <f>((D22+D35+D44+D97+D102+D110)*$C$109)%</f>
        <v>367.77</v>
      </c>
      <c r="E109" s="989"/>
    </row>
    <row r="110" spans="1:10" ht="13.5" thickBot="1">
      <c r="A110" s="844" t="s">
        <v>332</v>
      </c>
      <c r="B110" s="1021">
        <f>'BASE DE DADOS MÓDULOS 4 E 5'!B66</f>
        <v>145.76</v>
      </c>
      <c r="C110" s="1022"/>
      <c r="D110" s="798">
        <f>B110*C13</f>
        <v>145.76</v>
      </c>
      <c r="E110" s="989"/>
    </row>
    <row r="111" spans="1:10" ht="13.5" thickBot="1">
      <c r="A111" s="1823" t="s">
        <v>282</v>
      </c>
      <c r="B111" s="1824"/>
      <c r="C111" s="1825"/>
      <c r="D111" s="1010">
        <f>D102+D109+D110</f>
        <v>719.8</v>
      </c>
      <c r="E111" s="989"/>
    </row>
    <row r="112" spans="1:10" ht="13.5" thickBot="1">
      <c r="A112" s="1724"/>
      <c r="B112" s="1724"/>
      <c r="C112" s="1724"/>
      <c r="D112" s="834"/>
      <c r="E112" s="1032"/>
    </row>
    <row r="113" spans="1:4" ht="13.5" thickBot="1">
      <c r="A113" s="1823" t="s">
        <v>333</v>
      </c>
      <c r="B113" s="1824"/>
      <c r="C113" s="1825"/>
      <c r="D113" s="1010">
        <f>D22+D35+D44+D97+D111</f>
        <v>3270.46</v>
      </c>
    </row>
    <row r="114" spans="1:4">
      <c r="D114" s="970">
        <f>D113*12</f>
        <v>39245.519999999997</v>
      </c>
    </row>
    <row r="115" spans="1:4">
      <c r="D115" s="971"/>
    </row>
    <row r="136" spans="3:3">
      <c r="C136" s="1243">
        <f>C109+C110</f>
        <v>12.67</v>
      </c>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112:C112"/>
    <mergeCell ref="A93:B93"/>
    <mergeCell ref="A94:B94"/>
    <mergeCell ref="A95:B95"/>
    <mergeCell ref="A96:B96"/>
    <mergeCell ref="A97:B97"/>
    <mergeCell ref="A99:D99"/>
    <mergeCell ref="A100:C100"/>
    <mergeCell ref="A111:C111"/>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3.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13" zoomScale="110" zoomScaleNormal="100" zoomScaleSheetLayoutView="110" workbookViewId="0">
      <selection activeCell="J38" sqref="J38"/>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100</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101</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35</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1193</v>
      </c>
      <c r="B49" s="1891"/>
      <c r="C49" s="1891"/>
      <c r="D49" s="1891"/>
    </row>
    <row r="50" spans="1:7" ht="13.5" thickBot="1">
      <c r="A50" s="655" t="s">
        <v>534</v>
      </c>
      <c r="B50" s="656">
        <v>0</v>
      </c>
      <c r="C50" s="736">
        <v>0</v>
      </c>
      <c r="D50" s="658">
        <f>B50*C50</f>
        <v>0</v>
      </c>
      <c r="F50" s="944"/>
      <c r="G50" s="944"/>
    </row>
    <row r="51" spans="1:7" ht="27" customHeight="1" thickBot="1">
      <c r="A51" s="1891" t="s">
        <v>1194</v>
      </c>
      <c r="B51" s="1891"/>
      <c r="C51" s="1891"/>
      <c r="D51" s="1891"/>
    </row>
    <row r="52" spans="1:7" ht="13.5" thickBot="1">
      <c r="A52" s="655" t="s">
        <v>936</v>
      </c>
      <c r="B52" s="656">
        <v>0</v>
      </c>
      <c r="C52" s="736">
        <v>0</v>
      </c>
      <c r="D52" s="658">
        <f>B52*C52</f>
        <v>0</v>
      </c>
    </row>
    <row r="53" spans="1:7" ht="27" customHeight="1" thickBot="1">
      <c r="A53" s="1891" t="s">
        <v>573</v>
      </c>
      <c r="B53" s="1891"/>
      <c r="C53" s="1891"/>
      <c r="D53" s="1891"/>
    </row>
    <row r="54" spans="1:7" ht="13.5" thickBot="1">
      <c r="A54" s="977" t="s">
        <v>919</v>
      </c>
      <c r="B54" s="978">
        <f>CCT!AN63</f>
        <v>1</v>
      </c>
      <c r="C54" s="979">
        <f>CCT!AM63</f>
        <v>2507.27</v>
      </c>
      <c r="D54" s="980">
        <f>B54*C54</f>
        <v>2507.27</v>
      </c>
    </row>
    <row r="55" spans="1:7" ht="13.5" thickBot="1">
      <c r="A55" s="663" t="s">
        <v>533</v>
      </c>
      <c r="B55" s="725">
        <f>SUM(B16:B41,B43:B48,B50,B52,B54)</f>
        <v>1</v>
      </c>
      <c r="C55" s="751"/>
      <c r="D55" s="726">
        <f>SUM(D16:D41,D43:D48,D50,D52,D54)</f>
        <v>2507.27</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2507.27</v>
      </c>
    </row>
    <row r="66" spans="1:7">
      <c r="A66" s="1725"/>
      <c r="B66" s="1726"/>
      <c r="C66" s="1726"/>
      <c r="D66" s="649"/>
      <c r="G66" s="945"/>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SUM(B16:B41)*(Parâmetro!G8*20-1)+SUM(B43:B48)*(Parâmetro!G26*20-1)+SUM(B50)*(Parâmetro!G29*20-1)+SUM(B52)*(Parâmetro!G30*20-1)+SUM(B54)*(Parâmetro!G52*20-1)</f>
        <v>279</v>
      </c>
      <c r="E71" s="863"/>
      <c r="F71" s="951"/>
    </row>
    <row r="72" spans="1:7">
      <c r="A72" s="1713" t="s">
        <v>279</v>
      </c>
      <c r="B72" s="1729"/>
      <c r="C72" s="770">
        <f>Parâmetro!E119</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SUM(B16:B41)*Parâmetro!C8+SUM(B43:B48)*Parâmetro!C26+SUM(B50)*Parâmetro!C29+SUM(B52)*Parâmetro!C30+SUM(B54)*Parâmetro!C52</f>
        <v>0</v>
      </c>
      <c r="E75" s="951"/>
    </row>
    <row r="76" spans="1:7">
      <c r="A76" s="1713" t="s">
        <v>1054</v>
      </c>
      <c r="B76" s="1714"/>
      <c r="C76" s="868"/>
      <c r="D76" s="866">
        <f>SUM(B16:B41)*Parâmetro!D8+SUM(B43:B48)*Parâmetro!D26+SUM(B50)*Parâmetro!D29+SUM(B52)*Parâmetro!D30+SUM(B54)*Parâmetro!D52</f>
        <v>0</v>
      </c>
      <c r="E76" s="951"/>
    </row>
    <row r="77" spans="1:7" ht="13.5" thickBot="1">
      <c r="A77" s="1816" t="s">
        <v>866</v>
      </c>
      <c r="B77" s="1817"/>
      <c r="C77" s="871"/>
      <c r="D77" s="724">
        <f>B54*Parâmetro!E147</f>
        <v>247.42</v>
      </c>
    </row>
    <row r="78" spans="1:7" ht="13.5" thickBot="1">
      <c r="A78" s="1721" t="s">
        <v>282</v>
      </c>
      <c r="B78" s="1722"/>
      <c r="C78" s="1747"/>
      <c r="D78" s="726">
        <f>SUM(D70:D77)</f>
        <v>529.54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POÇOS DE CALDAS'!B17*'Uniforme Apoio'!BM10+'CARGOS POÇOS DE CALDAS'!B18*'Uniforme Apoio'!BM11+'CARGOS POÇOS DE CALDAS'!B19*'Uniforme Apoio'!BM12+'CARGOS POÇOS DE CALDAS'!B20*'Uniforme Apoio'!BM13+'CARGOS POÇOS DE CALDAS'!B21*'Uniforme Apoio'!BM14+'CARGOS POÇOS DE CALDAS'!B22*'Uniforme Apoio'!BM15+'CARGOS POÇOS DE CALDAS'!B23*'Uniforme Apoio'!BM16+'CARGOS POÇOS DE CALDAS'!B24*'Uniforme Apoio'!BM17+'CARGOS POÇOS DE CALDAS'!B25*'Uniforme Apoio'!BM18+'CARGOS POÇOS DE CALDAS'!B26*'Uniforme Apoio'!BM20+'CARGOS POÇOS DE CALDAS'!B27*'Uniforme Apoio'!BM21+'CARGOS POÇOS DE CALDAS'!B28*'Uniforme Apoio'!BM22+'CARGOS POÇOS DE CALDAS'!B29*'Uniforme Apoio'!BM23+'CARGOS POÇOS DE CALDAS'!B30*'Uniforme Apoio'!BM24+'CARGOS POÇOS DE CALDAS'!B31*'Uniforme Apoio'!BM25+'CARGOS POÇOS DE CALDAS'!B32*'Uniforme Apoio'!BM28+'CARGOS POÇOS DE CALDAS'!B33*'Uniforme Apoio'!BM29+'CARGOS POÇOS DE CALDAS'!B34*'Uniforme Apoio'!BM30+'CARGOS POÇOS DE CALDAS'!B35*'Uniforme Apoio'!BM30+'CARGOS POÇOS DE CALDAS'!B36*'Uniforme Apoio'!BM30+'CARGOS POÇOS DE CALDAS'!B37*'Uniforme Apoio'!BM31+'CARGOS POÇOS DE CALDAS'!B38*'Uniforme Apoio'!BM31+'CARGOS POÇOS DE CALDAS'!B39*'Uniforme Apoio'!BM32+'CARGOS POÇOS DE CALDAS'!B40*'Uniforme Apoio'!BM33+'CARGOS POÇOS DE CALDAS'!B41*'Uniforme Apoio'!BM39+'CARGOS POÇOS DE CALDAS'!B43*'Uniforme Apoio'!BM19+'CARGOS POÇOS DE CALDAS'!B44*'Uniforme Apoio'!BM27+'CARGOS POÇOS DE CALDAS'!B45*'Uniforme Apoio'!BM35+'CARGOS POÇOS DE CALDAS'!B46*'Uniforme Apoio'!BM36+'CARGOS POÇOS DE CALDAS'!B47*'Uniforme Apoio'!BM37+'CARGOS POÇOS DE CALDAS'!B48*'Uniforme Apoio'!BM38+'CARGOS POÇOS DE CALDAS'!B50*'Uniforme Apoio'!BM40+'CARGOS POÇOS DE CALDAS'!B52*'Uniforme Apoio'!BM34+'CARGOS POÇOS DE CALDAS'!B54*'Uniforme Apoio'!BM26</f>
        <v>103.18</v>
      </c>
      <c r="E83" s="944"/>
    </row>
    <row r="84" spans="1:7">
      <c r="A84" s="1713" t="str">
        <f>'TOTALIZADORA MÓDULOS'!A286:B286</f>
        <v>B - Materiais de Consumo</v>
      </c>
      <c r="B84" s="1729"/>
      <c r="C84" s="782">
        <v>0</v>
      </c>
      <c r="D84" s="781">
        <f>'Material de consumo jardinagem'!G21*'CARGOS POÇOS DE CALDAS'!B28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920">
        <f>'BASE DE DADOS MÓDULOS 4 E 5'!C8</f>
        <v>2E-3</v>
      </c>
      <c r="D95" s="789">
        <f t="shared" si="2"/>
        <v>5.01</v>
      </c>
    </row>
    <row r="96" spans="1:7">
      <c r="A96" s="1713" t="s">
        <v>292</v>
      </c>
      <c r="B96" s="1714"/>
      <c r="C96" s="788">
        <f>'BASE DE DADOS MÓDULOS 4 E 5'!C9</f>
        <v>2.5000000000000001E-2</v>
      </c>
      <c r="D96" s="789">
        <f t="shared" si="2"/>
        <v>62.68</v>
      </c>
    </row>
    <row r="97" spans="1:7">
      <c r="A97" s="1713" t="s">
        <v>293</v>
      </c>
      <c r="B97" s="1714"/>
      <c r="C97" s="788">
        <f>'BASE DE DADOS MÓDULOS 4 E 5'!C10</f>
        <v>0.08</v>
      </c>
      <c r="D97" s="787">
        <f t="shared" si="2"/>
        <v>200.58</v>
      </c>
    </row>
    <row r="98" spans="1:7">
      <c r="A98" s="1713" t="s">
        <v>1052</v>
      </c>
      <c r="B98" s="1714"/>
      <c r="C98" s="788">
        <f>'BASE DE DADOS MÓDULOS 4 E 5'!C11</f>
        <v>0.03</v>
      </c>
      <c r="D98" s="921">
        <f t="shared" si="2"/>
        <v>75.22</v>
      </c>
    </row>
    <row r="99" spans="1:7" ht="13.5" thickBot="1">
      <c r="A99" s="1745" t="s">
        <v>294</v>
      </c>
      <c r="B99" s="1759"/>
      <c r="C99" s="955">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208.86</v>
      </c>
    </row>
    <row r="104" spans="1:7">
      <c r="A104" s="1713" t="s">
        <v>297</v>
      </c>
      <c r="B104" s="1729"/>
      <c r="C104" s="923">
        <f>'BASE DE DADOS MÓDULOS 4 E 5'!C17</f>
        <v>2.7799999999999998E-2</v>
      </c>
      <c r="D104" s="798">
        <f>C104*D65</f>
        <v>69.7</v>
      </c>
    </row>
    <row r="105" spans="1:7">
      <c r="A105" s="1750" t="s">
        <v>298</v>
      </c>
      <c r="B105" s="1751"/>
      <c r="C105" s="958">
        <f>SUM(C103:C104)</f>
        <v>0.1111</v>
      </c>
      <c r="D105" s="800">
        <f>SUM(D103:D104)</f>
        <v>278.56</v>
      </c>
    </row>
    <row r="106" spans="1:7" ht="13.5" thickBot="1">
      <c r="A106" s="1745" t="s">
        <v>299</v>
      </c>
      <c r="B106" s="1759"/>
      <c r="C106" s="959">
        <f>'BASE DE DADOS MÓDULOS 4 E 5'!C19</f>
        <v>4.0899999999999999E-2</v>
      </c>
      <c r="D106" s="826">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55">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18.8</v>
      </c>
    </row>
    <row r="116" spans="1:6">
      <c r="A116" s="1713" t="s">
        <v>338</v>
      </c>
      <c r="B116" s="1729"/>
      <c r="C116" s="814">
        <f>'BASE DE DADOS MÓDULOS 4 E 5'!C29</f>
        <v>5.9999999999999995E-4</v>
      </c>
      <c r="D116" s="787">
        <f t="shared" si="3"/>
        <v>1.5</v>
      </c>
    </row>
    <row r="117" spans="1:6">
      <c r="A117" s="1713" t="s">
        <v>302</v>
      </c>
      <c r="B117" s="1729"/>
      <c r="C117" s="927">
        <f>'BASE DE DADOS MÓDULOS 4 E 5'!C30</f>
        <v>2.9999999999999997E-4</v>
      </c>
      <c r="D117" s="787">
        <f t="shared" si="3"/>
        <v>0.75</v>
      </c>
    </row>
    <row r="118" spans="1:6">
      <c r="A118" s="1713" t="s">
        <v>303</v>
      </c>
      <c r="B118" s="1729"/>
      <c r="C118" s="814">
        <f>'BASE DE DADOS MÓDULOS 4 E 5'!C31</f>
        <v>3.5000000000000001E-3</v>
      </c>
      <c r="D118" s="787">
        <f t="shared" si="3"/>
        <v>8.7799999999999994</v>
      </c>
    </row>
    <row r="119" spans="1:6">
      <c r="A119" s="1713" t="s">
        <v>304</v>
      </c>
      <c r="B119" s="1729"/>
      <c r="C119" s="814">
        <f>'BASE DE DADOS MÓDULOS 4 E 5'!C32</f>
        <v>1.2999999999999999E-3</v>
      </c>
      <c r="D119" s="787">
        <f t="shared" si="3"/>
        <v>3.26</v>
      </c>
    </row>
    <row r="120" spans="1:6">
      <c r="A120" s="1713" t="s">
        <v>315</v>
      </c>
      <c r="B120" s="1714"/>
      <c r="C120" s="927">
        <f>'BASE DE DADOS MÓDULOS 4 E 5'!C33</f>
        <v>4.2999999999999997E-2</v>
      </c>
      <c r="D120" s="787">
        <f t="shared" si="3"/>
        <v>107.81</v>
      </c>
    </row>
    <row r="121" spans="1:6" ht="13.5" thickBot="1">
      <c r="A121" s="816" t="s">
        <v>339</v>
      </c>
      <c r="B121" s="817"/>
      <c r="C121" s="967">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208.86</v>
      </c>
    </row>
    <row r="126" spans="1:6">
      <c r="A126" s="1713" t="s">
        <v>317</v>
      </c>
      <c r="B126" s="1714"/>
      <c r="C126" s="814">
        <f>'BASE DE DADOS MÓDULOS 4 E 5'!C39</f>
        <v>1.3899999999999999E-2</v>
      </c>
      <c r="D126" s="789">
        <f>C126*$D$65</f>
        <v>34.85</v>
      </c>
    </row>
    <row r="127" spans="1:6">
      <c r="A127" s="1713" t="s">
        <v>786</v>
      </c>
      <c r="B127" s="1714"/>
      <c r="C127" s="814">
        <f>'BASE DE DADOS MÓDULOS 4 E 5'!C40</f>
        <v>8.3999999999999995E-3</v>
      </c>
      <c r="D127" s="789">
        <f>C127*$D$65</f>
        <v>21.06</v>
      </c>
    </row>
    <row r="128" spans="1:6">
      <c r="A128" s="1713" t="s">
        <v>784</v>
      </c>
      <c r="B128" s="1729"/>
      <c r="C128" s="814">
        <f>'BASE DE DADOS MÓDULOS 4 E 5'!C41</f>
        <v>3.3E-3</v>
      </c>
      <c r="D128" s="789">
        <f>C128*$D$65</f>
        <v>8.27</v>
      </c>
    </row>
    <row r="129" spans="1:7">
      <c r="A129" s="1713" t="s">
        <v>860</v>
      </c>
      <c r="B129" s="1729"/>
      <c r="C129" s="927">
        <f>'BASE DE DADOS MÓDULOS 4 E 5'!C42</f>
        <v>0</v>
      </c>
      <c r="D129" s="789">
        <f>C129*$D$65</f>
        <v>0</v>
      </c>
    </row>
    <row r="130" spans="1:7">
      <c r="A130" s="1750" t="s">
        <v>318</v>
      </c>
      <c r="B130" s="1751"/>
      <c r="C130" s="929">
        <f>SUM(C125:C129)</f>
        <v>0.1089</v>
      </c>
      <c r="D130" s="930">
        <f>SUM(D125:D129)</f>
        <v>273.04000000000002</v>
      </c>
    </row>
    <row r="131" spans="1:7" ht="13.5" thickBot="1">
      <c r="A131" s="1745" t="s">
        <v>785</v>
      </c>
      <c r="B131" s="1746"/>
      <c r="C131" s="967">
        <f>'BASE DE DADOS MÓDULOS 4 E 5'!C44</f>
        <v>4.0099999999999997E-2</v>
      </c>
      <c r="D131" s="826">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8.86</v>
      </c>
      <c r="D147" s="789">
        <f>(D140+D87+D78+D65+D145+D153)*C147%</f>
        <v>471.27</v>
      </c>
    </row>
    <row r="148" spans="1:6">
      <c r="A148" s="840" t="s">
        <v>327</v>
      </c>
      <c r="B148" s="933">
        <f>'BASE DE DADOS MÓDULOS 4 E 5'!B61</f>
        <v>1.65</v>
      </c>
      <c r="C148" s="841">
        <f>((100/((100-$B$152)%)-100)*B148)/$B$152</f>
        <v>1.92</v>
      </c>
      <c r="D148" s="789">
        <f>(D153+D145+D140+D87+D78+D65)*C148%</f>
        <v>102.13</v>
      </c>
    </row>
    <row r="149" spans="1:6">
      <c r="A149" s="840" t="s">
        <v>328</v>
      </c>
      <c r="B149" s="879"/>
      <c r="C149" s="841"/>
      <c r="D149" s="789">
        <f>((D65+D78+D87+D140+D145+D153)*$C$149)%</f>
        <v>0</v>
      </c>
    </row>
    <row r="150" spans="1:6">
      <c r="A150" s="840" t="s">
        <v>329</v>
      </c>
      <c r="B150" s="935">
        <f>100*'ISS APOIO'!B98</f>
        <v>5</v>
      </c>
      <c r="C150" s="841">
        <f>((100/((100-$B$152)%)-100)*B150)/$B$152</f>
        <v>5.83</v>
      </c>
      <c r="D150" s="789">
        <f>(D153+D145+D140+D87+D78+D65)*C150%</f>
        <v>310.10000000000002</v>
      </c>
    </row>
    <row r="151" spans="1:6">
      <c r="A151" s="840" t="s">
        <v>330</v>
      </c>
      <c r="B151" s="879"/>
      <c r="C151" s="841"/>
      <c r="D151" s="789">
        <f>((D65+D78+D87+D140+D145+D153)*$C$151)%</f>
        <v>0</v>
      </c>
    </row>
    <row r="152" spans="1:6">
      <c r="A152" s="840" t="s">
        <v>331</v>
      </c>
      <c r="B152" s="880">
        <f>SUM(B147:B151)</f>
        <v>14.25</v>
      </c>
      <c r="C152" s="881">
        <f>SUM(C147:C151)</f>
        <v>16.61</v>
      </c>
      <c r="D152" s="882">
        <f>SUM(D147:D151)</f>
        <v>883.5</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1235.53</v>
      </c>
      <c r="E154" s="949"/>
      <c r="F154" s="944"/>
    </row>
    <row r="155" spans="1:6" ht="13.5" thickBot="1">
      <c r="A155" s="1724"/>
      <c r="B155" s="1724"/>
      <c r="C155" s="1724"/>
      <c r="D155" s="834"/>
    </row>
    <row r="156" spans="1:6" ht="13.5" thickBot="1">
      <c r="A156" s="1721" t="s">
        <v>333</v>
      </c>
      <c r="B156" s="1722"/>
      <c r="C156" s="1723"/>
      <c r="D156" s="806">
        <f>D65+D78+D87+D140+D154</f>
        <v>6202.54</v>
      </c>
      <c r="E156" s="944">
        <f>D156-'Resumo Cat'!G72</f>
        <v>0.01</v>
      </c>
      <c r="F156" s="944"/>
    </row>
    <row r="158" spans="1:6">
      <c r="D158" s="970">
        <f>D156*12</f>
        <v>74430.48</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84.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J38" sqref="J38"/>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609</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CCT!AM63</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Parâmetro!G52</f>
        <v>14</v>
      </c>
      <c r="D28" s="771">
        <f>((20*C28)-1)*C13</f>
        <v>279</v>
      </c>
      <c r="E28" s="989"/>
    </row>
    <row r="29" spans="1:5">
      <c r="A29" s="1713" t="s">
        <v>279</v>
      </c>
      <c r="B29" s="1729"/>
      <c r="C29" s="770">
        <f>Parâmetro!E119</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Parâmetro!C52</f>
        <v>0</v>
      </c>
      <c r="D32" s="691">
        <f>$C$13*C32</f>
        <v>0</v>
      </c>
      <c r="E32" s="989"/>
    </row>
    <row r="33" spans="1:8">
      <c r="A33" s="1713" t="s">
        <v>1054</v>
      </c>
      <c r="B33" s="1714"/>
      <c r="C33" s="774">
        <f>Parâmetro!D52</f>
        <v>0</v>
      </c>
      <c r="D33" s="691">
        <f>$C$13*C33</f>
        <v>0</v>
      </c>
      <c r="E33" s="989"/>
    </row>
    <row r="34" spans="1:8" ht="13.5" thickBot="1">
      <c r="A34" s="1816" t="s">
        <v>866</v>
      </c>
      <c r="B34" s="1839"/>
      <c r="C34" s="778">
        <f>Parâmetro!E147</f>
        <v>247.42</v>
      </c>
      <c r="D34" s="809">
        <f>C34*C13</f>
        <v>247.42</v>
      </c>
      <c r="E34" s="989"/>
    </row>
    <row r="35" spans="1:8" ht="13.5" thickBot="1">
      <c r="A35" s="1823" t="s">
        <v>282</v>
      </c>
      <c r="B35" s="1824"/>
      <c r="C35" s="1841"/>
      <c r="D35" s="1000">
        <f>SUM(D27:D34)</f>
        <v>529.54</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c r="H38" s="945"/>
    </row>
    <row r="39" spans="1:8" ht="13.5" thickBot="1">
      <c r="A39" s="1823" t="s">
        <v>284</v>
      </c>
      <c r="B39" s="1824"/>
      <c r="C39" s="998" t="s">
        <v>975</v>
      </c>
      <c r="D39" s="995" t="s">
        <v>267</v>
      </c>
      <c r="E39" s="989"/>
    </row>
    <row r="40" spans="1:8">
      <c r="A40" s="1748" t="str">
        <f>'TOTALIZADORA MÓDULOS'!A285:B285</f>
        <v>A - Uniformes e EPIs</v>
      </c>
      <c r="B40" s="1749"/>
      <c r="C40" s="780">
        <f>'Uniforme Apoio'!BM26</f>
        <v>103.18</v>
      </c>
      <c r="D40" s="781">
        <f>C40*$C$13</f>
        <v>103.18</v>
      </c>
      <c r="E40" s="989"/>
    </row>
    <row r="41" spans="1:8">
      <c r="A41" s="1713" t="str">
        <f>'TOTALIZADORA MÓDULOS'!A286:B286</f>
        <v>B - Materiais de Consumo</v>
      </c>
      <c r="B41" s="1729"/>
      <c r="C41" s="782">
        <v>0</v>
      </c>
      <c r="D41" s="781">
        <f>C41*$C$13</f>
        <v>0</v>
      </c>
      <c r="E41" s="989"/>
      <c r="H41" s="945"/>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103.18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1052">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1060</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25">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1047">
        <f>'BASE DE DADOS MÓDULOS 4 E 5'!C19</f>
        <v>4.0899999999999999E-2</v>
      </c>
      <c r="D63" s="826">
        <f>D22*C63</f>
        <v>102.55</v>
      </c>
      <c r="E63" s="989"/>
    </row>
    <row r="64" spans="1:6" ht="13.5" thickBot="1">
      <c r="A64" s="1004" t="s">
        <v>282</v>
      </c>
      <c r="B64" s="1005"/>
      <c r="C64" s="1006">
        <f>SUM(C62:C63)</f>
        <v>0.152</v>
      </c>
      <c r="D64" s="1010">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04" t="s">
        <v>282</v>
      </c>
      <c r="B69" s="1005"/>
      <c r="C69" s="1006">
        <f>SUM(C67:C68)</f>
        <v>1.8E-3</v>
      </c>
      <c r="D69" s="679">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04" t="s">
        <v>282</v>
      </c>
      <c r="B79" s="1009"/>
      <c r="C79" s="1003">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814">
        <f>'BASE DE DADOS MÓDULOS 4 E 5'!C42</f>
        <v>0</v>
      </c>
      <c r="D86" s="789">
        <f>C86*$D$22</f>
        <v>0</v>
      </c>
      <c r="E86" s="989"/>
    </row>
    <row r="87" spans="1:6">
      <c r="A87" s="1750" t="s">
        <v>318</v>
      </c>
      <c r="B87" s="1751"/>
      <c r="C87" s="973">
        <f>'BASE DE DADOS MÓDULOS 4 E 5'!C43</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12" t="s">
        <v>282</v>
      </c>
      <c r="B89" s="1009"/>
      <c r="C89" s="1046">
        <f>SUM(C87:C88)</f>
        <v>0.14899999999999999</v>
      </c>
      <c r="D89" s="1007">
        <f>D87+D88</f>
        <v>373.58</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8.86</v>
      </c>
      <c r="D104" s="842">
        <f>((D22+D35+D44+D97+D102+D110)*$C$104)%</f>
        <v>471.27</v>
      </c>
      <c r="E104" s="989"/>
    </row>
    <row r="105" spans="1:7">
      <c r="A105" s="840" t="s">
        <v>327</v>
      </c>
      <c r="B105" s="841">
        <f>'BASE DE DADOS MÓDULOS 4 E 5'!B61</f>
        <v>1.65</v>
      </c>
      <c r="C105" s="1019">
        <f>((100/((100-$B$109)%)-100)*B105)/$B$109</f>
        <v>1.92</v>
      </c>
      <c r="D105" s="842">
        <f>((D22+D35+D44+D97+D102+D110)*$C$105)%</f>
        <v>102.13</v>
      </c>
      <c r="E105" s="989"/>
    </row>
    <row r="106" spans="1:7">
      <c r="A106" s="840" t="s">
        <v>328</v>
      </c>
      <c r="B106" s="841"/>
      <c r="C106" s="1019"/>
      <c r="D106" s="842">
        <f>((D22+D35+D44+D97+D102+D110)*$C$106)%</f>
        <v>0</v>
      </c>
      <c r="E106" s="989"/>
    </row>
    <row r="107" spans="1:7">
      <c r="A107" s="840" t="s">
        <v>329</v>
      </c>
      <c r="B107" s="841">
        <f>100*'ISS APOIO'!B98</f>
        <v>5</v>
      </c>
      <c r="C107" s="1019">
        <f>((100/((100-$B$109)%)-100)*B107)/$B$109</f>
        <v>5.83</v>
      </c>
      <c r="D107" s="842">
        <f>((D22+D35+D44+D97+D102+D110)*$C$107)%</f>
        <v>310.10000000000002</v>
      </c>
      <c r="E107" s="989"/>
    </row>
    <row r="108" spans="1:7">
      <c r="A108" s="840" t="s">
        <v>330</v>
      </c>
      <c r="B108" s="841"/>
      <c r="C108" s="1019"/>
      <c r="D108" s="842">
        <f>((D22+D35+D44+D97+D102+D110)*$C$108)%</f>
        <v>0</v>
      </c>
      <c r="E108" s="989"/>
    </row>
    <row r="109" spans="1:7">
      <c r="A109" s="840" t="s">
        <v>331</v>
      </c>
      <c r="B109" s="881">
        <f>SUM(B104:B108)</f>
        <v>14.25</v>
      </c>
      <c r="C109" s="1020">
        <f>SUM(C104:C108)</f>
        <v>16.61</v>
      </c>
      <c r="D109" s="843">
        <f>((D22+D35+D44+D97+D102+D110)*$C$109)%</f>
        <v>883.49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1235.52</v>
      </c>
      <c r="E111" s="989"/>
    </row>
    <row r="112" spans="1:7" ht="13.5" thickBot="1">
      <c r="A112" s="1724"/>
      <c r="B112" s="1724"/>
      <c r="C112" s="1724"/>
      <c r="D112" s="834"/>
      <c r="E112" s="989"/>
    </row>
    <row r="113" spans="1:5" ht="13.5" thickBot="1">
      <c r="A113" s="1823" t="s">
        <v>333</v>
      </c>
      <c r="B113" s="1824"/>
      <c r="C113" s="1825"/>
      <c r="D113" s="1031">
        <f>D22+D35+D44+D97+D111</f>
        <v>6202.53</v>
      </c>
      <c r="E113" s="1032"/>
    </row>
    <row r="115" spans="1:5">
      <c r="D115" s="970">
        <f>D113*12</f>
        <v>74430.36</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B101:C101"/>
    <mergeCell ref="A83:B83"/>
    <mergeCell ref="A84:B84"/>
    <mergeCell ref="A85:B85"/>
    <mergeCell ref="A98:C98"/>
    <mergeCell ref="A112:C112"/>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5.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8" sqref="G28"/>
    </sheetView>
  </sheetViews>
  <sheetFormatPr defaultRowHeight="12.75"/>
  <cols>
    <col min="1" max="1" width="54.28515625" style="940" customWidth="1"/>
    <col min="2" max="2" width="25.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574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1017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259</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CCT!AV64</f>
        <v>1</v>
      </c>
      <c r="C34" s="909">
        <f>CCT!AU64</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36</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1195</v>
      </c>
      <c r="B49" s="1891"/>
      <c r="C49" s="1891"/>
      <c r="D49" s="1891"/>
    </row>
    <row r="50" spans="1:7" ht="13.5" thickBot="1">
      <c r="A50" s="655" t="s">
        <v>534</v>
      </c>
      <c r="B50" s="656">
        <v>0</v>
      </c>
      <c r="C50" s="736">
        <v>0</v>
      </c>
      <c r="D50" s="658">
        <f>B50*C50</f>
        <v>0</v>
      </c>
      <c r="F50" s="944"/>
      <c r="G50" s="944"/>
    </row>
    <row r="51" spans="1:7" ht="27" customHeight="1" thickBot="1">
      <c r="A51" s="1891" t="s">
        <v>1196</v>
      </c>
      <c r="B51" s="1891"/>
      <c r="C51" s="1891"/>
      <c r="D51" s="1891"/>
    </row>
    <row r="52" spans="1:7" ht="13.5" thickBot="1">
      <c r="A52" s="655" t="s">
        <v>936</v>
      </c>
      <c r="B52" s="656">
        <v>0</v>
      </c>
      <c r="C52" s="736">
        <v>0</v>
      </c>
      <c r="D52" s="658">
        <f>B52*C52</f>
        <v>0</v>
      </c>
    </row>
    <row r="53" spans="1:7" ht="27" customHeight="1" thickBot="1">
      <c r="A53" s="1891" t="s">
        <v>575</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869" t="s">
        <v>882</v>
      </c>
      <c r="B64" s="870"/>
      <c r="C64" s="983"/>
      <c r="D64" s="809">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SUM(B16:B41)*(Parâmetro!G8*20-1)+SUM(B43:B48)*(Parâmetro!G26*20-1)+SUM(B50)*(Parâmetro!G29*20-1)+SUM(B52)*(Parâmetro!G30*20-1)+SUM(B54)*(Parâmetro!G35*20-1)</f>
        <v>279</v>
      </c>
      <c r="E71" s="863"/>
      <c r="F71" s="951"/>
    </row>
    <row r="72" spans="1:7">
      <c r="A72" s="1713" t="s">
        <v>279</v>
      </c>
      <c r="B72" s="1729"/>
      <c r="C72" s="770">
        <f>Parâmetro!E120</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SUM(B16:B41)*Parâmetro!C8+SUM(B43:B48)*Parâmetro!C26+SUM(B50)*Parâmetro!C29+SUM(B52)*Parâmetro!C30+SUM(B54)*Parâmetro!C35</f>
        <v>0</v>
      </c>
      <c r="E75" s="951"/>
    </row>
    <row r="76" spans="1:7">
      <c r="A76" s="1713" t="s">
        <v>1054</v>
      </c>
      <c r="B76" s="1714"/>
      <c r="C76" s="868"/>
      <c r="D76" s="866">
        <f>SUM(B16:B41)*Parâmetro!D8+SUM(B43:B48)*Parâmetro!D26+SUM(B50)*Parâmetro!D29+SUM(B52)*Parâmetro!D30+SUM(B54)*Parâmetro!D35</f>
        <v>8.43</v>
      </c>
      <c r="E76" s="951"/>
    </row>
    <row r="77" spans="1:7" ht="13.5" thickBot="1">
      <c r="A77" s="1816" t="s">
        <v>866</v>
      </c>
      <c r="B77" s="1817"/>
      <c r="C77" s="871"/>
      <c r="D77" s="724">
        <f>B54*Parâmetro!E147</f>
        <v>0</v>
      </c>
    </row>
    <row r="78" spans="1:7" ht="13.5" thickBot="1">
      <c r="A78" s="1721" t="s">
        <v>282</v>
      </c>
      <c r="B78" s="1722"/>
      <c r="C78" s="1747"/>
      <c r="D78" s="726">
        <f>SUM(D70:D77)</f>
        <v>351.93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PONTE NOVA'!B17*'Uniforme Apoio'!BM10+'CARGOS PONTE NOVA'!B18*'Uniforme Apoio'!BM11+'CARGOS PONTE NOVA'!B19*'Uniforme Apoio'!BM12+'CARGOS PONTE NOVA'!B20*'Uniforme Apoio'!BM13+'CARGOS PONTE NOVA'!B21*'Uniforme Apoio'!BM14+'CARGOS PONTE NOVA'!B22*'Uniforme Apoio'!BM15+'CARGOS PONTE NOVA'!B23*'Uniforme Apoio'!BM16+'CARGOS PONTE NOVA'!B24*'Uniforme Apoio'!BM17+'CARGOS PONTE NOVA'!B25*'Uniforme Apoio'!BM18+'CARGOS PONTE NOVA'!B26*'Uniforme Apoio'!BM20+'CARGOS PONTE NOVA'!B27*'Uniforme Apoio'!BM21+'CARGOS PONTE NOVA'!B28*'Uniforme Apoio'!BM22+'CARGOS PONTE NOVA'!B29*'Uniforme Apoio'!BM23+'CARGOS PONTE NOVA'!B30*'Uniforme Apoio'!BM24+'CARGOS PONTE NOVA'!B31*'Uniforme Apoio'!BM25+'CARGOS PONTE NOVA'!B32*'Uniforme Apoio'!BM28+'CARGOS PONTE NOVA'!B33*'Uniforme Apoio'!BM29+'CARGOS PONTE NOVA'!B34*'Uniforme Apoio'!BM30+'CARGOS PONTE NOVA'!B35*'Uniforme Apoio'!BM30+'CARGOS PONTE NOVA'!B36*'Uniforme Apoio'!BM30+'CARGOS PONTE NOVA'!B37*'Uniforme Apoio'!BM31+'CARGOS PONTE NOVA'!B38*'Uniforme Apoio'!BM31+'CARGOS PONTE NOVA'!B39*'Uniforme Apoio'!BM32+'CARGOS PONTE NOVA'!B40*'Uniforme Apoio'!BM33+'CARGOS PONTE NOVA'!B41*'Uniforme Apoio'!BM39+'CARGOS PONTE NOVA'!B43*'Uniforme Apoio'!BM19+'CARGOS PONTE NOVA'!B44*'Uniforme Apoio'!BM27+'CARGOS PONTE NOVA'!B45*'Uniforme Apoio'!BM35+'CARGOS PONTE NOVA'!B46*'Uniforme Apoio'!BM36+'CARGOS PONTE NOVA'!B47*'Uniforme Apoio'!BM37+'CARGOS PONTE NOVA'!B48*'Uniforme Apoio'!BM38+'CARGOS PONTE NOVA'!B50*'Uniforme Apoio'!BM40+'CARGOS PONTE NOVA'!B52*'Uniforme Apoio'!BM34+'CARGOS PONTE NOVA'!B54*'Uniforme Apoio'!BM26</f>
        <v>85.68</v>
      </c>
      <c r="E83" s="944"/>
    </row>
    <row r="84" spans="1:7">
      <c r="A84" s="1713" t="str">
        <f>'TOTALIZADORA MÓDULOS'!A286:B286</f>
        <v>B - Materiais de Consumo</v>
      </c>
      <c r="B84" s="1714"/>
      <c r="C84" s="782">
        <v>0</v>
      </c>
      <c r="D84" s="781">
        <f>'Material de consumo jardinagem'!G21*'CARGOS PONTE NOVA'!B28</f>
        <v>0</v>
      </c>
    </row>
    <row r="85" spans="1:7">
      <c r="A85" s="1713" t="str">
        <f>'TOTALIZADORA MÓDULOS'!A287:B287</f>
        <v>C - Máquinas e Equipamentos (depreciação)</v>
      </c>
      <c r="B85" s="1714"/>
      <c r="C85" s="782">
        <v>0</v>
      </c>
      <c r="D85" s="781">
        <f>C85*$C$13</f>
        <v>0</v>
      </c>
    </row>
    <row r="86" spans="1:7" ht="13.5" thickBot="1">
      <c r="A86" s="1713" t="str">
        <f>'TOTALIZADORA MÓDULOS'!A288:B288</f>
        <v>D - Produtos de Limpeza</v>
      </c>
      <c r="B86" s="1714"/>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788">
        <f>'BASE DE DADOS MÓDULOS 4 E 5'!C10</f>
        <v>0.08</v>
      </c>
      <c r="D97" s="787">
        <f t="shared" si="2"/>
        <v>91.09</v>
      </c>
    </row>
    <row r="98" spans="1:7">
      <c r="A98" s="1713" t="s">
        <v>1052</v>
      </c>
      <c r="B98" s="1714"/>
      <c r="C98" s="920">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923">
        <f>'BASE DE DADOS MÓDULOS 4 E 5'!C17</f>
        <v>2.7799999999999998E-2</v>
      </c>
      <c r="D104" s="798">
        <f>C104*D65</f>
        <v>31.65</v>
      </c>
    </row>
    <row r="105" spans="1:7">
      <c r="A105" s="1750" t="s">
        <v>298</v>
      </c>
      <c r="B105" s="1751"/>
      <c r="C105" s="958">
        <f>SUM(C103:C104)</f>
        <v>0.1111</v>
      </c>
      <c r="D105" s="800">
        <f>SUM(D103:D104)</f>
        <v>126.5</v>
      </c>
    </row>
    <row r="106" spans="1:7" ht="13.5" thickBot="1">
      <c r="A106" s="1745" t="s">
        <v>299</v>
      </c>
      <c r="B106" s="1759"/>
      <c r="C106" s="959">
        <f>'BASE DE DADOS MÓDULOS 4 E 5'!C19</f>
        <v>4.0899999999999999E-2</v>
      </c>
      <c r="D106" s="826">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927">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814">
        <f>'BASE DE DADOS MÓDULOS 4 E 5'!C32</f>
        <v>1.2999999999999999E-3</v>
      </c>
      <c r="D119" s="787">
        <f t="shared" si="3"/>
        <v>1.48</v>
      </c>
    </row>
    <row r="120" spans="1:6">
      <c r="A120" s="1713" t="s">
        <v>315</v>
      </c>
      <c r="B120" s="1714"/>
      <c r="C120" s="927">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927">
        <f>'BASE DE DADOS MÓDULOS 4 E 5'!C42</f>
        <v>0</v>
      </c>
      <c r="D129" s="789">
        <f>C129*$D$65</f>
        <v>0</v>
      </c>
    </row>
    <row r="130" spans="1:7">
      <c r="A130" s="1750" t="s">
        <v>318</v>
      </c>
      <c r="B130" s="1751"/>
      <c r="C130" s="986">
        <f>SUM(C125:C129)</f>
        <v>0.1089</v>
      </c>
      <c r="D130" s="930">
        <f>SUM(D125:D129)</f>
        <v>124</v>
      </c>
    </row>
    <row r="131" spans="1:7" ht="13.5" thickBot="1">
      <c r="A131" s="1745" t="s">
        <v>785</v>
      </c>
      <c r="B131" s="1746"/>
      <c r="C131" s="967">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238.84</v>
      </c>
    </row>
    <row r="148" spans="1:6">
      <c r="A148" s="840" t="s">
        <v>327</v>
      </c>
      <c r="B148" s="934">
        <f>'BASE DE DADOS MÓDULOS 4 E 5'!B61</f>
        <v>1.65</v>
      </c>
      <c r="C148" s="841">
        <f>((100/((100-$B$152)%)-100)*B148)/$B$152</f>
        <v>1.88</v>
      </c>
      <c r="D148" s="789">
        <f>(D153+D145+D140+D87+D78+D65)*C148%</f>
        <v>51.85</v>
      </c>
    </row>
    <row r="149" spans="1:6">
      <c r="A149" s="840" t="s">
        <v>328</v>
      </c>
      <c r="B149" s="879"/>
      <c r="C149" s="841"/>
      <c r="D149" s="789">
        <f>((D65+D78+D87+D140+D145+D153)*$C$149)%</f>
        <v>0</v>
      </c>
    </row>
    <row r="150" spans="1:6">
      <c r="A150" s="840" t="s">
        <v>329</v>
      </c>
      <c r="B150" s="935">
        <f>100*'ISS APOIO'!B100</f>
        <v>3</v>
      </c>
      <c r="C150" s="841">
        <f>((100/((100-$B$152)%)-100)*B150)/$B$152</f>
        <v>3.42</v>
      </c>
      <c r="D150" s="789">
        <f>(D153+D145+D140+D87+D78+D65)*C150%</f>
        <v>94.32</v>
      </c>
    </row>
    <row r="151" spans="1:6">
      <c r="A151" s="840" t="s">
        <v>330</v>
      </c>
      <c r="B151" s="879"/>
      <c r="C151" s="841"/>
      <c r="D151" s="789">
        <f>((D65+D78+D87+D140+D145+D153)*$C$151)%</f>
        <v>0</v>
      </c>
    </row>
    <row r="152" spans="1:6">
      <c r="A152" s="840" t="s">
        <v>331</v>
      </c>
      <c r="B152" s="880">
        <f>SUM(B147:B151)</f>
        <v>12.25</v>
      </c>
      <c r="C152" s="881">
        <f>SUM(C147:C151)</f>
        <v>13.96</v>
      </c>
      <c r="D152" s="882">
        <f>SUM(D147:D151)</f>
        <v>385.01</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737.04</v>
      </c>
      <c r="E154" s="949"/>
      <c r="F154" s="944"/>
    </row>
    <row r="155" spans="1:6" ht="13.5" thickBot="1">
      <c r="A155" s="1724"/>
      <c r="B155" s="1724"/>
      <c r="C155" s="1724"/>
      <c r="D155" s="834"/>
    </row>
    <row r="156" spans="1:6" ht="13.5" thickBot="1">
      <c r="A156" s="1721" t="s">
        <v>333</v>
      </c>
      <c r="B156" s="1722"/>
      <c r="C156" s="1723"/>
      <c r="D156" s="806">
        <f>D65+D78+D87+D140+D154</f>
        <v>3143.02</v>
      </c>
      <c r="E156" s="944">
        <f>D156-'Resumo Cat'!J73</f>
        <v>0</v>
      </c>
      <c r="F156" s="944"/>
    </row>
    <row r="158" spans="1:6">
      <c r="D158" s="970">
        <f>D156*12</f>
        <v>37716.239999999998</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86.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G28" sqref="G28"/>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810</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CCT!AU64</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v>0</v>
      </c>
      <c r="E17" s="989"/>
      <c r="G17" s="945"/>
    </row>
    <row r="18" spans="1:8">
      <c r="A18" s="1713" t="s">
        <v>272</v>
      </c>
      <c r="B18" s="1729"/>
      <c r="C18" s="824">
        <v>0</v>
      </c>
      <c r="D18" s="769">
        <v>0</v>
      </c>
      <c r="E18" s="989"/>
    </row>
    <row r="19" spans="1:8">
      <c r="A19" s="1713" t="s">
        <v>273</v>
      </c>
      <c r="B19" s="1729"/>
      <c r="C19" s="428">
        <f>((1/220*20))</f>
        <v>9.0899999999999995E-2</v>
      </c>
      <c r="D19" s="769">
        <f>(D13+D14+D20)*C19</f>
        <v>94.88</v>
      </c>
      <c r="E19" s="989"/>
    </row>
    <row r="20" spans="1:8">
      <c r="A20" s="1713" t="s">
        <v>335</v>
      </c>
      <c r="B20" s="1714"/>
      <c r="C20" s="428">
        <v>0</v>
      </c>
      <c r="D20" s="917">
        <f>D13*C20</f>
        <v>0</v>
      </c>
      <c r="E20" s="996"/>
    </row>
    <row r="21" spans="1:8" ht="13.5" thickBot="1">
      <c r="A21" s="1816" t="s">
        <v>882</v>
      </c>
      <c r="B21" s="1817"/>
      <c r="C21" s="916">
        <v>0</v>
      </c>
      <c r="D21" s="917">
        <f>D14*C21</f>
        <v>0</v>
      </c>
      <c r="E21" s="996"/>
    </row>
    <row r="22" spans="1:8" ht="13.5" thickBot="1">
      <c r="A22" s="1823" t="s">
        <v>274</v>
      </c>
      <c r="B22" s="1824"/>
      <c r="C22" s="1826"/>
      <c r="D22" s="679">
        <f>SUM(D13:D20)</f>
        <v>1138.6199999999999</v>
      </c>
      <c r="E22" s="989"/>
    </row>
    <row r="23" spans="1:8">
      <c r="A23" s="1725"/>
      <c r="B23" s="1726"/>
      <c r="C23" s="1726"/>
      <c r="D23" s="1051"/>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769">
        <f>$C$13*C27</f>
        <v>0</v>
      </c>
      <c r="E27" s="989"/>
    </row>
    <row r="28" spans="1:8">
      <c r="A28" s="1713" t="s">
        <v>278</v>
      </c>
      <c r="B28" s="1729"/>
      <c r="C28" s="770">
        <f>Parâmetro!G8</f>
        <v>14</v>
      </c>
      <c r="D28" s="771">
        <f>((20*C28)-1)*C13</f>
        <v>279</v>
      </c>
      <c r="E28" s="989"/>
    </row>
    <row r="29" spans="1:8">
      <c r="A29" s="1713" t="s">
        <v>279</v>
      </c>
      <c r="B29" s="1729"/>
      <c r="C29" s="770">
        <f>Parâmetro!E120</f>
        <v>3.1</v>
      </c>
      <c r="D29" s="772">
        <f>(2*$C$29*20*C13)-(IF(D13*6%&lt;=(2*$C$29*20*C13),D13*6%,(2*$C$29*20*C13)))</f>
        <v>61.38</v>
      </c>
      <c r="E29" s="989"/>
    </row>
    <row r="30" spans="1:8">
      <c r="A30" s="1713" t="s">
        <v>280</v>
      </c>
      <c r="B30" s="1714"/>
      <c r="C30" s="770">
        <v>0</v>
      </c>
      <c r="D30" s="691">
        <f>$C$13*C30</f>
        <v>0</v>
      </c>
      <c r="E30" s="989"/>
    </row>
    <row r="31" spans="1:8">
      <c r="A31" s="1713" t="s">
        <v>281</v>
      </c>
      <c r="B31" s="1714"/>
      <c r="C31" s="773">
        <f>Parâmetro!C152</f>
        <v>3.12</v>
      </c>
      <c r="D31" s="691">
        <f>$C$13*C31</f>
        <v>3.12</v>
      </c>
      <c r="E31" s="989"/>
    </row>
    <row r="32" spans="1:8">
      <c r="A32" s="1713" t="s">
        <v>1053</v>
      </c>
      <c r="B32" s="1714"/>
      <c r="C32" s="774">
        <f>Parâmetro!C8</f>
        <v>0</v>
      </c>
      <c r="D32" s="691">
        <f>$C$13*C32</f>
        <v>0</v>
      </c>
      <c r="E32" s="989"/>
      <c r="H32" s="945"/>
    </row>
    <row r="33" spans="1:5">
      <c r="A33" s="1713" t="s">
        <v>1054</v>
      </c>
      <c r="B33" s="1714"/>
      <c r="C33" s="775">
        <f>Parâmetro!D8</f>
        <v>8.43</v>
      </c>
      <c r="D33" s="691">
        <f>$C$13*C33</f>
        <v>8.43</v>
      </c>
      <c r="E33" s="989"/>
    </row>
    <row r="34" spans="1:5" ht="13.5" thickBot="1">
      <c r="A34" s="1745" t="s">
        <v>866</v>
      </c>
      <c r="B34" s="1759"/>
      <c r="C34" s="778">
        <v>0</v>
      </c>
      <c r="D34" s="691">
        <f>$C$13*C34</f>
        <v>0</v>
      </c>
      <c r="E34" s="989"/>
    </row>
    <row r="35" spans="1:5" ht="13.5" thickBot="1">
      <c r="A35" s="1823" t="s">
        <v>282</v>
      </c>
      <c r="B35" s="1824"/>
      <c r="C35" s="1841"/>
      <c r="D35" s="1000">
        <f>SUM(D27:D34)</f>
        <v>351.93</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920">
        <f>'BASE DE DADOS MÓDULOS 4 E 5'!C9</f>
        <v>2.5000000000000001E-2</v>
      </c>
      <c r="D53" s="798">
        <f t="shared" si="0"/>
        <v>28.47</v>
      </c>
      <c r="E53" s="989"/>
    </row>
    <row r="54" spans="1:6">
      <c r="A54" s="1713" t="s">
        <v>293</v>
      </c>
      <c r="B54" s="1714"/>
      <c r="C54" s="981">
        <f>'BASE DE DADOS MÓDULOS 4 E 5'!C10</f>
        <v>0.08</v>
      </c>
      <c r="D54" s="787">
        <f t="shared" si="0"/>
        <v>91.09</v>
      </c>
      <c r="E54" s="989"/>
    </row>
    <row r="55" spans="1:6">
      <c r="A55" s="1713" t="s">
        <v>1052</v>
      </c>
      <c r="B55" s="1714"/>
      <c r="C55" s="788">
        <f>'BASE DE DADOS MÓDULOS 4 E 5'!C11</f>
        <v>0.03</v>
      </c>
      <c r="D55" s="787">
        <f t="shared" si="0"/>
        <v>34.159999999999997</v>
      </c>
      <c r="E55" s="989"/>
    </row>
    <row r="56" spans="1:6" ht="13.5" thickBot="1">
      <c r="A56" s="1745" t="s">
        <v>294</v>
      </c>
      <c r="B56" s="1759"/>
      <c r="C56" s="955">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94.85</v>
      </c>
      <c r="E60" s="989"/>
      <c r="F60" s="956"/>
    </row>
    <row r="61" spans="1:6">
      <c r="A61" s="1713" t="s">
        <v>297</v>
      </c>
      <c r="B61" s="1729"/>
      <c r="C61" s="801">
        <f>'BASE DE DADOS MÓDULOS 4 E 5'!C17</f>
        <v>2.7799999999999998E-2</v>
      </c>
      <c r="D61" s="798">
        <f>C61*D22</f>
        <v>31.65</v>
      </c>
      <c r="E61" s="989"/>
    </row>
    <row r="62" spans="1:6">
      <c r="A62" s="1750" t="s">
        <v>298</v>
      </c>
      <c r="B62" s="1751"/>
      <c r="C62" s="958">
        <f>SUM(C60:C61)</f>
        <v>0.1111</v>
      </c>
      <c r="D62" s="800">
        <f>SUM(D60:D61)</f>
        <v>126.5</v>
      </c>
      <c r="E62" s="989"/>
    </row>
    <row r="63" spans="1:6" ht="13.5" thickBot="1">
      <c r="A63" s="1745" t="s">
        <v>299</v>
      </c>
      <c r="B63" s="1759"/>
      <c r="C63" s="873">
        <f>'BASE DE DADOS MÓDULOS 4 E 5'!C19</f>
        <v>4.0899999999999999E-2</v>
      </c>
      <c r="D63" s="884">
        <f>D22*C63</f>
        <v>46.57</v>
      </c>
      <c r="E63" s="989"/>
    </row>
    <row r="64" spans="1:6" ht="13.5" thickBot="1">
      <c r="A64" s="1004" t="s">
        <v>282</v>
      </c>
      <c r="B64" s="1005"/>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0.56999999999999995</v>
      </c>
      <c r="E68" s="989"/>
    </row>
    <row r="69" spans="1:7" ht="13.5" thickBot="1">
      <c r="A69" s="1004" t="s">
        <v>282</v>
      </c>
      <c r="B69" s="1005"/>
      <c r="C69" s="1006">
        <f>SUM(C67:C68)</f>
        <v>1.8E-3</v>
      </c>
      <c r="D69" s="997">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927">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814">
        <f>'BASE DE DADOS MÓDULOS 4 E 5'!C33</f>
        <v>4.2999999999999997E-2</v>
      </c>
      <c r="D77" s="787">
        <f t="shared" si="1"/>
        <v>48.96</v>
      </c>
      <c r="E77" s="989"/>
    </row>
    <row r="78" spans="1:7" ht="13.5" thickBot="1">
      <c r="A78" s="816" t="s">
        <v>339</v>
      </c>
      <c r="B78" s="817"/>
      <c r="C78" s="927">
        <f>'BASE DE DADOS MÓDULOS 4 E 5'!C34</f>
        <v>1.6999999999999999E-3</v>
      </c>
      <c r="D78" s="819">
        <f t="shared" si="1"/>
        <v>1.94</v>
      </c>
      <c r="E78" s="989"/>
    </row>
    <row r="79" spans="1:7" ht="13.5" thickBot="1">
      <c r="A79" s="1004" t="s">
        <v>282</v>
      </c>
      <c r="B79" s="1005"/>
      <c r="C79" s="1006">
        <f>SUM(C72:C78)</f>
        <v>5.79E-2</v>
      </c>
      <c r="D79" s="1007">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927">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124</v>
      </c>
      <c r="E87" s="989"/>
    </row>
    <row r="88" spans="1:6" ht="13.5" thickBot="1">
      <c r="A88" s="1745" t="s">
        <v>785</v>
      </c>
      <c r="B88" s="1746"/>
      <c r="C88" s="967">
        <f>'BASE DE DADOS MÓDULOS 4 E 5'!C44</f>
        <v>4.0099999999999997E-2</v>
      </c>
      <c r="D88" s="974">
        <f>C88*D22</f>
        <v>45.66</v>
      </c>
      <c r="E88" s="989"/>
    </row>
    <row r="89" spans="1:6" ht="13.5" thickBot="1">
      <c r="A89" s="1012" t="s">
        <v>282</v>
      </c>
      <c r="B89" s="1013"/>
      <c r="C89" s="1026">
        <f>SUM(C87:C88)</f>
        <v>0.14899999999999999</v>
      </c>
      <c r="D89" s="1007">
        <f>D87+D88</f>
        <v>169.66</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8.66</v>
      </c>
      <c r="D104" s="842">
        <f>((D22+D35+D44+D97+D102+D110)*$C$104)%</f>
        <v>238.84</v>
      </c>
      <c r="E104" s="989"/>
    </row>
    <row r="105" spans="1:7">
      <c r="A105" s="840" t="s">
        <v>327</v>
      </c>
      <c r="B105" s="841">
        <f>'BASE DE DADOS MÓDULOS 4 E 5'!B61</f>
        <v>1.65</v>
      </c>
      <c r="C105" s="1019">
        <f>((100/((100-$B$109)%)-100)*B105)/$B$109</f>
        <v>1.88</v>
      </c>
      <c r="D105" s="842">
        <f>((D22+D35+D44+D97+D102+D110)*$C$105)%</f>
        <v>51.85</v>
      </c>
      <c r="E105" s="989"/>
    </row>
    <row r="106" spans="1:7">
      <c r="A106" s="840" t="s">
        <v>328</v>
      </c>
      <c r="B106" s="841"/>
      <c r="C106" s="1019"/>
      <c r="D106" s="842">
        <f>((D22+D35+D44+D97+D102+D110)*$C$106)%</f>
        <v>0</v>
      </c>
      <c r="E106" s="989"/>
    </row>
    <row r="107" spans="1:7">
      <c r="A107" s="840" t="s">
        <v>329</v>
      </c>
      <c r="B107" s="841">
        <f>100*'ISS APOIO'!B100</f>
        <v>3</v>
      </c>
      <c r="C107" s="1019">
        <f>((100/((100-$B$109)%)-100)*B107)/$B$109</f>
        <v>3.42</v>
      </c>
      <c r="D107" s="842">
        <f>((D22+D35+D44+D97+D102+D110)*$C$107)%</f>
        <v>94.32</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385.02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737.05</v>
      </c>
      <c r="E111" s="989"/>
    </row>
    <row r="112" spans="1:7" ht="13.5" thickBot="1">
      <c r="A112" s="1724"/>
      <c r="B112" s="1724"/>
      <c r="C112" s="1724"/>
      <c r="D112" s="834"/>
      <c r="E112" s="989"/>
    </row>
    <row r="113" spans="1:5" ht="13.5" thickBot="1">
      <c r="A113" s="1823" t="s">
        <v>333</v>
      </c>
      <c r="B113" s="1824"/>
      <c r="C113" s="1825"/>
      <c r="D113" s="1010">
        <f>D22+D35+D44+D97+D111</f>
        <v>3143.01</v>
      </c>
      <c r="E113" s="989"/>
    </row>
    <row r="115" spans="1:5">
      <c r="D115" s="970">
        <f>D113*12</f>
        <v>37716.120000000003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7.xml><?xml version="1.0" encoding="utf-8"?>
<worksheet xmlns="http://schemas.openxmlformats.org/spreadsheetml/2006/main" xmlns:r="http://schemas.openxmlformats.org/officeDocument/2006/relationships">
  <sheetPr>
    <tabColor rgb="FF92D050"/>
  </sheetPr>
  <dimension ref="A1:K159"/>
  <sheetViews>
    <sheetView showGridLines="0" view="pageBreakPreview" topLeftCell="A4" zoomScale="110" zoomScaleNormal="100" zoomScaleSheetLayoutView="110" workbookViewId="0">
      <selection activeCell="G28" sqref="G28"/>
    </sheetView>
  </sheetViews>
  <sheetFormatPr defaultRowHeight="12.75"/>
  <cols>
    <col min="1" max="1" width="54.28515625" style="940" customWidth="1"/>
    <col min="2" max="2" width="25.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576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577</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37</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1197</v>
      </c>
      <c r="B49" s="1891"/>
      <c r="C49" s="1891"/>
      <c r="D49" s="1891"/>
    </row>
    <row r="50" spans="1:7" ht="13.5" thickBot="1">
      <c r="A50" s="655" t="s">
        <v>534</v>
      </c>
      <c r="B50" s="656">
        <v>0</v>
      </c>
      <c r="C50" s="736">
        <v>0</v>
      </c>
      <c r="D50" s="658">
        <f>B50*C50</f>
        <v>0</v>
      </c>
      <c r="F50" s="944"/>
      <c r="G50" s="944"/>
    </row>
    <row r="51" spans="1:7" ht="27" customHeight="1" thickBot="1">
      <c r="A51" s="1891" t="s">
        <v>1198</v>
      </c>
      <c r="B51" s="1891"/>
      <c r="C51" s="1891"/>
      <c r="D51" s="1891"/>
    </row>
    <row r="52" spans="1:7" ht="13.5" thickBot="1">
      <c r="A52" s="655" t="s">
        <v>936</v>
      </c>
      <c r="B52" s="656">
        <v>0</v>
      </c>
      <c r="C52" s="736">
        <v>0</v>
      </c>
      <c r="D52" s="658">
        <f>B52*C52</f>
        <v>0</v>
      </c>
    </row>
    <row r="53" spans="1:7" ht="27" customHeight="1" thickBot="1">
      <c r="A53" s="1891" t="s">
        <v>102</v>
      </c>
      <c r="B53" s="1891"/>
      <c r="C53" s="1891"/>
      <c r="D53" s="1891"/>
    </row>
    <row r="54" spans="1:7" ht="13.5" thickBot="1">
      <c r="A54" s="977" t="s">
        <v>919</v>
      </c>
      <c r="B54" s="978">
        <f>CCT!AN65</f>
        <v>1</v>
      </c>
      <c r="C54" s="979">
        <f>CCT!AM65</f>
        <v>2507.27</v>
      </c>
      <c r="D54" s="980">
        <f>B54*C54</f>
        <v>2507.27</v>
      </c>
    </row>
    <row r="55" spans="1:7" ht="13.5" thickBot="1">
      <c r="A55" s="663" t="s">
        <v>533</v>
      </c>
      <c r="B55" s="725">
        <f>SUM(B16:B41,B43:B48,B50,B52,B54)</f>
        <v>1</v>
      </c>
      <c r="C55" s="751"/>
      <c r="D55" s="726">
        <f>SUM(D16:D41,D43:D48,D50,D52,D54)</f>
        <v>2507.27</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869" t="s">
        <v>882</v>
      </c>
      <c r="B64" s="870"/>
      <c r="C64" s="877"/>
      <c r="D64" s="809">
        <v>0</v>
      </c>
    </row>
    <row r="65" spans="1:11" ht="13.5" thickBot="1">
      <c r="A65" s="1721" t="s">
        <v>274</v>
      </c>
      <c r="B65" s="1722"/>
      <c r="C65" s="1736"/>
      <c r="D65" s="666">
        <f>SUM(D55,D57:D63)</f>
        <v>2507.27</v>
      </c>
    </row>
    <row r="66" spans="1:11">
      <c r="A66" s="1725"/>
      <c r="B66" s="1726"/>
      <c r="C66" s="1726"/>
      <c r="D66" s="649"/>
    </row>
    <row r="67" spans="1:11">
      <c r="A67" s="1727" t="s">
        <v>275</v>
      </c>
      <c r="B67" s="1728"/>
      <c r="C67" s="1728"/>
      <c r="D67" s="1728"/>
    </row>
    <row r="68" spans="1:11" ht="13.5" thickBot="1">
      <c r="A68" s="1734"/>
      <c r="B68" s="1735"/>
      <c r="C68" s="1755"/>
      <c r="D68" s="649"/>
    </row>
    <row r="69" spans="1:11" ht="13.5" thickBot="1">
      <c r="A69" s="1721" t="s">
        <v>276</v>
      </c>
      <c r="B69" s="1722"/>
      <c r="C69" s="765" t="s">
        <v>975</v>
      </c>
      <c r="D69" s="766" t="s">
        <v>267</v>
      </c>
      <c r="K69" s="945"/>
    </row>
    <row r="70" spans="1:11">
      <c r="A70" s="1748" t="s">
        <v>277</v>
      </c>
      <c r="B70" s="1749"/>
      <c r="C70" s="768"/>
      <c r="D70" s="862">
        <f>$C$13*C70</f>
        <v>0</v>
      </c>
      <c r="E70" s="949"/>
      <c r="F70" s="949"/>
      <c r="G70" s="950"/>
    </row>
    <row r="71" spans="1:11">
      <c r="A71" s="1713" t="s">
        <v>278</v>
      </c>
      <c r="B71" s="1729"/>
      <c r="C71" s="770"/>
      <c r="D71" s="863">
        <f>SUM(B16:B41)*(Parâmetro!G8*20-1)+SUM(B43:B48)*(Parâmetro!G26*20-1)+SUM(B50)*(Parâmetro!G29*20-1)+SUM(B52)*(Parâmetro!G30*20-1)+SUM(B54)*(Parâmetro!G53*20-1)</f>
        <v>279</v>
      </c>
      <c r="E71" s="863"/>
      <c r="F71" s="951"/>
    </row>
    <row r="72" spans="1:11">
      <c r="A72" s="1713" t="s">
        <v>279</v>
      </c>
      <c r="B72" s="1729"/>
      <c r="C72" s="770">
        <f>Parâmetro!E121</f>
        <v>3.1</v>
      </c>
      <c r="D72" s="864">
        <f>(2*C72*20*SUM(B16:B41,B43:B48,B50,B52))-(IF(SUM(D16:D41,D43:D48,D50,D52)*6%&lt;=(2*C72*20*SUM(B16:B41,B43:B48,B50,B52)),SUM(D16:D41,D43:D48,D50,D52)*6%,(2*C72*20*SUM(B16:B41,B43:B48,B50,B52))))+(2*C72*20*B54)-(IF(D54*6%&lt;=(2*C72*20*B54),D54*6%,(2*C72*20*B54)))</f>
        <v>0</v>
      </c>
      <c r="E72" s="951"/>
    </row>
    <row r="73" spans="1:11">
      <c r="A73" s="1713" t="s">
        <v>280</v>
      </c>
      <c r="B73" s="1714"/>
      <c r="C73" s="865"/>
      <c r="D73" s="691">
        <f>$C$13*C73</f>
        <v>0</v>
      </c>
      <c r="E73" s="952"/>
    </row>
    <row r="74" spans="1:11">
      <c r="A74" s="1713" t="s">
        <v>281</v>
      </c>
      <c r="B74" s="1714"/>
      <c r="C74" s="773">
        <f>Parâmetro!C152</f>
        <v>3.12</v>
      </c>
      <c r="D74" s="691">
        <f>B55*C74</f>
        <v>3.12</v>
      </c>
      <c r="E74" s="951"/>
    </row>
    <row r="75" spans="1:11">
      <c r="A75" s="1713" t="s">
        <v>1053</v>
      </c>
      <c r="B75" s="1714"/>
      <c r="C75" s="774"/>
      <c r="D75" s="866">
        <f>SUM(B16:B41)*Parâmetro!C8+SUM(B43:B48)*Parâmetro!C26+SUM(B50)*Parâmetro!C29+SUM(B52)*Parâmetro!C30+SUM(B54)*Parâmetro!C53</f>
        <v>0</v>
      </c>
      <c r="E75" s="951"/>
    </row>
    <row r="76" spans="1:11">
      <c r="A76" s="1713" t="s">
        <v>1054</v>
      </c>
      <c r="B76" s="1714"/>
      <c r="C76" s="868"/>
      <c r="D76" s="866">
        <f>SUM(B16:B41)*Parâmetro!D8+SUM(B43:B48)*Parâmetro!D26+SUM(B50)*Parâmetro!D29+SUM(B52)*Parâmetro!D30+SUM(B54)*Parâmetro!D53</f>
        <v>0</v>
      </c>
      <c r="E76" s="951"/>
    </row>
    <row r="77" spans="1:11" ht="13.5" thickBot="1">
      <c r="A77" s="1816" t="s">
        <v>866</v>
      </c>
      <c r="B77" s="1817"/>
      <c r="C77" s="871"/>
      <c r="D77" s="724">
        <f>B54*Parâmetro!E147</f>
        <v>247.42</v>
      </c>
    </row>
    <row r="78" spans="1:11" ht="13.5" thickBot="1">
      <c r="A78" s="1721" t="s">
        <v>282</v>
      </c>
      <c r="B78" s="1722"/>
      <c r="C78" s="1747"/>
      <c r="D78" s="726">
        <f>SUM(D70:D77)</f>
        <v>529.54</v>
      </c>
    </row>
    <row r="79" spans="1:11">
      <c r="A79" s="1725"/>
      <c r="B79" s="1726"/>
      <c r="C79" s="1726"/>
      <c r="D79" s="649"/>
    </row>
    <row r="80" spans="1:11">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POUSO ALEGRE'!B17*'Uniforme Apoio'!BM10+'CARGOS POUSO ALEGRE'!B18*'Uniforme Apoio'!BM11+'CARGOS POUSO ALEGRE'!B19*'Uniforme Apoio'!BM12+'CARGOS POUSO ALEGRE'!B20*'Uniforme Apoio'!BM13+'CARGOS POUSO ALEGRE'!B21*'Uniforme Apoio'!BM14+'CARGOS POUSO ALEGRE'!B22*'Uniforme Apoio'!BM15+'CARGOS POUSO ALEGRE'!B23*'Uniforme Apoio'!BM16+'CARGOS POUSO ALEGRE'!B24*'Uniforme Apoio'!BM17+'CARGOS POUSO ALEGRE'!B25*'Uniforme Apoio'!BM18+'CARGOS POUSO ALEGRE'!B26*'Uniforme Apoio'!BM20+'CARGOS POUSO ALEGRE'!B27*'Uniforme Apoio'!BM21+'CARGOS POUSO ALEGRE'!B28*'Uniforme Apoio'!BM22+'CARGOS POUSO ALEGRE'!B29*'Uniforme Apoio'!BM23+'CARGOS POUSO ALEGRE'!B30*'Uniforme Apoio'!BM24+'CARGOS POUSO ALEGRE'!B31*'Uniforme Apoio'!BM25+'CARGOS POUSO ALEGRE'!B32*'Uniforme Apoio'!BM28+'CARGOS POUSO ALEGRE'!B33*'Uniforme Apoio'!BM29+'CARGOS POUSO ALEGRE'!B34*'Uniforme Apoio'!BM30+'CARGOS POUSO ALEGRE'!B35*'Uniforme Apoio'!BM30+'CARGOS POUSO ALEGRE'!B36*'Uniforme Apoio'!BM30+'CARGOS POUSO ALEGRE'!B37*'Uniforme Apoio'!BM31+'CARGOS POUSO ALEGRE'!B38*'Uniforme Apoio'!BM31+'CARGOS POUSO ALEGRE'!B39*'Uniforme Apoio'!BM32+'CARGOS POUSO ALEGRE'!B40*'Uniforme Apoio'!BM33+'CARGOS POUSO ALEGRE'!B41*'Uniforme Apoio'!BM39+'CARGOS POUSO ALEGRE'!B43*'Uniforme Apoio'!BM19+'CARGOS POUSO ALEGRE'!B44*'Uniforme Apoio'!BM27+'CARGOS POUSO ALEGRE'!B45*'Uniforme Apoio'!BM35+'CARGOS POUSO ALEGRE'!B46*'Uniforme Apoio'!BM36+'CARGOS POUSO ALEGRE'!B47*'Uniforme Apoio'!BM37+'CARGOS POUSO ALEGRE'!B48*'Uniforme Apoio'!BM38+'CARGOS POUSO ALEGRE'!B50*'Uniforme Apoio'!BM40+'CARGOS POUSO ALEGRE'!B52*'Uniforme Apoio'!BM34+'CARGOS POUSO ALEGRE'!B54*'Uniforme Apoio'!BM26</f>
        <v>103.18</v>
      </c>
      <c r="E83" s="944"/>
    </row>
    <row r="84" spans="1:7">
      <c r="A84" s="1713" t="str">
        <f>'TOTALIZADORA MÓDULOS'!A286:B286</f>
        <v>B - Materiais de Consumo</v>
      </c>
      <c r="B84" s="1714"/>
      <c r="C84" s="782">
        <v>0</v>
      </c>
      <c r="D84" s="781">
        <f>'Material de consumo jardinagem'!G21*'CARGOS POUSO ALEGRE'!B28</f>
        <v>0</v>
      </c>
    </row>
    <row r="85" spans="1:7">
      <c r="A85" s="1713" t="str">
        <f>'TOTALIZADORA MÓDULOS'!A287:B287</f>
        <v>C - Máquinas e Equipamentos (depreciação)</v>
      </c>
      <c r="B85" s="1714"/>
      <c r="C85" s="782">
        <v>0</v>
      </c>
      <c r="D85" s="781">
        <f>C85*$C$13</f>
        <v>0</v>
      </c>
    </row>
    <row r="86" spans="1:7" ht="13.5" thickBot="1">
      <c r="A86" s="1713" t="str">
        <f>'TOTALIZADORA MÓDULOS'!A288:B288</f>
        <v>D - Produtos de Limpeza</v>
      </c>
      <c r="B86" s="1714"/>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788">
        <f>'BASE DE DADOS MÓDULOS 4 E 5'!C8</f>
        <v>2E-3</v>
      </c>
      <c r="D95" s="789">
        <f t="shared" si="2"/>
        <v>5.01</v>
      </c>
    </row>
    <row r="96" spans="1:7">
      <c r="A96" s="1713" t="s">
        <v>292</v>
      </c>
      <c r="B96" s="1714"/>
      <c r="C96" s="788">
        <f>'BASE DE DADOS MÓDULOS 4 E 5'!C9</f>
        <v>2.5000000000000001E-2</v>
      </c>
      <c r="D96" s="789">
        <f t="shared" si="2"/>
        <v>62.68</v>
      </c>
      <c r="G96" s="945"/>
    </row>
    <row r="97" spans="1:7">
      <c r="A97" s="1713" t="s">
        <v>293</v>
      </c>
      <c r="B97" s="1714"/>
      <c r="C97" s="920">
        <f>'BASE DE DADOS MÓDULOS 4 E 5'!C10</f>
        <v>0.08</v>
      </c>
      <c r="D97" s="787">
        <f t="shared" si="2"/>
        <v>200.58</v>
      </c>
    </row>
    <row r="98" spans="1:7">
      <c r="A98" s="1713" t="s">
        <v>1052</v>
      </c>
      <c r="B98" s="1714"/>
      <c r="C98" s="981">
        <f>'BASE DE DADOS MÓDULOS 4 E 5'!C11</f>
        <v>0.03</v>
      </c>
      <c r="D98" s="921">
        <f t="shared" si="2"/>
        <v>75.22</v>
      </c>
    </row>
    <row r="99" spans="1:7" ht="13.5" thickBot="1">
      <c r="A99" s="1745" t="s">
        <v>294</v>
      </c>
      <c r="B99" s="1759"/>
      <c r="C99" s="922">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208.86</v>
      </c>
    </row>
    <row r="104" spans="1:7">
      <c r="A104" s="1713" t="s">
        <v>297</v>
      </c>
      <c r="B104" s="1729"/>
      <c r="C104" s="428">
        <f>'BASE DE DADOS MÓDULOS 4 E 5'!C17</f>
        <v>2.7799999999999998E-2</v>
      </c>
      <c r="D104" s="798">
        <f>C104*D65</f>
        <v>69.7</v>
      </c>
    </row>
    <row r="105" spans="1:7">
      <c r="A105" s="1750" t="s">
        <v>298</v>
      </c>
      <c r="B105" s="1751"/>
      <c r="C105" s="924">
        <f>SUM(C103:C104)</f>
        <v>0.1111</v>
      </c>
      <c r="D105" s="800">
        <f>SUM(D103:D104)</f>
        <v>278.56</v>
      </c>
    </row>
    <row r="106" spans="1:7" ht="13.5" thickBot="1">
      <c r="A106" s="1745" t="s">
        <v>299</v>
      </c>
      <c r="B106" s="1759"/>
      <c r="C106" s="873">
        <f>'BASE DE DADOS MÓDULOS 4 E 5'!C19</f>
        <v>4.0899999999999999E-2</v>
      </c>
      <c r="D106" s="884">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18.8</v>
      </c>
    </row>
    <row r="116" spans="1:6">
      <c r="A116" s="1713" t="s">
        <v>338</v>
      </c>
      <c r="B116" s="1729"/>
      <c r="C116" s="814">
        <f>'BASE DE DADOS MÓDULOS 4 E 5'!C29</f>
        <v>5.9999999999999995E-4</v>
      </c>
      <c r="D116" s="787">
        <f t="shared" si="3"/>
        <v>1.5</v>
      </c>
    </row>
    <row r="117" spans="1:6">
      <c r="A117" s="1713" t="s">
        <v>302</v>
      </c>
      <c r="B117" s="1729"/>
      <c r="C117" s="814">
        <f>'BASE DE DADOS MÓDULOS 4 E 5'!C30</f>
        <v>2.9999999999999997E-4</v>
      </c>
      <c r="D117" s="787">
        <f t="shared" si="3"/>
        <v>0.75</v>
      </c>
    </row>
    <row r="118" spans="1:6">
      <c r="A118" s="1713" t="s">
        <v>303</v>
      </c>
      <c r="B118" s="1729"/>
      <c r="C118" s="814">
        <f>'BASE DE DADOS MÓDULOS 4 E 5'!C31</f>
        <v>3.5000000000000001E-3</v>
      </c>
      <c r="D118" s="787">
        <f t="shared" si="3"/>
        <v>8.7799999999999994</v>
      </c>
    </row>
    <row r="119" spans="1:6">
      <c r="A119" s="1713" t="s">
        <v>304</v>
      </c>
      <c r="B119" s="1729"/>
      <c r="C119" s="927">
        <f>'BASE DE DADOS MÓDULOS 4 E 5'!C32</f>
        <v>1.2999999999999999E-3</v>
      </c>
      <c r="D119" s="787">
        <f t="shared" si="3"/>
        <v>3.26</v>
      </c>
    </row>
    <row r="120" spans="1:6">
      <c r="A120" s="1713" t="s">
        <v>315</v>
      </c>
      <c r="B120" s="1714"/>
      <c r="C120" s="814">
        <f>'BASE DE DADOS MÓDULOS 4 E 5'!C33</f>
        <v>4.2999999999999997E-2</v>
      </c>
      <c r="D120" s="787">
        <f t="shared" si="3"/>
        <v>107.81</v>
      </c>
    </row>
    <row r="121" spans="1:6" ht="13.5" thickBot="1">
      <c r="A121" s="816" t="s">
        <v>339</v>
      </c>
      <c r="B121" s="817"/>
      <c r="C121" s="928">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208.86</v>
      </c>
    </row>
    <row r="126" spans="1:6">
      <c r="A126" s="1713" t="s">
        <v>317</v>
      </c>
      <c r="B126" s="1714"/>
      <c r="C126" s="814">
        <f>'BASE DE DADOS MÓDULOS 4 E 5'!C39</f>
        <v>1.3899999999999999E-2</v>
      </c>
      <c r="D126" s="789">
        <f>C126*$D$65</f>
        <v>34.85</v>
      </c>
    </row>
    <row r="127" spans="1:6">
      <c r="A127" s="1713" t="s">
        <v>786</v>
      </c>
      <c r="B127" s="1714"/>
      <c r="C127" s="814">
        <f>'BASE DE DADOS MÓDULOS 4 E 5'!C40</f>
        <v>8.3999999999999995E-3</v>
      </c>
      <c r="D127" s="789">
        <f>C127*$D$65</f>
        <v>21.06</v>
      </c>
    </row>
    <row r="128" spans="1:6">
      <c r="A128" s="1713" t="s">
        <v>784</v>
      </c>
      <c r="B128" s="1729"/>
      <c r="C128" s="814">
        <f>'BASE DE DADOS MÓDULOS 4 E 5'!C41</f>
        <v>3.3E-3</v>
      </c>
      <c r="D128" s="789">
        <f>C128*$D$65</f>
        <v>8.27</v>
      </c>
    </row>
    <row r="129" spans="1:7">
      <c r="A129" s="1713" t="s">
        <v>860</v>
      </c>
      <c r="B129" s="1729"/>
      <c r="C129" s="814">
        <f>'BASE DE DADOS MÓDULOS 4 E 5'!C42</f>
        <v>0</v>
      </c>
      <c r="D129" s="789">
        <f>C129*$D$65</f>
        <v>0</v>
      </c>
    </row>
    <row r="130" spans="1:7">
      <c r="A130" s="1750" t="s">
        <v>318</v>
      </c>
      <c r="B130" s="1751"/>
      <c r="C130" s="966">
        <f>SUM(C125:C129)</f>
        <v>0.1089</v>
      </c>
      <c r="D130" s="930">
        <f>SUM(D125:D129)</f>
        <v>273.04000000000002</v>
      </c>
    </row>
    <row r="131" spans="1:7" ht="13.5" thickBot="1">
      <c r="A131" s="1745" t="s">
        <v>785</v>
      </c>
      <c r="B131" s="1746"/>
      <c r="C131" s="967">
        <f>'BASE DE DADOS MÓDULOS 4 E 5'!C44</f>
        <v>4.0099999999999997E-2</v>
      </c>
      <c r="D131" s="826">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9">
      <c r="A145" s="837" t="s">
        <v>324</v>
      </c>
      <c r="B145" s="975">
        <f>'BASE DE DADOS MÓDULOS 4 E 5'!B58</f>
        <v>206.27</v>
      </c>
      <c r="C145" s="839"/>
      <c r="D145" s="796">
        <f>B145*B55</f>
        <v>206.27</v>
      </c>
    </row>
    <row r="146" spans="1:9">
      <c r="A146" s="840" t="s">
        <v>325</v>
      </c>
      <c r="B146" s="933" t="s">
        <v>287</v>
      </c>
      <c r="C146" s="879" t="s">
        <v>287</v>
      </c>
      <c r="D146" s="789"/>
    </row>
    <row r="147" spans="1:9">
      <c r="A147" s="840" t="s">
        <v>326</v>
      </c>
      <c r="B147" s="976">
        <f>'BASE DE DADOS MÓDULOS 4 E 5'!B60</f>
        <v>7.6</v>
      </c>
      <c r="C147" s="841">
        <f>((100/((100-$B$152)%)-100)*B147)/$B$152</f>
        <v>8.56</v>
      </c>
      <c r="D147" s="789">
        <f>(D140+D87+D78+D65+D145+D153)*C147%</f>
        <v>455.31</v>
      </c>
    </row>
    <row r="148" spans="1:9">
      <c r="A148" s="840" t="s">
        <v>327</v>
      </c>
      <c r="B148" s="933">
        <f>'BASE DE DADOS MÓDULOS 4 E 5'!B61</f>
        <v>1.65</v>
      </c>
      <c r="C148" s="841">
        <f>((100/((100-$B$152)%)-100)*B148)/$B$152</f>
        <v>1.86</v>
      </c>
      <c r="D148" s="789">
        <f>(D153+D145+D140+D87+D78+D65)*C148%</f>
        <v>98.93</v>
      </c>
    </row>
    <row r="149" spans="1:9">
      <c r="A149" s="840" t="s">
        <v>328</v>
      </c>
      <c r="B149" s="879"/>
      <c r="C149" s="841"/>
      <c r="D149" s="789">
        <f>((D65+D78+D87+D140+D145+D153)*$C$149)%</f>
        <v>0</v>
      </c>
    </row>
    <row r="150" spans="1:9" ht="13.5" thickBot="1">
      <c r="A150" s="840" t="s">
        <v>329</v>
      </c>
      <c r="B150" s="935">
        <f>100*'ISS APOIO'!B102</f>
        <v>2</v>
      </c>
      <c r="C150" s="841">
        <f>((100/((100-$B$152)%)-100)*B150)/$B$152</f>
        <v>2.25</v>
      </c>
      <c r="D150" s="789">
        <f>(D153+D145+D140+D87+D78+D65)*C150%</f>
        <v>119.68</v>
      </c>
    </row>
    <row r="151" spans="1:9">
      <c r="A151" s="840" t="s">
        <v>330</v>
      </c>
      <c r="B151" s="879"/>
      <c r="C151" s="841"/>
      <c r="D151" s="789">
        <f>((D65+D78+D87+D140+D145+D153)*$C$151)%</f>
        <v>0</v>
      </c>
      <c r="I151" s="1050"/>
    </row>
    <row r="152" spans="1:9">
      <c r="A152" s="840" t="s">
        <v>331</v>
      </c>
      <c r="B152" s="880">
        <f>SUM(B147:B151)</f>
        <v>11.25</v>
      </c>
      <c r="C152" s="881">
        <f>SUM(C147:C151)</f>
        <v>12.67</v>
      </c>
      <c r="D152" s="882">
        <f>SUM(D147:D151)</f>
        <v>673.92</v>
      </c>
    </row>
    <row r="153" spans="1:9" ht="13.5" thickBot="1">
      <c r="A153" s="844" t="s">
        <v>332</v>
      </c>
      <c r="B153" s="936">
        <f>'BASE DE DADOS MÓDULOS 4 E 5'!B66</f>
        <v>145.76</v>
      </c>
      <c r="C153" s="883"/>
      <c r="D153" s="884">
        <f>B153*B55</f>
        <v>145.76</v>
      </c>
    </row>
    <row r="154" spans="1:9" ht="13.5" thickBot="1">
      <c r="A154" s="1721" t="s">
        <v>282</v>
      </c>
      <c r="B154" s="1818"/>
      <c r="C154" s="1723"/>
      <c r="D154" s="806">
        <f>D145+D152+D153</f>
        <v>1025.95</v>
      </c>
      <c r="E154" s="949"/>
      <c r="F154" s="944"/>
    </row>
    <row r="155" spans="1:9" ht="13.5" thickBot="1">
      <c r="A155" s="1724"/>
      <c r="B155" s="1724"/>
      <c r="C155" s="1724"/>
      <c r="D155" s="834"/>
    </row>
    <row r="156" spans="1:9" ht="13.5" thickBot="1">
      <c r="A156" s="1721" t="s">
        <v>333</v>
      </c>
      <c r="B156" s="1722"/>
      <c r="C156" s="1723"/>
      <c r="D156" s="806">
        <f>D65+D78+D87+D140+D154</f>
        <v>5992.96</v>
      </c>
      <c r="E156" s="944">
        <f>D156-'Resumo Cat'!J74</f>
        <v>0</v>
      </c>
      <c r="F156" s="944"/>
    </row>
    <row r="158" spans="1:9">
      <c r="D158" s="970">
        <f>D156*12</f>
        <v>71915.520000000004</v>
      </c>
    </row>
    <row r="159" spans="1:9">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88.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topLeftCell="A37" zoomScale="110" zoomScaleNormal="100" zoomScaleSheetLayoutView="110" workbookViewId="0">
      <selection activeCell="G28" sqref="G28"/>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610</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CCT!AM65</f>
        <v>2507.27</v>
      </c>
      <c r="E6" s="989"/>
    </row>
    <row r="7" spans="1:5">
      <c r="A7" s="1713" t="s">
        <v>263</v>
      </c>
      <c r="B7" s="1729"/>
      <c r="C7" s="1835"/>
      <c r="D7" s="647" t="s">
        <v>870</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f>C17*D13*C13</f>
        <v>0</v>
      </c>
      <c r="E17" s="989"/>
    </row>
    <row r="18" spans="1:8">
      <c r="A18" s="1713" t="s">
        <v>272</v>
      </c>
      <c r="B18" s="1729"/>
      <c r="C18" s="824">
        <v>0</v>
      </c>
      <c r="D18" s="769">
        <v>0</v>
      </c>
      <c r="E18" s="989"/>
    </row>
    <row r="19" spans="1:8">
      <c r="A19" s="1713" t="s">
        <v>273</v>
      </c>
      <c r="B19" s="1729"/>
      <c r="C19" s="428">
        <v>0</v>
      </c>
      <c r="D19" s="769">
        <f>(D13+D14+D20)*C19</f>
        <v>0</v>
      </c>
      <c r="E19" s="989"/>
    </row>
    <row r="20" spans="1:8">
      <c r="A20" s="1713" t="s">
        <v>335</v>
      </c>
      <c r="B20" s="1714"/>
      <c r="C20" s="428">
        <v>0</v>
      </c>
      <c r="D20" s="917">
        <f>D13*C20</f>
        <v>0</v>
      </c>
      <c r="E20" s="996"/>
    </row>
    <row r="21" spans="1:8" ht="13.5" thickBot="1">
      <c r="A21" s="1816" t="s">
        <v>882</v>
      </c>
      <c r="B21" s="1817"/>
      <c r="C21" s="916">
        <v>0</v>
      </c>
      <c r="D21" s="917">
        <f>D14*C21</f>
        <v>0</v>
      </c>
      <c r="E21" s="996"/>
    </row>
    <row r="22" spans="1:8" ht="13.5" thickBot="1">
      <c r="A22" s="1823" t="s">
        <v>274</v>
      </c>
      <c r="B22" s="1824"/>
      <c r="C22" s="1834"/>
      <c r="D22" s="997">
        <f>SUM(D13:D20)</f>
        <v>2507.27</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769">
        <f>$C$13*C27</f>
        <v>0</v>
      </c>
      <c r="E27" s="989"/>
    </row>
    <row r="28" spans="1:8">
      <c r="A28" s="1713" t="s">
        <v>278</v>
      </c>
      <c r="B28" s="1729"/>
      <c r="C28" s="770">
        <f>Parâmetro!G53</f>
        <v>14</v>
      </c>
      <c r="D28" s="771">
        <f>((20*C28)-1)*C13</f>
        <v>279</v>
      </c>
      <c r="E28" s="989"/>
    </row>
    <row r="29" spans="1:8">
      <c r="A29" s="1713" t="s">
        <v>279</v>
      </c>
      <c r="B29" s="1729"/>
      <c r="C29" s="770">
        <f>Parâmetro!E121</f>
        <v>3.1</v>
      </c>
      <c r="D29" s="772">
        <f>(2*$C$29*20*C13)-(IF(D13*6%&lt;=(2*$C$29*20*C13),D13*6%,(2*$C$29*20*C13)))</f>
        <v>0</v>
      </c>
      <c r="E29" s="999"/>
    </row>
    <row r="30" spans="1:8">
      <c r="A30" s="1713" t="s">
        <v>280</v>
      </c>
      <c r="B30" s="1714"/>
      <c r="C30" s="770">
        <v>0</v>
      </c>
      <c r="D30" s="691">
        <f>$C$13*C30</f>
        <v>0</v>
      </c>
      <c r="E30" s="999"/>
    </row>
    <row r="31" spans="1:8">
      <c r="A31" s="1713" t="s">
        <v>281</v>
      </c>
      <c r="B31" s="1714"/>
      <c r="C31" s="773">
        <f>Parâmetro!C152</f>
        <v>3.12</v>
      </c>
      <c r="D31" s="691">
        <f>$C$13*C31</f>
        <v>3.12</v>
      </c>
      <c r="E31" s="989"/>
    </row>
    <row r="32" spans="1:8">
      <c r="A32" s="1713" t="s">
        <v>1053</v>
      </c>
      <c r="B32" s="1714"/>
      <c r="C32" s="774">
        <f>Parâmetro!C53</f>
        <v>0</v>
      </c>
      <c r="D32" s="691">
        <f>$C$13*C32</f>
        <v>0</v>
      </c>
      <c r="E32" s="989"/>
      <c r="H32" s="945"/>
    </row>
    <row r="33" spans="1:5">
      <c r="A33" s="1713" t="s">
        <v>1054</v>
      </c>
      <c r="B33" s="1714"/>
      <c r="C33" s="775">
        <f>Parâmetro!D53</f>
        <v>0</v>
      </c>
      <c r="D33" s="691">
        <f>$C$13*C33</f>
        <v>0</v>
      </c>
      <c r="E33" s="989"/>
    </row>
    <row r="34" spans="1:5" ht="13.5" thickBot="1">
      <c r="A34" s="1745" t="s">
        <v>866</v>
      </c>
      <c r="B34" s="1759"/>
      <c r="C34" s="778">
        <f>Parâmetro!E147</f>
        <v>247.42</v>
      </c>
      <c r="D34" s="809">
        <f>C34*C13</f>
        <v>247.42</v>
      </c>
      <c r="E34" s="989"/>
    </row>
    <row r="35" spans="1:5" ht="13.5" thickBot="1">
      <c r="A35" s="1823" t="s">
        <v>282</v>
      </c>
      <c r="B35" s="1824"/>
      <c r="C35" s="1841"/>
      <c r="D35" s="1000">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920">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920">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88">
        <f>SUM(C60:C61)</f>
        <v>0.1111</v>
      </c>
      <c r="D62" s="800">
        <f>SUM(D60:D61)</f>
        <v>278.56</v>
      </c>
      <c r="E62" s="989"/>
    </row>
    <row r="63" spans="1:6" ht="13.5" thickBot="1">
      <c r="A63" s="1745" t="s">
        <v>299</v>
      </c>
      <c r="B63" s="1759"/>
      <c r="C63" s="873">
        <f>'BASE DE DADOS MÓDULOS 4 E 5'!C19</f>
        <v>4.0899999999999999E-2</v>
      </c>
      <c r="D63" s="826">
        <f>D22*C63</f>
        <v>102.55</v>
      </c>
      <c r="E63" s="989"/>
    </row>
    <row r="64" spans="1:6" ht="13.5" thickBot="1">
      <c r="A64" s="1004" t="s">
        <v>282</v>
      </c>
      <c r="B64" s="1009"/>
      <c r="C64" s="1006">
        <f>SUM(C62:C63)</f>
        <v>0.152</v>
      </c>
      <c r="D64" s="1010">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12" t="s">
        <v>282</v>
      </c>
      <c r="B69" s="1013"/>
      <c r="C69" s="1006">
        <f>SUM(C67:C68)</f>
        <v>1.8E-3</v>
      </c>
      <c r="D69" s="997">
        <f>SUM(D67:D68)</f>
        <v>4.51</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18.8</v>
      </c>
      <c r="E72" s="989"/>
    </row>
    <row r="73" spans="1:7">
      <c r="A73" s="1713" t="s">
        <v>338</v>
      </c>
      <c r="B73" s="1729"/>
      <c r="C73" s="815">
        <f>'BASE DE DADOS MÓDULOS 4 E 5'!C29</f>
        <v>5.9999999999999995E-4</v>
      </c>
      <c r="D73" s="787">
        <f t="shared" si="1"/>
        <v>1.5</v>
      </c>
      <c r="E73" s="989"/>
    </row>
    <row r="74" spans="1:7">
      <c r="A74" s="1713" t="s">
        <v>302</v>
      </c>
      <c r="B74" s="1729"/>
      <c r="C74" s="815">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927">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04" t="s">
        <v>282</v>
      </c>
      <c r="B79" s="1005"/>
      <c r="C79" s="1006">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927">
        <f>'BASE DE DADOS MÓDULOS 4 E 5'!C41</f>
        <v>3.3E-3</v>
      </c>
      <c r="D85" s="789">
        <f>C85*$D$22</f>
        <v>8.27</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273.04000000000002</v>
      </c>
      <c r="E87" s="989"/>
    </row>
    <row r="88" spans="1:6" ht="13.5" thickBot="1">
      <c r="A88" s="1745" t="s">
        <v>785</v>
      </c>
      <c r="B88" s="1746"/>
      <c r="C88" s="982">
        <f>'BASE DE DADOS MÓDULOS 4 E 5'!C44</f>
        <v>4.0099999999999997E-2</v>
      </c>
      <c r="D88" s="826">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8.56</v>
      </c>
      <c r="D104" s="842">
        <f>((D22+D35+D44+D97+D102+D110)*$C$104)%</f>
        <v>455.31</v>
      </c>
      <c r="E104" s="989"/>
    </row>
    <row r="105" spans="1:7">
      <c r="A105" s="840" t="s">
        <v>327</v>
      </c>
      <c r="B105" s="1018">
        <f>'BASE DE DADOS MÓDULOS 4 E 5'!B61</f>
        <v>1.65</v>
      </c>
      <c r="C105" s="1019">
        <f>((100/((100-$B$109)%)-100)*B105)/$B$109</f>
        <v>1.86</v>
      </c>
      <c r="D105" s="842">
        <f>((D22+D35+D44+D97+D102+D110)*$C$105)%</f>
        <v>98.93</v>
      </c>
      <c r="E105" s="989"/>
    </row>
    <row r="106" spans="1:7">
      <c r="A106" s="840" t="s">
        <v>328</v>
      </c>
      <c r="B106" s="841"/>
      <c r="C106" s="1019"/>
      <c r="D106" s="842">
        <f>((D22+D35+D44+D97+D102+D110)*$C$106)%</f>
        <v>0</v>
      </c>
      <c r="E106" s="989"/>
    </row>
    <row r="107" spans="1:7">
      <c r="A107" s="840" t="s">
        <v>329</v>
      </c>
      <c r="B107" s="841">
        <f>'ISS APOIO'!B102*100</f>
        <v>2</v>
      </c>
      <c r="C107" s="1019">
        <f>((100/((100-$B$109)%)-100)*B107)/$B$109</f>
        <v>2.25</v>
      </c>
      <c r="D107" s="842">
        <f>((D22+D35+D44+D97+D102+D110)*$C$107)%</f>
        <v>119.68</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673.92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1025.95</v>
      </c>
      <c r="E111" s="989"/>
    </row>
    <row r="112" spans="1:7" ht="13.5" thickBot="1">
      <c r="A112" s="1724"/>
      <c r="B112" s="1724"/>
      <c r="C112" s="1724"/>
      <c r="D112" s="834"/>
      <c r="E112" s="989"/>
    </row>
    <row r="113" spans="1:5" ht="13.5" thickBot="1">
      <c r="A113" s="1823" t="s">
        <v>333</v>
      </c>
      <c r="B113" s="1824"/>
      <c r="C113" s="1825"/>
      <c r="D113" s="1031">
        <f>D22+D35+D44+D97+D111</f>
        <v>5992.96</v>
      </c>
      <c r="E113" s="1032"/>
    </row>
    <row r="115" spans="1:5">
      <c r="D115" s="970">
        <f>D113*12</f>
        <v>71915.520000000004</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B101:C101"/>
    <mergeCell ref="A83:B83"/>
    <mergeCell ref="A84:B84"/>
    <mergeCell ref="A85:B85"/>
    <mergeCell ref="A98:C98"/>
    <mergeCell ref="A112:C112"/>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9.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10" zoomScale="110" zoomScaleNormal="100" zoomScaleSheetLayoutView="110" workbookViewId="0">
      <selection activeCell="G28" sqref="G28"/>
    </sheetView>
  </sheetViews>
  <sheetFormatPr defaultRowHeight="12.75"/>
  <cols>
    <col min="1" max="1" width="54.28515625" style="940" customWidth="1"/>
    <col min="2" max="2" width="25.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103</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104</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38</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1199</v>
      </c>
      <c r="B49" s="1891"/>
      <c r="C49" s="1891"/>
      <c r="D49" s="1891"/>
    </row>
    <row r="50" spans="1:7" ht="13.5" thickBot="1">
      <c r="A50" s="655" t="s">
        <v>534</v>
      </c>
      <c r="B50" s="656">
        <v>0</v>
      </c>
      <c r="C50" s="736">
        <v>0</v>
      </c>
      <c r="D50" s="658">
        <f>B50*C50</f>
        <v>0</v>
      </c>
      <c r="F50" s="944"/>
      <c r="G50" s="944"/>
    </row>
    <row r="51" spans="1:7" ht="27" customHeight="1" thickBot="1">
      <c r="A51" s="1891" t="s">
        <v>1200</v>
      </c>
      <c r="B51" s="1891"/>
      <c r="C51" s="1891"/>
      <c r="D51" s="1891"/>
    </row>
    <row r="52" spans="1:7" ht="13.5" thickBot="1">
      <c r="A52" s="655" t="s">
        <v>936</v>
      </c>
      <c r="B52" s="656">
        <v>0</v>
      </c>
      <c r="C52" s="736">
        <v>0</v>
      </c>
      <c r="D52" s="658">
        <f>B52*C52</f>
        <v>0</v>
      </c>
    </row>
    <row r="53" spans="1:7" ht="27" customHeight="1" thickBot="1">
      <c r="A53" s="1891" t="s">
        <v>105</v>
      </c>
      <c r="B53" s="1891"/>
      <c r="C53" s="1891"/>
      <c r="D53" s="1891"/>
    </row>
    <row r="54" spans="1:7" ht="13.5" thickBot="1">
      <c r="A54" s="977" t="s">
        <v>919</v>
      </c>
      <c r="B54" s="978">
        <f>CCT!AN66</f>
        <v>2</v>
      </c>
      <c r="C54" s="979">
        <f>CCT!AM66</f>
        <v>2507.27</v>
      </c>
      <c r="D54" s="980">
        <f>B54*C54</f>
        <v>5014.54</v>
      </c>
    </row>
    <row r="55" spans="1:7" ht="13.5" thickBot="1">
      <c r="A55" s="663" t="s">
        <v>533</v>
      </c>
      <c r="B55" s="725">
        <f>SUM(B16:B41,B43:B48,B50,B52,B54)</f>
        <v>2</v>
      </c>
      <c r="C55" s="751"/>
      <c r="D55" s="726">
        <f>SUM(D16:D41,D43:D48,D50,D52,D54)</f>
        <v>5014.54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887" t="s">
        <v>335</v>
      </c>
      <c r="B63" s="1888"/>
      <c r="C63" s="824">
        <f>(1/220*12*6/12)</f>
        <v>2.7300000000000001E-2</v>
      </c>
      <c r="D63" s="686">
        <f>C63*(D35+D36)</f>
        <v>0</v>
      </c>
    </row>
    <row r="64" spans="1:7" ht="13.5" thickBot="1">
      <c r="A64" s="1053" t="s">
        <v>882</v>
      </c>
      <c r="B64" s="753"/>
      <c r="C64" s="824"/>
      <c r="D64" s="724">
        <v>0</v>
      </c>
    </row>
    <row r="65" spans="1:7" ht="13.5" thickBot="1">
      <c r="A65" s="1902" t="s">
        <v>274</v>
      </c>
      <c r="B65" s="1818"/>
      <c r="C65" s="1747"/>
      <c r="D65" s="666">
        <f>SUM(D55,D57:D63)</f>
        <v>5014.54</v>
      </c>
    </row>
    <row r="66" spans="1:7">
      <c r="A66" s="1725"/>
      <c r="B66" s="1726"/>
      <c r="C66" s="1726"/>
      <c r="D66" s="649"/>
    </row>
    <row r="67" spans="1:7">
      <c r="A67" s="1727" t="s">
        <v>275</v>
      </c>
      <c r="B67" s="1728"/>
      <c r="C67" s="1728"/>
      <c r="D67" s="1728"/>
      <c r="F67" s="945"/>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SUM(B16:B41)*(Parâmetro!G8*20-1)+SUM(B43:B48)*(Parâmetro!G26*20-1)+SUM(B50)*(Parâmetro!G29*20-1)+SUM(B52)*(Parâmetro!G30*20-1)+SUM(B54)*(Parâmetro!G39*20-1)</f>
        <v>558</v>
      </c>
      <c r="E71" s="863"/>
      <c r="F71" s="951"/>
    </row>
    <row r="72" spans="1:7">
      <c r="A72" s="1713" t="s">
        <v>279</v>
      </c>
      <c r="B72" s="1729"/>
      <c r="C72" s="770">
        <f>Parâmetro!E122</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SUM(B16:B41)*Parâmetro!C8+SUM(B43:B48)*Parâmetro!C26+SUM(B50)*Parâmetro!C29+SUM(B52)*Parâmetro!C30+SUM(B54)*Parâmetro!C39</f>
        <v>0</v>
      </c>
      <c r="E75" s="951"/>
    </row>
    <row r="76" spans="1:7">
      <c r="A76" s="1713" t="s">
        <v>1054</v>
      </c>
      <c r="B76" s="1714"/>
      <c r="C76" s="868"/>
      <c r="D76" s="866">
        <f>SUM(B16:B41)*Parâmetro!D8+SUM(B43:B48)*Parâmetro!D26+SUM(B50)*Parâmetro!D29+SUM(B52)*Parâmetro!D30+SUM(B54)*Parâmetro!D39</f>
        <v>0</v>
      </c>
      <c r="E76" s="951"/>
    </row>
    <row r="77" spans="1:7" ht="13.5" thickBot="1">
      <c r="A77" s="1816" t="s">
        <v>866</v>
      </c>
      <c r="B77" s="1817"/>
      <c r="C77" s="871"/>
      <c r="D77" s="724">
        <f>B54*Parâmetro!E147</f>
        <v>494.84</v>
      </c>
    </row>
    <row r="78" spans="1:7" ht="13.5" thickBot="1">
      <c r="A78" s="1721" t="s">
        <v>282</v>
      </c>
      <c r="B78" s="1722"/>
      <c r="C78" s="1747"/>
      <c r="D78" s="726">
        <f>SUM(D70:D77)</f>
        <v>1059.08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RIBEIRÃO DAS NEVES'!B17*'Uniforme Apoio'!BM10+'CARGOS RIBEIRÃO DAS NEVES'!B18*'Uniforme Apoio'!BM11+'CARGOS RIBEIRÃO DAS NEVES'!B19*'Uniforme Apoio'!BM12+'CARGOS RIBEIRÃO DAS NEVES'!B20*'Uniforme Apoio'!BM13+'CARGOS RIBEIRÃO DAS NEVES'!B21*'Uniforme Apoio'!BM14+'CARGOS RIBEIRÃO DAS NEVES'!B22*'Uniforme Apoio'!BM15+'CARGOS RIBEIRÃO DAS NEVES'!B23*'Uniforme Apoio'!BM16+'CARGOS RIBEIRÃO DAS NEVES'!B24*'Uniforme Apoio'!BM17+'CARGOS RIBEIRÃO DAS NEVES'!B25*'Uniforme Apoio'!BM18+'CARGOS RIBEIRÃO DAS NEVES'!B26*'Uniforme Apoio'!BM20+'CARGOS RIBEIRÃO DAS NEVES'!B27*'Uniforme Apoio'!BM21+'CARGOS RIBEIRÃO DAS NEVES'!B28*'Uniforme Apoio'!BM22+'CARGOS RIBEIRÃO DAS NEVES'!B29*'Uniforme Apoio'!BM23+'CARGOS RIBEIRÃO DAS NEVES'!B30*'Uniforme Apoio'!BM24+'CARGOS RIBEIRÃO DAS NEVES'!B31*'Uniforme Apoio'!BM25+'CARGOS RIBEIRÃO DAS NEVES'!B32*'Uniforme Apoio'!BM28+'CARGOS RIBEIRÃO DAS NEVES'!B33*'Uniforme Apoio'!BM29+'CARGOS RIBEIRÃO DAS NEVES'!B34*'Uniforme Apoio'!BM30+'CARGOS RIBEIRÃO DAS NEVES'!B35*'Uniforme Apoio'!BM30+'CARGOS RIBEIRÃO DAS NEVES'!B36*'Uniforme Apoio'!BM30+'CARGOS RIBEIRÃO DAS NEVES'!B37*'Uniforme Apoio'!BM31+'CARGOS RIBEIRÃO DAS NEVES'!B38*'Uniforme Apoio'!BM31+'CARGOS RIBEIRÃO DAS NEVES'!B39*'Uniforme Apoio'!BM32+'CARGOS RIBEIRÃO DAS NEVES'!B40*'Uniforme Apoio'!BM33+'CARGOS RIBEIRÃO DAS NEVES'!B41*'Uniforme Apoio'!BM39+'CARGOS RIBEIRÃO DAS NEVES'!B43*'Uniforme Apoio'!BM19+'CARGOS RIBEIRÃO DAS NEVES'!B44*'Uniforme Apoio'!BM27+'CARGOS RIBEIRÃO DAS NEVES'!B45*'Uniforme Apoio'!BM35+'CARGOS RIBEIRÃO DAS NEVES'!B46*'Uniforme Apoio'!BM36+'CARGOS RIBEIRÃO DAS NEVES'!B47*'Uniforme Apoio'!BM37+'CARGOS RIBEIRÃO DAS NEVES'!B48*'Uniforme Apoio'!BM38+'CARGOS RIBEIRÃO DAS NEVES'!B50*'Uniforme Apoio'!BM40+'CARGOS RIBEIRÃO DAS NEVES'!B52*'Uniforme Apoio'!BM34+'CARGOS RIBEIRÃO DAS NEVES'!B54*'Uniforme Apoio'!BM26</f>
        <v>206.36</v>
      </c>
      <c r="E83" s="944"/>
    </row>
    <row r="84" spans="1:7">
      <c r="A84" s="1713" t="str">
        <f>'TOTALIZADORA MÓDULOS'!A286:B286</f>
        <v>B - Materiais de Consumo</v>
      </c>
      <c r="B84" s="1714"/>
      <c r="C84" s="782">
        <v>0</v>
      </c>
      <c r="D84" s="781">
        <f>'Material de consumo jardinagem'!G21*'CARGOS RIBEIRÃO DAS NEVES'!B28</f>
        <v>0</v>
      </c>
    </row>
    <row r="85" spans="1:7">
      <c r="A85" s="1713" t="str">
        <f>'TOTALIZADORA MÓDULOS'!A287:B287</f>
        <v>C - Máquinas e Equipamentos (depreciação)</v>
      </c>
      <c r="B85" s="1714"/>
      <c r="C85" s="782">
        <v>0</v>
      </c>
      <c r="D85" s="781">
        <f>C85*$C$13</f>
        <v>0</v>
      </c>
    </row>
    <row r="86" spans="1:7" ht="13.5" thickBot="1">
      <c r="A86" s="1713" t="str">
        <f>'TOTALIZADORA MÓDULOS'!A288:B288</f>
        <v>D - Produtos de Limpeza</v>
      </c>
      <c r="B86" s="1714"/>
      <c r="C86" s="783">
        <v>0</v>
      </c>
      <c r="D86" s="781">
        <f>C86*$C$13</f>
        <v>0</v>
      </c>
    </row>
    <row r="87" spans="1:7" ht="13.5" thickBot="1">
      <c r="A87" s="1721" t="s">
        <v>282</v>
      </c>
      <c r="B87" s="1722"/>
      <c r="C87" s="1736"/>
      <c r="D87" s="784">
        <f>SUM(D83:D86)</f>
        <v>206.36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1002.91</v>
      </c>
    </row>
    <row r="93" spans="1:7">
      <c r="A93" s="1713" t="s">
        <v>289</v>
      </c>
      <c r="B93" s="1729"/>
      <c r="C93" s="920">
        <f>'BASE DE DADOS MÓDULOS 4 E 5'!C6</f>
        <v>1.4999999999999999E-2</v>
      </c>
      <c r="D93" s="789">
        <f t="shared" ref="D93:D99" si="2">$D$65*C93</f>
        <v>75.22</v>
      </c>
    </row>
    <row r="94" spans="1:7">
      <c r="A94" s="1713" t="s">
        <v>290</v>
      </c>
      <c r="B94" s="1714"/>
      <c r="C94" s="788">
        <f>'BASE DE DADOS MÓDULOS 4 E 5'!C7</f>
        <v>0.01</v>
      </c>
      <c r="D94" s="789">
        <f t="shared" si="2"/>
        <v>50.15</v>
      </c>
    </row>
    <row r="95" spans="1:7">
      <c r="A95" s="1713" t="s">
        <v>291</v>
      </c>
      <c r="B95" s="1714"/>
      <c r="C95" s="788">
        <f>'BASE DE DADOS MÓDULOS 4 E 5'!C8</f>
        <v>2E-3</v>
      </c>
      <c r="D95" s="789">
        <f t="shared" si="2"/>
        <v>10.029999999999999</v>
      </c>
    </row>
    <row r="96" spans="1:7">
      <c r="A96" s="1713" t="s">
        <v>292</v>
      </c>
      <c r="B96" s="1714"/>
      <c r="C96" s="788">
        <f>'BASE DE DADOS MÓDULOS 4 E 5'!C9</f>
        <v>2.5000000000000001E-2</v>
      </c>
      <c r="D96" s="789">
        <f t="shared" si="2"/>
        <v>125.36</v>
      </c>
    </row>
    <row r="97" spans="1:7">
      <c r="A97" s="1713" t="s">
        <v>293</v>
      </c>
      <c r="B97" s="1714"/>
      <c r="C97" s="920">
        <f>'BASE DE DADOS MÓDULOS 4 E 5'!C10</f>
        <v>0.08</v>
      </c>
      <c r="D97" s="787">
        <f t="shared" si="2"/>
        <v>401.16</v>
      </c>
    </row>
    <row r="98" spans="1:7">
      <c r="A98" s="1713" t="s">
        <v>1052</v>
      </c>
      <c r="B98" s="1714"/>
      <c r="C98" s="981">
        <f>'BASE DE DADOS MÓDULOS 4 E 5'!C11</f>
        <v>0.03</v>
      </c>
      <c r="D98" s="921">
        <f t="shared" si="2"/>
        <v>150.44</v>
      </c>
    </row>
    <row r="99" spans="1:7" ht="13.5" thickBot="1">
      <c r="A99" s="1745" t="s">
        <v>294</v>
      </c>
      <c r="B99" s="1759"/>
      <c r="C99" s="922">
        <f>'BASE DE DADOS MÓDULOS 4 E 5'!C12</f>
        <v>6.0000000000000001E-3</v>
      </c>
      <c r="D99" s="787">
        <f t="shared" si="2"/>
        <v>30.09</v>
      </c>
    </row>
    <row r="100" spans="1:7" ht="13.5" thickBot="1">
      <c r="A100" s="1721" t="s">
        <v>282</v>
      </c>
      <c r="B100" s="1736"/>
      <c r="C100" s="792">
        <f>SUM(C92:C99)</f>
        <v>0.36799999999999999</v>
      </c>
      <c r="D100" s="784">
        <f>SUM(D92:D99)</f>
        <v>1845.36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417.71</v>
      </c>
    </row>
    <row r="104" spans="1:7">
      <c r="A104" s="1713" t="s">
        <v>297</v>
      </c>
      <c r="B104" s="1729"/>
      <c r="C104" s="923">
        <f>'BASE DE DADOS MÓDULOS 4 E 5'!C17</f>
        <v>2.7799999999999998E-2</v>
      </c>
      <c r="D104" s="798">
        <f>C104*D65</f>
        <v>139.4</v>
      </c>
    </row>
    <row r="105" spans="1:7">
      <c r="A105" s="1750" t="s">
        <v>298</v>
      </c>
      <c r="B105" s="1751"/>
      <c r="C105" s="958">
        <f>SUM(C103:C104)</f>
        <v>0.1111</v>
      </c>
      <c r="D105" s="800">
        <f>SUM(D103:D104)</f>
        <v>557.11</v>
      </c>
    </row>
    <row r="106" spans="1:7" ht="13.5" thickBot="1">
      <c r="A106" s="1745" t="s">
        <v>299</v>
      </c>
      <c r="B106" s="1759"/>
      <c r="C106" s="873">
        <f>'BASE DE DADOS MÓDULOS 4 E 5'!C19</f>
        <v>4.0899999999999999E-2</v>
      </c>
      <c r="D106" s="884">
        <f>D65*C106</f>
        <v>205.09</v>
      </c>
      <c r="F106" s="960"/>
      <c r="G106" s="961"/>
    </row>
    <row r="107" spans="1:7" ht="13.5" thickBot="1">
      <c r="A107" s="803" t="s">
        <v>282</v>
      </c>
      <c r="B107" s="872"/>
      <c r="C107" s="812">
        <f>SUM(C105:C106)</f>
        <v>0.152</v>
      </c>
      <c r="D107" s="806">
        <f>SUM(D105+D106)</f>
        <v>762.2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6.52</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2.5099999999999998</v>
      </c>
    </row>
    <row r="112" spans="1:7" ht="13.5" thickBot="1">
      <c r="A112" s="810" t="s">
        <v>282</v>
      </c>
      <c r="B112" s="811"/>
      <c r="C112" s="805">
        <f>SUM(C110:C111)</f>
        <v>1.8E-3</v>
      </c>
      <c r="D112" s="726">
        <f>SUM(D110:D111)</f>
        <v>9.0299999999999994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37.61</v>
      </c>
    </row>
    <row r="116" spans="1:6">
      <c r="A116" s="1713" t="s">
        <v>338</v>
      </c>
      <c r="B116" s="1729"/>
      <c r="C116" s="814">
        <f>'BASE DE DADOS MÓDULOS 4 E 5'!C29</f>
        <v>5.9999999999999995E-4</v>
      </c>
      <c r="D116" s="787">
        <f t="shared" si="3"/>
        <v>3.01</v>
      </c>
    </row>
    <row r="117" spans="1:6">
      <c r="A117" s="1713" t="s">
        <v>302</v>
      </c>
      <c r="B117" s="1729"/>
      <c r="C117" s="814">
        <f>'BASE DE DADOS MÓDULOS 4 E 5'!C30</f>
        <v>2.9999999999999997E-4</v>
      </c>
      <c r="D117" s="787">
        <f t="shared" si="3"/>
        <v>1.5</v>
      </c>
    </row>
    <row r="118" spans="1:6">
      <c r="A118" s="1713" t="s">
        <v>303</v>
      </c>
      <c r="B118" s="1729"/>
      <c r="C118" s="814">
        <f>'BASE DE DADOS MÓDULOS 4 E 5'!C31</f>
        <v>3.5000000000000001E-3</v>
      </c>
      <c r="D118" s="787">
        <f t="shared" si="3"/>
        <v>17.55</v>
      </c>
    </row>
    <row r="119" spans="1:6">
      <c r="A119" s="1713" t="s">
        <v>304</v>
      </c>
      <c r="B119" s="1729"/>
      <c r="C119" s="927">
        <f>'BASE DE DADOS MÓDULOS 4 E 5'!C32</f>
        <v>1.2999999999999999E-3</v>
      </c>
      <c r="D119" s="787">
        <f t="shared" si="3"/>
        <v>6.52</v>
      </c>
    </row>
    <row r="120" spans="1:6">
      <c r="A120" s="1713" t="s">
        <v>315</v>
      </c>
      <c r="B120" s="1714"/>
      <c r="C120" s="814">
        <f>'BASE DE DADOS MÓDULOS 4 E 5'!C33</f>
        <v>4.2999999999999997E-2</v>
      </c>
      <c r="D120" s="787">
        <f t="shared" si="3"/>
        <v>215.63</v>
      </c>
    </row>
    <row r="121" spans="1:6" ht="13.5" thickBot="1">
      <c r="A121" s="816" t="s">
        <v>339</v>
      </c>
      <c r="B121" s="817"/>
      <c r="C121" s="928">
        <f>'BASE DE DADOS MÓDULOS 4 E 5'!C34</f>
        <v>1.6999999999999999E-3</v>
      </c>
      <c r="D121" s="819">
        <f t="shared" si="3"/>
        <v>8.52</v>
      </c>
    </row>
    <row r="122" spans="1:6" ht="13.5" thickBot="1">
      <c r="A122" s="810" t="s">
        <v>282</v>
      </c>
      <c r="B122" s="811"/>
      <c r="C122" s="812">
        <f>SUM(C115:C121)</f>
        <v>5.79E-2</v>
      </c>
      <c r="D122" s="829">
        <f>SUM(D115:D121)</f>
        <v>290.33999999999997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417.71</v>
      </c>
    </row>
    <row r="126" spans="1:6">
      <c r="A126" s="1713" t="s">
        <v>317</v>
      </c>
      <c r="B126" s="1714"/>
      <c r="C126" s="815">
        <f>'BASE DE DADOS MÓDULOS 4 E 5'!C39</f>
        <v>1.3899999999999999E-2</v>
      </c>
      <c r="D126" s="789">
        <f>C126*$D$65</f>
        <v>69.7</v>
      </c>
    </row>
    <row r="127" spans="1:6">
      <c r="A127" s="1713" t="s">
        <v>786</v>
      </c>
      <c r="B127" s="1714"/>
      <c r="C127" s="815">
        <f>'BASE DE DADOS MÓDULOS 4 E 5'!C40</f>
        <v>8.3999999999999995E-3</v>
      </c>
      <c r="D127" s="789">
        <f>C127*$D$65</f>
        <v>42.12</v>
      </c>
    </row>
    <row r="128" spans="1:6">
      <c r="A128" s="1713" t="s">
        <v>784</v>
      </c>
      <c r="B128" s="1729"/>
      <c r="C128" s="814">
        <f>'BASE DE DADOS MÓDULOS 4 E 5'!C41</f>
        <v>3.3E-3</v>
      </c>
      <c r="D128" s="789">
        <f>C128*$D$65</f>
        <v>16.55</v>
      </c>
    </row>
    <row r="129" spans="1:7">
      <c r="A129" s="1713" t="s">
        <v>860</v>
      </c>
      <c r="B129" s="1729"/>
      <c r="C129" s="927">
        <f>'BASE DE DADOS MÓDULOS 4 E 5'!C42</f>
        <v>0</v>
      </c>
      <c r="D129" s="789">
        <f>C129*$D$65</f>
        <v>0</v>
      </c>
    </row>
    <row r="130" spans="1:7">
      <c r="A130" s="1750" t="s">
        <v>318</v>
      </c>
      <c r="B130" s="1751"/>
      <c r="C130" s="929">
        <f>SUM(C125:C129)</f>
        <v>0.1089</v>
      </c>
      <c r="D130" s="930">
        <f>SUM(D125:D129)</f>
        <v>546.08000000000004</v>
      </c>
    </row>
    <row r="131" spans="1:7" ht="13.5" thickBot="1">
      <c r="A131" s="1745" t="s">
        <v>785</v>
      </c>
      <c r="B131" s="1746"/>
      <c r="C131" s="928">
        <f>'BASE DE DADOS MÓDULOS 4 E 5'!C44</f>
        <v>4.0099999999999997E-2</v>
      </c>
      <c r="D131" s="974">
        <f>C131*D65</f>
        <v>201.08</v>
      </c>
    </row>
    <row r="132" spans="1:7" ht="13.5" thickBot="1">
      <c r="A132" s="803" t="s">
        <v>282</v>
      </c>
      <c r="B132" s="872"/>
      <c r="C132" s="812">
        <f>SUM(C130:C131)</f>
        <v>0.14899999999999999</v>
      </c>
      <c r="D132" s="829">
        <f>D130+D131</f>
        <v>747.16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1845.36</v>
      </c>
    </row>
    <row r="136" spans="1:7">
      <c r="A136" s="1713" t="s">
        <v>295</v>
      </c>
      <c r="B136" s="1714"/>
      <c r="C136" s="831">
        <f>C105+C106</f>
        <v>0.152</v>
      </c>
      <c r="D136" s="798">
        <f>D107</f>
        <v>762.2</v>
      </c>
    </row>
    <row r="137" spans="1:7">
      <c r="A137" s="1713" t="s">
        <v>300</v>
      </c>
      <c r="B137" s="1729"/>
      <c r="C137" s="832">
        <f>C110+C111</f>
        <v>1.8E-3</v>
      </c>
      <c r="D137" s="798">
        <f>D112</f>
        <v>9.0299999999999994</v>
      </c>
    </row>
    <row r="138" spans="1:7">
      <c r="A138" s="1713" t="s">
        <v>301</v>
      </c>
      <c r="B138" s="1729"/>
      <c r="C138" s="832">
        <f>SUM(C115:C121)</f>
        <v>5.79E-2</v>
      </c>
      <c r="D138" s="798">
        <f>D122</f>
        <v>290.33999999999997</v>
      </c>
    </row>
    <row r="139" spans="1:7" ht="13.5" thickBot="1">
      <c r="A139" s="1745" t="s">
        <v>321</v>
      </c>
      <c r="B139" s="1746"/>
      <c r="C139" s="833">
        <f>SUM(C130:C131)</f>
        <v>0.14899999999999999</v>
      </c>
      <c r="D139" s="826">
        <f>D132</f>
        <v>747.16</v>
      </c>
    </row>
    <row r="140" spans="1:7" ht="13.5" thickBot="1">
      <c r="A140" s="1721" t="s">
        <v>282</v>
      </c>
      <c r="B140" s="1736"/>
      <c r="C140" s="792">
        <f>SUM(C135:C139)</f>
        <v>0.72870000000000001</v>
      </c>
      <c r="D140" s="784">
        <f>SUM(D135:D139)</f>
        <v>3654.09</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412.54</v>
      </c>
    </row>
    <row r="146" spans="1:6">
      <c r="A146" s="840" t="s">
        <v>325</v>
      </c>
      <c r="B146" s="933" t="s">
        <v>287</v>
      </c>
      <c r="C146" s="879" t="s">
        <v>287</v>
      </c>
      <c r="D146" s="789"/>
    </row>
    <row r="147" spans="1:6">
      <c r="A147" s="840" t="s">
        <v>326</v>
      </c>
      <c r="B147" s="933">
        <f>'BASE DE DADOS MÓDULOS 4 E 5'!B60</f>
        <v>7.6</v>
      </c>
      <c r="C147" s="841">
        <f>((100/((100-$B$152)%)-100)*B147)/$B$152</f>
        <v>8.76</v>
      </c>
      <c r="D147" s="789">
        <f>(D140+D87+D78+D65+D145+D153)*C147%</f>
        <v>931.9</v>
      </c>
    </row>
    <row r="148" spans="1:6">
      <c r="A148" s="840" t="s">
        <v>327</v>
      </c>
      <c r="B148" s="934">
        <f>'BASE DE DADOS MÓDULOS 4 E 5'!B61</f>
        <v>1.65</v>
      </c>
      <c r="C148" s="841">
        <f>((100/((100-$B$152)%)-100)*B148)/$B$152</f>
        <v>1.9</v>
      </c>
      <c r="D148" s="789">
        <f>(D153+D145+D140+D87+D78+D65)*C148%</f>
        <v>202.12</v>
      </c>
    </row>
    <row r="149" spans="1:6">
      <c r="A149" s="840" t="s">
        <v>328</v>
      </c>
      <c r="B149" s="879"/>
      <c r="C149" s="841"/>
      <c r="D149" s="789">
        <f>((D65+D78+D87+D140+D145+D153)*$C$149)%</f>
        <v>0</v>
      </c>
    </row>
    <row r="150" spans="1:6">
      <c r="A150" s="840" t="s">
        <v>329</v>
      </c>
      <c r="B150" s="935">
        <f>100*'ISS APOIO'!B104</f>
        <v>4</v>
      </c>
      <c r="C150" s="841">
        <f>((100/((100-$B$152)%)-100)*B150)/$B$152</f>
        <v>4.6100000000000003</v>
      </c>
      <c r="D150" s="789">
        <f>(D153+D145+D140+D87+D78+D65)*C150%</f>
        <v>490.42</v>
      </c>
    </row>
    <row r="151" spans="1:6">
      <c r="A151" s="840" t="s">
        <v>330</v>
      </c>
      <c r="B151" s="879"/>
      <c r="C151" s="841"/>
      <c r="D151" s="789">
        <f>((D65+D78+D87+D140+D145+D153)*$C$151)%</f>
        <v>0</v>
      </c>
    </row>
    <row r="152" spans="1:6">
      <c r="A152" s="840" t="s">
        <v>331</v>
      </c>
      <c r="B152" s="880">
        <f>SUM(B147:B151)</f>
        <v>13.25</v>
      </c>
      <c r="C152" s="881">
        <f>SUM(C147:C151)</f>
        <v>15.27</v>
      </c>
      <c r="D152" s="882">
        <f>SUM(D147:D151)</f>
        <v>1624.44</v>
      </c>
    </row>
    <row r="153" spans="1:6" ht="13.5" thickBot="1">
      <c r="A153" s="844" t="s">
        <v>332</v>
      </c>
      <c r="B153" s="936">
        <f>'BASE DE DADOS MÓDULOS 4 E 5'!B66</f>
        <v>145.76</v>
      </c>
      <c r="C153" s="883"/>
      <c r="D153" s="884">
        <f>B153*B55</f>
        <v>291.52</v>
      </c>
    </row>
    <row r="154" spans="1:6" ht="13.5" thickBot="1">
      <c r="A154" s="1721" t="s">
        <v>282</v>
      </c>
      <c r="B154" s="1818"/>
      <c r="C154" s="1723"/>
      <c r="D154" s="806">
        <f>D145+D152+D153</f>
        <v>2328.5</v>
      </c>
      <c r="E154" s="949"/>
      <c r="F154" s="944"/>
    </row>
    <row r="155" spans="1:6" ht="13.5" thickBot="1">
      <c r="A155" s="1724"/>
      <c r="B155" s="1724"/>
      <c r="C155" s="1724"/>
      <c r="D155" s="834"/>
    </row>
    <row r="156" spans="1:6" ht="13.5" thickBot="1">
      <c r="A156" s="1721" t="s">
        <v>333</v>
      </c>
      <c r="B156" s="1722"/>
      <c r="C156" s="1723"/>
      <c r="D156" s="885">
        <f>D65+D78+D87+D140+D154</f>
        <v>12262.57</v>
      </c>
      <c r="E156" s="969">
        <f>D156-'Resumo Cat'!G75</f>
        <v>0.05</v>
      </c>
      <c r="F156" s="944"/>
    </row>
    <row r="158" spans="1:6">
      <c r="D158" s="970">
        <f>D156*12</f>
        <v>147150.84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90.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G28" sqref="G28"/>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1244</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CCT!AM66</f>
        <v>2507.27</v>
      </c>
      <c r="E6" s="989"/>
    </row>
    <row r="7" spans="1:5">
      <c r="A7" s="1713" t="s">
        <v>263</v>
      </c>
      <c r="B7" s="1729"/>
      <c r="C7" s="1835"/>
      <c r="D7" s="647" t="s">
        <v>870</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0">
      <c r="A17" s="1713" t="s">
        <v>271</v>
      </c>
      <c r="B17" s="1714"/>
      <c r="C17" s="890">
        <v>0</v>
      </c>
      <c r="D17" s="769">
        <f>C17*D13*C13</f>
        <v>0</v>
      </c>
      <c r="E17" s="989"/>
    </row>
    <row r="18" spans="1:10">
      <c r="A18" s="1713" t="s">
        <v>272</v>
      </c>
      <c r="B18" s="1729"/>
      <c r="C18" s="824">
        <v>0</v>
      </c>
      <c r="D18" s="769">
        <v>0</v>
      </c>
      <c r="E18" s="989"/>
    </row>
    <row r="19" spans="1:10">
      <c r="A19" s="1713" t="s">
        <v>273</v>
      </c>
      <c r="B19" s="1729"/>
      <c r="C19" s="428">
        <v>0</v>
      </c>
      <c r="D19" s="769">
        <f>(D13+D14+D20)*C19</f>
        <v>0</v>
      </c>
      <c r="E19" s="989"/>
    </row>
    <row r="20" spans="1:10">
      <c r="A20" s="1713" t="s">
        <v>335</v>
      </c>
      <c r="B20" s="1714"/>
      <c r="C20" s="801">
        <v>0</v>
      </c>
      <c r="D20" s="917">
        <f>D13*C20</f>
        <v>0</v>
      </c>
      <c r="E20" s="996"/>
    </row>
    <row r="21" spans="1:10" ht="13.5" thickBot="1">
      <c r="A21" s="869"/>
      <c r="B21" s="1058"/>
      <c r="C21" s="873">
        <v>0</v>
      </c>
      <c r="D21" s="917">
        <f>D14*C21</f>
        <v>0</v>
      </c>
      <c r="E21" s="996"/>
    </row>
    <row r="22" spans="1:10" ht="13.5" thickBot="1">
      <c r="A22" s="1823" t="s">
        <v>274</v>
      </c>
      <c r="B22" s="1824"/>
      <c r="C22" s="1834"/>
      <c r="D22" s="997">
        <f>SUM(D13:D20)</f>
        <v>2507.27</v>
      </c>
      <c r="E22" s="989"/>
    </row>
    <row r="23" spans="1:10">
      <c r="A23" s="1725"/>
      <c r="B23" s="1726"/>
      <c r="C23" s="1726"/>
      <c r="D23" s="649"/>
      <c r="E23" s="989"/>
    </row>
    <row r="24" spans="1:10">
      <c r="A24" s="1727" t="s">
        <v>275</v>
      </c>
      <c r="B24" s="1728"/>
      <c r="C24" s="1728"/>
      <c r="D24" s="1728"/>
      <c r="E24" s="989"/>
    </row>
    <row r="25" spans="1:10" ht="13.5" thickBot="1">
      <c r="A25" s="1734"/>
      <c r="B25" s="1735"/>
      <c r="C25" s="1755"/>
      <c r="D25" s="649"/>
      <c r="E25" s="989"/>
    </row>
    <row r="26" spans="1:10" ht="13.5" thickBot="1">
      <c r="A26" s="1823" t="s">
        <v>276</v>
      </c>
      <c r="B26" s="1824"/>
      <c r="C26" s="998" t="s">
        <v>975</v>
      </c>
      <c r="D26" s="995" t="s">
        <v>267</v>
      </c>
      <c r="E26" s="989"/>
    </row>
    <row r="27" spans="1:10">
      <c r="A27" s="1748" t="s">
        <v>277</v>
      </c>
      <c r="B27" s="1749"/>
      <c r="C27" s="768">
        <v>0</v>
      </c>
      <c r="D27" s="691">
        <f>$C$13*C27</f>
        <v>0</v>
      </c>
      <c r="E27" s="989"/>
    </row>
    <row r="28" spans="1:10">
      <c r="A28" s="1713" t="s">
        <v>278</v>
      </c>
      <c r="B28" s="1729"/>
      <c r="C28" s="770">
        <f>Parâmetro!G39</f>
        <v>14</v>
      </c>
      <c r="D28" s="771">
        <f>((20*C28)-1)*C13</f>
        <v>279</v>
      </c>
      <c r="E28" s="989"/>
      <c r="J28" s="945"/>
    </row>
    <row r="29" spans="1:10">
      <c r="A29" s="1713" t="s">
        <v>279</v>
      </c>
      <c r="B29" s="1729"/>
      <c r="C29" s="770">
        <f>Parâmetro!E122</f>
        <v>3.1</v>
      </c>
      <c r="D29" s="772">
        <f>(2*$C$29*20*C13)-(IF(D13*6%&lt;=(2*$C$29*20*C13),D13*6%,(2*$C$29*20*C13)))</f>
        <v>0</v>
      </c>
      <c r="E29" s="999"/>
    </row>
    <row r="30" spans="1:10">
      <c r="A30" s="1713" t="s">
        <v>280</v>
      </c>
      <c r="B30" s="1714"/>
      <c r="C30" s="770">
        <v>0</v>
      </c>
      <c r="D30" s="691">
        <f>$C$13*C30</f>
        <v>0</v>
      </c>
      <c r="E30" s="999"/>
    </row>
    <row r="31" spans="1:10">
      <c r="A31" s="1713" t="s">
        <v>281</v>
      </c>
      <c r="B31" s="1714"/>
      <c r="C31" s="773">
        <f>Parâmetro!C152</f>
        <v>3.12</v>
      </c>
      <c r="D31" s="691">
        <f>$C$13*C31</f>
        <v>3.12</v>
      </c>
      <c r="E31" s="989"/>
    </row>
    <row r="32" spans="1:10">
      <c r="A32" s="1713" t="s">
        <v>1053</v>
      </c>
      <c r="B32" s="1714"/>
      <c r="C32" s="774">
        <f>Parâmetro!C39</f>
        <v>0</v>
      </c>
      <c r="D32" s="691">
        <f>$C$13*C32</f>
        <v>0</v>
      </c>
      <c r="E32" s="989"/>
    </row>
    <row r="33" spans="1:5">
      <c r="A33" s="1713" t="s">
        <v>1054</v>
      </c>
      <c r="B33" s="1714"/>
      <c r="C33" s="775">
        <f>Parâmetro!D39</f>
        <v>0</v>
      </c>
      <c r="D33" s="691">
        <f>$C$13*C33</f>
        <v>0</v>
      </c>
      <c r="E33" s="989"/>
    </row>
    <row r="34" spans="1:5" ht="13.5" thickBot="1">
      <c r="A34" s="869" t="s">
        <v>866</v>
      </c>
      <c r="B34" s="870"/>
      <c r="C34" s="1023">
        <f>Parâmetro!E147</f>
        <v>247.42</v>
      </c>
      <c r="D34" s="662">
        <f>C34*C13</f>
        <v>247.42</v>
      </c>
      <c r="E34" s="989"/>
    </row>
    <row r="35" spans="1:5" ht="13.5" thickBot="1">
      <c r="A35" s="1823" t="s">
        <v>282</v>
      </c>
      <c r="B35" s="1824"/>
      <c r="C35" s="1841"/>
      <c r="D35" s="1000">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920">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873">
        <f>'BASE DE DADOS MÓDULOS 4 E 5'!C19</f>
        <v>4.0899999999999999E-2</v>
      </c>
      <c r="D63" s="826">
        <f>D22*C63</f>
        <v>102.55</v>
      </c>
      <c r="E63" s="989"/>
    </row>
    <row r="64" spans="1:6" ht="13.5" thickBot="1">
      <c r="A64" s="1012" t="s">
        <v>282</v>
      </c>
      <c r="B64" s="1013"/>
      <c r="C64" s="1026">
        <f>SUM(C62:C63)</f>
        <v>0.152</v>
      </c>
      <c r="D64" s="1010">
        <f>SUM(D62+D63)</f>
        <v>381.11</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04" t="s">
        <v>282</v>
      </c>
      <c r="B69" s="1005"/>
      <c r="C69" s="1006">
        <f>SUM(C67:C68)</f>
        <v>1.8E-3</v>
      </c>
      <c r="D69" s="679">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927">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927">
        <f>'BASE DE DADOS MÓDULOS 4 E 5'!C33</f>
        <v>4.2999999999999997E-2</v>
      </c>
      <c r="D77" s="787">
        <f t="shared" si="1"/>
        <v>107.81</v>
      </c>
      <c r="E77" s="989"/>
    </row>
    <row r="78" spans="1:7" ht="13.5" thickBot="1">
      <c r="A78" s="816" t="s">
        <v>339</v>
      </c>
      <c r="B78" s="817"/>
      <c r="C78" s="815">
        <f>'BASE DE DADOS MÓDULOS 4 E 5'!C34</f>
        <v>1.6999999999999999E-3</v>
      </c>
      <c r="D78" s="819">
        <f t="shared" si="1"/>
        <v>4.26</v>
      </c>
      <c r="E78" s="989"/>
    </row>
    <row r="79" spans="1:7" ht="13.5" thickBot="1">
      <c r="A79" s="1004" t="s">
        <v>282</v>
      </c>
      <c r="B79" s="1005"/>
      <c r="C79" s="1006">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208.86</v>
      </c>
      <c r="E82" s="989"/>
    </row>
    <row r="83" spans="1:6">
      <c r="A83" s="1713" t="s">
        <v>317</v>
      </c>
      <c r="B83" s="1714"/>
      <c r="C83" s="815">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273.04000000000002</v>
      </c>
      <c r="E87" s="989"/>
    </row>
    <row r="88" spans="1:6" ht="13.5" thickBot="1">
      <c r="A88" s="1745" t="s">
        <v>785</v>
      </c>
      <c r="B88" s="1746"/>
      <c r="C88" s="982">
        <f>'BASE DE DADOS MÓDULOS 4 E 5'!C44</f>
        <v>4.0099999999999997E-2</v>
      </c>
      <c r="D88" s="974">
        <f>C88*D22</f>
        <v>100.54</v>
      </c>
      <c r="E88" s="989"/>
    </row>
    <row r="89" spans="1:6" ht="13.5" thickBot="1">
      <c r="A89" s="1004" t="s">
        <v>282</v>
      </c>
      <c r="B89" s="1009"/>
      <c r="C89" s="1006">
        <f>SUM(C87:C88)</f>
        <v>0.14899999999999999</v>
      </c>
      <c r="D89" s="1010">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8.76</v>
      </c>
      <c r="D104" s="842">
        <f>((D22+D35+D44+D97+D102+D110)*$C$104)%</f>
        <v>465.95</v>
      </c>
      <c r="E104" s="989"/>
    </row>
    <row r="105" spans="1:7">
      <c r="A105" s="840" t="s">
        <v>327</v>
      </c>
      <c r="B105" s="1018">
        <f>'BASE DE DADOS MÓDULOS 4 E 5'!B61</f>
        <v>1.65</v>
      </c>
      <c r="C105" s="1019">
        <f>((100/((100-$B$109)%)-100)*B105)/$B$109</f>
        <v>1.9</v>
      </c>
      <c r="D105" s="842">
        <f>((D22+D35+D44+D97+D102+D110)*$C$105)%</f>
        <v>101.06</v>
      </c>
      <c r="E105" s="989"/>
    </row>
    <row r="106" spans="1:7">
      <c r="A106" s="840" t="s">
        <v>328</v>
      </c>
      <c r="B106" s="841"/>
      <c r="C106" s="1019"/>
      <c r="D106" s="842">
        <f>((D22+D35+D44+D97+D102+D110)*$C$106)%</f>
        <v>0</v>
      </c>
      <c r="E106" s="989"/>
    </row>
    <row r="107" spans="1:7">
      <c r="A107" s="840" t="s">
        <v>329</v>
      </c>
      <c r="B107" s="841">
        <f>100*'ISS APOIO'!B104</f>
        <v>4</v>
      </c>
      <c r="C107" s="1019">
        <f>((100/((100-$B$109)%)-100)*B107)/$B$109</f>
        <v>4.6100000000000003</v>
      </c>
      <c r="D107" s="842">
        <f>((D22+D35+D44+D97+D102+D110)*$C$107)%</f>
        <v>245.21</v>
      </c>
      <c r="E107" s="989"/>
    </row>
    <row r="108" spans="1:7">
      <c r="A108" s="840" t="s">
        <v>330</v>
      </c>
      <c r="B108" s="841"/>
      <c r="C108" s="1019"/>
      <c r="D108" s="842">
        <f>((D22+D35+D44+D97+D102+D110)*$C$108)%</f>
        <v>0</v>
      </c>
      <c r="E108" s="989"/>
    </row>
    <row r="109" spans="1:7">
      <c r="A109" s="840" t="s">
        <v>331</v>
      </c>
      <c r="B109" s="881">
        <f>SUM(B104:B108)</f>
        <v>13.25</v>
      </c>
      <c r="C109" s="1020">
        <f>SUM(C104:C108)</f>
        <v>15.27</v>
      </c>
      <c r="D109" s="843">
        <f>((D22+D35+D44+D97+D102+D110)*$C$109)%</f>
        <v>812.22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1164.25</v>
      </c>
      <c r="E111" s="989"/>
    </row>
    <row r="112" spans="1:7" ht="13.5" thickBot="1">
      <c r="A112" s="1724"/>
      <c r="B112" s="1724"/>
      <c r="C112" s="1724"/>
      <c r="D112" s="834"/>
      <c r="E112" s="989"/>
    </row>
    <row r="113" spans="1:5" ht="13.5" thickBot="1">
      <c r="A113" s="1823" t="s">
        <v>333</v>
      </c>
      <c r="B113" s="1824"/>
      <c r="C113" s="1825"/>
      <c r="D113" s="1010">
        <f>D22+D35+D44+D97+D111</f>
        <v>6131.26</v>
      </c>
      <c r="E113" s="989"/>
    </row>
    <row r="115" spans="1:5">
      <c r="D115" s="970">
        <f>D113*12</f>
        <v>73575.12</v>
      </c>
    </row>
    <row r="116" spans="1:5">
      <c r="D116" s="971"/>
    </row>
  </sheetData>
  <sheetProtection password="E676" sheet="1" objects="1" scenarios="1"/>
  <mergeCells count="95">
    <mergeCell ref="A113:C113"/>
    <mergeCell ref="A93:B93"/>
    <mergeCell ref="A94:B94"/>
    <mergeCell ref="A95:B95"/>
    <mergeCell ref="A96:B96"/>
    <mergeCell ref="A97:B97"/>
    <mergeCell ref="A99:D99"/>
    <mergeCell ref="A100:C100"/>
    <mergeCell ref="A111:C111"/>
    <mergeCell ref="A112:C112"/>
    <mergeCell ref="B101:C101"/>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72:B72"/>
    <mergeCell ref="A70:C70"/>
    <mergeCell ref="A75:B75"/>
    <mergeCell ref="A76:B76"/>
    <mergeCell ref="A74:B74"/>
    <mergeCell ref="A54:B54"/>
    <mergeCell ref="A55:B55"/>
    <mergeCell ref="A58:C58"/>
    <mergeCell ref="A59:B59"/>
    <mergeCell ref="A73:B73"/>
    <mergeCell ref="A62:B62"/>
    <mergeCell ref="A63:B63"/>
    <mergeCell ref="A65:C65"/>
    <mergeCell ref="A66:B66"/>
    <mergeCell ref="A67:B67"/>
    <mergeCell ref="A68:B68"/>
    <mergeCell ref="A56:B56"/>
    <mergeCell ref="A57:B57"/>
    <mergeCell ref="A60:B60"/>
    <mergeCell ref="A61:B61"/>
    <mergeCell ref="A71:B71"/>
    <mergeCell ref="A53:B53"/>
    <mergeCell ref="A50:B50"/>
    <mergeCell ref="A38:C38"/>
    <mergeCell ref="A39:B39"/>
    <mergeCell ref="A51:B51"/>
    <mergeCell ref="A40:B40"/>
    <mergeCell ref="A41:B41"/>
    <mergeCell ref="A42:B42"/>
    <mergeCell ref="A43:B43"/>
    <mergeCell ref="A44:C44"/>
    <mergeCell ref="A45:C45"/>
    <mergeCell ref="A46:D46"/>
    <mergeCell ref="A47:C47"/>
    <mergeCell ref="A48:B48"/>
    <mergeCell ref="A49:B49"/>
    <mergeCell ref="A52:B52"/>
    <mergeCell ref="A35:C35"/>
    <mergeCell ref="A36:C36"/>
    <mergeCell ref="A37:D37"/>
    <mergeCell ref="A25:C25"/>
    <mergeCell ref="A26:B26"/>
    <mergeCell ref="A31:B31"/>
    <mergeCell ref="A32:B32"/>
    <mergeCell ref="A27:B27"/>
    <mergeCell ref="A28:B28"/>
    <mergeCell ref="A29:B29"/>
    <mergeCell ref="A33:B33"/>
    <mergeCell ref="A30:B30"/>
    <mergeCell ref="A18:B18"/>
    <mergeCell ref="A19:B19"/>
    <mergeCell ref="A20:B20"/>
    <mergeCell ref="A22:C22"/>
    <mergeCell ref="A23:C23"/>
    <mergeCell ref="A24:D24"/>
    <mergeCell ref="A1:D1"/>
    <mergeCell ref="A2:D2"/>
    <mergeCell ref="A5:C5"/>
    <mergeCell ref="A6:C6"/>
    <mergeCell ref="A17:B17"/>
    <mergeCell ref="A14:B14"/>
    <mergeCell ref="A15:B15"/>
    <mergeCell ref="A9:C9"/>
    <mergeCell ref="A12:B12"/>
    <mergeCell ref="A13:B13"/>
    <mergeCell ref="A10:D10"/>
    <mergeCell ref="A11:C11"/>
    <mergeCell ref="A16:B16"/>
    <mergeCell ref="A7:C7"/>
    <mergeCell ref="A8:C8"/>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1.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8" sqref="G28"/>
    </sheetView>
  </sheetViews>
  <sheetFormatPr defaultRowHeight="12.75"/>
  <cols>
    <col min="1" max="1" width="54.28515625" style="940" customWidth="1"/>
    <col min="2" max="2" width="25.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611</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106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39</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1201</v>
      </c>
      <c r="B49" s="1891"/>
      <c r="C49" s="1891"/>
      <c r="D49" s="1891"/>
    </row>
    <row r="50" spans="1:7" ht="13.5" thickBot="1">
      <c r="A50" s="655" t="s">
        <v>534</v>
      </c>
      <c r="B50" s="656">
        <v>0</v>
      </c>
      <c r="C50" s="736">
        <v>0</v>
      </c>
      <c r="D50" s="658">
        <f>B50*C50</f>
        <v>0</v>
      </c>
      <c r="F50" s="944"/>
      <c r="G50" s="944"/>
    </row>
    <row r="51" spans="1:7" ht="27" customHeight="1" thickBot="1">
      <c r="A51" s="1891" t="s">
        <v>1202</v>
      </c>
      <c r="B51" s="1891"/>
      <c r="C51" s="1891"/>
      <c r="D51" s="1891"/>
    </row>
    <row r="52" spans="1:7" ht="13.5" thickBot="1">
      <c r="A52" s="655" t="s">
        <v>936</v>
      </c>
      <c r="B52" s="656">
        <v>0</v>
      </c>
      <c r="C52" s="736">
        <v>0</v>
      </c>
      <c r="D52" s="658">
        <f>B52*C52</f>
        <v>0</v>
      </c>
    </row>
    <row r="53" spans="1:7" ht="27" customHeight="1" thickBot="1">
      <c r="A53" s="1891" t="s">
        <v>107</v>
      </c>
      <c r="B53" s="1891"/>
      <c r="C53" s="1891"/>
      <c r="D53" s="1891"/>
    </row>
    <row r="54" spans="1:7" ht="13.5" thickBot="1">
      <c r="A54" s="977" t="s">
        <v>919</v>
      </c>
      <c r="B54" s="978">
        <f>CCT!AN67</f>
        <v>1</v>
      </c>
      <c r="C54" s="979">
        <f>CCT!AM67</f>
        <v>2507.27</v>
      </c>
      <c r="D54" s="980">
        <f>B54*C54</f>
        <v>2507.27</v>
      </c>
    </row>
    <row r="55" spans="1:7" ht="13.5" thickBot="1">
      <c r="A55" s="663" t="s">
        <v>533</v>
      </c>
      <c r="B55" s="725">
        <f>SUM(B16:B41,B43:B48,B50,B52,B54)</f>
        <v>1</v>
      </c>
      <c r="C55" s="751"/>
      <c r="D55" s="726">
        <f>SUM(D16:D41,D43:D48,D50,D52,D54)</f>
        <v>2507.27</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30" t="s">
        <v>335</v>
      </c>
      <c r="B63" s="1815"/>
      <c r="C63" s="824">
        <f>(1/220*12*6/12)</f>
        <v>2.7300000000000001E-2</v>
      </c>
      <c r="D63" s="686">
        <f>C63*(D35+D36)</f>
        <v>0</v>
      </c>
    </row>
    <row r="64" spans="1:7" ht="13.5" thickBot="1">
      <c r="A64" s="1054" t="s">
        <v>882</v>
      </c>
      <c r="B64" s="758"/>
      <c r="C64" s="1056"/>
      <c r="D64" s="724">
        <v>0</v>
      </c>
    </row>
    <row r="65" spans="1:7" ht="13.5" thickBot="1">
      <c r="A65" s="1721" t="s">
        <v>274</v>
      </c>
      <c r="B65" s="1722"/>
      <c r="C65" s="1736"/>
      <c r="D65" s="666">
        <f>SUM(D55,D57:D63)</f>
        <v>2507.27</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SUM(B16:B41)*(Parâmetro!G8*20-1)+SUM(B43:B48)*(Parâmetro!G26*20-1)+SUM(B50)*(Parâmetro!G29*20-1)+SUM(B52)*(Parâmetro!G30*20-1)+SUM(B54)*(Parâmetro!G35*20-1)</f>
        <v>279</v>
      </c>
      <c r="E71" s="863"/>
      <c r="F71" s="951"/>
    </row>
    <row r="72" spans="1:7">
      <c r="A72" s="1713" t="s">
        <v>279</v>
      </c>
      <c r="B72" s="1729"/>
      <c r="C72" s="770">
        <f>Parâmetro!E124</f>
        <v>3.1</v>
      </c>
      <c r="D72" s="864">
        <f>(2*C72*20*SUM(B16:B41,B43:B48,B50,B52))-(IF(SUM(D16:D41,D43:D48,D50,D52)*6%&lt;=(2*C72*20*SUM(B16:B41,B43:B48,B50,B52)),SUM(D16:D41,D43:D48,D50,D52)*6%,(2*C72*20*SUM(B16:B41,B43:B48,B50,B52))))+(2*C72*20*B54)-(IF(D54*6%&lt;=(2*C72*20*B54),D54*6%,(2*C72*20*B54)))</f>
        <v>0</v>
      </c>
      <c r="E72" s="951"/>
      <c r="G72" s="945"/>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SUM(B16:B41)*Parâmetro!C8+SUM(B43:B48)*Parâmetro!C26+SUM(B50)*Parâmetro!C29+SUM(B52)*Parâmetro!C30+SUM(B54)*Parâmetro!C35</f>
        <v>0</v>
      </c>
      <c r="E75" s="951"/>
    </row>
    <row r="76" spans="1:7">
      <c r="A76" s="1713" t="s">
        <v>1054</v>
      </c>
      <c r="B76" s="1714"/>
      <c r="C76" s="868"/>
      <c r="D76" s="866">
        <f>SUM(B16:B41)*Parâmetro!D8+SUM(B43:B48)*Parâmetro!D26+SUM(B50)*Parâmetro!D29+SUM(B52)*Parâmetro!D30+SUM(B54)*Parâmetro!D35</f>
        <v>0</v>
      </c>
      <c r="E76" s="951"/>
    </row>
    <row r="77" spans="1:7" ht="13.5" thickBot="1">
      <c r="A77" s="1816" t="s">
        <v>866</v>
      </c>
      <c r="B77" s="1817"/>
      <c r="C77" s="871"/>
      <c r="D77" s="724">
        <f>B54*Parâmetro!E147</f>
        <v>247.42</v>
      </c>
    </row>
    <row r="78" spans="1:7" ht="13.5" thickBot="1">
      <c r="A78" s="1721" t="s">
        <v>282</v>
      </c>
      <c r="B78" s="1722"/>
      <c r="C78" s="1747"/>
      <c r="D78" s="726">
        <f>SUM(D70:D77)</f>
        <v>529.54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SANTA LUZIA '!B17*'Uniforme Apoio'!BM10+'CARGOS SANTA LUZIA '!B18*'Uniforme Apoio'!BM11+'CARGOS SANTA LUZIA '!B19*'Uniforme Apoio'!BM12+'CARGOS SANTA LUZIA '!B20*'Uniforme Apoio'!BM13+'CARGOS SANTA LUZIA '!B21*'Uniforme Apoio'!BM14+'CARGOS SANTA LUZIA '!B22*'Uniforme Apoio'!BM15+'CARGOS SANTA LUZIA '!B23*'Uniforme Apoio'!BM16+'CARGOS SANTA LUZIA '!B24*'Uniforme Apoio'!BM17+'CARGOS SANTA LUZIA '!B25*'Uniforme Apoio'!BM18+'CARGOS SANTA LUZIA '!B26*'Uniforme Apoio'!BM20+'CARGOS SANTA LUZIA '!B27*'Uniforme Apoio'!BM21+'CARGOS SANTA LUZIA '!B28*'Uniforme Apoio'!BM22+'CARGOS SANTA LUZIA '!B29*'Uniforme Apoio'!BM23+'CARGOS SANTA LUZIA '!B30*'Uniforme Apoio'!BM24+'CARGOS SANTA LUZIA '!B31*'Uniforme Apoio'!BM25+'CARGOS SANTA LUZIA '!B32*'Uniforme Apoio'!BM28+'CARGOS SANTA LUZIA '!B33*'Uniforme Apoio'!BM29+'CARGOS SANTA LUZIA '!B34*'Uniforme Apoio'!BM30+'CARGOS SANTA LUZIA '!B35*'Uniforme Apoio'!BM30+'CARGOS SANTA LUZIA '!B36*'Uniforme Apoio'!BM30+'CARGOS SANTA LUZIA '!B37*'Uniforme Apoio'!BM31+'CARGOS SANTA LUZIA '!B38*'Uniforme Apoio'!BM31+'CARGOS SANTA LUZIA '!B39*'Uniforme Apoio'!BM32+'CARGOS SANTA LUZIA '!B40*'Uniforme Apoio'!BM33+'CARGOS SANTA LUZIA '!B41*'Uniforme Apoio'!BM39+'CARGOS SANTA LUZIA '!B43*'Uniforme Apoio'!BM19+'CARGOS SANTA LUZIA '!B44*'Uniforme Apoio'!BM27+'CARGOS SANTA LUZIA '!B45*'Uniforme Apoio'!BM35+'CARGOS SANTA LUZIA '!B46*'Uniforme Apoio'!BM36+'CARGOS SANTA LUZIA '!B47*'Uniforme Apoio'!BM37+'CARGOS SANTA LUZIA '!B48*'Uniforme Apoio'!BM38+'CARGOS SANTA LUZIA '!B50*'Uniforme Apoio'!BM40+'CARGOS SANTA LUZIA '!B52*'Uniforme Apoio'!BM34+'CARGOS SANTA LUZIA '!B54*'Uniforme Apoio'!BM26</f>
        <v>103.18</v>
      </c>
      <c r="E83" s="944"/>
    </row>
    <row r="84" spans="1:7">
      <c r="A84" s="1713" t="str">
        <f>'TOTALIZADORA MÓDULOS'!A286:B286</f>
        <v>B - Materiais de Consumo</v>
      </c>
      <c r="B84" s="1729"/>
      <c r="C84" s="782">
        <v>0</v>
      </c>
      <c r="D84" s="781">
        <f>'Material de consumo jardinagem'!G21*'CARGOS SANTA LUZIA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920">
        <f>'BASE DE DADOS MÓDULOS 4 E 5'!C8</f>
        <v>2E-3</v>
      </c>
      <c r="D95" s="789">
        <f t="shared" si="2"/>
        <v>5.01</v>
      </c>
    </row>
    <row r="96" spans="1:7">
      <c r="A96" s="1713" t="s">
        <v>292</v>
      </c>
      <c r="B96" s="1714"/>
      <c r="C96" s="788">
        <f>'BASE DE DADOS MÓDULOS 4 E 5'!C9</f>
        <v>2.5000000000000001E-2</v>
      </c>
      <c r="D96" s="789">
        <f t="shared" si="2"/>
        <v>62.68</v>
      </c>
    </row>
    <row r="97" spans="1:7">
      <c r="A97" s="1713" t="s">
        <v>293</v>
      </c>
      <c r="B97" s="1714"/>
      <c r="C97" s="788">
        <f>'BASE DE DADOS MÓDULOS 4 E 5'!C10</f>
        <v>0.08</v>
      </c>
      <c r="D97" s="787">
        <f t="shared" si="2"/>
        <v>200.58</v>
      </c>
    </row>
    <row r="98" spans="1:7">
      <c r="A98" s="1713" t="s">
        <v>1052</v>
      </c>
      <c r="B98" s="1714"/>
      <c r="C98" s="788">
        <f>'BASE DE DADOS MÓDULOS 4 E 5'!C11</f>
        <v>0.03</v>
      </c>
      <c r="D98" s="921">
        <f t="shared" si="2"/>
        <v>75.22</v>
      </c>
    </row>
    <row r="99" spans="1:7" ht="13.5" thickBot="1">
      <c r="A99" s="1745" t="s">
        <v>294</v>
      </c>
      <c r="B99" s="1759"/>
      <c r="C99" s="955">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208.86</v>
      </c>
    </row>
    <row r="104" spans="1:7">
      <c r="A104" s="1713" t="s">
        <v>297</v>
      </c>
      <c r="B104" s="1729"/>
      <c r="C104" s="801">
        <f>'BASE DE DADOS MÓDULOS 4 E 5'!C17</f>
        <v>2.7799999999999998E-2</v>
      </c>
      <c r="D104" s="798">
        <f>C104*D65</f>
        <v>69.7</v>
      </c>
    </row>
    <row r="105" spans="1:7">
      <c r="A105" s="1750" t="s">
        <v>298</v>
      </c>
      <c r="B105" s="1751"/>
      <c r="C105" s="924">
        <f>SUM(C103:C104)</f>
        <v>0.1111</v>
      </c>
      <c r="D105" s="800">
        <f>SUM(D103:D104)</f>
        <v>278.56</v>
      </c>
    </row>
    <row r="106" spans="1:7" ht="13.5" thickBot="1">
      <c r="A106" s="1745" t="s">
        <v>299</v>
      </c>
      <c r="B106" s="1759"/>
      <c r="C106" s="987">
        <f>'BASE DE DADOS MÓDULOS 4 E 5'!C19</f>
        <v>4.0899999999999999E-2</v>
      </c>
      <c r="D106" s="826">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18.8</v>
      </c>
    </row>
    <row r="116" spans="1:6">
      <c r="A116" s="1713" t="s">
        <v>338</v>
      </c>
      <c r="B116" s="1729"/>
      <c r="C116" s="814">
        <f>'BASE DE DADOS MÓDULOS 4 E 5'!C29</f>
        <v>5.9999999999999995E-4</v>
      </c>
      <c r="D116" s="787">
        <f t="shared" si="3"/>
        <v>1.5</v>
      </c>
    </row>
    <row r="117" spans="1:6">
      <c r="A117" s="1713" t="s">
        <v>302</v>
      </c>
      <c r="B117" s="1729"/>
      <c r="C117" s="814">
        <f>'BASE DE DADOS MÓDULOS 4 E 5'!C30</f>
        <v>2.9999999999999997E-4</v>
      </c>
      <c r="D117" s="787">
        <f t="shared" si="3"/>
        <v>0.75</v>
      </c>
    </row>
    <row r="118" spans="1:6">
      <c r="A118" s="1713" t="s">
        <v>303</v>
      </c>
      <c r="B118" s="1729"/>
      <c r="C118" s="814">
        <f>'BASE DE DADOS MÓDULOS 4 E 5'!C31</f>
        <v>3.5000000000000001E-3</v>
      </c>
      <c r="D118" s="787">
        <f t="shared" si="3"/>
        <v>8.7799999999999994</v>
      </c>
    </row>
    <row r="119" spans="1:6">
      <c r="A119" s="1713" t="s">
        <v>304</v>
      </c>
      <c r="B119" s="1729"/>
      <c r="C119" s="927">
        <f>'BASE DE DADOS MÓDULOS 4 E 5'!C32</f>
        <v>1.2999999999999999E-3</v>
      </c>
      <c r="D119" s="787">
        <f t="shared" si="3"/>
        <v>3.26</v>
      </c>
    </row>
    <row r="120" spans="1:6">
      <c r="A120" s="1713" t="s">
        <v>315</v>
      </c>
      <c r="B120" s="1714"/>
      <c r="C120" s="815">
        <f>'BASE DE DADOS MÓDULOS 4 E 5'!C33</f>
        <v>4.2999999999999997E-2</v>
      </c>
      <c r="D120" s="787">
        <f t="shared" si="3"/>
        <v>107.81</v>
      </c>
    </row>
    <row r="121" spans="1:6" ht="13.5" thickBot="1">
      <c r="A121" s="816" t="s">
        <v>339</v>
      </c>
      <c r="B121" s="817"/>
      <c r="C121" s="967">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208.86</v>
      </c>
    </row>
    <row r="126" spans="1:6">
      <c r="A126" s="1713" t="s">
        <v>317</v>
      </c>
      <c r="B126" s="1714"/>
      <c r="C126" s="815">
        <f>'BASE DE DADOS MÓDULOS 4 E 5'!C39</f>
        <v>1.3899999999999999E-2</v>
      </c>
      <c r="D126" s="789">
        <f>C126*$D$65</f>
        <v>34.85</v>
      </c>
    </row>
    <row r="127" spans="1:6">
      <c r="A127" s="1713" t="s">
        <v>786</v>
      </c>
      <c r="B127" s="1714"/>
      <c r="C127" s="814">
        <f>'BASE DE DADOS MÓDULOS 4 E 5'!C40</f>
        <v>8.3999999999999995E-3</v>
      </c>
      <c r="D127" s="789">
        <f>C127*$D$65</f>
        <v>21.06</v>
      </c>
    </row>
    <row r="128" spans="1:6">
      <c r="A128" s="1713" t="s">
        <v>784</v>
      </c>
      <c r="B128" s="1729"/>
      <c r="C128" s="814">
        <f>'BASE DE DADOS MÓDULOS 4 E 5'!C41</f>
        <v>3.3E-3</v>
      </c>
      <c r="D128" s="789">
        <f>C128*$D$65</f>
        <v>8.27</v>
      </c>
    </row>
    <row r="129" spans="1:7">
      <c r="A129" s="1713" t="s">
        <v>859</v>
      </c>
      <c r="B129" s="1729"/>
      <c r="C129" s="814">
        <f>'BASE DE DADOS MÓDULOS 4 E 5'!C42</f>
        <v>0</v>
      </c>
      <c r="D129" s="789">
        <f>C129*$D$65</f>
        <v>0</v>
      </c>
    </row>
    <row r="130" spans="1:7">
      <c r="A130" s="1750" t="s">
        <v>318</v>
      </c>
      <c r="B130" s="1751"/>
      <c r="C130" s="929">
        <f>SUM(C125:C129)</f>
        <v>0.1089</v>
      </c>
      <c r="D130" s="930">
        <f>SUM(D125:D129)</f>
        <v>273.04000000000002</v>
      </c>
    </row>
    <row r="131" spans="1:7" ht="13.5" thickBot="1">
      <c r="A131" s="1745" t="s">
        <v>785</v>
      </c>
      <c r="B131" s="1746"/>
      <c r="C131" s="931">
        <f>'BASE DE DADOS MÓDULOS 4 E 5'!C44</f>
        <v>4.0099999999999997E-2</v>
      </c>
      <c r="D131" s="826">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455.31</v>
      </c>
    </row>
    <row r="148" spans="1:6">
      <c r="A148" s="840" t="s">
        <v>327</v>
      </c>
      <c r="B148" s="934">
        <f>'BASE DE DADOS MÓDULOS 4 E 5'!B61</f>
        <v>1.65</v>
      </c>
      <c r="C148" s="841">
        <f>((100/((100-$B$152)%)-100)*B148)/$B$152</f>
        <v>1.86</v>
      </c>
      <c r="D148" s="789">
        <f>(D153+D145+D140+D87+D78+D65)*C148%</f>
        <v>98.93</v>
      </c>
    </row>
    <row r="149" spans="1:6">
      <c r="A149" s="840" t="s">
        <v>328</v>
      </c>
      <c r="B149" s="879"/>
      <c r="C149" s="841"/>
      <c r="D149" s="789">
        <f>((D65+D78+D87+D140+D145+D153)*$C$149)%</f>
        <v>0</v>
      </c>
    </row>
    <row r="150" spans="1:6">
      <c r="A150" s="840" t="s">
        <v>329</v>
      </c>
      <c r="B150" s="935">
        <f>100*'ISS APOIO'!B110</f>
        <v>2</v>
      </c>
      <c r="C150" s="841">
        <f>((100/((100-$B$152)%)-100)*B150)/$B$152</f>
        <v>2.25</v>
      </c>
      <c r="D150" s="789">
        <f>(D153+D145+D140+D87+D78+D65)*C150%</f>
        <v>119.68</v>
      </c>
    </row>
    <row r="151" spans="1:6">
      <c r="A151" s="840" t="s">
        <v>330</v>
      </c>
      <c r="B151" s="879"/>
      <c r="C151" s="841"/>
      <c r="D151" s="789">
        <f>((D65+D78+D87+D140+D145+D153)*$C$151)%</f>
        <v>0</v>
      </c>
    </row>
    <row r="152" spans="1:6">
      <c r="A152" s="840" t="s">
        <v>331</v>
      </c>
      <c r="B152" s="880">
        <f>SUM(B147:B151)</f>
        <v>11.25</v>
      </c>
      <c r="C152" s="881">
        <f>SUM(C147:C151)</f>
        <v>12.67</v>
      </c>
      <c r="D152" s="882">
        <f>SUM(D147:D151)</f>
        <v>673.92</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1025.95</v>
      </c>
      <c r="E154" s="949"/>
      <c r="F154" s="944"/>
    </row>
    <row r="155" spans="1:6" ht="13.5" thickBot="1">
      <c r="A155" s="1724"/>
      <c r="B155" s="1724"/>
      <c r="C155" s="1724"/>
      <c r="D155" s="834"/>
    </row>
    <row r="156" spans="1:6" ht="13.5" thickBot="1">
      <c r="A156" s="1721" t="s">
        <v>333</v>
      </c>
      <c r="B156" s="1722"/>
      <c r="C156" s="1723"/>
      <c r="D156" s="806">
        <f>D65+D78+D87+D140+D154</f>
        <v>5992.96</v>
      </c>
      <c r="E156" s="944">
        <f>D156-'Resumo Cat'!G76</f>
        <v>0</v>
      </c>
      <c r="F156" s="944"/>
    </row>
    <row r="158" spans="1:6">
      <c r="D158" s="970">
        <f>D156*12</f>
        <v>71915.520000000004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92.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I35" sqref="I35"/>
    </sheetView>
  </sheetViews>
  <sheetFormatPr defaultRowHeight="12.75"/>
  <cols>
    <col min="1" max="1" width="54.28515625" style="940" customWidth="1"/>
    <col min="2" max="2" width="24"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1243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CCT!AM67</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Parâmetro!G35</f>
        <v>14</v>
      </c>
      <c r="D28" s="771">
        <f>((20*C28)-1)*C13</f>
        <v>279</v>
      </c>
      <c r="E28" s="989"/>
    </row>
    <row r="29" spans="1:5">
      <c r="A29" s="1713" t="s">
        <v>279</v>
      </c>
      <c r="B29" s="1729"/>
      <c r="C29" s="770">
        <f>Parâmetro!E124</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Parâmetro!C35</f>
        <v>0</v>
      </c>
      <c r="D32" s="691">
        <f>$C$13*C32</f>
        <v>0</v>
      </c>
      <c r="E32" s="989"/>
    </row>
    <row r="33" spans="1:5">
      <c r="A33" s="1713" t="s">
        <v>1054</v>
      </c>
      <c r="B33" s="1714"/>
      <c r="C33" s="775">
        <f>Parâmetro!D35</f>
        <v>0</v>
      </c>
      <c r="D33" s="691">
        <f>$C$13*C33</f>
        <v>0</v>
      </c>
      <c r="E33" s="989"/>
    </row>
    <row r="34" spans="1:5" ht="13.5" thickBot="1">
      <c r="A34" s="1745" t="s">
        <v>866</v>
      </c>
      <c r="B34" s="1759"/>
      <c r="C34" s="1023">
        <f>Parâmetro!E147</f>
        <v>247.42</v>
      </c>
      <c r="D34" s="809">
        <f>C34*C13</f>
        <v>247.42</v>
      </c>
      <c r="E34" s="989"/>
    </row>
    <row r="35" spans="1:5" ht="13.5" thickBot="1">
      <c r="A35" s="1823" t="s">
        <v>282</v>
      </c>
      <c r="B35" s="1824"/>
      <c r="C35" s="1826"/>
      <c r="D35" s="1000">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920">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88">
        <f>SUM(C60:C61)</f>
        <v>0.1111</v>
      </c>
      <c r="D62" s="800">
        <f>SUM(D60:D61)</f>
        <v>278.56</v>
      </c>
      <c r="E62" s="989"/>
    </row>
    <row r="63" spans="1:6" ht="13.5" thickBot="1">
      <c r="A63" s="1745" t="s">
        <v>299</v>
      </c>
      <c r="B63" s="1759"/>
      <c r="C63" s="873">
        <f>'BASE DE DADOS MÓDULOS 4 E 5'!C19</f>
        <v>4.0899999999999999E-2</v>
      </c>
      <c r="D63" s="826">
        <f>D22*C63</f>
        <v>102.55</v>
      </c>
      <c r="E63" s="989"/>
    </row>
    <row r="64" spans="1:6"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12" t="s">
        <v>282</v>
      </c>
      <c r="B69" s="1013"/>
      <c r="C69" s="1026">
        <f>SUM(C67:C68)</f>
        <v>1.8E-3</v>
      </c>
      <c r="D69" s="679">
        <f>SUM(D67:D68)</f>
        <v>4.51</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27">
        <f>'BASE DE DADOS MÓDULOS 4 E 5'!C34</f>
        <v>1.6999999999999999E-3</v>
      </c>
      <c r="D78" s="819">
        <f t="shared" si="1"/>
        <v>4.26</v>
      </c>
      <c r="E78" s="989"/>
    </row>
    <row r="79" spans="1:7" ht="13.5" thickBot="1">
      <c r="A79" s="1004" t="s">
        <v>282</v>
      </c>
      <c r="B79" s="1005"/>
      <c r="C79" s="1006">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273.04000000000002</v>
      </c>
      <c r="E87" s="989"/>
    </row>
    <row r="88" spans="1:6" ht="13.5" thickBot="1">
      <c r="A88" s="1745" t="s">
        <v>785</v>
      </c>
      <c r="B88" s="1746"/>
      <c r="C88" s="982">
        <f>'BASE DE DADOS MÓDULOS 4 E 5'!C44</f>
        <v>4.0099999999999997E-2</v>
      </c>
      <c r="D88" s="826">
        <f>C88*D22</f>
        <v>100.54</v>
      </c>
      <c r="E88" s="989"/>
    </row>
    <row r="89" spans="1:6" ht="13.5" thickBot="1">
      <c r="A89" s="1004" t="s">
        <v>282</v>
      </c>
      <c r="B89" s="1005"/>
      <c r="C89" s="1006">
        <f>SUM(C87:C88)</f>
        <v>0.14899999999999999</v>
      </c>
      <c r="D89" s="1010">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8.56</v>
      </c>
      <c r="D104" s="842">
        <f>((D22+D35+D44+D97+D102+D110)*$C$104)%</f>
        <v>455.31</v>
      </c>
      <c r="E104" s="989"/>
    </row>
    <row r="105" spans="1:7">
      <c r="A105" s="840" t="s">
        <v>327</v>
      </c>
      <c r="B105" s="1018">
        <f>'BASE DE DADOS MÓDULOS 4 E 5'!B61</f>
        <v>1.65</v>
      </c>
      <c r="C105" s="1019">
        <f>((100/((100-$B$109)%)-100)*B105)/$B$109</f>
        <v>1.86</v>
      </c>
      <c r="D105" s="842">
        <f>((D22+D35+D44+D97+D102+D110)*$C$105)%</f>
        <v>98.93</v>
      </c>
      <c r="E105" s="989"/>
    </row>
    <row r="106" spans="1:7">
      <c r="A106" s="840" t="s">
        <v>328</v>
      </c>
      <c r="B106" s="841"/>
      <c r="C106" s="1019"/>
      <c r="D106" s="842">
        <f>((D22+D35+D44+D97+D102+D110)*$C$106)%</f>
        <v>0</v>
      </c>
      <c r="E106" s="989"/>
    </row>
    <row r="107" spans="1:7">
      <c r="A107" s="840" t="s">
        <v>329</v>
      </c>
      <c r="B107" s="841">
        <f>100*'ISS APOIO'!B110</f>
        <v>2</v>
      </c>
      <c r="C107" s="1019">
        <f>((100/((100-$B$109)%)-100)*B107)/$B$109</f>
        <v>2.25</v>
      </c>
      <c r="D107" s="842">
        <f>((D22+D35+D44+D97+D102+D110)*$C$107)%</f>
        <v>119.68</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673.92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1025.95</v>
      </c>
      <c r="E111" s="989"/>
    </row>
    <row r="112" spans="1:7" ht="13.5" thickBot="1">
      <c r="A112" s="1724"/>
      <c r="B112" s="1724"/>
      <c r="C112" s="1724"/>
      <c r="D112" s="834"/>
      <c r="E112" s="989"/>
    </row>
    <row r="113" spans="1:5" ht="13.5" thickBot="1">
      <c r="A113" s="1823" t="s">
        <v>333</v>
      </c>
      <c r="B113" s="1824"/>
      <c r="C113" s="1825"/>
      <c r="D113" s="1031">
        <f>D22+D35+D44+D97+D111</f>
        <v>5992.96</v>
      </c>
      <c r="E113" s="1032"/>
    </row>
    <row r="115" spans="1:5">
      <c r="D115" s="970">
        <f>D113*12</f>
        <v>71915.520000000004</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B101:C101"/>
    <mergeCell ref="A83:B83"/>
    <mergeCell ref="A84:B84"/>
    <mergeCell ref="A85:B85"/>
    <mergeCell ref="A98:C98"/>
    <mergeCell ref="A112:C112"/>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3.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4" zoomScale="110" zoomScaleNormal="100" zoomScaleSheetLayoutView="110" workbookViewId="0">
      <selection activeCell="I35" sqref="I35"/>
    </sheetView>
  </sheetViews>
  <sheetFormatPr defaultRowHeight="12.75"/>
  <cols>
    <col min="1" max="1" width="54.28515625" style="940" customWidth="1"/>
    <col min="2" max="2" width="25.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109</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c r="A7" s="1704" t="s">
        <v>263</v>
      </c>
      <c r="B7" s="1705"/>
      <c r="C7" s="1706"/>
      <c r="D7" s="647" t="s">
        <v>1017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108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CCT!AV68</f>
        <v>1</v>
      </c>
      <c r="C34" s="909">
        <f>CCT!AU68</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40</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1203</v>
      </c>
      <c r="B49" s="1891"/>
      <c r="C49" s="1891"/>
      <c r="D49" s="1891"/>
    </row>
    <row r="50" spans="1:7" ht="13.5" thickBot="1">
      <c r="A50" s="655" t="s">
        <v>534</v>
      </c>
      <c r="B50" s="656">
        <v>0</v>
      </c>
      <c r="C50" s="736">
        <v>0</v>
      </c>
      <c r="D50" s="658">
        <f>B50*C50</f>
        <v>0</v>
      </c>
      <c r="F50" s="944"/>
      <c r="G50" s="944"/>
    </row>
    <row r="51" spans="1:7" ht="27" customHeight="1" thickBot="1">
      <c r="A51" s="1891" t="s">
        <v>1204</v>
      </c>
      <c r="B51" s="1891"/>
      <c r="C51" s="1891"/>
      <c r="D51" s="1891"/>
    </row>
    <row r="52" spans="1:7" ht="13.5" thickBot="1">
      <c r="A52" s="655" t="s">
        <v>936</v>
      </c>
      <c r="B52" s="656">
        <v>0</v>
      </c>
      <c r="C52" s="736">
        <v>0</v>
      </c>
      <c r="D52" s="658">
        <f>B52*C52</f>
        <v>0</v>
      </c>
    </row>
    <row r="53" spans="1:7" ht="27" customHeight="1" thickBot="1">
      <c r="A53" s="1891" t="s">
        <v>110</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267</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30" t="s">
        <v>335</v>
      </c>
      <c r="B63" s="1815"/>
      <c r="C63" s="824">
        <f>(1/220*12*6/12)</f>
        <v>2.7300000000000001E-2</v>
      </c>
      <c r="D63" s="686">
        <f>C63*(D35+D36)</f>
        <v>0</v>
      </c>
    </row>
    <row r="64" spans="1:7" ht="13.5" thickBot="1">
      <c r="A64" s="1054" t="s">
        <v>882</v>
      </c>
      <c r="B64" s="758"/>
      <c r="C64" s="1056"/>
      <c r="D64" s="724">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c r="G69" s="945"/>
    </row>
    <row r="70" spans="1:7">
      <c r="A70" s="1748" t="s">
        <v>277</v>
      </c>
      <c r="B70" s="1749"/>
      <c r="C70" s="768"/>
      <c r="D70" s="862">
        <f>$C$13*C70</f>
        <v>0</v>
      </c>
      <c r="E70" s="949"/>
      <c r="F70" s="949"/>
      <c r="G70" s="950"/>
    </row>
    <row r="71" spans="1:7">
      <c r="A71" s="1713" t="s">
        <v>278</v>
      </c>
      <c r="B71" s="1729"/>
      <c r="C71" s="770"/>
      <c r="D71" s="863">
        <f>SUM(B16:B41)*(Parâmetro!G14*20-1)+SUM(B43:B48)*(Parâmetro!G26*20-1)+SUM(B50)*(Parâmetro!G29*20-1)+SUM(B52)*(Parâmetro!G30*20-1)+SUM(B54)*(Parâmetro!G35*20-1)</f>
        <v>279</v>
      </c>
      <c r="E71" s="863"/>
      <c r="F71" s="951"/>
    </row>
    <row r="72" spans="1:7">
      <c r="A72" s="1713" t="s">
        <v>279</v>
      </c>
      <c r="B72" s="1729"/>
      <c r="C72" s="770">
        <f>Parâmetro!E126</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SUM(B16:B41)*Parâmetro!C14+SUM(B43:B48)*Parâmetro!C26+SUM(B50)*Parâmetro!C29+SUM(B52)*Parâmetro!C30+SUM(B54)*Parâmetro!C35</f>
        <v>28.19</v>
      </c>
      <c r="E75" s="951"/>
    </row>
    <row r="76" spans="1:7">
      <c r="A76" s="1713" t="s">
        <v>1054</v>
      </c>
      <c r="B76" s="1714"/>
      <c r="C76" s="868"/>
      <c r="D76" s="866">
        <f>SUM(B16:B41)*Parâmetro!D14+SUM(B43:B48)*Parâmetro!D26+SUM(B50)*Parâmetro!D29+SUM(B52)*Parâmetro!D30+SUM(B54)*Parâmetro!D35</f>
        <v>0</v>
      </c>
      <c r="E76" s="951"/>
    </row>
    <row r="77" spans="1:7" ht="13.5" thickBot="1">
      <c r="A77" s="1816" t="s">
        <v>866</v>
      </c>
      <c r="B77" s="1817"/>
      <c r="C77" s="871"/>
      <c r="D77" s="724">
        <f>B54*Parâmetro!E147</f>
        <v>0</v>
      </c>
    </row>
    <row r="78" spans="1:7" ht="13.5" thickBot="1">
      <c r="A78" s="1721" t="s">
        <v>282</v>
      </c>
      <c r="B78" s="1722"/>
      <c r="C78" s="1747"/>
      <c r="D78" s="726">
        <f>SUM(D70:D77)</f>
        <v>371.69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SANTO ANTONIO DO MONTE'!B17*'Uniforme Apoio'!BM10+'CARGOS SANTO ANTONIO DO MONTE'!B18*'Uniforme Apoio'!BM11+'CARGOS SANTO ANTONIO DO MONTE'!B19*'Uniforme Apoio'!BM12+'CARGOS SANTO ANTONIO DO MONTE'!B20*'Uniforme Apoio'!BM13+'CARGOS SANTO ANTONIO DO MONTE'!B21*'Uniforme Apoio'!BM14+'CARGOS SANTO ANTONIO DO MONTE'!B22*'Uniforme Apoio'!BM15+'CARGOS SANTO ANTONIO DO MONTE'!B23*'Uniforme Apoio'!BM16+'CARGOS SANTO ANTONIO DO MONTE'!B24*'Uniforme Apoio'!BM17+'CARGOS SANTO ANTONIO DO MONTE'!B25*'Uniforme Apoio'!BM18+'CARGOS SANTO ANTONIO DO MONTE'!B26*'Uniforme Apoio'!BM20+'CARGOS SANTO ANTONIO DO MONTE'!B27*'Uniforme Apoio'!BM21+'CARGOS SANTO ANTONIO DO MONTE'!B28*'Uniforme Apoio'!BM22+'CARGOS SANTO ANTONIO DO MONTE'!B29*'Uniforme Apoio'!BM23+'CARGOS SANTO ANTONIO DO MONTE'!B30*'Uniforme Apoio'!BM24+'CARGOS SANTO ANTONIO DO MONTE'!B31*'Uniforme Apoio'!BM25+'CARGOS SANTO ANTONIO DO MONTE'!B32*'Uniforme Apoio'!BM28+'CARGOS SANTO ANTONIO DO MONTE'!B33*'Uniforme Apoio'!BM29+'CARGOS SANTO ANTONIO DO MONTE'!B34*'Uniforme Apoio'!BM30+'CARGOS SANTO ANTONIO DO MONTE'!B35*'Uniforme Apoio'!BM30+'CARGOS SANTO ANTONIO DO MONTE'!B36*'Uniforme Apoio'!BM30+'CARGOS SANTO ANTONIO DO MONTE'!B37*'Uniforme Apoio'!BM31+'CARGOS SANTO ANTONIO DO MONTE'!B38*'Uniforme Apoio'!BM31+'CARGOS SANTO ANTONIO DO MONTE'!B39*'Uniforme Apoio'!BM32+'CARGOS SANTO ANTONIO DO MONTE'!B40*'Uniforme Apoio'!BM33+'CARGOS SANTO ANTONIO DO MONTE'!B41*'Uniforme Apoio'!BM39+'CARGOS SANTO ANTONIO DO MONTE'!B43*'Uniforme Apoio'!BM19+'CARGOS SANTO ANTONIO DO MONTE'!B44*'Uniforme Apoio'!BM27+'CARGOS SANTO ANTONIO DO MONTE'!B45*'Uniforme Apoio'!BM35+'CARGOS SANTO ANTONIO DO MONTE'!B46*'Uniforme Apoio'!BM36+'CARGOS SANTO ANTONIO DO MONTE'!B47*'Uniforme Apoio'!BM37+'CARGOS SANTO ANTONIO DO MONTE'!B48*'Uniforme Apoio'!BM38+'CARGOS SANTO ANTONIO DO MONTE'!B50*'Uniforme Apoio'!BM40+'CARGOS SANTO ANTONIO DO MONTE'!B52*'Uniforme Apoio'!BM34+'CARGOS SANTO ANTONIO DO MONTE'!B54*'Uniforme Apoio'!BM26</f>
        <v>85.68</v>
      </c>
      <c r="E83" s="944"/>
    </row>
    <row r="84" spans="1:7">
      <c r="A84" s="1713" t="str">
        <f>'TOTALIZADORA MÓDULOS'!A286:B286</f>
        <v>B - Materiais de Consumo</v>
      </c>
      <c r="B84" s="1729"/>
      <c r="C84" s="782">
        <v>0</v>
      </c>
      <c r="D84" s="781">
        <f>'Material de consumo jardinagem'!G21*'CARGOS SANTO ANTONIO DO MONTE'!B28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788">
        <f>'BASE DE DADOS MÓDULOS 4 E 5'!C9</f>
        <v>2.5000000000000001E-2</v>
      </c>
      <c r="D96" s="789">
        <f t="shared" si="2"/>
        <v>28.47</v>
      </c>
    </row>
    <row r="97" spans="1:7">
      <c r="A97" s="1713" t="s">
        <v>293</v>
      </c>
      <c r="B97" s="1714"/>
      <c r="C97" s="788">
        <f>'BASE DE DADOS MÓDULOS 4 E 5'!C10</f>
        <v>0.08</v>
      </c>
      <c r="D97" s="787">
        <f t="shared" si="2"/>
        <v>91.09</v>
      </c>
    </row>
    <row r="98" spans="1:7">
      <c r="A98" s="1713" t="s">
        <v>1052</v>
      </c>
      <c r="B98" s="1714"/>
      <c r="C98" s="788">
        <f>'BASE DE DADOS MÓDULOS 4 E 5'!C11</f>
        <v>0.03</v>
      </c>
      <c r="D98" s="921">
        <f t="shared" si="2"/>
        <v>34.159999999999997</v>
      </c>
    </row>
    <row r="99" spans="1:7" ht="13.5" thickBot="1">
      <c r="A99" s="1745" t="s">
        <v>294</v>
      </c>
      <c r="B99" s="1759"/>
      <c r="C99" s="955">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88">
        <f>SUM(C103:C104)</f>
        <v>0.1111</v>
      </c>
      <c r="D105" s="800">
        <f>SUM(D103:D104)</f>
        <v>126.5</v>
      </c>
    </row>
    <row r="106" spans="1:7" ht="13.5" thickBot="1">
      <c r="A106" s="1745" t="s">
        <v>299</v>
      </c>
      <c r="B106" s="1759"/>
      <c r="C106" s="873">
        <f>'BASE DE DADOS MÓDULOS 4 E 5'!C19</f>
        <v>4.0899999999999999E-2</v>
      </c>
      <c r="D106" s="1055">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8.5399999999999991</v>
      </c>
    </row>
    <row r="116" spans="1:6">
      <c r="A116" s="1713" t="s">
        <v>338</v>
      </c>
      <c r="B116" s="1729"/>
      <c r="C116" s="814">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927">
        <f>'BASE DE DADOS MÓDULOS 4 E 5'!C32</f>
        <v>1.2999999999999999E-3</v>
      </c>
      <c r="D119" s="787">
        <f t="shared" si="3"/>
        <v>1.48</v>
      </c>
    </row>
    <row r="120" spans="1:6">
      <c r="A120" s="1713" t="s">
        <v>315</v>
      </c>
      <c r="B120" s="1714"/>
      <c r="C120" s="815">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927">
        <f>'BASE DE DADOS MÓDULOS 4 E 5'!C42</f>
        <v>0</v>
      </c>
      <c r="D129" s="789">
        <f>C129*$D$65</f>
        <v>0</v>
      </c>
    </row>
    <row r="130" spans="1:7">
      <c r="A130" s="1750" t="s">
        <v>318</v>
      </c>
      <c r="B130" s="1751"/>
      <c r="C130" s="986">
        <f>SUM(C125:C129)</f>
        <v>0.1089</v>
      </c>
      <c r="D130" s="930">
        <f>SUM(D125:D129)</f>
        <v>124</v>
      </c>
    </row>
    <row r="131" spans="1:7" ht="13.5" thickBot="1">
      <c r="A131" s="1745" t="s">
        <v>785</v>
      </c>
      <c r="B131" s="1746"/>
      <c r="C131" s="967">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240.55</v>
      </c>
    </row>
    <row r="148" spans="1:6">
      <c r="A148" s="840" t="s">
        <v>327</v>
      </c>
      <c r="B148" s="933">
        <f>'BASE DE DADOS MÓDULOS 4 E 5'!B61</f>
        <v>1.65</v>
      </c>
      <c r="C148" s="841">
        <f>((100/((100-$B$152)%)-100)*B148)/$B$152</f>
        <v>1.88</v>
      </c>
      <c r="D148" s="789">
        <f>(D153+D145+D140+D87+D78+D65)*C148%</f>
        <v>52.22</v>
      </c>
    </row>
    <row r="149" spans="1:6">
      <c r="A149" s="840" t="s">
        <v>328</v>
      </c>
      <c r="B149" s="879"/>
      <c r="C149" s="841"/>
      <c r="D149" s="789">
        <f>((D65+D78+D87+D140+D145+D153)*$C$149)%</f>
        <v>0</v>
      </c>
    </row>
    <row r="150" spans="1:6">
      <c r="A150" s="840" t="s">
        <v>329</v>
      </c>
      <c r="B150" s="935">
        <f>100*'ISS APOIO'!B114</f>
        <v>3</v>
      </c>
      <c r="C150" s="841">
        <f>((100/((100-$B$152)%)-100)*B150)/$B$152</f>
        <v>3.42</v>
      </c>
      <c r="D150" s="789">
        <f>(D153+D145+D140+D87+D78+D65)*C150%</f>
        <v>95</v>
      </c>
    </row>
    <row r="151" spans="1:6">
      <c r="A151" s="840" t="s">
        <v>330</v>
      </c>
      <c r="B151" s="879"/>
      <c r="C151" s="841"/>
      <c r="D151" s="789">
        <f>((D65+D78+D87+D140+D145+D153)*$C$151)%</f>
        <v>0</v>
      </c>
    </row>
    <row r="152" spans="1:6">
      <c r="A152" s="840" t="s">
        <v>331</v>
      </c>
      <c r="B152" s="880">
        <f>SUM(B147:B151)</f>
        <v>12.25</v>
      </c>
      <c r="C152" s="881">
        <f>SUM(C147:C151)</f>
        <v>13.96</v>
      </c>
      <c r="D152" s="882">
        <f>SUM(D147:D151)</f>
        <v>387.77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739.8</v>
      </c>
      <c r="E154" s="949"/>
      <c r="F154" s="944"/>
    </row>
    <row r="155" spans="1:6" ht="13.5" thickBot="1">
      <c r="A155" s="1724"/>
      <c r="B155" s="1724"/>
      <c r="C155" s="1724"/>
      <c r="D155" s="834"/>
    </row>
    <row r="156" spans="1:6" ht="13.5" thickBot="1">
      <c r="A156" s="1721" t="s">
        <v>333</v>
      </c>
      <c r="B156" s="1722"/>
      <c r="C156" s="1723"/>
      <c r="D156" s="885">
        <f>D65+D78+D87+D140+D154</f>
        <v>3165.54</v>
      </c>
      <c r="E156" s="969">
        <f>D156-'Resumo Cat'!G77</f>
        <v>0.02</v>
      </c>
      <c r="F156" s="944"/>
    </row>
    <row r="158" spans="1:6">
      <c r="D158" s="970">
        <f>D156*12</f>
        <v>37986.480000000003</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94.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topLeftCell="A46" zoomScale="110" zoomScaleNormal="100" zoomScaleSheetLayoutView="110" workbookViewId="0">
      <selection activeCell="I35" sqref="I35"/>
    </sheetView>
  </sheetViews>
  <sheetFormatPr defaultRowHeight="12.75"/>
  <cols>
    <col min="1" max="1" width="54.28515625" style="940" customWidth="1"/>
    <col min="2" max="2" width="24"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811</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CCT!AU68</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((1/220*20))</f>
        <v>9.0899999999999995E-2</v>
      </c>
      <c r="D19" s="769">
        <f>(D13+D14+D20)*C19</f>
        <v>94.88</v>
      </c>
      <c r="E19" s="989"/>
    </row>
    <row r="20" spans="1:5">
      <c r="A20" s="1713" t="s">
        <v>335</v>
      </c>
      <c r="B20" s="1714"/>
      <c r="C20" s="428">
        <v>0</v>
      </c>
      <c r="D20" s="917">
        <f>D13*C20</f>
        <v>0</v>
      </c>
      <c r="E20" s="996"/>
    </row>
    <row r="21" spans="1:5" ht="13.5" thickBot="1">
      <c r="A21" s="1816" t="s">
        <v>882</v>
      </c>
      <c r="B21" s="1817"/>
      <c r="C21" s="916">
        <v>0</v>
      </c>
      <c r="D21" s="917">
        <f>D14*C21</f>
        <v>0</v>
      </c>
      <c r="E21" s="996"/>
    </row>
    <row r="22" spans="1:5" ht="13.5" thickBot="1">
      <c r="A22" s="1823" t="s">
        <v>274</v>
      </c>
      <c r="B22" s="1824"/>
      <c r="C22" s="1834"/>
      <c r="D22" s="997">
        <f>SUM(D13:D20)</f>
        <v>1138.6199999999999</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Parâmetro!G14</f>
        <v>14</v>
      </c>
      <c r="D28" s="771">
        <f>((20*C28)-1)*C13</f>
        <v>279</v>
      </c>
      <c r="E28" s="989"/>
    </row>
    <row r="29" spans="1:5">
      <c r="A29" s="1713" t="s">
        <v>279</v>
      </c>
      <c r="B29" s="1729"/>
      <c r="C29" s="770">
        <f>Parâmetro!E126</f>
        <v>3.1</v>
      </c>
      <c r="D29" s="772">
        <f>(2*$C$29*20*C13)-(IF(D13*6%&lt;=(2*$C$29*20*C13),D13*6%,(2*$C$29*20*C13)))</f>
        <v>61.38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Parâmetro!C14</f>
        <v>28.19</v>
      </c>
      <c r="D32" s="691">
        <f>$C$13*C32</f>
        <v>28.19</v>
      </c>
      <c r="E32" s="989"/>
    </row>
    <row r="33" spans="1:7">
      <c r="A33" s="1713" t="s">
        <v>1054</v>
      </c>
      <c r="B33" s="1714"/>
      <c r="C33" s="775">
        <f>Parâmetro!D14</f>
        <v>0</v>
      </c>
      <c r="D33" s="691">
        <f>$C$13*C33</f>
        <v>0</v>
      </c>
      <c r="E33" s="989"/>
    </row>
    <row r="34" spans="1:7" ht="13.5" thickBot="1">
      <c r="A34" s="1745" t="s">
        <v>866</v>
      </c>
      <c r="B34" s="1759"/>
      <c r="C34" s="778">
        <v>0</v>
      </c>
      <c r="D34" s="691">
        <f>$C$13*C34</f>
        <v>0</v>
      </c>
      <c r="E34" s="989"/>
    </row>
    <row r="35" spans="1:7" ht="13.5" thickBot="1">
      <c r="A35" s="1823" t="s">
        <v>282</v>
      </c>
      <c r="B35" s="1824"/>
      <c r="C35" s="1841"/>
      <c r="D35" s="1000">
        <f>SUM(D27:D34)</f>
        <v>371.69</v>
      </c>
      <c r="E35" s="989"/>
      <c r="G35" s="945"/>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Apoio'!BM30</f>
        <v>85.68</v>
      </c>
      <c r="D40" s="781">
        <f>C40*$C$13</f>
        <v>85.68</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85.68</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8">
      <c r="A49" s="1748" t="s">
        <v>288</v>
      </c>
      <c r="B49" s="1752"/>
      <c r="C49" s="786">
        <f>'BASE DE DADOS MÓDULOS 4 E 5'!C5</f>
        <v>0.2</v>
      </c>
      <c r="D49" s="787">
        <f>$D$22*C49</f>
        <v>227.72</v>
      </c>
      <c r="E49" s="989"/>
    </row>
    <row r="50" spans="1:8">
      <c r="A50" s="1713" t="s">
        <v>289</v>
      </c>
      <c r="B50" s="1729"/>
      <c r="C50" s="788">
        <f>'BASE DE DADOS MÓDULOS 4 E 5'!C6</f>
        <v>1.4999999999999999E-2</v>
      </c>
      <c r="D50" s="798">
        <f t="shared" ref="D50:D56" si="0">$D$22*C50</f>
        <v>17.079999999999998</v>
      </c>
      <c r="E50" s="989"/>
    </row>
    <row r="51" spans="1:8">
      <c r="A51" s="1713" t="s">
        <v>290</v>
      </c>
      <c r="B51" s="1714"/>
      <c r="C51" s="788">
        <f>'BASE DE DADOS MÓDULOS 4 E 5'!C7</f>
        <v>0.01</v>
      </c>
      <c r="D51" s="798">
        <f t="shared" si="0"/>
        <v>11.39</v>
      </c>
      <c r="E51" s="989"/>
    </row>
    <row r="52" spans="1:8">
      <c r="A52" s="1713" t="s">
        <v>291</v>
      </c>
      <c r="B52" s="1714"/>
      <c r="C52" s="788">
        <f>'BASE DE DADOS MÓDULOS 4 E 5'!C8</f>
        <v>2E-3</v>
      </c>
      <c r="D52" s="798">
        <f t="shared" si="0"/>
        <v>2.2799999999999998</v>
      </c>
      <c r="E52" s="989"/>
    </row>
    <row r="53" spans="1:8">
      <c r="A53" s="1713" t="s">
        <v>292</v>
      </c>
      <c r="B53" s="1714"/>
      <c r="C53" s="920">
        <f>'BASE DE DADOS MÓDULOS 4 E 5'!C9</f>
        <v>2.5000000000000001E-2</v>
      </c>
      <c r="D53" s="798">
        <f t="shared" si="0"/>
        <v>28.47</v>
      </c>
      <c r="E53" s="989"/>
    </row>
    <row r="54" spans="1:8">
      <c r="A54" s="1713" t="s">
        <v>293</v>
      </c>
      <c r="B54" s="1714"/>
      <c r="C54" s="981">
        <f>'BASE DE DADOS MÓDULOS 4 E 5'!C10</f>
        <v>0.08</v>
      </c>
      <c r="D54" s="787">
        <f t="shared" si="0"/>
        <v>91.09</v>
      </c>
      <c r="E54" s="989"/>
    </row>
    <row r="55" spans="1:8">
      <c r="A55" s="1713" t="s">
        <v>1052</v>
      </c>
      <c r="B55" s="1714"/>
      <c r="C55" s="981">
        <f>'BASE DE DADOS MÓDULOS 4 E 5'!C11</f>
        <v>0.03</v>
      </c>
      <c r="D55" s="787">
        <f t="shared" si="0"/>
        <v>34.159999999999997</v>
      </c>
      <c r="E55" s="989"/>
    </row>
    <row r="56" spans="1:8" ht="13.5" thickBot="1">
      <c r="A56" s="1745" t="s">
        <v>294</v>
      </c>
      <c r="B56" s="1759"/>
      <c r="C56" s="922">
        <f>'BASE DE DADOS MÓDULOS 4 E 5'!C12</f>
        <v>6.0000000000000001E-3</v>
      </c>
      <c r="D56" s="787">
        <f t="shared" si="0"/>
        <v>6.83</v>
      </c>
      <c r="E56" s="989"/>
      <c r="H56" s="945"/>
    </row>
    <row r="57" spans="1:8" ht="13.5" thickBot="1">
      <c r="A57" s="1823" t="s">
        <v>282</v>
      </c>
      <c r="B57" s="1826"/>
      <c r="C57" s="1003">
        <f>SUM(C49:C56)</f>
        <v>0.36799999999999999</v>
      </c>
      <c r="D57" s="1001">
        <f>SUM(D49:D56)</f>
        <v>419.02</v>
      </c>
      <c r="E57" s="989"/>
    </row>
    <row r="58" spans="1:8" ht="13.5" thickBot="1">
      <c r="A58" s="1737"/>
      <c r="B58" s="1738"/>
      <c r="C58" s="1726"/>
      <c r="D58" s="649"/>
      <c r="E58" s="989"/>
    </row>
    <row r="59" spans="1:8" ht="13.5" thickBot="1">
      <c r="A59" s="1823" t="s">
        <v>295</v>
      </c>
      <c r="B59" s="1826"/>
      <c r="C59" s="1002" t="s">
        <v>975</v>
      </c>
      <c r="D59" s="995" t="s">
        <v>267</v>
      </c>
      <c r="E59" s="989"/>
    </row>
    <row r="60" spans="1:8">
      <c r="A60" s="1748" t="s">
        <v>296</v>
      </c>
      <c r="B60" s="1752"/>
      <c r="C60" s="807">
        <f>'BASE DE DADOS MÓDULOS 4 E 5'!C16</f>
        <v>8.3299999999999999E-2</v>
      </c>
      <c r="D60" s="796">
        <f>C60*D22</f>
        <v>94.85</v>
      </c>
      <c r="E60" s="989"/>
      <c r="F60" s="956"/>
    </row>
    <row r="61" spans="1:8">
      <c r="A61" s="1713" t="s">
        <v>297</v>
      </c>
      <c r="B61" s="1729"/>
      <c r="C61" s="428">
        <f>'BASE DE DADOS MÓDULOS 4 E 5'!C17</f>
        <v>2.7799999999999998E-2</v>
      </c>
      <c r="D61" s="798">
        <f>C61*D22</f>
        <v>31.65</v>
      </c>
      <c r="E61" s="989"/>
    </row>
    <row r="62" spans="1:8">
      <c r="A62" s="1750" t="s">
        <v>298</v>
      </c>
      <c r="B62" s="1751"/>
      <c r="C62" s="924">
        <f>SUM(C60:C61)</f>
        <v>0.1111</v>
      </c>
      <c r="D62" s="800">
        <f>SUM(D60:D61)</f>
        <v>126.5</v>
      </c>
      <c r="E62" s="989"/>
    </row>
    <row r="63" spans="1:8" ht="13.5" thickBot="1">
      <c r="A63" s="1745" t="s">
        <v>299</v>
      </c>
      <c r="B63" s="1759"/>
      <c r="C63" s="873">
        <f>'BASE DE DADOS MÓDULOS 4 E 5'!C19</f>
        <v>4.0899999999999999E-2</v>
      </c>
      <c r="D63" s="826">
        <f>D22*C63</f>
        <v>46.57</v>
      </c>
      <c r="E63" s="989"/>
    </row>
    <row r="64" spans="1:8" ht="13.5" thickBot="1">
      <c r="A64" s="1004" t="s">
        <v>282</v>
      </c>
      <c r="B64" s="1009"/>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12" t="s">
        <v>282</v>
      </c>
      <c r="B69" s="1013"/>
      <c r="C69" s="1006">
        <f>SUM(C67:C68)</f>
        <v>1.8E-3</v>
      </c>
      <c r="D69" s="997">
        <f>SUM(D67:D68)</f>
        <v>2.0499999999999998</v>
      </c>
      <c r="E69" s="989"/>
    </row>
    <row r="70" spans="1:7" ht="13.5" thickBot="1">
      <c r="A70" s="1737"/>
      <c r="B70" s="1738"/>
      <c r="C70" s="1738"/>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967">
        <f>'BASE DE DADOS MÓDULOS 4 E 5'!C34</f>
        <v>1.6999999999999999E-3</v>
      </c>
      <c r="D78" s="819">
        <f t="shared" si="1"/>
        <v>1.94</v>
      </c>
      <c r="E78" s="989"/>
    </row>
    <row r="79" spans="1:7" ht="13.5" thickBot="1">
      <c r="A79" s="1012" t="s">
        <v>282</v>
      </c>
      <c r="B79" s="1013"/>
      <c r="C79" s="1006">
        <f>SUM(C72:C78)</f>
        <v>5.79E-2</v>
      </c>
      <c r="D79" s="1010">
        <f>SUM(D72:D78)</f>
        <v>65.930000000000007</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927">
        <f>'BASE DE DADOS MÓDULOS 4 E 5'!C39</f>
        <v>1.3899999999999999E-2</v>
      </c>
      <c r="D83" s="789">
        <f>C83*$D$22</f>
        <v>15.83</v>
      </c>
      <c r="E83" s="989"/>
    </row>
    <row r="84" spans="1:6">
      <c r="A84" s="1713" t="s">
        <v>783</v>
      </c>
      <c r="B84" s="1714"/>
      <c r="C84" s="814">
        <f>'BASE DE DADOS MÓDULOS 4 E 5'!C40</f>
        <v>8.3999999999999995E-3</v>
      </c>
      <c r="D84" s="789">
        <f>C84*$D$22</f>
        <v>9.56</v>
      </c>
      <c r="E84" s="989"/>
    </row>
    <row r="85" spans="1:6">
      <c r="A85" s="1713" t="s">
        <v>784</v>
      </c>
      <c r="B85" s="1729"/>
      <c r="C85" s="927">
        <f>'BASE DE DADOS MÓDULOS 4 E 5'!C41</f>
        <v>3.3E-3</v>
      </c>
      <c r="D85" s="789">
        <f>C85*$D$22</f>
        <v>3.76</v>
      </c>
      <c r="E85" s="989"/>
    </row>
    <row r="86" spans="1:6">
      <c r="A86" s="1713" t="s">
        <v>860</v>
      </c>
      <c r="B86" s="1729"/>
      <c r="C86" s="815">
        <f>'BASE DE DADOS MÓDULOS 4 E 5'!C42</f>
        <v>0</v>
      </c>
      <c r="D86" s="789">
        <f>C86*$D$22</f>
        <v>0</v>
      </c>
      <c r="E86" s="989"/>
    </row>
    <row r="87" spans="1:6">
      <c r="A87" s="1750" t="s">
        <v>318</v>
      </c>
      <c r="B87" s="1751"/>
      <c r="C87" s="986">
        <f>SUM(C82:C86)</f>
        <v>0.1089</v>
      </c>
      <c r="D87" s="930">
        <f>SUM(D82:D86)</f>
        <v>124</v>
      </c>
      <c r="E87" s="989"/>
    </row>
    <row r="88" spans="1:6" ht="13.5" thickBot="1">
      <c r="A88" s="1745" t="s">
        <v>785</v>
      </c>
      <c r="B88" s="1746"/>
      <c r="C88" s="967">
        <f>'BASE DE DADOS MÓDULOS 4 E 5'!C44</f>
        <v>4.0099999999999997E-2</v>
      </c>
      <c r="D88" s="974">
        <f>C88*D22</f>
        <v>45.66</v>
      </c>
      <c r="E88" s="989"/>
    </row>
    <row r="89" spans="1:6" ht="13.5" thickBot="1">
      <c r="A89" s="1004" t="s">
        <v>282</v>
      </c>
      <c r="B89" s="1005"/>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7" ht="13.5" thickBot="1">
      <c r="A97" s="1823" t="s">
        <v>282</v>
      </c>
      <c r="B97" s="1826"/>
      <c r="C97" s="1003">
        <f>SUM(C92:C96)</f>
        <v>0.72870000000000001</v>
      </c>
      <c r="D97" s="1001">
        <f>SUM(D92:D96)</f>
        <v>829.73</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8.66</v>
      </c>
      <c r="D104" s="842">
        <f>((D22+D35+D44+D97+D102+D110)*$C$104)%</f>
        <v>240.55</v>
      </c>
      <c r="E104" s="989"/>
    </row>
    <row r="105" spans="1:7">
      <c r="A105" s="840" t="s">
        <v>327</v>
      </c>
      <c r="B105" s="1018">
        <f>'BASE DE DADOS MÓDULOS 4 E 5'!B61</f>
        <v>1.65</v>
      </c>
      <c r="C105" s="1019">
        <f>((100/((100-$B$109)%)-100)*B105)/$B$109</f>
        <v>1.88</v>
      </c>
      <c r="D105" s="842">
        <f>((D22+D35+D44+D97+D102+D110)*$C$105)%</f>
        <v>52.22</v>
      </c>
      <c r="E105" s="989"/>
    </row>
    <row r="106" spans="1:7">
      <c r="A106" s="840" t="s">
        <v>328</v>
      </c>
      <c r="B106" s="841"/>
      <c r="C106" s="1019"/>
      <c r="D106" s="842">
        <f>((D22+D35+D44+D97+D102+D110)*$C$106)%</f>
        <v>0</v>
      </c>
      <c r="E106" s="989"/>
    </row>
    <row r="107" spans="1:7">
      <c r="A107" s="840" t="s">
        <v>329</v>
      </c>
      <c r="B107" s="841">
        <f>100*'ISS APOIO'!B114</f>
        <v>3</v>
      </c>
      <c r="C107" s="1019">
        <f>((100/((100-$B$109)%)-100)*B107)/$B$109</f>
        <v>3.42</v>
      </c>
      <c r="D107" s="842">
        <f>((D22+D35+D44+D97+D102+D110)*$C$107)%</f>
        <v>95</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387.77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739.8</v>
      </c>
      <c r="E111" s="989"/>
    </row>
    <row r="112" spans="1:7" ht="13.5" thickBot="1">
      <c r="A112" s="1724"/>
      <c r="B112" s="1724"/>
      <c r="C112" s="1724"/>
      <c r="D112" s="834"/>
      <c r="E112" s="989"/>
    </row>
    <row r="113" spans="1:5" ht="13.5" thickBot="1">
      <c r="A113" s="1823" t="s">
        <v>333</v>
      </c>
      <c r="B113" s="1824"/>
      <c r="C113" s="1825"/>
      <c r="D113" s="1031">
        <f>D22+D35+D44+D97+D111</f>
        <v>3165.52</v>
      </c>
      <c r="E113" s="1032"/>
    </row>
    <row r="115" spans="1:5">
      <c r="D115" s="970">
        <f>D113*12</f>
        <v>37986.239999999998</v>
      </c>
    </row>
    <row r="116" spans="1:5">
      <c r="D116" s="971"/>
    </row>
  </sheetData>
  <sheetProtection password="E676" sheet="1" objects="1" scenarios="1"/>
  <mergeCells count="97">
    <mergeCell ref="A113:C113"/>
    <mergeCell ref="A93:B93"/>
    <mergeCell ref="A94:B94"/>
    <mergeCell ref="A95:B95"/>
    <mergeCell ref="A96:B96"/>
    <mergeCell ref="A100:C100"/>
    <mergeCell ref="A111:C111"/>
    <mergeCell ref="A99:D99"/>
    <mergeCell ref="A97:B97"/>
    <mergeCell ref="B101:C101"/>
    <mergeCell ref="A83:B83"/>
    <mergeCell ref="A84:B84"/>
    <mergeCell ref="A85:B85"/>
    <mergeCell ref="A98:C98"/>
    <mergeCell ref="A112:C112"/>
    <mergeCell ref="A72:B72"/>
    <mergeCell ref="A73:B73"/>
    <mergeCell ref="A71:B71"/>
    <mergeCell ref="A92:B92"/>
    <mergeCell ref="A76:B76"/>
    <mergeCell ref="A77:B77"/>
    <mergeCell ref="A86:B86"/>
    <mergeCell ref="A87:B87"/>
    <mergeCell ref="A80:C80"/>
    <mergeCell ref="A81:B81"/>
    <mergeCell ref="A91:B91"/>
    <mergeCell ref="A74:B74"/>
    <mergeCell ref="A75:B75"/>
    <mergeCell ref="A88:B88"/>
    <mergeCell ref="A90:C90"/>
    <mergeCell ref="A82:B82"/>
    <mergeCell ref="A58:C58"/>
    <mergeCell ref="A59:B59"/>
    <mergeCell ref="A70:C70"/>
    <mergeCell ref="A60:B60"/>
    <mergeCell ref="A66:B66"/>
    <mergeCell ref="A67:B67"/>
    <mergeCell ref="A61:B61"/>
    <mergeCell ref="A62:B62"/>
    <mergeCell ref="A63:B63"/>
    <mergeCell ref="A65:C65"/>
    <mergeCell ref="A68:B68"/>
    <mergeCell ref="A51:B51"/>
    <mergeCell ref="A55:B55"/>
    <mergeCell ref="A56:B56"/>
    <mergeCell ref="A57:B57"/>
    <mergeCell ref="A54:B54"/>
    <mergeCell ref="A53:B53"/>
    <mergeCell ref="A52:B52"/>
    <mergeCell ref="A49:B49"/>
    <mergeCell ref="A50:B50"/>
    <mergeCell ref="A43:B43"/>
    <mergeCell ref="A44:C44"/>
    <mergeCell ref="A45:C45"/>
    <mergeCell ref="A46:D46"/>
    <mergeCell ref="A41:B41"/>
    <mergeCell ref="A47:C47"/>
    <mergeCell ref="A48:B48"/>
    <mergeCell ref="A42:B42"/>
    <mergeCell ref="A30:B30"/>
    <mergeCell ref="A31:B31"/>
    <mergeCell ref="A32:B32"/>
    <mergeCell ref="A39:B39"/>
    <mergeCell ref="A34:B34"/>
    <mergeCell ref="A38:C38"/>
    <mergeCell ref="A13:B13"/>
    <mergeCell ref="A15:B15"/>
    <mergeCell ref="A25:C25"/>
    <mergeCell ref="A40:B40"/>
    <mergeCell ref="A26:B26"/>
    <mergeCell ref="A27:B27"/>
    <mergeCell ref="A33:B33"/>
    <mergeCell ref="A35:C35"/>
    <mergeCell ref="A36:C36"/>
    <mergeCell ref="A37:D37"/>
    <mergeCell ref="A23:C23"/>
    <mergeCell ref="A21:B21"/>
    <mergeCell ref="A16:B16"/>
    <mergeCell ref="A14:B14"/>
    <mergeCell ref="A28:B28"/>
    <mergeCell ref="A29:B29"/>
    <mergeCell ref="A1:D1"/>
    <mergeCell ref="A2:D2"/>
    <mergeCell ref="A5:C5"/>
    <mergeCell ref="A6:C6"/>
    <mergeCell ref="A24:D24"/>
    <mergeCell ref="A9:C9"/>
    <mergeCell ref="A10:D10"/>
    <mergeCell ref="A19:B19"/>
    <mergeCell ref="A20:B20"/>
    <mergeCell ref="A22:C22"/>
    <mergeCell ref="A7:C7"/>
    <mergeCell ref="A8:C8"/>
    <mergeCell ref="A17:B17"/>
    <mergeCell ref="A18:B18"/>
    <mergeCell ref="A11:C11"/>
    <mergeCell ref="A12:B12"/>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5.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7" zoomScale="110" zoomScaleNormal="100" zoomScaleSheetLayoutView="110" workbookViewId="0">
      <selection activeCell="I35" sqref="I35"/>
    </sheetView>
  </sheetViews>
  <sheetFormatPr defaultRowHeight="12.75"/>
  <cols>
    <col min="1" max="1" width="54.28515625" style="940" customWidth="1"/>
    <col min="2" max="2" width="25.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111</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1015</v>
      </c>
    </row>
    <row r="6" spans="1:4">
      <c r="A6" s="1704" t="s">
        <v>262</v>
      </c>
      <c r="B6" s="1705"/>
      <c r="C6" s="1706"/>
      <c r="D6" s="857"/>
    </row>
    <row r="7" spans="1:4">
      <c r="A7" s="1704" t="s">
        <v>263</v>
      </c>
      <c r="B7" s="1705"/>
      <c r="C7" s="1706"/>
      <c r="D7" s="647" t="s">
        <v>930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112</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CCT!AV69</f>
        <v>1</v>
      </c>
      <c r="C34" s="909">
        <f>CCT!AU69</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41</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1205</v>
      </c>
      <c r="B49" s="1891"/>
      <c r="C49" s="1891"/>
      <c r="D49" s="1891"/>
    </row>
    <row r="50" spans="1:7" ht="13.5" thickBot="1">
      <c r="A50" s="655" t="s">
        <v>534</v>
      </c>
      <c r="B50" s="656">
        <v>0</v>
      </c>
      <c r="C50" s="736">
        <v>0</v>
      </c>
      <c r="D50" s="658">
        <f>B50*C50</f>
        <v>0</v>
      </c>
      <c r="F50" s="944"/>
      <c r="G50" s="944"/>
    </row>
    <row r="51" spans="1:7" ht="27" customHeight="1" thickBot="1">
      <c r="A51" s="1891" t="s">
        <v>1206</v>
      </c>
      <c r="B51" s="1891"/>
      <c r="C51" s="1891"/>
      <c r="D51" s="1891"/>
    </row>
    <row r="52" spans="1:7" ht="13.5" thickBot="1">
      <c r="A52" s="655" t="s">
        <v>936</v>
      </c>
      <c r="B52" s="656">
        <v>0</v>
      </c>
      <c r="C52" s="736">
        <v>0</v>
      </c>
      <c r="D52" s="658">
        <f>B52*C52</f>
        <v>0</v>
      </c>
    </row>
    <row r="53" spans="1:7" ht="27" customHeight="1" thickBot="1">
      <c r="A53" s="1891" t="s">
        <v>163</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30" t="s">
        <v>335</v>
      </c>
      <c r="B63" s="1815"/>
      <c r="C63" s="891">
        <f>(1/220*12*6/12)</f>
        <v>2.7300000000000001E-2</v>
      </c>
      <c r="D63" s="686">
        <f>C63*(D35+D36)</f>
        <v>0</v>
      </c>
    </row>
    <row r="64" spans="1:7" ht="13.5" thickBot="1">
      <c r="A64" s="1054" t="s">
        <v>882</v>
      </c>
      <c r="B64" s="758"/>
      <c r="C64" s="877"/>
      <c r="D64" s="724">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SUM(B16:B41)*(Parâmetro!G25*20-1)+SUM(B43:B48)*(Parâmetro!G26*20-1)+SUM(B50)*(Parâmetro!G29*20-1)+SUM(B52)*(Parâmetro!G30*20-1)+SUM(B54)*(Parâmetro!G35*20-1)</f>
        <v>279</v>
      </c>
      <c r="E71" s="863"/>
      <c r="F71" s="951"/>
    </row>
    <row r="72" spans="1:7">
      <c r="A72" s="1713" t="s">
        <v>279</v>
      </c>
      <c r="B72" s="1729"/>
      <c r="C72" s="770">
        <f>Parâmetro!E129</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SUM(B16:B41)*Parâmetro!C25+SUM(B43:B48)*Parâmetro!C26+SUM(B50)*Parâmetro!C29+SUM(B52)*Parâmetro!C30+SUM(B54)*Parâmetro!C35</f>
        <v>28.19</v>
      </c>
      <c r="E75" s="951"/>
    </row>
    <row r="76" spans="1:7">
      <c r="A76" s="1713" t="s">
        <v>1054</v>
      </c>
      <c r="B76" s="1714"/>
      <c r="C76" s="868"/>
      <c r="D76" s="866">
        <f>SUM(B16:B41)*Parâmetro!D25+SUM(B43:B48)*Parâmetro!D26+SUM(B50)*Parâmetro!D29+SUM(B52)*Parâmetro!D30+SUM(B54)*Parâmetro!D35</f>
        <v>0</v>
      </c>
      <c r="E76" s="951"/>
    </row>
    <row r="77" spans="1:7" ht="13.5" thickBot="1">
      <c r="A77" s="1816" t="s">
        <v>866</v>
      </c>
      <c r="B77" s="1817"/>
      <c r="C77" s="871"/>
      <c r="D77" s="724">
        <f>B54*Parâmetro!E147</f>
        <v>0</v>
      </c>
    </row>
    <row r="78" spans="1:7" ht="13.5" thickBot="1">
      <c r="A78" s="1721" t="s">
        <v>282</v>
      </c>
      <c r="B78" s="1722"/>
      <c r="C78" s="1747"/>
      <c r="D78" s="726">
        <f>SUM(D70:D77)</f>
        <v>371.69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SÃO JOÃO DA PONTE'!B17*'Uniforme Apoio'!BM10+'CARGOS SÃO JOÃO DA PONTE'!B18*'Uniforme Apoio'!BM11+'CARGOS SÃO JOÃO DA PONTE'!B19*'Uniforme Apoio'!BM12+'CARGOS SÃO JOÃO DA PONTE'!B20*'Uniforme Apoio'!BM13+'CARGOS SÃO JOÃO DA PONTE'!B21*'Uniforme Apoio'!BM14+'CARGOS SÃO JOÃO DA PONTE'!B22*'Uniforme Apoio'!BM15+'CARGOS SÃO JOÃO DA PONTE'!B23*'Uniforme Apoio'!BM16+'CARGOS SÃO JOÃO DA PONTE'!B24*'Uniforme Apoio'!BM17+'CARGOS SÃO JOÃO DA PONTE'!B25*'Uniforme Apoio'!BM18+'CARGOS SÃO JOÃO DA PONTE'!B26*'Uniforme Apoio'!BM20+'CARGOS SÃO JOÃO DA PONTE'!B27*'Uniforme Apoio'!BM21+'CARGOS SÃO JOÃO DA PONTE'!B28*'Uniforme Apoio'!BM22+'CARGOS SÃO JOÃO DA PONTE'!B29*'Uniforme Apoio'!BM23+'CARGOS SÃO JOÃO DA PONTE'!B30*'Uniforme Apoio'!BM24+'CARGOS SÃO JOÃO DA PONTE'!B31*'Uniforme Apoio'!BM25+'CARGOS SÃO JOÃO DA PONTE'!B32*'Uniforme Apoio'!BM28+'CARGOS SÃO JOÃO DA PONTE'!B33*'Uniforme Apoio'!BM29+'CARGOS SÃO JOÃO DA PONTE'!B34*'Uniforme Apoio'!BM30+'CARGOS SÃO JOÃO DA PONTE'!B35*'Uniforme Apoio'!BM30+'CARGOS SÃO JOÃO DA PONTE'!B36*'Uniforme Apoio'!BM30+'CARGOS SÃO JOÃO DA PONTE'!B37*'Uniforme Apoio'!BM31+'CARGOS SÃO JOÃO DA PONTE'!B38*'Uniforme Apoio'!BM31+'CARGOS SÃO JOÃO DA PONTE'!B39*'Uniforme Apoio'!BM32+'CARGOS SÃO JOÃO DA PONTE'!B40*'Uniforme Apoio'!BM33+'CARGOS SÃO JOÃO DA PONTE'!B41*'Uniforme Apoio'!BM39+'CARGOS SÃO JOÃO DA PONTE'!B43*'Uniforme Apoio'!BM19+'CARGOS SÃO JOÃO DA PONTE'!B44*'Uniforme Apoio'!BM27+'CARGOS SÃO JOÃO DA PONTE'!B45*'Uniforme Apoio'!BM35+'CARGOS SÃO JOÃO DA PONTE'!B46*'Uniforme Apoio'!BM36+'CARGOS SÃO JOÃO DA PONTE'!B47*'Uniforme Apoio'!BM37+'CARGOS SÃO JOÃO DA PONTE'!B48*'Uniforme Apoio'!BM38+'CARGOS SÃO JOÃO DA PONTE'!B50*'Uniforme Apoio'!BM40+'CARGOS SÃO JOÃO DA PONTE'!B52*'Uniforme Apoio'!BM34+'CARGOS SÃO JOÃO DA PONTE'!B54*'Uniforme Apoio'!BM26</f>
        <v>85.68</v>
      </c>
      <c r="E83" s="944"/>
    </row>
    <row r="84" spans="1:7">
      <c r="A84" s="1713" t="str">
        <f>'TOTALIZADORA MÓDULOS'!A286:B286</f>
        <v>B - Materiais de Consumo</v>
      </c>
      <c r="B84" s="1729"/>
      <c r="C84" s="782">
        <v>0</v>
      </c>
      <c r="D84" s="781">
        <f>'Material de consumo jardinagem'!G21*'CARGOS SÃO JOÃO DA PONTE'!B28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920">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920">
        <f>'BASE DE DADOS MÓDULOS 4 E 5'!C9</f>
        <v>2.5000000000000001E-2</v>
      </c>
      <c r="D96" s="789">
        <f t="shared" si="2"/>
        <v>28.47</v>
      </c>
    </row>
    <row r="97" spans="1:7">
      <c r="A97" s="1713" t="s">
        <v>293</v>
      </c>
      <c r="B97" s="1714"/>
      <c r="C97" s="788">
        <f>'BASE DE DADOS MÓDULOS 4 E 5'!C10</f>
        <v>0.08</v>
      </c>
      <c r="D97" s="787">
        <f t="shared" si="2"/>
        <v>91.09</v>
      </c>
    </row>
    <row r="98" spans="1:7">
      <c r="A98" s="1713" t="s">
        <v>1052</v>
      </c>
      <c r="B98" s="1714"/>
      <c r="C98" s="920">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88">
        <f>SUM(C103:C104)</f>
        <v>0.1111</v>
      </c>
      <c r="D105" s="800">
        <f>SUM(D103:D104)</f>
        <v>126.5</v>
      </c>
    </row>
    <row r="106" spans="1:7" ht="13.5" thickBot="1">
      <c r="A106" s="1745" t="s">
        <v>299</v>
      </c>
      <c r="B106" s="1759"/>
      <c r="C106" s="873">
        <f>'BASE DE DADOS MÓDULOS 4 E 5'!C19</f>
        <v>4.0899999999999999E-2</v>
      </c>
      <c r="D106" s="884">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8.5399999999999991</v>
      </c>
    </row>
    <row r="116" spans="1:6">
      <c r="A116" s="1713" t="s">
        <v>338</v>
      </c>
      <c r="B116" s="1729"/>
      <c r="C116" s="927">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927">
        <f>'BASE DE DADOS MÓDULOS 4 E 5'!C31</f>
        <v>3.5000000000000001E-3</v>
      </c>
      <c r="D118" s="787">
        <f t="shared" si="3"/>
        <v>3.99</v>
      </c>
    </row>
    <row r="119" spans="1:6">
      <c r="A119" s="1713" t="s">
        <v>304</v>
      </c>
      <c r="B119" s="1729"/>
      <c r="C119" s="815">
        <f>'BASE DE DADOS MÓDULOS 4 E 5'!C32</f>
        <v>1.2999999999999999E-3</v>
      </c>
      <c r="D119" s="787">
        <f t="shared" si="3"/>
        <v>1.48</v>
      </c>
    </row>
    <row r="120" spans="1:6">
      <c r="A120" s="1713" t="s">
        <v>315</v>
      </c>
      <c r="B120" s="1714"/>
      <c r="C120" s="814">
        <f>'BASE DE DADOS MÓDULOS 4 E 5'!C33</f>
        <v>4.2999999999999997E-2</v>
      </c>
      <c r="D120" s="787">
        <f t="shared" si="3"/>
        <v>48.96</v>
      </c>
    </row>
    <row r="121" spans="1:6" ht="13.5" thickBot="1">
      <c r="A121" s="816" t="s">
        <v>339</v>
      </c>
      <c r="B121" s="817"/>
      <c r="C121" s="928">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927">
        <f>'BASE DE DADOS MÓDULOS 4 E 5'!C42</f>
        <v>0</v>
      </c>
      <c r="D129" s="789">
        <f>C129*$D$65</f>
        <v>0</v>
      </c>
    </row>
    <row r="130" spans="1:7">
      <c r="A130" s="1750" t="s">
        <v>318</v>
      </c>
      <c r="B130" s="1751"/>
      <c r="C130" s="929">
        <f>SUM(C125:C129)</f>
        <v>0.1089</v>
      </c>
      <c r="D130" s="930">
        <f>SUM(D125:D129)</f>
        <v>124</v>
      </c>
    </row>
    <row r="131" spans="1:7" ht="13.5" thickBot="1">
      <c r="A131" s="1745" t="s">
        <v>785</v>
      </c>
      <c r="B131" s="1746"/>
      <c r="C131" s="928">
        <f>'BASE DE DADOS MÓDULOS 4 E 5'!C44</f>
        <v>4.0099999999999997E-2</v>
      </c>
      <c r="D131" s="974">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8.7100000000000009</v>
      </c>
      <c r="D147" s="789">
        <f>(D140+D87+D78+D65+D145+D153)*C147%</f>
        <v>241.94</v>
      </c>
    </row>
    <row r="148" spans="1:6">
      <c r="A148" s="840" t="s">
        <v>327</v>
      </c>
      <c r="B148" s="934">
        <f>'BASE DE DADOS MÓDULOS 4 E 5'!B61</f>
        <v>1.65</v>
      </c>
      <c r="C148" s="841">
        <f>((100/((100-$B$152)%)-100)*B148)/$B$152</f>
        <v>1.89</v>
      </c>
      <c r="D148" s="789">
        <f>(D153+D145+D140+D87+D78+D65)*C148%</f>
        <v>52.5</v>
      </c>
    </row>
    <row r="149" spans="1:6">
      <c r="A149" s="840" t="s">
        <v>328</v>
      </c>
      <c r="B149" s="879"/>
      <c r="C149" s="841"/>
      <c r="D149" s="789">
        <f>((D65+D78+D87+D140+D145+D153)*$C$149)%</f>
        <v>0</v>
      </c>
    </row>
    <row r="150" spans="1:6">
      <c r="A150" s="840" t="s">
        <v>329</v>
      </c>
      <c r="B150" s="935">
        <f>100*'ISS APOIO'!B118</f>
        <v>3.5</v>
      </c>
      <c r="C150" s="841">
        <f>((100/((100-$B$152)%)-100)*B150)/$B$152</f>
        <v>4.01</v>
      </c>
      <c r="D150" s="789">
        <f>(D153+D145+D140+D87+D78+D65)*C150%</f>
        <v>111.39</v>
      </c>
    </row>
    <row r="151" spans="1:6">
      <c r="A151" s="840" t="s">
        <v>330</v>
      </c>
      <c r="B151" s="879"/>
      <c r="C151" s="841"/>
      <c r="D151" s="789">
        <f>((D65+D78+D87+D140+D145+D153)*$C$151)%</f>
        <v>0</v>
      </c>
    </row>
    <row r="152" spans="1:6">
      <c r="A152" s="840" t="s">
        <v>331</v>
      </c>
      <c r="B152" s="880">
        <f>SUM(B147:B151)</f>
        <v>12.75</v>
      </c>
      <c r="C152" s="881">
        <f>SUM(C147:C151)</f>
        <v>14.61</v>
      </c>
      <c r="D152" s="882">
        <f>SUM(D147:D151)</f>
        <v>405.83</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757.86</v>
      </c>
      <c r="E154" s="949"/>
      <c r="F154" s="944"/>
    </row>
    <row r="155" spans="1:6" ht="13.5" thickBot="1">
      <c r="A155" s="1724"/>
      <c r="B155" s="1724"/>
      <c r="C155" s="1724"/>
      <c r="D155" s="834"/>
    </row>
    <row r="156" spans="1:6" ht="13.5" thickBot="1">
      <c r="A156" s="1721" t="s">
        <v>333</v>
      </c>
      <c r="B156" s="1722"/>
      <c r="C156" s="1723"/>
      <c r="D156" s="885">
        <f>D65+D78+D87+D140+D154</f>
        <v>3183.6</v>
      </c>
      <c r="E156" s="969">
        <f>D156-'Resumo Cat'!G78</f>
        <v>0.02</v>
      </c>
      <c r="F156" s="944"/>
    </row>
    <row r="158" spans="1:6">
      <c r="D158" s="970">
        <f>D156*12</f>
        <v>38203.199999999997</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96.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I35" sqref="I35"/>
    </sheetView>
  </sheetViews>
  <sheetFormatPr defaultRowHeight="12.75"/>
  <cols>
    <col min="1" max="1" width="54.28515625" style="940" customWidth="1"/>
    <col min="2" max="2" width="24"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833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CCT!AU69</f>
        <v>1043.74</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f>((1/220*20))</f>
        <v>9.0899999999999995E-2</v>
      </c>
      <c r="D19" s="769">
        <f>(D13+D14+D20)*C19</f>
        <v>94.88</v>
      </c>
      <c r="E19" s="989"/>
    </row>
    <row r="20" spans="1:9">
      <c r="A20" s="1713" t="s">
        <v>335</v>
      </c>
      <c r="B20" s="1714"/>
      <c r="C20" s="428">
        <v>0</v>
      </c>
      <c r="D20" s="917">
        <f>D13*C20</f>
        <v>0</v>
      </c>
      <c r="E20" s="996"/>
    </row>
    <row r="21" spans="1:9" ht="13.5" thickBot="1">
      <c r="A21" s="1816" t="s">
        <v>882</v>
      </c>
      <c r="B21" s="1817"/>
      <c r="C21" s="916">
        <v>0</v>
      </c>
      <c r="D21" s="917">
        <f>D14*C21</f>
        <v>0</v>
      </c>
      <c r="E21" s="996"/>
      <c r="I21" s="945"/>
    </row>
    <row r="22" spans="1:9" ht="13.5" thickBot="1">
      <c r="A22" s="1823" t="s">
        <v>274</v>
      </c>
      <c r="B22" s="1824"/>
      <c r="C22" s="1834"/>
      <c r="D22" s="997">
        <f>SUM(D13:D20)</f>
        <v>1138.6199999999999</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Parâmetro!G25</f>
        <v>14</v>
      </c>
      <c r="D28" s="771">
        <f>((20*C28)-1)*C13</f>
        <v>279</v>
      </c>
      <c r="E28" s="989"/>
    </row>
    <row r="29" spans="1:9">
      <c r="A29" s="1713" t="s">
        <v>279</v>
      </c>
      <c r="B29" s="1729"/>
      <c r="C29" s="770">
        <f>Parâmetro!E129</f>
        <v>3.1</v>
      </c>
      <c r="D29" s="772">
        <f>(2*$C$29*20*C13)-(IF(D13*6%&lt;=(2*$C$29*20*C13),D13*6%,(2*$C$29*20*C13)))</f>
        <v>61.38</v>
      </c>
      <c r="E29" s="989"/>
    </row>
    <row r="30" spans="1:9">
      <c r="A30" s="1713" t="s">
        <v>280</v>
      </c>
      <c r="B30" s="1714"/>
      <c r="C30" s="865">
        <v>0</v>
      </c>
      <c r="D30" s="691">
        <f>$C$13*C30</f>
        <v>0</v>
      </c>
      <c r="E30" s="989"/>
    </row>
    <row r="31" spans="1:9">
      <c r="A31" s="1887" t="s">
        <v>281</v>
      </c>
      <c r="B31" s="1887"/>
      <c r="C31" s="1179">
        <f>Parâmetro!C152</f>
        <v>3.12</v>
      </c>
      <c r="D31" s="691">
        <f>$C$13*C31</f>
        <v>3.12</v>
      </c>
      <c r="E31" s="989"/>
    </row>
    <row r="32" spans="1:9">
      <c r="A32" s="1713" t="s">
        <v>1053</v>
      </c>
      <c r="B32" s="1714"/>
      <c r="C32" s="774">
        <f>Parâmetro!C25</f>
        <v>28.19</v>
      </c>
      <c r="D32" s="691">
        <f>$C$13*C32</f>
        <v>28.19</v>
      </c>
      <c r="E32" s="989"/>
    </row>
    <row r="33" spans="1:6">
      <c r="A33" s="1713" t="s">
        <v>1054</v>
      </c>
      <c r="B33" s="1714"/>
      <c r="C33" s="868">
        <f>Parâmetro!D25</f>
        <v>0</v>
      </c>
      <c r="D33" s="691">
        <f>$C$13*C33</f>
        <v>0</v>
      </c>
      <c r="E33" s="989"/>
      <c r="F33" s="963"/>
    </row>
    <row r="34" spans="1:6" ht="13.5" thickBot="1">
      <c r="A34" s="1745" t="s">
        <v>866</v>
      </c>
      <c r="B34" s="1759"/>
      <c r="C34" s="871">
        <v>0</v>
      </c>
      <c r="D34" s="686">
        <f>$C$13*C34</f>
        <v>0</v>
      </c>
      <c r="E34" s="1032"/>
      <c r="F34" s="945"/>
    </row>
    <row r="35" spans="1:6" ht="13.5" thickBot="1">
      <c r="A35" s="1889" t="s">
        <v>282</v>
      </c>
      <c r="B35" s="1834"/>
      <c r="C35" s="1841"/>
      <c r="D35" s="997">
        <f>SUM(D27:D34)</f>
        <v>371.69</v>
      </c>
      <c r="E35" s="989"/>
    </row>
    <row r="36" spans="1:6">
      <c r="A36" s="1725"/>
      <c r="B36" s="1726"/>
      <c r="C36" s="1726"/>
      <c r="D36" s="649"/>
      <c r="E36" s="989"/>
    </row>
    <row r="37" spans="1:6">
      <c r="A37" s="1727" t="s">
        <v>283</v>
      </c>
      <c r="B37" s="1728"/>
      <c r="C37" s="1728"/>
      <c r="D37" s="1728"/>
      <c r="E37" s="989"/>
    </row>
    <row r="38" spans="1:6" ht="13.5" thickBot="1">
      <c r="A38" s="1734"/>
      <c r="B38" s="1735"/>
      <c r="C38" s="1755"/>
      <c r="D38" s="649"/>
      <c r="E38" s="989"/>
    </row>
    <row r="39" spans="1:6" ht="13.5" thickBot="1">
      <c r="A39" s="1823" t="s">
        <v>284</v>
      </c>
      <c r="B39" s="1824"/>
      <c r="C39" s="998" t="s">
        <v>975</v>
      </c>
      <c r="D39" s="995" t="s">
        <v>267</v>
      </c>
      <c r="E39" s="989"/>
    </row>
    <row r="40" spans="1:6">
      <c r="A40" s="1748" t="str">
        <f>'TOTALIZADORA MÓDULOS'!A285:B285</f>
        <v>A - Uniformes e EPIs</v>
      </c>
      <c r="B40" s="1749"/>
      <c r="C40" s="780">
        <f>'Uniforme Apoio'!BM30</f>
        <v>85.68</v>
      </c>
      <c r="D40" s="781">
        <f>C40*$C$13</f>
        <v>85.68</v>
      </c>
      <c r="E40" s="989"/>
    </row>
    <row r="41" spans="1:6">
      <c r="A41" s="1713" t="str">
        <f>'TOTALIZADORA MÓDULOS'!A286:B286</f>
        <v>B - Materiais de Consumo</v>
      </c>
      <c r="B41" s="1729"/>
      <c r="C41" s="782">
        <v>0</v>
      </c>
      <c r="D41" s="781">
        <f>C41*$C$13</f>
        <v>0</v>
      </c>
      <c r="E41" s="989"/>
    </row>
    <row r="42" spans="1:6">
      <c r="A42" s="1713" t="str">
        <f>'TOTALIZADORA MÓDULOS'!A287:B287</f>
        <v>C - Máquinas e Equipamentos (depreciação)</v>
      </c>
      <c r="B42" s="1729"/>
      <c r="C42" s="782">
        <v>0</v>
      </c>
      <c r="D42" s="781">
        <f>C42*$C$13</f>
        <v>0</v>
      </c>
      <c r="E42" s="999"/>
    </row>
    <row r="43" spans="1:6" ht="13.5" thickBot="1">
      <c r="A43" s="1713" t="str">
        <f>'TOTALIZADORA MÓDULOS'!A288:B288</f>
        <v>D - Produtos de Limpeza</v>
      </c>
      <c r="B43" s="1729"/>
      <c r="C43" s="783">
        <v>0</v>
      </c>
      <c r="D43" s="781">
        <f>C43*$C$13</f>
        <v>0</v>
      </c>
      <c r="E43" s="989"/>
    </row>
    <row r="44" spans="1:6" ht="13.5" thickBot="1">
      <c r="A44" s="1823" t="s">
        <v>282</v>
      </c>
      <c r="B44" s="1824"/>
      <c r="C44" s="1826"/>
      <c r="D44" s="1001">
        <f>SUM(D40:D43)</f>
        <v>85.68</v>
      </c>
      <c r="E44" s="989"/>
    </row>
    <row r="45" spans="1:6">
      <c r="A45" s="1725"/>
      <c r="B45" s="1726"/>
      <c r="C45" s="1726"/>
      <c r="D45" s="649"/>
      <c r="E45" s="989"/>
    </row>
    <row r="46" spans="1:6">
      <c r="A46" s="1727" t="s">
        <v>285</v>
      </c>
      <c r="B46" s="1728"/>
      <c r="C46" s="1728"/>
      <c r="D46" s="1728"/>
      <c r="E46" s="989"/>
    </row>
    <row r="47" spans="1:6" ht="13.5" thickBot="1">
      <c r="A47" s="1734"/>
      <c r="B47" s="1735"/>
      <c r="C47" s="1755"/>
      <c r="D47" s="649"/>
      <c r="E47" s="989"/>
    </row>
    <row r="48" spans="1:6" ht="13.5" thickBot="1">
      <c r="A48" s="1823" t="s">
        <v>286</v>
      </c>
      <c r="B48" s="1826"/>
      <c r="C48" s="1002" t="s">
        <v>975</v>
      </c>
      <c r="D48" s="995" t="s">
        <v>267</v>
      </c>
      <c r="E48" s="989"/>
    </row>
    <row r="49" spans="1:6">
      <c r="A49" s="1748" t="s">
        <v>288</v>
      </c>
      <c r="B49" s="1752"/>
      <c r="C49" s="1034">
        <f>'BASE DE DADOS MÓDULOS 4 E 5'!C5</f>
        <v>0.2</v>
      </c>
      <c r="D49" s="787">
        <f>$D$22*C49</f>
        <v>227.72</v>
      </c>
      <c r="E49" s="989"/>
    </row>
    <row r="50" spans="1:6">
      <c r="A50" s="1713" t="s">
        <v>289</v>
      </c>
      <c r="B50" s="1729"/>
      <c r="C50" s="788">
        <f>'BASE DE DADOS MÓDULOS 4 E 5'!C6</f>
        <v>1.4999999999999999E-2</v>
      </c>
      <c r="D50" s="798">
        <f t="shared" ref="D50:D56" si="0">$D$22*C50</f>
        <v>17.079999999999998</v>
      </c>
      <c r="E50" s="989"/>
    </row>
    <row r="51" spans="1:6">
      <c r="A51" s="1713" t="s">
        <v>290</v>
      </c>
      <c r="B51" s="1714"/>
      <c r="C51" s="788">
        <f>'BASE DE DADOS MÓDULOS 4 E 5'!C7</f>
        <v>0.01</v>
      </c>
      <c r="D51" s="798">
        <f t="shared" si="0"/>
        <v>11.39</v>
      </c>
      <c r="E51" s="989"/>
    </row>
    <row r="52" spans="1:6">
      <c r="A52" s="1713" t="s">
        <v>291</v>
      </c>
      <c r="B52" s="1714"/>
      <c r="C52" s="788">
        <f>'BASE DE DADOS MÓDULOS 4 E 5'!C8</f>
        <v>2E-3</v>
      </c>
      <c r="D52" s="798">
        <f t="shared" si="0"/>
        <v>2.2799999999999998</v>
      </c>
      <c r="E52" s="989"/>
    </row>
    <row r="53" spans="1:6">
      <c r="A53" s="1713" t="s">
        <v>292</v>
      </c>
      <c r="B53" s="1714"/>
      <c r="C53" s="788">
        <f>'BASE DE DADOS MÓDULOS 4 E 5'!C9</f>
        <v>2.5000000000000001E-2</v>
      </c>
      <c r="D53" s="798">
        <f t="shared" si="0"/>
        <v>28.47</v>
      </c>
      <c r="E53" s="989"/>
    </row>
    <row r="54" spans="1:6">
      <c r="A54" s="1713" t="s">
        <v>293</v>
      </c>
      <c r="B54" s="1714"/>
      <c r="C54" s="920">
        <f>'BASE DE DADOS MÓDULOS 4 E 5'!C10</f>
        <v>0.08</v>
      </c>
      <c r="D54" s="787">
        <f t="shared" si="0"/>
        <v>91.09</v>
      </c>
      <c r="E54" s="989"/>
    </row>
    <row r="55" spans="1:6">
      <c r="A55" s="1713" t="s">
        <v>1052</v>
      </c>
      <c r="B55" s="1714"/>
      <c r="C55" s="981">
        <f>'BASE DE DADOS MÓDULOS 4 E 5'!C11</f>
        <v>0.03</v>
      </c>
      <c r="D55" s="787">
        <f t="shared" si="0"/>
        <v>34.159999999999997</v>
      </c>
      <c r="E55" s="989"/>
    </row>
    <row r="56" spans="1:6" ht="13.5" thickBot="1">
      <c r="A56" s="1745" t="s">
        <v>294</v>
      </c>
      <c r="B56" s="1759"/>
      <c r="C56" s="922">
        <f>'BASE DE DADOS MÓDULOS 4 E 5'!C12</f>
        <v>6.0000000000000001E-3</v>
      </c>
      <c r="D56" s="787">
        <f t="shared" si="0"/>
        <v>6.83</v>
      </c>
      <c r="E56" s="989"/>
    </row>
    <row r="57" spans="1:6" ht="13.5" thickBot="1">
      <c r="A57" s="1823" t="s">
        <v>282</v>
      </c>
      <c r="B57" s="1826"/>
      <c r="C57" s="1003">
        <f>SUM(C49:C56)</f>
        <v>0.36799999999999999</v>
      </c>
      <c r="D57" s="1001">
        <f>SUM(D49:D56)</f>
        <v>419.02</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94.85</v>
      </c>
      <c r="E60" s="989"/>
      <c r="F60" s="956"/>
    </row>
    <row r="61" spans="1:6">
      <c r="A61" s="1713" t="s">
        <v>297</v>
      </c>
      <c r="B61" s="1729"/>
      <c r="C61" s="923">
        <f>'BASE DE DADOS MÓDULOS 4 E 5'!C17</f>
        <v>2.7799999999999998E-2</v>
      </c>
      <c r="D61" s="798">
        <f>C61*D22</f>
        <v>31.65</v>
      </c>
      <c r="E61" s="989"/>
    </row>
    <row r="62" spans="1:6">
      <c r="A62" s="1750" t="s">
        <v>298</v>
      </c>
      <c r="B62" s="1751"/>
      <c r="C62" s="924">
        <f>SUM(C60:C61)</f>
        <v>0.1111</v>
      </c>
      <c r="D62" s="800">
        <f>SUM(D60:D61)</f>
        <v>126.5</v>
      </c>
      <c r="E62" s="989"/>
    </row>
    <row r="63" spans="1:6" ht="13.5" thickBot="1">
      <c r="A63" s="1745" t="s">
        <v>299</v>
      </c>
      <c r="B63" s="1759"/>
      <c r="C63" s="873">
        <f>'BASE DE DADOS MÓDULOS 4 E 5'!C19</f>
        <v>4.0899999999999999E-2</v>
      </c>
      <c r="D63" s="884">
        <f>D22*C63</f>
        <v>46.57</v>
      </c>
      <c r="E63" s="989"/>
    </row>
    <row r="64" spans="1:6" ht="13.5" thickBot="1">
      <c r="A64" s="1004" t="s">
        <v>282</v>
      </c>
      <c r="B64" s="1005"/>
      <c r="C64" s="1006">
        <f>SUM(C62:C63)</f>
        <v>0.152</v>
      </c>
      <c r="D64" s="1007">
        <f>SUM(D62+D63)</f>
        <v>173.07</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1.48</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0.56999999999999995</v>
      </c>
      <c r="E68" s="989"/>
    </row>
    <row r="69" spans="1:7" ht="13.5" thickBot="1">
      <c r="A69" s="1004" t="s">
        <v>282</v>
      </c>
      <c r="B69" s="1005"/>
      <c r="C69" s="1006">
        <f>SUM(C67:C68)</f>
        <v>1.8E-3</v>
      </c>
      <c r="D69" s="679">
        <f>SUM(D67:D68)</f>
        <v>2.0499999999999998</v>
      </c>
      <c r="E69" s="989"/>
    </row>
    <row r="70" spans="1:7" ht="13.5" thickBot="1">
      <c r="A70" s="1734"/>
      <c r="B70" s="1735"/>
      <c r="C70" s="1735"/>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8.5399999999999991</v>
      </c>
      <c r="E72" s="989"/>
    </row>
    <row r="73" spans="1:7">
      <c r="A73" s="1713" t="s">
        <v>338</v>
      </c>
      <c r="B73" s="1729"/>
      <c r="C73" s="814">
        <f>'BASE DE DADOS MÓDULOS 4 E 5'!C29</f>
        <v>5.9999999999999995E-4</v>
      </c>
      <c r="D73" s="787">
        <f t="shared" si="1"/>
        <v>0.68</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3.99</v>
      </c>
      <c r="E75" s="989"/>
    </row>
    <row r="76" spans="1:7">
      <c r="A76" s="1713" t="s">
        <v>304</v>
      </c>
      <c r="B76" s="1729"/>
      <c r="C76" s="814">
        <f>'BASE DE DADOS MÓDULOS 4 E 5'!C32</f>
        <v>1.2999999999999999E-3</v>
      </c>
      <c r="D76" s="787">
        <f t="shared" si="1"/>
        <v>1.48</v>
      </c>
      <c r="E76" s="989"/>
    </row>
    <row r="77" spans="1:7">
      <c r="A77" s="1713" t="s">
        <v>315</v>
      </c>
      <c r="B77" s="1714"/>
      <c r="C77" s="927">
        <f>'BASE DE DADOS MÓDULOS 4 E 5'!C33</f>
        <v>4.2999999999999997E-2</v>
      </c>
      <c r="D77" s="787">
        <f t="shared" si="1"/>
        <v>48.96</v>
      </c>
      <c r="E77" s="989"/>
    </row>
    <row r="78" spans="1:7" ht="13.5" thickBot="1">
      <c r="A78" s="816" t="s">
        <v>339</v>
      </c>
      <c r="B78" s="817"/>
      <c r="C78" s="815">
        <f>'BASE DE DADOS MÓDULOS 4 E 5'!C34</f>
        <v>1.6999999999999999E-3</v>
      </c>
      <c r="D78" s="819">
        <f t="shared" si="1"/>
        <v>1.94</v>
      </c>
      <c r="E78" s="989"/>
    </row>
    <row r="79" spans="1:7" ht="13.5" thickBot="1">
      <c r="A79" s="1004" t="s">
        <v>282</v>
      </c>
      <c r="B79" s="1005"/>
      <c r="C79" s="1006">
        <f>SUM(C72:C78)</f>
        <v>5.79E-2</v>
      </c>
      <c r="D79" s="1010">
        <f>SUM(D72:D78)</f>
        <v>65.930000000000007</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94.85</v>
      </c>
      <c r="E82" s="989"/>
    </row>
    <row r="83" spans="1:6">
      <c r="A83" s="1713" t="s">
        <v>317</v>
      </c>
      <c r="B83" s="1714"/>
      <c r="C83" s="927">
        <f>'BASE DE DADOS MÓDULOS 4 E 5'!C39</f>
        <v>1.3899999999999999E-2</v>
      </c>
      <c r="D83" s="789">
        <f>C83*$D$22</f>
        <v>15.83</v>
      </c>
      <c r="E83" s="989"/>
    </row>
    <row r="84" spans="1:6">
      <c r="A84" s="1713" t="s">
        <v>783</v>
      </c>
      <c r="B84" s="1714"/>
      <c r="C84" s="815">
        <f>'BASE DE DADOS MÓDULOS 4 E 5'!C40</f>
        <v>8.3999999999999995E-3</v>
      </c>
      <c r="D84" s="789">
        <f>C84*$D$22</f>
        <v>9.56</v>
      </c>
      <c r="E84" s="989"/>
    </row>
    <row r="85" spans="1:6">
      <c r="A85" s="1713" t="s">
        <v>784</v>
      </c>
      <c r="B85" s="1729"/>
      <c r="C85" s="814">
        <f>'BASE DE DADOS MÓDULOS 4 E 5'!C41</f>
        <v>3.3E-3</v>
      </c>
      <c r="D85" s="789">
        <f>C85*$D$22</f>
        <v>3.76</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124</v>
      </c>
      <c r="E87" s="989"/>
    </row>
    <row r="88" spans="1:6" ht="13.5" thickBot="1">
      <c r="A88" s="1745" t="s">
        <v>785</v>
      </c>
      <c r="B88" s="1746"/>
      <c r="C88" s="967">
        <f>'BASE DE DADOS MÓDULOS 4 E 5'!C44</f>
        <v>4.0099999999999997E-2</v>
      </c>
      <c r="D88" s="974">
        <f>C88*D22</f>
        <v>45.66</v>
      </c>
      <c r="E88" s="989"/>
    </row>
    <row r="89" spans="1:6" ht="13.5" thickBot="1">
      <c r="A89" s="1004" t="s">
        <v>282</v>
      </c>
      <c r="B89" s="1005"/>
      <c r="C89" s="1006">
        <f>SUM(C87:C88)</f>
        <v>0.14899999999999999</v>
      </c>
      <c r="D89" s="1007">
        <f>D87+D88</f>
        <v>169.66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419.02</v>
      </c>
      <c r="E92" s="989"/>
    </row>
    <row r="93" spans="1:6">
      <c r="A93" s="1713" t="s">
        <v>295</v>
      </c>
      <c r="B93" s="1714"/>
      <c r="C93" s="831">
        <f>C62+C63</f>
        <v>0.152</v>
      </c>
      <c r="D93" s="798">
        <f>D64</f>
        <v>173.07</v>
      </c>
      <c r="E93" s="989"/>
    </row>
    <row r="94" spans="1:6">
      <c r="A94" s="1713" t="s">
        <v>300</v>
      </c>
      <c r="B94" s="1729"/>
      <c r="C94" s="832">
        <f>C67+C68</f>
        <v>1.8E-3</v>
      </c>
      <c r="D94" s="798">
        <f>D69</f>
        <v>2.0499999999999998</v>
      </c>
      <c r="E94" s="989"/>
    </row>
    <row r="95" spans="1:6">
      <c r="A95" s="1713" t="s">
        <v>301</v>
      </c>
      <c r="B95" s="1729"/>
      <c r="C95" s="832">
        <f>SUM(C72:C78)</f>
        <v>5.79E-2</v>
      </c>
      <c r="D95" s="798">
        <f>D79</f>
        <v>65.930000000000007</v>
      </c>
      <c r="E95" s="989"/>
    </row>
    <row r="96" spans="1:6" ht="13.5" thickBot="1">
      <c r="A96" s="1745" t="s">
        <v>321</v>
      </c>
      <c r="B96" s="1746"/>
      <c r="C96" s="833">
        <f>SUM(C87:C88)</f>
        <v>0.14899999999999999</v>
      </c>
      <c r="D96" s="826">
        <f>D89</f>
        <v>169.66</v>
      </c>
      <c r="E96" s="989"/>
    </row>
    <row r="97" spans="1:10" ht="13.5" thickBot="1">
      <c r="A97" s="1823" t="s">
        <v>282</v>
      </c>
      <c r="B97" s="1826"/>
      <c r="C97" s="1003">
        <f>SUM(C92:C96)</f>
        <v>0.72870000000000001</v>
      </c>
      <c r="D97" s="1001">
        <f>SUM(D92:D96)</f>
        <v>829.73</v>
      </c>
      <c r="E97" s="989"/>
    </row>
    <row r="98" spans="1:10">
      <c r="A98" s="1725"/>
      <c r="B98" s="1726"/>
      <c r="C98" s="1726"/>
      <c r="D98" s="834"/>
      <c r="E98" s="989"/>
    </row>
    <row r="99" spans="1:10">
      <c r="A99" s="1727" t="s">
        <v>322</v>
      </c>
      <c r="B99" s="1728"/>
      <c r="C99" s="1728"/>
      <c r="D99" s="1728"/>
      <c r="E99" s="989"/>
    </row>
    <row r="100" spans="1:10" ht="13.5" thickBot="1">
      <c r="A100" s="1734"/>
      <c r="B100" s="1735"/>
      <c r="C100" s="1735"/>
      <c r="D100" s="649"/>
      <c r="E100" s="989"/>
      <c r="G100" s="963"/>
    </row>
    <row r="101" spans="1:10" ht="13.5" thickBot="1">
      <c r="A101" s="1015" t="s">
        <v>323</v>
      </c>
      <c r="B101" s="1827" t="s">
        <v>975</v>
      </c>
      <c r="C101" s="1828"/>
      <c r="D101" s="1016" t="s">
        <v>267</v>
      </c>
      <c r="E101" s="989"/>
    </row>
    <row r="102" spans="1:10">
      <c r="A102" s="837" t="s">
        <v>324</v>
      </c>
      <c r="B102" s="1028">
        <f>'BASE DE DADOS MÓDULOS 4 E 5'!B58</f>
        <v>206.27</v>
      </c>
      <c r="C102" s="839"/>
      <c r="D102" s="796">
        <f>B102*C13</f>
        <v>206.27</v>
      </c>
      <c r="E102" s="989"/>
    </row>
    <row r="103" spans="1:10">
      <c r="A103" s="840" t="s">
        <v>325</v>
      </c>
      <c r="B103" s="1018" t="s">
        <v>287</v>
      </c>
      <c r="C103" s="1019" t="s">
        <v>287</v>
      </c>
      <c r="D103" s="842"/>
      <c r="E103" s="989"/>
    </row>
    <row r="104" spans="1:10">
      <c r="A104" s="840" t="s">
        <v>326</v>
      </c>
      <c r="B104" s="849">
        <f>'BASE DE DADOS MÓDULOS 4 E 5'!B60</f>
        <v>7.6</v>
      </c>
      <c r="C104" s="1019">
        <f>((100/((100-$B$109)%)-100)*B104)/$B$109</f>
        <v>8.7100000000000009</v>
      </c>
      <c r="D104" s="842">
        <f>((D22+D35+D44+D97+D102+D110)*$C$104)%</f>
        <v>241.94</v>
      </c>
      <c r="E104" s="989"/>
    </row>
    <row r="105" spans="1:10">
      <c r="A105" s="840" t="s">
        <v>327</v>
      </c>
      <c r="B105" s="1018">
        <f>'BASE DE DADOS MÓDULOS 4 E 5'!B61</f>
        <v>1.65</v>
      </c>
      <c r="C105" s="1019">
        <f>((100/((100-$B$109)%)-100)*B105)/$B$109</f>
        <v>1.89</v>
      </c>
      <c r="D105" s="842">
        <f>((D22+D35+D44+D97+D102+D110)*$C$105)%</f>
        <v>52.5</v>
      </c>
      <c r="E105" s="989"/>
      <c r="J105" s="944"/>
    </row>
    <row r="106" spans="1:10">
      <c r="A106" s="840" t="s">
        <v>328</v>
      </c>
      <c r="B106" s="841"/>
      <c r="C106" s="1019"/>
      <c r="D106" s="842">
        <f>((D22+D35+D44+D97+D102+D110)*$C$106)%</f>
        <v>0</v>
      </c>
      <c r="E106" s="989"/>
    </row>
    <row r="107" spans="1:10">
      <c r="A107" s="840" t="s">
        <v>329</v>
      </c>
      <c r="B107" s="841">
        <f>100*'ISS APOIO'!B118</f>
        <v>3.5</v>
      </c>
      <c r="C107" s="1019">
        <f>((100/((100-$B$109)%)-100)*B107)/$B$109</f>
        <v>4.01</v>
      </c>
      <c r="D107" s="842">
        <f>((D22+D35+D44+D97+D102+D110)*$C$107)%</f>
        <v>111.39</v>
      </c>
      <c r="E107" s="989"/>
    </row>
    <row r="108" spans="1:10">
      <c r="A108" s="840" t="s">
        <v>330</v>
      </c>
      <c r="B108" s="841"/>
      <c r="C108" s="1019"/>
      <c r="D108" s="842">
        <f>((D22+D35+D44+D97+D102+D110)*$C$108)%</f>
        <v>0</v>
      </c>
      <c r="E108" s="989"/>
    </row>
    <row r="109" spans="1:10">
      <c r="A109" s="840" t="s">
        <v>331</v>
      </c>
      <c r="B109" s="881">
        <f>SUM(B104:B108)</f>
        <v>12.75</v>
      </c>
      <c r="C109" s="1020">
        <f>SUM(C104:C108)</f>
        <v>14.61</v>
      </c>
      <c r="D109" s="843">
        <f>((D22+D35+D44+D97+D102+D110)*$C$109)%</f>
        <v>405.83</v>
      </c>
      <c r="E109" s="989"/>
    </row>
    <row r="110" spans="1:10" ht="13.5" thickBot="1">
      <c r="A110" s="844" t="s">
        <v>332</v>
      </c>
      <c r="B110" s="1021">
        <f>'BASE DE DADOS MÓDULOS 4 E 5'!B66</f>
        <v>145.76</v>
      </c>
      <c r="C110" s="1022"/>
      <c r="D110" s="798">
        <f>B110*C13</f>
        <v>145.76</v>
      </c>
      <c r="E110" s="989"/>
    </row>
    <row r="111" spans="1:10" ht="13.5" thickBot="1">
      <c r="A111" s="1823" t="s">
        <v>282</v>
      </c>
      <c r="B111" s="1824"/>
      <c r="C111" s="1825"/>
      <c r="D111" s="1010">
        <f>D102+D109+D110</f>
        <v>757.86</v>
      </c>
      <c r="E111" s="989"/>
    </row>
    <row r="112" spans="1:10" ht="13.5" thickBot="1">
      <c r="A112" s="1724"/>
      <c r="B112" s="1724"/>
      <c r="C112" s="1724"/>
      <c r="D112" s="834"/>
      <c r="E112" s="989"/>
    </row>
    <row r="113" spans="1:5" ht="13.5" thickBot="1">
      <c r="A113" s="1823" t="s">
        <v>333</v>
      </c>
      <c r="B113" s="1824"/>
      <c r="C113" s="1825"/>
      <c r="D113" s="1031">
        <f>D22+D35+D44+D97+D111</f>
        <v>3183.58</v>
      </c>
      <c r="E113" s="1032"/>
    </row>
    <row r="115" spans="1:5">
      <c r="D115" s="970">
        <f>D113*12</f>
        <v>38202.959999999999</v>
      </c>
    </row>
    <row r="116" spans="1:5">
      <c r="D116" s="971"/>
    </row>
  </sheetData>
  <sheetProtection password="E676" sheet="1" objects="1" scenarios="1"/>
  <mergeCells count="97">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17:B17"/>
    <mergeCell ref="A18:B18"/>
    <mergeCell ref="A21:B21"/>
    <mergeCell ref="A24:D24"/>
    <mergeCell ref="A22:C22"/>
    <mergeCell ref="A23:C23"/>
    <mergeCell ref="A19:B19"/>
    <mergeCell ref="A20:B20"/>
    <mergeCell ref="A25:C25"/>
    <mergeCell ref="A26:B26"/>
    <mergeCell ref="A31:B31"/>
    <mergeCell ref="A32:B32"/>
    <mergeCell ref="A27:B27"/>
    <mergeCell ref="A28:B28"/>
    <mergeCell ref="A29:B29"/>
    <mergeCell ref="A30:B30"/>
    <mergeCell ref="A43:B43"/>
    <mergeCell ref="A44:C44"/>
    <mergeCell ref="A33:B33"/>
    <mergeCell ref="A35:C35"/>
    <mergeCell ref="A36:C36"/>
    <mergeCell ref="A34:B34"/>
    <mergeCell ref="A37:D37"/>
    <mergeCell ref="A38:C38"/>
    <mergeCell ref="A39:B39"/>
    <mergeCell ref="A40:B40"/>
    <mergeCell ref="A41:B41"/>
    <mergeCell ref="A42:B42"/>
    <mergeCell ref="A50:B50"/>
    <mergeCell ref="A51:B51"/>
    <mergeCell ref="A52:B52"/>
    <mergeCell ref="A53:B53"/>
    <mergeCell ref="A54:B54"/>
    <mergeCell ref="A45:C45"/>
    <mergeCell ref="A46:D46"/>
    <mergeCell ref="A47:C47"/>
    <mergeCell ref="A48:B48"/>
    <mergeCell ref="A49:B49"/>
    <mergeCell ref="A57:B57"/>
    <mergeCell ref="A58:C58"/>
    <mergeCell ref="A59:B59"/>
    <mergeCell ref="A60:B60"/>
    <mergeCell ref="A55:B55"/>
    <mergeCell ref="A56:B56"/>
    <mergeCell ref="A67:B67"/>
    <mergeCell ref="A70:C70"/>
    <mergeCell ref="A71:B71"/>
    <mergeCell ref="A72:B72"/>
    <mergeCell ref="A84:B84"/>
    <mergeCell ref="A74:B74"/>
    <mergeCell ref="A75:B75"/>
    <mergeCell ref="A82:B82"/>
    <mergeCell ref="A83:B83"/>
    <mergeCell ref="A73:B73"/>
    <mergeCell ref="A68:B68"/>
    <mergeCell ref="A76:B76"/>
    <mergeCell ref="A77:B77"/>
    <mergeCell ref="A80:C80"/>
    <mergeCell ref="A81:B81"/>
    <mergeCell ref="A61:B61"/>
    <mergeCell ref="A62:B62"/>
    <mergeCell ref="A63:B63"/>
    <mergeCell ref="A65:C65"/>
    <mergeCell ref="A66:B66"/>
    <mergeCell ref="A112:C112"/>
    <mergeCell ref="A113:C113"/>
    <mergeCell ref="A93:B93"/>
    <mergeCell ref="A94:B94"/>
    <mergeCell ref="A95:B95"/>
    <mergeCell ref="A96:B96"/>
    <mergeCell ref="A99:D99"/>
    <mergeCell ref="A97:B97"/>
    <mergeCell ref="A98:C98"/>
    <mergeCell ref="A100:C100"/>
    <mergeCell ref="A111:C111"/>
    <mergeCell ref="B101:C101"/>
    <mergeCell ref="A85:B85"/>
    <mergeCell ref="A92:B92"/>
    <mergeCell ref="A86:B86"/>
    <mergeCell ref="A87:B87"/>
    <mergeCell ref="A88:B88"/>
    <mergeCell ref="A90:C90"/>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7.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H22" sqref="H22"/>
    </sheetView>
  </sheetViews>
  <sheetFormatPr defaultRowHeight="12.75"/>
  <cols>
    <col min="1" max="1" width="54.28515625" style="940" customWidth="1"/>
    <col min="2" max="2" width="24.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164</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985</v>
      </c>
    </row>
    <row r="6" spans="1:4">
      <c r="A6" s="1704" t="s">
        <v>262</v>
      </c>
      <c r="B6" s="1705"/>
      <c r="C6" s="1706"/>
      <c r="D6" s="857"/>
    </row>
    <row r="7" spans="1:4" ht="38.25">
      <c r="A7" s="1704" t="s">
        <v>263</v>
      </c>
      <c r="B7" s="1705"/>
      <c r="C7" s="1706"/>
      <c r="D7" s="647" t="s">
        <v>1024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1246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CCT!AX70</f>
        <v>2</v>
      </c>
      <c r="C35" s="909">
        <f>CCT!AW70</f>
        <v>1043.74</v>
      </c>
      <c r="D35" s="910">
        <f t="shared" si="0"/>
        <v>2087.48</v>
      </c>
    </row>
    <row r="36" spans="1:4">
      <c r="A36" s="942" t="s">
        <v>856</v>
      </c>
      <c r="B36" s="943">
        <f>CCT!AZ70</f>
        <v>2</v>
      </c>
      <c r="C36" s="909">
        <f>CCT!AY70</f>
        <v>1043.74</v>
      </c>
      <c r="D36" s="910">
        <f t="shared" si="0"/>
        <v>2087.48</v>
      </c>
    </row>
    <row r="37" spans="1:4">
      <c r="A37" s="688" t="s">
        <v>677</v>
      </c>
      <c r="B37" s="689">
        <v>0</v>
      </c>
      <c r="C37" s="690">
        <v>0</v>
      </c>
      <c r="D37" s="755">
        <f t="shared" si="0"/>
        <v>0</v>
      </c>
    </row>
    <row r="38" spans="1:4">
      <c r="A38" s="942" t="s">
        <v>678</v>
      </c>
      <c r="B38" s="908">
        <f>CCT!BD70</f>
        <v>1</v>
      </c>
      <c r="C38" s="909">
        <f>CCT!BC70</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1207</v>
      </c>
      <c r="B49" s="1891"/>
      <c r="C49" s="1891"/>
      <c r="D49" s="1891"/>
    </row>
    <row r="50" spans="1:7" ht="13.5" thickBot="1">
      <c r="A50" s="655" t="s">
        <v>534</v>
      </c>
      <c r="B50" s="656">
        <v>0</v>
      </c>
      <c r="C50" s="736">
        <v>0</v>
      </c>
      <c r="D50" s="658">
        <f>B50*C50</f>
        <v>0</v>
      </c>
      <c r="F50" s="944"/>
      <c r="G50" s="944"/>
    </row>
    <row r="51" spans="1:7" ht="27" customHeight="1" thickBot="1">
      <c r="A51" s="1891" t="s">
        <v>1208</v>
      </c>
      <c r="B51" s="1891"/>
      <c r="C51" s="1891"/>
      <c r="D51" s="1891"/>
    </row>
    <row r="52" spans="1:7" ht="13.5" thickBot="1">
      <c r="A52" s="655" t="s">
        <v>936</v>
      </c>
      <c r="B52" s="656">
        <v>0</v>
      </c>
      <c r="C52" s="736">
        <v>0</v>
      </c>
      <c r="D52" s="658">
        <f>B52*C52</f>
        <v>0</v>
      </c>
    </row>
    <row r="53" spans="1:7" ht="27" customHeight="1" thickBot="1">
      <c r="A53" s="1891" t="s">
        <v>165</v>
      </c>
      <c r="B53" s="1891"/>
      <c r="C53" s="1891"/>
      <c r="D53" s="1891"/>
    </row>
    <row r="54" spans="1:7" ht="13.5" thickBot="1">
      <c r="A54" s="977" t="s">
        <v>919</v>
      </c>
      <c r="B54" s="978">
        <f>CCT!AN71</f>
        <v>1</v>
      </c>
      <c r="C54" s="979">
        <f>CCT!AM71</f>
        <v>2110.36</v>
      </c>
      <c r="D54" s="980">
        <f>B54*C54</f>
        <v>2110.36</v>
      </c>
    </row>
    <row r="55" spans="1:7" ht="13.5" thickBot="1">
      <c r="A55" s="663" t="s">
        <v>533</v>
      </c>
      <c r="B55" s="725">
        <f>SUM(B16:B41,B43:B48,B50,B52,B54)</f>
        <v>6</v>
      </c>
      <c r="C55" s="751"/>
      <c r="D55" s="726">
        <f>SUM(D16:D41,D43:D48,D50,D52,D54)</f>
        <v>7516.63</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302.48</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332.39</v>
      </c>
    </row>
    <row r="63" spans="1:7">
      <c r="A63" s="1730" t="s">
        <v>335</v>
      </c>
      <c r="B63" s="1815"/>
      <c r="C63" s="891">
        <f>(1/220*12*6/12)</f>
        <v>2.7300000000000001E-2</v>
      </c>
      <c r="D63" s="686">
        <f>C63*(D35+D36)</f>
        <v>113.98</v>
      </c>
    </row>
    <row r="64" spans="1:7" ht="13.5" thickBot="1">
      <c r="A64" s="1054" t="s">
        <v>882</v>
      </c>
      <c r="B64" s="758"/>
      <c r="C64" s="877"/>
      <c r="D64" s="724">
        <v>0</v>
      </c>
    </row>
    <row r="65" spans="1:7" ht="13.5" thickBot="1">
      <c r="A65" s="1721" t="s">
        <v>274</v>
      </c>
      <c r="B65" s="1722"/>
      <c r="C65" s="1736"/>
      <c r="D65" s="666">
        <f>SUM(D55,D57:D63)</f>
        <v>8265.48</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SUM(B16:B41)*(Parâmetro!G15*20-1)+SUM(B43:B48)*(Parâmetro!G26*20-1)+SUM(B50)*(Parâmetro!G29*20-1)+SUM(B52)*(Parâmetro!G30*20-1)+SUM(B54)*(Parâmetro!G54*20-1)</f>
        <v>1590</v>
      </c>
      <c r="E71" s="863"/>
      <c r="F71" s="951"/>
    </row>
    <row r="72" spans="1:7">
      <c r="A72" s="1713" t="s">
        <v>279</v>
      </c>
      <c r="B72" s="1729"/>
      <c r="C72" s="770">
        <f>Parâmetro!E130</f>
        <v>3.1</v>
      </c>
      <c r="D72" s="864">
        <f>(2*C72*20*SUM(B16:B41,B43:B48,B50,B52))-(IF(SUM(D16:D41,D43:D48,D50,D52)*6%&lt;=(2*C72*20*SUM(B16:B41,B43:B48,B50,B52)),SUM(D16:D41,D43:D48,D50,D52)*6%,(2*C72*20*SUM(B16:B41,B43:B48,B50,B52))))+(2*C72*20*B54)-(IF(D54*6%&lt;=(2*C72*20*B54),D54*6%,(2*C72*20*B54)))</f>
        <v>295.62</v>
      </c>
      <c r="E72" s="951"/>
    </row>
    <row r="73" spans="1:7">
      <c r="A73" s="1713" t="s">
        <v>280</v>
      </c>
      <c r="B73" s="1714"/>
      <c r="C73" s="865"/>
      <c r="D73" s="691">
        <f>$C$13*C73</f>
        <v>0</v>
      </c>
      <c r="E73" s="952"/>
    </row>
    <row r="74" spans="1:7">
      <c r="A74" s="1713" t="s">
        <v>281</v>
      </c>
      <c r="B74" s="1714"/>
      <c r="C74" s="773">
        <f>Parâmetro!C152</f>
        <v>3.12</v>
      </c>
      <c r="D74" s="691">
        <f>B55*C74</f>
        <v>18.72</v>
      </c>
      <c r="E74" s="951"/>
    </row>
    <row r="75" spans="1:7">
      <c r="A75" s="1713" t="s">
        <v>1053</v>
      </c>
      <c r="B75" s="1714"/>
      <c r="C75" s="774"/>
      <c r="D75" s="866">
        <f>SUM(B16:B41)*Parâmetro!C15+SUM(B43:B48)*Parâmetro!C26+SUM(B50)*Parâmetro!C29+SUM(B52)*Parâmetro!C30+SUM(B54)*Parâmetro!C54</f>
        <v>0</v>
      </c>
      <c r="E75" s="951"/>
    </row>
    <row r="76" spans="1:7">
      <c r="A76" s="1713" t="s">
        <v>1054</v>
      </c>
      <c r="B76" s="1714"/>
      <c r="C76" s="868"/>
      <c r="D76" s="866">
        <f>SUM(B16:B41)*Parâmetro!D15+SUM(B43:B48)*Parâmetro!D26+SUM(B50)*Parâmetro!D29+SUM(B52)*Parâmetro!D30+SUM(B54)*Parâmetro!D54</f>
        <v>0</v>
      </c>
      <c r="E76" s="951"/>
    </row>
    <row r="77" spans="1:7" ht="13.5" thickBot="1">
      <c r="A77" s="1816" t="s">
        <v>866</v>
      </c>
      <c r="B77" s="1817"/>
      <c r="C77" s="871"/>
      <c r="D77" s="724">
        <f>B54*Parâmetro!E147</f>
        <v>247.42</v>
      </c>
      <c r="G77" s="945"/>
    </row>
    <row r="78" spans="1:7" ht="13.5" thickBot="1">
      <c r="A78" s="1721" t="s">
        <v>282</v>
      </c>
      <c r="B78" s="1722"/>
      <c r="C78" s="1747"/>
      <c r="D78" s="726">
        <f>SUM(D70:D77)</f>
        <v>2151.7600000000002</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SÃO JOÃO DEL REI'!B17*'Uniforme Apoio'!BM10+'CARGOS SÃO JOÃO DEL REI'!B18*'Uniforme Apoio'!BM11+'CARGOS SÃO JOÃO DEL REI'!B19*'Uniforme Apoio'!BM12+'CARGOS SÃO JOÃO DEL REI'!B20*'Uniforme Apoio'!BM13+'CARGOS SÃO JOÃO DEL REI'!B21*'Uniforme Apoio'!BM14+'CARGOS SÃO JOÃO DEL REI'!B22*'Uniforme Apoio'!BM15+'CARGOS SÃO JOÃO DEL REI'!B23*'Uniforme Apoio'!BM16+'CARGOS SÃO JOÃO DEL REI'!B24*'Uniforme Apoio'!BM17+'CARGOS SÃO JOÃO DEL REI'!B25*'Uniforme Apoio'!BM18+'CARGOS SÃO JOÃO DEL REI'!B26*'Uniforme Apoio'!BM20+'CARGOS SÃO JOÃO DEL REI'!B27*'Uniforme Apoio'!BM21+'CARGOS SÃO JOÃO DEL REI'!B28*'Uniforme Apoio'!BM22+'CARGOS SÃO JOÃO DEL REI'!B29*'Uniforme Apoio'!BM23+'CARGOS SÃO JOÃO DEL REI'!B30*'Uniforme Apoio'!BM24+'CARGOS SÃO JOÃO DEL REI'!B31*'Uniforme Apoio'!BM25+'CARGOS SÃO JOÃO DEL REI'!B32*'Uniforme Apoio'!BM28+'CARGOS SÃO JOÃO DEL REI'!B33*'Uniforme Apoio'!BM29+'CARGOS SÃO JOÃO DEL REI'!B34*'Uniforme Apoio'!BM30+'CARGOS SÃO JOÃO DEL REI'!B35*'Uniforme Apoio'!BM30+'CARGOS SÃO JOÃO DEL REI'!B36*'Uniforme Apoio'!BM30+'CARGOS SÃO JOÃO DEL REI'!B37*'Uniforme Apoio'!BM31+'CARGOS SÃO JOÃO DEL REI'!B38*'Uniforme Apoio'!BM31+'CARGOS SÃO JOÃO DEL REI'!B39*'Uniforme Apoio'!BM32+'CARGOS SÃO JOÃO DEL REI'!B40*'Uniforme Apoio'!BM33+'CARGOS SÃO JOÃO DEL REI'!B41*'Uniforme Apoio'!BM39+'CARGOS SÃO JOÃO DEL REI'!B43*'Uniforme Apoio'!BM19+'CARGOS SÃO JOÃO DEL REI'!B44*'Uniforme Apoio'!BM27+'CARGOS SÃO JOÃO DEL REI'!B45*'Uniforme Apoio'!BM35+'CARGOS SÃO JOÃO DEL REI'!B46*'Uniforme Apoio'!BM36+'CARGOS SÃO JOÃO DEL REI'!B47*'Uniforme Apoio'!BM37+'CARGOS SÃO JOÃO DEL REI'!B48*'Uniforme Apoio'!BM38+'CARGOS SÃO JOÃO DEL REI'!B50*'Uniforme Apoio'!BM40+'CARGOS SÃO JOÃO DEL REI'!B52*'Uniforme Apoio'!BM34+'CARGOS SÃO JOÃO DEL REI'!B54*'Uniforme Apoio'!BM26</f>
        <v>527.33000000000004</v>
      </c>
      <c r="E83" s="944"/>
    </row>
    <row r="84" spans="1:7">
      <c r="A84" s="1713" t="str">
        <f>'TOTALIZADORA MÓDULOS'!A286:B286</f>
        <v>B - Materiais de Consumo</v>
      </c>
      <c r="B84" s="1729"/>
      <c r="C84" s="782">
        <v>0</v>
      </c>
      <c r="D84" s="781">
        <f>'Material de consumo jardinagem'!G21*'CARGOS SÃO JOÃO DEL REI'!B28</f>
        <v>0</v>
      </c>
    </row>
    <row r="85" spans="1:7">
      <c r="A85" s="1713" t="str">
        <f>'TOTALIZADORA MÓDULOS'!A287:B287</f>
        <v>C - Máquinas e Equipamentos (depreciação)</v>
      </c>
      <c r="B85" s="1729"/>
      <c r="C85" s="782">
        <v>0</v>
      </c>
      <c r="D85" s="781">
        <f>C85*$C$13</f>
        <v>0</v>
      </c>
    </row>
    <row r="86" spans="1:7" ht="13.5" thickBot="1">
      <c r="A86" s="1745" t="str">
        <f>'TOTALIZADORA MÓDULOS'!A288:B288</f>
        <v>D - Produtos de Limpeza</v>
      </c>
      <c r="B86" s="1746"/>
      <c r="C86" s="783">
        <v>0</v>
      </c>
      <c r="D86" s="781">
        <f>C86*$C$13</f>
        <v>0</v>
      </c>
    </row>
    <row r="87" spans="1:7" ht="13.5" thickBot="1">
      <c r="A87" s="1721" t="s">
        <v>282</v>
      </c>
      <c r="B87" s="1722"/>
      <c r="C87" s="1736"/>
      <c r="D87" s="784">
        <f>SUM(D83:D86)</f>
        <v>527.33000000000004</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1653.1</v>
      </c>
    </row>
    <row r="93" spans="1:7">
      <c r="A93" s="1713" t="s">
        <v>289</v>
      </c>
      <c r="B93" s="1729"/>
      <c r="C93" s="788">
        <f>'BASE DE DADOS MÓDULOS 4 E 5'!C6</f>
        <v>1.4999999999999999E-2</v>
      </c>
      <c r="D93" s="789">
        <f t="shared" ref="D93:D99" si="2">$D$65*C93</f>
        <v>123.98</v>
      </c>
    </row>
    <row r="94" spans="1:7">
      <c r="A94" s="1713" t="s">
        <v>290</v>
      </c>
      <c r="B94" s="1714"/>
      <c r="C94" s="788">
        <f>'BASE DE DADOS MÓDULOS 4 E 5'!C7</f>
        <v>0.01</v>
      </c>
      <c r="D94" s="789">
        <f t="shared" si="2"/>
        <v>82.65</v>
      </c>
    </row>
    <row r="95" spans="1:7">
      <c r="A95" s="1713" t="s">
        <v>291</v>
      </c>
      <c r="B95" s="1714"/>
      <c r="C95" s="788">
        <f>'BASE DE DADOS MÓDULOS 4 E 5'!C8</f>
        <v>2E-3</v>
      </c>
      <c r="D95" s="789">
        <f t="shared" si="2"/>
        <v>16.53</v>
      </c>
    </row>
    <row r="96" spans="1:7">
      <c r="A96" s="1713" t="s">
        <v>292</v>
      </c>
      <c r="B96" s="1714"/>
      <c r="C96" s="788">
        <f>'BASE DE DADOS MÓDULOS 4 E 5'!C9</f>
        <v>2.5000000000000001E-2</v>
      </c>
      <c r="D96" s="789">
        <f t="shared" si="2"/>
        <v>206.64</v>
      </c>
    </row>
    <row r="97" spans="1:7">
      <c r="A97" s="1713" t="s">
        <v>293</v>
      </c>
      <c r="B97" s="1714"/>
      <c r="C97" s="788">
        <f>'BASE DE DADOS MÓDULOS 4 E 5'!C10</f>
        <v>0.08</v>
      </c>
      <c r="D97" s="787">
        <f t="shared" si="2"/>
        <v>661.24</v>
      </c>
    </row>
    <row r="98" spans="1:7">
      <c r="A98" s="1713" t="s">
        <v>1052</v>
      </c>
      <c r="B98" s="1714"/>
      <c r="C98" s="788">
        <f>'BASE DE DADOS MÓDULOS 4 E 5'!C11</f>
        <v>0.03</v>
      </c>
      <c r="D98" s="921">
        <f t="shared" si="2"/>
        <v>247.96</v>
      </c>
    </row>
    <row r="99" spans="1:7" ht="13.5" thickBot="1">
      <c r="A99" s="1745" t="s">
        <v>294</v>
      </c>
      <c r="B99" s="1759"/>
      <c r="C99" s="955">
        <f>'BASE DE DADOS MÓDULOS 4 E 5'!C12</f>
        <v>6.0000000000000001E-3</v>
      </c>
      <c r="D99" s="787">
        <f t="shared" si="2"/>
        <v>49.59</v>
      </c>
    </row>
    <row r="100" spans="1:7" ht="13.5" thickBot="1">
      <c r="A100" s="1721" t="s">
        <v>282</v>
      </c>
      <c r="B100" s="1736"/>
      <c r="C100" s="792">
        <f>SUM(C92:C99)</f>
        <v>0.36799999999999999</v>
      </c>
      <c r="D100" s="784">
        <f>SUM(D92:D99)</f>
        <v>3041.69</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688.51</v>
      </c>
    </row>
    <row r="104" spans="1:7">
      <c r="A104" s="1713" t="s">
        <v>297</v>
      </c>
      <c r="B104" s="1729"/>
      <c r="C104" s="923">
        <f>'BASE DE DADOS MÓDULOS 4 E 5'!C17</f>
        <v>2.7799999999999998E-2</v>
      </c>
      <c r="D104" s="798">
        <f>C104*D65</f>
        <v>229.78</v>
      </c>
    </row>
    <row r="105" spans="1:7">
      <c r="A105" s="1750" t="s">
        <v>298</v>
      </c>
      <c r="B105" s="1751"/>
      <c r="C105" s="924">
        <f>SUM(C103:C104)</f>
        <v>0.1111</v>
      </c>
      <c r="D105" s="800">
        <f>SUM(D103:D104)</f>
        <v>918.29</v>
      </c>
    </row>
    <row r="106" spans="1:7" ht="13.5" thickBot="1">
      <c r="A106" s="1745" t="s">
        <v>299</v>
      </c>
      <c r="B106" s="1759"/>
      <c r="C106" s="987">
        <f>'BASE DE DADOS MÓDULOS 4 E 5'!C19</f>
        <v>4.0899999999999999E-2</v>
      </c>
      <c r="D106" s="826">
        <f>D65*C106</f>
        <v>338.06</v>
      </c>
      <c r="F106" s="960"/>
      <c r="G106" s="961"/>
    </row>
    <row r="107" spans="1:7" ht="13.5" thickBot="1">
      <c r="A107" s="803" t="s">
        <v>282</v>
      </c>
      <c r="B107" s="872"/>
      <c r="C107" s="812">
        <f>SUM(C105:C106)</f>
        <v>0.152</v>
      </c>
      <c r="D107" s="806">
        <f>SUM(D105+D106)</f>
        <v>1256.3499999999999</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10.75</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4.13</v>
      </c>
    </row>
    <row r="112" spans="1:7" ht="13.5" thickBot="1">
      <c r="A112" s="810" t="s">
        <v>282</v>
      </c>
      <c r="B112" s="811"/>
      <c r="C112" s="805">
        <f>SUM(C110:C111)</f>
        <v>1.8E-3</v>
      </c>
      <c r="D112" s="726">
        <f>SUM(D110:D111)</f>
        <v>14.88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61.99</v>
      </c>
    </row>
    <row r="116" spans="1:6">
      <c r="A116" s="1713" t="s">
        <v>338</v>
      </c>
      <c r="B116" s="1729"/>
      <c r="C116" s="927">
        <f>'BASE DE DADOS MÓDULOS 4 E 5'!C29</f>
        <v>5.9999999999999995E-4</v>
      </c>
      <c r="D116" s="787">
        <f t="shared" si="3"/>
        <v>4.96</v>
      </c>
    </row>
    <row r="117" spans="1:6">
      <c r="A117" s="1713" t="s">
        <v>302</v>
      </c>
      <c r="B117" s="1729"/>
      <c r="C117" s="815">
        <f>'BASE DE DADOS MÓDULOS 4 E 5'!C30</f>
        <v>2.9999999999999997E-4</v>
      </c>
      <c r="D117" s="787">
        <f t="shared" si="3"/>
        <v>2.48</v>
      </c>
    </row>
    <row r="118" spans="1:6">
      <c r="A118" s="1713" t="s">
        <v>303</v>
      </c>
      <c r="B118" s="1729"/>
      <c r="C118" s="814">
        <f>'BASE DE DADOS MÓDULOS 4 E 5'!C31</f>
        <v>3.5000000000000001E-3</v>
      </c>
      <c r="D118" s="787">
        <f t="shared" si="3"/>
        <v>28.93</v>
      </c>
    </row>
    <row r="119" spans="1:6">
      <c r="A119" s="1713" t="s">
        <v>304</v>
      </c>
      <c r="B119" s="1729"/>
      <c r="C119" s="927">
        <f>'BASE DE DADOS MÓDULOS 4 E 5'!C32</f>
        <v>1.2999999999999999E-3</v>
      </c>
      <c r="D119" s="787">
        <f t="shared" si="3"/>
        <v>10.75</v>
      </c>
    </row>
    <row r="120" spans="1:6">
      <c r="A120" s="1713" t="s">
        <v>315</v>
      </c>
      <c r="B120" s="1714"/>
      <c r="C120" s="814">
        <f>'BASE DE DADOS MÓDULOS 4 E 5'!C33</f>
        <v>4.2999999999999997E-2</v>
      </c>
      <c r="D120" s="787">
        <f t="shared" si="3"/>
        <v>355.42</v>
      </c>
    </row>
    <row r="121" spans="1:6" ht="13.5" thickBot="1">
      <c r="A121" s="816" t="s">
        <v>339</v>
      </c>
      <c r="B121" s="817"/>
      <c r="C121" s="928">
        <f>'BASE DE DADOS MÓDULOS 4 E 5'!C34</f>
        <v>1.6999999999999999E-3</v>
      </c>
      <c r="D121" s="819">
        <f t="shared" si="3"/>
        <v>14.05</v>
      </c>
    </row>
    <row r="122" spans="1:6" ht="13.5" thickBot="1">
      <c r="A122" s="810" t="s">
        <v>282</v>
      </c>
      <c r="B122" s="811"/>
      <c r="C122" s="812">
        <f>SUM(C115:C121)</f>
        <v>5.79E-2</v>
      </c>
      <c r="D122" s="829">
        <f>SUM(D115:D121)</f>
        <v>478.58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688.51</v>
      </c>
    </row>
    <row r="126" spans="1:6">
      <c r="A126" s="1713" t="s">
        <v>317</v>
      </c>
      <c r="B126" s="1714"/>
      <c r="C126" s="927">
        <f>'BASE DE DADOS MÓDULOS 4 E 5'!C39</f>
        <v>1.3899999999999999E-2</v>
      </c>
      <c r="D126" s="789">
        <f>C126*$D$65</f>
        <v>114.89</v>
      </c>
    </row>
    <row r="127" spans="1:6">
      <c r="A127" s="1713" t="s">
        <v>786</v>
      </c>
      <c r="B127" s="1714"/>
      <c r="C127" s="814">
        <f>'BASE DE DADOS MÓDULOS 4 E 5'!C40</f>
        <v>8.3999999999999995E-3</v>
      </c>
      <c r="D127" s="789">
        <f>C127*$D$65</f>
        <v>69.430000000000007</v>
      </c>
    </row>
    <row r="128" spans="1:6">
      <c r="A128" s="1713" t="s">
        <v>784</v>
      </c>
      <c r="B128" s="1729"/>
      <c r="C128" s="814">
        <f>'BASE DE DADOS MÓDULOS 4 E 5'!C41</f>
        <v>3.3E-3</v>
      </c>
      <c r="D128" s="789">
        <f>C128*$D$65</f>
        <v>27.28</v>
      </c>
    </row>
    <row r="129" spans="1:7">
      <c r="A129" s="1713" t="s">
        <v>860</v>
      </c>
      <c r="B129" s="1729"/>
      <c r="C129" s="814">
        <f>'BASE DE DADOS MÓDULOS 4 E 5'!C42</f>
        <v>0</v>
      </c>
      <c r="D129" s="789">
        <f>C129*$D$65</f>
        <v>0</v>
      </c>
    </row>
    <row r="130" spans="1:7">
      <c r="A130" s="1750" t="s">
        <v>318</v>
      </c>
      <c r="B130" s="1751"/>
      <c r="C130" s="973">
        <f>SUM(C125:C129)</f>
        <v>0.1089</v>
      </c>
      <c r="D130" s="930">
        <f>SUM(D125:D129)</f>
        <v>900.11</v>
      </c>
    </row>
    <row r="131" spans="1:7" ht="13.5" thickBot="1">
      <c r="A131" s="1745" t="s">
        <v>785</v>
      </c>
      <c r="B131" s="1746"/>
      <c r="C131" s="967">
        <f>'BASE DE DADOS MÓDULOS 4 E 5'!C44</f>
        <v>4.0099999999999997E-2</v>
      </c>
      <c r="D131" s="974">
        <f>C131*D65</f>
        <v>331.45</v>
      </c>
    </row>
    <row r="132" spans="1:7" ht="13.5" thickBot="1">
      <c r="A132" s="803" t="s">
        <v>282</v>
      </c>
      <c r="B132" s="872"/>
      <c r="C132" s="812">
        <f>SUM(C130:C131)</f>
        <v>0.14899999999999999</v>
      </c>
      <c r="D132" s="829">
        <f>D130+D131</f>
        <v>1231.56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3041.69</v>
      </c>
    </row>
    <row r="136" spans="1:7">
      <c r="A136" s="1713" t="s">
        <v>295</v>
      </c>
      <c r="B136" s="1714"/>
      <c r="C136" s="831">
        <f>C105+C106</f>
        <v>0.152</v>
      </c>
      <c r="D136" s="798">
        <f>D107</f>
        <v>1256.3499999999999</v>
      </c>
    </row>
    <row r="137" spans="1:7">
      <c r="A137" s="1713" t="s">
        <v>300</v>
      </c>
      <c r="B137" s="1729"/>
      <c r="C137" s="832">
        <f>C110+C111</f>
        <v>1.8E-3</v>
      </c>
      <c r="D137" s="798">
        <f>D112</f>
        <v>14.88</v>
      </c>
    </row>
    <row r="138" spans="1:7">
      <c r="A138" s="1713" t="s">
        <v>301</v>
      </c>
      <c r="B138" s="1729"/>
      <c r="C138" s="832">
        <f>SUM(C115:C121)</f>
        <v>5.79E-2</v>
      </c>
      <c r="D138" s="798">
        <f>D122</f>
        <v>478.58</v>
      </c>
    </row>
    <row r="139" spans="1:7" ht="13.5" thickBot="1">
      <c r="A139" s="1745" t="s">
        <v>321</v>
      </c>
      <c r="B139" s="1746"/>
      <c r="C139" s="833">
        <f>SUM(C130:C131)</f>
        <v>0.14899999999999999</v>
      </c>
      <c r="D139" s="826">
        <f>D132</f>
        <v>1231.56</v>
      </c>
    </row>
    <row r="140" spans="1:7" ht="13.5" thickBot="1">
      <c r="A140" s="1721" t="s">
        <v>282</v>
      </c>
      <c r="B140" s="1736"/>
      <c r="C140" s="792">
        <f>SUM(C135:C139)</f>
        <v>0.72870000000000001</v>
      </c>
      <c r="D140" s="784">
        <f>SUM(D135:D139)</f>
        <v>6023.06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1237.6199999999999</v>
      </c>
    </row>
    <row r="146" spans="1:6">
      <c r="A146" s="840" t="s">
        <v>325</v>
      </c>
      <c r="B146" s="933" t="s">
        <v>287</v>
      </c>
      <c r="C146" s="879" t="s">
        <v>287</v>
      </c>
      <c r="D146" s="789"/>
    </row>
    <row r="147" spans="1:6">
      <c r="A147" s="840" t="s">
        <v>326</v>
      </c>
      <c r="B147" s="976">
        <f>'BASE DE DADOS MÓDULOS 4 E 5'!B60</f>
        <v>7.6</v>
      </c>
      <c r="C147" s="841">
        <f>((100/((100-$B$152)%)-100)*B147)/$B$152</f>
        <v>8.56</v>
      </c>
      <c r="D147" s="789">
        <f>(D140+D87+D78+D65+D145+D153)*C147%</f>
        <v>1633.23</v>
      </c>
    </row>
    <row r="148" spans="1:6">
      <c r="A148" s="840" t="s">
        <v>327</v>
      </c>
      <c r="B148" s="933">
        <f>'BASE DE DADOS MÓDULOS 4 E 5'!B61</f>
        <v>1.65</v>
      </c>
      <c r="C148" s="841">
        <f>((100/((100-$B$152)%)-100)*B148)/$B$152</f>
        <v>1.86</v>
      </c>
      <c r="D148" s="789">
        <f>(D153+D145+D140+D87+D78+D65)*C148%</f>
        <v>354.88</v>
      </c>
    </row>
    <row r="149" spans="1:6">
      <c r="A149" s="840" t="s">
        <v>328</v>
      </c>
      <c r="B149" s="879"/>
      <c r="C149" s="841"/>
      <c r="D149" s="789">
        <f>((D65+D78+D87+D140+D145+D153)*$C$149)%</f>
        <v>0</v>
      </c>
    </row>
    <row r="150" spans="1:6">
      <c r="A150" s="840" t="s">
        <v>329</v>
      </c>
      <c r="B150" s="935">
        <f>100*'ISS APOIO'!B119</f>
        <v>2</v>
      </c>
      <c r="C150" s="841">
        <f>((100/((100-$B$152)%)-100)*B150)/$B$152</f>
        <v>2.25</v>
      </c>
      <c r="D150" s="789">
        <f>(D153+D145+D140+D87+D78+D65)*C150%</f>
        <v>429.3</v>
      </c>
    </row>
    <row r="151" spans="1:6">
      <c r="A151" s="840" t="s">
        <v>330</v>
      </c>
      <c r="B151" s="879"/>
      <c r="C151" s="841"/>
      <c r="D151" s="789">
        <f>((D65+D78+D87+D140+D145+D153)*$C$151)%</f>
        <v>0</v>
      </c>
    </row>
    <row r="152" spans="1:6">
      <c r="A152" s="840" t="s">
        <v>331</v>
      </c>
      <c r="B152" s="880">
        <f>SUM(B147:B151)</f>
        <v>11.25</v>
      </c>
      <c r="C152" s="881">
        <f>SUM(C147:C151)</f>
        <v>12.67</v>
      </c>
      <c r="D152" s="882">
        <f>SUM(D147:D151)</f>
        <v>2417.41</v>
      </c>
    </row>
    <row r="153" spans="1:6" ht="13.5" thickBot="1">
      <c r="A153" s="844" t="s">
        <v>332</v>
      </c>
      <c r="B153" s="936">
        <f>'BASE DE DADOS MÓDULOS 4 E 5'!B66</f>
        <v>145.76</v>
      </c>
      <c r="C153" s="883"/>
      <c r="D153" s="884">
        <f>B153*B55</f>
        <v>874.56</v>
      </c>
    </row>
    <row r="154" spans="1:6" ht="13.5" thickBot="1">
      <c r="A154" s="1721" t="s">
        <v>282</v>
      </c>
      <c r="B154" s="1818"/>
      <c r="C154" s="1723"/>
      <c r="D154" s="806">
        <f>D145+D152+D153</f>
        <v>4529.59</v>
      </c>
      <c r="E154" s="949"/>
      <c r="F154" s="944"/>
    </row>
    <row r="155" spans="1:6" ht="13.5" thickBot="1">
      <c r="A155" s="1724"/>
      <c r="B155" s="1724"/>
      <c r="C155" s="1724"/>
      <c r="D155" s="834"/>
    </row>
    <row r="156" spans="1:6" ht="13.5" thickBot="1">
      <c r="A156" s="1721" t="s">
        <v>333</v>
      </c>
      <c r="B156" s="1722"/>
      <c r="C156" s="1723"/>
      <c r="D156" s="806">
        <f>D65+D78+D87+D140+D154</f>
        <v>21497.22</v>
      </c>
      <c r="E156" s="944">
        <f>D156-'Resumo Cat'!G79-'Resumo Cat'!G80-'Resumo Cat'!G81-'Resumo Cat'!G82</f>
        <v>0.02</v>
      </c>
      <c r="F156" s="944"/>
    </row>
    <row r="158" spans="1:6">
      <c r="D158" s="970">
        <f>D156*12</f>
        <v>257966.64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8.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2" zoomScale="110" zoomScaleNormal="100" zoomScaleSheetLayoutView="110" workbookViewId="0">
      <selection activeCell="H22" sqref="H22"/>
    </sheetView>
  </sheetViews>
  <sheetFormatPr defaultRowHeight="12.75"/>
  <cols>
    <col min="1" max="1" width="54.28515625" style="940" customWidth="1"/>
    <col min="2" max="2" width="24.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164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982</v>
      </c>
    </row>
    <row r="6" spans="1:4">
      <c r="A6" s="1704" t="s">
        <v>262</v>
      </c>
      <c r="B6" s="1705"/>
      <c r="C6" s="1706"/>
      <c r="D6" s="857"/>
    </row>
    <row r="7" spans="1:4" ht="38.25">
      <c r="A7" s="1704" t="s">
        <v>263</v>
      </c>
      <c r="B7" s="1705"/>
      <c r="C7" s="1706"/>
      <c r="D7" s="647" t="s">
        <v>1027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1247</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CCT!AX70</f>
        <v>2</v>
      </c>
      <c r="C35" s="909">
        <f>CCT!AW70</f>
        <v>1043.74</v>
      </c>
      <c r="D35" s="910">
        <f t="shared" si="0"/>
        <v>2087.48</v>
      </c>
    </row>
    <row r="36" spans="1:4">
      <c r="A36" s="942" t="s">
        <v>856</v>
      </c>
      <c r="B36" s="943">
        <f>CCT!AZ70</f>
        <v>2</v>
      </c>
      <c r="C36" s="909">
        <f>CCT!AY70</f>
        <v>1043.74</v>
      </c>
      <c r="D36" s="910">
        <f t="shared" si="0"/>
        <v>2087.48</v>
      </c>
    </row>
    <row r="37" spans="1:4">
      <c r="A37" s="688" t="s">
        <v>677</v>
      </c>
      <c r="B37" s="689">
        <v>0</v>
      </c>
      <c r="C37" s="690">
        <v>0</v>
      </c>
      <c r="D37" s="755">
        <f t="shared" si="0"/>
        <v>0</v>
      </c>
    </row>
    <row r="38" spans="1:4">
      <c r="A38" s="942" t="s">
        <v>678</v>
      </c>
      <c r="B38" s="908">
        <f>CCT!BD70</f>
        <v>1</v>
      </c>
      <c r="C38" s="909">
        <f>CCT!BC70</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1207</v>
      </c>
      <c r="B49" s="1891"/>
      <c r="C49" s="1891"/>
      <c r="D49" s="1891"/>
    </row>
    <row r="50" spans="1:7" ht="13.5" thickBot="1">
      <c r="A50" s="655" t="s">
        <v>534</v>
      </c>
      <c r="B50" s="656">
        <v>0</v>
      </c>
      <c r="C50" s="736">
        <v>0</v>
      </c>
      <c r="D50" s="658">
        <f>B50*C50</f>
        <v>0</v>
      </c>
      <c r="F50" s="944"/>
      <c r="G50" s="944"/>
    </row>
    <row r="51" spans="1:7" ht="27" customHeight="1" thickBot="1">
      <c r="A51" s="1891" t="s">
        <v>1208</v>
      </c>
      <c r="B51" s="1891"/>
      <c r="C51" s="1891"/>
      <c r="D51" s="1891"/>
    </row>
    <row r="52" spans="1:7" ht="13.5" thickBot="1">
      <c r="A52" s="655" t="s">
        <v>936</v>
      </c>
      <c r="B52" s="656">
        <v>0</v>
      </c>
      <c r="C52" s="736">
        <v>0</v>
      </c>
      <c r="D52" s="658">
        <f>B52*C52</f>
        <v>0</v>
      </c>
    </row>
    <row r="53" spans="1:7" ht="27" customHeight="1" thickBot="1">
      <c r="A53" s="1891" t="s">
        <v>165</v>
      </c>
      <c r="B53" s="1891"/>
      <c r="C53" s="1891"/>
      <c r="D53" s="1891"/>
    </row>
    <row r="54" spans="1:7" ht="13.5" thickBot="1">
      <c r="A54" s="655" t="s">
        <v>919</v>
      </c>
      <c r="B54" s="708">
        <v>0</v>
      </c>
      <c r="C54" s="736">
        <v>0</v>
      </c>
      <c r="D54" s="658">
        <f>B54*C54</f>
        <v>0</v>
      </c>
    </row>
    <row r="55" spans="1:7" ht="13.5" thickBot="1">
      <c r="A55" s="663" t="s">
        <v>533</v>
      </c>
      <c r="B55" s="725">
        <f>SUM(B16:B41,B43:B48,B50,B52,B54)</f>
        <v>5</v>
      </c>
      <c r="C55" s="751"/>
      <c r="D55" s="726">
        <f>SUM(D16:D41,D43:D48,D50,D52,D54)</f>
        <v>5406.27</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302.48</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332.39</v>
      </c>
    </row>
    <row r="63" spans="1:7">
      <c r="A63" s="1713" t="s">
        <v>335</v>
      </c>
      <c r="B63" s="1714"/>
      <c r="C63" s="891">
        <f>(1/220*12*6/12)</f>
        <v>2.7300000000000001E-2</v>
      </c>
      <c r="D63" s="686">
        <f>C63*(D35+D36)</f>
        <v>113.98</v>
      </c>
    </row>
    <row r="64" spans="1:7" ht="13.5" thickBot="1">
      <c r="A64" s="1057" t="s">
        <v>882</v>
      </c>
      <c r="B64" s="870"/>
      <c r="C64" s="877"/>
      <c r="D64" s="724">
        <v>0</v>
      </c>
    </row>
    <row r="65" spans="1:7" ht="13.5" thickBot="1">
      <c r="A65" s="1721" t="s">
        <v>274</v>
      </c>
      <c r="B65" s="1722"/>
      <c r="C65" s="1736"/>
      <c r="D65" s="666">
        <f>SUM(D55,D57:D63)</f>
        <v>6155.12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SUM(B16:B41)*(Parâmetro!G15*20-1)+SUM(B43:B48)*(Parâmetro!G26*20-1)+SUM(B50)*(Parâmetro!G29*20-1)+SUM(B52)*(Parâmetro!G30*20-1)+SUM(B54)*(Parâmetro!G54*20-1)</f>
        <v>1395</v>
      </c>
      <c r="E71" s="863"/>
      <c r="F71" s="951"/>
    </row>
    <row r="72" spans="1:7">
      <c r="A72" s="1713" t="s">
        <v>279</v>
      </c>
      <c r="B72" s="1729"/>
      <c r="C72" s="770">
        <f>Parâmetro!E130</f>
        <v>3.1</v>
      </c>
      <c r="D72" s="864">
        <f>(2*C72*20*SUM(B16:B41,B43:B48,B50,B52))-(IF(SUM(D16:D41,D43:D48,D50,D52)*6%&lt;=(2*C72*20*SUM(B16:B41,B43:B48,B50,B52)),SUM(D16:D41,D43:D48,D50,D52)*6%,(2*C72*20*SUM(B16:B41,B43:B48,B50,B52))))+(2*C72*20*B54)-(IF(D54*6%&lt;=(2*C72*20*B54),D54*6%,(2*C72*20*B54)))</f>
        <v>295.62</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SUM(B16:B41)*Parâmetro!C15+SUM(B43:B48)*Parâmetro!C26+SUM(B50)*Parâmetro!C29+SUM(B52)*Parâmetro!C30+SUM(B54)*Parâmetro!C54</f>
        <v>0</v>
      </c>
      <c r="E75" s="951"/>
    </row>
    <row r="76" spans="1:7">
      <c r="A76" s="1713" t="s">
        <v>1054</v>
      </c>
      <c r="B76" s="1714"/>
      <c r="C76" s="868"/>
      <c r="D76" s="866">
        <f>SUM(B16:B41)*Parâmetro!C15+SUM(B43:B48)*Parâmetro!D26+SUM(B50)*Parâmetro!D29+SUM(B52)*Parâmetro!D30+SUM(B54)*Parâmetro!D54</f>
        <v>0</v>
      </c>
      <c r="E76" s="951"/>
    </row>
    <row r="77" spans="1:7" ht="13.5" thickBot="1">
      <c r="A77" s="1816" t="s">
        <v>866</v>
      </c>
      <c r="B77" s="1817"/>
      <c r="C77" s="871"/>
      <c r="D77" s="724">
        <f>B54*Parâmetro!E147</f>
        <v>0</v>
      </c>
    </row>
    <row r="78" spans="1:7" ht="13.5" thickBot="1">
      <c r="A78" s="1721" t="s">
        <v>282</v>
      </c>
      <c r="B78" s="1722"/>
      <c r="C78" s="1747"/>
      <c r="D78" s="726">
        <f>SUM(D70:D77)</f>
        <v>1706.22</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REGIÃO JF SÃO J. D. REI '!B17*'Uniforme Apoio'!BM10+'CARGO REGIÃO JF SÃO J. D. REI '!B18*'Uniforme Apoio'!BM11+'CARGO REGIÃO JF SÃO J. D. REI '!B19*'Uniforme Apoio'!BM12+'CARGO REGIÃO JF SÃO J. D. REI '!B20*'Uniforme Apoio'!BM13+'CARGO REGIÃO JF SÃO J. D. REI '!B21*'Uniforme Apoio'!BM14+'CARGO REGIÃO JF SÃO J. D. REI '!B22*'Uniforme Apoio'!BM15+'CARGO REGIÃO JF SÃO J. D. REI '!B23*'Uniforme Apoio'!BM16+'CARGO REGIÃO JF SÃO J. D. REI '!B24*'Uniforme Apoio'!BM17+'CARGO REGIÃO JF SÃO J. D. REI '!B25*'Uniforme Apoio'!BM18+'CARGO REGIÃO JF SÃO J. D. REI '!B26*'Uniforme Apoio'!BM20+'CARGO REGIÃO JF SÃO J. D. REI '!B27*'Uniforme Apoio'!BM21+'CARGO REGIÃO JF SÃO J. D. REI '!B28*'Uniforme Apoio'!BM22+'CARGO REGIÃO JF SÃO J. D. REI '!B29*'Uniforme Apoio'!BM23+'CARGO REGIÃO JF SÃO J. D. REI '!B30*'Uniforme Apoio'!BM24+'CARGO REGIÃO JF SÃO J. D. REI '!B31*'Uniforme Apoio'!BM25+'CARGO REGIÃO JF SÃO J. D. REI '!B32*'Uniforme Apoio'!BM28+'CARGO REGIÃO JF SÃO J. D. REI '!B33*'Uniforme Apoio'!BM29+'CARGO REGIÃO JF SÃO J. D. REI '!B34*'Uniforme Apoio'!BM30+'CARGO REGIÃO JF SÃO J. D. REI '!B35*'Uniforme Apoio'!BM30+'CARGO REGIÃO JF SÃO J. D. REI '!B36*'Uniforme Apoio'!BM30+'CARGO REGIÃO JF SÃO J. D. REI '!B37*'Uniforme Apoio'!BM31+'CARGO REGIÃO JF SÃO J. D. REI '!B38*'Uniforme Apoio'!BM31+'CARGO REGIÃO JF SÃO J. D. REI '!B39*'Uniforme Apoio'!BM32+'CARGO REGIÃO JF SÃO J. D. REI '!B40*'Uniforme Apoio'!BM33+'CARGO REGIÃO JF SÃO J. D. REI '!B41*'Uniforme Apoio'!BM39+'CARGO REGIÃO JF SÃO J. D. REI '!B43*'Uniforme Apoio'!BM19+'CARGO REGIÃO JF SÃO J. D. REI '!B44*'Uniforme Apoio'!BM27+'CARGO REGIÃO JF SÃO J. D. REI '!B45*'Uniforme Apoio'!BM35+'CARGO REGIÃO JF SÃO J. D. REI '!B46*'Uniforme Apoio'!BM36+'CARGO REGIÃO JF SÃO J. D. REI '!B47*'Uniforme Apoio'!BM37+'CARGO REGIÃO JF SÃO J. D. REI '!B48*'Uniforme Apoio'!BM38+'CARGO REGIÃO JF SÃO J. D. REI '!B50*'Uniforme Apoio'!BM40+'CARGO REGIÃO JF SÃO J. D. REI '!B52*'Uniforme Apoio'!BM34+'CARGO REGIÃO JF SÃO J. D. REI '!B54*'Uniforme Apoio'!BM26</f>
        <v>424.15</v>
      </c>
      <c r="E83" s="944"/>
    </row>
    <row r="84" spans="1:7">
      <c r="A84" s="1713" t="str">
        <f>'TOTALIZADORA MÓDULOS'!A286:B286</f>
        <v>B - Materiais de Consumo</v>
      </c>
      <c r="B84" s="1729"/>
      <c r="C84" s="782">
        <v>0</v>
      </c>
      <c r="D84" s="781">
        <f>'Material de consumo jardinagem'!G21*'CARGO REGIÃO JF SÃO J. D. REI '!B28</f>
        <v>0</v>
      </c>
    </row>
    <row r="85" spans="1:7">
      <c r="A85" s="1713" t="str">
        <f>'TOTALIZADORA MÓDULOS'!A287:B287</f>
        <v>C - Máquinas e Equipamentos (depreciação)</v>
      </c>
      <c r="B85" s="1729"/>
      <c r="C85" s="782">
        <v>0</v>
      </c>
      <c r="D85" s="781">
        <f>C85*$C$13</f>
        <v>0</v>
      </c>
    </row>
    <row r="86" spans="1:7" ht="13.5" thickBot="1">
      <c r="A86" s="1745" t="str">
        <f>'TOTALIZADORA MÓDULOS'!A288:B288</f>
        <v>D - Produtos de Limpeza</v>
      </c>
      <c r="B86" s="1746"/>
      <c r="C86" s="783">
        <v>0</v>
      </c>
      <c r="D86" s="781">
        <f>C86*$C$13</f>
        <v>0</v>
      </c>
    </row>
    <row r="87" spans="1:7" ht="13.5" thickBot="1">
      <c r="A87" s="1721" t="s">
        <v>282</v>
      </c>
      <c r="B87" s="1722"/>
      <c r="C87" s="1736"/>
      <c r="D87" s="784">
        <f>SUM(D83:D86)</f>
        <v>424.15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1231.02</v>
      </c>
    </row>
    <row r="93" spans="1:7">
      <c r="A93" s="1713" t="s">
        <v>289</v>
      </c>
      <c r="B93" s="1729"/>
      <c r="C93" s="788">
        <f>'BASE DE DADOS MÓDULOS 4 E 5'!C6</f>
        <v>1.4999999999999999E-2</v>
      </c>
      <c r="D93" s="789">
        <f t="shared" ref="D93:D99" si="2">$D$65*C93</f>
        <v>92.33</v>
      </c>
    </row>
    <row r="94" spans="1:7">
      <c r="A94" s="1713" t="s">
        <v>290</v>
      </c>
      <c r="B94" s="1714"/>
      <c r="C94" s="788">
        <f>'BASE DE DADOS MÓDULOS 4 E 5'!C7</f>
        <v>0.01</v>
      </c>
      <c r="D94" s="789">
        <f t="shared" si="2"/>
        <v>61.55</v>
      </c>
    </row>
    <row r="95" spans="1:7">
      <c r="A95" s="1713" t="s">
        <v>291</v>
      </c>
      <c r="B95" s="1714"/>
      <c r="C95" s="788">
        <f>'BASE DE DADOS MÓDULOS 4 E 5'!C8</f>
        <v>2E-3</v>
      </c>
      <c r="D95" s="789">
        <f t="shared" si="2"/>
        <v>12.31</v>
      </c>
    </row>
    <row r="96" spans="1:7">
      <c r="A96" s="1713" t="s">
        <v>292</v>
      </c>
      <c r="B96" s="1714"/>
      <c r="C96" s="788">
        <f>'BASE DE DADOS MÓDULOS 4 E 5'!C9</f>
        <v>2.5000000000000001E-2</v>
      </c>
      <c r="D96" s="789">
        <f t="shared" si="2"/>
        <v>153.88</v>
      </c>
    </row>
    <row r="97" spans="1:7">
      <c r="A97" s="1713" t="s">
        <v>293</v>
      </c>
      <c r="B97" s="1714"/>
      <c r="C97" s="788">
        <f>'BASE DE DADOS MÓDULOS 4 E 5'!C10</f>
        <v>0.08</v>
      </c>
      <c r="D97" s="787">
        <f t="shared" si="2"/>
        <v>492.41</v>
      </c>
    </row>
    <row r="98" spans="1:7">
      <c r="A98" s="1713" t="s">
        <v>1052</v>
      </c>
      <c r="B98" s="1714"/>
      <c r="C98" s="920">
        <f>'BASE DE DADOS MÓDULOS 4 E 5'!C11</f>
        <v>0.03</v>
      </c>
      <c r="D98" s="921">
        <f t="shared" si="2"/>
        <v>184.65</v>
      </c>
    </row>
    <row r="99" spans="1:7" ht="13.5" thickBot="1">
      <c r="A99" s="1745" t="s">
        <v>294</v>
      </c>
      <c r="B99" s="1759"/>
      <c r="C99" s="922">
        <f>'BASE DE DADOS MÓDULOS 4 E 5'!C12</f>
        <v>6.0000000000000001E-3</v>
      </c>
      <c r="D99" s="787">
        <f t="shared" si="2"/>
        <v>36.93</v>
      </c>
    </row>
    <row r="100" spans="1:7" ht="13.5" thickBot="1">
      <c r="A100" s="1721" t="s">
        <v>282</v>
      </c>
      <c r="B100" s="1736"/>
      <c r="C100" s="792">
        <f>SUM(C92:C99)</f>
        <v>0.36799999999999999</v>
      </c>
      <c r="D100" s="784">
        <f>SUM(D92:D99)</f>
        <v>2265.08</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512.72</v>
      </c>
    </row>
    <row r="104" spans="1:7">
      <c r="A104" s="1713" t="s">
        <v>297</v>
      </c>
      <c r="B104" s="1729"/>
      <c r="C104" s="428">
        <f>'BASE DE DADOS MÓDULOS 4 E 5'!C17</f>
        <v>2.7799999999999998E-2</v>
      </c>
      <c r="D104" s="798">
        <f>C104*D65</f>
        <v>171.11</v>
      </c>
    </row>
    <row r="105" spans="1:7">
      <c r="A105" s="1750" t="s">
        <v>298</v>
      </c>
      <c r="B105" s="1751"/>
      <c r="C105" s="924">
        <f>SUM(C103:C104)</f>
        <v>0.1111</v>
      </c>
      <c r="D105" s="800">
        <f>SUM(D103:D104)</f>
        <v>683.83</v>
      </c>
    </row>
    <row r="106" spans="1:7" ht="13.5" thickBot="1">
      <c r="A106" s="1745" t="s">
        <v>299</v>
      </c>
      <c r="B106" s="1759"/>
      <c r="C106" s="873">
        <f>'BASE DE DADOS MÓDULOS 4 E 5'!C19</f>
        <v>4.0899999999999999E-2</v>
      </c>
      <c r="D106" s="884">
        <f>D65*C106</f>
        <v>251.74</v>
      </c>
      <c r="F106" s="960"/>
      <c r="G106" s="961"/>
    </row>
    <row r="107" spans="1:7" ht="13.5" thickBot="1">
      <c r="A107" s="803" t="s">
        <v>282</v>
      </c>
      <c r="B107" s="872"/>
      <c r="C107" s="812">
        <f>SUM(C105:C106)</f>
        <v>0.152</v>
      </c>
      <c r="D107" s="806">
        <f>SUM(D105+D106)</f>
        <v>935.57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8</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3.08</v>
      </c>
    </row>
    <row r="112" spans="1:7" ht="13.5" thickBot="1">
      <c r="A112" s="810" t="s">
        <v>282</v>
      </c>
      <c r="B112" s="811"/>
      <c r="C112" s="805">
        <f>SUM(C110:C111)</f>
        <v>1.8E-3</v>
      </c>
      <c r="D112" s="726">
        <f>SUM(D110:D111)</f>
        <v>11.08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46.16</v>
      </c>
    </row>
    <row r="116" spans="1:6">
      <c r="A116" s="1713" t="s">
        <v>338</v>
      </c>
      <c r="B116" s="1729"/>
      <c r="C116" s="814">
        <f>'BASE DE DADOS MÓDULOS 4 E 5'!C29</f>
        <v>5.9999999999999995E-4</v>
      </c>
      <c r="D116" s="787">
        <f t="shared" si="3"/>
        <v>3.69</v>
      </c>
    </row>
    <row r="117" spans="1:6">
      <c r="A117" s="1713" t="s">
        <v>302</v>
      </c>
      <c r="B117" s="1729"/>
      <c r="C117" s="927">
        <f>'BASE DE DADOS MÓDULOS 4 E 5'!C30</f>
        <v>2.9999999999999997E-4</v>
      </c>
      <c r="D117" s="787">
        <f t="shared" si="3"/>
        <v>1.85</v>
      </c>
    </row>
    <row r="118" spans="1:6">
      <c r="A118" s="1713" t="s">
        <v>303</v>
      </c>
      <c r="B118" s="1729"/>
      <c r="C118" s="815">
        <f>'BASE DE DADOS MÓDULOS 4 E 5'!C31</f>
        <v>3.5000000000000001E-3</v>
      </c>
      <c r="D118" s="787">
        <f t="shared" si="3"/>
        <v>21.54</v>
      </c>
    </row>
    <row r="119" spans="1:6">
      <c r="A119" s="1713" t="s">
        <v>304</v>
      </c>
      <c r="B119" s="1729"/>
      <c r="C119" s="815">
        <f>'BASE DE DADOS MÓDULOS 4 E 5'!C32</f>
        <v>1.2999999999999999E-3</v>
      </c>
      <c r="D119" s="787">
        <f t="shared" si="3"/>
        <v>8</v>
      </c>
    </row>
    <row r="120" spans="1:6">
      <c r="A120" s="1713" t="s">
        <v>315</v>
      </c>
      <c r="B120" s="1714"/>
      <c r="C120" s="815">
        <f>'BASE DE DADOS MÓDULOS 4 E 5'!C33</f>
        <v>4.2999999999999997E-2</v>
      </c>
      <c r="D120" s="787">
        <f t="shared" si="3"/>
        <v>264.67</v>
      </c>
    </row>
    <row r="121" spans="1:6" ht="13.5" thickBot="1">
      <c r="A121" s="816" t="s">
        <v>339</v>
      </c>
      <c r="B121" s="817"/>
      <c r="C121" s="967">
        <f>'BASE DE DADOS MÓDULOS 4 E 5'!C34</f>
        <v>1.6999999999999999E-3</v>
      </c>
      <c r="D121" s="819">
        <f t="shared" si="3"/>
        <v>10.46</v>
      </c>
    </row>
    <row r="122" spans="1:6" ht="13.5" thickBot="1">
      <c r="A122" s="810" t="s">
        <v>282</v>
      </c>
      <c r="B122" s="811"/>
      <c r="C122" s="812">
        <f>SUM(C115:C121)</f>
        <v>5.79E-2</v>
      </c>
      <c r="D122" s="829">
        <f>SUM(D115:D121)</f>
        <v>356.37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512.72</v>
      </c>
    </row>
    <row r="126" spans="1:6">
      <c r="A126" s="1713" t="s">
        <v>317</v>
      </c>
      <c r="B126" s="1714"/>
      <c r="C126" s="927">
        <f>'BASE DE DADOS MÓDULOS 4 E 5'!C39</f>
        <v>1.3899999999999999E-2</v>
      </c>
      <c r="D126" s="789">
        <f>C126*$D$65</f>
        <v>85.56</v>
      </c>
    </row>
    <row r="127" spans="1:6">
      <c r="A127" s="1713" t="s">
        <v>786</v>
      </c>
      <c r="B127" s="1714"/>
      <c r="C127" s="814">
        <f>'BASE DE DADOS MÓDULOS 4 E 5'!C40</f>
        <v>8.3999999999999995E-3</v>
      </c>
      <c r="D127" s="789">
        <f>C127*$D$65</f>
        <v>51.7</v>
      </c>
    </row>
    <row r="128" spans="1:6">
      <c r="A128" s="1713" t="s">
        <v>784</v>
      </c>
      <c r="B128" s="1729"/>
      <c r="C128" s="814">
        <f>'BASE DE DADOS MÓDULOS 4 E 5'!C41</f>
        <v>3.3E-3</v>
      </c>
      <c r="D128" s="789">
        <f>C128*$D$65</f>
        <v>20.309999999999999</v>
      </c>
    </row>
    <row r="129" spans="1:7">
      <c r="A129" s="1713" t="s">
        <v>860</v>
      </c>
      <c r="B129" s="1729"/>
      <c r="C129" s="814">
        <f>'BASE DE DADOS MÓDULOS 4 E 5'!C42</f>
        <v>0</v>
      </c>
      <c r="D129" s="789">
        <f>C129*$D$65</f>
        <v>0</v>
      </c>
    </row>
    <row r="130" spans="1:7">
      <c r="A130" s="1750" t="s">
        <v>318</v>
      </c>
      <c r="B130" s="1751"/>
      <c r="C130" s="973">
        <f>SUM(C125:C129)</f>
        <v>0.1089</v>
      </c>
      <c r="D130" s="930">
        <f>SUM(D125:D129)</f>
        <v>670.29</v>
      </c>
    </row>
    <row r="131" spans="1:7" ht="13.5" thickBot="1">
      <c r="A131" s="1745" t="s">
        <v>785</v>
      </c>
      <c r="B131" s="1746"/>
      <c r="C131" s="967">
        <f>'BASE DE DADOS MÓDULOS 4 E 5'!C44</f>
        <v>4.0099999999999997E-2</v>
      </c>
      <c r="D131" s="974">
        <f>C131*D65</f>
        <v>246.82</v>
      </c>
    </row>
    <row r="132" spans="1:7" ht="13.5" thickBot="1">
      <c r="A132" s="803" t="s">
        <v>282</v>
      </c>
      <c r="B132" s="872"/>
      <c r="C132" s="812">
        <f>SUM(C130:C131)</f>
        <v>0.14899999999999999</v>
      </c>
      <c r="D132" s="829">
        <f>D130+D131</f>
        <v>917.11</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2265.08</v>
      </c>
    </row>
    <row r="136" spans="1:7">
      <c r="A136" s="1713" t="s">
        <v>295</v>
      </c>
      <c r="B136" s="1714"/>
      <c r="C136" s="831">
        <f>C105+C106</f>
        <v>0.152</v>
      </c>
      <c r="D136" s="798">
        <f>D107</f>
        <v>935.57</v>
      </c>
    </row>
    <row r="137" spans="1:7">
      <c r="A137" s="1713" t="s">
        <v>300</v>
      </c>
      <c r="B137" s="1729"/>
      <c r="C137" s="832">
        <f>C110+C111</f>
        <v>1.8E-3</v>
      </c>
      <c r="D137" s="798">
        <f>D112</f>
        <v>11.08</v>
      </c>
    </row>
    <row r="138" spans="1:7">
      <c r="A138" s="1713" t="s">
        <v>301</v>
      </c>
      <c r="B138" s="1729"/>
      <c r="C138" s="832">
        <f>SUM(C115:C121)</f>
        <v>5.79E-2</v>
      </c>
      <c r="D138" s="798">
        <f>D122</f>
        <v>356.37</v>
      </c>
    </row>
    <row r="139" spans="1:7" ht="13.5" thickBot="1">
      <c r="A139" s="1745" t="s">
        <v>321</v>
      </c>
      <c r="B139" s="1746"/>
      <c r="C139" s="833">
        <f>SUM(C130:C131)</f>
        <v>0.14899999999999999</v>
      </c>
      <c r="D139" s="826">
        <f>D132</f>
        <v>917.11</v>
      </c>
    </row>
    <row r="140" spans="1:7" ht="13.5" thickBot="1">
      <c r="A140" s="1721" t="s">
        <v>282</v>
      </c>
      <c r="B140" s="1736"/>
      <c r="C140" s="792">
        <f>SUM(C135:C139)</f>
        <v>0.72870000000000001</v>
      </c>
      <c r="D140" s="784">
        <f>SUM(D135:D139)</f>
        <v>4485.21</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1031.3499999999999</v>
      </c>
    </row>
    <row r="146" spans="1:6">
      <c r="A146" s="840" t="s">
        <v>325</v>
      </c>
      <c r="B146" s="976" t="s">
        <v>287</v>
      </c>
      <c r="C146" s="879" t="s">
        <v>287</v>
      </c>
      <c r="D146" s="789"/>
    </row>
    <row r="147" spans="1:6">
      <c r="A147" s="840" t="s">
        <v>326</v>
      </c>
      <c r="B147" s="933">
        <f>'BASE DE DADOS MÓDULOS 4 E 5'!B60</f>
        <v>7.6</v>
      </c>
      <c r="C147" s="841">
        <f>((100/((100-$B$152)%)-100)*B147)/$B$152</f>
        <v>8.56</v>
      </c>
      <c r="D147" s="789">
        <f>(D140+D87+D78+D65+D145+D153)*C147%</f>
        <v>1243.8399999999999</v>
      </c>
    </row>
    <row r="148" spans="1:6">
      <c r="A148" s="840" t="s">
        <v>327</v>
      </c>
      <c r="B148" s="934">
        <f>'BASE DE DADOS MÓDULOS 4 E 5'!B61</f>
        <v>1.65</v>
      </c>
      <c r="C148" s="841">
        <f>((100/((100-$B$152)%)-100)*B148)/$B$152</f>
        <v>1.86</v>
      </c>
      <c r="D148" s="789">
        <f>(D153+D145+D140+D87+D78+D65)*C148%</f>
        <v>270.27</v>
      </c>
    </row>
    <row r="149" spans="1:6">
      <c r="A149" s="840" t="s">
        <v>328</v>
      </c>
      <c r="B149" s="879"/>
      <c r="C149" s="841"/>
      <c r="D149" s="789">
        <f>((D65+D78+D87+D140+D145+D153)*$C$149)%</f>
        <v>0</v>
      </c>
    </row>
    <row r="150" spans="1:6">
      <c r="A150" s="840" t="s">
        <v>329</v>
      </c>
      <c r="B150" s="935">
        <f>100*'ISS APOIO'!B119</f>
        <v>2</v>
      </c>
      <c r="C150" s="841">
        <f>((100/((100-$B$152)%)-100)*B150)/$B$152</f>
        <v>2.25</v>
      </c>
      <c r="D150" s="789">
        <f>(D153+D145+D140+D87+D78+D65)*C150%</f>
        <v>326.94</v>
      </c>
    </row>
    <row r="151" spans="1:6">
      <c r="A151" s="840" t="s">
        <v>330</v>
      </c>
      <c r="B151" s="879"/>
      <c r="C151" s="841"/>
      <c r="D151" s="789">
        <f>((D65+D78+D87+D140+D145+D153)*$C$151)%</f>
        <v>0</v>
      </c>
    </row>
    <row r="152" spans="1:6">
      <c r="A152" s="840" t="s">
        <v>331</v>
      </c>
      <c r="B152" s="880">
        <f>SUM(B147:B151)</f>
        <v>11.25</v>
      </c>
      <c r="C152" s="881">
        <f>SUM(C147:C151)</f>
        <v>12.67</v>
      </c>
      <c r="D152" s="882">
        <f>SUM(D147:D151)</f>
        <v>1841.05</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3601.2</v>
      </c>
      <c r="E154" s="949"/>
      <c r="F154" s="944"/>
    </row>
    <row r="155" spans="1:6" ht="13.5" thickBot="1">
      <c r="A155" s="1724"/>
      <c r="B155" s="1724"/>
      <c r="C155" s="1724"/>
      <c r="D155" s="834"/>
    </row>
    <row r="156" spans="1:6" ht="13.5" thickBot="1">
      <c r="A156" s="1721" t="s">
        <v>333</v>
      </c>
      <c r="B156" s="1722"/>
      <c r="C156" s="1723"/>
      <c r="D156" s="806">
        <f>D65+D78+D87+D140+D154</f>
        <v>16371.9</v>
      </c>
      <c r="E156" s="944"/>
      <c r="F156" s="944"/>
    </row>
    <row r="158" spans="1:6">
      <c r="D158" s="970">
        <f>D156*12</f>
        <v>196462.8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199.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topLeftCell="A10" zoomScale="110" zoomScaleNormal="100" zoomScaleSheetLayoutView="110" workbookViewId="0">
      <selection activeCell="H22" sqref="H22"/>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5" width="10.28515625" style="940" bestFit="1" customWidth="1"/>
    <col min="6" max="16384" width="9.140625" style="940"/>
  </cols>
  <sheetData>
    <row r="1" spans="1:5">
      <c r="A1" s="1807" t="s">
        <v>1332</v>
      </c>
      <c r="B1" s="1808"/>
      <c r="C1" s="1808"/>
      <c r="D1" s="1808"/>
      <c r="E1" s="989"/>
    </row>
    <row r="2" spans="1:5">
      <c r="A2" s="1837" t="s">
        <v>812</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CCT!AW70</f>
        <v>1043.74</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1043.74</v>
      </c>
      <c r="E13" s="989"/>
    </row>
    <row r="14" spans="1:5">
      <c r="A14" s="1713" t="s">
        <v>841</v>
      </c>
      <c r="B14" s="1714"/>
      <c r="C14" s="890">
        <v>0</v>
      </c>
      <c r="D14" s="769">
        <f>D13*C14</f>
        <v>0</v>
      </c>
      <c r="E14" s="999"/>
    </row>
    <row r="15" spans="1:5">
      <c r="A15" s="1713" t="s">
        <v>269</v>
      </c>
      <c r="B15" s="1714"/>
      <c r="C15" s="770">
        <v>0</v>
      </c>
      <c r="D15" s="769">
        <v>0</v>
      </c>
      <c r="E15" s="999"/>
    </row>
    <row r="16" spans="1:5">
      <c r="A16" s="1713" t="s">
        <v>270</v>
      </c>
      <c r="B16" s="1729"/>
      <c r="C16" s="428">
        <f>E28/220*0.2*10.32*15.5</f>
        <v>0</v>
      </c>
      <c r="D16" s="769">
        <f>D13*C16*C13</f>
        <v>0</v>
      </c>
      <c r="E16" s="999"/>
    </row>
    <row r="17" spans="1:10">
      <c r="A17" s="1713" t="s">
        <v>271</v>
      </c>
      <c r="B17" s="1714"/>
      <c r="C17" s="890">
        <v>0</v>
      </c>
      <c r="D17" s="769">
        <v>0</v>
      </c>
      <c r="E17" s="999"/>
    </row>
    <row r="18" spans="1:10">
      <c r="A18" s="1713" t="s">
        <v>272</v>
      </c>
      <c r="B18" s="1729"/>
      <c r="C18" s="824">
        <v>0</v>
      </c>
      <c r="D18" s="769">
        <v>0</v>
      </c>
      <c r="E18" s="999"/>
    </row>
    <row r="19" spans="1:10">
      <c r="A19" s="1713" t="s">
        <v>273</v>
      </c>
      <c r="B19" s="1729"/>
      <c r="C19" s="428">
        <f>((1/220*15.5))</f>
        <v>7.0499999999999993E-2</v>
      </c>
      <c r="D19" s="769">
        <f>(D13+D14+D20)*C19</f>
        <v>75.59</v>
      </c>
      <c r="E19" s="999"/>
      <c r="J19" s="945"/>
    </row>
    <row r="20" spans="1:10">
      <c r="A20" s="1730" t="s">
        <v>335</v>
      </c>
      <c r="B20" s="1815"/>
      <c r="C20" s="801">
        <f>1/220*12*6/12</f>
        <v>2.7300000000000001E-2</v>
      </c>
      <c r="D20" s="917">
        <f>D13*C20</f>
        <v>28.49</v>
      </c>
      <c r="E20" s="999"/>
    </row>
    <row r="21" spans="1:10" ht="13.5" thickBot="1">
      <c r="A21" s="1745" t="s">
        <v>882</v>
      </c>
      <c r="B21" s="1759"/>
      <c r="C21" s="873">
        <v>0</v>
      </c>
      <c r="D21" s="917">
        <f>D14*C21</f>
        <v>0</v>
      </c>
      <c r="E21" s="999"/>
    </row>
    <row r="22" spans="1:10" ht="13.5" thickBot="1">
      <c r="A22" s="1823" t="s">
        <v>274</v>
      </c>
      <c r="B22" s="1824"/>
      <c r="C22" s="1834"/>
      <c r="D22" s="997">
        <f>SUM(D13:D21)</f>
        <v>1147.82</v>
      </c>
      <c r="E22" s="999"/>
    </row>
    <row r="23" spans="1:10">
      <c r="A23" s="1725"/>
      <c r="B23" s="1726"/>
      <c r="C23" s="1726"/>
      <c r="D23" s="649"/>
      <c r="E23" s="989"/>
    </row>
    <row r="24" spans="1:10">
      <c r="A24" s="1727" t="s">
        <v>275</v>
      </c>
      <c r="B24" s="1728"/>
      <c r="C24" s="1728"/>
      <c r="D24" s="1728"/>
      <c r="E24" s="989"/>
    </row>
    <row r="25" spans="1:10" ht="13.5" thickBot="1">
      <c r="A25" s="1734"/>
      <c r="B25" s="1735"/>
      <c r="C25" s="1755"/>
      <c r="D25" s="649"/>
      <c r="E25" s="989"/>
    </row>
    <row r="26" spans="1:10" ht="13.5" thickBot="1">
      <c r="A26" s="1823" t="s">
        <v>276</v>
      </c>
      <c r="B26" s="1824"/>
      <c r="C26" s="998" t="s">
        <v>975</v>
      </c>
      <c r="D26" s="995" t="s">
        <v>267</v>
      </c>
      <c r="E26" s="989"/>
    </row>
    <row r="27" spans="1:10">
      <c r="A27" s="1748" t="s">
        <v>277</v>
      </c>
      <c r="B27" s="1749"/>
      <c r="C27" s="768">
        <v>0</v>
      </c>
      <c r="D27" s="769">
        <f>$C$13*C27</f>
        <v>0</v>
      </c>
      <c r="E27" s="989"/>
    </row>
    <row r="28" spans="1:10">
      <c r="A28" s="1713" t="s">
        <v>278</v>
      </c>
      <c r="B28" s="1729"/>
      <c r="C28" s="770">
        <f>Parâmetro!G15</f>
        <v>14</v>
      </c>
      <c r="D28" s="771">
        <f>((20*C28)-1)*C13</f>
        <v>279</v>
      </c>
      <c r="E28" s="989"/>
    </row>
    <row r="29" spans="1:10">
      <c r="A29" s="1713" t="s">
        <v>279</v>
      </c>
      <c r="B29" s="1729"/>
      <c r="C29" s="770">
        <f>Parâmetro!E130</f>
        <v>3.1</v>
      </c>
      <c r="D29" s="772">
        <f>(2*$C$29*20*C13)-(IF(D13*6%&lt;=(2*$C$29*20*C13),D13*6%,(2*$C$29*20*C13)))</f>
        <v>61.38</v>
      </c>
      <c r="E29" s="989"/>
    </row>
    <row r="30" spans="1:10">
      <c r="A30" s="1713" t="s">
        <v>280</v>
      </c>
      <c r="B30" s="1714"/>
      <c r="C30" s="770">
        <v>0</v>
      </c>
      <c r="D30" s="691">
        <f>$C$13*C30</f>
        <v>0</v>
      </c>
      <c r="E30" s="989"/>
    </row>
    <row r="31" spans="1:10">
      <c r="A31" s="1713" t="s">
        <v>281</v>
      </c>
      <c r="B31" s="1714"/>
      <c r="C31" s="773">
        <f>Parâmetro!C152</f>
        <v>3.12</v>
      </c>
      <c r="D31" s="691">
        <f>$C$13*C31</f>
        <v>3.12</v>
      </c>
      <c r="E31" s="989"/>
    </row>
    <row r="32" spans="1:10">
      <c r="A32" s="1713" t="s">
        <v>1053</v>
      </c>
      <c r="B32" s="1714"/>
      <c r="C32" s="774">
        <f>Parâmetro!C15</f>
        <v>0</v>
      </c>
      <c r="D32" s="691">
        <f>$C$13*C32</f>
        <v>0</v>
      </c>
      <c r="E32" s="989"/>
    </row>
    <row r="33" spans="1:9">
      <c r="A33" s="1713" t="s">
        <v>1054</v>
      </c>
      <c r="B33" s="1714"/>
      <c r="C33" s="774">
        <f>Parâmetro!D15</f>
        <v>0</v>
      </c>
      <c r="D33" s="691">
        <f>$C$13*C33</f>
        <v>0</v>
      </c>
      <c r="E33" s="989"/>
    </row>
    <row r="34" spans="1:9" ht="13.5" thickBot="1">
      <c r="A34" s="1816" t="s">
        <v>866</v>
      </c>
      <c r="B34" s="1839"/>
      <c r="C34" s="778">
        <v>0</v>
      </c>
      <c r="D34" s="691">
        <f>$C$13*C34</f>
        <v>0</v>
      </c>
      <c r="E34" s="989"/>
      <c r="I34" s="945"/>
    </row>
    <row r="35" spans="1:9" ht="13.5" thickBot="1">
      <c r="A35" s="1823" t="s">
        <v>282</v>
      </c>
      <c r="B35" s="1824"/>
      <c r="C35" s="1841"/>
      <c r="D35" s="1000">
        <f>SUM(D27:D34)</f>
        <v>343.5</v>
      </c>
      <c r="E35" s="99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9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229.56</v>
      </c>
      <c r="E49" s="989"/>
    </row>
    <row r="50" spans="1:6">
      <c r="A50" s="1713" t="s">
        <v>289</v>
      </c>
      <c r="B50" s="1729"/>
      <c r="C50" s="788">
        <f>'BASE DE DADOS MÓDULOS 4 E 5'!C6</f>
        <v>1.4999999999999999E-2</v>
      </c>
      <c r="D50" s="798">
        <f t="shared" ref="D50:D56" si="0">$D$22*C50</f>
        <v>17.22</v>
      </c>
      <c r="E50" s="989"/>
    </row>
    <row r="51" spans="1:6">
      <c r="A51" s="1713" t="s">
        <v>290</v>
      </c>
      <c r="B51" s="1714"/>
      <c r="C51" s="788">
        <f>'BASE DE DADOS MÓDULOS 4 E 5'!C7</f>
        <v>0.01</v>
      </c>
      <c r="D51" s="798">
        <f t="shared" si="0"/>
        <v>11.48</v>
      </c>
      <c r="E51" s="989"/>
    </row>
    <row r="52" spans="1:6">
      <c r="A52" s="1713" t="s">
        <v>291</v>
      </c>
      <c r="B52" s="1714"/>
      <c r="C52" s="920">
        <f>'BASE DE DADOS MÓDULOS 4 E 5'!C8</f>
        <v>2E-3</v>
      </c>
      <c r="D52" s="798">
        <f t="shared" si="0"/>
        <v>2.2999999999999998</v>
      </c>
      <c r="E52" s="989"/>
    </row>
    <row r="53" spans="1:6">
      <c r="A53" s="1713" t="s">
        <v>292</v>
      </c>
      <c r="B53" s="1714"/>
      <c r="C53" s="981">
        <f>'BASE DE DADOS MÓDULOS 4 E 5'!C9</f>
        <v>2.5000000000000001E-2</v>
      </c>
      <c r="D53" s="798">
        <f t="shared" si="0"/>
        <v>28.7</v>
      </c>
      <c r="E53" s="989"/>
    </row>
    <row r="54" spans="1:6">
      <c r="A54" s="1713" t="s">
        <v>293</v>
      </c>
      <c r="B54" s="1714"/>
      <c r="C54" s="788">
        <f>'BASE DE DADOS MÓDULOS 4 E 5'!C10</f>
        <v>0.08</v>
      </c>
      <c r="D54" s="787">
        <f t="shared" si="0"/>
        <v>91.83</v>
      </c>
      <c r="E54" s="989"/>
    </row>
    <row r="55" spans="1:6">
      <c r="A55" s="1713" t="s">
        <v>1052</v>
      </c>
      <c r="B55" s="1714"/>
      <c r="C55" s="788">
        <f>'BASE DE DADOS MÓDULOS 4 E 5'!C11</f>
        <v>0.03</v>
      </c>
      <c r="D55" s="787">
        <f t="shared" si="0"/>
        <v>34.43</v>
      </c>
      <c r="E55" s="989"/>
    </row>
    <row r="56" spans="1:6" ht="13.5" thickBot="1">
      <c r="A56" s="1745" t="s">
        <v>294</v>
      </c>
      <c r="B56" s="1759"/>
      <c r="C56" s="955">
        <f>'BASE DE DADOS MÓDULOS 4 E 5'!C12</f>
        <v>6.0000000000000001E-3</v>
      </c>
      <c r="D56" s="787">
        <f t="shared" si="0"/>
        <v>6.89</v>
      </c>
      <c r="E56" s="989"/>
    </row>
    <row r="57" spans="1:6" ht="13.5" thickBot="1">
      <c r="A57" s="1823" t="s">
        <v>282</v>
      </c>
      <c r="B57" s="1826"/>
      <c r="C57" s="1003">
        <f>SUM(C49:C56)</f>
        <v>0.36799999999999999</v>
      </c>
      <c r="D57" s="1001">
        <f>SUM(D49:D56)</f>
        <v>422.41</v>
      </c>
      <c r="E57" s="99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95.61</v>
      </c>
      <c r="E60" s="989"/>
      <c r="F60" s="956"/>
    </row>
    <row r="61" spans="1:6">
      <c r="A61" s="1713" t="s">
        <v>297</v>
      </c>
      <c r="B61" s="1729"/>
      <c r="C61" s="428">
        <f>'BASE DE DADOS MÓDULOS 4 E 5'!C17</f>
        <v>2.7799999999999998E-2</v>
      </c>
      <c r="D61" s="798">
        <f>C61*D22</f>
        <v>31.91</v>
      </c>
      <c r="E61" s="989"/>
    </row>
    <row r="62" spans="1:6">
      <c r="A62" s="1750" t="s">
        <v>298</v>
      </c>
      <c r="B62" s="1751"/>
      <c r="C62" s="924">
        <f>SUM(C60:C61)</f>
        <v>0.1111</v>
      </c>
      <c r="D62" s="800">
        <f>SUM(D60:D61)</f>
        <v>127.52</v>
      </c>
      <c r="E62" s="989"/>
    </row>
    <row r="63" spans="1:6" ht="13.5" thickBot="1">
      <c r="A63" s="1745" t="s">
        <v>299</v>
      </c>
      <c r="B63" s="1759"/>
      <c r="C63" s="873">
        <f>'BASE DE DADOS MÓDULOS 4 E 5'!C19</f>
        <v>4.0899999999999999E-2</v>
      </c>
      <c r="D63" s="884">
        <f>D22*C63</f>
        <v>46.95</v>
      </c>
      <c r="E63" s="989"/>
    </row>
    <row r="64" spans="1:6" ht="13.5" thickBot="1">
      <c r="A64" s="1012" t="s">
        <v>282</v>
      </c>
      <c r="B64" s="1025"/>
      <c r="C64" s="1037">
        <f>SUM(C62:C63)</f>
        <v>0.152</v>
      </c>
      <c r="D64" s="1007">
        <f>SUM(D62+D63)</f>
        <v>174.47</v>
      </c>
      <c r="E64" s="99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1.49</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0.56999999999999995</v>
      </c>
      <c r="E68" s="989"/>
    </row>
    <row r="69" spans="1:7" ht="13.5" thickBot="1">
      <c r="A69" s="1004" t="s">
        <v>282</v>
      </c>
      <c r="B69" s="1005"/>
      <c r="C69" s="1006">
        <f>SUM(C67:C68)</f>
        <v>1.8E-3</v>
      </c>
      <c r="D69" s="997">
        <f>SUM(D67:D68)</f>
        <v>2.06</v>
      </c>
      <c r="E69" s="99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8.61</v>
      </c>
      <c r="E72" s="989"/>
    </row>
    <row r="73" spans="1:7">
      <c r="A73" s="1713" t="s">
        <v>338</v>
      </c>
      <c r="B73" s="1729"/>
      <c r="C73" s="814">
        <f>'BASE DE DADOS MÓDULOS 4 E 5'!C29</f>
        <v>5.9999999999999995E-4</v>
      </c>
      <c r="D73" s="787">
        <f t="shared" si="1"/>
        <v>0.69</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4.0199999999999996</v>
      </c>
      <c r="E75" s="989"/>
    </row>
    <row r="76" spans="1:7">
      <c r="A76" s="1713" t="s">
        <v>304</v>
      </c>
      <c r="B76" s="1729"/>
      <c r="C76" s="927">
        <f>'BASE DE DADOS MÓDULOS 4 E 5'!C32</f>
        <v>1.2999999999999999E-3</v>
      </c>
      <c r="D76" s="787">
        <f t="shared" si="1"/>
        <v>1.49</v>
      </c>
      <c r="E76" s="989"/>
    </row>
    <row r="77" spans="1:7">
      <c r="A77" s="1713" t="s">
        <v>315</v>
      </c>
      <c r="B77" s="1714"/>
      <c r="C77" s="814">
        <f>'BASE DE DADOS MÓDULOS 4 E 5'!C33</f>
        <v>4.2999999999999997E-2</v>
      </c>
      <c r="D77" s="787">
        <f t="shared" si="1"/>
        <v>49.36</v>
      </c>
      <c r="E77" s="989"/>
    </row>
    <row r="78" spans="1:7" ht="13.5" thickBot="1">
      <c r="A78" s="816" t="s">
        <v>339</v>
      </c>
      <c r="B78" s="817"/>
      <c r="C78" s="967">
        <f>'BASE DE DADOS MÓDULOS 4 E 5'!C34</f>
        <v>1.6999999999999999E-3</v>
      </c>
      <c r="D78" s="819">
        <f t="shared" si="1"/>
        <v>1.95</v>
      </c>
      <c r="E78" s="989"/>
    </row>
    <row r="79" spans="1:7" ht="13.5" thickBot="1">
      <c r="A79" s="1004" t="s">
        <v>282</v>
      </c>
      <c r="B79" s="1005"/>
      <c r="C79" s="1006">
        <f>SUM(C72:C78)</f>
        <v>5.79E-2</v>
      </c>
      <c r="D79" s="1010">
        <f>SUM(D72:D78)</f>
        <v>66.459999999999994</v>
      </c>
      <c r="E79" s="99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1030">
        <f>'BASE DE DADOS MÓDULOS 4 E 5'!C38</f>
        <v>8.3299999999999999E-2</v>
      </c>
      <c r="D82" s="796">
        <f>C82*$D$22</f>
        <v>95.61</v>
      </c>
      <c r="E82" s="989"/>
    </row>
    <row r="83" spans="1:6">
      <c r="A83" s="1713" t="s">
        <v>317</v>
      </c>
      <c r="B83" s="1714"/>
      <c r="C83" s="814">
        <f>'BASE DE DADOS MÓDULOS 4 E 5'!C39</f>
        <v>1.3899999999999999E-2</v>
      </c>
      <c r="D83" s="789">
        <f>C83*$D$22</f>
        <v>15.95</v>
      </c>
      <c r="E83" s="989"/>
    </row>
    <row r="84" spans="1:6">
      <c r="A84" s="1713" t="s">
        <v>786</v>
      </c>
      <c r="B84" s="1714"/>
      <c r="C84" s="814">
        <f>'BASE DE DADOS MÓDULOS 4 E 5'!C40</f>
        <v>8.3999999999999995E-3</v>
      </c>
      <c r="D84" s="789">
        <f>C84*$D$22</f>
        <v>9.64</v>
      </c>
      <c r="E84" s="989"/>
    </row>
    <row r="85" spans="1:6">
      <c r="A85" s="1713" t="s">
        <v>784</v>
      </c>
      <c r="B85" s="1729"/>
      <c r="C85" s="814">
        <f>'BASE DE DADOS MÓDULOS 4 E 5'!C41</f>
        <v>3.3E-3</v>
      </c>
      <c r="D85" s="789">
        <f>C85*$D$22</f>
        <v>3.79</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124.99</v>
      </c>
      <c r="E87" s="989"/>
    </row>
    <row r="88" spans="1:6" ht="13.5" thickBot="1">
      <c r="A88" s="1745" t="s">
        <v>785</v>
      </c>
      <c r="B88" s="1746"/>
      <c r="C88" s="982">
        <f>'BASE DE DADOS MÓDULOS 4 E 5'!C44</f>
        <v>4.0099999999999997E-2</v>
      </c>
      <c r="D88" s="974">
        <f>C88*D22</f>
        <v>46.03</v>
      </c>
      <c r="E88" s="989"/>
    </row>
    <row r="89" spans="1:6" ht="13.5" thickBot="1">
      <c r="A89" s="1004" t="s">
        <v>282</v>
      </c>
      <c r="B89" s="1005"/>
      <c r="C89" s="1006">
        <f>SUM(C87:C88)</f>
        <v>0.14899999999999999</v>
      </c>
      <c r="D89" s="1007">
        <f>D87+D88</f>
        <v>171.02</v>
      </c>
      <c r="E89" s="99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422.41</v>
      </c>
      <c r="E92" s="989"/>
    </row>
    <row r="93" spans="1:6">
      <c r="A93" s="1713" t="s">
        <v>295</v>
      </c>
      <c r="B93" s="1714"/>
      <c r="C93" s="831">
        <f>C62+C63</f>
        <v>0.152</v>
      </c>
      <c r="D93" s="798">
        <f>D64</f>
        <v>174.47</v>
      </c>
      <c r="E93" s="989"/>
    </row>
    <row r="94" spans="1:6">
      <c r="A94" s="1713" t="s">
        <v>300</v>
      </c>
      <c r="B94" s="1729"/>
      <c r="C94" s="832">
        <f>C67+C68</f>
        <v>1.8E-3</v>
      </c>
      <c r="D94" s="798">
        <f>D69</f>
        <v>2.06</v>
      </c>
      <c r="E94" s="989"/>
    </row>
    <row r="95" spans="1:6">
      <c r="A95" s="1713" t="s">
        <v>301</v>
      </c>
      <c r="B95" s="1729"/>
      <c r="C95" s="832">
        <f>SUM(C72:C78)</f>
        <v>5.79E-2</v>
      </c>
      <c r="D95" s="798">
        <f>D79</f>
        <v>66.459999999999994</v>
      </c>
      <c r="E95" s="989"/>
    </row>
    <row r="96" spans="1:6" ht="13.5" thickBot="1">
      <c r="A96" s="1745" t="s">
        <v>321</v>
      </c>
      <c r="B96" s="1746"/>
      <c r="C96" s="833">
        <f>SUM(C87:C88)</f>
        <v>0.14899999999999999</v>
      </c>
      <c r="D96" s="826">
        <f>D89</f>
        <v>171.02</v>
      </c>
      <c r="E96" s="989"/>
    </row>
    <row r="97" spans="1:10" ht="13.5" thickBot="1">
      <c r="A97" s="1823" t="s">
        <v>282</v>
      </c>
      <c r="B97" s="1826"/>
      <c r="C97" s="1003">
        <f>SUM(C92:C96)</f>
        <v>0.72870000000000001</v>
      </c>
      <c r="D97" s="1001">
        <f>SUM(D92:D96)</f>
        <v>836.42</v>
      </c>
      <c r="E97" s="999"/>
    </row>
    <row r="98" spans="1:10">
      <c r="A98" s="1725"/>
      <c r="B98" s="1726"/>
      <c r="C98" s="1726"/>
      <c r="D98" s="834"/>
      <c r="E98" s="989"/>
    </row>
    <row r="99" spans="1:10">
      <c r="A99" s="1727" t="s">
        <v>322</v>
      </c>
      <c r="B99" s="1728"/>
      <c r="C99" s="1728"/>
      <c r="D99" s="1728"/>
      <c r="E99" s="989"/>
    </row>
    <row r="100" spans="1:10" ht="13.5" thickBot="1">
      <c r="A100" s="1734"/>
      <c r="B100" s="1735"/>
      <c r="C100" s="1735"/>
      <c r="D100" s="649"/>
      <c r="E100" s="989"/>
      <c r="G100" s="963"/>
    </row>
    <row r="101" spans="1:10" ht="13.5" thickBot="1">
      <c r="A101" s="1015" t="s">
        <v>323</v>
      </c>
      <c r="B101" s="1827" t="s">
        <v>975</v>
      </c>
      <c r="C101" s="1828"/>
      <c r="D101" s="1016" t="s">
        <v>267</v>
      </c>
      <c r="E101" s="989"/>
    </row>
    <row r="102" spans="1:10">
      <c r="A102" s="837" t="s">
        <v>324</v>
      </c>
      <c r="B102" s="1017">
        <f>'BASE DE DADOS MÓDULOS 4 E 5'!B58</f>
        <v>206.27</v>
      </c>
      <c r="C102" s="839"/>
      <c r="D102" s="796">
        <f>B102*C13</f>
        <v>206.27</v>
      </c>
      <c r="E102" s="989"/>
    </row>
    <row r="103" spans="1:10">
      <c r="A103" s="840" t="s">
        <v>325</v>
      </c>
      <c r="B103" s="849" t="s">
        <v>287</v>
      </c>
      <c r="C103" s="1019" t="s">
        <v>287</v>
      </c>
      <c r="D103" s="842"/>
      <c r="E103" s="989"/>
    </row>
    <row r="104" spans="1:10">
      <c r="A104" s="840" t="s">
        <v>326</v>
      </c>
      <c r="B104" s="1018">
        <f>'BASE DE DADOS MÓDULOS 4 E 5'!B60</f>
        <v>7.6</v>
      </c>
      <c r="C104" s="1019">
        <f>((100/((100-$B$109)%)-100)*B104)/$B$109</f>
        <v>8.56</v>
      </c>
      <c r="D104" s="842">
        <f>((D22+D35+D44+D97+D102+D110)*$C$104)%</f>
        <v>236.72</v>
      </c>
      <c r="E104" s="989"/>
    </row>
    <row r="105" spans="1:10">
      <c r="A105" s="840" t="s">
        <v>327</v>
      </c>
      <c r="B105" s="841">
        <f>'BASE DE DADOS MÓDULOS 4 E 5'!B61</f>
        <v>1.65</v>
      </c>
      <c r="C105" s="1019">
        <f>((100/((100-$B$109)%)-100)*B105)/$B$109</f>
        <v>1.86</v>
      </c>
      <c r="D105" s="842">
        <f>((D22+D35+D44+D97+D102+D110)*$C$105)%</f>
        <v>51.44</v>
      </c>
      <c r="E105" s="989"/>
      <c r="J105" s="944"/>
    </row>
    <row r="106" spans="1:10">
      <c r="A106" s="840" t="s">
        <v>328</v>
      </c>
      <c r="B106" s="841"/>
      <c r="C106" s="1019"/>
      <c r="D106" s="842">
        <f>((D22+D35+D44+D97+D102+D110)*$C$106)%</f>
        <v>0</v>
      </c>
      <c r="E106" s="989"/>
    </row>
    <row r="107" spans="1:10">
      <c r="A107" s="840" t="s">
        <v>329</v>
      </c>
      <c r="B107" s="841">
        <f>100*'ISS APOIO'!B119</f>
        <v>2</v>
      </c>
      <c r="C107" s="1019">
        <f>((100/((100-$B$109)%)-100)*B107)/$B$109</f>
        <v>2.25</v>
      </c>
      <c r="D107" s="842">
        <f>((D22+D35+D44+D97+D102+D110)*$C$107)%</f>
        <v>62.22</v>
      </c>
      <c r="E107" s="989"/>
    </row>
    <row r="108" spans="1:10">
      <c r="A108" s="840" t="s">
        <v>330</v>
      </c>
      <c r="B108" s="841"/>
      <c r="C108" s="1019"/>
      <c r="D108" s="842">
        <f>((D22+D35+D44+D97+D102+D110)*$C$108)%</f>
        <v>0</v>
      </c>
      <c r="E108" s="989"/>
    </row>
    <row r="109" spans="1:10">
      <c r="A109" s="840" t="s">
        <v>331</v>
      </c>
      <c r="B109" s="881">
        <f>SUM(B104:B108)</f>
        <v>11.25</v>
      </c>
      <c r="C109" s="1020">
        <f>SUM(C104:C108)</f>
        <v>12.67</v>
      </c>
      <c r="D109" s="843">
        <f>((D22+D35+D44+D97+D102+D110)*$C$109)%</f>
        <v>350.38</v>
      </c>
      <c r="E109" s="989"/>
    </row>
    <row r="110" spans="1:10" ht="13.5" thickBot="1">
      <c r="A110" s="844" t="s">
        <v>332</v>
      </c>
      <c r="B110" s="1021">
        <f>'BASE DE DADOS MÓDULOS 4 E 5'!B66</f>
        <v>145.76</v>
      </c>
      <c r="C110" s="1022"/>
      <c r="D110" s="798">
        <f>B110*C13</f>
        <v>145.76</v>
      </c>
      <c r="E110" s="989"/>
    </row>
    <row r="111" spans="1:10" ht="13.5" thickBot="1">
      <c r="A111" s="1823" t="s">
        <v>282</v>
      </c>
      <c r="B111" s="1824"/>
      <c r="C111" s="1825"/>
      <c r="D111" s="1010">
        <f>D102+D109+D110</f>
        <v>702.41</v>
      </c>
      <c r="E111" s="999"/>
    </row>
    <row r="112" spans="1:10" ht="13.5" thickBot="1">
      <c r="A112" s="1724"/>
      <c r="B112" s="1724"/>
      <c r="C112" s="1724"/>
      <c r="D112" s="834"/>
      <c r="E112" s="989"/>
    </row>
    <row r="113" spans="1:5" ht="13.5" thickBot="1">
      <c r="A113" s="1823" t="s">
        <v>333</v>
      </c>
      <c r="B113" s="1824"/>
      <c r="C113" s="1825"/>
      <c r="D113" s="1010">
        <f>D22+D35+D44+D97+D111</f>
        <v>3115.83</v>
      </c>
      <c r="E113" s="989"/>
    </row>
    <row r="115" spans="1:5">
      <c r="D115" s="970">
        <f>D113*12</f>
        <v>37389.96</v>
      </c>
    </row>
    <row r="116" spans="1:5">
      <c r="D116" s="971"/>
    </row>
  </sheetData>
  <sheetProtection password="E676" sheet="1" objects="1" scenarios="1"/>
  <mergeCells count="97">
    <mergeCell ref="A113:C113"/>
    <mergeCell ref="A93:B93"/>
    <mergeCell ref="A94:B94"/>
    <mergeCell ref="A95:B95"/>
    <mergeCell ref="A96:B96"/>
    <mergeCell ref="A97:B97"/>
    <mergeCell ref="A99:D99"/>
    <mergeCell ref="A100:C100"/>
    <mergeCell ref="A111:C111"/>
    <mergeCell ref="A112:C112"/>
    <mergeCell ref="B101:C101"/>
    <mergeCell ref="A75:B75"/>
    <mergeCell ref="A76:B76"/>
    <mergeCell ref="A85:B85"/>
    <mergeCell ref="A98:C98"/>
    <mergeCell ref="A86:B86"/>
    <mergeCell ref="A87:B87"/>
    <mergeCell ref="A88:B88"/>
    <mergeCell ref="A90:C90"/>
    <mergeCell ref="A91:B91"/>
    <mergeCell ref="A92:B92"/>
    <mergeCell ref="A77:B77"/>
    <mergeCell ref="A80:C80"/>
    <mergeCell ref="A83:B83"/>
    <mergeCell ref="A84:B84"/>
    <mergeCell ref="A81:B81"/>
    <mergeCell ref="A82:B82"/>
    <mergeCell ref="A73:B73"/>
    <mergeCell ref="A74:B74"/>
    <mergeCell ref="A62:B62"/>
    <mergeCell ref="A63:B63"/>
    <mergeCell ref="A65:C65"/>
    <mergeCell ref="A66:B66"/>
    <mergeCell ref="A71:B71"/>
    <mergeCell ref="A72:B72"/>
    <mergeCell ref="A70:C70"/>
    <mergeCell ref="A50:B50"/>
    <mergeCell ref="A52:B52"/>
    <mergeCell ref="A53:B53"/>
    <mergeCell ref="A67:B67"/>
    <mergeCell ref="A68:B68"/>
    <mergeCell ref="A56:B56"/>
    <mergeCell ref="A57:B57"/>
    <mergeCell ref="A61:B61"/>
    <mergeCell ref="A60:B60"/>
    <mergeCell ref="A54:B54"/>
    <mergeCell ref="A55:B55"/>
    <mergeCell ref="A58:C58"/>
    <mergeCell ref="A59:B59"/>
    <mergeCell ref="A51:B51"/>
    <mergeCell ref="A48:B48"/>
    <mergeCell ref="A49:B49"/>
    <mergeCell ref="A30:B30"/>
    <mergeCell ref="A43:B43"/>
    <mergeCell ref="A31:B31"/>
    <mergeCell ref="A32:B32"/>
    <mergeCell ref="A33:B33"/>
    <mergeCell ref="A35:C35"/>
    <mergeCell ref="A36:C36"/>
    <mergeCell ref="A37:D37"/>
    <mergeCell ref="A34:B34"/>
    <mergeCell ref="A44:C44"/>
    <mergeCell ref="A45:C45"/>
    <mergeCell ref="A46:D46"/>
    <mergeCell ref="A47:C47"/>
    <mergeCell ref="A25:C25"/>
    <mergeCell ref="A42:B42"/>
    <mergeCell ref="A39:B39"/>
    <mergeCell ref="A40:B40"/>
    <mergeCell ref="A41:B41"/>
    <mergeCell ref="A38:C38"/>
    <mergeCell ref="A26:B26"/>
    <mergeCell ref="A27:B27"/>
    <mergeCell ref="A28:B28"/>
    <mergeCell ref="A29:B29"/>
    <mergeCell ref="A18:B18"/>
    <mergeCell ref="A19:B19"/>
    <mergeCell ref="A15:B15"/>
    <mergeCell ref="A23:C23"/>
    <mergeCell ref="A24:D24"/>
    <mergeCell ref="A22:C22"/>
    <mergeCell ref="A16:B16"/>
    <mergeCell ref="A17:B17"/>
    <mergeCell ref="A21:B21"/>
    <mergeCell ref="A20:B20"/>
    <mergeCell ref="A14:B14"/>
    <mergeCell ref="A1:D1"/>
    <mergeCell ref="A2:D2"/>
    <mergeCell ref="A5:C5"/>
    <mergeCell ref="A6:C6"/>
    <mergeCell ref="A9:C9"/>
    <mergeCell ref="A10:D10"/>
    <mergeCell ref="A11:C11"/>
    <mergeCell ref="A7:C7"/>
    <mergeCell ref="A8:C8"/>
    <mergeCell ref="A12:B12"/>
    <mergeCell ref="A13:B13"/>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0.xml><?xml version="1.0" encoding="utf-8"?>
<worksheet xmlns="http://schemas.openxmlformats.org/spreadsheetml/2006/main" xmlns:r="http://schemas.openxmlformats.org/officeDocument/2006/relationships">
  <sheetPr>
    <tabColor rgb="FFFFFF00"/>
  </sheetPr>
  <dimension ref="A1:J116"/>
  <sheetViews>
    <sheetView showGridLines="0" view="pageBreakPreview" zoomScale="110" zoomScaleNormal="100" zoomScaleSheetLayoutView="110" workbookViewId="0">
      <selection activeCell="H22" sqref="H22"/>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CCT!AY70</f>
        <v>1043.74</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151.24</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90.6</v>
      </c>
      <c r="E19" s="989"/>
    </row>
    <row r="20" spans="1:5">
      <c r="A20" s="1713" t="s">
        <v>335</v>
      </c>
      <c r="B20" s="1714"/>
      <c r="C20" s="801">
        <f>(1/220*12*6/12)</f>
        <v>2.7300000000000001E-2</v>
      </c>
      <c r="D20" s="917">
        <f>D13*C20</f>
        <v>28.49</v>
      </c>
      <c r="E20" s="996"/>
    </row>
    <row r="21" spans="1:5" ht="13.5" thickBot="1">
      <c r="A21" s="1816" t="s">
        <v>882</v>
      </c>
      <c r="B21" s="1817"/>
      <c r="C21" s="873">
        <v>0</v>
      </c>
      <c r="D21" s="917">
        <f>D14*C21</f>
        <v>0</v>
      </c>
      <c r="E21" s="996"/>
    </row>
    <row r="22" spans="1:5" ht="13.5" thickBot="1">
      <c r="A22" s="1823" t="s">
        <v>274</v>
      </c>
      <c r="B22" s="1824"/>
      <c r="C22" s="1826"/>
      <c r="D22" s="679">
        <f>SUM(D13:D21)</f>
        <v>1314.07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Parâmetro!G15</f>
        <v>14</v>
      </c>
      <c r="D28" s="771">
        <f>((20*C28)-1)*C13</f>
        <v>279</v>
      </c>
      <c r="E28" s="989"/>
    </row>
    <row r="29" spans="1:5">
      <c r="A29" s="1713" t="s">
        <v>279</v>
      </c>
      <c r="B29" s="1729"/>
      <c r="C29" s="770">
        <f>Parâmetro!E130</f>
        <v>3.1</v>
      </c>
      <c r="D29" s="772">
        <f>(2*$C$29*20*C13)-(IF(D13*6%&lt;=(2*$C$29*20*C13),D13*6%,(2*$C$29*20*C13)))</f>
        <v>61.38</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Parâmetro!C15</f>
        <v>0</v>
      </c>
      <c r="D32" s="691">
        <f>$C$13*C32</f>
        <v>0</v>
      </c>
      <c r="E32" s="989"/>
    </row>
    <row r="33" spans="1:9">
      <c r="A33" s="1713" t="s">
        <v>1054</v>
      </c>
      <c r="B33" s="1714"/>
      <c r="C33" s="774">
        <f>Parâmetro!D15</f>
        <v>0</v>
      </c>
      <c r="D33" s="691">
        <f>$C$13*C33</f>
        <v>0</v>
      </c>
      <c r="E33" s="989"/>
    </row>
    <row r="34" spans="1:9" ht="13.5" thickBot="1">
      <c r="A34" s="1816" t="s">
        <v>866</v>
      </c>
      <c r="B34" s="1839"/>
      <c r="C34" s="778">
        <v>0</v>
      </c>
      <c r="D34" s="691">
        <f>$C$13*C34</f>
        <v>0</v>
      </c>
      <c r="E34" s="989"/>
      <c r="I34" s="945"/>
    </row>
    <row r="35" spans="1:9" ht="13.5" thickBot="1">
      <c r="A35" s="1823" t="s">
        <v>282</v>
      </c>
      <c r="B35" s="1824"/>
      <c r="C35" s="1841"/>
      <c r="D35" s="1000">
        <f>SUM(D27:D34)</f>
        <v>343.5</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Apoio'!BM30</f>
        <v>85.68</v>
      </c>
      <c r="D40" s="781">
        <f>C40*$C$13</f>
        <v>85.68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85.68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8">
      <c r="A49" s="1748" t="s">
        <v>288</v>
      </c>
      <c r="B49" s="1752"/>
      <c r="C49" s="786">
        <f>'BASE DE DADOS MÓDULOS 4 E 5'!C5</f>
        <v>0.2</v>
      </c>
      <c r="D49" s="787">
        <f>$D$22*C49</f>
        <v>262.81</v>
      </c>
      <c r="E49" s="989"/>
    </row>
    <row r="50" spans="1:8">
      <c r="A50" s="1713" t="s">
        <v>289</v>
      </c>
      <c r="B50" s="1729"/>
      <c r="C50" s="920">
        <f>'BASE DE DADOS MÓDULOS 4 E 5'!C6</f>
        <v>1.4999999999999999E-2</v>
      </c>
      <c r="D50" s="798">
        <f t="shared" ref="D50:D56" si="0">$D$22*C50</f>
        <v>19.71</v>
      </c>
      <c r="E50" s="989"/>
      <c r="H50" s="945"/>
    </row>
    <row r="51" spans="1:8">
      <c r="A51" s="1713" t="s">
        <v>290</v>
      </c>
      <c r="B51" s="1714"/>
      <c r="C51" s="788">
        <f>'BASE DE DADOS MÓDULOS 4 E 5'!C7</f>
        <v>0.01</v>
      </c>
      <c r="D51" s="798">
        <f t="shared" si="0"/>
        <v>13.14</v>
      </c>
      <c r="E51" s="989"/>
    </row>
    <row r="52" spans="1:8">
      <c r="A52" s="1713" t="s">
        <v>291</v>
      </c>
      <c r="B52" s="1714"/>
      <c r="C52" s="1208">
        <f>'BASE DE DADOS MÓDULOS 4 E 5'!C8</f>
        <v>2E-3</v>
      </c>
      <c r="D52" s="798">
        <f t="shared" si="0"/>
        <v>2.63</v>
      </c>
      <c r="E52" s="989"/>
    </row>
    <row r="53" spans="1:8">
      <c r="A53" s="1713" t="s">
        <v>292</v>
      </c>
      <c r="B53" s="1714"/>
      <c r="C53" s="788">
        <f>'BASE DE DADOS MÓDULOS 4 E 5'!C9</f>
        <v>2.5000000000000001E-2</v>
      </c>
      <c r="D53" s="798">
        <f t="shared" si="0"/>
        <v>32.85</v>
      </c>
      <c r="E53" s="989"/>
    </row>
    <row r="54" spans="1:8">
      <c r="A54" s="1713" t="s">
        <v>293</v>
      </c>
      <c r="B54" s="1714"/>
      <c r="C54" s="788">
        <f>'BASE DE DADOS MÓDULOS 4 E 5'!C10</f>
        <v>0.08</v>
      </c>
      <c r="D54" s="787">
        <f t="shared" si="0"/>
        <v>105.13</v>
      </c>
      <c r="E54" s="989"/>
    </row>
    <row r="55" spans="1:8">
      <c r="A55" s="1713" t="s">
        <v>1052</v>
      </c>
      <c r="B55" s="1714"/>
      <c r="C55" s="788">
        <f>'BASE DE DADOS MÓDULOS 4 E 5'!C11</f>
        <v>0.03</v>
      </c>
      <c r="D55" s="787">
        <f t="shared" si="0"/>
        <v>39.42</v>
      </c>
      <c r="E55" s="989"/>
    </row>
    <row r="56" spans="1:8" ht="13.5" thickBot="1">
      <c r="A56" s="1745" t="s">
        <v>294</v>
      </c>
      <c r="B56" s="1759"/>
      <c r="C56" s="955">
        <f>'BASE DE DADOS MÓDULOS 4 E 5'!C12</f>
        <v>6.0000000000000001E-3</v>
      </c>
      <c r="D56" s="787">
        <f t="shared" si="0"/>
        <v>7.88</v>
      </c>
      <c r="E56" s="989"/>
    </row>
    <row r="57" spans="1:8" ht="13.5" thickBot="1">
      <c r="A57" s="1823" t="s">
        <v>282</v>
      </c>
      <c r="B57" s="1826"/>
      <c r="C57" s="1003">
        <f>SUM(C49:C56)</f>
        <v>0.36799999999999999</v>
      </c>
      <c r="D57" s="1001">
        <f>SUM(D49:D56)</f>
        <v>483.57</v>
      </c>
      <c r="E57" s="989"/>
    </row>
    <row r="58" spans="1:8" ht="13.5" thickBot="1">
      <c r="A58" s="1737"/>
      <c r="B58" s="1738"/>
      <c r="C58" s="1726"/>
      <c r="D58" s="649"/>
      <c r="E58" s="989"/>
    </row>
    <row r="59" spans="1:8" ht="13.5" thickBot="1">
      <c r="A59" s="1823" t="s">
        <v>295</v>
      </c>
      <c r="B59" s="1826"/>
      <c r="C59" s="1002" t="s">
        <v>975</v>
      </c>
      <c r="D59" s="995" t="s">
        <v>267</v>
      </c>
      <c r="E59" s="989"/>
    </row>
    <row r="60" spans="1:8">
      <c r="A60" s="1748" t="s">
        <v>296</v>
      </c>
      <c r="B60" s="1752"/>
      <c r="C60" s="807">
        <f>'BASE DE DADOS MÓDULOS 4 E 5'!C16</f>
        <v>8.3299999999999999E-2</v>
      </c>
      <c r="D60" s="796">
        <f>C60*D22</f>
        <v>109.46</v>
      </c>
      <c r="E60" s="989"/>
      <c r="F60" s="956"/>
    </row>
    <row r="61" spans="1:8">
      <c r="A61" s="1713" t="s">
        <v>297</v>
      </c>
      <c r="B61" s="1729"/>
      <c r="C61" s="428">
        <f>'BASE DE DADOS MÓDULOS 4 E 5'!C17</f>
        <v>2.7799999999999998E-2</v>
      </c>
      <c r="D61" s="798">
        <f>C61*D22</f>
        <v>36.53</v>
      </c>
      <c r="E61" s="989"/>
    </row>
    <row r="62" spans="1:8">
      <c r="A62" s="1750" t="s">
        <v>298</v>
      </c>
      <c r="B62" s="1751"/>
      <c r="C62" s="988">
        <f>SUM(C60:C61)</f>
        <v>0.1111</v>
      </c>
      <c r="D62" s="800">
        <f>SUM(D60:D61)</f>
        <v>145.99</v>
      </c>
      <c r="E62" s="989"/>
    </row>
    <row r="63" spans="1:8" ht="13.5" thickBot="1">
      <c r="A63" s="1745" t="s">
        <v>299</v>
      </c>
      <c r="B63" s="1759"/>
      <c r="C63" s="873">
        <f>'BASE DE DADOS MÓDULOS 4 E 5'!C19</f>
        <v>4.0899999999999999E-2</v>
      </c>
      <c r="D63" s="884">
        <f>D22*C63</f>
        <v>53.75</v>
      </c>
      <c r="E63" s="989"/>
    </row>
    <row r="64" spans="1:8" ht="13.5" thickBot="1">
      <c r="A64" s="1004" t="s">
        <v>282</v>
      </c>
      <c r="B64" s="1005"/>
      <c r="C64" s="1006">
        <f>SUM(C62:C63)</f>
        <v>0.152</v>
      </c>
      <c r="D64" s="1007">
        <f>SUM(D62+D63)</f>
        <v>199.74</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1.71</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0.66</v>
      </c>
      <c r="E68" s="989"/>
    </row>
    <row r="69" spans="1:7" ht="13.5" thickBot="1">
      <c r="A69" s="1004" t="s">
        <v>282</v>
      </c>
      <c r="B69" s="1009"/>
      <c r="C69" s="1006">
        <f>SUM(C67:C68)</f>
        <v>1.8E-3</v>
      </c>
      <c r="D69" s="997">
        <f>SUM(D67:D68)</f>
        <v>2.37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9.86</v>
      </c>
      <c r="E72" s="989"/>
    </row>
    <row r="73" spans="1:7">
      <c r="A73" s="1713" t="s">
        <v>338</v>
      </c>
      <c r="B73" s="1729"/>
      <c r="C73" s="814">
        <f>'BASE DE DADOS MÓDULOS 4 E 5'!C29</f>
        <v>5.9999999999999995E-4</v>
      </c>
      <c r="D73" s="787">
        <f t="shared" si="1"/>
        <v>0.79</v>
      </c>
      <c r="E73" s="989"/>
    </row>
    <row r="74" spans="1:7">
      <c r="A74" s="1713" t="s">
        <v>302</v>
      </c>
      <c r="B74" s="1729"/>
      <c r="C74" s="814">
        <f>'BASE DE DADOS MÓDULOS 4 E 5'!C30</f>
        <v>2.9999999999999997E-4</v>
      </c>
      <c r="D74" s="787">
        <f t="shared" si="1"/>
        <v>0.39</v>
      </c>
      <c r="E74" s="989"/>
    </row>
    <row r="75" spans="1:7">
      <c r="A75" s="1713" t="s">
        <v>303</v>
      </c>
      <c r="B75" s="1729"/>
      <c r="C75" s="814">
        <f>'BASE DE DADOS MÓDULOS 4 E 5'!C31</f>
        <v>3.5000000000000001E-3</v>
      </c>
      <c r="D75" s="787">
        <f t="shared" si="1"/>
        <v>4.5999999999999996</v>
      </c>
      <c r="E75" s="989"/>
    </row>
    <row r="76" spans="1:7">
      <c r="A76" s="1713" t="s">
        <v>304</v>
      </c>
      <c r="B76" s="1729"/>
      <c r="C76" s="814">
        <f>'BASE DE DADOS MÓDULOS 4 E 5'!C32</f>
        <v>1.2999999999999999E-3</v>
      </c>
      <c r="D76" s="787">
        <f t="shared" si="1"/>
        <v>1.71</v>
      </c>
      <c r="E76" s="989"/>
    </row>
    <row r="77" spans="1:7">
      <c r="A77" s="1713" t="s">
        <v>315</v>
      </c>
      <c r="B77" s="1714"/>
      <c r="C77" s="814">
        <f>'BASE DE DADOS MÓDULOS 4 E 5'!C33</f>
        <v>4.2999999999999997E-2</v>
      </c>
      <c r="D77" s="787">
        <f t="shared" si="1"/>
        <v>56.51</v>
      </c>
      <c r="E77" s="989"/>
    </row>
    <row r="78" spans="1:7" ht="13.5" thickBot="1">
      <c r="A78" s="816" t="s">
        <v>339</v>
      </c>
      <c r="B78" s="817"/>
      <c r="C78" s="927">
        <f>'BASE DE DADOS MÓDULOS 4 E 5'!C34</f>
        <v>1.6999999999999999E-3</v>
      </c>
      <c r="D78" s="819">
        <f t="shared" si="1"/>
        <v>2.23</v>
      </c>
      <c r="E78" s="989"/>
    </row>
    <row r="79" spans="1:7" ht="13.5" thickBot="1">
      <c r="A79" s="1012" t="s">
        <v>282</v>
      </c>
      <c r="B79" s="1013"/>
      <c r="C79" s="1026">
        <f>SUM(C72:C78)</f>
        <v>5.79E-2</v>
      </c>
      <c r="D79" s="1010">
        <f>SUM(D72:D78)</f>
        <v>76.09</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109.46</v>
      </c>
      <c r="E82" s="989"/>
    </row>
    <row r="83" spans="1:6">
      <c r="A83" s="1713" t="s">
        <v>317</v>
      </c>
      <c r="B83" s="1714"/>
      <c r="C83" s="928">
        <f>'BASE DE DADOS MÓDULOS 4 E 5'!C39</f>
        <v>1.3899999999999999E-2</v>
      </c>
      <c r="D83" s="789">
        <f>C83*$D$22</f>
        <v>18.27</v>
      </c>
      <c r="E83" s="989"/>
    </row>
    <row r="84" spans="1:6">
      <c r="A84" s="1713" t="s">
        <v>786</v>
      </c>
      <c r="B84" s="1714"/>
      <c r="C84" s="814">
        <f>'BASE DE DADOS MÓDULOS 4 E 5'!C40</f>
        <v>8.3999999999999995E-3</v>
      </c>
      <c r="D84" s="789">
        <f>C84*$D$22</f>
        <v>11.04</v>
      </c>
      <c r="E84" s="989"/>
    </row>
    <row r="85" spans="1:6">
      <c r="A85" s="1713" t="s">
        <v>784</v>
      </c>
      <c r="B85" s="1729"/>
      <c r="C85" s="927">
        <f>'BASE DE DADOS MÓDULOS 4 E 5'!C41</f>
        <v>3.3E-3</v>
      </c>
      <c r="D85" s="789">
        <f>C85*$D$22</f>
        <v>4.34</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143.11000000000001</v>
      </c>
      <c r="E87" s="989"/>
    </row>
    <row r="88" spans="1:6" ht="13.5" thickBot="1">
      <c r="A88" s="1745" t="s">
        <v>785</v>
      </c>
      <c r="B88" s="1746"/>
      <c r="C88" s="967">
        <f>'BASE DE DADOS MÓDULOS 4 E 5'!C44</f>
        <v>4.0099999999999997E-2</v>
      </c>
      <c r="D88" s="974">
        <f>C88*D22</f>
        <v>52.69</v>
      </c>
      <c r="E88" s="989"/>
    </row>
    <row r="89" spans="1:6" ht="13.5" thickBot="1">
      <c r="A89" s="1004" t="s">
        <v>282</v>
      </c>
      <c r="B89" s="1005"/>
      <c r="C89" s="1006">
        <f>SUM(C87:C88)</f>
        <v>0.14899999999999999</v>
      </c>
      <c r="D89" s="1007">
        <f>D87+D88</f>
        <v>195.8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483.57</v>
      </c>
      <c r="E92" s="989"/>
    </row>
    <row r="93" spans="1:6">
      <c r="A93" s="1713" t="s">
        <v>295</v>
      </c>
      <c r="B93" s="1714"/>
      <c r="C93" s="831">
        <f>C62+C63</f>
        <v>0.152</v>
      </c>
      <c r="D93" s="798">
        <f>D64</f>
        <v>199.74</v>
      </c>
      <c r="E93" s="989"/>
    </row>
    <row r="94" spans="1:6">
      <c r="A94" s="1713" t="s">
        <v>300</v>
      </c>
      <c r="B94" s="1729"/>
      <c r="C94" s="832">
        <f>C67+C68</f>
        <v>1.8E-3</v>
      </c>
      <c r="D94" s="798">
        <f>D69</f>
        <v>2.37</v>
      </c>
      <c r="E94" s="989"/>
    </row>
    <row r="95" spans="1:6">
      <c r="A95" s="1713" t="s">
        <v>301</v>
      </c>
      <c r="B95" s="1729"/>
      <c r="C95" s="832">
        <f>SUM(C72:C78)</f>
        <v>5.79E-2</v>
      </c>
      <c r="D95" s="798">
        <f>D79</f>
        <v>76.09</v>
      </c>
      <c r="E95" s="989"/>
    </row>
    <row r="96" spans="1:6" ht="13.5" thickBot="1">
      <c r="A96" s="1745" t="s">
        <v>321</v>
      </c>
      <c r="B96" s="1746"/>
      <c r="C96" s="833">
        <f>SUM(C87:C88)</f>
        <v>0.14899999999999999</v>
      </c>
      <c r="D96" s="826">
        <f>D89</f>
        <v>195.8</v>
      </c>
      <c r="E96" s="989"/>
    </row>
    <row r="97" spans="1:10" ht="13.5" thickBot="1">
      <c r="A97" s="1823" t="s">
        <v>282</v>
      </c>
      <c r="B97" s="1826"/>
      <c r="C97" s="1003">
        <f>SUM(C92:C96)</f>
        <v>0.72870000000000001</v>
      </c>
      <c r="D97" s="1001">
        <f>SUM(D92:D96)</f>
        <v>957.57</v>
      </c>
      <c r="E97" s="989"/>
    </row>
    <row r="98" spans="1:10">
      <c r="A98" s="1725"/>
      <c r="B98" s="1726"/>
      <c r="C98" s="1726"/>
      <c r="D98" s="834"/>
      <c r="E98" s="989"/>
    </row>
    <row r="99" spans="1:10">
      <c r="A99" s="1727" t="s">
        <v>322</v>
      </c>
      <c r="B99" s="1728"/>
      <c r="C99" s="1728"/>
      <c r="D99" s="1728"/>
      <c r="E99" s="989"/>
      <c r="J99" s="945"/>
    </row>
    <row r="100" spans="1:10" ht="13.5" thickBot="1">
      <c r="A100" s="1734"/>
      <c r="B100" s="1735"/>
      <c r="C100" s="1735"/>
      <c r="D100" s="649"/>
      <c r="E100" s="989"/>
      <c r="G100" s="963"/>
    </row>
    <row r="101" spans="1:10" ht="13.5" thickBot="1">
      <c r="A101" s="1015" t="s">
        <v>323</v>
      </c>
      <c r="B101" s="1827" t="s">
        <v>975</v>
      </c>
      <c r="C101" s="1828"/>
      <c r="D101" s="1016" t="s">
        <v>267</v>
      </c>
      <c r="E101" s="989"/>
    </row>
    <row r="102" spans="1:10">
      <c r="A102" s="837" t="s">
        <v>324</v>
      </c>
      <c r="B102" s="1017">
        <f>'BASE DE DADOS MÓDULOS 4 E 5'!B58</f>
        <v>206.27</v>
      </c>
      <c r="C102" s="839"/>
      <c r="D102" s="796">
        <f>B102*C13</f>
        <v>206.27</v>
      </c>
      <c r="E102" s="989"/>
    </row>
    <row r="103" spans="1:10">
      <c r="A103" s="840" t="s">
        <v>325</v>
      </c>
      <c r="B103" s="1018" t="s">
        <v>287</v>
      </c>
      <c r="C103" s="1019" t="s">
        <v>287</v>
      </c>
      <c r="D103" s="842"/>
      <c r="E103" s="989"/>
    </row>
    <row r="104" spans="1:10">
      <c r="A104" s="840" t="s">
        <v>326</v>
      </c>
      <c r="B104" s="1018">
        <f>'BASE DE DADOS MÓDULOS 4 E 5'!B60</f>
        <v>7.6</v>
      </c>
      <c r="C104" s="1019">
        <f>((100/((100-$B$109)%)-100)*B104)/$B$109</f>
        <v>8.56</v>
      </c>
      <c r="D104" s="842">
        <f>((D22+D35+D44+D97+D102+D110)*$C$104)%</f>
        <v>261.32</v>
      </c>
      <c r="E104" s="989"/>
    </row>
    <row r="105" spans="1:10">
      <c r="A105" s="840" t="s">
        <v>327</v>
      </c>
      <c r="B105" s="841">
        <f>'BASE DE DADOS MÓDULOS 4 E 5'!B61</f>
        <v>1.65</v>
      </c>
      <c r="C105" s="1019">
        <f>((100/((100-$B$109)%)-100)*B105)/$B$109</f>
        <v>1.86</v>
      </c>
      <c r="D105" s="842">
        <f>((D22+D35+D44+D97+D102+D110)*$C$105)%</f>
        <v>56.78</v>
      </c>
      <c r="E105" s="989"/>
      <c r="J105" s="944"/>
    </row>
    <row r="106" spans="1:10">
      <c r="A106" s="840" t="s">
        <v>328</v>
      </c>
      <c r="B106" s="841"/>
      <c r="C106" s="1019"/>
      <c r="D106" s="842">
        <f>((D22+D35+D44+D97+D102+D110)*$C$106)%</f>
        <v>0</v>
      </c>
      <c r="E106" s="989"/>
    </row>
    <row r="107" spans="1:10">
      <c r="A107" s="840" t="s">
        <v>329</v>
      </c>
      <c r="B107" s="841">
        <f>100*'ISS APOIO'!B119</f>
        <v>2</v>
      </c>
      <c r="C107" s="1019">
        <f>((100/((100-$B$109)%)-100)*B107)/$B$109</f>
        <v>2.25</v>
      </c>
      <c r="D107" s="842">
        <f>((D22+D35+D44+D97+D102+D110)*$C$107)%</f>
        <v>68.69</v>
      </c>
      <c r="E107" s="989"/>
    </row>
    <row r="108" spans="1:10">
      <c r="A108" s="840" t="s">
        <v>330</v>
      </c>
      <c r="B108" s="841"/>
      <c r="C108" s="1019"/>
      <c r="D108" s="842">
        <f>((D22+D35+D44+D97+D102+D110)*$C$108)%</f>
        <v>0</v>
      </c>
      <c r="E108" s="989"/>
    </row>
    <row r="109" spans="1:10">
      <c r="A109" s="840" t="s">
        <v>331</v>
      </c>
      <c r="B109" s="881">
        <f>SUM(B104:B108)</f>
        <v>11.25</v>
      </c>
      <c r="C109" s="1020">
        <f>SUM(C104:C108)</f>
        <v>12.67</v>
      </c>
      <c r="D109" s="843">
        <f>((D22+D35+D44+D97+D102+D110)*$C$109)%</f>
        <v>386.8</v>
      </c>
      <c r="E109" s="989"/>
    </row>
    <row r="110" spans="1:10" ht="13.5" thickBot="1">
      <c r="A110" s="844" t="s">
        <v>332</v>
      </c>
      <c r="B110" s="1021">
        <f>'BASE DE DADOS MÓDULOS 4 E 5'!B66</f>
        <v>145.76</v>
      </c>
      <c r="C110" s="1022"/>
      <c r="D110" s="798">
        <f>B110*C13</f>
        <v>145.76</v>
      </c>
      <c r="E110" s="989"/>
    </row>
    <row r="111" spans="1:10" ht="13.5" thickBot="1">
      <c r="A111" s="1823" t="s">
        <v>282</v>
      </c>
      <c r="B111" s="1824"/>
      <c r="C111" s="1825"/>
      <c r="D111" s="1010">
        <f>D102+D109+D110</f>
        <v>738.83</v>
      </c>
      <c r="E111" s="989"/>
    </row>
    <row r="112" spans="1:10" ht="13.5" thickBot="1">
      <c r="A112" s="1724"/>
      <c r="B112" s="1724"/>
      <c r="C112" s="1724"/>
      <c r="D112" s="834"/>
      <c r="E112" s="989"/>
    </row>
    <row r="113" spans="1:5" ht="13.5" thickBot="1">
      <c r="A113" s="1823" t="s">
        <v>333</v>
      </c>
      <c r="B113" s="1824"/>
      <c r="C113" s="1825"/>
      <c r="D113" s="1031">
        <f>D22+D35+D44+D97+D111</f>
        <v>3439.65</v>
      </c>
      <c r="E113" s="1032"/>
    </row>
    <row r="115" spans="1:5">
      <c r="D115" s="970">
        <f>D113*12</f>
        <v>41275.800000000003</v>
      </c>
    </row>
    <row r="116" spans="1:5">
      <c r="D116" s="971"/>
    </row>
  </sheetData>
  <sheetProtection password="E676" sheet="1" objects="1" scenarios="1"/>
  <mergeCells count="97">
    <mergeCell ref="A113:C113"/>
    <mergeCell ref="A93:B93"/>
    <mergeCell ref="A94:B94"/>
    <mergeCell ref="A95:B95"/>
    <mergeCell ref="A96:B96"/>
    <mergeCell ref="A97:B97"/>
    <mergeCell ref="A99:D99"/>
    <mergeCell ref="A100:C100"/>
    <mergeCell ref="A111:C111"/>
    <mergeCell ref="A112:C112"/>
    <mergeCell ref="B101:C101"/>
    <mergeCell ref="A75:B75"/>
    <mergeCell ref="A76:B76"/>
    <mergeCell ref="A85:B85"/>
    <mergeCell ref="A98:C98"/>
    <mergeCell ref="A86:B86"/>
    <mergeCell ref="A87:B87"/>
    <mergeCell ref="A88:B88"/>
    <mergeCell ref="A90:C90"/>
    <mergeCell ref="A91:B91"/>
    <mergeCell ref="A92:B92"/>
    <mergeCell ref="A77:B77"/>
    <mergeCell ref="A80:C80"/>
    <mergeCell ref="A83:B83"/>
    <mergeCell ref="A84:B84"/>
    <mergeCell ref="A81:B81"/>
    <mergeCell ref="A82:B82"/>
    <mergeCell ref="A73:B73"/>
    <mergeCell ref="A74:B74"/>
    <mergeCell ref="A62:B62"/>
    <mergeCell ref="A63:B63"/>
    <mergeCell ref="A65:C65"/>
    <mergeCell ref="A66:B66"/>
    <mergeCell ref="A71:B71"/>
    <mergeCell ref="A72:B72"/>
    <mergeCell ref="A70:C70"/>
    <mergeCell ref="A50:B50"/>
    <mergeCell ref="A52:B52"/>
    <mergeCell ref="A53:B53"/>
    <mergeCell ref="A67:B67"/>
    <mergeCell ref="A68:B68"/>
    <mergeCell ref="A56:B56"/>
    <mergeCell ref="A57:B57"/>
    <mergeCell ref="A61:B61"/>
    <mergeCell ref="A60:B60"/>
    <mergeCell ref="A54:B54"/>
    <mergeCell ref="A55:B55"/>
    <mergeCell ref="A58:C58"/>
    <mergeCell ref="A59:B59"/>
    <mergeCell ref="A51:B51"/>
    <mergeCell ref="A48:B48"/>
    <mergeCell ref="A49:B49"/>
    <mergeCell ref="A30:B30"/>
    <mergeCell ref="A43:B43"/>
    <mergeCell ref="A31:B31"/>
    <mergeCell ref="A32:B32"/>
    <mergeCell ref="A33:B33"/>
    <mergeCell ref="A35:C35"/>
    <mergeCell ref="A36:C36"/>
    <mergeCell ref="A37:D37"/>
    <mergeCell ref="A34:B34"/>
    <mergeCell ref="A44:C44"/>
    <mergeCell ref="A45:C45"/>
    <mergeCell ref="A46:D46"/>
    <mergeCell ref="A47:C47"/>
    <mergeCell ref="A25:C25"/>
    <mergeCell ref="A42:B42"/>
    <mergeCell ref="A39:B39"/>
    <mergeCell ref="A40:B40"/>
    <mergeCell ref="A41:B41"/>
    <mergeCell ref="A38:C38"/>
    <mergeCell ref="A26:B26"/>
    <mergeCell ref="A27:B27"/>
    <mergeCell ref="A28:B28"/>
    <mergeCell ref="A29:B29"/>
    <mergeCell ref="A18:B18"/>
    <mergeCell ref="A19:B19"/>
    <mergeCell ref="A15:B15"/>
    <mergeCell ref="A23:C23"/>
    <mergeCell ref="A24:D24"/>
    <mergeCell ref="A22:C22"/>
    <mergeCell ref="A16:B16"/>
    <mergeCell ref="A17:B17"/>
    <mergeCell ref="A21:B21"/>
    <mergeCell ref="A20:B20"/>
    <mergeCell ref="A14:B14"/>
    <mergeCell ref="A1:D1"/>
    <mergeCell ref="A2:D2"/>
    <mergeCell ref="A5:C5"/>
    <mergeCell ref="A6:C6"/>
    <mergeCell ref="A9:C9"/>
    <mergeCell ref="A10:D10"/>
    <mergeCell ref="A11:C11"/>
    <mergeCell ref="A7:C7"/>
    <mergeCell ref="A8:C8"/>
    <mergeCell ref="A12:B12"/>
    <mergeCell ref="A13:B13"/>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1.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H22" sqref="H22"/>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812</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CCT!BC70</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7">
      <c r="A17" s="1713" t="s">
        <v>271</v>
      </c>
      <c r="B17" s="1714"/>
      <c r="C17" s="890">
        <v>0</v>
      </c>
      <c r="D17" s="769">
        <f>C17*D13*C13</f>
        <v>0</v>
      </c>
      <c r="E17" s="989"/>
    </row>
    <row r="18" spans="1:7">
      <c r="A18" s="1713" t="s">
        <v>272</v>
      </c>
      <c r="B18" s="1729"/>
      <c r="C18" s="824">
        <v>0</v>
      </c>
      <c r="D18" s="769">
        <v>0</v>
      </c>
      <c r="E18" s="989"/>
    </row>
    <row r="19" spans="1:7">
      <c r="A19" s="1713" t="s">
        <v>273</v>
      </c>
      <c r="B19" s="1729"/>
      <c r="C19" s="428">
        <v>0</v>
      </c>
      <c r="D19" s="769">
        <f>(D13+D14+D20)*C19</f>
        <v>0</v>
      </c>
      <c r="E19" s="989"/>
    </row>
    <row r="20" spans="1:7">
      <c r="A20" s="1713" t="s">
        <v>335</v>
      </c>
      <c r="B20" s="1714"/>
      <c r="C20" s="428">
        <v>0</v>
      </c>
      <c r="D20" s="917">
        <f>D13*C20</f>
        <v>0</v>
      </c>
      <c r="E20" s="996"/>
    </row>
    <row r="21" spans="1:7" ht="13.5" thickBot="1">
      <c r="A21" s="1816" t="s">
        <v>882</v>
      </c>
      <c r="B21" s="1817"/>
      <c r="C21" s="916">
        <v>0</v>
      </c>
      <c r="D21" s="917">
        <f>D14*C21</f>
        <v>0</v>
      </c>
      <c r="E21" s="996"/>
    </row>
    <row r="22" spans="1:7" ht="13.5" thickBot="1">
      <c r="A22" s="1823" t="s">
        <v>274</v>
      </c>
      <c r="B22" s="1824"/>
      <c r="C22" s="1834"/>
      <c r="D22" s="997">
        <f>SUM(D13:D20)</f>
        <v>1231.31</v>
      </c>
      <c r="E22" s="989"/>
    </row>
    <row r="23" spans="1:7">
      <c r="A23" s="1725"/>
      <c r="B23" s="1726"/>
      <c r="C23" s="1726"/>
      <c r="D23" s="649"/>
      <c r="E23" s="989"/>
    </row>
    <row r="24" spans="1:7">
      <c r="A24" s="1727" t="s">
        <v>275</v>
      </c>
      <c r="B24" s="1728"/>
      <c r="C24" s="1728"/>
      <c r="D24" s="1728"/>
      <c r="E24" s="989"/>
    </row>
    <row r="25" spans="1:7" ht="13.5" thickBot="1">
      <c r="A25" s="1734"/>
      <c r="B25" s="1735"/>
      <c r="C25" s="1755"/>
      <c r="D25" s="649"/>
      <c r="E25" s="989"/>
    </row>
    <row r="26" spans="1:7" ht="13.5" thickBot="1">
      <c r="A26" s="1823" t="s">
        <v>276</v>
      </c>
      <c r="B26" s="1824"/>
      <c r="C26" s="998" t="s">
        <v>975</v>
      </c>
      <c r="D26" s="995" t="s">
        <v>267</v>
      </c>
      <c r="E26" s="989"/>
    </row>
    <row r="27" spans="1:7">
      <c r="A27" s="1748" t="s">
        <v>277</v>
      </c>
      <c r="B27" s="1749"/>
      <c r="C27" s="768">
        <v>0</v>
      </c>
      <c r="D27" s="769">
        <f>$C$13*C27</f>
        <v>0</v>
      </c>
      <c r="E27" s="989"/>
    </row>
    <row r="28" spans="1:7">
      <c r="A28" s="1713" t="s">
        <v>278</v>
      </c>
      <c r="B28" s="1729"/>
      <c r="C28" s="770">
        <f>Parâmetro!G15</f>
        <v>14</v>
      </c>
      <c r="D28" s="771">
        <f>((20*C28)-1)*C13</f>
        <v>279</v>
      </c>
      <c r="E28" s="989"/>
    </row>
    <row r="29" spans="1:7">
      <c r="A29" s="1713" t="s">
        <v>279</v>
      </c>
      <c r="B29" s="1729"/>
      <c r="C29" s="770">
        <f>Parâmetro!E130</f>
        <v>3.1</v>
      </c>
      <c r="D29" s="772">
        <f>(2*$C$29*20*C13)-(IF(D13*6%&lt;=(2*$C$29*20*C13),D13*6%,(2*$C$29*20*C13)))</f>
        <v>50.12</v>
      </c>
      <c r="E29" s="999"/>
    </row>
    <row r="30" spans="1:7">
      <c r="A30" s="1713" t="s">
        <v>280</v>
      </c>
      <c r="B30" s="1714"/>
      <c r="C30" s="865">
        <v>0</v>
      </c>
      <c r="D30" s="691">
        <f>$C$13*C30</f>
        <v>0</v>
      </c>
      <c r="E30" s="999"/>
    </row>
    <row r="31" spans="1:7">
      <c r="A31" s="1887" t="s">
        <v>281</v>
      </c>
      <c r="B31" s="1900"/>
      <c r="C31" s="773">
        <f>Parâmetro!C152</f>
        <v>3.12</v>
      </c>
      <c r="D31" s="691">
        <f>$C$13*C31</f>
        <v>3.12</v>
      </c>
      <c r="E31" s="989"/>
      <c r="G31" s="945"/>
    </row>
    <row r="32" spans="1:7">
      <c r="A32" s="1713" t="s">
        <v>1053</v>
      </c>
      <c r="B32" s="1714"/>
      <c r="C32" s="774">
        <f>Parâmetro!C15</f>
        <v>0</v>
      </c>
      <c r="D32" s="691">
        <f>$C$13*C32</f>
        <v>0</v>
      </c>
      <c r="E32" s="989"/>
    </row>
    <row r="33" spans="1:6">
      <c r="A33" s="1713" t="s">
        <v>1054</v>
      </c>
      <c r="B33" s="1714"/>
      <c r="C33" s="868">
        <f>Parâmetro!D15</f>
        <v>0</v>
      </c>
      <c r="D33" s="691">
        <f>$C$13*C33</f>
        <v>0</v>
      </c>
      <c r="E33" s="989"/>
      <c r="F33" s="963"/>
    </row>
    <row r="34" spans="1:6" ht="13.5" thickBot="1">
      <c r="A34" s="1745" t="s">
        <v>866</v>
      </c>
      <c r="B34" s="1759"/>
      <c r="C34" s="871">
        <v>0</v>
      </c>
      <c r="D34" s="686">
        <f>$C$13*C34</f>
        <v>0</v>
      </c>
      <c r="E34" s="1032"/>
      <c r="F34" s="945"/>
    </row>
    <row r="35" spans="1:6" ht="13.5" thickBot="1">
      <c r="A35" s="1889" t="s">
        <v>282</v>
      </c>
      <c r="B35" s="1834"/>
      <c r="C35" s="1841"/>
      <c r="D35" s="997">
        <f>SUM(D27:D34)</f>
        <v>332.24</v>
      </c>
      <c r="E35" s="989"/>
    </row>
    <row r="36" spans="1:6">
      <c r="A36" s="1725"/>
      <c r="B36" s="1726"/>
      <c r="C36" s="1726"/>
      <c r="D36" s="649"/>
      <c r="E36" s="989"/>
    </row>
    <row r="37" spans="1:6">
      <c r="A37" s="1727" t="s">
        <v>283</v>
      </c>
      <c r="B37" s="1728"/>
      <c r="C37" s="1728"/>
      <c r="D37" s="1728"/>
      <c r="E37" s="989"/>
    </row>
    <row r="38" spans="1:6" ht="13.5" thickBot="1">
      <c r="A38" s="1734"/>
      <c r="B38" s="1735"/>
      <c r="C38" s="1755"/>
      <c r="D38" s="649"/>
      <c r="E38" s="989"/>
    </row>
    <row r="39" spans="1:6" ht="13.5" thickBot="1">
      <c r="A39" s="1823" t="s">
        <v>284</v>
      </c>
      <c r="B39" s="1824"/>
      <c r="C39" s="998" t="s">
        <v>975</v>
      </c>
      <c r="D39" s="995" t="s">
        <v>267</v>
      </c>
      <c r="E39" s="989"/>
    </row>
    <row r="40" spans="1:6">
      <c r="A40" s="1748" t="str">
        <f>'TOTALIZADORA MÓDULOS'!A285:B285</f>
        <v>A - Uniformes e EPIs</v>
      </c>
      <c r="B40" s="1749"/>
      <c r="C40" s="780">
        <f>'Uniforme Apoio'!BM31</f>
        <v>81.430000000000007</v>
      </c>
      <c r="D40" s="781">
        <f>C40*$C$13</f>
        <v>81.430000000000007</v>
      </c>
      <c r="E40" s="989"/>
    </row>
    <row r="41" spans="1:6">
      <c r="A41" s="1713" t="str">
        <f>'TOTALIZADORA MÓDULOS'!A286:B286</f>
        <v>B - Materiais de Consumo</v>
      </c>
      <c r="B41" s="1729"/>
      <c r="C41" s="782">
        <v>0</v>
      </c>
      <c r="D41" s="781">
        <f>C41*$C$13</f>
        <v>0</v>
      </c>
      <c r="E41" s="989"/>
    </row>
    <row r="42" spans="1:6">
      <c r="A42" s="1713" t="str">
        <f>'TOTALIZADORA MÓDULOS'!A287:B287</f>
        <v>C - Máquinas e Equipamentos (depreciação)</v>
      </c>
      <c r="B42" s="1729"/>
      <c r="C42" s="782">
        <v>0</v>
      </c>
      <c r="D42" s="781">
        <f>C42*$C$13</f>
        <v>0</v>
      </c>
      <c r="E42" s="999"/>
    </row>
    <row r="43" spans="1:6" ht="13.5" thickBot="1">
      <c r="A43" s="1713" t="str">
        <f>'TOTALIZADORA MÓDULOS'!A288:B288</f>
        <v>D - Produtos de Limpeza</v>
      </c>
      <c r="B43" s="1729"/>
      <c r="C43" s="783">
        <v>0</v>
      </c>
      <c r="D43" s="781">
        <f>C43*$C$13</f>
        <v>0</v>
      </c>
      <c r="E43" s="989"/>
    </row>
    <row r="44" spans="1:6" ht="13.5" thickBot="1">
      <c r="A44" s="1823" t="s">
        <v>282</v>
      </c>
      <c r="B44" s="1824"/>
      <c r="C44" s="1826"/>
      <c r="D44" s="1001">
        <f>SUM(D40:D43)</f>
        <v>81.430000000000007</v>
      </c>
      <c r="E44" s="989"/>
    </row>
    <row r="45" spans="1:6">
      <c r="A45" s="1725"/>
      <c r="B45" s="1726"/>
      <c r="C45" s="1726"/>
      <c r="D45" s="649"/>
      <c r="E45" s="989"/>
    </row>
    <row r="46" spans="1:6">
      <c r="A46" s="1727" t="s">
        <v>285</v>
      </c>
      <c r="B46" s="1728"/>
      <c r="C46" s="1728"/>
      <c r="D46" s="1728"/>
      <c r="E46" s="989"/>
    </row>
    <row r="47" spans="1:6" ht="13.5" thickBot="1">
      <c r="A47" s="1734"/>
      <c r="B47" s="1735"/>
      <c r="C47" s="1755"/>
      <c r="D47" s="649"/>
      <c r="E47" s="989"/>
    </row>
    <row r="48" spans="1:6"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920">
        <f>'BASE DE DADOS MÓDULOS 4 E 5'!C8</f>
        <v>2E-3</v>
      </c>
      <c r="D52" s="798">
        <f t="shared" si="0"/>
        <v>2.46</v>
      </c>
      <c r="E52" s="989"/>
    </row>
    <row r="53" spans="1:6">
      <c r="A53" s="1713" t="s">
        <v>292</v>
      </c>
      <c r="B53" s="1714"/>
      <c r="C53" s="788">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920">
        <f>'BASE DE DADOS MÓDULOS 4 E 5'!C11</f>
        <v>0.03</v>
      </c>
      <c r="D55" s="787">
        <f t="shared" si="0"/>
        <v>36.94</v>
      </c>
      <c r="E55" s="989"/>
    </row>
    <row r="56" spans="1:6" ht="13.5" thickBot="1">
      <c r="A56" s="1745" t="s">
        <v>294</v>
      </c>
      <c r="B56" s="1759"/>
      <c r="C56" s="922">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923">
        <f>'BASE DE DADOS MÓDULOS 4 E 5'!C17</f>
        <v>2.7799999999999998E-2</v>
      </c>
      <c r="D61" s="798">
        <f>C61*D22</f>
        <v>34.229999999999997</v>
      </c>
      <c r="E61" s="989"/>
    </row>
    <row r="62" spans="1:6">
      <c r="A62" s="1750" t="s">
        <v>298</v>
      </c>
      <c r="B62" s="1751"/>
      <c r="C62" s="958">
        <f>SUM(C60:C61)</f>
        <v>0.1111</v>
      </c>
      <c r="D62" s="800">
        <f>SUM(D60:D61)</f>
        <v>136.80000000000001</v>
      </c>
      <c r="E62" s="989"/>
    </row>
    <row r="63" spans="1:6" ht="13.5" thickBot="1">
      <c r="A63" s="1745" t="s">
        <v>299</v>
      </c>
      <c r="B63" s="1759"/>
      <c r="C63" s="873">
        <f>'BASE DE DADOS MÓDULOS 4 E 5'!C19</f>
        <v>4.0899999999999999E-2</v>
      </c>
      <c r="D63" s="884">
        <f>D22*C63</f>
        <v>50.36</v>
      </c>
      <c r="E63" s="989"/>
    </row>
    <row r="64" spans="1:6" ht="13.5" thickBot="1">
      <c r="A64" s="1012" t="s">
        <v>282</v>
      </c>
      <c r="B64" s="1013"/>
      <c r="C64" s="1026">
        <f>SUM(C62:C63)</f>
        <v>0.152</v>
      </c>
      <c r="D64" s="1007">
        <f>SUM(D62+D63)</f>
        <v>187.16</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12" t="s">
        <v>282</v>
      </c>
      <c r="B69" s="1025"/>
      <c r="C69" s="1049">
        <f>SUM(C67:C68)</f>
        <v>1.8E-3</v>
      </c>
      <c r="D69" s="997">
        <f>SUM(D67:D68)</f>
        <v>2.2200000000000002</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9.23</v>
      </c>
      <c r="E72" s="989"/>
    </row>
    <row r="73" spans="1:7">
      <c r="A73" s="1713" t="s">
        <v>338</v>
      </c>
      <c r="B73" s="1729"/>
      <c r="C73" s="927">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814">
        <f>'BASE DE DADOS MÓDULOS 4 E 5'!C32</f>
        <v>1.2999999999999999E-3</v>
      </c>
      <c r="D76" s="787">
        <f t="shared" si="1"/>
        <v>1.6</v>
      </c>
      <c r="E76" s="989"/>
    </row>
    <row r="77" spans="1:7">
      <c r="A77" s="1713" t="s">
        <v>315</v>
      </c>
      <c r="B77" s="1714"/>
      <c r="C77" s="814">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5"/>
      <c r="C79" s="1006">
        <f>SUM(C72:C78)</f>
        <v>5.79E-2</v>
      </c>
      <c r="D79" s="1007">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102.57</v>
      </c>
      <c r="E82" s="989"/>
    </row>
    <row r="83" spans="1:6">
      <c r="A83" s="1713" t="s">
        <v>317</v>
      </c>
      <c r="B83" s="1714"/>
      <c r="C83" s="927">
        <f>'BASE DE DADOS MÓDULOS 4 E 5'!C39</f>
        <v>1.3899999999999999E-2</v>
      </c>
      <c r="D83" s="789">
        <f>C83*$D$22</f>
        <v>17.12</v>
      </c>
      <c r="E83" s="989"/>
    </row>
    <row r="84" spans="1:6">
      <c r="A84" s="1713" t="s">
        <v>783</v>
      </c>
      <c r="B84" s="1714"/>
      <c r="C84" s="814">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82">
        <f>'BASE DE DADOS MÓDULOS 4 E 5'!C44</f>
        <v>4.0099999999999997E-2</v>
      </c>
      <c r="D88" s="826">
        <f>C88*D22</f>
        <v>49.38</v>
      </c>
      <c r="E88" s="989"/>
    </row>
    <row r="89" spans="1:6" ht="13.5" thickBot="1">
      <c r="A89" s="1004" t="s">
        <v>282</v>
      </c>
      <c r="B89" s="1009"/>
      <c r="C89" s="1006">
        <f>SUM(C82:C88)</f>
        <v>0.25790000000000002</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10" ht="13.5" thickBot="1">
      <c r="A97" s="1823" t="s">
        <v>282</v>
      </c>
      <c r="B97" s="1826"/>
      <c r="C97" s="1003">
        <f>SUM(C92:C96)</f>
        <v>0.72870000000000001</v>
      </c>
      <c r="D97" s="1001">
        <f>SUM(D92:D96)</f>
        <v>897.25</v>
      </c>
      <c r="E97" s="989"/>
    </row>
    <row r="98" spans="1:10">
      <c r="A98" s="1725"/>
      <c r="B98" s="1726"/>
      <c r="C98" s="1726"/>
      <c r="D98" s="834"/>
      <c r="E98" s="989"/>
    </row>
    <row r="99" spans="1:10">
      <c r="A99" s="1727" t="s">
        <v>322</v>
      </c>
      <c r="B99" s="1728"/>
      <c r="C99" s="1728"/>
      <c r="D99" s="1728"/>
      <c r="E99" s="989"/>
    </row>
    <row r="100" spans="1:10" ht="13.5" thickBot="1">
      <c r="A100" s="1734"/>
      <c r="B100" s="1735"/>
      <c r="C100" s="1735"/>
      <c r="D100" s="649"/>
      <c r="E100" s="989"/>
      <c r="G100" s="963"/>
    </row>
    <row r="101" spans="1:10" ht="13.5" thickBot="1">
      <c r="A101" s="1015" t="s">
        <v>323</v>
      </c>
      <c r="B101" s="1827" t="s">
        <v>975</v>
      </c>
      <c r="C101" s="1828"/>
      <c r="D101" s="1016" t="s">
        <v>267</v>
      </c>
      <c r="E101" s="989"/>
    </row>
    <row r="102" spans="1:10">
      <c r="A102" s="837" t="s">
        <v>324</v>
      </c>
      <c r="B102" s="1017">
        <f>'BASE DE DADOS MÓDULOS 4 E 5'!B58</f>
        <v>206.27</v>
      </c>
      <c r="C102" s="839"/>
      <c r="D102" s="796">
        <f>B102*C13</f>
        <v>206.27</v>
      </c>
      <c r="E102" s="989"/>
    </row>
    <row r="103" spans="1:10">
      <c r="A103" s="840" t="s">
        <v>325</v>
      </c>
      <c r="B103" s="849" t="s">
        <v>287</v>
      </c>
      <c r="C103" s="1019" t="s">
        <v>287</v>
      </c>
      <c r="D103" s="842"/>
      <c r="E103" s="989"/>
    </row>
    <row r="104" spans="1:10">
      <c r="A104" s="840" t="s">
        <v>326</v>
      </c>
      <c r="B104" s="1018">
        <f>'BASE DE DADOS MÓDULOS 4 E 5'!B60</f>
        <v>7.6</v>
      </c>
      <c r="C104" s="1019">
        <f>((100/((100-$B$109)%)-100)*B104)/$B$109</f>
        <v>8.56</v>
      </c>
      <c r="D104" s="842">
        <f>((D22+D35+D44+D97+D102+D110)*$C$104)%</f>
        <v>247.75</v>
      </c>
      <c r="E104" s="989"/>
    </row>
    <row r="105" spans="1:10">
      <c r="A105" s="840" t="s">
        <v>327</v>
      </c>
      <c r="B105" s="841">
        <f>'BASE DE DADOS MÓDULOS 4 E 5'!B61</f>
        <v>1.65</v>
      </c>
      <c r="C105" s="1019">
        <f>((100/((100-$B$109)%)-100)*B105)/$B$109</f>
        <v>1.86</v>
      </c>
      <c r="D105" s="842">
        <f>((D22+D35+D44+D97+D102+D110)*$C$105)%</f>
        <v>53.83</v>
      </c>
      <c r="E105" s="989"/>
      <c r="J105" s="950" t="s">
        <v>953</v>
      </c>
    </row>
    <row r="106" spans="1:10">
      <c r="A106" s="840" t="s">
        <v>328</v>
      </c>
      <c r="B106" s="841"/>
      <c r="C106" s="1019"/>
      <c r="D106" s="842">
        <f>((D22+D35+D44+D97+D102+D110)*$C$106)%</f>
        <v>0</v>
      </c>
      <c r="E106" s="989"/>
    </row>
    <row r="107" spans="1:10">
      <c r="A107" s="840" t="s">
        <v>329</v>
      </c>
      <c r="B107" s="841">
        <f>100*'ISS APOIO'!B119</f>
        <v>2</v>
      </c>
      <c r="C107" s="1019">
        <f>((100/((100-$B$109)%)-100)*B107)/$B$109</f>
        <v>2.25</v>
      </c>
      <c r="D107" s="842">
        <f>((D22+D35+D44+D97+D102+D110)*$C$107)%</f>
        <v>65.12</v>
      </c>
      <c r="E107" s="989"/>
    </row>
    <row r="108" spans="1:10">
      <c r="A108" s="840" t="s">
        <v>330</v>
      </c>
      <c r="B108" s="841"/>
      <c r="C108" s="1019"/>
      <c r="D108" s="842">
        <f>((D22+D35+D44+D97+D102+D110)*$C$108)%</f>
        <v>0</v>
      </c>
      <c r="E108" s="989"/>
    </row>
    <row r="109" spans="1:10">
      <c r="A109" s="840" t="s">
        <v>331</v>
      </c>
      <c r="B109" s="881">
        <f>SUM(B104:B108)</f>
        <v>11.25</v>
      </c>
      <c r="C109" s="1020">
        <f>SUM(C104:C108)</f>
        <v>12.67</v>
      </c>
      <c r="D109" s="843">
        <f>((D22+D35+D44+D97+D102+D110)*$C$109)%</f>
        <v>366.7</v>
      </c>
      <c r="E109" s="989"/>
    </row>
    <row r="110" spans="1:10" ht="13.5" thickBot="1">
      <c r="A110" s="844" t="s">
        <v>332</v>
      </c>
      <c r="B110" s="1021">
        <f>'BASE DE DADOS MÓDULOS 4 E 5'!B66</f>
        <v>145.76</v>
      </c>
      <c r="C110" s="1022"/>
      <c r="D110" s="798">
        <f>B110*C13</f>
        <v>145.76</v>
      </c>
      <c r="E110" s="989"/>
    </row>
    <row r="111" spans="1:10" ht="13.5" thickBot="1">
      <c r="A111" s="1823" t="s">
        <v>282</v>
      </c>
      <c r="B111" s="1824"/>
      <c r="C111" s="1825"/>
      <c r="D111" s="1010">
        <f>D102+D109+D110</f>
        <v>718.73</v>
      </c>
      <c r="E111" s="989"/>
    </row>
    <row r="112" spans="1:10" ht="13.5" thickBot="1">
      <c r="A112" s="1724"/>
      <c r="B112" s="1724"/>
      <c r="C112" s="1724"/>
      <c r="D112" s="834"/>
      <c r="E112" s="989"/>
    </row>
    <row r="113" spans="1:5" ht="13.5" thickBot="1">
      <c r="A113" s="1823" t="s">
        <v>333</v>
      </c>
      <c r="B113" s="1824"/>
      <c r="C113" s="1825"/>
      <c r="D113" s="1031">
        <f>D22+D35+D44+D97+D111</f>
        <v>3260.96</v>
      </c>
      <c r="E113" s="1032"/>
    </row>
    <row r="115" spans="1:5">
      <c r="D115" s="970">
        <f>D113*12</f>
        <v>39131.519999999997</v>
      </c>
    </row>
    <row r="116" spans="1:5">
      <c r="D116" s="971"/>
    </row>
  </sheetData>
  <sheetProtection password="E676" sheet="1" objects="1" scenarios="1"/>
  <mergeCells count="97">
    <mergeCell ref="A94:B94"/>
    <mergeCell ref="A95:B95"/>
    <mergeCell ref="A112:C112"/>
    <mergeCell ref="A113:C113"/>
    <mergeCell ref="A96:B96"/>
    <mergeCell ref="A97:B97"/>
    <mergeCell ref="A98:C98"/>
    <mergeCell ref="A99:D99"/>
    <mergeCell ref="A100:C100"/>
    <mergeCell ref="A111:C111"/>
    <mergeCell ref="B101:C101"/>
    <mergeCell ref="A90:C90"/>
    <mergeCell ref="A91:B91"/>
    <mergeCell ref="A92:B92"/>
    <mergeCell ref="A93:B93"/>
    <mergeCell ref="A85:B85"/>
    <mergeCell ref="A86:B86"/>
    <mergeCell ref="A87:B87"/>
    <mergeCell ref="A88:B88"/>
    <mergeCell ref="A81:B81"/>
    <mergeCell ref="A82:B82"/>
    <mergeCell ref="A83:B83"/>
    <mergeCell ref="A84:B84"/>
    <mergeCell ref="A75:B75"/>
    <mergeCell ref="A76:B76"/>
    <mergeCell ref="A77:B77"/>
    <mergeCell ref="A80:C80"/>
    <mergeCell ref="A71:B71"/>
    <mergeCell ref="A72:B72"/>
    <mergeCell ref="A73:B73"/>
    <mergeCell ref="A74:B74"/>
    <mergeCell ref="A67:B67"/>
    <mergeCell ref="A68:B68"/>
    <mergeCell ref="A70:C70"/>
    <mergeCell ref="A62:B62"/>
    <mergeCell ref="A63:B63"/>
    <mergeCell ref="A65:C65"/>
    <mergeCell ref="A66:B66"/>
    <mergeCell ref="A58:C58"/>
    <mergeCell ref="A59:B59"/>
    <mergeCell ref="A60:B60"/>
    <mergeCell ref="A61:B61"/>
    <mergeCell ref="A54:B54"/>
    <mergeCell ref="A55:B55"/>
    <mergeCell ref="A56:B56"/>
    <mergeCell ref="A57:B57"/>
    <mergeCell ref="A50:B50"/>
    <mergeCell ref="A51:B51"/>
    <mergeCell ref="A52:B52"/>
    <mergeCell ref="A53:B53"/>
    <mergeCell ref="A48:B48"/>
    <mergeCell ref="A49:B49"/>
    <mergeCell ref="A42:B42"/>
    <mergeCell ref="A43:B43"/>
    <mergeCell ref="A44:C44"/>
    <mergeCell ref="A45:C45"/>
    <mergeCell ref="A47:C47"/>
    <mergeCell ref="A35:C35"/>
    <mergeCell ref="A36:C36"/>
    <mergeCell ref="A41:B41"/>
    <mergeCell ref="A37:D37"/>
    <mergeCell ref="A46:D46"/>
    <mergeCell ref="A38:C38"/>
    <mergeCell ref="A39:B39"/>
    <mergeCell ref="A40:B40"/>
    <mergeCell ref="A34:B34"/>
    <mergeCell ref="A19:B19"/>
    <mergeCell ref="A20:B20"/>
    <mergeCell ref="A32:B32"/>
    <mergeCell ref="A21:B21"/>
    <mergeCell ref="A22:C22"/>
    <mergeCell ref="A23:C23"/>
    <mergeCell ref="A24:D24"/>
    <mergeCell ref="A25:C25"/>
    <mergeCell ref="A26:B26"/>
    <mergeCell ref="A27:B27"/>
    <mergeCell ref="A28:B28"/>
    <mergeCell ref="A29:B29"/>
    <mergeCell ref="A30:B30"/>
    <mergeCell ref="A31:B31"/>
    <mergeCell ref="A33:B33"/>
    <mergeCell ref="A16:B16"/>
    <mergeCell ref="A17:B17"/>
    <mergeCell ref="A18:B18"/>
    <mergeCell ref="A13:B13"/>
    <mergeCell ref="A14:B14"/>
    <mergeCell ref="A15:B15"/>
    <mergeCell ref="A1:D1"/>
    <mergeCell ref="A2:D2"/>
    <mergeCell ref="A5:C5"/>
    <mergeCell ref="A6:C6"/>
    <mergeCell ref="A11:C11"/>
    <mergeCell ref="A12:B12"/>
    <mergeCell ref="A7:C7"/>
    <mergeCell ref="A8:C8"/>
    <mergeCell ref="A9:C9"/>
    <mergeCell ref="A10:D10"/>
  </mergeCells>
  <phoneticPr fontId="46"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2.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H22" sqref="H22"/>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164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1246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1207</v>
      </c>
      <c r="B49" s="1891"/>
      <c r="C49" s="1891"/>
      <c r="D49" s="1891"/>
    </row>
    <row r="50" spans="1:7" ht="13.5" thickBot="1">
      <c r="A50" s="655" t="s">
        <v>534</v>
      </c>
      <c r="B50" s="656">
        <v>0</v>
      </c>
      <c r="C50" s="736">
        <v>0</v>
      </c>
      <c r="D50" s="658">
        <f>B50*C50</f>
        <v>0</v>
      </c>
      <c r="F50" s="944"/>
      <c r="G50" s="944"/>
    </row>
    <row r="51" spans="1:7" ht="27" customHeight="1" thickBot="1">
      <c r="A51" s="1891" t="s">
        <v>1208</v>
      </c>
      <c r="B51" s="1891"/>
      <c r="C51" s="1891"/>
      <c r="D51" s="1891"/>
    </row>
    <row r="52" spans="1:7" ht="13.5" thickBot="1">
      <c r="A52" s="655" t="s">
        <v>936</v>
      </c>
      <c r="B52" s="656">
        <v>0</v>
      </c>
      <c r="C52" s="736">
        <v>0</v>
      </c>
      <c r="D52" s="658">
        <f>B52*C52</f>
        <v>0</v>
      </c>
    </row>
    <row r="53" spans="1:7" ht="27" customHeight="1" thickBot="1">
      <c r="A53" s="1891" t="s">
        <v>165</v>
      </c>
      <c r="B53" s="1891"/>
      <c r="C53" s="1891"/>
      <c r="D53" s="1891"/>
    </row>
    <row r="54" spans="1:7" ht="13.5" thickBot="1">
      <c r="A54" s="977" t="s">
        <v>919</v>
      </c>
      <c r="B54" s="978">
        <f>CCT!AN71</f>
        <v>1</v>
      </c>
      <c r="C54" s="979">
        <f>CCT!AM71</f>
        <v>2110.36</v>
      </c>
      <c r="D54" s="980">
        <f>B54*C54</f>
        <v>2110.36</v>
      </c>
    </row>
    <row r="55" spans="1:7" ht="13.5" thickBot="1">
      <c r="A55" s="663" t="s">
        <v>533</v>
      </c>
      <c r="B55" s="725">
        <f>SUM(B16:B41,B43:B48,B50,B52,B54)</f>
        <v>1</v>
      </c>
      <c r="C55" s="751"/>
      <c r="D55" s="726">
        <f>SUM(D16:D41,D43:D48,D50,D52,D54)</f>
        <v>2110.36</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1057" t="s">
        <v>882</v>
      </c>
      <c r="B64" s="870"/>
      <c r="C64" s="983"/>
      <c r="D64" s="724">
        <v>0</v>
      </c>
    </row>
    <row r="65" spans="1:7" ht="13.5" thickBot="1">
      <c r="A65" s="1721" t="s">
        <v>274</v>
      </c>
      <c r="B65" s="1722"/>
      <c r="C65" s="1736"/>
      <c r="D65" s="666">
        <f>SUM(D55,D57:D63)</f>
        <v>2110.36</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SUM(B16:B41)*(Parâmetro!G8*20-1)+SUM(B43:B48)*(Parâmetro!G26*20-1)+SUM(B50)*(Parâmetro!G29*20-1)+SUM(B52)*(Parâmetro!G30*20-1)+SUM(B54)*(Parâmetro!G54*20-1)</f>
        <v>195</v>
      </c>
      <c r="E71" s="863"/>
      <c r="F71" s="951"/>
      <c r="G71" s="945"/>
    </row>
    <row r="72" spans="1:7">
      <c r="A72" s="1713" t="s">
        <v>279</v>
      </c>
      <c r="B72" s="1729"/>
      <c r="C72" s="770">
        <f>Parâmetro!E130</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SUM(B16:B41)*Parâmetro!C8+SUM(B43:B48)*Parâmetro!C26+SUM(B50)*Parâmetro!C29+SUM(B52)*Parâmetro!C30+SUM(B54)*Parâmetro!C54</f>
        <v>0</v>
      </c>
      <c r="E75" s="951"/>
    </row>
    <row r="76" spans="1:7">
      <c r="A76" s="1713" t="s">
        <v>1054</v>
      </c>
      <c r="B76" s="1714"/>
      <c r="C76" s="868"/>
      <c r="D76" s="866">
        <f>SUM(B16:B41)*Parâmetro!D8+SUM(B43:B48)*Parâmetro!D26+SUM(B50)*Parâmetro!D29+SUM(B52)*Parâmetro!D30+SUM(B54)*Parâmetro!D54</f>
        <v>0</v>
      </c>
      <c r="E76" s="951"/>
    </row>
    <row r="77" spans="1:7" ht="13.5" thickBot="1">
      <c r="A77" s="1816" t="s">
        <v>866</v>
      </c>
      <c r="B77" s="1817"/>
      <c r="C77" s="871"/>
      <c r="D77" s="724">
        <f>B54*Parâmetro!E147</f>
        <v>247.42</v>
      </c>
    </row>
    <row r="78" spans="1:7" ht="13.5" thickBot="1">
      <c r="A78" s="1721" t="s">
        <v>282</v>
      </c>
      <c r="B78" s="1722"/>
      <c r="C78" s="1747"/>
      <c r="D78" s="726">
        <f>SUM(D70:D77)</f>
        <v>445.54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RODOVIÁRIO SÃO J. D. REI '!B17*'Uniforme Apoio'!BM10+'CARGO RODOVIÁRIO SÃO J. D. REI '!B18*'Uniforme Apoio'!BM11+'CARGO RODOVIÁRIO SÃO J. D. REI '!B19*'Uniforme Apoio'!BM12+'CARGO RODOVIÁRIO SÃO J. D. REI '!B20*'Uniforme Apoio'!BM13+'CARGO RODOVIÁRIO SÃO J. D. REI '!B21*'Uniforme Apoio'!BM14+'CARGO RODOVIÁRIO SÃO J. D. REI '!B22*'Uniforme Apoio'!BM15+'CARGO RODOVIÁRIO SÃO J. D. REI '!B23*'Uniforme Apoio'!BM16+'CARGO RODOVIÁRIO SÃO J. D. REI '!B24*'Uniforme Apoio'!BM17+'CARGO RODOVIÁRIO SÃO J. D. REI '!B25*'Uniforme Apoio'!BM18+'CARGO RODOVIÁRIO SÃO J. D. REI '!B26*'Uniforme Apoio'!BM20+'CARGO RODOVIÁRIO SÃO J. D. REI '!B27*'Uniforme Apoio'!BM21+'CARGO RODOVIÁRIO SÃO J. D. REI '!B28*'Uniforme Apoio'!BM22+'CARGO RODOVIÁRIO SÃO J. D. REI '!B29*'Uniforme Apoio'!BM23+'CARGO RODOVIÁRIO SÃO J. D. REI '!B30*'Uniforme Apoio'!BM24+'CARGO RODOVIÁRIO SÃO J. D. REI '!B31*'Uniforme Apoio'!BM25+'CARGO RODOVIÁRIO SÃO J. D. REI '!B32*'Uniforme Apoio'!BM28+'CARGO RODOVIÁRIO SÃO J. D. REI '!B33*'Uniforme Apoio'!BM29+'CARGO RODOVIÁRIO SÃO J. D. REI '!B34*'Uniforme Apoio'!BM30+'CARGO RODOVIÁRIO SÃO J. D. REI '!B35*'Uniforme Apoio'!BM30+'CARGO RODOVIÁRIO SÃO J. D. REI '!B36*'Uniforme Apoio'!BM30+'CARGO RODOVIÁRIO SÃO J. D. REI '!B37*'Uniforme Apoio'!BM31+'CARGO RODOVIÁRIO SÃO J. D. REI '!B38*'Uniforme Apoio'!BM31+'CARGO RODOVIÁRIO SÃO J. D. REI '!B39*'Uniforme Apoio'!BM32+'CARGO RODOVIÁRIO SÃO J. D. REI '!B40*'Uniforme Apoio'!BM33+'CARGO RODOVIÁRIO SÃO J. D. REI '!B41*'Uniforme Apoio'!BM39+'CARGO RODOVIÁRIO SÃO J. D. REI '!B43*'Uniforme Apoio'!BM19+'CARGO RODOVIÁRIO SÃO J. D. REI '!B44*'Uniforme Apoio'!BM27+'CARGO RODOVIÁRIO SÃO J. D. REI '!B45*'Uniforme Apoio'!BM35+'CARGO RODOVIÁRIO SÃO J. D. REI '!B46*'Uniforme Apoio'!BM36+'CARGO RODOVIÁRIO SÃO J. D. REI '!B47*'Uniforme Apoio'!BM37+'CARGO RODOVIÁRIO SÃO J. D. REI '!B48*'Uniforme Apoio'!BM38+'CARGO RODOVIÁRIO SÃO J. D. REI '!B50*'Uniforme Apoio'!BM40+'CARGO RODOVIÁRIO SÃO J. D. REI '!B52*'Uniforme Apoio'!BM34+'CARGO RODOVIÁRIO SÃO J. D. REI '!B54*'Uniforme Apoio'!BM26</f>
        <v>103.18</v>
      </c>
      <c r="E83" s="944"/>
    </row>
    <row r="84" spans="1:7">
      <c r="A84" s="1713" t="str">
        <f>'TOTALIZADORA MÓDULOS'!A286:B286</f>
        <v>B - Materiais de Consumo</v>
      </c>
      <c r="B84" s="1729"/>
      <c r="C84" s="782">
        <v>0</v>
      </c>
      <c r="D84" s="781">
        <f>'Material de consumo jardinagem'!G21*'CARGO RODOVIÁRIO SÃO J. D. REI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422.07</v>
      </c>
    </row>
    <row r="93" spans="1:7">
      <c r="A93" s="1713" t="s">
        <v>289</v>
      </c>
      <c r="B93" s="1729"/>
      <c r="C93" s="788">
        <f>'BASE DE DADOS MÓDULOS 4 E 5'!C6</f>
        <v>1.4999999999999999E-2</v>
      </c>
      <c r="D93" s="789">
        <f t="shared" ref="D93:D99" si="2">$D$65*C93</f>
        <v>31.66</v>
      </c>
    </row>
    <row r="94" spans="1:7">
      <c r="A94" s="1713" t="s">
        <v>290</v>
      </c>
      <c r="B94" s="1714"/>
      <c r="C94" s="920">
        <f>'BASE DE DADOS MÓDULOS 4 E 5'!C7</f>
        <v>0.01</v>
      </c>
      <c r="D94" s="789">
        <f t="shared" si="2"/>
        <v>21.1</v>
      </c>
    </row>
    <row r="95" spans="1:7">
      <c r="A95" s="1713" t="s">
        <v>291</v>
      </c>
      <c r="B95" s="1714"/>
      <c r="C95" s="981">
        <f>'BASE DE DADOS MÓDULOS 4 E 5'!C8</f>
        <v>2E-3</v>
      </c>
      <c r="D95" s="789">
        <f t="shared" si="2"/>
        <v>4.22</v>
      </c>
    </row>
    <row r="96" spans="1:7">
      <c r="A96" s="1713" t="s">
        <v>292</v>
      </c>
      <c r="B96" s="1714"/>
      <c r="C96" s="788">
        <f>'BASE DE DADOS MÓDULOS 4 E 5'!C9</f>
        <v>2.5000000000000001E-2</v>
      </c>
      <c r="D96" s="789">
        <f t="shared" si="2"/>
        <v>52.76</v>
      </c>
    </row>
    <row r="97" spans="1:7">
      <c r="A97" s="1713" t="s">
        <v>293</v>
      </c>
      <c r="B97" s="1714"/>
      <c r="C97" s="920">
        <f>'BASE DE DADOS MÓDULOS 4 E 5'!C10</f>
        <v>0.08</v>
      </c>
      <c r="D97" s="787">
        <f t="shared" si="2"/>
        <v>168.83</v>
      </c>
    </row>
    <row r="98" spans="1:7">
      <c r="A98" s="1713" t="s">
        <v>1052</v>
      </c>
      <c r="B98" s="1714"/>
      <c r="C98" s="981">
        <f>'BASE DE DADOS MÓDULOS 4 E 5'!C11</f>
        <v>0.03</v>
      </c>
      <c r="D98" s="921">
        <f t="shared" si="2"/>
        <v>63.31</v>
      </c>
    </row>
    <row r="99" spans="1:7" ht="13.5" thickBot="1">
      <c r="A99" s="1745" t="s">
        <v>294</v>
      </c>
      <c r="B99" s="1759"/>
      <c r="C99" s="922">
        <f>'BASE DE DADOS MÓDULOS 4 E 5'!C12</f>
        <v>6.0000000000000001E-3</v>
      </c>
      <c r="D99" s="787">
        <f t="shared" si="2"/>
        <v>12.66</v>
      </c>
    </row>
    <row r="100" spans="1:7" ht="13.5" thickBot="1">
      <c r="A100" s="1721" t="s">
        <v>282</v>
      </c>
      <c r="B100" s="1736"/>
      <c r="C100" s="792">
        <f>SUM(C92:C99)</f>
        <v>0.36799999999999999</v>
      </c>
      <c r="D100" s="784">
        <f>SUM(D92:D99)</f>
        <v>776.61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175.79</v>
      </c>
    </row>
    <row r="104" spans="1:7">
      <c r="A104" s="1713" t="s">
        <v>297</v>
      </c>
      <c r="B104" s="1729"/>
      <c r="C104" s="428">
        <f>'BASE DE DADOS MÓDULOS 4 E 5'!C17</f>
        <v>2.7799999999999998E-2</v>
      </c>
      <c r="D104" s="798">
        <f>C104*D65</f>
        <v>58.67</v>
      </c>
    </row>
    <row r="105" spans="1:7">
      <c r="A105" s="1750" t="s">
        <v>298</v>
      </c>
      <c r="B105" s="1751"/>
      <c r="C105" s="924">
        <f>SUM(C103:C104)</f>
        <v>0.1111</v>
      </c>
      <c r="D105" s="800">
        <f>SUM(D103:D104)</f>
        <v>234.46</v>
      </c>
    </row>
    <row r="106" spans="1:7" ht="13.5" thickBot="1">
      <c r="A106" s="1745" t="s">
        <v>299</v>
      </c>
      <c r="B106" s="1759"/>
      <c r="C106" s="873">
        <f>'BASE DE DADOS MÓDULOS 4 E 5'!C19</f>
        <v>4.0899999999999999E-2</v>
      </c>
      <c r="D106" s="884">
        <f>D65*C106</f>
        <v>86.31</v>
      </c>
      <c r="F106" s="960"/>
      <c r="G106" s="961"/>
    </row>
    <row r="107" spans="1:7" ht="13.5" thickBot="1">
      <c r="A107" s="803" t="s">
        <v>282</v>
      </c>
      <c r="B107" s="872"/>
      <c r="C107" s="812">
        <f>SUM(C105:C106)</f>
        <v>0.152</v>
      </c>
      <c r="D107" s="806">
        <f>SUM(D105+D106)</f>
        <v>320.77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2.74</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1.06</v>
      </c>
    </row>
    <row r="112" spans="1:7" ht="13.5" thickBot="1">
      <c r="A112" s="810" t="s">
        <v>282</v>
      </c>
      <c r="B112" s="811"/>
      <c r="C112" s="805">
        <f>SUM(C110:C111)</f>
        <v>1.8E-3</v>
      </c>
      <c r="D112" s="726">
        <f>SUM(D110:D111)</f>
        <v>3.8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15.83</v>
      </c>
    </row>
    <row r="116" spans="1:6">
      <c r="A116" s="1713" t="s">
        <v>338</v>
      </c>
      <c r="B116" s="1729"/>
      <c r="C116" s="927">
        <f>'BASE DE DADOS MÓDULOS 4 E 5'!C29</f>
        <v>5.9999999999999995E-4</v>
      </c>
      <c r="D116" s="787">
        <f t="shared" si="3"/>
        <v>1.27</v>
      </c>
    </row>
    <row r="117" spans="1:6">
      <c r="A117" s="1713" t="s">
        <v>302</v>
      </c>
      <c r="B117" s="1729"/>
      <c r="C117" s="814">
        <f>'BASE DE DADOS MÓDULOS 4 E 5'!C30</f>
        <v>2.9999999999999997E-4</v>
      </c>
      <c r="D117" s="787">
        <f t="shared" si="3"/>
        <v>0.63</v>
      </c>
    </row>
    <row r="118" spans="1:6">
      <c r="A118" s="1713" t="s">
        <v>303</v>
      </c>
      <c r="B118" s="1729"/>
      <c r="C118" s="927">
        <f>'BASE DE DADOS MÓDULOS 4 E 5'!C31</f>
        <v>3.5000000000000001E-3</v>
      </c>
      <c r="D118" s="787">
        <f t="shared" si="3"/>
        <v>7.39</v>
      </c>
    </row>
    <row r="119" spans="1:6">
      <c r="A119" s="1713" t="s">
        <v>304</v>
      </c>
      <c r="B119" s="1729"/>
      <c r="C119" s="815">
        <f>'BASE DE DADOS MÓDULOS 4 E 5'!C32</f>
        <v>1.2999999999999999E-3</v>
      </c>
      <c r="D119" s="787">
        <f t="shared" si="3"/>
        <v>2.74</v>
      </c>
    </row>
    <row r="120" spans="1:6">
      <c r="A120" s="1713" t="s">
        <v>315</v>
      </c>
      <c r="B120" s="1714"/>
      <c r="C120" s="814">
        <f>'BASE DE DADOS MÓDULOS 4 E 5'!C33</f>
        <v>4.2999999999999997E-2</v>
      </c>
      <c r="D120" s="787">
        <f t="shared" si="3"/>
        <v>90.75</v>
      </c>
    </row>
    <row r="121" spans="1:6" ht="13.5" thickBot="1">
      <c r="A121" s="816" t="s">
        <v>339</v>
      </c>
      <c r="B121" s="817"/>
      <c r="C121" s="928">
        <f>'BASE DE DADOS MÓDULOS 4 E 5'!C34</f>
        <v>1.6999999999999999E-3</v>
      </c>
      <c r="D121" s="819">
        <f t="shared" si="3"/>
        <v>3.59</v>
      </c>
    </row>
    <row r="122" spans="1:6" ht="13.5" thickBot="1">
      <c r="A122" s="810" t="s">
        <v>282</v>
      </c>
      <c r="B122" s="811"/>
      <c r="C122" s="812">
        <f>SUM(C115:C121)</f>
        <v>5.79E-2</v>
      </c>
      <c r="D122" s="829">
        <f>SUM(D115:D121)</f>
        <v>122.2</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175.79</v>
      </c>
    </row>
    <row r="126" spans="1:6">
      <c r="A126" s="1713" t="s">
        <v>317</v>
      </c>
      <c r="B126" s="1714"/>
      <c r="C126" s="814">
        <f>'BASE DE DADOS MÓDULOS 4 E 5'!C39</f>
        <v>1.3899999999999999E-2</v>
      </c>
      <c r="D126" s="789">
        <f>C126*$D$65</f>
        <v>29.33</v>
      </c>
    </row>
    <row r="127" spans="1:6">
      <c r="A127" s="1713" t="s">
        <v>786</v>
      </c>
      <c r="B127" s="1714"/>
      <c r="C127" s="814">
        <f>'BASE DE DADOS MÓDULOS 4 E 5'!C40</f>
        <v>8.3999999999999995E-3</v>
      </c>
      <c r="D127" s="789">
        <f>C127*$D$65</f>
        <v>17.73</v>
      </c>
    </row>
    <row r="128" spans="1:6">
      <c r="A128" s="1713" t="s">
        <v>784</v>
      </c>
      <c r="B128" s="1729"/>
      <c r="C128" s="927">
        <f>'BASE DE DADOS MÓDULOS 4 E 5'!C41</f>
        <v>3.3E-3</v>
      </c>
      <c r="D128" s="789">
        <f>C128*$D$65</f>
        <v>6.96</v>
      </c>
    </row>
    <row r="129" spans="1:7">
      <c r="A129" s="1713" t="s">
        <v>860</v>
      </c>
      <c r="B129" s="1729"/>
      <c r="C129" s="814">
        <f>'BASE DE DADOS MÓDULOS 4 E 5'!C42</f>
        <v>0</v>
      </c>
      <c r="D129" s="789">
        <f>C129*$D$65</f>
        <v>0</v>
      </c>
    </row>
    <row r="130" spans="1:7">
      <c r="A130" s="1750" t="s">
        <v>318</v>
      </c>
      <c r="B130" s="1751"/>
      <c r="C130" s="929">
        <f>SUM(C125:C129)</f>
        <v>0.1089</v>
      </c>
      <c r="D130" s="930">
        <f>SUM(D125:D129)</f>
        <v>229.81</v>
      </c>
    </row>
    <row r="131" spans="1:7" ht="13.5" thickBot="1">
      <c r="A131" s="1745" t="s">
        <v>785</v>
      </c>
      <c r="B131" s="1746"/>
      <c r="C131" s="931">
        <f>'BASE DE DADOS MÓDULOS 4 E 5'!C44</f>
        <v>4.0099999999999997E-2</v>
      </c>
      <c r="D131" s="826">
        <f>C131*D65</f>
        <v>84.63</v>
      </c>
    </row>
    <row r="132" spans="1:7" ht="13.5" thickBot="1">
      <c r="A132" s="803" t="s">
        <v>282</v>
      </c>
      <c r="B132" s="872"/>
      <c r="C132" s="812">
        <f>SUM(C130:C131)</f>
        <v>0.14899999999999999</v>
      </c>
      <c r="D132" s="829">
        <f>D130+D131</f>
        <v>314.44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776.61</v>
      </c>
    </row>
    <row r="136" spans="1:7">
      <c r="A136" s="1713" t="s">
        <v>295</v>
      </c>
      <c r="B136" s="1714"/>
      <c r="C136" s="831">
        <f>C105+C106</f>
        <v>0.152</v>
      </c>
      <c r="D136" s="798">
        <f>D107</f>
        <v>320.77</v>
      </c>
    </row>
    <row r="137" spans="1:7">
      <c r="A137" s="1713" t="s">
        <v>300</v>
      </c>
      <c r="B137" s="1729"/>
      <c r="C137" s="832">
        <f>C110+C111</f>
        <v>1.8E-3</v>
      </c>
      <c r="D137" s="798">
        <f>D112</f>
        <v>3.8</v>
      </c>
    </row>
    <row r="138" spans="1:7">
      <c r="A138" s="1713" t="s">
        <v>301</v>
      </c>
      <c r="B138" s="1729"/>
      <c r="C138" s="832">
        <f>SUM(C115:C121)</f>
        <v>5.79E-2</v>
      </c>
      <c r="D138" s="798">
        <f>D122</f>
        <v>122.2</v>
      </c>
    </row>
    <row r="139" spans="1:7" ht="13.5" thickBot="1">
      <c r="A139" s="1745" t="s">
        <v>321</v>
      </c>
      <c r="B139" s="1746"/>
      <c r="C139" s="833">
        <f>SUM(C130:C131)</f>
        <v>0.14899999999999999</v>
      </c>
      <c r="D139" s="826">
        <f>D132</f>
        <v>314.44</v>
      </c>
    </row>
    <row r="140" spans="1:7" ht="13.5" thickBot="1">
      <c r="A140" s="1721" t="s">
        <v>282</v>
      </c>
      <c r="B140" s="1736"/>
      <c r="C140" s="792">
        <f>SUM(C135:C139)</f>
        <v>0.72870000000000001</v>
      </c>
      <c r="D140" s="784">
        <f>SUM(D135:D139)</f>
        <v>1537.82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8">
      <c r="A145" s="837" t="s">
        <v>324</v>
      </c>
      <c r="B145" s="975">
        <f>'BASE DE DADOS MÓDULOS 4 E 5'!B58</f>
        <v>206.27</v>
      </c>
      <c r="C145" s="839"/>
      <c r="D145" s="796">
        <f>B145*B55</f>
        <v>206.27</v>
      </c>
    </row>
    <row r="146" spans="1:8">
      <c r="A146" s="840" t="s">
        <v>325</v>
      </c>
      <c r="B146" s="933" t="s">
        <v>287</v>
      </c>
      <c r="C146" s="879" t="s">
        <v>287</v>
      </c>
      <c r="D146" s="789"/>
    </row>
    <row r="147" spans="1:8">
      <c r="A147" s="840" t="s">
        <v>326</v>
      </c>
      <c r="B147" s="933">
        <f>'BASE DE DADOS MÓDULOS 4 E 5'!B60</f>
        <v>7.6</v>
      </c>
      <c r="C147" s="841">
        <f>((100/((100-$B$152)%)-100)*B147)/$B$152</f>
        <v>8.56</v>
      </c>
      <c r="D147" s="789">
        <f>(D140+D87+D78+D65+D145+D153)*C147%</f>
        <v>389.39</v>
      </c>
    </row>
    <row r="148" spans="1:8">
      <c r="A148" s="840" t="s">
        <v>327</v>
      </c>
      <c r="B148" s="934">
        <f>'BASE DE DADOS MÓDULOS 4 E 5'!B61</f>
        <v>1.65</v>
      </c>
      <c r="C148" s="841">
        <f>((100/((100-$B$152)%)-100)*B148)/$B$152</f>
        <v>1.86</v>
      </c>
      <c r="D148" s="789">
        <f>(D153+D145+D140+D87+D78+D65)*C148%</f>
        <v>84.61</v>
      </c>
    </row>
    <row r="149" spans="1:8">
      <c r="A149" s="840" t="s">
        <v>328</v>
      </c>
      <c r="B149" s="879"/>
      <c r="C149" s="841"/>
      <c r="D149" s="789">
        <f>((D65+D78+D87+D140+D145+D153)*$C$149)%</f>
        <v>0</v>
      </c>
    </row>
    <row r="150" spans="1:8">
      <c r="A150" s="840" t="s">
        <v>329</v>
      </c>
      <c r="B150" s="935">
        <f>100*'ISS APOIO'!B119</f>
        <v>2</v>
      </c>
      <c r="C150" s="841">
        <f>((100/((100-$B$152)%)-100)*B150)/$B$152</f>
        <v>2.25</v>
      </c>
      <c r="D150" s="789">
        <f>(D153+D145+D140+D87+D78+D65)*C150%</f>
        <v>102.35</v>
      </c>
    </row>
    <row r="151" spans="1:8">
      <c r="A151" s="840" t="s">
        <v>330</v>
      </c>
      <c r="B151" s="879"/>
      <c r="C151" s="841"/>
      <c r="D151" s="789">
        <f>((D65+D78+D87+D140+D145+D153)*$C$151)%</f>
        <v>0</v>
      </c>
    </row>
    <row r="152" spans="1:8">
      <c r="A152" s="840" t="s">
        <v>331</v>
      </c>
      <c r="B152" s="880">
        <f>SUM(B147:B151)</f>
        <v>11.25</v>
      </c>
      <c r="C152" s="881">
        <f>SUM(C147:C151)</f>
        <v>12.67</v>
      </c>
      <c r="D152" s="882">
        <f>SUM(D147:D151)</f>
        <v>576.35</v>
      </c>
    </row>
    <row r="153" spans="1:8" ht="13.5" thickBot="1">
      <c r="A153" s="844" t="s">
        <v>332</v>
      </c>
      <c r="B153" s="936">
        <f>'BASE DE DADOS MÓDULOS 4 E 5'!B66</f>
        <v>145.76</v>
      </c>
      <c r="C153" s="883"/>
      <c r="D153" s="884">
        <f>B153*B55</f>
        <v>145.76</v>
      </c>
      <c r="H153" s="945"/>
    </row>
    <row r="154" spans="1:8" ht="13.5" thickBot="1">
      <c r="A154" s="1721" t="s">
        <v>282</v>
      </c>
      <c r="B154" s="1818"/>
      <c r="C154" s="1723"/>
      <c r="D154" s="806">
        <f>D145+D152+D153</f>
        <v>928.38</v>
      </c>
      <c r="E154" s="949"/>
      <c r="F154" s="944"/>
    </row>
    <row r="155" spans="1:8" ht="13.5" thickBot="1">
      <c r="A155" s="1724"/>
      <c r="B155" s="1724"/>
      <c r="C155" s="1724"/>
      <c r="D155" s="834"/>
    </row>
    <row r="156" spans="1:8" ht="13.5" thickBot="1">
      <c r="A156" s="1721" t="s">
        <v>333</v>
      </c>
      <c r="B156" s="1722"/>
      <c r="C156" s="1723"/>
      <c r="D156" s="885">
        <f>D65+D78+D87+D140+D154</f>
        <v>5125.28</v>
      </c>
      <c r="E156" s="969"/>
      <c r="F156" s="944"/>
    </row>
    <row r="158" spans="1:8">
      <c r="D158" s="970">
        <f>D156*12</f>
        <v>61503.360000000001</v>
      </c>
    </row>
    <row r="159" spans="1:8">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24:B124"/>
    <mergeCell ref="A117:B117"/>
    <mergeCell ref="A118:B118"/>
    <mergeCell ref="A119:B119"/>
    <mergeCell ref="A134:B134"/>
    <mergeCell ref="A135:B135"/>
    <mergeCell ref="A125:B125"/>
    <mergeCell ref="A126:B126"/>
    <mergeCell ref="A127:B127"/>
    <mergeCell ref="A128:B128"/>
    <mergeCell ref="A129:B129"/>
    <mergeCell ref="A130:B130"/>
    <mergeCell ref="A131:B131"/>
    <mergeCell ref="A133:C133"/>
    <mergeCell ref="A120:B120"/>
    <mergeCell ref="A123:C123"/>
    <mergeCell ref="A108:C108"/>
    <mergeCell ref="A111:B111"/>
    <mergeCell ref="A113:C113"/>
    <mergeCell ref="A114:B114"/>
    <mergeCell ref="A115:B115"/>
    <mergeCell ref="A116:B116"/>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101:C101"/>
    <mergeCell ref="A66:C66"/>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 ref="A9:C9"/>
    <mergeCell ref="A51:D51"/>
    <mergeCell ref="A13:D13"/>
    <mergeCell ref="A15:D15"/>
    <mergeCell ref="A42:D42"/>
    <mergeCell ref="A49:D49"/>
    <mergeCell ref="A10:D10"/>
    <mergeCell ref="A11:C11"/>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3.xml><?xml version="1.0" encoding="utf-8"?>
<worksheet xmlns="http://schemas.openxmlformats.org/spreadsheetml/2006/main" xmlns:r="http://schemas.openxmlformats.org/officeDocument/2006/relationships">
  <sheetPr>
    <tabColor theme="0" tint="-0.14999847407452621"/>
  </sheetPr>
  <dimension ref="A1:K116"/>
  <sheetViews>
    <sheetView showGridLines="0" view="pageBreakPreview" zoomScale="110" zoomScaleNormal="100" zoomScaleSheetLayoutView="110" workbookViewId="0">
      <selection activeCell="I38" sqref="I38"/>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926</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CCT!AM71</f>
        <v>2110.36</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2110.36</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1">
      <c r="A17" s="1713" t="s">
        <v>271</v>
      </c>
      <c r="B17" s="1714"/>
      <c r="C17" s="890">
        <v>0</v>
      </c>
      <c r="D17" s="769">
        <f>C17*D13*C13</f>
        <v>0</v>
      </c>
      <c r="E17" s="989"/>
    </row>
    <row r="18" spans="1:11">
      <c r="A18" s="1713" t="s">
        <v>272</v>
      </c>
      <c r="B18" s="1729"/>
      <c r="C18" s="824">
        <v>0</v>
      </c>
      <c r="D18" s="769">
        <v>0</v>
      </c>
      <c r="E18" s="989"/>
    </row>
    <row r="19" spans="1:11">
      <c r="A19" s="1713" t="s">
        <v>273</v>
      </c>
      <c r="B19" s="1729"/>
      <c r="C19" s="428">
        <v>0</v>
      </c>
      <c r="D19" s="769">
        <f>(D13+D14+D20)*C19</f>
        <v>0</v>
      </c>
      <c r="E19" s="989"/>
    </row>
    <row r="20" spans="1:11">
      <c r="A20" s="1730" t="s">
        <v>335</v>
      </c>
      <c r="B20" s="1815"/>
      <c r="C20" s="428">
        <v>0</v>
      </c>
      <c r="D20" s="917">
        <f>D13*C20</f>
        <v>0</v>
      </c>
      <c r="E20" s="996"/>
    </row>
    <row r="21" spans="1:11" ht="13.5" thickBot="1">
      <c r="A21" s="1745" t="s">
        <v>882</v>
      </c>
      <c r="B21" s="1759"/>
      <c r="C21" s="916">
        <v>0</v>
      </c>
      <c r="D21" s="917">
        <f>D14*C21</f>
        <v>0</v>
      </c>
      <c r="E21" s="996"/>
    </row>
    <row r="22" spans="1:11" ht="13.5" thickBot="1">
      <c r="A22" s="1823" t="s">
        <v>274</v>
      </c>
      <c r="B22" s="1824"/>
      <c r="C22" s="1834"/>
      <c r="D22" s="997">
        <f>SUM(D13:D20)</f>
        <v>2110.36</v>
      </c>
      <c r="E22" s="989"/>
    </row>
    <row r="23" spans="1:11">
      <c r="A23" s="1725"/>
      <c r="B23" s="1726"/>
      <c r="C23" s="1726"/>
      <c r="D23" s="649"/>
      <c r="E23" s="989"/>
    </row>
    <row r="24" spans="1:11">
      <c r="A24" s="1727" t="s">
        <v>275</v>
      </c>
      <c r="B24" s="1728"/>
      <c r="C24" s="1728"/>
      <c r="D24" s="1728"/>
      <c r="E24" s="989"/>
    </row>
    <row r="25" spans="1:11" ht="13.5" thickBot="1">
      <c r="A25" s="1734"/>
      <c r="B25" s="1735"/>
      <c r="C25" s="1755"/>
      <c r="D25" s="649"/>
      <c r="E25" s="989"/>
      <c r="I25" s="945"/>
      <c r="K25" s="945"/>
    </row>
    <row r="26" spans="1:11" ht="13.5" thickBot="1">
      <c r="A26" s="1823" t="s">
        <v>276</v>
      </c>
      <c r="B26" s="1824"/>
      <c r="C26" s="998" t="s">
        <v>975</v>
      </c>
      <c r="D26" s="995" t="s">
        <v>267</v>
      </c>
      <c r="E26" s="989"/>
    </row>
    <row r="27" spans="1:11">
      <c r="A27" s="1748" t="s">
        <v>277</v>
      </c>
      <c r="B27" s="1749"/>
      <c r="C27" s="768">
        <v>0</v>
      </c>
      <c r="D27" s="769">
        <f>$C$13*C27</f>
        <v>0</v>
      </c>
      <c r="E27" s="989"/>
    </row>
    <row r="28" spans="1:11">
      <c r="A28" s="1713" t="s">
        <v>278</v>
      </c>
      <c r="B28" s="1729"/>
      <c r="C28" s="770">
        <f>Parâmetro!G54</f>
        <v>9.8000000000000007</v>
      </c>
      <c r="D28" s="771">
        <f>((20*C28)-1)*C13</f>
        <v>195</v>
      </c>
      <c r="E28" s="989"/>
    </row>
    <row r="29" spans="1:11">
      <c r="A29" s="1713" t="s">
        <v>279</v>
      </c>
      <c r="B29" s="1729"/>
      <c r="C29" s="770">
        <f>Parâmetro!E130</f>
        <v>3.1</v>
      </c>
      <c r="D29" s="772">
        <f>(2*$C$29*20*C13)-(IF(D13*6%&lt;=(2*$C$29*20*C13),D13*6%,(2*$C$29*20*C13)))</f>
        <v>0</v>
      </c>
      <c r="E29" s="999"/>
    </row>
    <row r="30" spans="1:11">
      <c r="A30" s="1713" t="s">
        <v>280</v>
      </c>
      <c r="B30" s="1714"/>
      <c r="C30" s="770">
        <v>0</v>
      </c>
      <c r="D30" s="691">
        <f>$C$13*C30</f>
        <v>0</v>
      </c>
      <c r="E30" s="999"/>
    </row>
    <row r="31" spans="1:11">
      <c r="A31" s="1713" t="s">
        <v>281</v>
      </c>
      <c r="B31" s="1714"/>
      <c r="C31" s="773">
        <f>Parâmetro!C152</f>
        <v>3.12</v>
      </c>
      <c r="D31" s="691">
        <f>$C$13*C31</f>
        <v>3.12</v>
      </c>
      <c r="E31" s="989"/>
    </row>
    <row r="32" spans="1:11">
      <c r="A32" s="1713" t="s">
        <v>1053</v>
      </c>
      <c r="B32" s="1714"/>
      <c r="C32" s="774">
        <f>Parâmetro!C54</f>
        <v>0</v>
      </c>
      <c r="D32" s="691">
        <f>$C$13*C32</f>
        <v>0</v>
      </c>
      <c r="E32" s="989"/>
    </row>
    <row r="33" spans="1:9">
      <c r="A33" s="1713" t="s">
        <v>1054</v>
      </c>
      <c r="B33" s="1714"/>
      <c r="C33" s="774">
        <f>Parâmetro!D54</f>
        <v>0</v>
      </c>
      <c r="D33" s="691">
        <f>$C$13*C33</f>
        <v>0</v>
      </c>
      <c r="E33" s="989"/>
    </row>
    <row r="34" spans="1:9" ht="13.5" thickBot="1">
      <c r="A34" s="1816" t="s">
        <v>866</v>
      </c>
      <c r="B34" s="1839"/>
      <c r="C34" s="778">
        <f>Parâmetro!E147</f>
        <v>247.42</v>
      </c>
      <c r="D34" s="662">
        <f>C34*C13</f>
        <v>247.42</v>
      </c>
      <c r="E34" s="989"/>
      <c r="I34" s="945"/>
    </row>
    <row r="35" spans="1:9" ht="13.5" thickBot="1">
      <c r="A35" s="1823" t="s">
        <v>282</v>
      </c>
      <c r="B35" s="1824"/>
      <c r="C35" s="1841"/>
      <c r="D35" s="1000">
        <f>SUM(D27:D34)</f>
        <v>445.54</v>
      </c>
      <c r="E35" s="989"/>
    </row>
    <row r="36" spans="1:9">
      <c r="A36" s="1725"/>
      <c r="B36" s="1726"/>
      <c r="C36" s="1726"/>
      <c r="D36" s="649"/>
      <c r="E36" s="989"/>
    </row>
    <row r="37" spans="1:9">
      <c r="A37" s="1727" t="s">
        <v>283</v>
      </c>
      <c r="B37" s="1728"/>
      <c r="C37" s="1728"/>
      <c r="D37" s="1728"/>
      <c r="E37" s="989"/>
    </row>
    <row r="38" spans="1:9" ht="13.5" thickBot="1">
      <c r="A38" s="1734"/>
      <c r="B38" s="1735"/>
      <c r="C38" s="1755"/>
      <c r="D38" s="649"/>
      <c r="E38" s="989"/>
    </row>
    <row r="39" spans="1:9" ht="13.5" thickBot="1">
      <c r="A39" s="1823" t="s">
        <v>284</v>
      </c>
      <c r="B39" s="1824"/>
      <c r="C39" s="998" t="s">
        <v>975</v>
      </c>
      <c r="D39" s="995" t="s">
        <v>267</v>
      </c>
      <c r="E39" s="989"/>
    </row>
    <row r="40" spans="1:9">
      <c r="A40" s="1748" t="str">
        <f>'TOTALIZADORA MÓDULOS'!A285:B285</f>
        <v>A - Uniformes e EPIs</v>
      </c>
      <c r="B40" s="1749"/>
      <c r="C40" s="780">
        <f>'Uniforme Apoio'!BM26</f>
        <v>103.18</v>
      </c>
      <c r="D40" s="781">
        <f>C40*$C$13</f>
        <v>103.18</v>
      </c>
      <c r="E40" s="989"/>
    </row>
    <row r="41" spans="1:9">
      <c r="A41" s="1713" t="str">
        <f>'TOTALIZADORA MÓDULOS'!A286:B286</f>
        <v>B - Materiais de Consumo</v>
      </c>
      <c r="B41" s="1729"/>
      <c r="C41" s="782">
        <v>0</v>
      </c>
      <c r="D41" s="781">
        <f>C41*$C$13</f>
        <v>0</v>
      </c>
      <c r="E41" s="989"/>
    </row>
    <row r="42" spans="1:9">
      <c r="A42" s="1713" t="str">
        <f>'TOTALIZADORA MÓDULOS'!A287:B287</f>
        <v>C - Máquinas e Equipamentos (depreciação)</v>
      </c>
      <c r="B42" s="1729"/>
      <c r="C42" s="782">
        <v>0</v>
      </c>
      <c r="D42" s="781">
        <f>C42*$C$13</f>
        <v>0</v>
      </c>
      <c r="E42" s="999"/>
    </row>
    <row r="43" spans="1:9" ht="13.5" thickBot="1">
      <c r="A43" s="1713" t="str">
        <f>'TOTALIZADORA MÓDULOS'!A288:B288</f>
        <v>D - Produtos de Limpeza</v>
      </c>
      <c r="B43" s="1729"/>
      <c r="C43" s="783">
        <v>0</v>
      </c>
      <c r="D43" s="781">
        <f>C43*$C$13</f>
        <v>0</v>
      </c>
      <c r="E43" s="989"/>
    </row>
    <row r="44" spans="1:9" ht="13.5" thickBot="1">
      <c r="A44" s="1823" t="s">
        <v>282</v>
      </c>
      <c r="B44" s="1824"/>
      <c r="C44" s="1826"/>
      <c r="D44" s="1001">
        <f>SUM(D40:D43)</f>
        <v>103.18</v>
      </c>
      <c r="E44" s="989"/>
    </row>
    <row r="45" spans="1:9">
      <c r="A45" s="1725"/>
      <c r="B45" s="1726"/>
      <c r="C45" s="1726"/>
      <c r="D45" s="649"/>
      <c r="E45" s="989"/>
    </row>
    <row r="46" spans="1:9">
      <c r="A46" s="1727" t="s">
        <v>285</v>
      </c>
      <c r="B46" s="1728"/>
      <c r="C46" s="1728"/>
      <c r="D46" s="1728"/>
      <c r="E46" s="989"/>
    </row>
    <row r="47" spans="1:9" ht="13.5" thickBot="1">
      <c r="A47" s="1734"/>
      <c r="B47" s="1735"/>
      <c r="C47" s="1755"/>
      <c r="D47" s="649"/>
      <c r="E47" s="989"/>
    </row>
    <row r="48" spans="1:9" ht="13.5" thickBot="1">
      <c r="A48" s="1823" t="s">
        <v>286</v>
      </c>
      <c r="B48" s="1826"/>
      <c r="C48" s="1002" t="s">
        <v>975</v>
      </c>
      <c r="D48" s="995" t="s">
        <v>267</v>
      </c>
      <c r="E48" s="989"/>
    </row>
    <row r="49" spans="1:6">
      <c r="A49" s="1748" t="s">
        <v>288</v>
      </c>
      <c r="B49" s="1752"/>
      <c r="C49" s="786">
        <f>'BASE DE DADOS MÓDULOS 4 E 5'!C5</f>
        <v>0.2</v>
      </c>
      <c r="D49" s="787">
        <f>$D$22*C49</f>
        <v>422.07</v>
      </c>
      <c r="E49" s="989"/>
    </row>
    <row r="50" spans="1:6">
      <c r="A50" s="1713" t="s">
        <v>289</v>
      </c>
      <c r="B50" s="1729"/>
      <c r="C50" s="920">
        <f>'BASE DE DADOS MÓDULOS 4 E 5'!C6</f>
        <v>1.4999999999999999E-2</v>
      </c>
      <c r="D50" s="798">
        <f t="shared" ref="D50:D56" si="0">$D$22*C50</f>
        <v>31.66</v>
      </c>
      <c r="E50" s="989"/>
    </row>
    <row r="51" spans="1:6">
      <c r="A51" s="1713" t="s">
        <v>290</v>
      </c>
      <c r="B51" s="1714"/>
      <c r="C51" s="788">
        <f>'BASE DE DADOS MÓDULOS 4 E 5'!C7</f>
        <v>0.01</v>
      </c>
      <c r="D51" s="798">
        <f t="shared" si="0"/>
        <v>21.1</v>
      </c>
      <c r="E51" s="989"/>
    </row>
    <row r="52" spans="1:6">
      <c r="A52" s="1713" t="s">
        <v>291</v>
      </c>
      <c r="B52" s="1714"/>
      <c r="C52" s="788">
        <f>'BASE DE DADOS MÓDULOS 4 E 5'!C8</f>
        <v>2E-3</v>
      </c>
      <c r="D52" s="798">
        <f t="shared" si="0"/>
        <v>4.22</v>
      </c>
      <c r="E52" s="989"/>
    </row>
    <row r="53" spans="1:6">
      <c r="A53" s="1713" t="s">
        <v>292</v>
      </c>
      <c r="B53" s="1714"/>
      <c r="C53" s="788">
        <f>'BASE DE DADOS MÓDULOS 4 E 5'!C9</f>
        <v>2.5000000000000001E-2</v>
      </c>
      <c r="D53" s="798">
        <f t="shared" si="0"/>
        <v>52.76</v>
      </c>
      <c r="E53" s="989"/>
    </row>
    <row r="54" spans="1:6">
      <c r="A54" s="1713" t="s">
        <v>293</v>
      </c>
      <c r="B54" s="1714"/>
      <c r="C54" s="788">
        <f>'BASE DE DADOS MÓDULOS 4 E 5'!C10</f>
        <v>0.08</v>
      </c>
      <c r="D54" s="787">
        <f t="shared" si="0"/>
        <v>168.83</v>
      </c>
      <c r="E54" s="989"/>
    </row>
    <row r="55" spans="1:6">
      <c r="A55" s="1713" t="s">
        <v>1060</v>
      </c>
      <c r="B55" s="1714"/>
      <c r="C55" s="788">
        <f>'BASE DE DADOS MÓDULOS 4 E 5'!C11</f>
        <v>0.03</v>
      </c>
      <c r="D55" s="787">
        <f t="shared" si="0"/>
        <v>63.31</v>
      </c>
      <c r="E55" s="989"/>
    </row>
    <row r="56" spans="1:6" ht="13.5" thickBot="1">
      <c r="A56" s="1745" t="s">
        <v>294</v>
      </c>
      <c r="B56" s="1759"/>
      <c r="C56" s="955">
        <f>'BASE DE DADOS MÓDULOS 4 E 5'!C12</f>
        <v>6.0000000000000001E-3</v>
      </c>
      <c r="D56" s="787">
        <f t="shared" si="0"/>
        <v>12.66</v>
      </c>
      <c r="E56" s="989"/>
    </row>
    <row r="57" spans="1:6" ht="13.5" thickBot="1">
      <c r="A57" s="1823" t="s">
        <v>282</v>
      </c>
      <c r="B57" s="1826"/>
      <c r="C57" s="1003">
        <f>SUM(C49:C56)</f>
        <v>0.36799999999999999</v>
      </c>
      <c r="D57" s="1001">
        <f>SUM(D49:D56)</f>
        <v>776.61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175.79</v>
      </c>
      <c r="E60" s="989"/>
      <c r="F60" s="956"/>
    </row>
    <row r="61" spans="1:6">
      <c r="A61" s="1713" t="s">
        <v>297</v>
      </c>
      <c r="B61" s="1729"/>
      <c r="C61" s="923">
        <f>'BASE DE DADOS MÓDULOS 4 E 5'!C17</f>
        <v>2.7799999999999998E-2</v>
      </c>
      <c r="D61" s="798">
        <f>C61*D22</f>
        <v>58.67</v>
      </c>
      <c r="E61" s="989"/>
    </row>
    <row r="62" spans="1:6">
      <c r="A62" s="1750" t="s">
        <v>298</v>
      </c>
      <c r="B62" s="1751"/>
      <c r="C62" s="958">
        <f>SUM(C60:C61)</f>
        <v>0.1111</v>
      </c>
      <c r="D62" s="800">
        <f>SUM(D60:D61)</f>
        <v>234.46</v>
      </c>
      <c r="E62" s="989"/>
    </row>
    <row r="63" spans="1:6" ht="13.5" thickBot="1">
      <c r="A63" s="1745" t="s">
        <v>299</v>
      </c>
      <c r="B63" s="1759"/>
      <c r="C63" s="873">
        <f>'BASE DE DADOS MÓDULOS 4 E 5'!C19</f>
        <v>4.0899999999999999E-2</v>
      </c>
      <c r="D63" s="826">
        <f>D22*C63</f>
        <v>86.31</v>
      </c>
      <c r="E63" s="989"/>
    </row>
    <row r="64" spans="1:6" ht="13.5" thickBot="1">
      <c r="A64" s="1012" t="s">
        <v>282</v>
      </c>
      <c r="B64" s="1013"/>
      <c r="C64" s="1006">
        <f>SUM(C62:C63)</f>
        <v>0.152</v>
      </c>
      <c r="D64" s="1010">
        <f>SUM(D62+D63)</f>
        <v>320.77</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2.74</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1.06</v>
      </c>
      <c r="E68" s="989"/>
    </row>
    <row r="69" spans="1:7" ht="13.5" thickBot="1">
      <c r="A69" s="1004" t="s">
        <v>282</v>
      </c>
      <c r="B69" s="1009"/>
      <c r="C69" s="1006">
        <f>SUM(C67:C68)</f>
        <v>1.8E-3</v>
      </c>
      <c r="D69" s="997">
        <f>SUM(D67:D68)</f>
        <v>3.8</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15.83</v>
      </c>
      <c r="E72" s="989"/>
    </row>
    <row r="73" spans="1:7">
      <c r="A73" s="1713" t="s">
        <v>338</v>
      </c>
      <c r="B73" s="1729"/>
      <c r="C73" s="814">
        <f>'BASE DE DADOS MÓDULOS 4 E 5'!C29</f>
        <v>5.9999999999999995E-4</v>
      </c>
      <c r="D73" s="787">
        <f t="shared" si="1"/>
        <v>1.27</v>
      </c>
      <c r="E73" s="989"/>
    </row>
    <row r="74" spans="1:7">
      <c r="A74" s="1713" t="s">
        <v>302</v>
      </c>
      <c r="B74" s="1729"/>
      <c r="C74" s="814">
        <f>'BASE DE DADOS MÓDULOS 4 E 5'!C30</f>
        <v>2.9999999999999997E-4</v>
      </c>
      <c r="D74" s="787">
        <f t="shared" si="1"/>
        <v>0.63</v>
      </c>
      <c r="E74" s="989"/>
    </row>
    <row r="75" spans="1:7">
      <c r="A75" s="1713" t="s">
        <v>303</v>
      </c>
      <c r="B75" s="1729"/>
      <c r="C75" s="814">
        <f>'BASE DE DADOS MÓDULOS 4 E 5'!C31</f>
        <v>3.5000000000000001E-3</v>
      </c>
      <c r="D75" s="787">
        <f t="shared" si="1"/>
        <v>7.39</v>
      </c>
      <c r="E75" s="989"/>
    </row>
    <row r="76" spans="1:7">
      <c r="A76" s="1713" t="s">
        <v>304</v>
      </c>
      <c r="B76" s="1729"/>
      <c r="C76" s="927">
        <f>'BASE DE DADOS MÓDULOS 4 E 5'!C32</f>
        <v>1.2999999999999999E-3</v>
      </c>
      <c r="D76" s="787">
        <f t="shared" si="1"/>
        <v>2.74</v>
      </c>
      <c r="E76" s="989"/>
    </row>
    <row r="77" spans="1:7">
      <c r="A77" s="1713" t="s">
        <v>315</v>
      </c>
      <c r="B77" s="1714"/>
      <c r="C77" s="814">
        <f>'BASE DE DADOS MÓDULOS 4 E 5'!C33</f>
        <v>4.2999999999999997E-2</v>
      </c>
      <c r="D77" s="787">
        <f t="shared" si="1"/>
        <v>90.75</v>
      </c>
      <c r="E77" s="989"/>
    </row>
    <row r="78" spans="1:7" ht="13.5" thickBot="1">
      <c r="A78" s="816" t="s">
        <v>339</v>
      </c>
      <c r="B78" s="817"/>
      <c r="C78" s="967">
        <f>'BASE DE DADOS MÓDULOS 4 E 5'!C34</f>
        <v>1.6999999999999999E-3</v>
      </c>
      <c r="D78" s="819">
        <f t="shared" si="1"/>
        <v>3.59</v>
      </c>
      <c r="E78" s="989"/>
    </row>
    <row r="79" spans="1:7" ht="13.5" thickBot="1">
      <c r="A79" s="1012" t="s">
        <v>282</v>
      </c>
      <c r="B79" s="1013"/>
      <c r="C79" s="1026">
        <f>SUM(C72:C78)</f>
        <v>5.79E-2</v>
      </c>
      <c r="D79" s="1010">
        <f>SUM(D72:D78)</f>
        <v>122.2</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175.79</v>
      </c>
      <c r="E82" s="989"/>
    </row>
    <row r="83" spans="1:6">
      <c r="A83" s="1713" t="s">
        <v>317</v>
      </c>
      <c r="B83" s="1714"/>
      <c r="C83" s="927">
        <f>'BASE DE DADOS MÓDULOS 4 E 5'!C39</f>
        <v>1.3899999999999999E-2</v>
      </c>
      <c r="D83" s="789">
        <f>C83*$D$22</f>
        <v>29.33</v>
      </c>
      <c r="E83" s="989"/>
    </row>
    <row r="84" spans="1:6">
      <c r="A84" s="1713" t="s">
        <v>783</v>
      </c>
      <c r="B84" s="1714"/>
      <c r="C84" s="814">
        <f>'BASE DE DADOS MÓDULOS 4 E 5'!C40</f>
        <v>8.3999999999999995E-3</v>
      </c>
      <c r="D84" s="789">
        <f>C84*$D$22</f>
        <v>17.73</v>
      </c>
      <c r="E84" s="989"/>
    </row>
    <row r="85" spans="1:6">
      <c r="A85" s="1713" t="s">
        <v>784</v>
      </c>
      <c r="B85" s="1729"/>
      <c r="C85" s="814">
        <f>'BASE DE DADOS MÓDULOS 4 E 5'!C41</f>
        <v>3.3E-3</v>
      </c>
      <c r="D85" s="789">
        <f>C85*$D$22</f>
        <v>6.96</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229.81</v>
      </c>
      <c r="E87" s="989"/>
    </row>
    <row r="88" spans="1:6" ht="13.5" thickBot="1">
      <c r="A88" s="1745" t="s">
        <v>785</v>
      </c>
      <c r="B88" s="1746"/>
      <c r="C88" s="967">
        <f>'BASE DE DADOS MÓDULOS 4 E 5'!C44</f>
        <v>4.0099999999999997E-2</v>
      </c>
      <c r="D88" s="974">
        <f>C88*D22</f>
        <v>84.63</v>
      </c>
      <c r="E88" s="989"/>
    </row>
    <row r="89" spans="1:6" ht="13.5" thickBot="1">
      <c r="A89" s="1004" t="s">
        <v>282</v>
      </c>
      <c r="B89" s="1005"/>
      <c r="C89" s="1006">
        <f>SUM(C87:C88)</f>
        <v>0.14899999999999999</v>
      </c>
      <c r="D89" s="1007">
        <f>D87+D88</f>
        <v>314.44</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776.61</v>
      </c>
      <c r="E92" s="989"/>
    </row>
    <row r="93" spans="1:6">
      <c r="A93" s="1713" t="s">
        <v>295</v>
      </c>
      <c r="B93" s="1714"/>
      <c r="C93" s="831">
        <f>C62+C63</f>
        <v>0.152</v>
      </c>
      <c r="D93" s="798">
        <f>D64</f>
        <v>320.77</v>
      </c>
      <c r="E93" s="989"/>
    </row>
    <row r="94" spans="1:6">
      <c r="A94" s="1713" t="s">
        <v>300</v>
      </c>
      <c r="B94" s="1729"/>
      <c r="C94" s="832">
        <f>C67+C68</f>
        <v>1.8E-3</v>
      </c>
      <c r="D94" s="798">
        <f>D69</f>
        <v>3.8</v>
      </c>
      <c r="E94" s="989"/>
    </row>
    <row r="95" spans="1:6">
      <c r="A95" s="1713" t="s">
        <v>301</v>
      </c>
      <c r="B95" s="1729"/>
      <c r="C95" s="832">
        <f>SUM(C72:C78)</f>
        <v>5.79E-2</v>
      </c>
      <c r="D95" s="798">
        <f>D79</f>
        <v>122.2</v>
      </c>
      <c r="E95" s="989"/>
    </row>
    <row r="96" spans="1:6" ht="13.5" thickBot="1">
      <c r="A96" s="1745" t="s">
        <v>321</v>
      </c>
      <c r="B96" s="1746"/>
      <c r="C96" s="833">
        <f>SUM(C87:C88)</f>
        <v>0.14899999999999999</v>
      </c>
      <c r="D96" s="826">
        <f>D89</f>
        <v>314.44</v>
      </c>
      <c r="E96" s="989"/>
    </row>
    <row r="97" spans="1:7" ht="13.5" thickBot="1">
      <c r="A97" s="1823" t="s">
        <v>282</v>
      </c>
      <c r="B97" s="1826"/>
      <c r="C97" s="1003">
        <f>SUM(C92:C96)</f>
        <v>0.72870000000000001</v>
      </c>
      <c r="D97" s="1001">
        <f>SUM(D92:D96)</f>
        <v>1537.82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18">
        <f>'BASE DE DADOS MÓDULOS 4 E 5'!B60</f>
        <v>7.6</v>
      </c>
      <c r="C104" s="1019">
        <f>((100/((100-$B$109)%)-100)*B104)/$B$109</f>
        <v>8.56</v>
      </c>
      <c r="D104" s="842">
        <f>((D22+D35+D44+D97+D102+D110)*$C$104)%</f>
        <v>389.39</v>
      </c>
      <c r="E104" s="989"/>
    </row>
    <row r="105" spans="1:7">
      <c r="A105" s="840" t="s">
        <v>327</v>
      </c>
      <c r="B105" s="841">
        <f>'BASE DE DADOS MÓDULOS 4 E 5'!B61</f>
        <v>1.65</v>
      </c>
      <c r="C105" s="1019">
        <f>((100/((100-$B$109)%)-100)*B105)/$B$109</f>
        <v>1.86</v>
      </c>
      <c r="D105" s="842">
        <f>((D22+D35+D44+D97+D102+D110)*$C$105)%</f>
        <v>84.61</v>
      </c>
      <c r="E105" s="989"/>
    </row>
    <row r="106" spans="1:7">
      <c r="A106" s="840" t="s">
        <v>328</v>
      </c>
      <c r="B106" s="841"/>
      <c r="C106" s="1019"/>
      <c r="D106" s="842">
        <f>((D22+D35+D44+D97+D102+D110)*$C$106)%</f>
        <v>0</v>
      </c>
      <c r="E106" s="989"/>
    </row>
    <row r="107" spans="1:7">
      <c r="A107" s="840" t="s">
        <v>329</v>
      </c>
      <c r="B107" s="841">
        <f>100*'ISS APOIO'!B119</f>
        <v>2</v>
      </c>
      <c r="C107" s="1019">
        <f>((100/((100-$B$109)%)-100)*B107)/$B$109</f>
        <v>2.25</v>
      </c>
      <c r="D107" s="842">
        <f>((D22+D35+D44+D97+D102+D110)*$C$107)%</f>
        <v>102.35</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576.35</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928.38</v>
      </c>
      <c r="E111" s="989"/>
    </row>
    <row r="112" spans="1:7" ht="13.5" thickBot="1">
      <c r="A112" s="1724"/>
      <c r="B112" s="1724"/>
      <c r="C112" s="1724"/>
      <c r="D112" s="834"/>
      <c r="E112" s="989"/>
    </row>
    <row r="113" spans="1:5" ht="13.5" thickBot="1">
      <c r="A113" s="1823" t="s">
        <v>333</v>
      </c>
      <c r="B113" s="1824"/>
      <c r="C113" s="1825"/>
      <c r="D113" s="1031">
        <f>D22+D35+D44+D97+D111</f>
        <v>5125.28</v>
      </c>
      <c r="E113" s="1032"/>
    </row>
    <row r="115" spans="1:5">
      <c r="D115" s="970">
        <f>D113*12</f>
        <v>61503.360000000001</v>
      </c>
    </row>
    <row r="116" spans="1:5">
      <c r="D116" s="971"/>
    </row>
  </sheetData>
  <sheetProtection password="E676" sheet="1" objects="1" scenarios="1"/>
  <mergeCells count="97">
    <mergeCell ref="A113:C113"/>
    <mergeCell ref="A93:B93"/>
    <mergeCell ref="A94:B94"/>
    <mergeCell ref="A95:B95"/>
    <mergeCell ref="A96:B96"/>
    <mergeCell ref="A97:B97"/>
    <mergeCell ref="A99:D99"/>
    <mergeCell ref="A100:C100"/>
    <mergeCell ref="A111:C111"/>
    <mergeCell ref="A112:C112"/>
    <mergeCell ref="B101:C101"/>
    <mergeCell ref="A75:B75"/>
    <mergeCell ref="A76:B76"/>
    <mergeCell ref="A85:B85"/>
    <mergeCell ref="A98:C98"/>
    <mergeCell ref="A86:B86"/>
    <mergeCell ref="A87:B87"/>
    <mergeCell ref="A88:B88"/>
    <mergeCell ref="A90:C90"/>
    <mergeCell ref="A91:B91"/>
    <mergeCell ref="A92:B92"/>
    <mergeCell ref="A77:B77"/>
    <mergeCell ref="A80:C80"/>
    <mergeCell ref="A83:B83"/>
    <mergeCell ref="A84:B84"/>
    <mergeCell ref="A81:B81"/>
    <mergeCell ref="A82:B82"/>
    <mergeCell ref="A73:B73"/>
    <mergeCell ref="A74:B74"/>
    <mergeCell ref="A62:B62"/>
    <mergeCell ref="A63:B63"/>
    <mergeCell ref="A65:C65"/>
    <mergeCell ref="A66:B66"/>
    <mergeCell ref="A71:B71"/>
    <mergeCell ref="A72:B72"/>
    <mergeCell ref="A70:C70"/>
    <mergeCell ref="A50:B50"/>
    <mergeCell ref="A52:B52"/>
    <mergeCell ref="A53:B53"/>
    <mergeCell ref="A67:B67"/>
    <mergeCell ref="A68:B68"/>
    <mergeCell ref="A56:B56"/>
    <mergeCell ref="A57:B57"/>
    <mergeCell ref="A61:B61"/>
    <mergeCell ref="A60:B60"/>
    <mergeCell ref="A54:B54"/>
    <mergeCell ref="A55:B55"/>
    <mergeCell ref="A58:C58"/>
    <mergeCell ref="A59:B59"/>
    <mergeCell ref="A51:B51"/>
    <mergeCell ref="A48:B48"/>
    <mergeCell ref="A49:B49"/>
    <mergeCell ref="A30:B30"/>
    <mergeCell ref="A43:B43"/>
    <mergeCell ref="A31:B31"/>
    <mergeCell ref="A32:B32"/>
    <mergeCell ref="A33:B33"/>
    <mergeCell ref="A35:C35"/>
    <mergeCell ref="A36:C36"/>
    <mergeCell ref="A37:D37"/>
    <mergeCell ref="A34:B34"/>
    <mergeCell ref="A44:C44"/>
    <mergeCell ref="A45:C45"/>
    <mergeCell ref="A46:D46"/>
    <mergeCell ref="A47:C47"/>
    <mergeCell ref="A25:C25"/>
    <mergeCell ref="A42:B42"/>
    <mergeCell ref="A39:B39"/>
    <mergeCell ref="A40:B40"/>
    <mergeCell ref="A41:B41"/>
    <mergeCell ref="A38:C38"/>
    <mergeCell ref="A26:B26"/>
    <mergeCell ref="A27:B27"/>
    <mergeCell ref="A28:B28"/>
    <mergeCell ref="A29:B29"/>
    <mergeCell ref="A18:B18"/>
    <mergeCell ref="A19:B19"/>
    <mergeCell ref="A15:B15"/>
    <mergeCell ref="A23:C23"/>
    <mergeCell ref="A24:D24"/>
    <mergeCell ref="A22:C22"/>
    <mergeCell ref="A16:B16"/>
    <mergeCell ref="A17:B17"/>
    <mergeCell ref="A21:B21"/>
    <mergeCell ref="A20:B20"/>
    <mergeCell ref="A14:B14"/>
    <mergeCell ref="A1:D1"/>
    <mergeCell ref="A2:D2"/>
    <mergeCell ref="A5:C5"/>
    <mergeCell ref="A6:C6"/>
    <mergeCell ref="A9:C9"/>
    <mergeCell ref="A10:D10"/>
    <mergeCell ref="A11:C11"/>
    <mergeCell ref="A7:C7"/>
    <mergeCell ref="A8:C8"/>
    <mergeCell ref="A12:B12"/>
    <mergeCell ref="A13:B13"/>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4.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I38" sqref="I38"/>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166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1000</v>
      </c>
    </row>
    <row r="6" spans="1:4">
      <c r="A6" s="1704" t="s">
        <v>262</v>
      </c>
      <c r="B6" s="1705"/>
      <c r="C6" s="1706"/>
      <c r="D6" s="857"/>
    </row>
    <row r="7" spans="1:4" ht="38.25">
      <c r="A7" s="1704" t="s">
        <v>263</v>
      </c>
      <c r="B7" s="1705"/>
      <c r="C7" s="1706"/>
      <c r="D7" s="647" t="s">
        <v>1028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167</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CCT!AX72</f>
        <v>2</v>
      </c>
      <c r="C35" s="909">
        <f>CCT!AW72</f>
        <v>1134.79</v>
      </c>
      <c r="D35" s="910">
        <f t="shared" si="0"/>
        <v>2269.58</v>
      </c>
    </row>
    <row r="36" spans="1:4">
      <c r="A36" s="942" t="s">
        <v>856</v>
      </c>
      <c r="B36" s="943">
        <f>CCT!AZ72</f>
        <v>2</v>
      </c>
      <c r="C36" s="909">
        <f>CCT!AY72</f>
        <v>1134.79</v>
      </c>
      <c r="D36" s="910">
        <f t="shared" si="0"/>
        <v>2269.58</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8" ht="30" customHeight="1" thickBot="1">
      <c r="A49" s="1891" t="s">
        <v>1209</v>
      </c>
      <c r="B49" s="1891"/>
      <c r="C49" s="1891"/>
      <c r="D49" s="1891"/>
    </row>
    <row r="50" spans="1:8" ht="13.5" thickBot="1">
      <c r="A50" s="655" t="s">
        <v>534</v>
      </c>
      <c r="B50" s="656">
        <v>0</v>
      </c>
      <c r="C50" s="736">
        <v>0</v>
      </c>
      <c r="D50" s="658">
        <f>B50*C50</f>
        <v>0</v>
      </c>
      <c r="F50" s="944"/>
      <c r="G50" s="944"/>
    </row>
    <row r="51" spans="1:8" ht="27" customHeight="1" thickBot="1">
      <c r="A51" s="1891" t="s">
        <v>1210</v>
      </c>
      <c r="B51" s="1891"/>
      <c r="C51" s="1891"/>
      <c r="D51" s="1891"/>
    </row>
    <row r="52" spans="1:8" ht="13.5" thickBot="1">
      <c r="A52" s="655" t="s">
        <v>936</v>
      </c>
      <c r="B52" s="656">
        <v>0</v>
      </c>
      <c r="C52" s="736">
        <v>0</v>
      </c>
      <c r="D52" s="658">
        <f>B52*C52</f>
        <v>0</v>
      </c>
    </row>
    <row r="53" spans="1:8" ht="27" customHeight="1" thickBot="1">
      <c r="A53" s="1891" t="s">
        <v>168</v>
      </c>
      <c r="B53" s="1891"/>
      <c r="C53" s="1891"/>
      <c r="D53" s="1891"/>
    </row>
    <row r="54" spans="1:8" ht="13.5" thickBot="1">
      <c r="A54" s="977" t="s">
        <v>919</v>
      </c>
      <c r="B54" s="978">
        <f>CCT!AN73</f>
        <v>1</v>
      </c>
      <c r="C54" s="979">
        <f>CCT!AM73</f>
        <v>2507.27</v>
      </c>
      <c r="D54" s="980">
        <f>B54*C54</f>
        <v>2507.27</v>
      </c>
    </row>
    <row r="55" spans="1:8" ht="13.5" thickBot="1">
      <c r="A55" s="663" t="s">
        <v>533</v>
      </c>
      <c r="B55" s="725">
        <f>SUM(B16:B41,B43:B48,B50,B52,B54)</f>
        <v>5</v>
      </c>
      <c r="C55" s="751"/>
      <c r="D55" s="726">
        <f>SUM(D16:D41,D43:D48,D50,D52,D54)</f>
        <v>7046.43</v>
      </c>
      <c r="E55" s="945"/>
    </row>
    <row r="56" spans="1:8">
      <c r="A56" s="984"/>
      <c r="B56" s="887"/>
      <c r="C56" s="888" t="s">
        <v>975</v>
      </c>
      <c r="D56" s="889" t="s">
        <v>976</v>
      </c>
      <c r="E56" s="945"/>
    </row>
    <row r="57" spans="1:8">
      <c r="A57" s="1713" t="s">
        <v>841</v>
      </c>
      <c r="B57" s="1714"/>
      <c r="C57" s="890">
        <f>30%</f>
        <v>0.3</v>
      </c>
      <c r="D57" s="691">
        <f>C57*D26</f>
        <v>0</v>
      </c>
    </row>
    <row r="58" spans="1:8">
      <c r="A58" s="1713" t="s">
        <v>269</v>
      </c>
      <c r="B58" s="1714"/>
      <c r="C58" s="770">
        <f>0.2*788</f>
        <v>157.6</v>
      </c>
      <c r="D58" s="691">
        <f>C58*(B21+B28+B29+B31+B33)</f>
        <v>0</v>
      </c>
    </row>
    <row r="59" spans="1:8">
      <c r="A59" s="1713" t="s">
        <v>270</v>
      </c>
      <c r="B59" s="1714"/>
      <c r="C59" s="890">
        <f>1/220*0.2*10.282*15.5</f>
        <v>0.1449</v>
      </c>
      <c r="D59" s="691">
        <f>C59*(D36)</f>
        <v>328.86</v>
      </c>
      <c r="G59" s="945"/>
    </row>
    <row r="60" spans="1:8">
      <c r="A60" s="1713" t="s">
        <v>271</v>
      </c>
      <c r="B60" s="1714"/>
      <c r="C60" s="890">
        <v>0</v>
      </c>
      <c r="D60" s="691">
        <f>C60*D36</f>
        <v>0</v>
      </c>
      <c r="E60" s="946"/>
      <c r="F60" s="947"/>
      <c r="G60" s="947"/>
    </row>
    <row r="61" spans="1:8">
      <c r="A61" s="1713" t="s">
        <v>272</v>
      </c>
      <c r="B61" s="1729"/>
      <c r="C61" s="824"/>
      <c r="D61" s="691">
        <v>0</v>
      </c>
      <c r="E61" s="948"/>
      <c r="F61" s="948"/>
    </row>
    <row r="62" spans="1:8">
      <c r="A62" s="1713" t="s">
        <v>273</v>
      </c>
      <c r="B62" s="1729"/>
      <c r="C62" s="824"/>
      <c r="D62" s="691">
        <f>(D34/220*20)+((D35+D35*C63)/220*15.5)+((D36+D36*C63)/220*1.2*15.5)</f>
        <v>361.39</v>
      </c>
    </row>
    <row r="63" spans="1:8">
      <c r="A63" s="1713" t="s">
        <v>335</v>
      </c>
      <c r="B63" s="1714"/>
      <c r="C63" s="891">
        <f>(1/220*12*6/12)</f>
        <v>2.7300000000000001E-2</v>
      </c>
      <c r="D63" s="686">
        <f>C63*(D35+D36)</f>
        <v>123.92</v>
      </c>
    </row>
    <row r="64" spans="1:8" ht="13.5" thickBot="1">
      <c r="A64" s="1057" t="s">
        <v>882</v>
      </c>
      <c r="B64" s="870"/>
      <c r="C64" s="877"/>
      <c r="D64" s="724">
        <v>0</v>
      </c>
      <c r="H64" s="945"/>
    </row>
    <row r="65" spans="1:7" ht="13.5" thickBot="1">
      <c r="A65" s="1721" t="s">
        <v>274</v>
      </c>
      <c r="B65" s="1722"/>
      <c r="C65" s="1736"/>
      <c r="D65" s="666">
        <f>SUM(D55,D57:D63)</f>
        <v>7860.6</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SUM(B16:B41)*(Parâmetro!G24*20-1)+SUM(B43:B48)*(Parâmetro!G26*20-1)+SUM(B50)*(Parâmetro!G29*20-1)+SUM(B52)*(Parâmetro!G30*20-1)+SUM(B54)*(Parâmetro!G55*20-1)</f>
        <v>1395</v>
      </c>
      <c r="E71" s="863"/>
      <c r="F71" s="951"/>
    </row>
    <row r="72" spans="1:7">
      <c r="A72" s="1713" t="s">
        <v>279</v>
      </c>
      <c r="B72" s="1729"/>
      <c r="C72" s="770">
        <f>Parâmetro!E131</f>
        <v>3.1</v>
      </c>
      <c r="D72" s="864">
        <f>(2*C72*20*SUM(B16:B41,B43:B48,B50,B52))-(IF(SUM(D16:D41,D43:D48,D50,D52)*6%&lt;=(2*C72*20*SUM(B16:B41,B43:B48,B50,B52)),SUM(D16:D41,D43:D48,D50,D52)*6%,(2*C72*20*SUM(B16:B41,B43:B48,B50,B52))))+(2*C72*20*B54)-(IF(D54*6%&lt;=(2*C72*20*B54),D54*6%,(2*C72*20*B54)))</f>
        <v>223.65</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SUM(B16:B41)*Parâmetro!C24+SUM(B43:B48)*Parâmetro!C26+SUM(B50)*Parâmetro!C29+SUM(B52)*Parâmetro!C30+SUM(B54)*Parâmetro!C55</f>
        <v>112.76</v>
      </c>
      <c r="E75" s="951"/>
    </row>
    <row r="76" spans="1:7">
      <c r="A76" s="1713" t="s">
        <v>1054</v>
      </c>
      <c r="B76" s="1714"/>
      <c r="C76" s="868"/>
      <c r="D76" s="866">
        <f>SUM(B16:B41)*Parâmetro!D24+SUM(B43:B48)*Parâmetro!D26+SUM(B50)*Parâmetro!D29+SUM(B52)*Parâmetro!D30+SUM(B54)*Parâmetro!D55</f>
        <v>0</v>
      </c>
      <c r="E76" s="951"/>
    </row>
    <row r="77" spans="1:7" ht="13.5" thickBot="1">
      <c r="A77" s="1816" t="s">
        <v>866</v>
      </c>
      <c r="B77" s="1817"/>
      <c r="C77" s="871"/>
      <c r="D77" s="724">
        <f>B54*Parâmetro!E147</f>
        <v>247.42</v>
      </c>
    </row>
    <row r="78" spans="1:7" ht="13.5" thickBot="1">
      <c r="A78" s="1721" t="s">
        <v>282</v>
      </c>
      <c r="B78" s="1722"/>
      <c r="C78" s="1747"/>
      <c r="D78" s="726">
        <f>SUM(D70:D77)</f>
        <v>1994.43</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SETE LAGOAS'!B17*'Uniforme Apoio'!BM10+'CARGOS SETE LAGOAS'!B18*'Uniforme Apoio'!BM11+'CARGOS SETE LAGOAS'!B19*'Uniforme Apoio'!BM12+'CARGOS SETE LAGOAS'!B20*'Uniforme Apoio'!BM13+'CARGOS SETE LAGOAS'!B21*'Uniforme Apoio'!BM14+'CARGOS SETE LAGOAS'!B22*'Uniforme Apoio'!BM15+'CARGOS SETE LAGOAS'!B23*'Uniforme Apoio'!BM16+'CARGOS SETE LAGOAS'!B24*'Uniforme Apoio'!BM17+'CARGOS SETE LAGOAS'!B25*'Uniforme Apoio'!BM18+'CARGOS SETE LAGOAS'!B26*'Uniforme Apoio'!BM20+'CARGOS SETE LAGOAS'!B27*'Uniforme Apoio'!BM21+'CARGOS SETE LAGOAS'!B28*'Uniforme Apoio'!BM22+'CARGOS SETE LAGOAS'!B29*'Uniforme Apoio'!BM23+'CARGOS SETE LAGOAS'!B30*'Uniforme Apoio'!BM24+'CARGOS SETE LAGOAS'!B31*'Uniforme Apoio'!BM25+'CARGOS SETE LAGOAS'!B32*'Uniforme Apoio'!BM28+'CARGOS SETE LAGOAS'!B33*'Uniforme Apoio'!BM29+'CARGOS SETE LAGOAS'!B34*'Uniforme Apoio'!BM30+'CARGOS SETE LAGOAS'!B35*'Uniforme Apoio'!BM30+'CARGOS SETE LAGOAS'!B36*'Uniforme Apoio'!BM30+'CARGOS SETE LAGOAS'!B37*'Uniforme Apoio'!BM31+'CARGOS SETE LAGOAS'!B38*'Uniforme Apoio'!BM31+'CARGOS SETE LAGOAS'!B39*'Uniforme Apoio'!BM32+'CARGOS SETE LAGOAS'!B40*'Uniforme Apoio'!BM33+'CARGOS SETE LAGOAS'!B41*'Uniforme Apoio'!BM39+'CARGOS SETE LAGOAS'!B43*'Uniforme Apoio'!BM19+'CARGOS SETE LAGOAS'!B44*'Uniforme Apoio'!BM27+'CARGOS SETE LAGOAS'!B45*'Uniforme Apoio'!BM35+'CARGOS SETE LAGOAS'!B46*'Uniforme Apoio'!BM36+'CARGOS SETE LAGOAS'!B47*'Uniforme Apoio'!BM37+'CARGOS SETE LAGOAS'!B48*'Uniforme Apoio'!BM38+'CARGOS SETE LAGOAS'!B50*'Uniforme Apoio'!BM40+'CARGOS SETE LAGOAS'!B52*'Uniforme Apoio'!BM34+'CARGOS SETE LAGOAS'!B54*'Uniforme Apoio'!BM26</f>
        <v>445.9</v>
      </c>
      <c r="E83" s="944"/>
      <c r="G83" s="945"/>
    </row>
    <row r="84" spans="1:7">
      <c r="A84" s="1713" t="str">
        <f>'TOTALIZADORA MÓDULOS'!A286:B286</f>
        <v>B - Materiais de Consumo</v>
      </c>
      <c r="B84" s="1729"/>
      <c r="C84" s="782">
        <v>0</v>
      </c>
      <c r="D84" s="781">
        <f>'Material de consumo jardinagem'!G21*'CARGOS SETE LAGOAS'!B28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445.9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1572.12</v>
      </c>
    </row>
    <row r="93" spans="1:7">
      <c r="A93" s="1713" t="s">
        <v>289</v>
      </c>
      <c r="B93" s="1729"/>
      <c r="C93" s="788">
        <f>'BASE DE DADOS MÓDULOS 4 E 5'!C6</f>
        <v>1.4999999999999999E-2</v>
      </c>
      <c r="D93" s="789">
        <f t="shared" ref="D93:D99" si="2">$D$65*C93</f>
        <v>117.91</v>
      </c>
    </row>
    <row r="94" spans="1:7">
      <c r="A94" s="1713" t="s">
        <v>290</v>
      </c>
      <c r="B94" s="1714"/>
      <c r="C94" s="788">
        <f>'BASE DE DADOS MÓDULOS 4 E 5'!C7</f>
        <v>0.01</v>
      </c>
      <c r="D94" s="789">
        <f t="shared" si="2"/>
        <v>78.61</v>
      </c>
    </row>
    <row r="95" spans="1:7">
      <c r="A95" s="1713" t="s">
        <v>291</v>
      </c>
      <c r="B95" s="1714"/>
      <c r="C95" s="920">
        <f>'BASE DE DADOS MÓDULOS 4 E 5'!C8</f>
        <v>2E-3</v>
      </c>
      <c r="D95" s="789">
        <f t="shared" si="2"/>
        <v>15.72</v>
      </c>
    </row>
    <row r="96" spans="1:7">
      <c r="A96" s="1713" t="s">
        <v>292</v>
      </c>
      <c r="B96" s="1714"/>
      <c r="C96" s="788">
        <f>'BASE DE DADOS MÓDULOS 4 E 5'!C9</f>
        <v>2.5000000000000001E-2</v>
      </c>
      <c r="D96" s="789">
        <f t="shared" si="2"/>
        <v>196.52</v>
      </c>
    </row>
    <row r="97" spans="1:7">
      <c r="A97" s="1713" t="s">
        <v>293</v>
      </c>
      <c r="B97" s="1714"/>
      <c r="C97" s="788">
        <f>'BASE DE DADOS MÓDULOS 4 E 5'!C10</f>
        <v>0.08</v>
      </c>
      <c r="D97" s="787">
        <f t="shared" si="2"/>
        <v>628.85</v>
      </c>
    </row>
    <row r="98" spans="1:7">
      <c r="A98" s="1713" t="s">
        <v>1052</v>
      </c>
      <c r="B98" s="1714"/>
      <c r="C98" s="788">
        <f>'BASE DE DADOS MÓDULOS 4 E 5'!C11</f>
        <v>0.03</v>
      </c>
      <c r="D98" s="921">
        <f t="shared" si="2"/>
        <v>235.82</v>
      </c>
    </row>
    <row r="99" spans="1:7" ht="13.5" thickBot="1">
      <c r="A99" s="1745" t="s">
        <v>294</v>
      </c>
      <c r="B99" s="1759"/>
      <c r="C99" s="955">
        <f>'BASE DE DADOS MÓDULOS 4 E 5'!C12</f>
        <v>6.0000000000000001E-3</v>
      </c>
      <c r="D99" s="787">
        <f t="shared" si="2"/>
        <v>47.16</v>
      </c>
    </row>
    <row r="100" spans="1:7" ht="13.5" thickBot="1">
      <c r="A100" s="1721" t="s">
        <v>282</v>
      </c>
      <c r="B100" s="1736"/>
      <c r="C100" s="792">
        <f>SUM(C92:C99)</f>
        <v>0.36799999999999999</v>
      </c>
      <c r="D100" s="784">
        <f>SUM(D92:D99)</f>
        <v>2892.71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654.79</v>
      </c>
    </row>
    <row r="104" spans="1:7">
      <c r="A104" s="1713" t="s">
        <v>297</v>
      </c>
      <c r="B104" s="1729"/>
      <c r="C104" s="428">
        <f>'BASE DE DADOS MÓDULOS 4 E 5'!C17</f>
        <v>2.7799999999999998E-2</v>
      </c>
      <c r="D104" s="798">
        <f>C104*D65</f>
        <v>218.52</v>
      </c>
    </row>
    <row r="105" spans="1:7">
      <c r="A105" s="1750" t="s">
        <v>298</v>
      </c>
      <c r="B105" s="1751"/>
      <c r="C105" s="924">
        <f>SUM(C103:C104)</f>
        <v>0.1111</v>
      </c>
      <c r="D105" s="800">
        <f>SUM(D103:D104)</f>
        <v>873.31</v>
      </c>
    </row>
    <row r="106" spans="1:7" ht="13.5" thickBot="1">
      <c r="A106" s="1745" t="s">
        <v>299</v>
      </c>
      <c r="B106" s="1759"/>
      <c r="C106" s="873">
        <f>'BASE DE DADOS MÓDULOS 4 E 5'!C19</f>
        <v>4.0899999999999999E-2</v>
      </c>
      <c r="D106" s="884">
        <f>D65*C106</f>
        <v>321.5</v>
      </c>
      <c r="F106" s="960"/>
      <c r="G106" s="961"/>
    </row>
    <row r="107" spans="1:7" ht="13.5" thickBot="1">
      <c r="A107" s="803" t="s">
        <v>282</v>
      </c>
      <c r="B107" s="872"/>
      <c r="C107" s="812">
        <f>SUM(C105:C106)</f>
        <v>0.152</v>
      </c>
      <c r="D107" s="806">
        <f>SUM(D105+D106)</f>
        <v>1194.81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10.220000000000001</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3.93</v>
      </c>
    </row>
    <row r="112" spans="1:7" ht="13.5" thickBot="1">
      <c r="A112" s="810" t="s">
        <v>282</v>
      </c>
      <c r="B112" s="811"/>
      <c r="C112" s="805">
        <f>SUM(C110:C111)</f>
        <v>1.8E-3</v>
      </c>
      <c r="D112" s="726">
        <f>SUM(D110:D111)</f>
        <v>14.15</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58.95</v>
      </c>
    </row>
    <row r="116" spans="1:6">
      <c r="A116" s="1713" t="s">
        <v>338</v>
      </c>
      <c r="B116" s="1729"/>
      <c r="C116" s="927">
        <f>'BASE DE DADOS MÓDULOS 4 E 5'!C29</f>
        <v>5.9999999999999995E-4</v>
      </c>
      <c r="D116" s="787">
        <f t="shared" si="3"/>
        <v>4.72</v>
      </c>
    </row>
    <row r="117" spans="1:6">
      <c r="A117" s="1713" t="s">
        <v>302</v>
      </c>
      <c r="B117" s="1729"/>
      <c r="C117" s="815">
        <f>'BASE DE DADOS MÓDULOS 4 E 5'!C30</f>
        <v>2.9999999999999997E-4</v>
      </c>
      <c r="D117" s="787">
        <f t="shared" si="3"/>
        <v>2.36</v>
      </c>
    </row>
    <row r="118" spans="1:6">
      <c r="A118" s="1713" t="s">
        <v>303</v>
      </c>
      <c r="B118" s="1729"/>
      <c r="C118" s="814">
        <f>'BASE DE DADOS MÓDULOS 4 E 5'!C31</f>
        <v>3.5000000000000001E-3</v>
      </c>
      <c r="D118" s="787">
        <f t="shared" si="3"/>
        <v>27.51</v>
      </c>
    </row>
    <row r="119" spans="1:6">
      <c r="A119" s="1713" t="s">
        <v>304</v>
      </c>
      <c r="B119" s="1729"/>
      <c r="C119" s="814">
        <f>'BASE DE DADOS MÓDULOS 4 E 5'!C32</f>
        <v>1.2999999999999999E-3</v>
      </c>
      <c r="D119" s="787">
        <f t="shared" si="3"/>
        <v>10.220000000000001</v>
      </c>
    </row>
    <row r="120" spans="1:6">
      <c r="A120" s="1713" t="s">
        <v>315</v>
      </c>
      <c r="B120" s="1714"/>
      <c r="C120" s="814">
        <f>'BASE DE DADOS MÓDULOS 4 E 5'!C33</f>
        <v>4.2999999999999997E-2</v>
      </c>
      <c r="D120" s="787">
        <f t="shared" si="3"/>
        <v>338.01</v>
      </c>
    </row>
    <row r="121" spans="1:6" ht="13.5" thickBot="1">
      <c r="A121" s="816" t="s">
        <v>339</v>
      </c>
      <c r="B121" s="817"/>
      <c r="C121" s="928">
        <f>'BASE DE DADOS MÓDULOS 4 E 5'!C34</f>
        <v>1.6999999999999999E-3</v>
      </c>
      <c r="D121" s="819">
        <f t="shared" si="3"/>
        <v>13.36</v>
      </c>
    </row>
    <row r="122" spans="1:6" ht="13.5" thickBot="1">
      <c r="A122" s="810" t="s">
        <v>282</v>
      </c>
      <c r="B122" s="811"/>
      <c r="C122" s="812">
        <f>SUM(C115:C121)</f>
        <v>5.79E-2</v>
      </c>
      <c r="D122" s="829">
        <f>SUM(D115:D121)</f>
        <v>455.13</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654.79</v>
      </c>
    </row>
    <row r="126" spans="1:6">
      <c r="A126" s="1713" t="s">
        <v>317</v>
      </c>
      <c r="B126" s="1714"/>
      <c r="C126" s="815">
        <f>'BASE DE DADOS MÓDULOS 4 E 5'!C39</f>
        <v>1.3899999999999999E-2</v>
      </c>
      <c r="D126" s="789">
        <f>C126*$D$65</f>
        <v>109.26</v>
      </c>
    </row>
    <row r="127" spans="1:6">
      <c r="A127" s="1713" t="s">
        <v>786</v>
      </c>
      <c r="B127" s="1714"/>
      <c r="C127" s="814">
        <f>'BASE DE DADOS MÓDULOS 4 E 5'!C40</f>
        <v>8.3999999999999995E-3</v>
      </c>
      <c r="D127" s="789">
        <f>C127*$D$65</f>
        <v>66.03</v>
      </c>
    </row>
    <row r="128" spans="1:6">
      <c r="A128" s="1713" t="s">
        <v>784</v>
      </c>
      <c r="B128" s="1729"/>
      <c r="C128" s="814">
        <f>'BASE DE DADOS MÓDULOS 4 E 5'!C41</f>
        <v>3.3E-3</v>
      </c>
      <c r="D128" s="789">
        <f>C128*$D$65</f>
        <v>25.94</v>
      </c>
    </row>
    <row r="129" spans="1:7">
      <c r="A129" s="1713" t="s">
        <v>860</v>
      </c>
      <c r="B129" s="1729"/>
      <c r="C129" s="814">
        <f>'BASE DE DADOS MÓDULOS 4 E 5'!C42</f>
        <v>0</v>
      </c>
      <c r="D129" s="789">
        <f>C129*$D$65</f>
        <v>0</v>
      </c>
    </row>
    <row r="130" spans="1:7">
      <c r="A130" s="1750" t="s">
        <v>318</v>
      </c>
      <c r="B130" s="1751"/>
      <c r="C130" s="929">
        <f>SUM(C125:C129)</f>
        <v>0.1089</v>
      </c>
      <c r="D130" s="930">
        <f>SUM(D125:D129)</f>
        <v>856.02</v>
      </c>
    </row>
    <row r="131" spans="1:7" ht="13.5" thickBot="1">
      <c r="A131" s="1745" t="s">
        <v>785</v>
      </c>
      <c r="B131" s="1746"/>
      <c r="C131" s="982">
        <f>'BASE DE DADOS MÓDULOS 4 E 5'!C44</f>
        <v>4.0099999999999997E-2</v>
      </c>
      <c r="D131" s="974">
        <f>C131*D65</f>
        <v>315.20999999999998</v>
      </c>
    </row>
    <row r="132" spans="1:7" ht="13.5" thickBot="1">
      <c r="A132" s="803" t="s">
        <v>282</v>
      </c>
      <c r="B132" s="872"/>
      <c r="C132" s="812">
        <f>SUM(C130:C131)</f>
        <v>0.14899999999999999</v>
      </c>
      <c r="D132" s="829">
        <f>D130+D131</f>
        <v>1171.23</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2892.71</v>
      </c>
    </row>
    <row r="136" spans="1:7">
      <c r="A136" s="1713" t="s">
        <v>295</v>
      </c>
      <c r="B136" s="1714"/>
      <c r="C136" s="831">
        <f>C105+C106</f>
        <v>0.152</v>
      </c>
      <c r="D136" s="798">
        <f>D107</f>
        <v>1194.81</v>
      </c>
    </row>
    <row r="137" spans="1:7">
      <c r="A137" s="1713" t="s">
        <v>300</v>
      </c>
      <c r="B137" s="1729"/>
      <c r="C137" s="832">
        <f>C110+C111</f>
        <v>1.8E-3</v>
      </c>
      <c r="D137" s="798">
        <f>D112</f>
        <v>14.15</v>
      </c>
    </row>
    <row r="138" spans="1:7">
      <c r="A138" s="1713" t="s">
        <v>301</v>
      </c>
      <c r="B138" s="1729"/>
      <c r="C138" s="832">
        <f>SUM(C115:C121)</f>
        <v>5.79E-2</v>
      </c>
      <c r="D138" s="798">
        <f>D122</f>
        <v>455.13</v>
      </c>
    </row>
    <row r="139" spans="1:7" ht="13.5" thickBot="1">
      <c r="A139" s="1745" t="s">
        <v>321</v>
      </c>
      <c r="B139" s="1746"/>
      <c r="C139" s="833">
        <f>SUM(C130:C131)</f>
        <v>0.14899999999999999</v>
      </c>
      <c r="D139" s="826">
        <f>D132</f>
        <v>1171.23</v>
      </c>
    </row>
    <row r="140" spans="1:7" ht="13.5" thickBot="1">
      <c r="A140" s="1721" t="s">
        <v>282</v>
      </c>
      <c r="B140" s="1736"/>
      <c r="C140" s="792">
        <f>SUM(C135:C139)</f>
        <v>0.72870000000000001</v>
      </c>
      <c r="D140" s="784">
        <f>SUM(D135:D139)</f>
        <v>5728.03</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1031.3499999999999</v>
      </c>
    </row>
    <row r="146" spans="1:6">
      <c r="A146" s="840" t="s">
        <v>325</v>
      </c>
      <c r="B146" s="976" t="s">
        <v>287</v>
      </c>
      <c r="C146" s="879" t="s">
        <v>287</v>
      </c>
      <c r="D146" s="789"/>
    </row>
    <row r="147" spans="1:6">
      <c r="A147" s="840" t="s">
        <v>326</v>
      </c>
      <c r="B147" s="968">
        <f>'BASE DE DADOS MÓDULOS 4 E 5'!B60</f>
        <v>7.6</v>
      </c>
      <c r="C147" s="841">
        <f>((100/((100-$B$152)%)-100)*B147)/$B$152</f>
        <v>8.66</v>
      </c>
      <c r="D147" s="789">
        <f>(D140+D87+D78+D65+D145+D153)*C147%</f>
        <v>1540.54</v>
      </c>
    </row>
    <row r="148" spans="1:6">
      <c r="A148" s="840" t="s">
        <v>327</v>
      </c>
      <c r="B148" s="933">
        <f>'BASE DE DADOS MÓDULOS 4 E 5'!B61</f>
        <v>1.65</v>
      </c>
      <c r="C148" s="841">
        <f>((100/((100-$B$152)%)-100)*B148)/$B$152</f>
        <v>1.88</v>
      </c>
      <c r="D148" s="789">
        <f>(D153+D145+D140+D87+D78+D65)*C148%</f>
        <v>334.44</v>
      </c>
    </row>
    <row r="149" spans="1:6">
      <c r="A149" s="840" t="s">
        <v>328</v>
      </c>
      <c r="B149" s="879"/>
      <c r="C149" s="841"/>
      <c r="D149" s="789">
        <f>((D65+D78+D87+D140+D145+D153)*$C$149)%</f>
        <v>0</v>
      </c>
    </row>
    <row r="150" spans="1:6">
      <c r="A150" s="840" t="s">
        <v>329</v>
      </c>
      <c r="B150" s="935">
        <f>100*'ISS APOIO'!B124</f>
        <v>3</v>
      </c>
      <c r="C150" s="841">
        <f>((100/((100-$B$152)%)-100)*B150)/$B$152</f>
        <v>3.42</v>
      </c>
      <c r="D150" s="789">
        <f>(D153+D145+D140+D87+D78+D65)*C150%</f>
        <v>608.39</v>
      </c>
    </row>
    <row r="151" spans="1:6">
      <c r="A151" s="840" t="s">
        <v>330</v>
      </c>
      <c r="B151" s="879"/>
      <c r="C151" s="841"/>
      <c r="D151" s="789">
        <f>((D65+D78+D87+D140+D145+D153)*$C$151)%</f>
        <v>0</v>
      </c>
    </row>
    <row r="152" spans="1:6">
      <c r="A152" s="840" t="s">
        <v>331</v>
      </c>
      <c r="B152" s="880">
        <f>SUM(B147:B151)</f>
        <v>12.25</v>
      </c>
      <c r="C152" s="881">
        <f>SUM(C147:C151)</f>
        <v>13.96</v>
      </c>
      <c r="D152" s="882">
        <f>SUM(D147:D151)</f>
        <v>2483.37</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4243.5200000000004</v>
      </c>
      <c r="E154" s="949"/>
      <c r="F154" s="944"/>
    </row>
    <row r="155" spans="1:6" ht="13.5" thickBot="1">
      <c r="A155" s="1724"/>
      <c r="B155" s="1724"/>
      <c r="C155" s="1724"/>
      <c r="D155" s="834"/>
    </row>
    <row r="156" spans="1:6" ht="13.5" thickBot="1">
      <c r="A156" s="1721" t="s">
        <v>333</v>
      </c>
      <c r="B156" s="1722"/>
      <c r="C156" s="1723"/>
      <c r="D156" s="885">
        <f>D65+D78+D87+D140+D154</f>
        <v>20272.48</v>
      </c>
      <c r="E156" s="969">
        <f>D156-'Resumo Cat'!G83-'Resumo Cat'!G84-'Resumo Cat'!G85</f>
        <v>0.06</v>
      </c>
      <c r="F156" s="944"/>
    </row>
    <row r="158" spans="1:6">
      <c r="D158" s="970">
        <f>D156*12</f>
        <v>243269.76000000001</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05.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I38" sqref="I38"/>
    </sheetView>
  </sheetViews>
  <sheetFormatPr defaultRowHeight="12.75"/>
  <cols>
    <col min="1" max="1" width="54.28515625" style="940" customWidth="1"/>
    <col min="2" max="2" width="23.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166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1029</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167</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CCT!AX72</f>
        <v>2</v>
      </c>
      <c r="C35" s="909">
        <f>CCT!AW72</f>
        <v>1134.79</v>
      </c>
      <c r="D35" s="910">
        <f t="shared" si="0"/>
        <v>2269.58</v>
      </c>
    </row>
    <row r="36" spans="1:4">
      <c r="A36" s="942" t="s">
        <v>856</v>
      </c>
      <c r="B36" s="943">
        <f>CCT!AZ72</f>
        <v>2</v>
      </c>
      <c r="C36" s="909">
        <f>CCT!AY72</f>
        <v>1134.79</v>
      </c>
      <c r="D36" s="910">
        <f t="shared" si="0"/>
        <v>2269.58</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c r="A42" s="1893" t="s">
        <v>43</v>
      </c>
      <c r="B42" s="1893"/>
      <c r="C42" s="1893"/>
      <c r="D42" s="1893"/>
    </row>
    <row r="43" spans="1:4">
      <c r="A43" s="688" t="s">
        <v>133</v>
      </c>
      <c r="B43" s="689">
        <v>0</v>
      </c>
      <c r="C43" s="690">
        <v>0</v>
      </c>
      <c r="D43" s="755">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8" ht="30" customHeight="1" thickBot="1">
      <c r="A49" s="1891" t="s">
        <v>1209</v>
      </c>
      <c r="B49" s="1891"/>
      <c r="C49" s="1891"/>
      <c r="D49" s="1891"/>
    </row>
    <row r="50" spans="1:8" ht="13.5" thickBot="1">
      <c r="A50" s="655" t="s">
        <v>534</v>
      </c>
      <c r="B50" s="656">
        <v>0</v>
      </c>
      <c r="C50" s="736">
        <v>0</v>
      </c>
      <c r="D50" s="658">
        <f>B50*C50</f>
        <v>0</v>
      </c>
      <c r="F50" s="944"/>
      <c r="G50" s="944"/>
    </row>
    <row r="51" spans="1:8" ht="27" customHeight="1" thickBot="1">
      <c r="A51" s="1891" t="s">
        <v>1211</v>
      </c>
      <c r="B51" s="1891"/>
      <c r="C51" s="1891"/>
      <c r="D51" s="1891"/>
    </row>
    <row r="52" spans="1:8" ht="13.5" thickBot="1">
      <c r="A52" s="655" t="s">
        <v>936</v>
      </c>
      <c r="B52" s="656">
        <v>0</v>
      </c>
      <c r="C52" s="736">
        <v>0</v>
      </c>
      <c r="D52" s="658">
        <f>B52*C52</f>
        <v>0</v>
      </c>
    </row>
    <row r="53" spans="1:8" ht="27" customHeight="1" thickBot="1">
      <c r="A53" s="1891" t="s">
        <v>168</v>
      </c>
      <c r="B53" s="1891"/>
      <c r="C53" s="1891"/>
      <c r="D53" s="1891"/>
    </row>
    <row r="54" spans="1:8" ht="13.5" thickBot="1">
      <c r="A54" s="655" t="s">
        <v>919</v>
      </c>
      <c r="B54" s="708">
        <v>0</v>
      </c>
      <c r="C54" s="736">
        <v>0</v>
      </c>
      <c r="D54" s="658">
        <f>B54*C54</f>
        <v>0</v>
      </c>
    </row>
    <row r="55" spans="1:8" ht="13.5" thickBot="1">
      <c r="A55" s="663" t="s">
        <v>533</v>
      </c>
      <c r="B55" s="725">
        <f>SUM(B16:B41,B43:B48,B50,B52,B54)</f>
        <v>4</v>
      </c>
      <c r="C55" s="751"/>
      <c r="D55" s="726">
        <f>SUM(D16:D41,D43:D48,D50,D52,D54)</f>
        <v>4539.16</v>
      </c>
      <c r="E55" s="945"/>
    </row>
    <row r="56" spans="1:8">
      <c r="A56" s="984"/>
      <c r="B56" s="887"/>
      <c r="C56" s="888" t="s">
        <v>975</v>
      </c>
      <c r="D56" s="889" t="s">
        <v>976</v>
      </c>
      <c r="E56" s="945"/>
    </row>
    <row r="57" spans="1:8">
      <c r="A57" s="1713" t="s">
        <v>841</v>
      </c>
      <c r="B57" s="1714"/>
      <c r="C57" s="890">
        <f>30%</f>
        <v>0.3</v>
      </c>
      <c r="D57" s="691">
        <f>C57*D26</f>
        <v>0</v>
      </c>
    </row>
    <row r="58" spans="1:8">
      <c r="A58" s="1713" t="s">
        <v>269</v>
      </c>
      <c r="B58" s="1714"/>
      <c r="C58" s="770">
        <f>0.2*788</f>
        <v>157.6</v>
      </c>
      <c r="D58" s="691">
        <f>C58*(B21+B28+B29+B31+B33)</f>
        <v>0</v>
      </c>
    </row>
    <row r="59" spans="1:8">
      <c r="A59" s="1713" t="s">
        <v>270</v>
      </c>
      <c r="B59" s="1714"/>
      <c r="C59" s="890">
        <f>1/220*0.2*10.282*15.5</f>
        <v>0.1449</v>
      </c>
      <c r="D59" s="691">
        <f>C59*(D36)</f>
        <v>328.86</v>
      </c>
      <c r="G59" s="945"/>
    </row>
    <row r="60" spans="1:8">
      <c r="A60" s="1713" t="s">
        <v>271</v>
      </c>
      <c r="B60" s="1714"/>
      <c r="C60" s="890">
        <v>0</v>
      </c>
      <c r="D60" s="691">
        <f>C60*D36</f>
        <v>0</v>
      </c>
      <c r="E60" s="946"/>
      <c r="F60" s="947"/>
      <c r="G60" s="947"/>
    </row>
    <row r="61" spans="1:8">
      <c r="A61" s="1713" t="s">
        <v>272</v>
      </c>
      <c r="B61" s="1729"/>
      <c r="C61" s="824"/>
      <c r="D61" s="691">
        <v>0</v>
      </c>
      <c r="E61" s="948"/>
      <c r="F61" s="948"/>
    </row>
    <row r="62" spans="1:8">
      <c r="A62" s="1713" t="s">
        <v>273</v>
      </c>
      <c r="B62" s="1729"/>
      <c r="C62" s="824"/>
      <c r="D62" s="691">
        <f>(D34/220*20)+((D35+D35*C63)/220*15.5)+((D36+D36*C63)/220*1.2*15.5)</f>
        <v>361.39</v>
      </c>
    </row>
    <row r="63" spans="1:8">
      <c r="A63" s="1713" t="s">
        <v>335</v>
      </c>
      <c r="B63" s="1714"/>
      <c r="C63" s="891">
        <f>(1/220*12*6/12)</f>
        <v>2.7300000000000001E-2</v>
      </c>
      <c r="D63" s="686">
        <f>C63*(D35+D36)</f>
        <v>123.92</v>
      </c>
      <c r="H63" s="945"/>
    </row>
    <row r="64" spans="1:8" ht="13.5" thickBot="1">
      <c r="A64" s="1057" t="s">
        <v>882</v>
      </c>
      <c r="B64" s="870"/>
      <c r="C64" s="877"/>
      <c r="D64" s="724">
        <v>0</v>
      </c>
    </row>
    <row r="65" spans="1:7" ht="13.5" thickBot="1">
      <c r="A65" s="1721" t="s">
        <v>274</v>
      </c>
      <c r="B65" s="1722"/>
      <c r="C65" s="1736"/>
      <c r="D65" s="666">
        <f>SUM(D55,D57:D63)</f>
        <v>5353.33</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SUM(B16:B41)*(Parâmetro!G24*20-1)+SUM(B43:B48)*(Parâmetro!G26*20-1)+SUM(B50)*(Parâmetro!G29*20-1)+SUM(B52)*(Parâmetro!G30*20-1)+SUM(B54)*(Parâmetro!G55*20-1)</f>
        <v>1116</v>
      </c>
      <c r="E71" s="863"/>
      <c r="F71" s="951"/>
    </row>
    <row r="72" spans="1:7">
      <c r="A72" s="1713" t="s">
        <v>279</v>
      </c>
      <c r="B72" s="1729"/>
      <c r="C72" s="770">
        <f>Parâmetro!E131</f>
        <v>3.1</v>
      </c>
      <c r="D72" s="864">
        <f>(2*C72*20*SUM(B16:B41,B43:B48,B50,B52))-(IF(SUM(D16:D41,D43:D48,D50,D52)*6%&lt;=(2*C72*20*SUM(B16:B41,B43:B48,B50,B52)),SUM(D16:D41,D43:D48,D50,D52)*6%,(2*C72*20*SUM(B16:B41,B43:B48,B50,B52))))+(2*C72*20*B54)-(IF(D54*6%&lt;=(2*C72*20*B54),D54*6%,(2*C72*20*B54)))</f>
        <v>223.65</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SUM(B16:B41)*Parâmetro!C24+SUM(B43:B48)*Parâmetro!C26+SUM(B50)*Parâmetro!C29+SUM(B52)*Parâmetro!C30+SUM(B54)*Parâmetro!C55</f>
        <v>112.76</v>
      </c>
      <c r="E75" s="951"/>
    </row>
    <row r="76" spans="1:7">
      <c r="A76" s="1713" t="s">
        <v>1054</v>
      </c>
      <c r="B76" s="1714"/>
      <c r="C76" s="868"/>
      <c r="D76" s="866">
        <f>SUM(B16:B41)*Parâmetro!D24+SUM(B43:B48)*Parâmetro!D26+SUM(B50)*Parâmetro!D29+SUM(B52)*Parâmetro!D30+SUM(B54)*Parâmetro!D55</f>
        <v>0</v>
      </c>
      <c r="E76" s="951"/>
    </row>
    <row r="77" spans="1:7" ht="13.5" thickBot="1">
      <c r="A77" s="1816" t="s">
        <v>866</v>
      </c>
      <c r="B77" s="1817"/>
      <c r="C77" s="871"/>
      <c r="D77" s="724">
        <f>B54*Parâmetro!E147</f>
        <v>0</v>
      </c>
    </row>
    <row r="78" spans="1:7" ht="13.5" thickBot="1">
      <c r="A78" s="1721" t="s">
        <v>282</v>
      </c>
      <c r="B78" s="1722"/>
      <c r="C78" s="1747"/>
      <c r="D78" s="726">
        <f>SUM(D70:D77)</f>
        <v>1464.89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CCT SETE LAG.SETE LAGOAS '!B17*'Uniforme Apoio'!BM10+'CARGO CCT SETE LAG.SETE LAGOAS '!B18*'Uniforme Apoio'!BM11+'CARGO CCT SETE LAG.SETE LAGOAS '!B19*'Uniforme Apoio'!BM12+'CARGO CCT SETE LAG.SETE LAGOAS '!B20*'Uniforme Apoio'!BM13+'CARGO CCT SETE LAG.SETE LAGOAS '!B21*'Uniforme Apoio'!BM14+'CARGO CCT SETE LAG.SETE LAGOAS '!B22*'Uniforme Apoio'!BM15+'CARGO CCT SETE LAG.SETE LAGOAS '!B23*'Uniforme Apoio'!BM16+'CARGO CCT SETE LAG.SETE LAGOAS '!B24*'Uniforme Apoio'!BM17+'CARGO CCT SETE LAG.SETE LAGOAS '!B25*'Uniforme Apoio'!BM18+'CARGO CCT SETE LAG.SETE LAGOAS '!B26*'Uniforme Apoio'!BM20+'CARGO CCT SETE LAG.SETE LAGOAS '!B27*'Uniforme Apoio'!BM21+'CARGO CCT SETE LAG.SETE LAGOAS '!B28*'Uniforme Apoio'!BM22+'CARGO CCT SETE LAG.SETE LAGOAS '!B29*'Uniforme Apoio'!BM23+'CARGO CCT SETE LAG.SETE LAGOAS '!B30*'Uniforme Apoio'!BM24+'CARGO CCT SETE LAG.SETE LAGOAS '!B31*'Uniforme Apoio'!BM25+'CARGO CCT SETE LAG.SETE LAGOAS '!B32*'Uniforme Apoio'!BM28+'CARGO CCT SETE LAG.SETE LAGOAS '!B33*'Uniforme Apoio'!BM29+'CARGO CCT SETE LAG.SETE LAGOAS '!B34*'Uniforme Apoio'!BM30+'CARGO CCT SETE LAG.SETE LAGOAS '!B35*'Uniforme Apoio'!BM30+'CARGO CCT SETE LAG.SETE LAGOAS '!B36*'Uniforme Apoio'!BM30+'CARGO CCT SETE LAG.SETE LAGOAS '!B37*'Uniforme Apoio'!BM31+'CARGO CCT SETE LAG.SETE LAGOAS '!B38*'Uniforme Apoio'!BM31+'CARGO CCT SETE LAG.SETE LAGOAS '!B39*'Uniforme Apoio'!BM32+'CARGO CCT SETE LAG.SETE LAGOAS '!B40*'Uniforme Apoio'!BM33+'CARGO CCT SETE LAG.SETE LAGOAS '!B41*'Uniforme Apoio'!BM39+'CARGO CCT SETE LAG.SETE LAGOAS '!B43*'Uniforme Apoio'!BM19+'CARGO CCT SETE LAG.SETE LAGOAS '!B44*'Uniforme Apoio'!BM27+'CARGO CCT SETE LAG.SETE LAGOAS '!B45*'Uniforme Apoio'!BM35+'CARGO CCT SETE LAG.SETE LAGOAS '!B46*'Uniforme Apoio'!BM36+'CARGO CCT SETE LAG.SETE LAGOAS '!B47*'Uniforme Apoio'!BM37+'CARGO CCT SETE LAG.SETE LAGOAS '!B48*'Uniforme Apoio'!BM38+'CARGO CCT SETE LAG.SETE LAGOAS '!B50*'Uniforme Apoio'!BM40+'CARGO CCT SETE LAG.SETE LAGOAS '!B52*'Uniforme Apoio'!BM34+'CARGO CCT SETE LAG.SETE LAGOAS '!B54*'Uniforme Apoio'!BM26</f>
        <v>342.72</v>
      </c>
      <c r="E83" s="944"/>
    </row>
    <row r="84" spans="1:7">
      <c r="A84" s="1713" t="str">
        <f>'TOTALIZADORA MÓDULOS'!A286:B286</f>
        <v>B - Materiais de Consumo</v>
      </c>
      <c r="B84" s="1729"/>
      <c r="C84" s="782">
        <v>0</v>
      </c>
      <c r="D84" s="781">
        <f>'Material de consumo jardinagem'!G21*'CARGO CCT SETE LAG.SETE LAGOAS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1070.67</v>
      </c>
    </row>
    <row r="93" spans="1:7">
      <c r="A93" s="1713" t="s">
        <v>289</v>
      </c>
      <c r="B93" s="1729"/>
      <c r="C93" s="788">
        <f>'BASE DE DADOS MÓDULOS 4 E 5'!C6</f>
        <v>1.4999999999999999E-2</v>
      </c>
      <c r="D93" s="789">
        <f t="shared" ref="D93:D99" si="2">$D$65*C93</f>
        <v>80.3</v>
      </c>
    </row>
    <row r="94" spans="1:7">
      <c r="A94" s="1713" t="s">
        <v>290</v>
      </c>
      <c r="B94" s="1714"/>
      <c r="C94" s="920">
        <f>'BASE DE DADOS MÓDULOS 4 E 5'!C7</f>
        <v>0.01</v>
      </c>
      <c r="D94" s="789">
        <f t="shared" si="2"/>
        <v>53.53</v>
      </c>
    </row>
    <row r="95" spans="1:7">
      <c r="A95" s="1713" t="s">
        <v>291</v>
      </c>
      <c r="B95" s="1714"/>
      <c r="C95" s="981">
        <f>'BASE DE DADOS MÓDULOS 4 E 5'!C8</f>
        <v>2E-3</v>
      </c>
      <c r="D95" s="789">
        <f t="shared" si="2"/>
        <v>10.71</v>
      </c>
    </row>
    <row r="96" spans="1:7">
      <c r="A96" s="1713" t="s">
        <v>292</v>
      </c>
      <c r="B96" s="1714"/>
      <c r="C96" s="788">
        <f>'BASE DE DADOS MÓDULOS 4 E 5'!C9</f>
        <v>2.5000000000000001E-2</v>
      </c>
      <c r="D96" s="789">
        <f t="shared" si="2"/>
        <v>133.83000000000001</v>
      </c>
    </row>
    <row r="97" spans="1:7">
      <c r="A97" s="1713" t="s">
        <v>293</v>
      </c>
      <c r="B97" s="1714"/>
      <c r="C97" s="788">
        <f>'BASE DE DADOS MÓDULOS 4 E 5'!C10</f>
        <v>0.08</v>
      </c>
      <c r="D97" s="787">
        <f t="shared" si="2"/>
        <v>428.27</v>
      </c>
    </row>
    <row r="98" spans="1:7">
      <c r="A98" s="1713" t="s">
        <v>1052</v>
      </c>
      <c r="B98" s="1714"/>
      <c r="C98" s="920">
        <f>'BASE DE DADOS MÓDULOS 4 E 5'!C11</f>
        <v>0.03</v>
      </c>
      <c r="D98" s="921">
        <f t="shared" si="2"/>
        <v>160.6</v>
      </c>
    </row>
    <row r="99" spans="1:7" ht="13.5" thickBot="1">
      <c r="A99" s="1745" t="s">
        <v>294</v>
      </c>
      <c r="B99" s="1759"/>
      <c r="C99" s="922">
        <f>'BASE DE DADOS MÓDULOS 4 E 5'!C12</f>
        <v>6.0000000000000001E-3</v>
      </c>
      <c r="D99" s="787">
        <f t="shared" si="2"/>
        <v>32.119999999999997</v>
      </c>
    </row>
    <row r="100" spans="1:7" ht="13.5" thickBot="1">
      <c r="A100" s="1721" t="s">
        <v>282</v>
      </c>
      <c r="B100" s="1736"/>
      <c r="C100" s="792">
        <f>SUM(C92:C99)</f>
        <v>0.36799999999999999</v>
      </c>
      <c r="D100" s="784">
        <f>SUM(D92:D99)</f>
        <v>1970.03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445.93</v>
      </c>
    </row>
    <row r="104" spans="1:7">
      <c r="A104" s="1713" t="s">
        <v>297</v>
      </c>
      <c r="B104" s="1729"/>
      <c r="C104" s="801">
        <f>'BASE DE DADOS MÓDULOS 4 E 5'!C17</f>
        <v>2.7799999999999998E-2</v>
      </c>
      <c r="D104" s="798">
        <f>C104*D65</f>
        <v>148.82</v>
      </c>
    </row>
    <row r="105" spans="1:7">
      <c r="A105" s="1750" t="s">
        <v>298</v>
      </c>
      <c r="B105" s="1751"/>
      <c r="C105" s="958">
        <f>SUM(C103:C104)</f>
        <v>0.1111</v>
      </c>
      <c r="D105" s="800">
        <f>SUM(D103:D104)</f>
        <v>594.75</v>
      </c>
    </row>
    <row r="106" spans="1:7" ht="13.5" thickBot="1">
      <c r="A106" s="1745" t="s">
        <v>299</v>
      </c>
      <c r="B106" s="1759"/>
      <c r="C106" s="959">
        <f>'BASE DE DADOS MÓDULOS 4 E 5'!C19</f>
        <v>4.0899999999999999E-2</v>
      </c>
      <c r="D106" s="826">
        <f>D65*C106</f>
        <v>218.95</v>
      </c>
      <c r="F106" s="960"/>
      <c r="G106" s="961"/>
    </row>
    <row r="107" spans="1:7" ht="13.5" thickBot="1">
      <c r="A107" s="803" t="s">
        <v>282</v>
      </c>
      <c r="B107" s="872"/>
      <c r="C107" s="812">
        <f>SUM(C105:C106)</f>
        <v>0.152</v>
      </c>
      <c r="D107" s="806">
        <f>SUM(D105+D106)</f>
        <v>813.7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6.96</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2.68</v>
      </c>
    </row>
    <row r="112" spans="1:7" ht="13.5" thickBot="1">
      <c r="A112" s="810" t="s">
        <v>282</v>
      </c>
      <c r="B112" s="811"/>
      <c r="C112" s="805">
        <f>SUM(C110:C111)</f>
        <v>1.8E-3</v>
      </c>
      <c r="D112" s="726">
        <f>SUM(D110:D111)</f>
        <v>9.64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40.15</v>
      </c>
    </row>
    <row r="116" spans="1:6">
      <c r="A116" s="1713" t="s">
        <v>338</v>
      </c>
      <c r="B116" s="1729"/>
      <c r="C116" s="815">
        <f>'BASE DE DADOS MÓDULOS 4 E 5'!C29</f>
        <v>5.9999999999999995E-4</v>
      </c>
      <c r="D116" s="787">
        <f t="shared" si="3"/>
        <v>3.21</v>
      </c>
    </row>
    <row r="117" spans="1:6">
      <c r="A117" s="1713" t="s">
        <v>302</v>
      </c>
      <c r="B117" s="1729"/>
      <c r="C117" s="814">
        <f>'BASE DE DADOS MÓDULOS 4 E 5'!C30</f>
        <v>2.9999999999999997E-4</v>
      </c>
      <c r="D117" s="787">
        <f t="shared" si="3"/>
        <v>1.61</v>
      </c>
    </row>
    <row r="118" spans="1:6">
      <c r="A118" s="1713" t="s">
        <v>303</v>
      </c>
      <c r="B118" s="1729"/>
      <c r="C118" s="927">
        <f>'BASE DE DADOS MÓDULOS 4 E 5'!C31</f>
        <v>3.5000000000000001E-3</v>
      </c>
      <c r="D118" s="787">
        <f t="shared" si="3"/>
        <v>18.739999999999998</v>
      </c>
    </row>
    <row r="119" spans="1:6">
      <c r="A119" s="1713" t="s">
        <v>304</v>
      </c>
      <c r="B119" s="1729"/>
      <c r="C119" s="814">
        <f>'BASE DE DADOS MÓDULOS 4 E 5'!C32</f>
        <v>1.2999999999999999E-3</v>
      </c>
      <c r="D119" s="787">
        <f t="shared" si="3"/>
        <v>6.96</v>
      </c>
    </row>
    <row r="120" spans="1:6">
      <c r="A120" s="1713" t="s">
        <v>315</v>
      </c>
      <c r="B120" s="1714"/>
      <c r="C120" s="814">
        <f>'BASE DE DADOS MÓDULOS 4 E 5'!C33</f>
        <v>4.2999999999999997E-2</v>
      </c>
      <c r="D120" s="787">
        <f t="shared" si="3"/>
        <v>230.19</v>
      </c>
    </row>
    <row r="121" spans="1:6" ht="13.5" thickBot="1">
      <c r="A121" s="816" t="s">
        <v>339</v>
      </c>
      <c r="B121" s="817"/>
      <c r="C121" s="928">
        <f>'BASE DE DADOS MÓDULOS 4 E 5'!C34</f>
        <v>1.6999999999999999E-3</v>
      </c>
      <c r="D121" s="819">
        <f t="shared" si="3"/>
        <v>9.1</v>
      </c>
    </row>
    <row r="122" spans="1:6" ht="13.5" thickBot="1">
      <c r="A122" s="810" t="s">
        <v>282</v>
      </c>
      <c r="B122" s="811"/>
      <c r="C122" s="812">
        <f>SUM(C115:C121)</f>
        <v>5.79E-2</v>
      </c>
      <c r="D122" s="829">
        <f>SUM(D115:D121)</f>
        <v>309.95999999999998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445.93</v>
      </c>
    </row>
    <row r="126" spans="1:6">
      <c r="A126" s="1713" t="s">
        <v>317</v>
      </c>
      <c r="B126" s="1714"/>
      <c r="C126" s="815">
        <f>'BASE DE DADOS MÓDULOS 4 E 5'!C39</f>
        <v>1.3899999999999999E-2</v>
      </c>
      <c r="D126" s="789">
        <f>C126*$D$65</f>
        <v>74.41</v>
      </c>
    </row>
    <row r="127" spans="1:6">
      <c r="A127" s="1713" t="s">
        <v>786</v>
      </c>
      <c r="B127" s="1714"/>
      <c r="C127" s="814">
        <f>'BASE DE DADOS MÓDULOS 4 E 5'!C40</f>
        <v>8.3999999999999995E-3</v>
      </c>
      <c r="D127" s="789">
        <f>C127*$D$65</f>
        <v>44.97</v>
      </c>
    </row>
    <row r="128" spans="1:6">
      <c r="A128" s="1713" t="s">
        <v>784</v>
      </c>
      <c r="B128" s="1729"/>
      <c r="C128" s="814">
        <f>'BASE DE DADOS MÓDULOS 4 E 5'!C41</f>
        <v>3.3E-3</v>
      </c>
      <c r="D128" s="789">
        <f>C128*$D$65</f>
        <v>17.670000000000002</v>
      </c>
    </row>
    <row r="129" spans="1:7">
      <c r="A129" s="1713" t="s">
        <v>860</v>
      </c>
      <c r="B129" s="1729"/>
      <c r="C129" s="814">
        <f>'BASE DE DADOS MÓDULOS 4 E 5'!C42</f>
        <v>0</v>
      </c>
      <c r="D129" s="789">
        <f>C129*$D$65</f>
        <v>0</v>
      </c>
    </row>
    <row r="130" spans="1:7">
      <c r="A130" s="1750" t="s">
        <v>318</v>
      </c>
      <c r="B130" s="1751"/>
      <c r="C130" s="966">
        <f>SUM(C125:C129)</f>
        <v>0.1089</v>
      </c>
      <c r="D130" s="930">
        <f>SUM(D125:D129)</f>
        <v>582.98</v>
      </c>
    </row>
    <row r="131" spans="1:7" ht="13.5" thickBot="1">
      <c r="A131" s="1745" t="s">
        <v>785</v>
      </c>
      <c r="B131" s="1746"/>
      <c r="C131" s="967">
        <f>'BASE DE DADOS MÓDULOS 4 E 5'!C44</f>
        <v>4.0099999999999997E-2</v>
      </c>
      <c r="D131" s="826">
        <f>C131*D65</f>
        <v>214.67</v>
      </c>
    </row>
    <row r="132" spans="1:7" ht="13.5" thickBot="1">
      <c r="A132" s="803" t="s">
        <v>282</v>
      </c>
      <c r="B132" s="872"/>
      <c r="C132" s="812">
        <f>SUM(C130:C131)</f>
        <v>0.14899999999999999</v>
      </c>
      <c r="D132" s="829">
        <f>D130+D131</f>
        <v>797.65</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1970.03</v>
      </c>
    </row>
    <row r="136" spans="1:7">
      <c r="A136" s="1713" t="s">
        <v>295</v>
      </c>
      <c r="B136" s="1714"/>
      <c r="C136" s="831">
        <f>C105+C106</f>
        <v>0.152</v>
      </c>
      <c r="D136" s="798">
        <f>D107</f>
        <v>813.7</v>
      </c>
    </row>
    <row r="137" spans="1:7">
      <c r="A137" s="1713" t="s">
        <v>300</v>
      </c>
      <c r="B137" s="1729"/>
      <c r="C137" s="832">
        <f>C110+C111</f>
        <v>1.8E-3</v>
      </c>
      <c r="D137" s="798">
        <f>D112</f>
        <v>9.64</v>
      </c>
    </row>
    <row r="138" spans="1:7">
      <c r="A138" s="1713" t="s">
        <v>301</v>
      </c>
      <c r="B138" s="1729"/>
      <c r="C138" s="832">
        <f>SUM(C115:C121)</f>
        <v>5.79E-2</v>
      </c>
      <c r="D138" s="798">
        <f>D122</f>
        <v>309.95999999999998</v>
      </c>
    </row>
    <row r="139" spans="1:7" ht="13.5" thickBot="1">
      <c r="A139" s="1745" t="s">
        <v>321</v>
      </c>
      <c r="B139" s="1746"/>
      <c r="C139" s="833">
        <f>SUM(C130:C131)</f>
        <v>0.14899999999999999</v>
      </c>
      <c r="D139" s="826">
        <f>D132</f>
        <v>797.65</v>
      </c>
    </row>
    <row r="140" spans="1:7" ht="13.5" thickBot="1">
      <c r="A140" s="1721" t="s">
        <v>282</v>
      </c>
      <c r="B140" s="1736"/>
      <c r="C140" s="792">
        <f>SUM(C135:C139)</f>
        <v>0.72870000000000001</v>
      </c>
      <c r="D140" s="784">
        <f>SUM(D135:D139)</f>
        <v>3900.98</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825.08</v>
      </c>
    </row>
    <row r="146" spans="1:6">
      <c r="A146" s="840" t="s">
        <v>325</v>
      </c>
      <c r="B146" s="976" t="s">
        <v>287</v>
      </c>
      <c r="C146" s="879" t="s">
        <v>287</v>
      </c>
      <c r="D146" s="789"/>
    </row>
    <row r="147" spans="1:6">
      <c r="A147" s="840" t="s">
        <v>326</v>
      </c>
      <c r="B147" s="933">
        <f>'BASE DE DADOS MÓDULOS 4 E 5'!B60</f>
        <v>7.6</v>
      </c>
      <c r="C147" s="841">
        <f>((100/((100-$B$152)%)-100)*B147)/$B$152</f>
        <v>8.66</v>
      </c>
      <c r="D147" s="789">
        <f>(D140+D87+D78+D65+D145+D153)*C147%</f>
        <v>1079.9100000000001</v>
      </c>
    </row>
    <row r="148" spans="1:6">
      <c r="A148" s="840" t="s">
        <v>327</v>
      </c>
      <c r="B148" s="934">
        <f>'BASE DE DADOS MÓDULOS 4 E 5'!B61</f>
        <v>1.65</v>
      </c>
      <c r="C148" s="841">
        <f>((100/((100-$B$152)%)-100)*B148)/$B$152</f>
        <v>1.88</v>
      </c>
      <c r="D148" s="789">
        <f>(D153+D145+D140+D87+D78+D65)*C148%</f>
        <v>234.44</v>
      </c>
    </row>
    <row r="149" spans="1:6">
      <c r="A149" s="840" t="s">
        <v>328</v>
      </c>
      <c r="B149" s="879"/>
      <c r="C149" s="841"/>
      <c r="D149" s="789">
        <f>((D65+D78+D87+D140+D145+D153)*$C$149)%</f>
        <v>0</v>
      </c>
    </row>
    <row r="150" spans="1:6">
      <c r="A150" s="840" t="s">
        <v>329</v>
      </c>
      <c r="B150" s="935">
        <f>100*'ISS APOIO'!B124</f>
        <v>3</v>
      </c>
      <c r="C150" s="841">
        <f>((100/((100-$B$152)%)-100)*B150)/$B$152</f>
        <v>3.42</v>
      </c>
      <c r="D150" s="789">
        <f>(D153+D145+D140+D87+D78+D65)*C150%</f>
        <v>426.48</v>
      </c>
    </row>
    <row r="151" spans="1:6">
      <c r="A151" s="840" t="s">
        <v>330</v>
      </c>
      <c r="B151" s="879"/>
      <c r="C151" s="841"/>
      <c r="D151" s="789">
        <f>((D65+D78+D87+D140+D145+D153)*$C$151)%</f>
        <v>0</v>
      </c>
    </row>
    <row r="152" spans="1:6">
      <c r="A152" s="840" t="s">
        <v>331</v>
      </c>
      <c r="B152" s="880">
        <f>SUM(B147:B151)</f>
        <v>12.25</v>
      </c>
      <c r="C152" s="881">
        <f>SUM(C147:C151)</f>
        <v>13.96</v>
      </c>
      <c r="D152" s="882">
        <f>SUM(D147:D151)</f>
        <v>1740.83</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3148.95</v>
      </c>
      <c r="E154" s="949"/>
      <c r="F154" s="944"/>
    </row>
    <row r="155" spans="1:6" ht="13.5" thickBot="1">
      <c r="A155" s="1724"/>
      <c r="B155" s="1724"/>
      <c r="C155" s="1724"/>
      <c r="D155" s="834"/>
    </row>
    <row r="156" spans="1:6" ht="13.5" thickBot="1">
      <c r="A156" s="1721" t="s">
        <v>333</v>
      </c>
      <c r="B156" s="1722"/>
      <c r="C156" s="1723"/>
      <c r="D156" s="885">
        <f>D65+D78+D87+D140+D154</f>
        <v>14210.87</v>
      </c>
      <c r="E156" s="969"/>
      <c r="F156" s="944"/>
    </row>
    <row r="158" spans="1:6">
      <c r="D158" s="970">
        <f>D156*12</f>
        <v>170530.44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06.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topLeftCell="A19" zoomScale="110" zoomScaleNormal="100" zoomScaleSheetLayoutView="110" workbookViewId="0">
      <selection activeCell="I38" sqref="I38"/>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814</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CCT!AW72</f>
        <v>1134.79</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((1/220*15.5))</f>
        <v>7.0499999999999993E-2</v>
      </c>
      <c r="D19" s="769">
        <f>(D13+D14+D20)*C19</f>
        <v>82.19</v>
      </c>
      <c r="E19" s="989"/>
    </row>
    <row r="20" spans="1:5">
      <c r="A20" s="1713" t="s">
        <v>335</v>
      </c>
      <c r="B20" s="1714"/>
      <c r="C20" s="428">
        <f>1/220*12*6/12</f>
        <v>2.7300000000000001E-2</v>
      </c>
      <c r="D20" s="917">
        <f>D13*C20</f>
        <v>30.98</v>
      </c>
      <c r="E20" s="996"/>
    </row>
    <row r="21" spans="1:5" ht="13.5" thickBot="1">
      <c r="A21" s="869" t="s">
        <v>882</v>
      </c>
      <c r="B21" s="1058"/>
      <c r="C21" s="916">
        <v>0</v>
      </c>
      <c r="D21" s="917">
        <f>D14*C21</f>
        <v>0</v>
      </c>
      <c r="E21" s="996"/>
    </row>
    <row r="22" spans="1:5" ht="13.5" thickBot="1">
      <c r="A22" s="1823" t="s">
        <v>274</v>
      </c>
      <c r="B22" s="1824"/>
      <c r="C22" s="1834"/>
      <c r="D22" s="997">
        <f>SUM(D13:D20)</f>
        <v>1247.96</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Parâmetro!G24</f>
        <v>14</v>
      </c>
      <c r="D28" s="771">
        <f>((20*C28)-1)*C13</f>
        <v>279</v>
      </c>
      <c r="E28" s="989"/>
    </row>
    <row r="29" spans="1:5">
      <c r="A29" s="1713" t="s">
        <v>279</v>
      </c>
      <c r="B29" s="1729"/>
      <c r="C29" s="770">
        <f>Parâmetro!E131</f>
        <v>3.1</v>
      </c>
      <c r="D29" s="772">
        <f>(2*$C$29*20*C13)-(IF(D13*6%&lt;=(2*$C$29*20*C13),D13*6%,(2*$C$29*20*C13)))</f>
        <v>55.91</v>
      </c>
      <c r="E29" s="989"/>
    </row>
    <row r="30" spans="1:5">
      <c r="A30" s="1713" t="s">
        <v>280</v>
      </c>
      <c r="B30" s="1714"/>
      <c r="C30" s="865">
        <v>0</v>
      </c>
      <c r="D30" s="691">
        <f>$C$13*C30</f>
        <v>0</v>
      </c>
      <c r="E30" s="989"/>
    </row>
    <row r="31" spans="1:5">
      <c r="A31" s="1713" t="s">
        <v>281</v>
      </c>
      <c r="B31" s="1714"/>
      <c r="C31" s="773">
        <f>Parâmetro!C152</f>
        <v>3.12</v>
      </c>
      <c r="D31" s="691">
        <f>$C$13*C31</f>
        <v>3.12</v>
      </c>
      <c r="E31" s="989"/>
    </row>
    <row r="32" spans="1:5">
      <c r="A32" s="1713" t="s">
        <v>1053</v>
      </c>
      <c r="B32" s="1714"/>
      <c r="C32" s="774">
        <f>Parâmetro!C24</f>
        <v>28.19</v>
      </c>
      <c r="D32" s="691">
        <f>$C$13*C32</f>
        <v>28.19</v>
      </c>
      <c r="E32" s="989"/>
    </row>
    <row r="33" spans="1:8">
      <c r="A33" s="1713" t="s">
        <v>1054</v>
      </c>
      <c r="B33" s="1714"/>
      <c r="C33" s="775">
        <f>Parâmetro!D24</f>
        <v>0</v>
      </c>
      <c r="D33" s="691">
        <f>$C$13*C33</f>
        <v>0</v>
      </c>
      <c r="E33" s="989"/>
    </row>
    <row r="34" spans="1:8" ht="13.5" thickBot="1">
      <c r="A34" s="1816" t="s">
        <v>866</v>
      </c>
      <c r="B34" s="1839"/>
      <c r="C34" s="778">
        <v>0</v>
      </c>
      <c r="D34" s="691">
        <f>$C$13*C34</f>
        <v>0</v>
      </c>
      <c r="E34" s="989"/>
    </row>
    <row r="35" spans="1:8" ht="13.5" thickBot="1">
      <c r="A35" s="1823" t="s">
        <v>282</v>
      </c>
      <c r="B35" s="1824"/>
      <c r="C35" s="1841"/>
      <c r="D35" s="679">
        <f>SUM(D27:D34)</f>
        <v>366.22</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c r="H38" s="945"/>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249.59</v>
      </c>
      <c r="E49" s="989"/>
    </row>
    <row r="50" spans="1:6">
      <c r="A50" s="1713" t="s">
        <v>289</v>
      </c>
      <c r="B50" s="1729"/>
      <c r="C50" s="920">
        <f>'BASE DE DADOS MÓDULOS 4 E 5'!C6</f>
        <v>1.4999999999999999E-2</v>
      </c>
      <c r="D50" s="798">
        <f t="shared" ref="D50:D56" si="0">$D$22*C50</f>
        <v>18.72</v>
      </c>
      <c r="E50" s="989"/>
    </row>
    <row r="51" spans="1:6">
      <c r="A51" s="1713" t="s">
        <v>290</v>
      </c>
      <c r="B51" s="1714"/>
      <c r="C51" s="981">
        <f>'BASE DE DADOS MÓDULOS 4 E 5'!C7</f>
        <v>0.01</v>
      </c>
      <c r="D51" s="798">
        <f t="shared" si="0"/>
        <v>12.48</v>
      </c>
      <c r="E51" s="989"/>
    </row>
    <row r="52" spans="1:6">
      <c r="A52" s="1713" t="s">
        <v>291</v>
      </c>
      <c r="B52" s="1714"/>
      <c r="C52" s="788">
        <f>'BASE DE DADOS MÓDULOS 4 E 5'!C8</f>
        <v>2E-3</v>
      </c>
      <c r="D52" s="798">
        <f t="shared" si="0"/>
        <v>2.5</v>
      </c>
      <c r="E52" s="989"/>
    </row>
    <row r="53" spans="1:6">
      <c r="A53" s="1713" t="s">
        <v>292</v>
      </c>
      <c r="B53" s="1714"/>
      <c r="C53" s="788">
        <f>'BASE DE DADOS MÓDULOS 4 E 5'!C9</f>
        <v>2.5000000000000001E-2</v>
      </c>
      <c r="D53" s="798">
        <f t="shared" si="0"/>
        <v>31.2</v>
      </c>
      <c r="E53" s="989"/>
    </row>
    <row r="54" spans="1:6">
      <c r="A54" s="1713" t="s">
        <v>293</v>
      </c>
      <c r="B54" s="1714"/>
      <c r="C54" s="788">
        <f>'BASE DE DADOS MÓDULOS 4 E 5'!C10</f>
        <v>0.08</v>
      </c>
      <c r="D54" s="787">
        <f t="shared" si="0"/>
        <v>99.84</v>
      </c>
      <c r="E54" s="989"/>
    </row>
    <row r="55" spans="1:6">
      <c r="A55" s="1713" t="s">
        <v>1060</v>
      </c>
      <c r="B55" s="1714"/>
      <c r="C55" s="788">
        <f>'BASE DE DADOS MÓDULOS 4 E 5'!C11</f>
        <v>0.03</v>
      </c>
      <c r="D55" s="787">
        <f t="shared" si="0"/>
        <v>37.44</v>
      </c>
      <c r="E55" s="989"/>
    </row>
    <row r="56" spans="1:6" ht="13.5" thickBot="1">
      <c r="A56" s="1745" t="s">
        <v>294</v>
      </c>
      <c r="B56" s="1759"/>
      <c r="C56" s="955">
        <f>'BASE DE DADOS MÓDULOS 4 E 5'!C12</f>
        <v>6.0000000000000001E-3</v>
      </c>
      <c r="D56" s="787">
        <f t="shared" si="0"/>
        <v>7.49</v>
      </c>
      <c r="E56" s="989"/>
    </row>
    <row r="57" spans="1:6" ht="13.5" thickBot="1">
      <c r="A57" s="1823" t="s">
        <v>282</v>
      </c>
      <c r="B57" s="1826"/>
      <c r="C57" s="1003">
        <f>SUM(C49:C56)</f>
        <v>0.36799999999999999</v>
      </c>
      <c r="D57" s="1001">
        <f>SUM(D49:D56)</f>
        <v>459.26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103.96</v>
      </c>
      <c r="E60" s="989"/>
      <c r="F60" s="956"/>
    </row>
    <row r="61" spans="1:6">
      <c r="A61" s="1713" t="s">
        <v>297</v>
      </c>
      <c r="B61" s="1729"/>
      <c r="C61" s="923">
        <f>'BASE DE DADOS MÓDULOS 4 E 5'!C17</f>
        <v>2.7799999999999998E-2</v>
      </c>
      <c r="D61" s="798">
        <f>C61*D22</f>
        <v>34.69</v>
      </c>
      <c r="E61" s="989"/>
    </row>
    <row r="62" spans="1:6">
      <c r="A62" s="1750" t="s">
        <v>298</v>
      </c>
      <c r="B62" s="1751"/>
      <c r="C62" s="924">
        <f>SUM(C60:C61)</f>
        <v>0.1111</v>
      </c>
      <c r="D62" s="800">
        <f>SUM(D60:D61)</f>
        <v>138.65</v>
      </c>
      <c r="E62" s="989"/>
    </row>
    <row r="63" spans="1:6" ht="13.5" thickBot="1">
      <c r="A63" s="1745" t="s">
        <v>299</v>
      </c>
      <c r="B63" s="1759"/>
      <c r="C63" s="873">
        <f>'BASE DE DADOS MÓDULOS 4 E 5'!C19</f>
        <v>4.0899999999999999E-2</v>
      </c>
      <c r="D63" s="826">
        <f>D22*C63</f>
        <v>51.04</v>
      </c>
      <c r="E63" s="989"/>
    </row>
    <row r="64" spans="1:6" ht="13.5" thickBot="1">
      <c r="A64" s="1012" t="s">
        <v>282</v>
      </c>
      <c r="B64" s="1013"/>
      <c r="C64" s="1026">
        <f>SUM(C62:C63)</f>
        <v>0.152</v>
      </c>
      <c r="D64" s="1007">
        <f>SUM(D62+D63)</f>
        <v>189.69</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1.62</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0.62</v>
      </c>
      <c r="E68" s="989"/>
    </row>
    <row r="69" spans="1:7" ht="13.5" thickBot="1">
      <c r="A69" s="1012" t="s">
        <v>282</v>
      </c>
      <c r="B69" s="1025"/>
      <c r="C69" s="1049">
        <f>SUM(C67:C68)</f>
        <v>1.8E-3</v>
      </c>
      <c r="D69" s="997">
        <f>SUM(D67:D68)</f>
        <v>2.2400000000000002</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9.36</v>
      </c>
      <c r="E72" s="989"/>
    </row>
    <row r="73" spans="1:7">
      <c r="A73" s="1713" t="s">
        <v>338</v>
      </c>
      <c r="B73" s="1729"/>
      <c r="C73" s="814">
        <f>'BASE DE DADOS MÓDULOS 4 E 5'!C29</f>
        <v>5.9999999999999995E-4</v>
      </c>
      <c r="D73" s="787">
        <f t="shared" si="1"/>
        <v>0.75</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4.37</v>
      </c>
      <c r="E75" s="989"/>
    </row>
    <row r="76" spans="1:7">
      <c r="A76" s="1713" t="s">
        <v>304</v>
      </c>
      <c r="B76" s="1729"/>
      <c r="C76" s="927">
        <f>'BASE DE DADOS MÓDULOS 4 E 5'!C32</f>
        <v>1.2999999999999999E-3</v>
      </c>
      <c r="D76" s="787">
        <f t="shared" si="1"/>
        <v>1.62</v>
      </c>
      <c r="E76" s="989"/>
    </row>
    <row r="77" spans="1:7">
      <c r="A77" s="1713" t="s">
        <v>315</v>
      </c>
      <c r="B77" s="1714"/>
      <c r="C77" s="814">
        <f>'BASE DE DADOS MÓDULOS 4 E 5'!C33</f>
        <v>4.2999999999999997E-2</v>
      </c>
      <c r="D77" s="787">
        <f t="shared" si="1"/>
        <v>53.66</v>
      </c>
      <c r="E77" s="989"/>
    </row>
    <row r="78" spans="1:7" ht="13.5" thickBot="1">
      <c r="A78" s="816" t="s">
        <v>339</v>
      </c>
      <c r="B78" s="817"/>
      <c r="C78" s="927">
        <f>'BASE DE DADOS MÓDULOS 4 E 5'!C34</f>
        <v>1.6999999999999999E-3</v>
      </c>
      <c r="D78" s="819">
        <f t="shared" si="1"/>
        <v>2.12</v>
      </c>
      <c r="E78" s="989"/>
    </row>
    <row r="79" spans="1:7" ht="13.5" thickBot="1">
      <c r="A79" s="1012" t="s">
        <v>282</v>
      </c>
      <c r="B79" s="1013"/>
      <c r="C79" s="1026">
        <f>SUM(C72:C78)</f>
        <v>5.79E-2</v>
      </c>
      <c r="D79" s="1007">
        <f>SUM(D72:D78)</f>
        <v>72.25</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103.96</v>
      </c>
      <c r="E82" s="989"/>
    </row>
    <row r="83" spans="1:6">
      <c r="A83" s="1713" t="s">
        <v>317</v>
      </c>
      <c r="B83" s="1714"/>
      <c r="C83" s="814">
        <f>'BASE DE DADOS MÓDULOS 4 E 5'!C39</f>
        <v>1.3899999999999999E-2</v>
      </c>
      <c r="D83" s="789">
        <f>C83*$D$22</f>
        <v>17.350000000000001</v>
      </c>
      <c r="E83" s="989"/>
    </row>
    <row r="84" spans="1:6">
      <c r="A84" s="1713" t="s">
        <v>786</v>
      </c>
      <c r="B84" s="1714"/>
      <c r="C84" s="814">
        <f>'BASE DE DADOS MÓDULOS 4 E 5'!C40</f>
        <v>8.3999999999999995E-3</v>
      </c>
      <c r="D84" s="789">
        <f>C84*$D$22</f>
        <v>10.48</v>
      </c>
      <c r="E84" s="989"/>
    </row>
    <row r="85" spans="1:6">
      <c r="A85" s="1713" t="s">
        <v>784</v>
      </c>
      <c r="B85" s="1729"/>
      <c r="C85" s="814">
        <f>'BASE DE DADOS MÓDULOS 4 E 5'!C41</f>
        <v>3.3E-3</v>
      </c>
      <c r="D85" s="789">
        <f>C85*$D$22</f>
        <v>4.12</v>
      </c>
      <c r="E85" s="989"/>
    </row>
    <row r="86" spans="1:6">
      <c r="A86" s="1713" t="s">
        <v>859</v>
      </c>
      <c r="B86" s="1729"/>
      <c r="C86" s="814">
        <f>'BASE DE DADOS MÓDULOS 4 E 5'!C42</f>
        <v>0</v>
      </c>
      <c r="D86" s="789">
        <f>C86*$D$22</f>
        <v>0</v>
      </c>
      <c r="E86" s="989"/>
    </row>
    <row r="87" spans="1:6">
      <c r="A87" s="1750" t="s">
        <v>318</v>
      </c>
      <c r="B87" s="1751"/>
      <c r="C87" s="973">
        <f>SUM(C82:C86)</f>
        <v>0.1089</v>
      </c>
      <c r="D87" s="930">
        <f>SUM(D82:D86)</f>
        <v>135.91</v>
      </c>
      <c r="E87" s="989"/>
    </row>
    <row r="88" spans="1:6" ht="13.5" thickBot="1">
      <c r="A88" s="1745" t="s">
        <v>785</v>
      </c>
      <c r="B88" s="1746"/>
      <c r="C88" s="967">
        <f>'BASE DE DADOS MÓDULOS 4 E 5'!C44</f>
        <v>4.0099999999999997E-2</v>
      </c>
      <c r="D88" s="974">
        <f>C88*D22</f>
        <v>50.04</v>
      </c>
      <c r="E88" s="989"/>
    </row>
    <row r="89" spans="1:6" ht="13.5" thickBot="1">
      <c r="A89" s="1004" t="s">
        <v>282</v>
      </c>
      <c r="B89" s="1005"/>
      <c r="C89" s="1006">
        <f>SUM(C87:C88)</f>
        <v>0.14899999999999999</v>
      </c>
      <c r="D89" s="1007">
        <f>D87+D88</f>
        <v>185.95</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459.26</v>
      </c>
      <c r="E92" s="989"/>
    </row>
    <row r="93" spans="1:6">
      <c r="A93" s="1713" t="s">
        <v>295</v>
      </c>
      <c r="B93" s="1714"/>
      <c r="C93" s="831">
        <f>C62+C63</f>
        <v>0.152</v>
      </c>
      <c r="D93" s="798">
        <f>D64</f>
        <v>189.69</v>
      </c>
      <c r="E93" s="989"/>
    </row>
    <row r="94" spans="1:6">
      <c r="A94" s="1713" t="s">
        <v>300</v>
      </c>
      <c r="B94" s="1729"/>
      <c r="C94" s="832">
        <f>C67+C68</f>
        <v>1.8E-3</v>
      </c>
      <c r="D94" s="798">
        <f>D69</f>
        <v>2.2400000000000002</v>
      </c>
      <c r="E94" s="989"/>
    </row>
    <row r="95" spans="1:6">
      <c r="A95" s="1713" t="s">
        <v>301</v>
      </c>
      <c r="B95" s="1729"/>
      <c r="C95" s="832">
        <f>SUM(C72:C78)</f>
        <v>5.79E-2</v>
      </c>
      <c r="D95" s="798">
        <f>D79</f>
        <v>72.25</v>
      </c>
      <c r="E95" s="989"/>
    </row>
    <row r="96" spans="1:6" ht="13.5" thickBot="1">
      <c r="A96" s="1745" t="s">
        <v>321</v>
      </c>
      <c r="B96" s="1746"/>
      <c r="C96" s="833">
        <f>SUM(C87:C88)</f>
        <v>0.14899999999999999</v>
      </c>
      <c r="D96" s="826">
        <f>D89</f>
        <v>185.95</v>
      </c>
      <c r="E96" s="989"/>
    </row>
    <row r="97" spans="1:7" ht="13.5" thickBot="1">
      <c r="A97" s="1823" t="s">
        <v>282</v>
      </c>
      <c r="B97" s="1826"/>
      <c r="C97" s="1003">
        <f>SUM(C92:C96)</f>
        <v>0.72870000000000001</v>
      </c>
      <c r="D97" s="1001">
        <f>SUM(D92:D96)</f>
        <v>909.39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29">
        <f>'BASE DE DADOS MÓDULOS 4 E 5'!B60</f>
        <v>7.6</v>
      </c>
      <c r="C104" s="1019">
        <f>((100/((100-$B$109)%)-100)*B104)/$B$109</f>
        <v>8.66</v>
      </c>
      <c r="D104" s="842">
        <f>((D22+D35+D44+D97+D102+D110)*$C$104)%</f>
        <v>256.45</v>
      </c>
      <c r="E104" s="989"/>
    </row>
    <row r="105" spans="1:7">
      <c r="A105" s="840" t="s">
        <v>327</v>
      </c>
      <c r="B105" s="1018">
        <f>'BASE DE DADOS MÓDULOS 4 E 5'!B61</f>
        <v>1.65</v>
      </c>
      <c r="C105" s="1019">
        <f>((100/((100-$B$109)%)-100)*B105)/$B$109</f>
        <v>1.88</v>
      </c>
      <c r="D105" s="842">
        <f>((D22+D35+D44+D97+D102+D110)*$C$105)%</f>
        <v>55.67</v>
      </c>
      <c r="E105" s="989"/>
    </row>
    <row r="106" spans="1:7">
      <c r="A106" s="840" t="s">
        <v>328</v>
      </c>
      <c r="B106" s="841"/>
      <c r="C106" s="1019"/>
      <c r="D106" s="842">
        <f>((D22+D35+D44+D97+D102+D110)*$C$106)%</f>
        <v>0</v>
      </c>
      <c r="E106" s="989"/>
    </row>
    <row r="107" spans="1:7">
      <c r="A107" s="840" t="s">
        <v>329</v>
      </c>
      <c r="B107" s="841">
        <f>100*'ISS APOIO'!B124</f>
        <v>3</v>
      </c>
      <c r="C107" s="1019">
        <f>((100/((100-$B$109)%)-100)*B107)/$B$109</f>
        <v>3.42</v>
      </c>
      <c r="D107" s="842">
        <f>((D22+D35+D44+D97+D102+D110)*$C$107)%</f>
        <v>101.28</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413.39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765.42</v>
      </c>
      <c r="E111" s="989"/>
    </row>
    <row r="112" spans="1:7" ht="13.5" thickBot="1">
      <c r="A112" s="1724"/>
      <c r="B112" s="1724"/>
      <c r="C112" s="1724"/>
      <c r="D112" s="834"/>
      <c r="E112" s="989"/>
    </row>
    <row r="113" spans="1:5" ht="13.5" thickBot="1">
      <c r="A113" s="1823" t="s">
        <v>333</v>
      </c>
      <c r="B113" s="1824"/>
      <c r="C113" s="1825"/>
      <c r="D113" s="1031">
        <f>D22+D35+D44+D97+D111</f>
        <v>3374.67</v>
      </c>
      <c r="E113" s="1032"/>
    </row>
    <row r="115" spans="1:5">
      <c r="D115" s="970">
        <f>D113*12</f>
        <v>40496.04</v>
      </c>
    </row>
    <row r="116" spans="1:5">
      <c r="D116" s="971"/>
    </row>
  </sheetData>
  <sheetProtection password="E676" sheet="1" objects="1" scenarios="1"/>
  <mergeCells count="96">
    <mergeCell ref="A1:D1"/>
    <mergeCell ref="A2:D2"/>
    <mergeCell ref="A5:C5"/>
    <mergeCell ref="A6:C6"/>
    <mergeCell ref="A7:C7"/>
    <mergeCell ref="A8:C8"/>
    <mergeCell ref="A13:B13"/>
    <mergeCell ref="A14:B14"/>
    <mergeCell ref="A9:C9"/>
    <mergeCell ref="A10:D10"/>
    <mergeCell ref="A11:C11"/>
    <mergeCell ref="A12:B12"/>
    <mergeCell ref="A17:B17"/>
    <mergeCell ref="A18:B18"/>
    <mergeCell ref="A15:B15"/>
    <mergeCell ref="A16:B16"/>
    <mergeCell ref="A30:B30"/>
    <mergeCell ref="A45:C45"/>
    <mergeCell ref="A46:D46"/>
    <mergeCell ref="A47:C47"/>
    <mergeCell ref="A31:B31"/>
    <mergeCell ref="A19:B19"/>
    <mergeCell ref="A20:B20"/>
    <mergeCell ref="A32:B32"/>
    <mergeCell ref="A33:B33"/>
    <mergeCell ref="A22:C22"/>
    <mergeCell ref="A23:C23"/>
    <mergeCell ref="A24:D24"/>
    <mergeCell ref="A25:C25"/>
    <mergeCell ref="A26:B26"/>
    <mergeCell ref="A27:B27"/>
    <mergeCell ref="A28:B28"/>
    <mergeCell ref="A29:B29"/>
    <mergeCell ref="A43:B43"/>
    <mergeCell ref="A44:C44"/>
    <mergeCell ref="A34:B34"/>
    <mergeCell ref="A37:D37"/>
    <mergeCell ref="A38:C38"/>
    <mergeCell ref="A39:B39"/>
    <mergeCell ref="A35:C35"/>
    <mergeCell ref="A36:C36"/>
    <mergeCell ref="A40:B40"/>
    <mergeCell ref="A41:B41"/>
    <mergeCell ref="A42:B42"/>
    <mergeCell ref="A48:B48"/>
    <mergeCell ref="A49:B49"/>
    <mergeCell ref="A61:B61"/>
    <mergeCell ref="A62:B62"/>
    <mergeCell ref="A63:B63"/>
    <mergeCell ref="A52:B52"/>
    <mergeCell ref="A53:B53"/>
    <mergeCell ref="A54:B54"/>
    <mergeCell ref="A55:B55"/>
    <mergeCell ref="A56:B56"/>
    <mergeCell ref="A57:B57"/>
    <mergeCell ref="A58:C58"/>
    <mergeCell ref="A59:B59"/>
    <mergeCell ref="A60:B60"/>
    <mergeCell ref="A50:B50"/>
    <mergeCell ref="A51:B51"/>
    <mergeCell ref="A70:C70"/>
    <mergeCell ref="A65:C65"/>
    <mergeCell ref="A66:B66"/>
    <mergeCell ref="A67:B67"/>
    <mergeCell ref="A68:B68"/>
    <mergeCell ref="A85:B85"/>
    <mergeCell ref="A92:B92"/>
    <mergeCell ref="A86:B86"/>
    <mergeCell ref="A87:B87"/>
    <mergeCell ref="A88:B88"/>
    <mergeCell ref="A90:C90"/>
    <mergeCell ref="A91:B91"/>
    <mergeCell ref="A71:B71"/>
    <mergeCell ref="A72:B72"/>
    <mergeCell ref="A73:B73"/>
    <mergeCell ref="A84:B84"/>
    <mergeCell ref="A80:C80"/>
    <mergeCell ref="A81:B81"/>
    <mergeCell ref="A82:B82"/>
    <mergeCell ref="A83:B83"/>
    <mergeCell ref="A74:B74"/>
    <mergeCell ref="A75:B75"/>
    <mergeCell ref="A76:B76"/>
    <mergeCell ref="A77:B77"/>
    <mergeCell ref="A113:C113"/>
    <mergeCell ref="A93:B93"/>
    <mergeCell ref="A94:B94"/>
    <mergeCell ref="A95:B95"/>
    <mergeCell ref="A96:B96"/>
    <mergeCell ref="A97:B97"/>
    <mergeCell ref="A111:C111"/>
    <mergeCell ref="A112:C112"/>
    <mergeCell ref="A100:C100"/>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7.xml><?xml version="1.0" encoding="utf-8"?>
<worksheet xmlns="http://schemas.openxmlformats.org/spreadsheetml/2006/main" xmlns:r="http://schemas.openxmlformats.org/officeDocument/2006/relationships">
  <sheetPr>
    <tabColor rgb="FFFFFF00"/>
  </sheetPr>
  <dimension ref="A1:H116"/>
  <sheetViews>
    <sheetView showGridLines="0" view="pageBreakPreview" topLeftCell="A7" zoomScale="110" zoomScaleNormal="100" zoomScaleSheetLayoutView="110" workbookViewId="0">
      <selection activeCell="I38" sqref="I38"/>
    </sheetView>
  </sheetViews>
  <sheetFormatPr defaultRowHeight="12.75"/>
  <cols>
    <col min="1" max="1" width="54.28515625" style="940" customWidth="1"/>
    <col min="2" max="2" width="23"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815</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CCT!AY72</f>
        <v>1134.79</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98.51</v>
      </c>
      <c r="E19" s="989"/>
    </row>
    <row r="20" spans="1:5">
      <c r="A20" s="1713" t="s">
        <v>335</v>
      </c>
      <c r="B20" s="1714"/>
      <c r="C20" s="428">
        <f>(1/220*12*6/12)</f>
        <v>2.7300000000000001E-2</v>
      </c>
      <c r="D20" s="917">
        <f>D13*C20</f>
        <v>30.98</v>
      </c>
      <c r="E20" s="996"/>
    </row>
    <row r="21" spans="1:5" ht="13.5" thickBot="1">
      <c r="A21" s="1816" t="s">
        <v>882</v>
      </c>
      <c r="B21" s="1817"/>
      <c r="C21" s="916">
        <v>0</v>
      </c>
      <c r="D21" s="917">
        <f>D14*C21</f>
        <v>0</v>
      </c>
      <c r="E21" s="996"/>
    </row>
    <row r="22" spans="1:5" ht="13.5" thickBot="1">
      <c r="A22" s="1823" t="s">
        <v>274</v>
      </c>
      <c r="B22" s="1824"/>
      <c r="C22" s="1834"/>
      <c r="D22" s="997">
        <f>SUM(D13:D20)</f>
        <v>1428.71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769">
        <f>$C$13*C27</f>
        <v>0</v>
      </c>
      <c r="E27" s="989"/>
    </row>
    <row r="28" spans="1:5">
      <c r="A28" s="1713" t="s">
        <v>278</v>
      </c>
      <c r="B28" s="1729"/>
      <c r="C28" s="770">
        <f>Parâmetro!G24</f>
        <v>14</v>
      </c>
      <c r="D28" s="771">
        <f>((20*C28)-1)*C13</f>
        <v>279</v>
      </c>
      <c r="E28" s="989"/>
    </row>
    <row r="29" spans="1:5">
      <c r="A29" s="1713" t="s">
        <v>279</v>
      </c>
      <c r="B29" s="1729"/>
      <c r="C29" s="770">
        <f>Parâmetro!E131</f>
        <v>3.1</v>
      </c>
      <c r="D29" s="772">
        <f>(2*$C$29*20*C13)-(IF(D13*6%&lt;=(2*$C$29*20*C13),D13*6%,(2*$C$29*20*C13)))</f>
        <v>55.91</v>
      </c>
      <c r="E29" s="989"/>
    </row>
    <row r="30" spans="1:5">
      <c r="A30" s="1713" t="s">
        <v>280</v>
      </c>
      <c r="B30" s="1714"/>
      <c r="C30" s="865">
        <v>0</v>
      </c>
      <c r="D30" s="691">
        <f>$C$13*C30</f>
        <v>0</v>
      </c>
      <c r="E30" s="989"/>
    </row>
    <row r="31" spans="1:5">
      <c r="A31" s="1713" t="s">
        <v>281</v>
      </c>
      <c r="B31" s="1714"/>
      <c r="C31" s="773">
        <f>Parâmetro!C152</f>
        <v>3.12</v>
      </c>
      <c r="D31" s="691">
        <f>$C$13*C31</f>
        <v>3.12</v>
      </c>
      <c r="E31" s="989"/>
    </row>
    <row r="32" spans="1:5">
      <c r="A32" s="1713" t="s">
        <v>1053</v>
      </c>
      <c r="B32" s="1714"/>
      <c r="C32" s="774">
        <f>Parâmetro!C24</f>
        <v>28.19</v>
      </c>
      <c r="D32" s="691">
        <f>$C$13*C32</f>
        <v>28.19</v>
      </c>
      <c r="E32" s="989"/>
    </row>
    <row r="33" spans="1:8">
      <c r="A33" s="1713" t="s">
        <v>1054</v>
      </c>
      <c r="B33" s="1714"/>
      <c r="C33" s="775">
        <f>Parâmetro!D24</f>
        <v>0</v>
      </c>
      <c r="D33" s="691">
        <f>$C$13*C33</f>
        <v>0</v>
      </c>
      <c r="E33" s="989"/>
    </row>
    <row r="34" spans="1:8" ht="13.5" thickBot="1">
      <c r="A34" s="1894" t="s">
        <v>866</v>
      </c>
      <c r="B34" s="1829"/>
      <c r="C34" s="774">
        <v>0</v>
      </c>
      <c r="D34" s="691">
        <f>$C$13*C34</f>
        <v>0</v>
      </c>
      <c r="E34" s="989"/>
    </row>
    <row r="35" spans="1:8" ht="13.5" thickBot="1">
      <c r="A35" s="1823" t="s">
        <v>282</v>
      </c>
      <c r="B35" s="1824"/>
      <c r="C35" s="1826"/>
      <c r="D35" s="1000">
        <f>SUM(D27:D34)</f>
        <v>366.22</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c r="H38" s="945"/>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285.74</v>
      </c>
      <c r="E49" s="989"/>
    </row>
    <row r="50" spans="1:6">
      <c r="A50" s="1713" t="s">
        <v>289</v>
      </c>
      <c r="B50" s="1729"/>
      <c r="C50" s="788">
        <f>'BASE DE DADOS MÓDULOS 4 E 5'!C6</f>
        <v>1.4999999999999999E-2</v>
      </c>
      <c r="D50" s="798">
        <f t="shared" ref="D50:D56" si="0">$D$22*C50</f>
        <v>21.43</v>
      </c>
      <c r="E50" s="989"/>
    </row>
    <row r="51" spans="1:6">
      <c r="A51" s="1713" t="s">
        <v>290</v>
      </c>
      <c r="B51" s="1714"/>
      <c r="C51" s="788">
        <f>'BASE DE DADOS MÓDULOS 4 E 5'!C7</f>
        <v>0.01</v>
      </c>
      <c r="D51" s="798">
        <f t="shared" si="0"/>
        <v>14.29</v>
      </c>
      <c r="E51" s="989"/>
    </row>
    <row r="52" spans="1:6">
      <c r="A52" s="1713" t="s">
        <v>291</v>
      </c>
      <c r="B52" s="1714"/>
      <c r="C52" s="788">
        <f>'BASE DE DADOS MÓDULOS 4 E 5'!C8</f>
        <v>2E-3</v>
      </c>
      <c r="D52" s="798">
        <f t="shared" si="0"/>
        <v>2.86</v>
      </c>
      <c r="E52" s="989"/>
    </row>
    <row r="53" spans="1:6">
      <c r="A53" s="1713" t="s">
        <v>292</v>
      </c>
      <c r="B53" s="1714"/>
      <c r="C53" s="920">
        <f>'BASE DE DADOS MÓDULOS 4 E 5'!C9</f>
        <v>2.5000000000000001E-2</v>
      </c>
      <c r="D53" s="798">
        <f t="shared" si="0"/>
        <v>35.72</v>
      </c>
      <c r="E53" s="989"/>
    </row>
    <row r="54" spans="1:6">
      <c r="A54" s="1713" t="s">
        <v>293</v>
      </c>
      <c r="B54" s="1714"/>
      <c r="C54" s="788">
        <f>'BASE DE DADOS MÓDULOS 4 E 5'!C10</f>
        <v>0.08</v>
      </c>
      <c r="D54" s="787">
        <f t="shared" si="0"/>
        <v>114.3</v>
      </c>
      <c r="E54" s="989"/>
    </row>
    <row r="55" spans="1:6">
      <c r="A55" s="1713" t="s">
        <v>1060</v>
      </c>
      <c r="B55" s="1714"/>
      <c r="C55" s="788">
        <f>'BASE DE DADOS MÓDULOS 4 E 5'!C11</f>
        <v>0.03</v>
      </c>
      <c r="D55" s="787">
        <f t="shared" si="0"/>
        <v>42.86</v>
      </c>
      <c r="E55" s="989"/>
    </row>
    <row r="56" spans="1:6" ht="13.5" thickBot="1">
      <c r="A56" s="1745" t="s">
        <v>294</v>
      </c>
      <c r="B56" s="1759"/>
      <c r="C56" s="955">
        <f>'BASE DE DADOS MÓDULOS 4 E 5'!C12</f>
        <v>6.0000000000000001E-3</v>
      </c>
      <c r="D56" s="787">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24">
        <f>SUM(C60:C61)</f>
        <v>0.1111</v>
      </c>
      <c r="D62" s="800">
        <f>SUM(D60:D61)</f>
        <v>158.72999999999999</v>
      </c>
      <c r="E62" s="989"/>
    </row>
    <row r="63" spans="1:6" ht="13.5" thickBot="1">
      <c r="A63" s="1745" t="s">
        <v>299</v>
      </c>
      <c r="B63" s="1759"/>
      <c r="C63" s="801">
        <f>'BASE DE DADOS MÓDULOS 4 E 5'!C19</f>
        <v>4.0899999999999999E-2</v>
      </c>
      <c r="D63" s="884">
        <f>D22*C63</f>
        <v>58.43</v>
      </c>
      <c r="E63" s="989"/>
    </row>
    <row r="64" spans="1:6" ht="13.5" thickBot="1">
      <c r="A64" s="1004" t="s">
        <v>282</v>
      </c>
      <c r="B64" s="1005"/>
      <c r="C64" s="1006">
        <f>SUM(C62:C63)</f>
        <v>0.152</v>
      </c>
      <c r="D64" s="1007">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0.71</v>
      </c>
      <c r="E68" s="989"/>
    </row>
    <row r="69" spans="1:7" ht="13.5" thickBot="1">
      <c r="A69" s="1004" t="s">
        <v>282</v>
      </c>
      <c r="B69" s="1009"/>
      <c r="C69" s="1003">
        <f>SUM(C67:C68)</f>
        <v>1.8E-3</v>
      </c>
      <c r="D69" s="997">
        <f>SUM(D67:D68)</f>
        <v>2.57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10.72</v>
      </c>
      <c r="E72" s="989"/>
    </row>
    <row r="73" spans="1:7">
      <c r="A73" s="1713" t="s">
        <v>338</v>
      </c>
      <c r="B73" s="1729"/>
      <c r="C73" s="814">
        <f>'BASE DE DADOS MÓDULOS 4 E 5'!C29</f>
        <v>5.9999999999999995E-4</v>
      </c>
      <c r="D73" s="787">
        <f t="shared" si="1"/>
        <v>0.86</v>
      </c>
      <c r="E73" s="989"/>
    </row>
    <row r="74" spans="1:7">
      <c r="A74" s="1713" t="s">
        <v>302</v>
      </c>
      <c r="B74" s="1729"/>
      <c r="C74" s="814">
        <f>'BASE DE DADOS MÓDULOS 4 E 5'!C30</f>
        <v>2.9999999999999997E-4</v>
      </c>
      <c r="D74" s="787">
        <f t="shared" si="1"/>
        <v>0.43</v>
      </c>
      <c r="E74" s="989"/>
    </row>
    <row r="75" spans="1:7">
      <c r="A75" s="1713" t="s">
        <v>303</v>
      </c>
      <c r="B75" s="1729"/>
      <c r="C75" s="927">
        <f>'BASE DE DADOS MÓDULOS 4 E 5'!C31</f>
        <v>3.5000000000000001E-3</v>
      </c>
      <c r="D75" s="787">
        <f t="shared" si="1"/>
        <v>5</v>
      </c>
      <c r="E75" s="989"/>
    </row>
    <row r="76" spans="1:7">
      <c r="A76" s="1713" t="s">
        <v>304</v>
      </c>
      <c r="B76" s="1729"/>
      <c r="C76" s="814">
        <f>'BASE DE DADOS MÓDULOS 4 E 5'!C32</f>
        <v>1.2999999999999999E-3</v>
      </c>
      <c r="D76" s="787">
        <f t="shared" si="1"/>
        <v>1.86</v>
      </c>
      <c r="E76" s="989"/>
    </row>
    <row r="77" spans="1:7">
      <c r="A77" s="1713" t="s">
        <v>315</v>
      </c>
      <c r="B77" s="1714"/>
      <c r="C77" s="814">
        <f>'BASE DE DADOS MÓDULOS 4 E 5'!C33</f>
        <v>4.2999999999999997E-2</v>
      </c>
      <c r="D77" s="787">
        <f t="shared" si="1"/>
        <v>61.43</v>
      </c>
      <c r="E77" s="989"/>
    </row>
    <row r="78" spans="1:7" ht="13.5" thickBot="1">
      <c r="A78" s="816" t="s">
        <v>339</v>
      </c>
      <c r="B78" s="817"/>
      <c r="C78" s="927">
        <f>'BASE DE DADOS MÓDULOS 4 E 5'!C34</f>
        <v>1.6999999999999999E-3</v>
      </c>
      <c r="D78" s="819">
        <f t="shared" si="1"/>
        <v>2.4300000000000002</v>
      </c>
      <c r="E78" s="989"/>
    </row>
    <row r="79" spans="1:7" ht="13.5" thickBot="1">
      <c r="A79" s="1012" t="s">
        <v>282</v>
      </c>
      <c r="B79" s="1025"/>
      <c r="C79" s="1049">
        <f>SUM(C72:C78)</f>
        <v>5.79E-2</v>
      </c>
      <c r="D79" s="1010">
        <f>SUM(D72:D78)</f>
        <v>82.73</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119.01</v>
      </c>
      <c r="E82" s="989"/>
    </row>
    <row r="83" spans="1:6">
      <c r="A83" s="1713" t="s">
        <v>317</v>
      </c>
      <c r="B83" s="1714"/>
      <c r="C83" s="814">
        <f>'BASE DE DADOS MÓDULOS 4 E 5'!C39</f>
        <v>1.3899999999999999E-2</v>
      </c>
      <c r="D83" s="789">
        <f>C83*$D$22</f>
        <v>19.86</v>
      </c>
      <c r="E83" s="989"/>
    </row>
    <row r="84" spans="1:6">
      <c r="A84" s="1713" t="s">
        <v>786</v>
      </c>
      <c r="B84" s="1714"/>
      <c r="C84" s="814">
        <f>'BASE DE DADOS MÓDULOS 4 E 5'!C40</f>
        <v>8.3999999999999995E-3</v>
      </c>
      <c r="D84" s="789">
        <f>C84*$D$22</f>
        <v>12</v>
      </c>
      <c r="E84" s="989"/>
    </row>
    <row r="85" spans="1:6">
      <c r="A85" s="1713" t="s">
        <v>784</v>
      </c>
      <c r="B85" s="1729"/>
      <c r="C85" s="814">
        <f>'BASE DE DADOS MÓDULOS 4 E 5'!C41</f>
        <v>3.3E-3</v>
      </c>
      <c r="D85" s="789">
        <f>C85*$D$22</f>
        <v>4.71</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155.58000000000001</v>
      </c>
      <c r="E87" s="989"/>
    </row>
    <row r="88" spans="1:6" ht="13.5" thickBot="1">
      <c r="A88" s="1745" t="s">
        <v>785</v>
      </c>
      <c r="B88" s="1746"/>
      <c r="C88" s="967">
        <f>'BASE DE DADOS MÓDULOS 4 E 5'!C44</f>
        <v>4.0099999999999997E-2</v>
      </c>
      <c r="D88" s="974">
        <f>C88*D22</f>
        <v>57.29</v>
      </c>
      <c r="E88" s="989"/>
    </row>
    <row r="89" spans="1:6" ht="13.5" thickBot="1">
      <c r="A89" s="1004" t="s">
        <v>282</v>
      </c>
      <c r="B89" s="1005"/>
      <c r="C89" s="1006">
        <f>SUM(C87:C88)</f>
        <v>0.14899999999999999</v>
      </c>
      <c r="D89" s="1007">
        <f>D87+D88</f>
        <v>212.87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8.66</v>
      </c>
      <c r="D104" s="842">
        <f>((D22+D35+D44+D97+D102+D110)*$C$104)%</f>
        <v>283.51</v>
      </c>
      <c r="E104" s="989"/>
    </row>
    <row r="105" spans="1:7">
      <c r="A105" s="840" t="s">
        <v>327</v>
      </c>
      <c r="B105" s="841">
        <f>'BASE DE DADOS MÓDULOS 4 E 5'!B61</f>
        <v>1.65</v>
      </c>
      <c r="C105" s="1019">
        <f>((100/((100-$B$109)%)-100)*B105)/$B$109</f>
        <v>1.88</v>
      </c>
      <c r="D105" s="842">
        <f>((D22+D35+D44+D97+D102+D110)*$C$105)%</f>
        <v>61.55</v>
      </c>
      <c r="E105" s="989"/>
    </row>
    <row r="106" spans="1:7">
      <c r="A106" s="840" t="s">
        <v>328</v>
      </c>
      <c r="B106" s="841"/>
      <c r="C106" s="1019"/>
      <c r="D106" s="842">
        <f>((D22+D35+D44+D97+D102+D110)*$C$106)%</f>
        <v>0</v>
      </c>
      <c r="E106" s="989"/>
    </row>
    <row r="107" spans="1:7">
      <c r="A107" s="840" t="s">
        <v>329</v>
      </c>
      <c r="B107" s="841">
        <f>100*'ISS APOIO'!B124</f>
        <v>3</v>
      </c>
      <c r="C107" s="1019">
        <f>((100/((100-$B$109)%)-100)*B107)/$B$109</f>
        <v>3.42</v>
      </c>
      <c r="D107" s="842">
        <f>((D22+D35+D44+D97+D102+D110)*$C$107)%</f>
        <v>111.96</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457.01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809.04</v>
      </c>
      <c r="E111" s="989"/>
    </row>
    <row r="112" spans="1:7" ht="13.5" thickBot="1">
      <c r="A112" s="1724"/>
      <c r="B112" s="1724"/>
      <c r="C112" s="1724"/>
      <c r="D112" s="834"/>
      <c r="E112" s="989"/>
    </row>
    <row r="113" spans="1:5" ht="13.5" thickBot="1">
      <c r="A113" s="1823" t="s">
        <v>333</v>
      </c>
      <c r="B113" s="1824"/>
      <c r="C113" s="1825"/>
      <c r="D113" s="1031">
        <f>D22+D35+D44+D97+D111</f>
        <v>3730.75</v>
      </c>
      <c r="E113" s="1032"/>
    </row>
    <row r="115" spans="1:5">
      <c r="D115" s="970">
        <f>D113*12</f>
        <v>44769</v>
      </c>
    </row>
    <row r="116" spans="1:5">
      <c r="D116" s="971"/>
    </row>
  </sheetData>
  <sheetProtection password="E676" sheet="1" objects="1" scenarios="1"/>
  <mergeCells count="97">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17:B17"/>
    <mergeCell ref="A18:B18"/>
    <mergeCell ref="A21:B21"/>
    <mergeCell ref="A24:D24"/>
    <mergeCell ref="A22:C22"/>
    <mergeCell ref="A23:C23"/>
    <mergeCell ref="A19:B19"/>
    <mergeCell ref="A20:B20"/>
    <mergeCell ref="A25:C25"/>
    <mergeCell ref="A26:B26"/>
    <mergeCell ref="A31:B31"/>
    <mergeCell ref="A32:B32"/>
    <mergeCell ref="A27:B27"/>
    <mergeCell ref="A28:B28"/>
    <mergeCell ref="A29:B29"/>
    <mergeCell ref="A30:B30"/>
    <mergeCell ref="A43:B43"/>
    <mergeCell ref="A44:C44"/>
    <mergeCell ref="A33:B33"/>
    <mergeCell ref="A35:C35"/>
    <mergeCell ref="A36:C36"/>
    <mergeCell ref="A34:B34"/>
    <mergeCell ref="A37:D37"/>
    <mergeCell ref="A38:C38"/>
    <mergeCell ref="A39:B39"/>
    <mergeCell ref="A40:B40"/>
    <mergeCell ref="A41:B41"/>
    <mergeCell ref="A42:B42"/>
    <mergeCell ref="A50:B50"/>
    <mergeCell ref="A51:B51"/>
    <mergeCell ref="A52:B52"/>
    <mergeCell ref="A53:B53"/>
    <mergeCell ref="A54:B54"/>
    <mergeCell ref="A45:C45"/>
    <mergeCell ref="A46:D46"/>
    <mergeCell ref="A47:C47"/>
    <mergeCell ref="A48:B48"/>
    <mergeCell ref="A49:B49"/>
    <mergeCell ref="A57:B57"/>
    <mergeCell ref="A58:C58"/>
    <mergeCell ref="A59:B59"/>
    <mergeCell ref="A60:B60"/>
    <mergeCell ref="A55:B55"/>
    <mergeCell ref="A56:B56"/>
    <mergeCell ref="A67:B67"/>
    <mergeCell ref="A70:C70"/>
    <mergeCell ref="A71:B71"/>
    <mergeCell ref="A72:B72"/>
    <mergeCell ref="A84:B84"/>
    <mergeCell ref="A74:B74"/>
    <mergeCell ref="A75:B75"/>
    <mergeCell ref="A82:B82"/>
    <mergeCell ref="A83:B83"/>
    <mergeCell ref="A73:B73"/>
    <mergeCell ref="A68:B68"/>
    <mergeCell ref="A76:B76"/>
    <mergeCell ref="A77:B77"/>
    <mergeCell ref="A80:C80"/>
    <mergeCell ref="A81:B81"/>
    <mergeCell ref="A61:B61"/>
    <mergeCell ref="A62:B62"/>
    <mergeCell ref="A63:B63"/>
    <mergeCell ref="A65:C65"/>
    <mergeCell ref="A66:B66"/>
    <mergeCell ref="A112:C112"/>
    <mergeCell ref="A113:C113"/>
    <mergeCell ref="A93:B93"/>
    <mergeCell ref="A94:B94"/>
    <mergeCell ref="A95:B95"/>
    <mergeCell ref="A96:B96"/>
    <mergeCell ref="A99:D99"/>
    <mergeCell ref="A97:B97"/>
    <mergeCell ref="A98:C98"/>
    <mergeCell ref="A100:C100"/>
    <mergeCell ref="A111:C111"/>
    <mergeCell ref="B101:C101"/>
    <mergeCell ref="A85:B85"/>
    <mergeCell ref="A92:B92"/>
    <mergeCell ref="A86:B86"/>
    <mergeCell ref="A87:B87"/>
    <mergeCell ref="A88:B88"/>
    <mergeCell ref="A90:C90"/>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8.xml><?xml version="1.0" encoding="utf-8"?>
<worksheet xmlns="http://schemas.openxmlformats.org/spreadsheetml/2006/main" xmlns:r="http://schemas.openxmlformats.org/officeDocument/2006/relationships">
  <sheetPr>
    <tabColor rgb="FF92D050"/>
  </sheetPr>
  <dimension ref="A1:J159"/>
  <sheetViews>
    <sheetView showGridLines="0" view="pageBreakPreview" zoomScale="110" zoomScaleNormal="100" zoomScaleSheetLayoutView="110" workbookViewId="0">
      <selection activeCell="A41" sqref="A41"/>
    </sheetView>
  </sheetViews>
  <sheetFormatPr defaultRowHeight="12.75"/>
  <cols>
    <col min="1" max="1" width="54.28515625" style="940" customWidth="1"/>
    <col min="2" max="2" width="23.28515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166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167</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848" t="s">
        <v>855</v>
      </c>
      <c r="B35" s="1059">
        <v>0</v>
      </c>
      <c r="C35" s="1060">
        <v>0</v>
      </c>
      <c r="D35" s="1061">
        <f t="shared" si="0"/>
        <v>0</v>
      </c>
    </row>
    <row r="36" spans="1:4">
      <c r="A36" s="848" t="s">
        <v>856</v>
      </c>
      <c r="B36" s="1059">
        <v>0</v>
      </c>
      <c r="C36" s="1060">
        <v>0</v>
      </c>
      <c r="D36" s="1061">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75" customHeight="1" thickBot="1">
      <c r="A42" s="1891" t="s">
        <v>43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10" ht="30" customHeight="1" thickBot="1">
      <c r="A49" s="1891" t="s">
        <v>1212</v>
      </c>
      <c r="B49" s="1891"/>
      <c r="C49" s="1891"/>
      <c r="D49" s="1891"/>
    </row>
    <row r="50" spans="1:10" ht="13.5" thickBot="1">
      <c r="A50" s="655" t="s">
        <v>534</v>
      </c>
      <c r="B50" s="656">
        <v>0</v>
      </c>
      <c r="C50" s="736">
        <v>0</v>
      </c>
      <c r="D50" s="658">
        <f>B50*C50</f>
        <v>0</v>
      </c>
      <c r="F50" s="944"/>
      <c r="G50" s="944"/>
    </row>
    <row r="51" spans="1:10" ht="27" customHeight="1" thickBot="1">
      <c r="A51" s="1891" t="s">
        <v>1213</v>
      </c>
      <c r="B51" s="1891"/>
      <c r="C51" s="1891"/>
      <c r="D51" s="1891"/>
    </row>
    <row r="52" spans="1:10" ht="13.5" thickBot="1">
      <c r="A52" s="655" t="s">
        <v>936</v>
      </c>
      <c r="B52" s="656">
        <v>0</v>
      </c>
      <c r="C52" s="736">
        <v>0</v>
      </c>
      <c r="D52" s="658">
        <f>B52*C52</f>
        <v>0</v>
      </c>
    </row>
    <row r="53" spans="1:10" ht="27" customHeight="1" thickBot="1">
      <c r="A53" s="1891" t="s">
        <v>168</v>
      </c>
      <c r="B53" s="1891"/>
      <c r="C53" s="1891"/>
      <c r="D53" s="1891"/>
    </row>
    <row r="54" spans="1:10" ht="13.5" thickBot="1">
      <c r="A54" s="977" t="s">
        <v>919</v>
      </c>
      <c r="B54" s="978">
        <f>CCT!AN73</f>
        <v>1</v>
      </c>
      <c r="C54" s="979">
        <f>CCT!AM73</f>
        <v>2507.27</v>
      </c>
      <c r="D54" s="980">
        <f>B54*C54</f>
        <v>2507.27</v>
      </c>
    </row>
    <row r="55" spans="1:10" ht="13.5" thickBot="1">
      <c r="A55" s="663" t="s">
        <v>533</v>
      </c>
      <c r="B55" s="725">
        <f>SUM(B16:B41,B43:B48,B50,B52,B54)</f>
        <v>1</v>
      </c>
      <c r="C55" s="751"/>
      <c r="D55" s="726">
        <f>SUM(D16:D41,D43:D48,D50,D52,D54)</f>
        <v>2507.27</v>
      </c>
      <c r="E55" s="945"/>
    </row>
    <row r="56" spans="1:10">
      <c r="A56" s="984"/>
      <c r="B56" s="887"/>
      <c r="C56" s="888" t="s">
        <v>975</v>
      </c>
      <c r="D56" s="889" t="s">
        <v>976</v>
      </c>
      <c r="E56" s="945"/>
    </row>
    <row r="57" spans="1:10">
      <c r="A57" s="1713" t="s">
        <v>841</v>
      </c>
      <c r="B57" s="1714"/>
      <c r="C57" s="890">
        <f>30%</f>
        <v>0.3</v>
      </c>
      <c r="D57" s="691">
        <f>C57*D26</f>
        <v>0</v>
      </c>
    </row>
    <row r="58" spans="1:10">
      <c r="A58" s="1713" t="s">
        <v>269</v>
      </c>
      <c r="B58" s="1714"/>
      <c r="C58" s="770">
        <f>0.2*788</f>
        <v>157.6</v>
      </c>
      <c r="D58" s="691">
        <f>C58*(B21+B28+B29+B31+B33)</f>
        <v>0</v>
      </c>
    </row>
    <row r="59" spans="1:10">
      <c r="A59" s="1713" t="s">
        <v>270</v>
      </c>
      <c r="B59" s="1714"/>
      <c r="C59" s="890">
        <f>1/220*0.2*10.282*15.5</f>
        <v>0.1449</v>
      </c>
      <c r="D59" s="691">
        <f>C59*(D36)</f>
        <v>0</v>
      </c>
      <c r="G59" s="945"/>
    </row>
    <row r="60" spans="1:10">
      <c r="A60" s="1713" t="s">
        <v>271</v>
      </c>
      <c r="B60" s="1714"/>
      <c r="C60" s="890">
        <v>0</v>
      </c>
      <c r="D60" s="691">
        <f>C60*D36</f>
        <v>0</v>
      </c>
      <c r="E60" s="946"/>
      <c r="F60" s="947"/>
      <c r="G60" s="947"/>
    </row>
    <row r="61" spans="1:10">
      <c r="A61" s="1713" t="s">
        <v>272</v>
      </c>
      <c r="B61" s="1729"/>
      <c r="C61" s="824"/>
      <c r="D61" s="691">
        <v>0</v>
      </c>
      <c r="E61" s="948"/>
      <c r="F61" s="948"/>
    </row>
    <row r="62" spans="1:10">
      <c r="A62" s="1713" t="s">
        <v>273</v>
      </c>
      <c r="B62" s="1729"/>
      <c r="C62" s="824"/>
      <c r="D62" s="691">
        <f>(D34/220*20)+((D35+D35*C63)/220*15.5)+((D36+D36*C63)/220*1.2*15.5)</f>
        <v>0</v>
      </c>
    </row>
    <row r="63" spans="1:10">
      <c r="A63" s="1713" t="s">
        <v>335</v>
      </c>
      <c r="B63" s="1714"/>
      <c r="C63" s="824">
        <f>(1/220*12*6/12)</f>
        <v>2.7300000000000001E-2</v>
      </c>
      <c r="D63" s="686">
        <f>C63*(D35+D36)</f>
        <v>0</v>
      </c>
    </row>
    <row r="64" spans="1:10" ht="13.5" thickBot="1">
      <c r="A64" s="1057" t="s">
        <v>882</v>
      </c>
      <c r="B64" s="870"/>
      <c r="C64" s="983"/>
      <c r="D64" s="724">
        <v>0</v>
      </c>
      <c r="J64" s="945"/>
    </row>
    <row r="65" spans="1:8" ht="13.5" thickBot="1">
      <c r="A65" s="1721" t="s">
        <v>274</v>
      </c>
      <c r="B65" s="1722"/>
      <c r="C65" s="1736"/>
      <c r="D65" s="666">
        <f>SUM(D55,D57:D63)</f>
        <v>2507.27</v>
      </c>
    </row>
    <row r="66" spans="1:8">
      <c r="A66" s="1725"/>
      <c r="B66" s="1726"/>
      <c r="C66" s="1726"/>
      <c r="D66" s="649"/>
    </row>
    <row r="67" spans="1:8">
      <c r="A67" s="1727" t="s">
        <v>275</v>
      </c>
      <c r="B67" s="1728"/>
      <c r="C67" s="1728"/>
      <c r="D67" s="1728"/>
    </row>
    <row r="68" spans="1:8" ht="13.5" thickBot="1">
      <c r="A68" s="1734"/>
      <c r="B68" s="1735"/>
      <c r="C68" s="1755"/>
      <c r="D68" s="649"/>
    </row>
    <row r="69" spans="1:8" ht="13.5" thickBot="1">
      <c r="A69" s="1721" t="s">
        <v>276</v>
      </c>
      <c r="B69" s="1722"/>
      <c r="C69" s="765" t="s">
        <v>975</v>
      </c>
      <c r="D69" s="766" t="s">
        <v>267</v>
      </c>
    </row>
    <row r="70" spans="1:8">
      <c r="A70" s="1748" t="s">
        <v>277</v>
      </c>
      <c r="B70" s="1749"/>
      <c r="C70" s="768"/>
      <c r="D70" s="862">
        <f>$C$13*C70</f>
        <v>0</v>
      </c>
      <c r="E70" s="949"/>
      <c r="F70" s="949"/>
      <c r="G70" s="950"/>
    </row>
    <row r="71" spans="1:8">
      <c r="A71" s="1713" t="s">
        <v>278</v>
      </c>
      <c r="B71" s="1729"/>
      <c r="C71" s="770"/>
      <c r="D71" s="863">
        <f>SUM(B16:B41)*(Parâmetro!G24*20-1)+SUM(B43:B48)*(Parâmetro!G26*20-1)+SUM(B50)*(Parâmetro!G29*20-1)+SUM(B52)*(Parâmetro!G30*20-1)+SUM(B54)*(Parâmetro!G55*20-1)</f>
        <v>279</v>
      </c>
      <c r="E71" s="863"/>
      <c r="F71" s="951"/>
      <c r="H71" s="945"/>
    </row>
    <row r="72" spans="1:8">
      <c r="A72" s="1713" t="s">
        <v>279</v>
      </c>
      <c r="B72" s="1729"/>
      <c r="C72" s="770">
        <f>Parâmetro!E131</f>
        <v>3.1</v>
      </c>
      <c r="D72" s="864">
        <f>(2*C72*20*SUM(B16:B41,B43:B48,B50,B52))-(IF(SUM(D16:D41,D43:D48,D50,D52)*6%&lt;=(2*C72*20*SUM(B16:B41,B43:B48,B50,B52)),SUM(D16:D41,D43:D48,D50,D52)*6%,(2*C72*20*SUM(B16:B41,B43:B48,B50,B52))))+(2*C72*20*B54)-(IF(D54*6%&lt;=(2*C72*20*B54),D54*6%,(2*C72*20*B54)))</f>
        <v>0</v>
      </c>
      <c r="E72" s="951"/>
    </row>
    <row r="73" spans="1:8">
      <c r="A73" s="1713" t="s">
        <v>280</v>
      </c>
      <c r="B73" s="1714"/>
      <c r="C73" s="865"/>
      <c r="D73" s="691">
        <f>$C$13*C73</f>
        <v>0</v>
      </c>
      <c r="E73" s="952"/>
    </row>
    <row r="74" spans="1:8">
      <c r="A74" s="1713" t="s">
        <v>281</v>
      </c>
      <c r="B74" s="1714"/>
      <c r="C74" s="773">
        <f>Parâmetro!C152</f>
        <v>3.12</v>
      </c>
      <c r="D74" s="691">
        <f>B55*C74</f>
        <v>3.12</v>
      </c>
      <c r="E74" s="951"/>
    </row>
    <row r="75" spans="1:8">
      <c r="A75" s="1713" t="s">
        <v>1053</v>
      </c>
      <c r="B75" s="1714"/>
      <c r="C75" s="774"/>
      <c r="D75" s="866">
        <f>SUM(B16:B41)*Parâmetro!C24+SUM(B43:B48)*Parâmetro!C26+SUM(B50)*Parâmetro!C29+SUM(B52)*Parâmetro!C30+SUM(B54)*Parâmetro!C55</f>
        <v>0</v>
      </c>
      <c r="E75" s="951"/>
    </row>
    <row r="76" spans="1:8">
      <c r="A76" s="1713" t="s">
        <v>1054</v>
      </c>
      <c r="B76" s="1714"/>
      <c r="C76" s="868"/>
      <c r="D76" s="866">
        <f>SUM(B16:B41)*Parâmetro!D24+SUM(B43:B48)*Parâmetro!D26+SUM(B50)*Parâmetro!D29+SUM(B52)*Parâmetro!D30+SUM(B54)*Parâmetro!D55</f>
        <v>0</v>
      </c>
      <c r="E76" s="951"/>
    </row>
    <row r="77" spans="1:8" ht="13.5" thickBot="1">
      <c r="A77" s="1816" t="s">
        <v>866</v>
      </c>
      <c r="B77" s="1817"/>
      <c r="C77" s="871"/>
      <c r="D77" s="724">
        <f>B54*Parâmetro!E147</f>
        <v>247.42</v>
      </c>
    </row>
    <row r="78" spans="1:8" ht="13.5" thickBot="1">
      <c r="A78" s="1721" t="s">
        <v>282</v>
      </c>
      <c r="B78" s="1722"/>
      <c r="C78" s="1747"/>
      <c r="D78" s="726">
        <f>SUM(D70:D77)</f>
        <v>529.54</v>
      </c>
    </row>
    <row r="79" spans="1:8">
      <c r="A79" s="1725"/>
      <c r="B79" s="1726"/>
      <c r="C79" s="1726"/>
      <c r="D79" s="649"/>
    </row>
    <row r="80" spans="1:8">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RODOVIÁRIOS SETE LAGOAS'!B17*'Uniforme Apoio'!BM10+'CARGOS RODOVIÁRIOS SETE LAGOAS'!B18*'Uniforme Apoio'!BM11+'CARGOS RODOVIÁRIOS SETE LAGOAS'!B19*'Uniforme Apoio'!BM12+'CARGOS RODOVIÁRIOS SETE LAGOAS'!B20*'Uniforme Apoio'!BM13+'CARGOS RODOVIÁRIOS SETE LAGOAS'!B21*'Uniforme Apoio'!BM14+'CARGOS RODOVIÁRIOS SETE LAGOAS'!B22*'Uniforme Apoio'!BM15+'CARGOS RODOVIÁRIOS SETE LAGOAS'!B23*'Uniforme Apoio'!BM16+'CARGOS RODOVIÁRIOS SETE LAGOAS'!B24*'Uniforme Apoio'!BM17+'CARGOS RODOVIÁRIOS SETE LAGOAS'!B25*'Uniforme Apoio'!BM18+'CARGOS RODOVIÁRIOS SETE LAGOAS'!B26*'Uniforme Apoio'!BM20+'CARGOS RODOVIÁRIOS SETE LAGOAS'!B27*'Uniforme Apoio'!BM21+'CARGOS RODOVIÁRIOS SETE LAGOAS'!B28*'Uniforme Apoio'!BM22+'CARGOS RODOVIÁRIOS SETE LAGOAS'!B29*'Uniforme Apoio'!BM23+'CARGOS RODOVIÁRIOS SETE LAGOAS'!B30*'Uniforme Apoio'!BM24+'CARGOS RODOVIÁRIOS SETE LAGOAS'!B31*'Uniforme Apoio'!BM25+'CARGOS RODOVIÁRIOS SETE LAGOAS'!B32*'Uniforme Apoio'!BM28+'CARGOS RODOVIÁRIOS SETE LAGOAS'!B33*'Uniforme Apoio'!BM29+'CARGOS RODOVIÁRIOS SETE LAGOAS'!B34*'Uniforme Apoio'!BM30+'CARGOS RODOVIÁRIOS SETE LAGOAS'!B35*'Uniforme Apoio'!BM30+'CARGOS RODOVIÁRIOS SETE LAGOAS'!B36*'Uniforme Apoio'!BM30+'CARGOS RODOVIÁRIOS SETE LAGOAS'!B37*'Uniforme Apoio'!BM31+'CARGOS RODOVIÁRIOS SETE LAGOAS'!B38*'Uniforme Apoio'!BM31+'CARGOS RODOVIÁRIOS SETE LAGOAS'!B39*'Uniforme Apoio'!BM32+'CARGOS RODOVIÁRIOS SETE LAGOAS'!B40*'Uniforme Apoio'!BM33+'CARGOS RODOVIÁRIOS SETE LAGOAS'!B41*'Uniforme Apoio'!BM39+'CARGOS RODOVIÁRIOS SETE LAGOAS'!B43*'Uniforme Apoio'!BM19+'CARGOS RODOVIÁRIOS SETE LAGOAS'!B44*'Uniforme Apoio'!BM27+'CARGOS RODOVIÁRIOS SETE LAGOAS'!B45*'Uniforme Apoio'!BM35+'CARGOS RODOVIÁRIOS SETE LAGOAS'!B46*'Uniforme Apoio'!BM36+'CARGOS RODOVIÁRIOS SETE LAGOAS'!B47*'Uniforme Apoio'!BM37+'CARGOS RODOVIÁRIOS SETE LAGOAS'!B48*'Uniforme Apoio'!BM38+'CARGOS RODOVIÁRIOS SETE LAGOAS'!B50*'Uniforme Apoio'!BM40+'CARGOS RODOVIÁRIOS SETE LAGOAS'!B52*'Uniforme Apoio'!BM34+'CARGOS RODOVIÁRIOS SETE LAGOAS'!B54*'Uniforme Apoio'!BM26</f>
        <v>103.18</v>
      </c>
      <c r="E83" s="944"/>
    </row>
    <row r="84" spans="1:7">
      <c r="A84" s="1713" t="str">
        <f>'TOTALIZADORA MÓDULOS'!A286:B286</f>
        <v>B - Materiais de Consumo</v>
      </c>
      <c r="B84" s="1729"/>
      <c r="C84" s="782">
        <v>0</v>
      </c>
      <c r="D84" s="781">
        <f>'Material de consumo jardinagem'!G21*'CARGOS RODOVIÁRIOS SETE LAGOAS'!B28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788">
        <f>'BASE DE DADOS MÓDULOS 4 E 5'!C8</f>
        <v>2E-3</v>
      </c>
      <c r="D95" s="789">
        <f t="shared" si="2"/>
        <v>5.01</v>
      </c>
    </row>
    <row r="96" spans="1:7">
      <c r="A96" s="1713" t="s">
        <v>292</v>
      </c>
      <c r="B96" s="1714"/>
      <c r="C96" s="788">
        <f>'BASE DE DADOS MÓDULOS 4 E 5'!C9</f>
        <v>2.5000000000000001E-2</v>
      </c>
      <c r="D96" s="789">
        <f t="shared" si="2"/>
        <v>62.68</v>
      </c>
    </row>
    <row r="97" spans="1:7">
      <c r="A97" s="1713" t="s">
        <v>293</v>
      </c>
      <c r="B97" s="1714"/>
      <c r="C97" s="788">
        <f>'BASE DE DADOS MÓDULOS 4 E 5'!C10</f>
        <v>0.08</v>
      </c>
      <c r="D97" s="787">
        <f t="shared" si="2"/>
        <v>200.58</v>
      </c>
    </row>
    <row r="98" spans="1:7">
      <c r="A98" s="1713" t="s">
        <v>1052</v>
      </c>
      <c r="B98" s="1714"/>
      <c r="C98" s="788">
        <f>'BASE DE DADOS MÓDULOS 4 E 5'!C11</f>
        <v>0.03</v>
      </c>
      <c r="D98" s="921">
        <f t="shared" si="2"/>
        <v>75.22</v>
      </c>
    </row>
    <row r="99" spans="1:7" ht="13.5" thickBot="1">
      <c r="A99" s="1745" t="s">
        <v>294</v>
      </c>
      <c r="B99" s="1759"/>
      <c r="C99" s="955">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208.86</v>
      </c>
    </row>
    <row r="104" spans="1:7">
      <c r="A104" s="1713" t="s">
        <v>297</v>
      </c>
      <c r="B104" s="1729"/>
      <c r="C104" s="801">
        <f>'BASE DE DADOS MÓDULOS 4 E 5'!C17</f>
        <v>2.7799999999999998E-2</v>
      </c>
      <c r="D104" s="798">
        <f>C104*D65</f>
        <v>69.7</v>
      </c>
    </row>
    <row r="105" spans="1:7">
      <c r="A105" s="1750" t="s">
        <v>298</v>
      </c>
      <c r="B105" s="1751"/>
      <c r="C105" s="958">
        <f>SUM(C103:C104)</f>
        <v>0.1111</v>
      </c>
      <c r="D105" s="800">
        <f>SUM(D103:D104)</f>
        <v>278.56</v>
      </c>
    </row>
    <row r="106" spans="1:7" ht="13.5" thickBot="1">
      <c r="A106" s="1745" t="s">
        <v>299</v>
      </c>
      <c r="B106" s="1759"/>
      <c r="C106" s="959">
        <f>'BASE DE DADOS MÓDULOS 4 E 5'!C19</f>
        <v>4.0899999999999999E-2</v>
      </c>
      <c r="D106" s="826">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18.8</v>
      </c>
    </row>
    <row r="116" spans="1:6">
      <c r="A116" s="1713" t="s">
        <v>338</v>
      </c>
      <c r="B116" s="1729"/>
      <c r="C116" s="815">
        <f>'BASE DE DADOS MÓDULOS 4 E 5'!C29</f>
        <v>5.9999999999999995E-4</v>
      </c>
      <c r="D116" s="787">
        <f t="shared" si="3"/>
        <v>1.5</v>
      </c>
    </row>
    <row r="117" spans="1:6">
      <c r="A117" s="1713" t="s">
        <v>302</v>
      </c>
      <c r="B117" s="1729"/>
      <c r="C117" s="815">
        <f>'BASE DE DADOS MÓDULOS 4 E 5'!C30</f>
        <v>2.9999999999999997E-4</v>
      </c>
      <c r="D117" s="787">
        <f t="shared" si="3"/>
        <v>0.75</v>
      </c>
    </row>
    <row r="118" spans="1:6">
      <c r="A118" s="1713" t="s">
        <v>303</v>
      </c>
      <c r="B118" s="1729"/>
      <c r="C118" s="814">
        <f>'BASE DE DADOS MÓDULOS 4 E 5'!C31</f>
        <v>3.5000000000000001E-3</v>
      </c>
      <c r="D118" s="787">
        <f t="shared" si="3"/>
        <v>8.7799999999999994</v>
      </c>
    </row>
    <row r="119" spans="1:6">
      <c r="A119" s="1713" t="s">
        <v>304</v>
      </c>
      <c r="B119" s="1729"/>
      <c r="C119" s="927">
        <f>'BASE DE DADOS MÓDULOS 4 E 5'!C32</f>
        <v>1.2999999999999999E-3</v>
      </c>
      <c r="D119" s="787">
        <f t="shared" si="3"/>
        <v>3.26</v>
      </c>
    </row>
    <row r="120" spans="1:6">
      <c r="A120" s="1713" t="s">
        <v>315</v>
      </c>
      <c r="B120" s="1714"/>
      <c r="C120" s="814">
        <f>'BASE DE DADOS MÓDULOS 4 E 5'!C33</f>
        <v>4.2999999999999997E-2</v>
      </c>
      <c r="D120" s="787">
        <f t="shared" si="3"/>
        <v>107.81</v>
      </c>
    </row>
    <row r="121" spans="1:6" ht="13.5" thickBot="1">
      <c r="A121" s="816" t="s">
        <v>339</v>
      </c>
      <c r="B121" s="817"/>
      <c r="C121" s="928">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208.86</v>
      </c>
    </row>
    <row r="126" spans="1:6">
      <c r="A126" s="1713" t="s">
        <v>317</v>
      </c>
      <c r="B126" s="1714"/>
      <c r="C126" s="927">
        <f>'BASE DE DADOS MÓDULOS 4 E 5'!C39</f>
        <v>1.3899999999999999E-2</v>
      </c>
      <c r="D126" s="789">
        <f>C126*$D$65</f>
        <v>34.85</v>
      </c>
    </row>
    <row r="127" spans="1:6">
      <c r="A127" s="1713" t="s">
        <v>786</v>
      </c>
      <c r="B127" s="1714"/>
      <c r="C127" s="814">
        <f>'BASE DE DADOS MÓDULOS 4 E 5'!C40</f>
        <v>8.3999999999999995E-3</v>
      </c>
      <c r="D127" s="789">
        <f>C127*$D$65</f>
        <v>21.06</v>
      </c>
    </row>
    <row r="128" spans="1:6">
      <c r="A128" s="1713" t="s">
        <v>784</v>
      </c>
      <c r="B128" s="1729"/>
      <c r="C128" s="927">
        <f>'BASE DE DADOS MÓDULOS 4 E 5'!C41</f>
        <v>3.3E-3</v>
      </c>
      <c r="D128" s="789">
        <f>C128*$D$65</f>
        <v>8.27</v>
      </c>
    </row>
    <row r="129" spans="1:7">
      <c r="A129" s="1713" t="s">
        <v>860</v>
      </c>
      <c r="B129" s="1729"/>
      <c r="C129" s="814">
        <f>'BASE DE DADOS MÓDULOS 4 E 5'!C42</f>
        <v>0</v>
      </c>
      <c r="D129" s="789">
        <f>C129*$D$65</f>
        <v>0</v>
      </c>
    </row>
    <row r="130" spans="1:7">
      <c r="A130" s="1750" t="s">
        <v>318</v>
      </c>
      <c r="B130" s="1751"/>
      <c r="C130" s="966">
        <f>SUM(C125:C129)</f>
        <v>0.1089</v>
      </c>
      <c r="D130" s="930">
        <f>SUM(D125:D129)</f>
        <v>273.04000000000002</v>
      </c>
    </row>
    <row r="131" spans="1:7" ht="13.5" thickBot="1">
      <c r="A131" s="1745" t="s">
        <v>785</v>
      </c>
      <c r="B131" s="1746"/>
      <c r="C131" s="967">
        <f>'BASE DE DADOS MÓDULOS 4 E 5'!C44</f>
        <v>4.0099999999999997E-2</v>
      </c>
      <c r="D131" s="974">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460.63</v>
      </c>
    </row>
    <row r="148" spans="1:6">
      <c r="A148" s="840" t="s">
        <v>327</v>
      </c>
      <c r="B148" s="934">
        <f>'BASE DE DADOS MÓDULOS 4 E 5'!B61</f>
        <v>1.65</v>
      </c>
      <c r="C148" s="841">
        <f>((100/((100-$B$152)%)-100)*B148)/$B$152</f>
        <v>1.88</v>
      </c>
      <c r="D148" s="789">
        <f>(D153+D145+D140+D87+D78+D65)*C148%</f>
        <v>100</v>
      </c>
    </row>
    <row r="149" spans="1:6">
      <c r="A149" s="840" t="s">
        <v>328</v>
      </c>
      <c r="B149" s="879"/>
      <c r="C149" s="841"/>
      <c r="D149" s="789">
        <f>((D65+D78+D87+D140+D145+D153)*$C$149)%</f>
        <v>0</v>
      </c>
    </row>
    <row r="150" spans="1:6">
      <c r="A150" s="840" t="s">
        <v>329</v>
      </c>
      <c r="B150" s="935">
        <f>100*'ISS APOIO'!B124</f>
        <v>3</v>
      </c>
      <c r="C150" s="841">
        <f>((100/((100-$B$152)%)-100)*B150)/$B$152</f>
        <v>3.42</v>
      </c>
      <c r="D150" s="789">
        <f>(D153+D145+D140+D87+D78+D65)*C150%</f>
        <v>181.91</v>
      </c>
    </row>
    <row r="151" spans="1:6">
      <c r="A151" s="840" t="s">
        <v>330</v>
      </c>
      <c r="B151" s="879"/>
      <c r="C151" s="841"/>
      <c r="D151" s="789">
        <f>((D65+D78+D87+D140+D145+D153)*$C$151)%</f>
        <v>0</v>
      </c>
    </row>
    <row r="152" spans="1:6">
      <c r="A152" s="840" t="s">
        <v>331</v>
      </c>
      <c r="B152" s="880">
        <f>SUM(B147:B151)</f>
        <v>12.25</v>
      </c>
      <c r="C152" s="881">
        <f>SUM(C147:C151)</f>
        <v>13.96</v>
      </c>
      <c r="D152" s="882">
        <f>SUM(D147:D151)</f>
        <v>742.54</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1094.57</v>
      </c>
      <c r="E154" s="949"/>
      <c r="F154" s="944"/>
    </row>
    <row r="155" spans="1:6" ht="13.5" thickBot="1">
      <c r="A155" s="1724"/>
      <c r="B155" s="1724"/>
      <c r="C155" s="1724"/>
      <c r="D155" s="834"/>
    </row>
    <row r="156" spans="1:6" ht="13.5" thickBot="1">
      <c r="A156" s="1721" t="s">
        <v>333</v>
      </c>
      <c r="B156" s="1722"/>
      <c r="C156" s="1723"/>
      <c r="D156" s="885">
        <f>D65+D78+D87+D140+D154</f>
        <v>6061.58</v>
      </c>
      <c r="E156" s="969"/>
      <c r="F156" s="944"/>
    </row>
    <row r="158" spans="1:6">
      <c r="D158" s="970">
        <f>D156*12</f>
        <v>72738.960000000006</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09.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H35" sqref="H35"/>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927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CCT!AM73</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8">
      <c r="A17" s="1713" t="s">
        <v>271</v>
      </c>
      <c r="B17" s="1714"/>
      <c r="C17" s="890">
        <v>0</v>
      </c>
      <c r="D17" s="769">
        <f>C17*D13*C13</f>
        <v>0</v>
      </c>
      <c r="E17" s="989"/>
    </row>
    <row r="18" spans="1:8">
      <c r="A18" s="1713" t="s">
        <v>272</v>
      </c>
      <c r="B18" s="1729"/>
      <c r="C18" s="824">
        <v>0</v>
      </c>
      <c r="D18" s="769">
        <v>0</v>
      </c>
      <c r="E18" s="989"/>
    </row>
    <row r="19" spans="1:8">
      <c r="A19" s="1713" t="s">
        <v>273</v>
      </c>
      <c r="B19" s="1729"/>
      <c r="C19" s="428">
        <v>0</v>
      </c>
      <c r="D19" s="769">
        <f>(D13+D14+D20)*C19</f>
        <v>0</v>
      </c>
      <c r="E19" s="989"/>
    </row>
    <row r="20" spans="1:8">
      <c r="A20" s="1730" t="s">
        <v>335</v>
      </c>
      <c r="B20" s="1815"/>
      <c r="C20" s="801">
        <v>0</v>
      </c>
      <c r="D20" s="917">
        <f>D13*C20</f>
        <v>0</v>
      </c>
      <c r="E20" s="996"/>
    </row>
    <row r="21" spans="1:8" ht="13.5" thickBot="1">
      <c r="A21" s="1745" t="s">
        <v>882</v>
      </c>
      <c r="B21" s="1759"/>
      <c r="C21" s="873">
        <v>0</v>
      </c>
      <c r="D21" s="917">
        <f>D14*C21</f>
        <v>0</v>
      </c>
      <c r="E21" s="996"/>
    </row>
    <row r="22" spans="1:8" ht="13.5" thickBot="1">
      <c r="A22" s="1823" t="s">
        <v>274</v>
      </c>
      <c r="B22" s="1824"/>
      <c r="C22" s="1834"/>
      <c r="D22" s="997">
        <f>SUM(D13:D20)</f>
        <v>2507.27</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c r="H25" s="945"/>
    </row>
    <row r="26" spans="1:8" ht="13.5" thickBot="1">
      <c r="A26" s="1823" t="s">
        <v>276</v>
      </c>
      <c r="B26" s="1824"/>
      <c r="C26" s="998" t="s">
        <v>975</v>
      </c>
      <c r="D26" s="995" t="s">
        <v>267</v>
      </c>
      <c r="E26" s="989"/>
    </row>
    <row r="27" spans="1:8">
      <c r="A27" s="1748" t="s">
        <v>277</v>
      </c>
      <c r="B27" s="1749"/>
      <c r="C27" s="768">
        <v>0</v>
      </c>
      <c r="D27" s="769">
        <f>$C$13*C27</f>
        <v>0</v>
      </c>
      <c r="E27" s="989"/>
    </row>
    <row r="28" spans="1:8">
      <c r="A28" s="1713" t="s">
        <v>278</v>
      </c>
      <c r="B28" s="1729"/>
      <c r="C28" s="770">
        <f>Parâmetro!G55</f>
        <v>14</v>
      </c>
      <c r="D28" s="771">
        <f>((20*C28)-1)*C13</f>
        <v>279</v>
      </c>
      <c r="E28" s="989"/>
    </row>
    <row r="29" spans="1:8">
      <c r="A29" s="1713" t="s">
        <v>279</v>
      </c>
      <c r="B29" s="1729"/>
      <c r="C29" s="770">
        <f>Parâmetro!E131</f>
        <v>3.1</v>
      </c>
      <c r="D29" s="772">
        <f>(2*$C$29*20*C13)-(IF(D13*6%&lt;=(2*$C$29*20*C13),D13*6%,(2*$C$29*20*C13)))</f>
        <v>0</v>
      </c>
      <c r="E29" s="999"/>
    </row>
    <row r="30" spans="1:8">
      <c r="A30" s="1713" t="s">
        <v>280</v>
      </c>
      <c r="B30" s="1714"/>
      <c r="C30" s="770">
        <v>0</v>
      </c>
      <c r="D30" s="691">
        <f>$C$13*C30</f>
        <v>0</v>
      </c>
      <c r="E30" s="999"/>
    </row>
    <row r="31" spans="1:8">
      <c r="A31" s="1713" t="s">
        <v>281</v>
      </c>
      <c r="B31" s="1714"/>
      <c r="C31" s="773">
        <f>Parâmetro!C152</f>
        <v>3.12</v>
      </c>
      <c r="D31" s="691">
        <f>$C$13*C31</f>
        <v>3.12</v>
      </c>
      <c r="E31" s="989"/>
    </row>
    <row r="32" spans="1:8">
      <c r="A32" s="1713" t="s">
        <v>1053</v>
      </c>
      <c r="B32" s="1714"/>
      <c r="C32" s="774">
        <f>Parâmetro!C55</f>
        <v>0</v>
      </c>
      <c r="D32" s="769">
        <f>$C$13*C32</f>
        <v>0</v>
      </c>
      <c r="E32" s="989"/>
    </row>
    <row r="33" spans="1:8">
      <c r="A33" s="1713" t="s">
        <v>1054</v>
      </c>
      <c r="B33" s="1714"/>
      <c r="C33" s="1209">
        <f>Parâmetro!D55</f>
        <v>0</v>
      </c>
      <c r="D33" s="755">
        <f>$C$13*C33</f>
        <v>0</v>
      </c>
      <c r="E33" s="989"/>
      <c r="H33" s="945"/>
    </row>
    <row r="34" spans="1:8" ht="13.5" thickBot="1">
      <c r="A34" s="1816" t="s">
        <v>866</v>
      </c>
      <c r="B34" s="1839"/>
      <c r="C34" s="778">
        <f>Parâmetro!E147</f>
        <v>247.42</v>
      </c>
      <c r="D34" s="662">
        <f>C34*C13</f>
        <v>247.42</v>
      </c>
      <c r="E34" s="989"/>
    </row>
    <row r="35" spans="1:8" ht="13.5" thickBot="1">
      <c r="A35" s="1823" t="s">
        <v>282</v>
      </c>
      <c r="B35" s="1824"/>
      <c r="C35" s="1841"/>
      <c r="D35" s="1000">
        <f>SUM(D27:D34)</f>
        <v>529.54</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c r="H38" s="945"/>
    </row>
    <row r="39" spans="1:8" ht="13.5" thickBot="1">
      <c r="A39" s="1823" t="s">
        <v>284</v>
      </c>
      <c r="B39" s="1824"/>
      <c r="C39" s="998" t="s">
        <v>975</v>
      </c>
      <c r="D39" s="995" t="s">
        <v>267</v>
      </c>
      <c r="E39" s="989"/>
    </row>
    <row r="40" spans="1:8">
      <c r="A40" s="1748" t="str">
        <f>'TOTALIZADORA MÓDULOS'!A285:B285</f>
        <v>A - Uniformes e EPIs</v>
      </c>
      <c r="B40" s="1749"/>
      <c r="C40" s="780">
        <f>'Uniforme Apoio'!BM26</f>
        <v>103.18</v>
      </c>
      <c r="D40" s="781">
        <f>C40*$C$13</f>
        <v>103.18</v>
      </c>
      <c r="E40" s="989"/>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103.18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920">
        <f>'BASE DE DADOS MÓDULOS 4 E 5'!C11</f>
        <v>0.03</v>
      </c>
      <c r="D55" s="787">
        <f t="shared" si="0"/>
        <v>75.22</v>
      </c>
      <c r="E55" s="989"/>
    </row>
    <row r="56" spans="1:6" ht="13.5" thickBot="1">
      <c r="A56" s="1745" t="s">
        <v>294</v>
      </c>
      <c r="B56" s="1759"/>
      <c r="C56" s="922">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1047">
        <f>'BASE DE DADOS MÓDULOS 4 E 5'!C19</f>
        <v>4.0899999999999999E-2</v>
      </c>
      <c r="D63" s="826">
        <f>D22*C63</f>
        <v>102.55</v>
      </c>
      <c r="E63" s="989"/>
    </row>
    <row r="64" spans="1:6"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1.25</v>
      </c>
      <c r="E68" s="989"/>
    </row>
    <row r="69" spans="1:7" ht="13.5" thickBot="1">
      <c r="A69" s="1004" t="s">
        <v>282</v>
      </c>
      <c r="B69" s="1005"/>
      <c r="C69" s="1006">
        <f>SUM(C67:C68)</f>
        <v>1.8E-3</v>
      </c>
      <c r="D69" s="997">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927">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927">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04" t="s">
        <v>282</v>
      </c>
      <c r="B79" s="1005"/>
      <c r="C79" s="1006">
        <f>SUM(C72:C78)</f>
        <v>5.79E-2</v>
      </c>
      <c r="D79" s="1007">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927">
        <f>'BASE DE DADOS MÓDULOS 4 E 5'!C41</f>
        <v>3.3E-3</v>
      </c>
      <c r="D85" s="789">
        <f>C85*$D$22</f>
        <v>8.27</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273.04000000000002</v>
      </c>
      <c r="E87" s="989"/>
    </row>
    <row r="88" spans="1:6" ht="13.5" thickBot="1">
      <c r="A88" s="1745" t="s">
        <v>785</v>
      </c>
      <c r="B88" s="1746"/>
      <c r="C88" s="927">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8.66</v>
      </c>
      <c r="D104" s="842">
        <f>((D22+D35+D44+D97+D102+D110)*$C$104)%</f>
        <v>460.63</v>
      </c>
      <c r="E104" s="989"/>
    </row>
    <row r="105" spans="1:7">
      <c r="A105" s="840" t="s">
        <v>327</v>
      </c>
      <c r="B105" s="1018">
        <f>'BASE DE DADOS MÓDULOS 4 E 5'!B61</f>
        <v>1.65</v>
      </c>
      <c r="C105" s="1019">
        <f>((100/((100-$B$109)%)-100)*B105)/$B$109</f>
        <v>1.88</v>
      </c>
      <c r="D105" s="842">
        <f>((D22+D35+D44+D97+D102+D110)*$C$105)%</f>
        <v>100</v>
      </c>
      <c r="E105" s="989"/>
    </row>
    <row r="106" spans="1:7">
      <c r="A106" s="840" t="s">
        <v>328</v>
      </c>
      <c r="B106" s="841"/>
      <c r="C106" s="1019"/>
      <c r="D106" s="842">
        <f>((D22+D35+D44+D97+D102+D110)*$C$106)%</f>
        <v>0</v>
      </c>
      <c r="E106" s="989"/>
    </row>
    <row r="107" spans="1:7">
      <c r="A107" s="840" t="s">
        <v>329</v>
      </c>
      <c r="B107" s="841">
        <f>100*'ISS APOIO'!B124</f>
        <v>3</v>
      </c>
      <c r="C107" s="1019">
        <f>((100/((100-$B$109)%)-100)*B107)/$B$109</f>
        <v>3.42</v>
      </c>
      <c r="D107" s="842">
        <f>((D22+D35+D44+D97+D102+D110)*$C$107)%</f>
        <v>181.91</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742.54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1094.57</v>
      </c>
      <c r="E111" s="989"/>
    </row>
    <row r="112" spans="1:7" ht="13.5" thickBot="1">
      <c r="A112" s="1724"/>
      <c r="B112" s="1724"/>
      <c r="C112" s="1724"/>
      <c r="D112" s="834"/>
      <c r="E112" s="989"/>
    </row>
    <row r="113" spans="1:5" ht="13.5" thickBot="1">
      <c r="A113" s="1823" t="s">
        <v>333</v>
      </c>
      <c r="B113" s="1824"/>
      <c r="C113" s="1825"/>
      <c r="D113" s="1031">
        <f>D22+D35+D44+D97+D111</f>
        <v>6061.58</v>
      </c>
      <c r="E113" s="1032"/>
    </row>
    <row r="115" spans="1:5">
      <c r="D115" s="970">
        <f>D113*12</f>
        <v>72738.960000000006</v>
      </c>
    </row>
    <row r="116" spans="1:5">
      <c r="D116" s="971"/>
    </row>
  </sheetData>
  <sheetProtection password="E676" sheet="1" objects="1" scenarios="1"/>
  <mergeCells count="97">
    <mergeCell ref="A113:C113"/>
    <mergeCell ref="A93:B93"/>
    <mergeCell ref="A94:B94"/>
    <mergeCell ref="A95:B95"/>
    <mergeCell ref="A96:B96"/>
    <mergeCell ref="A97:B97"/>
    <mergeCell ref="A99:D99"/>
    <mergeCell ref="A100:C100"/>
    <mergeCell ref="A111:C111"/>
    <mergeCell ref="A112:C112"/>
    <mergeCell ref="B101:C101"/>
    <mergeCell ref="A75:B75"/>
    <mergeCell ref="A76:B76"/>
    <mergeCell ref="A85:B85"/>
    <mergeCell ref="A98:C98"/>
    <mergeCell ref="A86:B86"/>
    <mergeCell ref="A87:B87"/>
    <mergeCell ref="A88:B88"/>
    <mergeCell ref="A90:C90"/>
    <mergeCell ref="A91:B91"/>
    <mergeCell ref="A92:B92"/>
    <mergeCell ref="A77:B77"/>
    <mergeCell ref="A80:C80"/>
    <mergeCell ref="A83:B83"/>
    <mergeCell ref="A84:B84"/>
    <mergeCell ref="A81:B81"/>
    <mergeCell ref="A82:B82"/>
    <mergeCell ref="A73:B73"/>
    <mergeCell ref="A74:B74"/>
    <mergeCell ref="A62:B62"/>
    <mergeCell ref="A63:B63"/>
    <mergeCell ref="A65:C65"/>
    <mergeCell ref="A66:B66"/>
    <mergeCell ref="A71:B71"/>
    <mergeCell ref="A72:B72"/>
    <mergeCell ref="A70:C70"/>
    <mergeCell ref="A50:B50"/>
    <mergeCell ref="A52:B52"/>
    <mergeCell ref="A53:B53"/>
    <mergeCell ref="A67:B67"/>
    <mergeCell ref="A68:B68"/>
    <mergeCell ref="A56:B56"/>
    <mergeCell ref="A57:B57"/>
    <mergeCell ref="A61:B61"/>
    <mergeCell ref="A60:B60"/>
    <mergeCell ref="A54:B54"/>
    <mergeCell ref="A55:B55"/>
    <mergeCell ref="A58:C58"/>
    <mergeCell ref="A59:B59"/>
    <mergeCell ref="A51:B51"/>
    <mergeCell ref="A48:B48"/>
    <mergeCell ref="A49:B49"/>
    <mergeCell ref="A30:B30"/>
    <mergeCell ref="A43:B43"/>
    <mergeCell ref="A31:B31"/>
    <mergeCell ref="A32:B32"/>
    <mergeCell ref="A33:B33"/>
    <mergeCell ref="A35:C35"/>
    <mergeCell ref="A36:C36"/>
    <mergeCell ref="A37:D37"/>
    <mergeCell ref="A34:B34"/>
    <mergeCell ref="A44:C44"/>
    <mergeCell ref="A45:C45"/>
    <mergeCell ref="A46:D46"/>
    <mergeCell ref="A47:C47"/>
    <mergeCell ref="A25:C25"/>
    <mergeCell ref="A42:B42"/>
    <mergeCell ref="A39:B39"/>
    <mergeCell ref="A40:B40"/>
    <mergeCell ref="A41:B41"/>
    <mergeCell ref="A38:C38"/>
    <mergeCell ref="A26:B26"/>
    <mergeCell ref="A27:B27"/>
    <mergeCell ref="A28:B28"/>
    <mergeCell ref="A29:B29"/>
    <mergeCell ref="A18:B18"/>
    <mergeCell ref="A19:B19"/>
    <mergeCell ref="A15:B15"/>
    <mergeCell ref="A23:C23"/>
    <mergeCell ref="A24:D24"/>
    <mergeCell ref="A22:C22"/>
    <mergeCell ref="A16:B16"/>
    <mergeCell ref="A17:B17"/>
    <mergeCell ref="A21:B21"/>
    <mergeCell ref="A20:B20"/>
    <mergeCell ref="A14:B14"/>
    <mergeCell ref="A1:D1"/>
    <mergeCell ref="A2:D2"/>
    <mergeCell ref="A5:C5"/>
    <mergeCell ref="A6:C6"/>
    <mergeCell ref="A9:C9"/>
    <mergeCell ref="A10:D10"/>
    <mergeCell ref="A11:C11"/>
    <mergeCell ref="A7:C7"/>
    <mergeCell ref="A8:C8"/>
    <mergeCell ref="A12:B12"/>
    <mergeCell ref="A13:B13"/>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0.xml><?xml version="1.0" encoding="utf-8"?>
<worksheet xmlns="http://schemas.openxmlformats.org/spreadsheetml/2006/main" xmlns:r="http://schemas.openxmlformats.org/officeDocument/2006/relationships">
  <sheetPr>
    <tabColor rgb="FF92D050"/>
  </sheetPr>
  <dimension ref="A1:H159"/>
  <sheetViews>
    <sheetView showGridLines="0" view="pageBreakPreview" zoomScale="110" zoomScaleNormal="100" zoomScaleSheetLayoutView="110" workbookViewId="0">
      <selection activeCell="H35" sqref="H35"/>
    </sheetView>
  </sheetViews>
  <sheetFormatPr defaultRowHeight="12.75"/>
  <cols>
    <col min="1" max="1" width="54.28515625" style="940" customWidth="1"/>
    <col min="2" max="2" width="23.28515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928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1000</v>
      </c>
    </row>
    <row r="6" spans="1:4">
      <c r="A6" s="1704" t="s">
        <v>262</v>
      </c>
      <c r="B6" s="1705"/>
      <c r="C6" s="1706"/>
      <c r="D6" s="857"/>
    </row>
    <row r="7" spans="1:4" ht="38.25">
      <c r="A7" s="1704" t="s">
        <v>263</v>
      </c>
      <c r="B7" s="1705"/>
      <c r="C7" s="1706"/>
      <c r="D7" s="647" t="s">
        <v>1028</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169</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CCT!AX74</f>
        <v>4</v>
      </c>
      <c r="C35" s="909">
        <f>CCT!AW74</f>
        <v>1134.79</v>
      </c>
      <c r="D35" s="910">
        <f t="shared" si="0"/>
        <v>4539.16</v>
      </c>
    </row>
    <row r="36" spans="1:4">
      <c r="A36" s="942" t="s">
        <v>856</v>
      </c>
      <c r="B36" s="943">
        <f>CCT!AZ74</f>
        <v>4</v>
      </c>
      <c r="C36" s="909">
        <f>CCT!AY74</f>
        <v>1134.79</v>
      </c>
      <c r="D36" s="910">
        <f t="shared" si="0"/>
        <v>4539.16</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44</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1214</v>
      </c>
      <c r="B49" s="1891"/>
      <c r="C49" s="1891"/>
      <c r="D49" s="1891"/>
    </row>
    <row r="50" spans="1:7" ht="13.5" thickBot="1">
      <c r="A50" s="655" t="s">
        <v>534</v>
      </c>
      <c r="B50" s="656">
        <v>0</v>
      </c>
      <c r="C50" s="736">
        <v>0</v>
      </c>
      <c r="D50" s="658">
        <f>B50*C50</f>
        <v>0</v>
      </c>
      <c r="F50" s="944"/>
      <c r="G50" s="944"/>
    </row>
    <row r="51" spans="1:7" ht="27" customHeight="1" thickBot="1">
      <c r="A51" s="1891" t="s">
        <v>1215</v>
      </c>
      <c r="B51" s="1891"/>
      <c r="C51" s="1891"/>
      <c r="D51" s="1891"/>
    </row>
    <row r="52" spans="1:7" ht="13.5" thickBot="1">
      <c r="A52" s="655" t="s">
        <v>936</v>
      </c>
      <c r="B52" s="656">
        <v>0</v>
      </c>
      <c r="C52" s="736">
        <v>0</v>
      </c>
      <c r="D52" s="658">
        <f>B52*C52</f>
        <v>0</v>
      </c>
    </row>
    <row r="53" spans="1:7" ht="27" customHeight="1" thickBot="1">
      <c r="A53" s="1891" t="s">
        <v>171</v>
      </c>
      <c r="B53" s="1891"/>
      <c r="C53" s="1891"/>
      <c r="D53" s="1891"/>
    </row>
    <row r="54" spans="1:7" ht="13.5" thickBot="1">
      <c r="A54" s="977" t="s">
        <v>919</v>
      </c>
      <c r="B54" s="978">
        <f>CCT!AN75</f>
        <v>3</v>
      </c>
      <c r="C54" s="979">
        <f>CCT!AM75</f>
        <v>2507.27</v>
      </c>
      <c r="D54" s="980">
        <f>B54*C54</f>
        <v>7521.81</v>
      </c>
    </row>
    <row r="55" spans="1:7" ht="13.5" thickBot="1">
      <c r="A55" s="663" t="s">
        <v>533</v>
      </c>
      <c r="B55" s="725">
        <f>SUM(B16:B41,B43:B48,B50,B52,B54)</f>
        <v>11</v>
      </c>
      <c r="C55" s="751"/>
      <c r="D55" s="726">
        <f>SUM(D16:D41,D43:D48,D50,D52,D54)</f>
        <v>16600.13</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657.72</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722.78</v>
      </c>
    </row>
    <row r="63" spans="1:7">
      <c r="A63" s="1730" t="s">
        <v>335</v>
      </c>
      <c r="B63" s="1815"/>
      <c r="C63" s="891">
        <f>(1/220*12*6/12)</f>
        <v>2.7300000000000001E-2</v>
      </c>
      <c r="D63" s="686">
        <f>C63*(D35+D36)</f>
        <v>247.84</v>
      </c>
    </row>
    <row r="64" spans="1:7" ht="13.5" thickBot="1">
      <c r="A64" s="1054" t="s">
        <v>882</v>
      </c>
      <c r="B64" s="758"/>
      <c r="C64" s="877"/>
      <c r="D64" s="724">
        <v>0</v>
      </c>
    </row>
    <row r="65" spans="1:7" ht="13.5" thickBot="1">
      <c r="A65" s="1721" t="s">
        <v>274</v>
      </c>
      <c r="B65" s="1722"/>
      <c r="C65" s="1736"/>
      <c r="D65" s="666">
        <f>SUM(D55,D57:D63)</f>
        <v>18228.47</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SUM(B16:B41)*(Parâmetro!G31*20-1)+SUM(B43:B48)*(Parâmetro!G26*20-1)+SUM(B50)*(Parâmetro!G29*20-1)+SUM(B52)*(Parâmetro!G30*20-1)+SUM(B54)*(Parâmetro!G56*20-1)</f>
        <v>3069</v>
      </c>
      <c r="E71" s="863"/>
      <c r="F71" s="951"/>
    </row>
    <row r="72" spans="1:7">
      <c r="A72" s="1713" t="s">
        <v>279</v>
      </c>
      <c r="B72" s="1729"/>
      <c r="C72" s="770">
        <f>Parâmetro!E132</f>
        <v>3.1</v>
      </c>
      <c r="D72" s="864">
        <f>(2*C72*20*SUM(B16:B41,B43:B48,B50,B52))-(IF(SUM(D16:D41,D43:D48,D50,D52)*6%&lt;=(2*C72*20*SUM(B16:B41,B43:B48,B50,B52)),SUM(D16:D41,D43:D48,D50,D52)*6%,(2*C72*20*SUM(B16:B41,B43:B48,B50,B52))))+(2*C72*20*B54)-(IF(D54*6%&lt;=(2*C72*20*B54),D54*6%,(2*C72*20*B54)))</f>
        <v>447.3</v>
      </c>
      <c r="E72" s="951"/>
    </row>
    <row r="73" spans="1:7">
      <c r="A73" s="1713" t="s">
        <v>280</v>
      </c>
      <c r="B73" s="1714"/>
      <c r="C73" s="865"/>
      <c r="D73" s="691">
        <f>$C$13*C73</f>
        <v>0</v>
      </c>
      <c r="E73" s="952"/>
    </row>
    <row r="74" spans="1:7">
      <c r="A74" s="1713" t="s">
        <v>281</v>
      </c>
      <c r="B74" s="1714"/>
      <c r="C74" s="773">
        <f>Parâmetro!C152</f>
        <v>3.12</v>
      </c>
      <c r="D74" s="691">
        <f>B55*C74</f>
        <v>34.32</v>
      </c>
      <c r="E74" s="951"/>
    </row>
    <row r="75" spans="1:7">
      <c r="A75" s="1713" t="s">
        <v>1053</v>
      </c>
      <c r="B75" s="1714"/>
      <c r="C75" s="774"/>
      <c r="D75" s="866">
        <f>SUM(B16:B41)*Parâmetro!C31+SUM(B43:B48)*Parâmetro!C26+SUM(B50)*Parâmetro!C29+SUM(B52)*Parâmetro!C30+SUM(B54)*Parâmetro!C56</f>
        <v>225.52</v>
      </c>
      <c r="E75" s="951"/>
    </row>
    <row r="76" spans="1:7">
      <c r="A76" s="1713" t="s">
        <v>1054</v>
      </c>
      <c r="B76" s="1714"/>
      <c r="C76" s="868"/>
      <c r="D76" s="866">
        <f>SUM(B16:B41)*Parâmetro!D31+SUM(B43:B48)*Parâmetro!D26+SUM(B50)*Parâmetro!D29+SUM(B52)*Parâmetro!D30+SUM(B54)*Parâmetro!D56</f>
        <v>0</v>
      </c>
      <c r="E76" s="951"/>
    </row>
    <row r="77" spans="1:7" ht="13.5" thickBot="1">
      <c r="A77" s="1816" t="s">
        <v>866</v>
      </c>
      <c r="B77" s="1817"/>
      <c r="C77" s="871"/>
      <c r="D77" s="724">
        <f>B54*Parâmetro!E147</f>
        <v>742.26</v>
      </c>
    </row>
    <row r="78" spans="1:7" ht="13.5" thickBot="1">
      <c r="A78" s="1721" t="s">
        <v>282</v>
      </c>
      <c r="B78" s="1722"/>
      <c r="C78" s="1747"/>
      <c r="D78" s="726">
        <f>SUM(D70:D77)</f>
        <v>4518.3999999999996</v>
      </c>
    </row>
    <row r="79" spans="1:7">
      <c r="A79" s="1725"/>
      <c r="B79" s="1726"/>
      <c r="C79" s="1726"/>
      <c r="D79" s="649"/>
    </row>
    <row r="80" spans="1:7">
      <c r="A80" s="1727" t="s">
        <v>283</v>
      </c>
      <c r="B80" s="1728"/>
      <c r="C80" s="1728"/>
      <c r="D80" s="1728"/>
    </row>
    <row r="81" spans="1:8" ht="13.5" thickBot="1">
      <c r="A81" s="1734"/>
      <c r="B81" s="1735"/>
      <c r="C81" s="1755"/>
      <c r="D81" s="649"/>
      <c r="G81" s="945"/>
    </row>
    <row r="82" spans="1:8" ht="13.5" thickBot="1">
      <c r="A82" s="1721" t="s">
        <v>284</v>
      </c>
      <c r="B82" s="1722"/>
      <c r="C82" s="765" t="s">
        <v>975</v>
      </c>
      <c r="D82" s="766" t="s">
        <v>267</v>
      </c>
    </row>
    <row r="83" spans="1:8">
      <c r="A83" s="1748" t="str">
        <f>'TOTALIZADORA MÓDULOS'!A285:B285</f>
        <v>A - Uniformes e EPIs</v>
      </c>
      <c r="B83" s="1749"/>
      <c r="C83" s="953"/>
      <c r="D83" s="954">
        <f>B16*'Uniforme Apoio'!BM9+'CARGOS TEÓFILO OTONI'!B17*'Uniforme Apoio'!BM10+'CARGOS TEÓFILO OTONI'!B18*'Uniforme Apoio'!BM11+'CARGOS TEÓFILO OTONI'!B19*'Uniforme Apoio'!BM12+'CARGOS TEÓFILO OTONI'!B20*'Uniforme Apoio'!BM13+'CARGOS TEÓFILO OTONI'!B21*'Uniforme Apoio'!BM14+'CARGOS TEÓFILO OTONI'!B22*'Uniforme Apoio'!BM15+'CARGOS TEÓFILO OTONI'!B23*'Uniforme Apoio'!BM16+'CARGOS TEÓFILO OTONI'!B24*'Uniforme Apoio'!BM17+'CARGOS TEÓFILO OTONI'!B25*'Uniforme Apoio'!BM18+'CARGOS TEÓFILO OTONI'!B26*'Uniforme Apoio'!BM20+'CARGOS TEÓFILO OTONI'!B27*'Uniforme Apoio'!BM21+'CARGOS TEÓFILO OTONI'!B28*'Uniforme Apoio'!BM22+'CARGOS TEÓFILO OTONI'!B29*'Uniforme Apoio'!BM23+'CARGOS TEÓFILO OTONI'!B30*'Uniforme Apoio'!BM24+'CARGOS TEÓFILO OTONI'!B31*'Uniforme Apoio'!BM25+'CARGOS TEÓFILO OTONI'!B32*'Uniforme Apoio'!BM28+'CARGOS TEÓFILO OTONI'!B33*'Uniforme Apoio'!BM29+'CARGOS TEÓFILO OTONI'!B34*'Uniforme Apoio'!BM30+'CARGOS TEÓFILO OTONI'!B35*'Uniforme Apoio'!BM30+'CARGOS TEÓFILO OTONI'!B36*'Uniforme Apoio'!BM30+'CARGOS TEÓFILO OTONI'!B37*'Uniforme Apoio'!BM31+'CARGOS TEÓFILO OTONI'!B38*'Uniforme Apoio'!BM31+'CARGOS TEÓFILO OTONI'!B39*'Uniforme Apoio'!BM32+'CARGOS TEÓFILO OTONI'!B40*'Uniforme Apoio'!BM33+'CARGOS TEÓFILO OTONI'!B41*'Uniforme Apoio'!BM39+'CARGOS TEÓFILO OTONI'!B43*'Uniforme Apoio'!BM19+'CARGOS TEÓFILO OTONI'!B44*'Uniforme Apoio'!BM27+'CARGOS TEÓFILO OTONI'!B45*'Uniforme Apoio'!BM35+'CARGOS TEÓFILO OTONI'!B46*'Uniforme Apoio'!BM36+'CARGOS TEÓFILO OTONI'!B47*'Uniforme Apoio'!BM37+'CARGOS TEÓFILO OTONI'!B48*'Uniforme Apoio'!BM38+'CARGOS TEÓFILO OTONI'!B50*'Uniforme Apoio'!BM40+'CARGOS TEÓFILO OTONI'!B52*'Uniforme Apoio'!BM34+'CARGOS TEÓFILO OTONI'!B54*'Uniforme Apoio'!BM26</f>
        <v>994.98</v>
      </c>
      <c r="E83" s="944"/>
    </row>
    <row r="84" spans="1:8">
      <c r="A84" s="1713" t="str">
        <f>'TOTALIZADORA MÓDULOS'!A286:B286</f>
        <v>B - Materiais de Consumo</v>
      </c>
      <c r="B84" s="1729"/>
      <c r="C84" s="782">
        <v>0</v>
      </c>
      <c r="D84" s="781">
        <f>'Material de consumo jardinagem'!G21*'CARGOS TEÓFILO OTONI'!B28</f>
        <v>0</v>
      </c>
      <c r="H84" s="945"/>
    </row>
    <row r="85" spans="1:8">
      <c r="A85" s="1713" t="str">
        <f>'TOTALIZADORA MÓDULOS'!A287:B287</f>
        <v>C - Máquinas e Equipamentos (depreciação)</v>
      </c>
      <c r="B85" s="1729"/>
      <c r="C85" s="782">
        <v>0</v>
      </c>
      <c r="D85" s="781">
        <f>C85*$C$13</f>
        <v>0</v>
      </c>
    </row>
    <row r="86" spans="1:8" ht="13.5" thickBot="1">
      <c r="A86" s="1713" t="str">
        <f>'TOTALIZADORA MÓDULOS'!A288:B288</f>
        <v>D - Produtos de Limpeza</v>
      </c>
      <c r="B86" s="1729"/>
      <c r="C86" s="783">
        <v>0</v>
      </c>
      <c r="D86" s="781">
        <f>C86*$C$13</f>
        <v>0</v>
      </c>
    </row>
    <row r="87" spans="1:8" ht="13.5" thickBot="1">
      <c r="A87" s="1721" t="s">
        <v>282</v>
      </c>
      <c r="B87" s="1722"/>
      <c r="C87" s="1736"/>
      <c r="D87" s="784">
        <f>SUM(D83:D86)</f>
        <v>994.98</v>
      </c>
    </row>
    <row r="88" spans="1:8">
      <c r="A88" s="1725"/>
      <c r="B88" s="1726"/>
      <c r="C88" s="1726"/>
      <c r="D88" s="649"/>
    </row>
    <row r="89" spans="1:8">
      <c r="A89" s="1727" t="s">
        <v>285</v>
      </c>
      <c r="B89" s="1728"/>
      <c r="C89" s="1728"/>
      <c r="D89" s="1728"/>
    </row>
    <row r="90" spans="1:8" ht="13.5" thickBot="1">
      <c r="A90" s="1734"/>
      <c r="B90" s="1735"/>
      <c r="C90" s="1755"/>
      <c r="D90" s="649"/>
    </row>
    <row r="91" spans="1:8" ht="13.5" thickBot="1">
      <c r="A91" s="1721" t="s">
        <v>286</v>
      </c>
      <c r="B91" s="1736"/>
      <c r="C91" s="785" t="s">
        <v>975</v>
      </c>
      <c r="D91" s="766" t="s">
        <v>267</v>
      </c>
    </row>
    <row r="92" spans="1:8">
      <c r="A92" s="1748" t="s">
        <v>288</v>
      </c>
      <c r="B92" s="1752"/>
      <c r="C92" s="786">
        <f>'BASE DE DADOS MÓDULOS 4 E 5'!C5</f>
        <v>0.2</v>
      </c>
      <c r="D92" s="787">
        <f>$D$65*C92</f>
        <v>3645.69</v>
      </c>
    </row>
    <row r="93" spans="1:8">
      <c r="A93" s="1713" t="s">
        <v>289</v>
      </c>
      <c r="B93" s="1729"/>
      <c r="C93" s="788">
        <f>'BASE DE DADOS MÓDULOS 4 E 5'!C6</f>
        <v>1.4999999999999999E-2</v>
      </c>
      <c r="D93" s="789">
        <f t="shared" ref="D93:D99" si="2">$D$65*C93</f>
        <v>273.43</v>
      </c>
    </row>
    <row r="94" spans="1:8">
      <c r="A94" s="1713" t="s">
        <v>290</v>
      </c>
      <c r="B94" s="1714"/>
      <c r="C94" s="788">
        <f>'BASE DE DADOS MÓDULOS 4 E 5'!C7</f>
        <v>0.01</v>
      </c>
      <c r="D94" s="789">
        <f t="shared" si="2"/>
        <v>182.28</v>
      </c>
    </row>
    <row r="95" spans="1:8">
      <c r="A95" s="1713" t="s">
        <v>291</v>
      </c>
      <c r="B95" s="1714"/>
      <c r="C95" s="788">
        <f>'BASE DE DADOS MÓDULOS 4 E 5'!C8</f>
        <v>2E-3</v>
      </c>
      <c r="D95" s="789">
        <f t="shared" si="2"/>
        <v>36.46</v>
      </c>
    </row>
    <row r="96" spans="1:8">
      <c r="A96" s="1713" t="s">
        <v>292</v>
      </c>
      <c r="B96" s="1714"/>
      <c r="C96" s="788">
        <f>'BASE DE DADOS MÓDULOS 4 E 5'!C9</f>
        <v>2.5000000000000001E-2</v>
      </c>
      <c r="D96" s="789">
        <f t="shared" si="2"/>
        <v>455.71</v>
      </c>
    </row>
    <row r="97" spans="1:7">
      <c r="A97" s="1713" t="s">
        <v>293</v>
      </c>
      <c r="B97" s="1714"/>
      <c r="C97" s="788">
        <f>'BASE DE DADOS MÓDULOS 4 E 5'!C10</f>
        <v>0.08</v>
      </c>
      <c r="D97" s="787">
        <f t="shared" si="2"/>
        <v>1458.28</v>
      </c>
    </row>
    <row r="98" spans="1:7">
      <c r="A98" s="1713" t="s">
        <v>1052</v>
      </c>
      <c r="B98" s="1714"/>
      <c r="C98" s="788">
        <f>'BASE DE DADOS MÓDULOS 4 E 5'!C11</f>
        <v>0.03</v>
      </c>
      <c r="D98" s="921">
        <f t="shared" si="2"/>
        <v>546.85</v>
      </c>
    </row>
    <row r="99" spans="1:7" ht="13.5" thickBot="1">
      <c r="A99" s="1745" t="s">
        <v>294</v>
      </c>
      <c r="B99" s="1759"/>
      <c r="C99" s="955">
        <f>'BASE DE DADOS MÓDULOS 4 E 5'!C12</f>
        <v>6.0000000000000001E-3</v>
      </c>
      <c r="D99" s="787">
        <f t="shared" si="2"/>
        <v>109.37</v>
      </c>
    </row>
    <row r="100" spans="1:7" ht="13.5" thickBot="1">
      <c r="A100" s="1721" t="s">
        <v>282</v>
      </c>
      <c r="B100" s="1736"/>
      <c r="C100" s="792">
        <f>SUM(C92:C99)</f>
        <v>0.36799999999999999</v>
      </c>
      <c r="D100" s="784">
        <f>SUM(D92:D99)</f>
        <v>6708.07</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1518.43</v>
      </c>
    </row>
    <row r="104" spans="1:7">
      <c r="A104" s="1713" t="s">
        <v>297</v>
      </c>
      <c r="B104" s="1729"/>
      <c r="C104" s="428">
        <f>'BASE DE DADOS MÓDULOS 4 E 5'!C17</f>
        <v>2.7799999999999998E-2</v>
      </c>
      <c r="D104" s="798">
        <f>C104*D65</f>
        <v>506.75</v>
      </c>
    </row>
    <row r="105" spans="1:7">
      <c r="A105" s="1750" t="s">
        <v>298</v>
      </c>
      <c r="B105" s="1751"/>
      <c r="C105" s="988">
        <f>SUM(C103:C104)</f>
        <v>0.1111</v>
      </c>
      <c r="D105" s="800">
        <f>SUM(D103:D104)</f>
        <v>2025.18</v>
      </c>
    </row>
    <row r="106" spans="1:7" ht="13.5" thickBot="1">
      <c r="A106" s="1745" t="s">
        <v>299</v>
      </c>
      <c r="B106" s="1759"/>
      <c r="C106" s="959">
        <f>'BASE DE DADOS MÓDULOS 4 E 5'!C19</f>
        <v>4.0899999999999999E-2</v>
      </c>
      <c r="D106" s="826">
        <f>D65*C106</f>
        <v>745.54</v>
      </c>
      <c r="F106" s="960"/>
      <c r="G106" s="961"/>
    </row>
    <row r="107" spans="1:7" ht="13.5" thickBot="1">
      <c r="A107" s="803" t="s">
        <v>282</v>
      </c>
      <c r="B107" s="872"/>
      <c r="C107" s="812">
        <f>SUM(C105:C106)</f>
        <v>0.152</v>
      </c>
      <c r="D107" s="806">
        <f>SUM(D105+D106)</f>
        <v>2770.72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23.7</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9.11</v>
      </c>
    </row>
    <row r="112" spans="1:7" ht="13.5" thickBot="1">
      <c r="A112" s="810" t="s">
        <v>282</v>
      </c>
      <c r="B112" s="811"/>
      <c r="C112" s="805">
        <f>SUM(C110:C111)</f>
        <v>1.8E-3</v>
      </c>
      <c r="D112" s="726">
        <f>SUM(D110:D111)</f>
        <v>32.81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136.71</v>
      </c>
    </row>
    <row r="116" spans="1:6">
      <c r="A116" s="1713" t="s">
        <v>338</v>
      </c>
      <c r="B116" s="1729"/>
      <c r="C116" s="814">
        <f>'BASE DE DADOS MÓDULOS 4 E 5'!C29</f>
        <v>5.9999999999999995E-4</v>
      </c>
      <c r="D116" s="787">
        <f t="shared" si="3"/>
        <v>10.94</v>
      </c>
    </row>
    <row r="117" spans="1:6">
      <c r="A117" s="1713" t="s">
        <v>302</v>
      </c>
      <c r="B117" s="1729"/>
      <c r="C117" s="814">
        <f>'BASE DE DADOS MÓDULOS 4 E 5'!C30</f>
        <v>2.9999999999999997E-4</v>
      </c>
      <c r="D117" s="787">
        <f t="shared" si="3"/>
        <v>5.47</v>
      </c>
    </row>
    <row r="118" spans="1:6">
      <c r="A118" s="1713" t="s">
        <v>303</v>
      </c>
      <c r="B118" s="1729"/>
      <c r="C118" s="814">
        <f>'BASE DE DADOS MÓDULOS 4 E 5'!C31</f>
        <v>3.5000000000000001E-3</v>
      </c>
      <c r="D118" s="787">
        <f t="shared" si="3"/>
        <v>63.8</v>
      </c>
    </row>
    <row r="119" spans="1:6">
      <c r="A119" s="1713" t="s">
        <v>304</v>
      </c>
      <c r="B119" s="1729"/>
      <c r="C119" s="814">
        <f>'BASE DE DADOS MÓDULOS 4 E 5'!C32</f>
        <v>1.2999999999999999E-3</v>
      </c>
      <c r="D119" s="787">
        <f t="shared" si="3"/>
        <v>23.7</v>
      </c>
    </row>
    <row r="120" spans="1:6">
      <c r="A120" s="1713" t="s">
        <v>315</v>
      </c>
      <c r="B120" s="1714"/>
      <c r="C120" s="927">
        <f>'BASE DE DADOS MÓDULOS 4 E 5'!C33</f>
        <v>4.2999999999999997E-2</v>
      </c>
      <c r="D120" s="787">
        <f t="shared" si="3"/>
        <v>783.82</v>
      </c>
    </row>
    <row r="121" spans="1:6" ht="13.5" thickBot="1">
      <c r="A121" s="816" t="s">
        <v>339</v>
      </c>
      <c r="B121" s="817"/>
      <c r="C121" s="967">
        <f>'BASE DE DADOS MÓDULOS 4 E 5'!C34</f>
        <v>1.6999999999999999E-3</v>
      </c>
      <c r="D121" s="819">
        <f t="shared" si="3"/>
        <v>30.99</v>
      </c>
    </row>
    <row r="122" spans="1:6" ht="13.5" thickBot="1">
      <c r="A122" s="810" t="s">
        <v>282</v>
      </c>
      <c r="B122" s="811"/>
      <c r="C122" s="812">
        <f>SUM(C115:C121)</f>
        <v>5.79E-2</v>
      </c>
      <c r="D122" s="829">
        <f>SUM(D115:D121)</f>
        <v>1055.43</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1518.43</v>
      </c>
    </row>
    <row r="126" spans="1:6">
      <c r="A126" s="1713" t="s">
        <v>317</v>
      </c>
      <c r="B126" s="1714"/>
      <c r="C126" s="814">
        <f>'BASE DE DADOS MÓDULOS 4 E 5'!C39</f>
        <v>1.3899999999999999E-2</v>
      </c>
      <c r="D126" s="789">
        <f>C126*$D$65</f>
        <v>253.38</v>
      </c>
    </row>
    <row r="127" spans="1:6">
      <c r="A127" s="1713" t="s">
        <v>786</v>
      </c>
      <c r="B127" s="1714"/>
      <c r="C127" s="927">
        <f>'BASE DE DADOS MÓDULOS 4 E 5'!C40</f>
        <v>8.3999999999999995E-3</v>
      </c>
      <c r="D127" s="789">
        <f>C127*$D$65</f>
        <v>153.12</v>
      </c>
    </row>
    <row r="128" spans="1:6">
      <c r="A128" s="1713" t="s">
        <v>784</v>
      </c>
      <c r="B128" s="1729"/>
      <c r="C128" s="814">
        <f>'BASE DE DADOS MÓDULOS 4 E 5'!C41</f>
        <v>3.3E-3</v>
      </c>
      <c r="D128" s="789">
        <f>C128*$D$65</f>
        <v>60.15</v>
      </c>
    </row>
    <row r="129" spans="1:7">
      <c r="A129" s="1713" t="s">
        <v>860</v>
      </c>
      <c r="B129" s="1729"/>
      <c r="C129" s="814">
        <f>'BASE DE DADOS MÓDULOS 4 E 5'!C42</f>
        <v>0</v>
      </c>
      <c r="D129" s="789">
        <f>C129*$D$65</f>
        <v>0</v>
      </c>
    </row>
    <row r="130" spans="1:7">
      <c r="A130" s="1750" t="s">
        <v>318</v>
      </c>
      <c r="B130" s="1751"/>
      <c r="C130" s="929">
        <f>SUM(C125:C129)</f>
        <v>0.1089</v>
      </c>
      <c r="D130" s="930">
        <f>SUM(D125:D129)</f>
        <v>1985.08</v>
      </c>
    </row>
    <row r="131" spans="1:7" ht="13.5" thickBot="1">
      <c r="A131" s="1745" t="s">
        <v>785</v>
      </c>
      <c r="B131" s="1746"/>
      <c r="C131" s="982">
        <f>'BASE DE DADOS MÓDULOS 4 E 5'!C44</f>
        <v>4.0099999999999997E-2</v>
      </c>
      <c r="D131" s="974">
        <f>C131*D65</f>
        <v>730.96</v>
      </c>
    </row>
    <row r="132" spans="1:7" ht="13.5" thickBot="1">
      <c r="A132" s="803" t="s">
        <v>282</v>
      </c>
      <c r="B132" s="872"/>
      <c r="C132" s="812">
        <f>SUM(C130:C131)</f>
        <v>0.14899999999999999</v>
      </c>
      <c r="D132" s="829">
        <f>D130+D131</f>
        <v>2716.04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6708.07</v>
      </c>
    </row>
    <row r="136" spans="1:7">
      <c r="A136" s="1713" t="s">
        <v>295</v>
      </c>
      <c r="B136" s="1714"/>
      <c r="C136" s="831">
        <f>C105+C106</f>
        <v>0.152</v>
      </c>
      <c r="D136" s="798">
        <f>D107</f>
        <v>2770.72</v>
      </c>
    </row>
    <row r="137" spans="1:7">
      <c r="A137" s="1713" t="s">
        <v>300</v>
      </c>
      <c r="B137" s="1729"/>
      <c r="C137" s="832">
        <f>C110+C111</f>
        <v>1.8E-3</v>
      </c>
      <c r="D137" s="798">
        <f>D112</f>
        <v>32.81</v>
      </c>
    </row>
    <row r="138" spans="1:7">
      <c r="A138" s="1713" t="s">
        <v>301</v>
      </c>
      <c r="B138" s="1729"/>
      <c r="C138" s="832">
        <f>SUM(C115:C121)</f>
        <v>5.79E-2</v>
      </c>
      <c r="D138" s="798">
        <f>D122</f>
        <v>1055.43</v>
      </c>
    </row>
    <row r="139" spans="1:7" ht="13.5" thickBot="1">
      <c r="A139" s="1745" t="s">
        <v>321</v>
      </c>
      <c r="B139" s="1746"/>
      <c r="C139" s="833">
        <f>SUM(C130:C131)</f>
        <v>0.14899999999999999</v>
      </c>
      <c r="D139" s="826">
        <f>D132</f>
        <v>2716.04</v>
      </c>
    </row>
    <row r="140" spans="1:7" ht="13.5" thickBot="1">
      <c r="A140" s="1721" t="s">
        <v>282</v>
      </c>
      <c r="B140" s="1736"/>
      <c r="C140" s="792">
        <f>SUM(C135:C139)</f>
        <v>0.72870000000000001</v>
      </c>
      <c r="D140" s="784">
        <f>SUM(D135:D139)</f>
        <v>13283.07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2268.9699999999998</v>
      </c>
    </row>
    <row r="146" spans="1:6">
      <c r="A146" s="840" t="s">
        <v>325</v>
      </c>
      <c r="B146" s="976" t="s">
        <v>287</v>
      </c>
      <c r="C146" s="879" t="s">
        <v>287</v>
      </c>
      <c r="D146" s="789"/>
    </row>
    <row r="147" spans="1:6">
      <c r="A147" s="840" t="s">
        <v>326</v>
      </c>
      <c r="B147" s="933">
        <f>'BASE DE DADOS MÓDULOS 4 E 5'!B60</f>
        <v>7.6</v>
      </c>
      <c r="C147" s="841">
        <f>((100/((100-$B$152)%)-100)*B147)/$B$152</f>
        <v>8.56</v>
      </c>
      <c r="D147" s="789">
        <f>(D140+D87+D78+D65+D145+D153)*C147%</f>
        <v>3500.8</v>
      </c>
    </row>
    <row r="148" spans="1:6">
      <c r="A148" s="840" t="s">
        <v>327</v>
      </c>
      <c r="B148" s="934">
        <f>'BASE DE DADOS MÓDULOS 4 E 5'!B61</f>
        <v>1.65</v>
      </c>
      <c r="C148" s="841">
        <f>((100/((100-$B$152)%)-100)*B148)/$B$152</f>
        <v>1.86</v>
      </c>
      <c r="D148" s="789">
        <f>(D153+D145+D140+D87+D78+D65)*C148%</f>
        <v>760.69</v>
      </c>
    </row>
    <row r="149" spans="1:6">
      <c r="A149" s="840" t="s">
        <v>328</v>
      </c>
      <c r="B149" s="879"/>
      <c r="C149" s="841"/>
      <c r="D149" s="789">
        <f>((D65+D78+D87+D140+D145+D153)*$C$149)%</f>
        <v>0</v>
      </c>
    </row>
    <row r="150" spans="1:6">
      <c r="A150" s="840" t="s">
        <v>329</v>
      </c>
      <c r="B150" s="935">
        <f>100*'ISS APOIO'!B126</f>
        <v>2</v>
      </c>
      <c r="C150" s="841">
        <f>((100/((100-$B$152)%)-100)*B150)/$B$152</f>
        <v>2.25</v>
      </c>
      <c r="D150" s="789">
        <f>(D153+D145+D140+D87+D78+D65)*C150%</f>
        <v>920.19</v>
      </c>
    </row>
    <row r="151" spans="1:6">
      <c r="A151" s="840" t="s">
        <v>330</v>
      </c>
      <c r="B151" s="879"/>
      <c r="C151" s="841"/>
      <c r="D151" s="789">
        <f>((D65+D78+D87+D140+D145+D153)*$C$151)%</f>
        <v>0</v>
      </c>
    </row>
    <row r="152" spans="1:6">
      <c r="A152" s="840" t="s">
        <v>331</v>
      </c>
      <c r="B152" s="880">
        <f>SUM(B147:B151)</f>
        <v>11.25</v>
      </c>
      <c r="C152" s="881">
        <f>SUM(C147:C151)</f>
        <v>12.67</v>
      </c>
      <c r="D152" s="882">
        <f>SUM(D147:D151)</f>
        <v>5181.68</v>
      </c>
    </row>
    <row r="153" spans="1:6" ht="13.5" thickBot="1">
      <c r="A153" s="844" t="s">
        <v>332</v>
      </c>
      <c r="B153" s="936">
        <f>'BASE DE DADOS MÓDULOS 4 E 5'!B66</f>
        <v>145.76</v>
      </c>
      <c r="C153" s="883"/>
      <c r="D153" s="884">
        <f>B153*B55</f>
        <v>1603.36</v>
      </c>
    </row>
    <row r="154" spans="1:6" ht="13.5" thickBot="1">
      <c r="A154" s="1721" t="s">
        <v>282</v>
      </c>
      <c r="B154" s="1818"/>
      <c r="C154" s="1723"/>
      <c r="D154" s="806">
        <f>D145+D152+D153</f>
        <v>9054.01</v>
      </c>
      <c r="E154" s="949"/>
      <c r="F154" s="944"/>
    </row>
    <row r="155" spans="1:6" ht="13.5" thickBot="1">
      <c r="A155" s="1724"/>
      <c r="B155" s="1724"/>
      <c r="C155" s="1724"/>
      <c r="D155" s="834"/>
    </row>
    <row r="156" spans="1:6" ht="13.5" thickBot="1">
      <c r="A156" s="1721" t="s">
        <v>333</v>
      </c>
      <c r="B156" s="1722"/>
      <c r="C156" s="1723"/>
      <c r="D156" s="806">
        <f>D65+D78+D87+D140+D154</f>
        <v>46078.93</v>
      </c>
      <c r="E156" s="944">
        <f>D156-'Resumo Cat'!G86-'Resumo Cat'!G87-'Resumo Cat'!G88</f>
        <v>0.09</v>
      </c>
      <c r="F156" s="944"/>
    </row>
    <row r="158" spans="1:6">
      <c r="D158" s="970">
        <f>D156*12</f>
        <v>552947.16</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11.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H35" sqref="H35"/>
    </sheetView>
  </sheetViews>
  <sheetFormatPr defaultRowHeight="12.75"/>
  <cols>
    <col min="1" max="1" width="54.28515625" style="940" customWidth="1"/>
    <col min="2" max="2" width="23.28515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928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1030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169</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CCT!AX74</f>
        <v>4</v>
      </c>
      <c r="C35" s="909">
        <f>CCT!AW74</f>
        <v>1134.79</v>
      </c>
      <c r="D35" s="910">
        <f t="shared" si="0"/>
        <v>4539.16</v>
      </c>
    </row>
    <row r="36" spans="1:4">
      <c r="A36" s="942" t="s">
        <v>856</v>
      </c>
      <c r="B36" s="943">
        <f>CCT!AZ74</f>
        <v>4</v>
      </c>
      <c r="C36" s="909">
        <f>CCT!AY74</f>
        <v>1134.79</v>
      </c>
      <c r="D36" s="910">
        <f t="shared" si="0"/>
        <v>4539.16</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44</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1216</v>
      </c>
      <c r="B49" s="1891"/>
      <c r="C49" s="1891"/>
      <c r="D49" s="1891"/>
    </row>
    <row r="50" spans="1:7" ht="13.5" thickBot="1">
      <c r="A50" s="655" t="s">
        <v>534</v>
      </c>
      <c r="B50" s="656">
        <v>0</v>
      </c>
      <c r="C50" s="736">
        <v>0</v>
      </c>
      <c r="D50" s="658">
        <f>B50*C50</f>
        <v>0</v>
      </c>
      <c r="F50" s="944"/>
      <c r="G50" s="944"/>
    </row>
    <row r="51" spans="1:7" ht="27" customHeight="1" thickBot="1">
      <c r="A51" s="1891" t="s">
        <v>1215</v>
      </c>
      <c r="B51" s="1891"/>
      <c r="C51" s="1891"/>
      <c r="D51" s="1891"/>
    </row>
    <row r="52" spans="1:7" ht="13.5" thickBot="1">
      <c r="A52" s="655" t="s">
        <v>936</v>
      </c>
      <c r="B52" s="656">
        <v>0</v>
      </c>
      <c r="C52" s="736">
        <v>0</v>
      </c>
      <c r="D52" s="658">
        <f>B52*C52</f>
        <v>0</v>
      </c>
    </row>
    <row r="53" spans="1:7" ht="27" customHeight="1" thickBot="1">
      <c r="A53" s="1891" t="s">
        <v>171</v>
      </c>
      <c r="B53" s="1891"/>
      <c r="C53" s="1891"/>
      <c r="D53" s="1891"/>
    </row>
    <row r="54" spans="1:7" ht="13.5" thickBot="1">
      <c r="A54" s="655" t="s">
        <v>919</v>
      </c>
      <c r="B54" s="708">
        <v>0</v>
      </c>
      <c r="C54" s="736">
        <v>0</v>
      </c>
      <c r="D54" s="658">
        <f>B54*C54</f>
        <v>0</v>
      </c>
    </row>
    <row r="55" spans="1:7" ht="13.5" thickBot="1">
      <c r="A55" s="663" t="s">
        <v>533</v>
      </c>
      <c r="B55" s="725">
        <f>SUM(B16:B41,B43:B48,B50,B52,B54)</f>
        <v>8</v>
      </c>
      <c r="C55" s="751"/>
      <c r="D55" s="726">
        <f>SUM(D16:D41,D43:D48,D50,D52,D54)</f>
        <v>9078.32</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657.72</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722.78</v>
      </c>
    </row>
    <row r="63" spans="1:7">
      <c r="A63" s="1713" t="s">
        <v>335</v>
      </c>
      <c r="B63" s="1714"/>
      <c r="C63" s="824">
        <f>(1/220*12*6/12)</f>
        <v>2.7300000000000001E-2</v>
      </c>
      <c r="D63" s="686">
        <f>C63*(D35+D36)</f>
        <v>247.84</v>
      </c>
    </row>
    <row r="64" spans="1:7" ht="13.5" thickBot="1">
      <c r="A64" s="1057" t="s">
        <v>882</v>
      </c>
      <c r="B64" s="870"/>
      <c r="C64" s="983"/>
      <c r="D64" s="724">
        <v>0</v>
      </c>
    </row>
    <row r="65" spans="1:7" ht="13.5" thickBot="1">
      <c r="A65" s="1721" t="s">
        <v>274</v>
      </c>
      <c r="B65" s="1722"/>
      <c r="C65" s="1736"/>
      <c r="D65" s="666">
        <f>SUM(D55,D57:D63)</f>
        <v>10706.66</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SUM(B16:B41)*(Parâmetro!G31*20-1)+SUM(B43:B48)*(Parâmetro!G26*20-1)+SUM(B50)*(Parâmetro!G29*20-1)+SUM(B52)*(Parâmetro!G30*20-1)+SUM(B54)*(Parâmetro!G56*20-1)</f>
        <v>2232</v>
      </c>
      <c r="E71" s="863"/>
      <c r="F71" s="951"/>
    </row>
    <row r="72" spans="1:7">
      <c r="A72" s="1713" t="s">
        <v>279</v>
      </c>
      <c r="B72" s="1729"/>
      <c r="C72" s="770">
        <f>Parâmetro!E132</f>
        <v>3.1</v>
      </c>
      <c r="D72" s="864">
        <f>(2*C72*20*SUM(B16:B41,B43:B48,B50,B52))-(IF(SUM(D16:D41,D43:D48,D50,D52)*6%&lt;=(2*C72*20*SUM(B16:B41,B43:B48,B50,B52)),SUM(D16:D41,D43:D48,D50,D52)*6%,(2*C72*20*SUM(B16:B41,B43:B48,B50,B52))))+(2*C72*20*B54)-(IF(D54*6%&lt;=(2*C72*20*B54),D54*6%,(2*C72*20*B54)))</f>
        <v>447.3</v>
      </c>
      <c r="E72" s="951"/>
    </row>
    <row r="73" spans="1:7">
      <c r="A73" s="1713" t="s">
        <v>280</v>
      </c>
      <c r="B73" s="1714"/>
      <c r="C73" s="865"/>
      <c r="D73" s="691">
        <f>$C$13*C73</f>
        <v>0</v>
      </c>
      <c r="E73" s="952"/>
    </row>
    <row r="74" spans="1:7">
      <c r="A74" s="1713" t="s">
        <v>281</v>
      </c>
      <c r="B74" s="1714"/>
      <c r="C74" s="773">
        <f>Parâmetro!C152</f>
        <v>3.12</v>
      </c>
      <c r="D74" s="691">
        <f>B55*C74</f>
        <v>24.96</v>
      </c>
      <c r="E74" s="951"/>
    </row>
    <row r="75" spans="1:7">
      <c r="A75" s="1713" t="s">
        <v>1053</v>
      </c>
      <c r="B75" s="1714"/>
      <c r="C75" s="774"/>
      <c r="D75" s="866">
        <f>SUM(B16:B41)*Parâmetro!C31+SUM(B43:B48)*Parâmetro!C26+SUM(B50)*Parâmetro!C29+SUM(B52)*Parâmetro!C30+SUM(B54)*Parâmetro!C56</f>
        <v>225.52</v>
      </c>
      <c r="E75" s="951"/>
    </row>
    <row r="76" spans="1:7">
      <c r="A76" s="1713" t="s">
        <v>1054</v>
      </c>
      <c r="B76" s="1714"/>
      <c r="C76" s="868"/>
      <c r="D76" s="866">
        <f>SUM(B16:B41)*Parâmetro!D31+SUM(B43:B48)*Parâmetro!D26+SUM(B50)*Parâmetro!D29+SUM(B52)*Parâmetro!D30+SUM(B54)*Parâmetro!D56</f>
        <v>0</v>
      </c>
      <c r="E76" s="951"/>
    </row>
    <row r="77" spans="1:7" ht="13.5" thickBot="1">
      <c r="A77" s="1816" t="s">
        <v>866</v>
      </c>
      <c r="B77" s="1817"/>
      <c r="C77" s="871"/>
      <c r="D77" s="724">
        <f>B54*Parâmetro!E147</f>
        <v>0</v>
      </c>
    </row>
    <row r="78" spans="1:7" ht="13.5" thickBot="1">
      <c r="A78" s="1721" t="s">
        <v>282</v>
      </c>
      <c r="B78" s="1722"/>
      <c r="C78" s="1747"/>
      <c r="D78" s="726">
        <f>SUM(D70:D77)</f>
        <v>2929.78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CCT TEÓFILO OTONI '!B17*'Uniforme Apoio'!BM10+'CARGOS CCT TEÓFILO OTONI '!B18*'Uniforme Apoio'!BM11+'CARGOS CCT TEÓFILO OTONI '!B19*'Uniforme Apoio'!BM12+'CARGOS CCT TEÓFILO OTONI '!B20*'Uniforme Apoio'!BM13+'CARGOS CCT TEÓFILO OTONI '!B21*'Uniforme Apoio'!BM14+'CARGOS CCT TEÓFILO OTONI '!B22*'Uniforme Apoio'!BM15+'CARGOS CCT TEÓFILO OTONI '!B23*'Uniforme Apoio'!BM16+'CARGOS CCT TEÓFILO OTONI '!B24*'Uniforme Apoio'!BM17+'CARGOS CCT TEÓFILO OTONI '!B25*'Uniforme Apoio'!BM18+'CARGOS CCT TEÓFILO OTONI '!B26*'Uniforme Apoio'!BM20+'CARGOS CCT TEÓFILO OTONI '!B27*'Uniforme Apoio'!BM21+'CARGOS CCT TEÓFILO OTONI '!B28*'Uniforme Apoio'!BM22+'CARGOS CCT TEÓFILO OTONI '!B29*'Uniforme Apoio'!BM23+'CARGOS CCT TEÓFILO OTONI '!B30*'Uniforme Apoio'!BM24+'CARGOS CCT TEÓFILO OTONI '!B31*'Uniforme Apoio'!BM25+'CARGOS CCT TEÓFILO OTONI '!B32*'Uniforme Apoio'!BM28+'CARGOS CCT TEÓFILO OTONI '!B33*'Uniforme Apoio'!BM29+'CARGOS CCT TEÓFILO OTONI '!B34*'Uniforme Apoio'!BM30+'CARGOS CCT TEÓFILO OTONI '!B35*'Uniforme Apoio'!BM30+'CARGOS CCT TEÓFILO OTONI '!B36*'Uniforme Apoio'!BM30+'CARGOS CCT TEÓFILO OTONI '!B37*'Uniforme Apoio'!BM31+'CARGOS CCT TEÓFILO OTONI '!B38*'Uniforme Apoio'!BM31+'CARGOS CCT TEÓFILO OTONI '!B39*'Uniforme Apoio'!BM32+'CARGOS CCT TEÓFILO OTONI '!B40*'Uniforme Apoio'!BM33+'CARGOS CCT TEÓFILO OTONI '!B41*'Uniforme Apoio'!BM39+'CARGOS CCT TEÓFILO OTONI '!B43*'Uniforme Apoio'!BM19+'CARGOS CCT TEÓFILO OTONI '!B44*'Uniforme Apoio'!BM27+'CARGOS CCT TEÓFILO OTONI '!B45*'Uniforme Apoio'!BM35+'CARGOS CCT TEÓFILO OTONI '!B46*'Uniforme Apoio'!BM36+'CARGOS CCT TEÓFILO OTONI '!B47*'Uniforme Apoio'!BM37+'CARGOS CCT TEÓFILO OTONI '!B48*'Uniforme Apoio'!BM38+'CARGOS CCT TEÓFILO OTONI '!B50*'Uniforme Apoio'!BM40+'CARGOS CCT TEÓFILO OTONI '!B52*'Uniforme Apoio'!BM34+'CARGOS CCT TEÓFILO OTONI '!B54*'Uniforme Apoio'!BM26</f>
        <v>685.44</v>
      </c>
      <c r="E83" s="944"/>
    </row>
    <row r="84" spans="1:7">
      <c r="A84" s="1713" t="str">
        <f>'TOTALIZADORA MÓDULOS'!A286:B286</f>
        <v>B - Materiais de Consumo</v>
      </c>
      <c r="B84" s="1729"/>
      <c r="C84" s="782">
        <v>0</v>
      </c>
      <c r="D84" s="781">
        <f>'Material de consumo jardinagem'!G21*'CARGOS CCT TEÓFILO OTONI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685.44</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2141.33</v>
      </c>
    </row>
    <row r="93" spans="1:7">
      <c r="A93" s="1713" t="s">
        <v>289</v>
      </c>
      <c r="B93" s="1729"/>
      <c r="C93" s="920">
        <f>'BASE DE DADOS MÓDULOS 4 E 5'!C6</f>
        <v>1.4999999999999999E-2</v>
      </c>
      <c r="D93" s="789">
        <f t="shared" ref="D93:D99" si="2">$D$65*C93</f>
        <v>160.6</v>
      </c>
    </row>
    <row r="94" spans="1:7">
      <c r="A94" s="1713" t="s">
        <v>290</v>
      </c>
      <c r="B94" s="1714"/>
      <c r="C94" s="981">
        <f>'BASE DE DADOS MÓDULOS 4 E 5'!C7</f>
        <v>0.01</v>
      </c>
      <c r="D94" s="789">
        <f t="shared" si="2"/>
        <v>107.07</v>
      </c>
    </row>
    <row r="95" spans="1:7">
      <c r="A95" s="1713" t="s">
        <v>291</v>
      </c>
      <c r="B95" s="1714"/>
      <c r="C95" s="981">
        <f>'BASE DE DADOS MÓDULOS 4 E 5'!C8</f>
        <v>2E-3</v>
      </c>
      <c r="D95" s="789">
        <f t="shared" si="2"/>
        <v>21.41</v>
      </c>
    </row>
    <row r="96" spans="1:7">
      <c r="A96" s="1713" t="s">
        <v>292</v>
      </c>
      <c r="B96" s="1714"/>
      <c r="C96" s="981">
        <f>'BASE DE DADOS MÓDULOS 4 E 5'!C9</f>
        <v>2.5000000000000001E-2</v>
      </c>
      <c r="D96" s="789">
        <f t="shared" si="2"/>
        <v>267.67</v>
      </c>
    </row>
    <row r="97" spans="1:7">
      <c r="A97" s="1713" t="s">
        <v>293</v>
      </c>
      <c r="B97" s="1714"/>
      <c r="C97" s="788">
        <f>'BASE DE DADOS MÓDULOS 4 E 5'!C10</f>
        <v>0.08</v>
      </c>
      <c r="D97" s="787">
        <f t="shared" si="2"/>
        <v>856.53</v>
      </c>
    </row>
    <row r="98" spans="1:7">
      <c r="A98" s="1713" t="s">
        <v>1052</v>
      </c>
      <c r="B98" s="1714"/>
      <c r="C98" s="920">
        <f>'BASE DE DADOS MÓDULOS 4 E 5'!C11</f>
        <v>0.03</v>
      </c>
      <c r="D98" s="921">
        <f t="shared" si="2"/>
        <v>321.2</v>
      </c>
    </row>
    <row r="99" spans="1:7" ht="13.5" thickBot="1">
      <c r="A99" s="1745" t="s">
        <v>294</v>
      </c>
      <c r="B99" s="1759"/>
      <c r="C99" s="922">
        <f>'BASE DE DADOS MÓDULOS 4 E 5'!C12</f>
        <v>6.0000000000000001E-3</v>
      </c>
      <c r="D99" s="787">
        <f t="shared" si="2"/>
        <v>64.239999999999995</v>
      </c>
    </row>
    <row r="100" spans="1:7" ht="13.5" thickBot="1">
      <c r="A100" s="1721" t="s">
        <v>282</v>
      </c>
      <c r="B100" s="1736"/>
      <c r="C100" s="792">
        <f>SUM(C92:C99)</f>
        <v>0.36799999999999999</v>
      </c>
      <c r="D100" s="784">
        <f>SUM(D92:D99)</f>
        <v>3940.05</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891.86</v>
      </c>
    </row>
    <row r="104" spans="1:7">
      <c r="A104" s="1713" t="s">
        <v>297</v>
      </c>
      <c r="B104" s="1729"/>
      <c r="C104" s="801">
        <f>'BASE DE DADOS MÓDULOS 4 E 5'!C17</f>
        <v>2.7799999999999998E-2</v>
      </c>
      <c r="D104" s="798">
        <f>C104*D65</f>
        <v>297.64999999999998</v>
      </c>
    </row>
    <row r="105" spans="1:7">
      <c r="A105" s="1750" t="s">
        <v>298</v>
      </c>
      <c r="B105" s="1751"/>
      <c r="C105" s="924">
        <f>SUM(C103:C104)</f>
        <v>0.1111</v>
      </c>
      <c r="D105" s="800">
        <f>SUM(D103:D104)</f>
        <v>1189.51</v>
      </c>
    </row>
    <row r="106" spans="1:7" ht="13.5" thickBot="1">
      <c r="A106" s="1745" t="s">
        <v>299</v>
      </c>
      <c r="B106" s="1759"/>
      <c r="C106" s="987">
        <f>'BASE DE DADOS MÓDULOS 4 E 5'!C19</f>
        <v>4.0899999999999999E-2</v>
      </c>
      <c r="D106" s="826">
        <f>D65*C106</f>
        <v>437.9</v>
      </c>
      <c r="F106" s="960"/>
      <c r="G106" s="961"/>
    </row>
    <row r="107" spans="1:7" ht="13.5" thickBot="1">
      <c r="A107" s="803" t="s">
        <v>282</v>
      </c>
      <c r="B107" s="872"/>
      <c r="C107" s="812">
        <f>SUM(C105:C106)</f>
        <v>0.152</v>
      </c>
      <c r="D107" s="806">
        <f>SUM(D105+D106)</f>
        <v>1627.41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13.92</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5.35</v>
      </c>
    </row>
    <row r="112" spans="1:7" ht="13.5" thickBot="1">
      <c r="A112" s="810" t="s">
        <v>282</v>
      </c>
      <c r="B112" s="811"/>
      <c r="C112" s="805">
        <f>SUM(C110:C111)</f>
        <v>1.8E-3</v>
      </c>
      <c r="D112" s="726">
        <f>SUM(D110:D111)</f>
        <v>19.27</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80.3</v>
      </c>
    </row>
    <row r="116" spans="1:6">
      <c r="A116" s="1713" t="s">
        <v>338</v>
      </c>
      <c r="B116" s="1729"/>
      <c r="C116" s="927">
        <f>'BASE DE DADOS MÓDULOS 4 E 5'!C29</f>
        <v>5.9999999999999995E-4</v>
      </c>
      <c r="D116" s="787">
        <f t="shared" si="3"/>
        <v>6.42</v>
      </c>
    </row>
    <row r="117" spans="1:6">
      <c r="A117" s="1713" t="s">
        <v>302</v>
      </c>
      <c r="B117" s="1729"/>
      <c r="C117" s="815">
        <f>'BASE DE DADOS MÓDULOS 4 E 5'!C30</f>
        <v>2.9999999999999997E-4</v>
      </c>
      <c r="D117" s="787">
        <f t="shared" si="3"/>
        <v>3.21</v>
      </c>
    </row>
    <row r="118" spans="1:6">
      <c r="A118" s="1713" t="s">
        <v>303</v>
      </c>
      <c r="B118" s="1729"/>
      <c r="C118" s="815">
        <f>'BASE DE DADOS MÓDULOS 4 E 5'!C31</f>
        <v>3.5000000000000001E-3</v>
      </c>
      <c r="D118" s="787">
        <f t="shared" si="3"/>
        <v>37.47</v>
      </c>
    </row>
    <row r="119" spans="1:6">
      <c r="A119" s="1713" t="s">
        <v>304</v>
      </c>
      <c r="B119" s="1729"/>
      <c r="C119" s="815">
        <f>'BASE DE DADOS MÓDULOS 4 E 5'!C32</f>
        <v>1.2999999999999999E-3</v>
      </c>
      <c r="D119" s="787">
        <f t="shared" si="3"/>
        <v>13.92</v>
      </c>
    </row>
    <row r="120" spans="1:6">
      <c r="A120" s="1713" t="s">
        <v>315</v>
      </c>
      <c r="B120" s="1714"/>
      <c r="C120" s="814">
        <f>'BASE DE DADOS MÓDULOS 4 E 5'!C33</f>
        <v>4.2999999999999997E-2</v>
      </c>
      <c r="D120" s="787">
        <f t="shared" si="3"/>
        <v>460.39</v>
      </c>
    </row>
    <row r="121" spans="1:6" ht="13.5" thickBot="1">
      <c r="A121" s="816" t="s">
        <v>339</v>
      </c>
      <c r="B121" s="817"/>
      <c r="C121" s="927">
        <f>'BASE DE DADOS MÓDULOS 4 E 5'!C34</f>
        <v>1.6999999999999999E-3</v>
      </c>
      <c r="D121" s="819">
        <f t="shared" si="3"/>
        <v>18.2</v>
      </c>
    </row>
    <row r="122" spans="1:6" ht="13.5" thickBot="1">
      <c r="A122" s="810" t="s">
        <v>282</v>
      </c>
      <c r="B122" s="811"/>
      <c r="C122" s="812">
        <f>SUM(C115:C121)</f>
        <v>5.79E-2</v>
      </c>
      <c r="D122" s="829">
        <f>SUM(D115:D121)</f>
        <v>619.91</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891.86</v>
      </c>
    </row>
    <row r="126" spans="1:6">
      <c r="A126" s="1713" t="s">
        <v>317</v>
      </c>
      <c r="B126" s="1714"/>
      <c r="C126" s="814">
        <f>'BASE DE DADOS MÓDULOS 4 E 5'!C39</f>
        <v>1.3899999999999999E-2</v>
      </c>
      <c r="D126" s="789">
        <f>C126*$D$65</f>
        <v>148.82</v>
      </c>
    </row>
    <row r="127" spans="1:6">
      <c r="A127" s="1713" t="s">
        <v>786</v>
      </c>
      <c r="B127" s="1714"/>
      <c r="C127" s="814">
        <f>'BASE DE DADOS MÓDULOS 4 E 5'!C40</f>
        <v>8.3999999999999995E-3</v>
      </c>
      <c r="D127" s="789">
        <f>C127*$D$65</f>
        <v>89.94</v>
      </c>
    </row>
    <row r="128" spans="1:6">
      <c r="A128" s="1713" t="s">
        <v>784</v>
      </c>
      <c r="B128" s="1729"/>
      <c r="C128" s="814">
        <f>'BASE DE DADOS MÓDULOS 4 E 5'!C41</f>
        <v>3.3E-3</v>
      </c>
      <c r="D128" s="789">
        <f>C128*$D$65</f>
        <v>35.33</v>
      </c>
    </row>
    <row r="129" spans="1:7">
      <c r="A129" s="1713" t="s">
        <v>860</v>
      </c>
      <c r="B129" s="1729"/>
      <c r="C129" s="927">
        <f>'BASE DE DADOS MÓDULOS 4 E 5'!C42</f>
        <v>0</v>
      </c>
      <c r="D129" s="789">
        <f>C129*$D$65</f>
        <v>0</v>
      </c>
    </row>
    <row r="130" spans="1:7">
      <c r="A130" s="1750" t="s">
        <v>318</v>
      </c>
      <c r="B130" s="1751"/>
      <c r="C130" s="929">
        <f>SUM(C125:C129)</f>
        <v>0.1089</v>
      </c>
      <c r="D130" s="930">
        <f>SUM(D125:D129)</f>
        <v>1165.95</v>
      </c>
    </row>
    <row r="131" spans="1:7" ht="13.5" thickBot="1">
      <c r="A131" s="1745" t="s">
        <v>785</v>
      </c>
      <c r="B131" s="1746"/>
      <c r="C131" s="967">
        <f>'BASE DE DADOS MÓDULOS 4 E 5'!C44</f>
        <v>4.0099999999999997E-2</v>
      </c>
      <c r="D131" s="826">
        <f>C131*D65</f>
        <v>429.34</v>
      </c>
    </row>
    <row r="132" spans="1:7" ht="13.5" thickBot="1">
      <c r="A132" s="803" t="s">
        <v>282</v>
      </c>
      <c r="B132" s="872"/>
      <c r="C132" s="812">
        <f>SUM(C130:C131)</f>
        <v>0.14899999999999999</v>
      </c>
      <c r="D132" s="829">
        <f>D130+D131</f>
        <v>1595.29</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3940.05</v>
      </c>
    </row>
    <row r="136" spans="1:7">
      <c r="A136" s="1713" t="s">
        <v>295</v>
      </c>
      <c r="B136" s="1714"/>
      <c r="C136" s="831">
        <f>C105+C106</f>
        <v>0.152</v>
      </c>
      <c r="D136" s="798">
        <f>D107</f>
        <v>1627.41</v>
      </c>
    </row>
    <row r="137" spans="1:7">
      <c r="A137" s="1713" t="s">
        <v>300</v>
      </c>
      <c r="B137" s="1729"/>
      <c r="C137" s="832">
        <f>C110+C111</f>
        <v>1.8E-3</v>
      </c>
      <c r="D137" s="798">
        <f>D112</f>
        <v>19.27</v>
      </c>
    </row>
    <row r="138" spans="1:7">
      <c r="A138" s="1713" t="s">
        <v>301</v>
      </c>
      <c r="B138" s="1729"/>
      <c r="C138" s="832">
        <f>SUM(C115:C121)</f>
        <v>5.79E-2</v>
      </c>
      <c r="D138" s="798">
        <f>D122</f>
        <v>619.91</v>
      </c>
    </row>
    <row r="139" spans="1:7" ht="13.5" thickBot="1">
      <c r="A139" s="1745" t="s">
        <v>321</v>
      </c>
      <c r="B139" s="1746"/>
      <c r="C139" s="833">
        <f>SUM(C130:C131)</f>
        <v>0.14899999999999999</v>
      </c>
      <c r="D139" s="826">
        <f>D132</f>
        <v>1595.29</v>
      </c>
    </row>
    <row r="140" spans="1:7" ht="13.5" thickBot="1">
      <c r="A140" s="1721" t="s">
        <v>282</v>
      </c>
      <c r="B140" s="1736"/>
      <c r="C140" s="792">
        <f>SUM(C135:C139)</f>
        <v>0.72870000000000001</v>
      </c>
      <c r="D140" s="784">
        <f>SUM(D135:D139)</f>
        <v>7801.93</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1650.16</v>
      </c>
    </row>
    <row r="146" spans="1:6">
      <c r="A146" s="840" t="s">
        <v>325</v>
      </c>
      <c r="B146" s="968" t="s">
        <v>287</v>
      </c>
      <c r="C146" s="879" t="s">
        <v>287</v>
      </c>
      <c r="D146" s="789"/>
    </row>
    <row r="147" spans="1:6">
      <c r="A147" s="840" t="s">
        <v>326</v>
      </c>
      <c r="B147" s="933">
        <f>'BASE DE DADOS MÓDULOS 4 E 5'!B60</f>
        <v>7.6</v>
      </c>
      <c r="C147" s="841">
        <f>((100/((100-$B$152)%)-100)*B147)/$B$152</f>
        <v>8.56</v>
      </c>
      <c r="D147" s="789">
        <f>(D140+D87+D78+D65+D145+D153)*C147%</f>
        <v>2134.87</v>
      </c>
    </row>
    <row r="148" spans="1:6">
      <c r="A148" s="840" t="s">
        <v>327</v>
      </c>
      <c r="B148" s="934">
        <f>'BASE DE DADOS MÓDULOS 4 E 5'!B61</f>
        <v>1.65</v>
      </c>
      <c r="C148" s="841">
        <f>((100/((100-$B$152)%)-100)*B148)/$B$152</f>
        <v>1.86</v>
      </c>
      <c r="D148" s="789">
        <f>(D153+D145+D140+D87+D78+D65)*C148%</f>
        <v>463.88</v>
      </c>
    </row>
    <row r="149" spans="1:6">
      <c r="A149" s="840" t="s">
        <v>328</v>
      </c>
      <c r="B149" s="879"/>
      <c r="C149" s="841"/>
      <c r="D149" s="789">
        <f>((D65+D78+D87+D140+D145+D153)*$C$149)%</f>
        <v>0</v>
      </c>
    </row>
    <row r="150" spans="1:6">
      <c r="A150" s="840" t="s">
        <v>329</v>
      </c>
      <c r="B150" s="935">
        <f>100*'ISS APOIO'!B126</f>
        <v>2</v>
      </c>
      <c r="C150" s="841">
        <f>((100/((100-$B$152)%)-100)*B150)/$B$152</f>
        <v>2.25</v>
      </c>
      <c r="D150" s="789">
        <f>(D153+D145+D140+D87+D78+D65)*C150%</f>
        <v>561.15</v>
      </c>
    </row>
    <row r="151" spans="1:6">
      <c r="A151" s="840" t="s">
        <v>330</v>
      </c>
      <c r="B151" s="879"/>
      <c r="C151" s="841"/>
      <c r="D151" s="789">
        <f>((D65+D78+D87+D140+D145+D153)*$C$151)%</f>
        <v>0</v>
      </c>
    </row>
    <row r="152" spans="1:6">
      <c r="A152" s="840" t="s">
        <v>331</v>
      </c>
      <c r="B152" s="880">
        <f>SUM(B147:B151)</f>
        <v>11.25</v>
      </c>
      <c r="C152" s="881">
        <f>SUM(C147:C151)</f>
        <v>12.67</v>
      </c>
      <c r="D152" s="882">
        <f>SUM(D147:D151)</f>
        <v>3159.9</v>
      </c>
    </row>
    <row r="153" spans="1:6" ht="13.5" thickBot="1">
      <c r="A153" s="844" t="s">
        <v>332</v>
      </c>
      <c r="B153" s="936">
        <f>'BASE DE DADOS MÓDULOS 4 E 5'!B66</f>
        <v>145.76</v>
      </c>
      <c r="C153" s="883"/>
      <c r="D153" s="884">
        <f>B153*B55</f>
        <v>1166.08</v>
      </c>
    </row>
    <row r="154" spans="1:6" ht="13.5" thickBot="1">
      <c r="A154" s="1721" t="s">
        <v>282</v>
      </c>
      <c r="B154" s="1818"/>
      <c r="C154" s="1723"/>
      <c r="D154" s="806">
        <f>D145+D152+D153</f>
        <v>5976.14</v>
      </c>
      <c r="E154" s="949"/>
      <c r="F154" s="944"/>
    </row>
    <row r="155" spans="1:6" ht="13.5" thickBot="1">
      <c r="A155" s="1724"/>
      <c r="B155" s="1724"/>
      <c r="C155" s="1724"/>
      <c r="D155" s="834"/>
    </row>
    <row r="156" spans="1:6" ht="13.5" thickBot="1">
      <c r="A156" s="1721" t="s">
        <v>333</v>
      </c>
      <c r="B156" s="1722"/>
      <c r="C156" s="1723"/>
      <c r="D156" s="885">
        <f>D65+D78+D87+D140+D154</f>
        <v>28099.95</v>
      </c>
      <c r="E156" s="969"/>
      <c r="F156" s="944"/>
    </row>
    <row r="158" spans="1:6">
      <c r="D158" s="970">
        <f>D156*12</f>
        <v>337199.4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12.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19" zoomScale="110" zoomScaleNormal="100" zoomScaleSheetLayoutView="110" workbookViewId="0">
      <selection activeCell="H35" sqref="H35"/>
    </sheetView>
  </sheetViews>
  <sheetFormatPr defaultRowHeight="12.75"/>
  <cols>
    <col min="1" max="1" width="54.28515625" style="1" customWidth="1"/>
    <col min="2" max="2" width="23.85546875" style="1" customWidth="1"/>
    <col min="3" max="3" width="11.140625" style="1" customWidth="1"/>
    <col min="4" max="4" width="21.42578125" style="11" customWidth="1"/>
    <col min="5" max="16384" width="9.140625" style="1"/>
  </cols>
  <sheetData>
    <row r="1" spans="1:5">
      <c r="A1" s="1807" t="s">
        <v>1332</v>
      </c>
      <c r="B1" s="1808"/>
      <c r="C1" s="1808"/>
      <c r="D1" s="1808"/>
      <c r="E1" s="17"/>
    </row>
    <row r="2" spans="1:5">
      <c r="A2" s="1909" t="s">
        <v>816</v>
      </c>
      <c r="B2" s="1867"/>
      <c r="C2" s="1867"/>
      <c r="D2" s="1867"/>
      <c r="E2" s="17"/>
    </row>
    <row r="3" spans="1:5" ht="13.5" thickBot="1">
      <c r="A3" s="325" t="s">
        <v>358</v>
      </c>
      <c r="B3" s="303" t="s">
        <v>883</v>
      </c>
      <c r="C3" s="303" t="s">
        <v>884</v>
      </c>
      <c r="D3" s="303" t="s">
        <v>585</v>
      </c>
      <c r="E3" s="17"/>
    </row>
    <row r="4" spans="1:5" ht="13.5" thickBot="1">
      <c r="A4" s="313"/>
      <c r="B4" s="314"/>
      <c r="C4" s="314"/>
      <c r="D4" s="8"/>
      <c r="E4" s="17"/>
    </row>
    <row r="5" spans="1:5">
      <c r="A5" s="1748" t="s">
        <v>261</v>
      </c>
      <c r="B5" s="1752"/>
      <c r="C5" s="1838"/>
      <c r="D5" s="645" t="s">
        <v>141</v>
      </c>
      <c r="E5" s="17"/>
    </row>
    <row r="6" spans="1:5">
      <c r="A6" s="1713" t="s">
        <v>262</v>
      </c>
      <c r="B6" s="1729"/>
      <c r="C6" s="1835"/>
      <c r="D6" s="857">
        <f>CCT!AW74</f>
        <v>1134.79</v>
      </c>
      <c r="E6" s="17"/>
    </row>
    <row r="7" spans="1:5">
      <c r="A7" s="1713" t="s">
        <v>263</v>
      </c>
      <c r="B7" s="1729"/>
      <c r="C7" s="1835"/>
      <c r="D7" s="647" t="s">
        <v>144</v>
      </c>
      <c r="E7" s="17"/>
    </row>
    <row r="8" spans="1:5" ht="13.5" thickBot="1">
      <c r="A8" s="1745" t="s">
        <v>264</v>
      </c>
      <c r="B8" s="1746"/>
      <c r="C8" s="1836"/>
      <c r="D8" s="648">
        <v>42005</v>
      </c>
      <c r="E8" s="17"/>
    </row>
    <row r="9" spans="1:5" ht="15.75" customHeight="1">
      <c r="A9" s="1775"/>
      <c r="B9" s="1776"/>
      <c r="C9" s="1776"/>
      <c r="D9" s="9"/>
      <c r="E9" s="17"/>
    </row>
    <row r="10" spans="1:5" ht="15.75" customHeight="1">
      <c r="A10" s="1778" t="s">
        <v>265</v>
      </c>
      <c r="B10" s="1779"/>
      <c r="C10" s="1779"/>
      <c r="D10" s="1779"/>
      <c r="E10" s="17"/>
    </row>
    <row r="11" spans="1:5" ht="15.75" customHeight="1" thickBot="1">
      <c r="A11" s="1762"/>
      <c r="B11" s="1763"/>
      <c r="C11" s="1763"/>
      <c r="D11" s="9"/>
      <c r="E11" s="17"/>
    </row>
    <row r="12" spans="1:5" ht="13.5" thickBot="1">
      <c r="A12" s="1783" t="s">
        <v>266</v>
      </c>
      <c r="B12" s="1784"/>
      <c r="C12" s="315" t="s">
        <v>975</v>
      </c>
      <c r="D12" s="10" t="s">
        <v>267</v>
      </c>
      <c r="E12" s="17"/>
    </row>
    <row r="13" spans="1:5">
      <c r="A13" s="1870" t="s">
        <v>268</v>
      </c>
      <c r="B13" s="1871"/>
      <c r="C13" s="316">
        <v>1</v>
      </c>
      <c r="D13" s="56">
        <f>D6</f>
        <v>1134.79</v>
      </c>
      <c r="E13" s="17"/>
    </row>
    <row r="14" spans="1:5">
      <c r="A14" s="1858" t="s">
        <v>841</v>
      </c>
      <c r="B14" s="1860"/>
      <c r="C14" s="25">
        <v>0</v>
      </c>
      <c r="D14" s="26">
        <f>D13*C14</f>
        <v>0</v>
      </c>
      <c r="E14" s="17"/>
    </row>
    <row r="15" spans="1:5">
      <c r="A15" s="1858" t="s">
        <v>269</v>
      </c>
      <c r="B15" s="1860"/>
      <c r="C15" s="391">
        <v>0</v>
      </c>
      <c r="D15" s="26">
        <v>0</v>
      </c>
      <c r="E15" s="17"/>
    </row>
    <row r="16" spans="1:5">
      <c r="A16" s="1858" t="s">
        <v>270</v>
      </c>
      <c r="B16" s="1859"/>
      <c r="C16" s="27">
        <f>E28/220*0.2*10.32*15.5</f>
        <v>0</v>
      </c>
      <c r="D16" s="26">
        <f>D13*C16*C13</f>
        <v>0</v>
      </c>
      <c r="E16" s="17"/>
    </row>
    <row r="17" spans="1:5">
      <c r="A17" s="1858" t="s">
        <v>271</v>
      </c>
      <c r="B17" s="1860"/>
      <c r="C17" s="25">
        <v>0</v>
      </c>
      <c r="D17" s="26">
        <v>0</v>
      </c>
      <c r="E17" s="17"/>
    </row>
    <row r="18" spans="1:5">
      <c r="A18" s="1858" t="s">
        <v>272</v>
      </c>
      <c r="B18" s="1859"/>
      <c r="C18" s="28">
        <v>0</v>
      </c>
      <c r="D18" s="26">
        <v>0</v>
      </c>
      <c r="E18" s="17"/>
    </row>
    <row r="19" spans="1:5">
      <c r="A19" s="1858" t="s">
        <v>273</v>
      </c>
      <c r="B19" s="1859"/>
      <c r="C19" s="27">
        <f>((1/220*15.5))</f>
        <v>7.0499999999999993E-2</v>
      </c>
      <c r="D19" s="769">
        <f>(D13+D14+D20)*C19</f>
        <v>82.19</v>
      </c>
      <c r="E19" s="17"/>
    </row>
    <row r="20" spans="1:5">
      <c r="A20" s="1858" t="s">
        <v>335</v>
      </c>
      <c r="B20" s="1860"/>
      <c r="C20" s="27">
        <f>1/220*12*6/12</f>
        <v>2.7300000000000001E-2</v>
      </c>
      <c r="D20" s="21">
        <f>D13*C20</f>
        <v>30.98</v>
      </c>
      <c r="E20" s="73"/>
    </row>
    <row r="21" spans="1:5" ht="13.5" thickBot="1">
      <c r="A21" s="1790" t="s">
        <v>882</v>
      </c>
      <c r="B21" s="1791"/>
      <c r="C21" s="418">
        <v>0</v>
      </c>
      <c r="D21" s="21">
        <f>D14*C21</f>
        <v>0</v>
      </c>
      <c r="E21" s="73"/>
    </row>
    <row r="22" spans="1:5" ht="13.5" thickBot="1">
      <c r="A22" s="1783" t="s">
        <v>274</v>
      </c>
      <c r="B22" s="1903"/>
      <c r="C22" s="1908"/>
      <c r="D22" s="42">
        <f>SUM(D13:D20)</f>
        <v>1247.96</v>
      </c>
      <c r="E22" s="17"/>
    </row>
    <row r="23" spans="1:5">
      <c r="A23" s="1775"/>
      <c r="B23" s="1776"/>
      <c r="C23" s="1776"/>
      <c r="D23" s="9"/>
      <c r="E23" s="17"/>
    </row>
    <row r="24" spans="1:5">
      <c r="A24" s="1778" t="s">
        <v>275</v>
      </c>
      <c r="B24" s="1779"/>
      <c r="C24" s="1779"/>
      <c r="D24" s="1779"/>
      <c r="E24" s="17"/>
    </row>
    <row r="25" spans="1:5" ht="13.5" thickBot="1">
      <c r="A25" s="1762"/>
      <c r="B25" s="1763"/>
      <c r="C25" s="1867"/>
      <c r="D25" s="9"/>
      <c r="E25" s="17"/>
    </row>
    <row r="26" spans="1:5" ht="13.5" thickBot="1">
      <c r="A26" s="1783" t="s">
        <v>276</v>
      </c>
      <c r="B26" s="1903"/>
      <c r="C26" s="30" t="s">
        <v>975</v>
      </c>
      <c r="D26" s="10" t="s">
        <v>267</v>
      </c>
      <c r="E26" s="17"/>
    </row>
    <row r="27" spans="1:5">
      <c r="A27" s="1870" t="s">
        <v>277</v>
      </c>
      <c r="B27" s="1871"/>
      <c r="C27" s="19">
        <v>0</v>
      </c>
      <c r="D27" s="200">
        <f>$C$13*C27</f>
        <v>0</v>
      </c>
      <c r="E27" s="17"/>
    </row>
    <row r="28" spans="1:5">
      <c r="A28" s="1858" t="s">
        <v>278</v>
      </c>
      <c r="B28" s="1859"/>
      <c r="C28" s="231">
        <f>Parâmetro!G31</f>
        <v>14</v>
      </c>
      <c r="D28" s="317">
        <f>((20*C28)-1)*C13</f>
        <v>279</v>
      </c>
      <c r="E28" s="17"/>
    </row>
    <row r="29" spans="1:5">
      <c r="A29" s="1858" t="s">
        <v>279</v>
      </c>
      <c r="B29" s="1859"/>
      <c r="C29" s="231">
        <f>Parâmetro!E132</f>
        <v>3.1</v>
      </c>
      <c r="D29" s="318">
        <f>(2*$C$29*20*C13)-(IF(D13*6%&lt;=(2*$C$29*20*C13),D13*6%,(2*$C$29*20*C13)))</f>
        <v>55.91</v>
      </c>
      <c r="E29" s="17"/>
    </row>
    <row r="30" spans="1:5">
      <c r="A30" s="1858" t="s">
        <v>280</v>
      </c>
      <c r="B30" s="1860"/>
      <c r="C30" s="231">
        <v>0</v>
      </c>
      <c r="D30" s="200">
        <f>$C$13*C30</f>
        <v>0</v>
      </c>
      <c r="E30" s="17"/>
    </row>
    <row r="31" spans="1:5">
      <c r="A31" s="1858" t="s">
        <v>281</v>
      </c>
      <c r="B31" s="1860"/>
      <c r="C31" s="57">
        <f>Parâmetro!C152</f>
        <v>3.12</v>
      </c>
      <c r="D31" s="200">
        <f>$C$13*C31</f>
        <v>3.12</v>
      </c>
      <c r="E31" s="17"/>
    </row>
    <row r="32" spans="1:5">
      <c r="A32" s="1713" t="s">
        <v>1053</v>
      </c>
      <c r="B32" s="1714"/>
      <c r="C32" s="58">
        <f>Parâmetro!C31</f>
        <v>28.19</v>
      </c>
      <c r="D32" s="200">
        <f>$C$13*C32</f>
        <v>28.19</v>
      </c>
      <c r="E32" s="17"/>
    </row>
    <row r="33" spans="1:7">
      <c r="A33" s="1713" t="s">
        <v>1054</v>
      </c>
      <c r="B33" s="1714"/>
      <c r="C33" s="58">
        <f>Parâmetro!D31</f>
        <v>0</v>
      </c>
      <c r="D33" s="200">
        <f>$C$13*C33</f>
        <v>0</v>
      </c>
      <c r="E33" s="17"/>
    </row>
    <row r="34" spans="1:7" ht="13.5" thickBot="1">
      <c r="A34" s="1906" t="s">
        <v>866</v>
      </c>
      <c r="B34" s="1907"/>
      <c r="C34" s="392">
        <v>0</v>
      </c>
      <c r="D34" s="200">
        <f>$C$13*C34</f>
        <v>0</v>
      </c>
      <c r="E34" s="17"/>
    </row>
    <row r="35" spans="1:7" ht="13.5" thickBot="1">
      <c r="A35" s="1783" t="s">
        <v>282</v>
      </c>
      <c r="B35" s="1903"/>
      <c r="C35" s="1784"/>
      <c r="D35" s="29">
        <f>SUM(D27:D34)</f>
        <v>366.22</v>
      </c>
      <c r="E35" s="17"/>
    </row>
    <row r="36" spans="1:7">
      <c r="A36" s="1775"/>
      <c r="B36" s="1776"/>
      <c r="C36" s="1776"/>
      <c r="D36" s="9"/>
      <c r="E36" s="17"/>
    </row>
    <row r="37" spans="1:7">
      <c r="A37" s="1778" t="s">
        <v>283</v>
      </c>
      <c r="B37" s="1779"/>
      <c r="C37" s="1779"/>
      <c r="D37" s="1779"/>
      <c r="E37" s="17"/>
    </row>
    <row r="38" spans="1:7" ht="13.5" thickBot="1">
      <c r="A38" s="1762"/>
      <c r="B38" s="1763"/>
      <c r="C38" s="1867"/>
      <c r="D38" s="9"/>
      <c r="E38" s="17"/>
    </row>
    <row r="39" spans="1:7" ht="13.5" thickBot="1">
      <c r="A39" s="1783" t="s">
        <v>284</v>
      </c>
      <c r="B39" s="1903"/>
      <c r="C39" s="30" t="s">
        <v>975</v>
      </c>
      <c r="D39" s="10" t="s">
        <v>267</v>
      </c>
      <c r="E39" s="17"/>
      <c r="G39" s="228"/>
    </row>
    <row r="40" spans="1:7">
      <c r="A40" s="1870" t="str">
        <f>'TOTALIZADORA MÓDULOS'!A285:B285</f>
        <v>A - Uniformes e EPIs</v>
      </c>
      <c r="B40" s="1871"/>
      <c r="C40" s="319">
        <f>'Uniforme Apoio'!BM30</f>
        <v>85.68</v>
      </c>
      <c r="D40" s="31">
        <f>C40*$C$13</f>
        <v>85.68</v>
      </c>
      <c r="E40" s="17"/>
    </row>
    <row r="41" spans="1:7">
      <c r="A41" s="1858" t="str">
        <f>'TOTALIZADORA MÓDULOS'!A286:B286</f>
        <v>B - Materiais de Consumo</v>
      </c>
      <c r="B41" s="1859"/>
      <c r="C41" s="32">
        <v>0</v>
      </c>
      <c r="D41" s="31">
        <f>C41*$C$13</f>
        <v>0</v>
      </c>
      <c r="E41" s="17"/>
    </row>
    <row r="42" spans="1:7">
      <c r="A42" s="1858" t="str">
        <f>'TOTALIZADORA MÓDULOS'!A287:B287</f>
        <v>C - Máquinas e Equipamentos (depreciação)</v>
      </c>
      <c r="B42" s="1859"/>
      <c r="C42" s="32">
        <v>0</v>
      </c>
      <c r="D42" s="31">
        <f>C42*$C$13</f>
        <v>0</v>
      </c>
      <c r="E42" s="74"/>
    </row>
    <row r="43" spans="1:7" ht="13.5" thickBot="1">
      <c r="A43" s="1858" t="str">
        <f>'TOTALIZADORA MÓDULOS'!A288:B288</f>
        <v>D - Produtos de Limpeza</v>
      </c>
      <c r="B43" s="1859"/>
      <c r="C43" s="33">
        <v>0</v>
      </c>
      <c r="D43" s="31">
        <f>C43*$C$13</f>
        <v>0</v>
      </c>
      <c r="E43" s="17"/>
    </row>
    <row r="44" spans="1:7" ht="13.5" thickBot="1">
      <c r="A44" s="1783" t="s">
        <v>282</v>
      </c>
      <c r="B44" s="1903"/>
      <c r="C44" s="1784"/>
      <c r="D44" s="34">
        <f>SUM(D40:D43)</f>
        <v>85.68</v>
      </c>
      <c r="E44" s="17"/>
    </row>
    <row r="45" spans="1:7">
      <c r="A45" s="1775"/>
      <c r="B45" s="1776"/>
      <c r="C45" s="1776"/>
      <c r="D45" s="9"/>
      <c r="E45" s="17"/>
    </row>
    <row r="46" spans="1:7">
      <c r="A46" s="1778" t="s">
        <v>285</v>
      </c>
      <c r="B46" s="1779"/>
      <c r="C46" s="1779"/>
      <c r="D46" s="1779"/>
      <c r="E46" s="17"/>
    </row>
    <row r="47" spans="1:7" ht="13.5" thickBot="1">
      <c r="A47" s="1762"/>
      <c r="B47" s="1763"/>
      <c r="C47" s="1867"/>
      <c r="D47" s="9"/>
      <c r="E47" s="17"/>
    </row>
    <row r="48" spans="1:7" ht="13.5" thickBot="1">
      <c r="A48" s="1783" t="s">
        <v>286</v>
      </c>
      <c r="B48" s="1784"/>
      <c r="C48" s="35" t="s">
        <v>975</v>
      </c>
      <c r="D48" s="10" t="s">
        <v>267</v>
      </c>
      <c r="E48" s="17"/>
    </row>
    <row r="49" spans="1:6">
      <c r="A49" s="1870" t="s">
        <v>288</v>
      </c>
      <c r="B49" s="1875"/>
      <c r="C49" s="426">
        <f>'BASE DE DADOS MÓDULOS 4 E 5'!C5</f>
        <v>0.2</v>
      </c>
      <c r="D49" s="36">
        <f>$D$22*C49</f>
        <v>249.59</v>
      </c>
      <c r="E49" s="17"/>
    </row>
    <row r="50" spans="1:6">
      <c r="A50" s="1858" t="s">
        <v>289</v>
      </c>
      <c r="B50" s="1859"/>
      <c r="C50" s="234">
        <f>'BASE DE DADOS MÓDULOS 4 E 5'!C6</f>
        <v>1.4999999999999999E-2</v>
      </c>
      <c r="D50" s="38">
        <f t="shared" ref="D50:D56" si="0">$D$22*C50</f>
        <v>18.72</v>
      </c>
      <c r="E50" s="17"/>
    </row>
    <row r="51" spans="1:6">
      <c r="A51" s="1858" t="s">
        <v>290</v>
      </c>
      <c r="B51" s="1860"/>
      <c r="C51" s="234">
        <f>'BASE DE DADOS MÓDULOS 4 E 5'!C7</f>
        <v>0.01</v>
      </c>
      <c r="D51" s="38">
        <f t="shared" si="0"/>
        <v>12.48</v>
      </c>
      <c r="E51" s="17"/>
    </row>
    <row r="52" spans="1:6">
      <c r="A52" s="1858" t="s">
        <v>291</v>
      </c>
      <c r="B52" s="1860"/>
      <c r="C52" s="234">
        <f>'BASE DE DADOS MÓDULOS 4 E 5'!C8</f>
        <v>2E-3</v>
      </c>
      <c r="D52" s="38">
        <f t="shared" si="0"/>
        <v>2.5</v>
      </c>
      <c r="E52" s="17"/>
    </row>
    <row r="53" spans="1:6">
      <c r="A53" s="1858" t="s">
        <v>292</v>
      </c>
      <c r="B53" s="1860"/>
      <c r="C53" s="234">
        <f>'BASE DE DADOS MÓDULOS 4 E 5'!C9</f>
        <v>2.5000000000000001E-2</v>
      </c>
      <c r="D53" s="38">
        <f t="shared" si="0"/>
        <v>31.2</v>
      </c>
      <c r="E53" s="17"/>
    </row>
    <row r="54" spans="1:6">
      <c r="A54" s="1858" t="s">
        <v>293</v>
      </c>
      <c r="B54" s="1860"/>
      <c r="C54" s="234">
        <f>'BASE DE DADOS MÓDULOS 4 E 5'!C10</f>
        <v>0.08</v>
      </c>
      <c r="D54" s="36">
        <f t="shared" si="0"/>
        <v>99.84</v>
      </c>
      <c r="E54" s="17"/>
    </row>
    <row r="55" spans="1:6">
      <c r="A55" s="1858" t="s">
        <v>1052</v>
      </c>
      <c r="B55" s="1860"/>
      <c r="C55" s="411">
        <f>'BASE DE DADOS MÓDULOS 4 E 5'!C11</f>
        <v>0.03</v>
      </c>
      <c r="D55" s="36">
        <f t="shared" si="0"/>
        <v>37.44</v>
      </c>
      <c r="E55" s="17"/>
    </row>
    <row r="56" spans="1:6" ht="13.5" thickBot="1">
      <c r="A56" s="1790" t="s">
        <v>294</v>
      </c>
      <c r="B56" s="1791"/>
      <c r="C56" s="412">
        <f>'BASE DE DADOS MÓDULOS 4 E 5'!C12</f>
        <v>6.0000000000000001E-3</v>
      </c>
      <c r="D56" s="36">
        <f t="shared" si="0"/>
        <v>7.49</v>
      </c>
      <c r="E56" s="17"/>
    </row>
    <row r="57" spans="1:6" ht="13.5" thickBot="1">
      <c r="A57" s="1783" t="s">
        <v>282</v>
      </c>
      <c r="B57" s="1784"/>
      <c r="C57" s="39">
        <f>SUM(C49:C56)</f>
        <v>0.36799999999999999</v>
      </c>
      <c r="D57" s="34">
        <f>SUM(D49:D56)</f>
        <v>459.26</v>
      </c>
      <c r="E57" s="17"/>
    </row>
    <row r="58" spans="1:6" ht="13.5" thickBot="1">
      <c r="A58" s="1787"/>
      <c r="B58" s="1788"/>
      <c r="C58" s="1776"/>
      <c r="D58" s="9"/>
      <c r="E58" s="17"/>
    </row>
    <row r="59" spans="1:6" ht="13.5" thickBot="1">
      <c r="A59" s="1783" t="s">
        <v>295</v>
      </c>
      <c r="B59" s="1784"/>
      <c r="C59" s="35" t="s">
        <v>975</v>
      </c>
      <c r="D59" s="10" t="s">
        <v>267</v>
      </c>
      <c r="E59" s="17"/>
    </row>
    <row r="60" spans="1:6">
      <c r="A60" s="1870" t="s">
        <v>296</v>
      </c>
      <c r="B60" s="1875"/>
      <c r="C60" s="420">
        <f>'BASE DE DADOS MÓDULOS 4 E 5'!C16</f>
        <v>8.3299999999999999E-2</v>
      </c>
      <c r="D60" s="40">
        <f>C60*D22</f>
        <v>103.96</v>
      </c>
      <c r="E60" s="17"/>
      <c r="F60" s="23"/>
    </row>
    <row r="61" spans="1:6">
      <c r="A61" s="1858" t="s">
        <v>297</v>
      </c>
      <c r="B61" s="1859"/>
      <c r="C61" s="27">
        <f>'BASE DE DADOS MÓDULOS 4 E 5'!C17</f>
        <v>2.7799999999999998E-2</v>
      </c>
      <c r="D61" s="38">
        <f>C61*D22</f>
        <v>34.69</v>
      </c>
      <c r="E61" s="17"/>
    </row>
    <row r="62" spans="1:6">
      <c r="A62" s="1877" t="s">
        <v>298</v>
      </c>
      <c r="B62" s="1878"/>
      <c r="C62" s="424">
        <f>SUM(C60:C61)</f>
        <v>0.1111</v>
      </c>
      <c r="D62" s="41">
        <f>SUM(D60:D61)</f>
        <v>138.65</v>
      </c>
      <c r="E62" s="17"/>
    </row>
    <row r="63" spans="1:6" ht="13.5" thickBot="1">
      <c r="A63" s="1790" t="s">
        <v>299</v>
      </c>
      <c r="B63" s="1791"/>
      <c r="C63" s="20">
        <f>'BASE DE DADOS MÓDULOS 4 E 5'!C19</f>
        <v>4.0899999999999999E-2</v>
      </c>
      <c r="D63" s="341">
        <f>D22*C63</f>
        <v>51.04</v>
      </c>
      <c r="E63" s="17"/>
    </row>
    <row r="64" spans="1:6" ht="13.5" thickBot="1">
      <c r="A64" s="415" t="s">
        <v>282</v>
      </c>
      <c r="B64" s="427"/>
      <c r="C64" s="430">
        <f>SUM(C62:C63)</f>
        <v>0.152</v>
      </c>
      <c r="D64" s="322">
        <f>SUM(D62+D63)</f>
        <v>189.69</v>
      </c>
      <c r="E64" s="17"/>
    </row>
    <row r="65" spans="1:7" ht="13.5" thickBot="1">
      <c r="A65" s="1787"/>
      <c r="B65" s="1788"/>
      <c r="C65" s="1788"/>
      <c r="D65" s="9"/>
      <c r="E65" s="17"/>
      <c r="F65" s="24"/>
      <c r="G65" s="6"/>
    </row>
    <row r="66" spans="1:7" ht="13.5" thickBot="1">
      <c r="A66" s="1783" t="s">
        <v>300</v>
      </c>
      <c r="B66" s="1903"/>
      <c r="C66" s="30" t="s">
        <v>975</v>
      </c>
      <c r="D66" s="10" t="s">
        <v>267</v>
      </c>
      <c r="E66" s="17"/>
    </row>
    <row r="67" spans="1:7">
      <c r="A67" s="1870" t="str">
        <f>'BASE DE DADOS MÓDULOS 4 E 5'!A23:B23</f>
        <v>A - Férias, Adicional de Férias e 13º do substituto de Afast. Maternidade</v>
      </c>
      <c r="B67" s="1875"/>
      <c r="C67" s="60">
        <f>'BASE DE DADOS MÓDULOS 4 E 5'!C23</f>
        <v>1.2999999999999999E-3</v>
      </c>
      <c r="D67" s="56">
        <f>D22*C67</f>
        <v>1.62</v>
      </c>
      <c r="E67" s="17"/>
    </row>
    <row r="68" spans="1:7" ht="13.5" thickBot="1">
      <c r="A68" s="1858" t="str">
        <f>'BASE DE DADOS MÓDULOS 4 E 5'!A24:B24</f>
        <v>B - Incidência Submódulo 4.1 sobre Férias, Adicional de Férias e 13º do substituto de Afast. Mat.</v>
      </c>
      <c r="B68" s="1859"/>
      <c r="C68" s="27">
        <f>'BASE DE DADOS MÓDULOS 4 E 5'!C24</f>
        <v>5.0000000000000001E-4</v>
      </c>
      <c r="D68" s="26">
        <f>D22*C68</f>
        <v>0.62</v>
      </c>
      <c r="E68" s="17"/>
    </row>
    <row r="69" spans="1:7" ht="13.5" thickBot="1">
      <c r="A69" s="320" t="s">
        <v>282</v>
      </c>
      <c r="B69" s="321"/>
      <c r="C69" s="393">
        <f>SUM(C67:C68)</f>
        <v>1.8E-3</v>
      </c>
      <c r="D69" s="42">
        <f>SUM(D67:D68)</f>
        <v>2.2400000000000002</v>
      </c>
      <c r="E69" s="17"/>
    </row>
    <row r="70" spans="1:7" ht="13.5" thickBot="1">
      <c r="A70" s="1794"/>
      <c r="B70" s="1795"/>
      <c r="C70" s="1905"/>
      <c r="D70" s="9"/>
      <c r="E70" s="17"/>
    </row>
    <row r="71" spans="1:7" ht="13.5" thickBot="1">
      <c r="A71" s="1783" t="s">
        <v>301</v>
      </c>
      <c r="B71" s="1903"/>
      <c r="C71" s="30" t="s">
        <v>975</v>
      </c>
      <c r="D71" s="10" t="s">
        <v>267</v>
      </c>
      <c r="E71" s="17"/>
    </row>
    <row r="72" spans="1:7">
      <c r="A72" s="1870" t="s">
        <v>337</v>
      </c>
      <c r="B72" s="1875"/>
      <c r="C72" s="70">
        <f>'BASE DE DADOS MÓDULOS 4 E 5'!C28</f>
        <v>7.4999999999999997E-3</v>
      </c>
      <c r="D72" s="36">
        <f t="shared" ref="D72:D78" si="1">C72*$D$22</f>
        <v>9.36</v>
      </c>
      <c r="E72" s="17"/>
    </row>
    <row r="73" spans="1:7">
      <c r="A73" s="1858" t="s">
        <v>338</v>
      </c>
      <c r="B73" s="1859"/>
      <c r="C73" s="71">
        <f>'BASE DE DADOS MÓDULOS 4 E 5'!C29</f>
        <v>5.9999999999999995E-4</v>
      </c>
      <c r="D73" s="36">
        <f t="shared" si="1"/>
        <v>0.75</v>
      </c>
      <c r="E73" s="17"/>
    </row>
    <row r="74" spans="1:7">
      <c r="A74" s="1858" t="s">
        <v>302</v>
      </c>
      <c r="B74" s="1859"/>
      <c r="C74" s="71">
        <f>'BASE DE DADOS MÓDULOS 4 E 5'!C30</f>
        <v>2.9999999999999997E-4</v>
      </c>
      <c r="D74" s="36">
        <f t="shared" si="1"/>
        <v>0.37</v>
      </c>
      <c r="E74" s="17"/>
    </row>
    <row r="75" spans="1:7">
      <c r="A75" s="1858" t="s">
        <v>303</v>
      </c>
      <c r="B75" s="1859"/>
      <c r="C75" s="71">
        <f>'BASE DE DADOS MÓDULOS 4 E 5'!C31</f>
        <v>3.5000000000000001E-3</v>
      </c>
      <c r="D75" s="36">
        <f t="shared" si="1"/>
        <v>4.37</v>
      </c>
      <c r="E75" s="17"/>
    </row>
    <row r="76" spans="1:7">
      <c r="A76" s="1858" t="s">
        <v>304</v>
      </c>
      <c r="B76" s="1859"/>
      <c r="C76" s="413">
        <f>'BASE DE DADOS MÓDULOS 4 E 5'!C32</f>
        <v>1.2999999999999999E-3</v>
      </c>
      <c r="D76" s="36">
        <f t="shared" si="1"/>
        <v>1.62</v>
      </c>
      <c r="E76" s="17"/>
    </row>
    <row r="77" spans="1:7">
      <c r="A77" s="1858" t="s">
        <v>315</v>
      </c>
      <c r="B77" s="1860"/>
      <c r="C77" s="72">
        <f>'BASE DE DADOS MÓDULOS 4 E 5'!C33</f>
        <v>4.2999999999999997E-2</v>
      </c>
      <c r="D77" s="36">
        <f t="shared" si="1"/>
        <v>53.66</v>
      </c>
      <c r="E77" s="17"/>
    </row>
    <row r="78" spans="1:7" ht="13.5" thickBot="1">
      <c r="A78" s="61" t="s">
        <v>339</v>
      </c>
      <c r="B78" s="62"/>
      <c r="C78" s="72">
        <f>'BASE DE DADOS MÓDULOS 4 E 5'!C34</f>
        <v>1.6999999999999999E-3</v>
      </c>
      <c r="D78" s="63">
        <f t="shared" si="1"/>
        <v>2.12</v>
      </c>
      <c r="E78" s="17"/>
    </row>
    <row r="79" spans="1:7" ht="13.5" thickBot="1">
      <c r="A79" s="320" t="s">
        <v>282</v>
      </c>
      <c r="B79" s="321"/>
      <c r="C79" s="393">
        <f>SUM(C72:C78)</f>
        <v>5.79E-2</v>
      </c>
      <c r="D79" s="43">
        <f>SUM(D72:D78)</f>
        <v>72.25</v>
      </c>
      <c r="E79" s="17"/>
    </row>
    <row r="80" spans="1:7" ht="13.5" thickBot="1">
      <c r="A80" s="1787"/>
      <c r="B80" s="1788"/>
      <c r="C80" s="1867"/>
      <c r="D80" s="9"/>
      <c r="E80" s="17"/>
    </row>
    <row r="81" spans="1:6" ht="13.5" thickBot="1">
      <c r="A81" s="1783" t="s">
        <v>316</v>
      </c>
      <c r="B81" s="1784"/>
      <c r="C81" s="44" t="s">
        <v>975</v>
      </c>
      <c r="D81" s="10" t="s">
        <v>267</v>
      </c>
      <c r="E81" s="17"/>
      <c r="F81"/>
    </row>
    <row r="82" spans="1:6">
      <c r="A82" s="1870" t="s">
        <v>905</v>
      </c>
      <c r="B82" s="1875"/>
      <c r="C82" s="70">
        <f>'BASE DE DADOS MÓDULOS 4 E 5'!C38</f>
        <v>8.3299999999999999E-2</v>
      </c>
      <c r="D82" s="421">
        <f>C82*$D$22</f>
        <v>103.96</v>
      </c>
      <c r="E82" s="17"/>
    </row>
    <row r="83" spans="1:6">
      <c r="A83" s="1858" t="s">
        <v>317</v>
      </c>
      <c r="B83" s="1860"/>
      <c r="C83" s="71">
        <f>'BASE DE DADOS MÓDULOS 4 E 5'!C39</f>
        <v>1.3899999999999999E-2</v>
      </c>
      <c r="D83" s="212">
        <f>C83*$D$22</f>
        <v>17.350000000000001</v>
      </c>
      <c r="E83" s="17"/>
    </row>
    <row r="84" spans="1:6">
      <c r="A84" s="1858" t="s">
        <v>786</v>
      </c>
      <c r="B84" s="1860"/>
      <c r="C84" s="71">
        <f>'BASE DE DADOS MÓDULOS 4 E 5'!C40</f>
        <v>8.3999999999999995E-3</v>
      </c>
      <c r="D84" s="212">
        <f>C84*$D$22</f>
        <v>10.48</v>
      </c>
      <c r="E84" s="17"/>
    </row>
    <row r="85" spans="1:6">
      <c r="A85" s="1858" t="s">
        <v>784</v>
      </c>
      <c r="B85" s="1859"/>
      <c r="C85" s="71">
        <f>'BASE DE DADOS MÓDULOS 4 E 5'!C41</f>
        <v>3.3E-3</v>
      </c>
      <c r="D85" s="212">
        <f>C85*$D$22</f>
        <v>4.12</v>
      </c>
      <c r="E85" s="17"/>
    </row>
    <row r="86" spans="1:6">
      <c r="A86" s="1858" t="s">
        <v>860</v>
      </c>
      <c r="B86" s="1859"/>
      <c r="C86" s="71">
        <f>'BASE DE DADOS MÓDULOS 4 E 5'!C42</f>
        <v>0</v>
      </c>
      <c r="D86" s="212">
        <f>C86*$D$22</f>
        <v>0</v>
      </c>
      <c r="E86" s="17"/>
    </row>
    <row r="87" spans="1:6">
      <c r="A87" s="1877" t="s">
        <v>318</v>
      </c>
      <c r="B87" s="1878"/>
      <c r="C87" s="429">
        <f>SUM(C82:C86)</f>
        <v>0.1089</v>
      </c>
      <c r="D87" s="422">
        <f>SUM(D82:D86)</f>
        <v>135.91</v>
      </c>
      <c r="E87" s="17"/>
    </row>
    <row r="88" spans="1:6" ht="13.5" thickBot="1">
      <c r="A88" s="1790" t="s">
        <v>785</v>
      </c>
      <c r="B88" s="1879"/>
      <c r="C88" s="417">
        <f>'BASE DE DADOS MÓDULOS 4 E 5'!C44</f>
        <v>4.0099999999999997E-2</v>
      </c>
      <c r="D88" s="423">
        <f>C88*D22</f>
        <v>50.04</v>
      </c>
      <c r="E88" s="17"/>
    </row>
    <row r="89" spans="1:6" ht="13.5" thickBot="1">
      <c r="A89" s="320" t="s">
        <v>282</v>
      </c>
      <c r="B89" s="321"/>
      <c r="C89" s="393">
        <f>SUM(C87:C88)</f>
        <v>0.14899999999999999</v>
      </c>
      <c r="D89" s="43">
        <f>D87+D88</f>
        <v>185.95</v>
      </c>
      <c r="E89" s="17"/>
    </row>
    <row r="90" spans="1:6" ht="13.5" thickBot="1">
      <c r="A90" s="1787"/>
      <c r="B90" s="1788"/>
      <c r="C90" s="1867"/>
      <c r="D90" s="9"/>
      <c r="E90" s="17"/>
    </row>
    <row r="91" spans="1:6" ht="13.5" thickBot="1">
      <c r="A91" s="1783" t="s">
        <v>319</v>
      </c>
      <c r="B91" s="1784"/>
      <c r="C91" s="35" t="s">
        <v>975</v>
      </c>
      <c r="D91" s="10" t="s">
        <v>267</v>
      </c>
      <c r="E91" s="17"/>
    </row>
    <row r="92" spans="1:6">
      <c r="A92" s="1870" t="s">
        <v>320</v>
      </c>
      <c r="B92" s="1871"/>
      <c r="C92" s="46">
        <f>C57</f>
        <v>0.36799999999999999</v>
      </c>
      <c r="D92" s="40">
        <f>D57</f>
        <v>459.26</v>
      </c>
      <c r="E92" s="17"/>
    </row>
    <row r="93" spans="1:6">
      <c r="A93" s="1858" t="s">
        <v>295</v>
      </c>
      <c r="B93" s="1860"/>
      <c r="C93" s="47">
        <f>C62+C63</f>
        <v>0.152</v>
      </c>
      <c r="D93" s="38">
        <f>D64</f>
        <v>189.69</v>
      </c>
      <c r="E93" s="17"/>
    </row>
    <row r="94" spans="1:6">
      <c r="A94" s="1858" t="s">
        <v>300</v>
      </c>
      <c r="B94" s="1859"/>
      <c r="C94" s="37">
        <f>C67+C68</f>
        <v>1.8E-3</v>
      </c>
      <c r="D94" s="38">
        <f>D69</f>
        <v>2.2400000000000002</v>
      </c>
      <c r="E94" s="17"/>
    </row>
    <row r="95" spans="1:6">
      <c r="A95" s="1858" t="s">
        <v>301</v>
      </c>
      <c r="B95" s="1859"/>
      <c r="C95" s="37">
        <f>SUM(C72:C78)</f>
        <v>5.79E-2</v>
      </c>
      <c r="D95" s="38">
        <f>D79</f>
        <v>72.25</v>
      </c>
      <c r="E95" s="17"/>
    </row>
    <row r="96" spans="1:6" ht="13.5" thickBot="1">
      <c r="A96" s="1790" t="s">
        <v>321</v>
      </c>
      <c r="B96" s="1879"/>
      <c r="C96" s="48">
        <f>SUM(C87:C88)</f>
        <v>0.14899999999999999</v>
      </c>
      <c r="D96" s="45">
        <f>D89</f>
        <v>185.95</v>
      </c>
      <c r="E96" s="17"/>
    </row>
    <row r="97" spans="1:7" ht="13.5" thickBot="1">
      <c r="A97" s="1783" t="s">
        <v>282</v>
      </c>
      <c r="B97" s="1784"/>
      <c r="C97" s="39">
        <f>SUM(C92:C96)</f>
        <v>0.72870000000000001</v>
      </c>
      <c r="D97" s="34">
        <f>SUM(D92:D96)</f>
        <v>909.39</v>
      </c>
      <c r="E97" s="17"/>
    </row>
    <row r="98" spans="1:7">
      <c r="A98" s="1775"/>
      <c r="B98" s="1776"/>
      <c r="C98" s="1776"/>
      <c r="D98" s="49"/>
      <c r="E98" s="17"/>
    </row>
    <row r="99" spans="1:7">
      <c r="A99" s="1778" t="s">
        <v>322</v>
      </c>
      <c r="B99" s="1779"/>
      <c r="C99" s="1779"/>
      <c r="D99" s="1779"/>
      <c r="E99" s="17"/>
    </row>
    <row r="100" spans="1:7" ht="13.5" thickBot="1">
      <c r="A100" s="1762"/>
      <c r="B100" s="1763"/>
      <c r="C100" s="1763"/>
      <c r="D100" s="9"/>
      <c r="E100" s="17"/>
      <c r="G100"/>
    </row>
    <row r="101" spans="1:7" ht="13.5" thickBot="1">
      <c r="A101" s="50" t="s">
        <v>323</v>
      </c>
      <c r="B101" s="1760" t="s">
        <v>975</v>
      </c>
      <c r="C101" s="1761"/>
      <c r="D101" s="51" t="s">
        <v>267</v>
      </c>
      <c r="E101" s="17"/>
    </row>
    <row r="102" spans="1:7">
      <c r="A102" s="64" t="s">
        <v>324</v>
      </c>
      <c r="B102" s="436">
        <f>'BASE DE DADOS MÓDULOS 4 E 5'!B58</f>
        <v>206.27</v>
      </c>
      <c r="C102" s="65"/>
      <c r="D102" s="40">
        <f>B102*C13</f>
        <v>206.27</v>
      </c>
      <c r="E102" s="17"/>
    </row>
    <row r="103" spans="1:7">
      <c r="A103" s="52" t="s">
        <v>325</v>
      </c>
      <c r="B103" s="395" t="s">
        <v>287</v>
      </c>
      <c r="C103" s="54" t="s">
        <v>287</v>
      </c>
      <c r="D103" s="55"/>
      <c r="E103" s="17"/>
    </row>
    <row r="104" spans="1:7">
      <c r="A104" s="52" t="s">
        <v>326</v>
      </c>
      <c r="B104" s="395">
        <f>'BASE DE DADOS MÓDULOS 4 E 5'!B60</f>
        <v>7.6</v>
      </c>
      <c r="C104" s="54">
        <f>((100/((100-$B$109)%)-100)*B104)/$B$109</f>
        <v>8.56</v>
      </c>
      <c r="D104" s="55">
        <f>((D22+D35+D44+D97+D102+D110)*$C$104)%</f>
        <v>253.49</v>
      </c>
      <c r="E104" s="17"/>
    </row>
    <row r="105" spans="1:7">
      <c r="A105" s="52" t="s">
        <v>327</v>
      </c>
      <c r="B105" s="395">
        <f>'BASE DE DADOS MÓDULOS 4 E 5'!B61</f>
        <v>1.65</v>
      </c>
      <c r="C105" s="54">
        <f>((100/((100-$B$109)%)-100)*B105)/$B$109</f>
        <v>1.86</v>
      </c>
      <c r="D105" s="55">
        <f>((D22+D35+D44+D97+D102+D110)*$C$105)%</f>
        <v>55.08</v>
      </c>
      <c r="E105" s="17"/>
    </row>
    <row r="106" spans="1:7">
      <c r="A106" s="52" t="s">
        <v>328</v>
      </c>
      <c r="B106" s="53"/>
      <c r="C106" s="54"/>
      <c r="D106" s="55">
        <f>((D22+D35+D44+D97+D102+D110)*$C$106)%</f>
        <v>0</v>
      </c>
      <c r="E106" s="17"/>
    </row>
    <row r="107" spans="1:7">
      <c r="A107" s="52" t="s">
        <v>329</v>
      </c>
      <c r="B107" s="53">
        <f>100*'ISS APOIO'!B126</f>
        <v>2</v>
      </c>
      <c r="C107" s="54">
        <f>((100/((100-$B$109)%)-100)*B107)/$B$109</f>
        <v>2.25</v>
      </c>
      <c r="D107" s="55">
        <f>((D22+D35+D44+D97+D102+D110)*$C$107)%</f>
        <v>66.63</v>
      </c>
      <c r="E107" s="17"/>
    </row>
    <row r="108" spans="1:7">
      <c r="A108" s="52" t="s">
        <v>330</v>
      </c>
      <c r="B108" s="53"/>
      <c r="C108" s="54"/>
      <c r="D108" s="55">
        <f>((D22+D35+D44+D97+D102+D110)*$C$108)%</f>
        <v>0</v>
      </c>
      <c r="E108" s="17"/>
    </row>
    <row r="109" spans="1:7">
      <c r="A109" s="52" t="s">
        <v>331</v>
      </c>
      <c r="B109" s="66">
        <f>SUM(B104:B108)</f>
        <v>11.25</v>
      </c>
      <c r="C109" s="323">
        <f>SUM(C104:C108)</f>
        <v>12.67</v>
      </c>
      <c r="D109" s="67">
        <f>((D22+D35+D44+D97+D102+D110)*$C$109)%</f>
        <v>375.19</v>
      </c>
      <c r="E109" s="17"/>
    </row>
    <row r="110" spans="1:7" ht="13.5" thickBot="1">
      <c r="A110" s="68" t="s">
        <v>332</v>
      </c>
      <c r="B110" s="600">
        <f>'BASE DE DADOS MÓDULOS 4 E 5'!B66</f>
        <v>145.76</v>
      </c>
      <c r="C110" s="69"/>
      <c r="D110" s="38">
        <f>B110*C13</f>
        <v>145.76</v>
      </c>
      <c r="E110" s="17"/>
    </row>
    <row r="111" spans="1:7" ht="13.5" thickBot="1">
      <c r="A111" s="1783" t="s">
        <v>282</v>
      </c>
      <c r="B111" s="1903"/>
      <c r="C111" s="1904"/>
      <c r="D111" s="43">
        <f>D102+D109+D110</f>
        <v>727.22</v>
      </c>
      <c r="E111" s="17"/>
      <c r="G111" s="228"/>
    </row>
    <row r="112" spans="1:7" ht="13.5" thickBot="1">
      <c r="A112" s="1882"/>
      <c r="B112" s="1882"/>
      <c r="C112" s="1882"/>
      <c r="D112" s="49"/>
      <c r="E112" s="17"/>
    </row>
    <row r="113" spans="1:5" ht="13.5" thickBot="1">
      <c r="A113" s="1783" t="s">
        <v>333</v>
      </c>
      <c r="B113" s="1903"/>
      <c r="C113" s="1904"/>
      <c r="D113" s="43">
        <f>D22+D35+D44+D97+D111</f>
        <v>3336.47</v>
      </c>
      <c r="E113" s="17"/>
    </row>
    <row r="115" spans="1:5">
      <c r="D115" s="12">
        <f>D113*12</f>
        <v>40037.64</v>
      </c>
    </row>
    <row r="116" spans="1:5">
      <c r="D116" s="13"/>
    </row>
  </sheetData>
  <sheetProtection password="E676" sheet="1" objects="1" scenarios="1"/>
  <mergeCells count="97">
    <mergeCell ref="A1:D1"/>
    <mergeCell ref="A2:D2"/>
    <mergeCell ref="A5:C5"/>
    <mergeCell ref="A6:C6"/>
    <mergeCell ref="A7:C7"/>
    <mergeCell ref="A8:C8"/>
    <mergeCell ref="A13:B13"/>
    <mergeCell ref="A14:B14"/>
    <mergeCell ref="A9:C9"/>
    <mergeCell ref="A10:D10"/>
    <mergeCell ref="A11:C11"/>
    <mergeCell ref="A12:B12"/>
    <mergeCell ref="A17:B17"/>
    <mergeCell ref="A18:B18"/>
    <mergeCell ref="A15:B15"/>
    <mergeCell ref="A16:B16"/>
    <mergeCell ref="A30:B30"/>
    <mergeCell ref="A21:B21"/>
    <mergeCell ref="A45:C45"/>
    <mergeCell ref="A46:D46"/>
    <mergeCell ref="A47:C47"/>
    <mergeCell ref="A31:B31"/>
    <mergeCell ref="A19:B19"/>
    <mergeCell ref="A20:B20"/>
    <mergeCell ref="A32:B32"/>
    <mergeCell ref="A33:B33"/>
    <mergeCell ref="A22:C22"/>
    <mergeCell ref="A23:C23"/>
    <mergeCell ref="A24:D24"/>
    <mergeCell ref="A25:C25"/>
    <mergeCell ref="A26:B26"/>
    <mergeCell ref="A27:B27"/>
    <mergeCell ref="A28:B28"/>
    <mergeCell ref="A29:B29"/>
    <mergeCell ref="A43:B43"/>
    <mergeCell ref="A44:C44"/>
    <mergeCell ref="A34:B34"/>
    <mergeCell ref="A37:D37"/>
    <mergeCell ref="A38:C38"/>
    <mergeCell ref="A39:B39"/>
    <mergeCell ref="A35:C35"/>
    <mergeCell ref="A36:C36"/>
    <mergeCell ref="A40:B40"/>
    <mergeCell ref="A41:B41"/>
    <mergeCell ref="A42:B42"/>
    <mergeCell ref="A48:B48"/>
    <mergeCell ref="A49:B49"/>
    <mergeCell ref="A61:B61"/>
    <mergeCell ref="A62:B62"/>
    <mergeCell ref="A63:B63"/>
    <mergeCell ref="A52:B52"/>
    <mergeCell ref="A53:B53"/>
    <mergeCell ref="A54:B54"/>
    <mergeCell ref="A55:B55"/>
    <mergeCell ref="A56:B56"/>
    <mergeCell ref="A57:B57"/>
    <mergeCell ref="A58:C58"/>
    <mergeCell ref="A59:B59"/>
    <mergeCell ref="A60:B60"/>
    <mergeCell ref="A50:B50"/>
    <mergeCell ref="A51:B51"/>
    <mergeCell ref="A70:C70"/>
    <mergeCell ref="A65:C65"/>
    <mergeCell ref="A66:B66"/>
    <mergeCell ref="A67:B67"/>
    <mergeCell ref="A68:B68"/>
    <mergeCell ref="A85:B85"/>
    <mergeCell ref="A92:B92"/>
    <mergeCell ref="A86:B86"/>
    <mergeCell ref="A87:B87"/>
    <mergeCell ref="A88:B88"/>
    <mergeCell ref="A90:C90"/>
    <mergeCell ref="A91:B91"/>
    <mergeCell ref="A71:B71"/>
    <mergeCell ref="A72:B72"/>
    <mergeCell ref="A73:B73"/>
    <mergeCell ref="A84:B84"/>
    <mergeCell ref="A80:C80"/>
    <mergeCell ref="A81:B81"/>
    <mergeCell ref="A82:B82"/>
    <mergeCell ref="A83:B83"/>
    <mergeCell ref="A74:B74"/>
    <mergeCell ref="A75:B75"/>
    <mergeCell ref="A76:B76"/>
    <mergeCell ref="A77:B77"/>
    <mergeCell ref="A113:C113"/>
    <mergeCell ref="A93:B93"/>
    <mergeCell ref="A94:B94"/>
    <mergeCell ref="A95:B95"/>
    <mergeCell ref="A96:B96"/>
    <mergeCell ref="A97:B97"/>
    <mergeCell ref="A111:C111"/>
    <mergeCell ref="A112:C112"/>
    <mergeCell ref="A100:C100"/>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3.xml><?xml version="1.0" encoding="utf-8"?>
<worksheet xmlns="http://schemas.openxmlformats.org/spreadsheetml/2006/main" xmlns:r="http://schemas.openxmlformats.org/officeDocument/2006/relationships">
  <sheetPr>
    <tabColor rgb="FFFFFF00"/>
  </sheetPr>
  <dimension ref="A1:G116"/>
  <sheetViews>
    <sheetView showGridLines="0" view="pageBreakPreview" zoomScale="110" zoomScaleNormal="100" zoomScaleSheetLayoutView="110" workbookViewId="0">
      <selection activeCell="H35" sqref="H35"/>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CCT!AY74</f>
        <v>1134.79</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98.51</v>
      </c>
      <c r="E19" s="989"/>
    </row>
    <row r="20" spans="1:5">
      <c r="A20" s="1730" t="s">
        <v>335</v>
      </c>
      <c r="B20" s="1815"/>
      <c r="C20" s="428">
        <f>(1/220*12*6/12)</f>
        <v>2.7300000000000001E-2</v>
      </c>
      <c r="D20" s="917">
        <f>D13*C20</f>
        <v>30.98</v>
      </c>
      <c r="E20" s="996"/>
    </row>
    <row r="21" spans="1:5" ht="13.5" thickBot="1">
      <c r="A21" s="1745" t="s">
        <v>882</v>
      </c>
      <c r="B21" s="1759"/>
      <c r="C21" s="916">
        <v>0</v>
      </c>
      <c r="D21" s="917">
        <f>D14*C21</f>
        <v>0</v>
      </c>
      <c r="E21" s="996"/>
    </row>
    <row r="22" spans="1:5" ht="13.5" thickBot="1">
      <c r="A22" s="1823" t="s">
        <v>274</v>
      </c>
      <c r="B22" s="1824"/>
      <c r="C22" s="1834"/>
      <c r="D22" s="997">
        <f>SUM(D13:D20)</f>
        <v>1428.71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Parâmetro!G31</f>
        <v>14</v>
      </c>
      <c r="D28" s="771">
        <f>((20*C28)-1)*C13</f>
        <v>279</v>
      </c>
      <c r="E28" s="989"/>
    </row>
    <row r="29" spans="1:5">
      <c r="A29" s="1713" t="s">
        <v>279</v>
      </c>
      <c r="B29" s="1729"/>
      <c r="C29" s="770">
        <f>Parâmetro!E132</f>
        <v>3.1</v>
      </c>
      <c r="D29" s="772">
        <f>(2*$C$29*20*C13)-(IF(D13*6%&lt;=(2*$C$29*20*C13),D13*6%,(2*$C$29*20*C13)))</f>
        <v>55.91</v>
      </c>
      <c r="E29" s="989"/>
    </row>
    <row r="30" spans="1:5">
      <c r="A30" s="1713" t="s">
        <v>280</v>
      </c>
      <c r="B30" s="1714"/>
      <c r="C30" s="770">
        <v>0</v>
      </c>
      <c r="D30" s="691">
        <f>$C$13*C30</f>
        <v>0</v>
      </c>
      <c r="E30" s="989"/>
    </row>
    <row r="31" spans="1:5">
      <c r="A31" s="1713" t="s">
        <v>281</v>
      </c>
      <c r="B31" s="1714"/>
      <c r="C31" s="773">
        <f>Parâmetro!C152</f>
        <v>3.12</v>
      </c>
      <c r="D31" s="691">
        <f>$C$13*C31</f>
        <v>3.12</v>
      </c>
      <c r="E31" s="989"/>
    </row>
    <row r="32" spans="1:5">
      <c r="A32" s="1713" t="s">
        <v>1053</v>
      </c>
      <c r="B32" s="1714"/>
      <c r="C32" s="774">
        <f>Parâmetro!C31</f>
        <v>28.19</v>
      </c>
      <c r="D32" s="691">
        <f>$C$13*C32</f>
        <v>28.19</v>
      </c>
      <c r="E32" s="989"/>
    </row>
    <row r="33" spans="1:7">
      <c r="A33" s="1713" t="s">
        <v>1054</v>
      </c>
      <c r="B33" s="1714"/>
      <c r="C33" s="774">
        <f>Parâmetro!D31</f>
        <v>0</v>
      </c>
      <c r="D33" s="691">
        <f>$C$13*C33</f>
        <v>0</v>
      </c>
      <c r="E33" s="989"/>
    </row>
    <row r="34" spans="1:7" ht="13.5" thickBot="1">
      <c r="A34" s="1745" t="s">
        <v>866</v>
      </c>
      <c r="B34" s="1759"/>
      <c r="C34" s="774">
        <v>0</v>
      </c>
      <c r="D34" s="691">
        <f>$C$13*C34</f>
        <v>0</v>
      </c>
      <c r="E34" s="989"/>
    </row>
    <row r="35" spans="1:7" ht="13.5" thickBot="1">
      <c r="A35" s="1823" t="s">
        <v>282</v>
      </c>
      <c r="B35" s="1824"/>
      <c r="C35" s="1826"/>
      <c r="D35" s="1000">
        <f>SUM(D27:D34)</f>
        <v>366.22</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c r="G39" s="945"/>
    </row>
    <row r="40" spans="1:7">
      <c r="A40" s="1748" t="str">
        <f>'TOTALIZADORA MÓDULOS'!A285:B285</f>
        <v>A - Uniformes e EPIs</v>
      </c>
      <c r="B40" s="1749"/>
      <c r="C40" s="780">
        <f>'Uniforme Apoio'!BM30</f>
        <v>85.68</v>
      </c>
      <c r="D40" s="781">
        <f>C40*$C$13</f>
        <v>85.68</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85.68</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1034">
        <f>'BASE DE DADOS MÓDULOS 4 E 5'!C5</f>
        <v>0.2</v>
      </c>
      <c r="D49" s="787">
        <f>$D$22*C49</f>
        <v>285.74</v>
      </c>
      <c r="E49" s="989"/>
    </row>
    <row r="50" spans="1:6">
      <c r="A50" s="1713" t="s">
        <v>289</v>
      </c>
      <c r="B50" s="1729"/>
      <c r="C50" s="788">
        <f>'BASE DE DADOS MÓDULOS 4 E 5'!C6</f>
        <v>1.4999999999999999E-2</v>
      </c>
      <c r="D50" s="798">
        <f t="shared" ref="D50:D56" si="0">$D$22*C50</f>
        <v>21.43</v>
      </c>
      <c r="E50" s="989"/>
    </row>
    <row r="51" spans="1:6">
      <c r="A51" s="1713" t="s">
        <v>290</v>
      </c>
      <c r="B51" s="1714"/>
      <c r="C51" s="788">
        <f>'BASE DE DADOS MÓDULOS 4 E 5'!C7</f>
        <v>0.01</v>
      </c>
      <c r="D51" s="798">
        <f t="shared" si="0"/>
        <v>14.29</v>
      </c>
      <c r="E51" s="989"/>
    </row>
    <row r="52" spans="1:6">
      <c r="A52" s="1713" t="s">
        <v>291</v>
      </c>
      <c r="B52" s="1714"/>
      <c r="C52" s="788">
        <f>'BASE DE DADOS MÓDULOS 4 E 5'!C8</f>
        <v>2E-3</v>
      </c>
      <c r="D52" s="798">
        <f t="shared" si="0"/>
        <v>2.86</v>
      </c>
      <c r="E52" s="989"/>
    </row>
    <row r="53" spans="1:6">
      <c r="A53" s="1713" t="s">
        <v>292</v>
      </c>
      <c r="B53" s="1714"/>
      <c r="C53" s="788">
        <f>'BASE DE DADOS MÓDULOS 4 E 5'!C9</f>
        <v>2.5000000000000001E-2</v>
      </c>
      <c r="D53" s="798">
        <f t="shared" si="0"/>
        <v>35.72</v>
      </c>
      <c r="E53" s="989"/>
    </row>
    <row r="54" spans="1:6">
      <c r="A54" s="1713" t="s">
        <v>293</v>
      </c>
      <c r="B54" s="1714"/>
      <c r="C54" s="788">
        <f>'BASE DE DADOS MÓDULOS 4 E 5'!C10</f>
        <v>0.08</v>
      </c>
      <c r="D54" s="787">
        <f t="shared" si="0"/>
        <v>114.3</v>
      </c>
      <c r="E54" s="989"/>
    </row>
    <row r="55" spans="1:6">
      <c r="A55" s="1713" t="s">
        <v>1052</v>
      </c>
      <c r="B55" s="1714"/>
      <c r="C55" s="788">
        <f>'BASE DE DADOS MÓDULOS 4 E 5'!C11</f>
        <v>0.03</v>
      </c>
      <c r="D55" s="787">
        <f t="shared" si="0"/>
        <v>42.86</v>
      </c>
      <c r="E55" s="989"/>
    </row>
    <row r="56" spans="1:6" ht="13.5" thickBot="1">
      <c r="A56" s="1745" t="s">
        <v>294</v>
      </c>
      <c r="B56" s="1759"/>
      <c r="C56" s="955">
        <f>'BASE DE DADOS MÓDULOS 4 E 5'!C12</f>
        <v>6.0000000000000001E-3</v>
      </c>
      <c r="D56" s="787">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24">
        <f>SUM(C60:C61)</f>
        <v>0.1111</v>
      </c>
      <c r="D62" s="800">
        <f>SUM(D60:D61)</f>
        <v>158.72999999999999</v>
      </c>
      <c r="E62" s="989"/>
    </row>
    <row r="63" spans="1:6" ht="13.5" thickBot="1">
      <c r="A63" s="1745" t="s">
        <v>299</v>
      </c>
      <c r="B63" s="1759"/>
      <c r="C63" s="1047">
        <f>'BASE DE DADOS MÓDULOS 4 E 5'!C19</f>
        <v>4.0899999999999999E-2</v>
      </c>
      <c r="D63" s="826">
        <f>D22*C63</f>
        <v>58.43</v>
      </c>
      <c r="E63" s="989"/>
    </row>
    <row r="64" spans="1:6" ht="13.5" thickBot="1">
      <c r="A64" s="1004" t="s">
        <v>282</v>
      </c>
      <c r="B64" s="1005"/>
      <c r="C64" s="1006">
        <f>SUM(C62:C63)</f>
        <v>0.152</v>
      </c>
      <c r="D64" s="1010">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0.71</v>
      </c>
      <c r="E68" s="989"/>
    </row>
    <row r="69" spans="1:7" ht="13.5" thickBot="1">
      <c r="A69" s="1004" t="s">
        <v>282</v>
      </c>
      <c r="B69" s="1005"/>
      <c r="C69" s="1006">
        <f>SUM(C67:C68)</f>
        <v>1.8E-3</v>
      </c>
      <c r="D69" s="997">
        <f>SUM(D67:D68)</f>
        <v>2.57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10.72</v>
      </c>
      <c r="E72" s="989"/>
    </row>
    <row r="73" spans="1:7">
      <c r="A73" s="1713" t="s">
        <v>338</v>
      </c>
      <c r="B73" s="1729"/>
      <c r="C73" s="927">
        <f>'BASE DE DADOS MÓDULOS 4 E 5'!C29</f>
        <v>5.9999999999999995E-4</v>
      </c>
      <c r="D73" s="787">
        <f t="shared" si="1"/>
        <v>0.86</v>
      </c>
      <c r="E73" s="989"/>
    </row>
    <row r="74" spans="1:7">
      <c r="A74" s="1713" t="s">
        <v>302</v>
      </c>
      <c r="B74" s="1729"/>
      <c r="C74" s="814">
        <f>'BASE DE DADOS MÓDULOS 4 E 5'!C30</f>
        <v>2.9999999999999997E-4</v>
      </c>
      <c r="D74" s="787">
        <f t="shared" si="1"/>
        <v>0.43</v>
      </c>
      <c r="E74" s="989"/>
    </row>
    <row r="75" spans="1:7">
      <c r="A75" s="1713" t="s">
        <v>303</v>
      </c>
      <c r="B75" s="1729"/>
      <c r="C75" s="927">
        <f>'BASE DE DADOS MÓDULOS 4 E 5'!C31</f>
        <v>3.5000000000000001E-3</v>
      </c>
      <c r="D75" s="787">
        <f t="shared" si="1"/>
        <v>5</v>
      </c>
      <c r="E75" s="989"/>
    </row>
    <row r="76" spans="1:7">
      <c r="A76" s="1713" t="s">
        <v>304</v>
      </c>
      <c r="B76" s="1729"/>
      <c r="C76" s="814">
        <f>'BASE DE DADOS MÓDULOS 4 E 5'!C32</f>
        <v>1.2999999999999999E-3</v>
      </c>
      <c r="D76" s="787">
        <f t="shared" si="1"/>
        <v>1.86</v>
      </c>
      <c r="E76" s="989"/>
    </row>
    <row r="77" spans="1:7">
      <c r="A77" s="1713" t="s">
        <v>315</v>
      </c>
      <c r="B77" s="1714"/>
      <c r="C77" s="814">
        <f>'BASE DE DADOS MÓDULOS 4 E 5'!C33</f>
        <v>4.2999999999999997E-2</v>
      </c>
      <c r="D77" s="787">
        <f t="shared" si="1"/>
        <v>61.43</v>
      </c>
      <c r="E77" s="989"/>
    </row>
    <row r="78" spans="1:7" ht="13.5" thickBot="1">
      <c r="A78" s="816" t="s">
        <v>339</v>
      </c>
      <c r="B78" s="817"/>
      <c r="C78" s="967">
        <f>'BASE DE DADOS MÓDULOS 4 E 5'!C34</f>
        <v>1.6999999999999999E-3</v>
      </c>
      <c r="D78" s="819">
        <f t="shared" si="1"/>
        <v>2.4300000000000002</v>
      </c>
      <c r="E78" s="989"/>
    </row>
    <row r="79" spans="1:7" ht="13.5" thickBot="1">
      <c r="A79" s="1004" t="s">
        <v>282</v>
      </c>
      <c r="B79" s="1009"/>
      <c r="C79" s="1006">
        <f>SUM(C72:C78)</f>
        <v>5.79E-2</v>
      </c>
      <c r="D79" s="1007">
        <f>SUM(D72:D78)</f>
        <v>82.73</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119.01</v>
      </c>
      <c r="E82" s="989"/>
    </row>
    <row r="83" spans="1:6">
      <c r="A83" s="1713" t="s">
        <v>317</v>
      </c>
      <c r="B83" s="1714"/>
      <c r="C83" s="927">
        <f>'BASE DE DADOS MÓDULOS 4 E 5'!C39</f>
        <v>1.3899999999999999E-2</v>
      </c>
      <c r="D83" s="789">
        <f>C83*$D$22</f>
        <v>19.86</v>
      </c>
      <c r="E83" s="989"/>
    </row>
    <row r="84" spans="1:6">
      <c r="A84" s="1713" t="s">
        <v>786</v>
      </c>
      <c r="B84" s="1714"/>
      <c r="C84" s="814">
        <f>'BASE DE DADOS MÓDULOS 4 E 5'!C40</f>
        <v>8.3999999999999995E-3</v>
      </c>
      <c r="D84" s="789">
        <f>C84*$D$22</f>
        <v>12</v>
      </c>
      <c r="E84" s="989"/>
    </row>
    <row r="85" spans="1:6">
      <c r="A85" s="1713" t="s">
        <v>784</v>
      </c>
      <c r="B85" s="1729"/>
      <c r="C85" s="814">
        <f>'BASE DE DADOS MÓDULOS 4 E 5'!C41</f>
        <v>3.3E-3</v>
      </c>
      <c r="D85" s="789">
        <f>C85*$D$22</f>
        <v>4.71</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155.58000000000001</v>
      </c>
      <c r="E87" s="989"/>
    </row>
    <row r="88" spans="1:6" ht="13.5" thickBot="1">
      <c r="A88" s="1745" t="s">
        <v>785</v>
      </c>
      <c r="B88" s="1746"/>
      <c r="C88" s="927">
        <f>'BASE DE DADOS MÓDULOS 4 E 5'!C44</f>
        <v>4.0099999999999997E-2</v>
      </c>
      <c r="D88" s="974">
        <f>C88*D22</f>
        <v>57.29</v>
      </c>
      <c r="E88" s="989"/>
    </row>
    <row r="89" spans="1:6" ht="13.5" thickBot="1">
      <c r="A89" s="1012" t="s">
        <v>282</v>
      </c>
      <c r="B89" s="1025"/>
      <c r="C89" s="1046">
        <f>SUM(C87:C88)</f>
        <v>0.14899999999999999</v>
      </c>
      <c r="D89" s="1007">
        <f>D87+D88</f>
        <v>212.87</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280.23</v>
      </c>
      <c r="E104" s="989"/>
    </row>
    <row r="105" spans="1:7">
      <c r="A105" s="840" t="s">
        <v>327</v>
      </c>
      <c r="B105" s="841">
        <f>'BASE DE DADOS MÓDULOS 4 E 5'!B61</f>
        <v>1.65</v>
      </c>
      <c r="C105" s="1019">
        <f>((100/((100-$B$109)%)-100)*B105)/$B$109</f>
        <v>1.86</v>
      </c>
      <c r="D105" s="842">
        <f>((D22+D35+D44+D97+D102+D110)*$C$105)%</f>
        <v>60.89</v>
      </c>
      <c r="E105" s="989"/>
      <c r="G105" s="945"/>
    </row>
    <row r="106" spans="1:7">
      <c r="A106" s="840" t="s">
        <v>328</v>
      </c>
      <c r="B106" s="841"/>
      <c r="C106" s="1019"/>
      <c r="D106" s="842">
        <f>((D22+D35+D44+D97+D102+D110)*$C$106)%</f>
        <v>0</v>
      </c>
      <c r="E106" s="989"/>
    </row>
    <row r="107" spans="1:7">
      <c r="A107" s="840" t="s">
        <v>329</v>
      </c>
      <c r="B107" s="841">
        <f>100*'ISS APOIO'!B126</f>
        <v>2</v>
      </c>
      <c r="C107" s="1019">
        <f>((100/((100-$B$109)%)-100)*B107)/$B$109</f>
        <v>2.25</v>
      </c>
      <c r="D107" s="842">
        <f>((D22+D35+D44+D97+D102+D110)*$C$107)%</f>
        <v>73.66</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414.78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766.81</v>
      </c>
      <c r="E111" s="989"/>
    </row>
    <row r="112" spans="1:7" ht="13.5" thickBot="1">
      <c r="A112" s="1724"/>
      <c r="B112" s="1724"/>
      <c r="C112" s="1724"/>
      <c r="D112" s="834"/>
      <c r="E112" s="989"/>
    </row>
    <row r="113" spans="1:5" ht="13.5" thickBot="1">
      <c r="A113" s="1823" t="s">
        <v>333</v>
      </c>
      <c r="B113" s="1824"/>
      <c r="C113" s="1825"/>
      <c r="D113" s="1031">
        <f>D22+D35+D44+D97+D111</f>
        <v>3688.52</v>
      </c>
      <c r="E113" s="1032"/>
    </row>
    <row r="115" spans="1:5">
      <c r="D115" s="970">
        <f>D113*12</f>
        <v>44262.239999999998</v>
      </c>
    </row>
    <row r="116" spans="1:5">
      <c r="D116" s="971"/>
    </row>
  </sheetData>
  <sheetProtection password="E676" sheet="1" objects="1" scenarios="1"/>
  <mergeCells count="97">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17:B17"/>
    <mergeCell ref="A18:B18"/>
    <mergeCell ref="A21:B21"/>
    <mergeCell ref="A24:D24"/>
    <mergeCell ref="A22:C22"/>
    <mergeCell ref="A23:C23"/>
    <mergeCell ref="A19:B19"/>
    <mergeCell ref="A20:B20"/>
    <mergeCell ref="A25:C25"/>
    <mergeCell ref="A26:B26"/>
    <mergeCell ref="A31:B31"/>
    <mergeCell ref="A32:B32"/>
    <mergeCell ref="A27:B27"/>
    <mergeCell ref="A28:B28"/>
    <mergeCell ref="A29:B29"/>
    <mergeCell ref="A30:B30"/>
    <mergeCell ref="A43:B43"/>
    <mergeCell ref="A44:C44"/>
    <mergeCell ref="A33:B33"/>
    <mergeCell ref="A35:C35"/>
    <mergeCell ref="A36:C36"/>
    <mergeCell ref="A34:B34"/>
    <mergeCell ref="A37:D37"/>
    <mergeCell ref="A38:C38"/>
    <mergeCell ref="A39:B39"/>
    <mergeCell ref="A40:B40"/>
    <mergeCell ref="A41:B41"/>
    <mergeCell ref="A42:B42"/>
    <mergeCell ref="A50:B50"/>
    <mergeCell ref="A51:B51"/>
    <mergeCell ref="A52:B52"/>
    <mergeCell ref="A53:B53"/>
    <mergeCell ref="A54:B54"/>
    <mergeCell ref="A45:C45"/>
    <mergeCell ref="A46:D46"/>
    <mergeCell ref="A47:C47"/>
    <mergeCell ref="A48:B48"/>
    <mergeCell ref="A49:B49"/>
    <mergeCell ref="A57:B57"/>
    <mergeCell ref="A58:C58"/>
    <mergeCell ref="A59:B59"/>
    <mergeCell ref="A60:B60"/>
    <mergeCell ref="A55:B55"/>
    <mergeCell ref="A56:B56"/>
    <mergeCell ref="A67:B67"/>
    <mergeCell ref="A70:C70"/>
    <mergeCell ref="A71:B71"/>
    <mergeCell ref="A72:B72"/>
    <mergeCell ref="A84:B84"/>
    <mergeCell ref="A74:B74"/>
    <mergeCell ref="A75:B75"/>
    <mergeCell ref="A82:B82"/>
    <mergeCell ref="A83:B83"/>
    <mergeCell ref="A73:B73"/>
    <mergeCell ref="A68:B68"/>
    <mergeCell ref="A76:B76"/>
    <mergeCell ref="A77:B77"/>
    <mergeCell ref="A80:C80"/>
    <mergeCell ref="A81:B81"/>
    <mergeCell ref="A61:B61"/>
    <mergeCell ref="A62:B62"/>
    <mergeCell ref="A63:B63"/>
    <mergeCell ref="A65:C65"/>
    <mergeCell ref="A66:B66"/>
    <mergeCell ref="A112:C112"/>
    <mergeCell ref="A113:C113"/>
    <mergeCell ref="A93:B93"/>
    <mergeCell ref="A94:B94"/>
    <mergeCell ref="A95:B95"/>
    <mergeCell ref="A96:B96"/>
    <mergeCell ref="A99:D99"/>
    <mergeCell ref="A97:B97"/>
    <mergeCell ref="A98:C98"/>
    <mergeCell ref="A100:C100"/>
    <mergeCell ref="A111:C111"/>
    <mergeCell ref="B101:C101"/>
    <mergeCell ref="A85:B85"/>
    <mergeCell ref="A92:B92"/>
    <mergeCell ref="A86:B86"/>
    <mergeCell ref="A87:B87"/>
    <mergeCell ref="A88:B88"/>
    <mergeCell ref="A90:C90"/>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4.xml><?xml version="1.0" encoding="utf-8"?>
<worksheet xmlns="http://schemas.openxmlformats.org/spreadsheetml/2006/main" xmlns:r="http://schemas.openxmlformats.org/officeDocument/2006/relationships">
  <sheetPr>
    <tabColor rgb="FF92D050"/>
  </sheetPr>
  <dimension ref="A1:H159"/>
  <sheetViews>
    <sheetView showGridLines="0" view="pageBreakPreview" topLeftCell="A4" zoomScale="110" zoomScaleNormal="100" zoomScaleSheetLayoutView="110" workbookViewId="0">
      <selection activeCell="H35" sqref="H35"/>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928</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169</v>
      </c>
      <c r="B15" s="1891"/>
      <c r="C15" s="1891"/>
      <c r="D15" s="1891"/>
    </row>
    <row r="16" spans="1:4">
      <c r="A16" s="730" t="s">
        <v>126</v>
      </c>
      <c r="B16" s="731">
        <v>0</v>
      </c>
      <c r="C16" s="732">
        <v>0</v>
      </c>
      <c r="D16" s="941">
        <f>B16*C16</f>
        <v>0</v>
      </c>
    </row>
    <row r="17" spans="1:7">
      <c r="A17" s="688" t="s">
        <v>128</v>
      </c>
      <c r="B17" s="689">
        <v>0</v>
      </c>
      <c r="C17" s="690">
        <v>0</v>
      </c>
      <c r="D17" s="755">
        <f t="shared" ref="D17:D41" si="0">B17*C17</f>
        <v>0</v>
      </c>
      <c r="G17" s="945"/>
    </row>
    <row r="18" spans="1:7">
      <c r="A18" s="688" t="s">
        <v>1323</v>
      </c>
      <c r="B18" s="689">
        <v>0</v>
      </c>
      <c r="C18" s="690">
        <v>0</v>
      </c>
      <c r="D18" s="755">
        <f t="shared" si="0"/>
        <v>0</v>
      </c>
    </row>
    <row r="19" spans="1:7">
      <c r="A19" s="688" t="s">
        <v>705</v>
      </c>
      <c r="B19" s="689">
        <v>0</v>
      </c>
      <c r="C19" s="690">
        <v>0</v>
      </c>
      <c r="D19" s="755">
        <f t="shared" si="0"/>
        <v>0</v>
      </c>
    </row>
    <row r="20" spans="1:7">
      <c r="A20" s="688" t="s">
        <v>588</v>
      </c>
      <c r="B20" s="689">
        <v>0</v>
      </c>
      <c r="C20" s="690">
        <v>0</v>
      </c>
      <c r="D20" s="755">
        <f t="shared" si="0"/>
        <v>0</v>
      </c>
    </row>
    <row r="21" spans="1:7">
      <c r="A21" s="688" t="s">
        <v>837</v>
      </c>
      <c r="B21" s="689">
        <v>0</v>
      </c>
      <c r="C21" s="690">
        <v>0</v>
      </c>
      <c r="D21" s="755">
        <f t="shared" si="0"/>
        <v>0</v>
      </c>
    </row>
    <row r="22" spans="1:7">
      <c r="A22" s="688" t="s">
        <v>129</v>
      </c>
      <c r="B22" s="689">
        <v>0</v>
      </c>
      <c r="C22" s="690">
        <v>0</v>
      </c>
      <c r="D22" s="755">
        <f t="shared" si="0"/>
        <v>0</v>
      </c>
    </row>
    <row r="23" spans="1:7">
      <c r="A23" s="688" t="s">
        <v>706</v>
      </c>
      <c r="B23" s="689">
        <v>0</v>
      </c>
      <c r="C23" s="690">
        <v>0</v>
      </c>
      <c r="D23" s="755">
        <f t="shared" si="0"/>
        <v>0</v>
      </c>
    </row>
    <row r="24" spans="1:7">
      <c r="A24" s="688" t="s">
        <v>131</v>
      </c>
      <c r="B24" s="689">
        <v>0</v>
      </c>
      <c r="C24" s="690">
        <v>0</v>
      </c>
      <c r="D24" s="755">
        <f t="shared" si="0"/>
        <v>0</v>
      </c>
    </row>
    <row r="25" spans="1:7">
      <c r="A25" s="688" t="s">
        <v>698</v>
      </c>
      <c r="B25" s="689">
        <v>0</v>
      </c>
      <c r="C25" s="690">
        <v>0</v>
      </c>
      <c r="D25" s="755">
        <f t="shared" si="0"/>
        <v>0</v>
      </c>
    </row>
    <row r="26" spans="1:7">
      <c r="A26" s="688" t="s">
        <v>839</v>
      </c>
      <c r="B26" s="689">
        <v>0</v>
      </c>
      <c r="C26" s="690">
        <v>0</v>
      </c>
      <c r="D26" s="755">
        <f t="shared" si="0"/>
        <v>0</v>
      </c>
    </row>
    <row r="27" spans="1:7">
      <c r="A27" s="688" t="s">
        <v>135</v>
      </c>
      <c r="B27" s="689">
        <v>0</v>
      </c>
      <c r="C27" s="690">
        <v>0</v>
      </c>
      <c r="D27" s="755">
        <f t="shared" si="0"/>
        <v>0</v>
      </c>
    </row>
    <row r="28" spans="1:7">
      <c r="A28" s="688" t="s">
        <v>842</v>
      </c>
      <c r="B28" s="689">
        <v>0</v>
      </c>
      <c r="C28" s="690">
        <v>0</v>
      </c>
      <c r="D28" s="755">
        <f t="shared" si="0"/>
        <v>0</v>
      </c>
    </row>
    <row r="29" spans="1:7">
      <c r="A29" s="688" t="s">
        <v>844</v>
      </c>
      <c r="B29" s="689">
        <v>0</v>
      </c>
      <c r="C29" s="690">
        <v>0</v>
      </c>
      <c r="D29" s="755">
        <f t="shared" si="0"/>
        <v>0</v>
      </c>
    </row>
    <row r="30" spans="1:7">
      <c r="A30" s="688" t="s">
        <v>137</v>
      </c>
      <c r="B30" s="689">
        <v>0</v>
      </c>
      <c r="C30" s="690">
        <v>0</v>
      </c>
      <c r="D30" s="755">
        <f t="shared" si="0"/>
        <v>0</v>
      </c>
    </row>
    <row r="31" spans="1:7">
      <c r="A31" s="688" t="s">
        <v>846</v>
      </c>
      <c r="B31" s="689">
        <v>0</v>
      </c>
      <c r="C31" s="690">
        <v>0</v>
      </c>
      <c r="D31" s="755">
        <f t="shared" si="0"/>
        <v>0</v>
      </c>
    </row>
    <row r="32" spans="1:7">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44</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8" ht="30" customHeight="1" thickBot="1">
      <c r="A49" s="1891" t="s">
        <v>1217</v>
      </c>
      <c r="B49" s="1891"/>
      <c r="C49" s="1891"/>
      <c r="D49" s="1891"/>
    </row>
    <row r="50" spans="1:8" ht="13.5" thickBot="1">
      <c r="A50" s="655" t="s">
        <v>534</v>
      </c>
      <c r="B50" s="656">
        <v>0</v>
      </c>
      <c r="C50" s="736">
        <v>0</v>
      </c>
      <c r="D50" s="658">
        <f>B50*C50</f>
        <v>0</v>
      </c>
      <c r="F50" s="944"/>
      <c r="G50" s="944"/>
      <c r="H50" s="945"/>
    </row>
    <row r="51" spans="1:8" ht="27" customHeight="1" thickBot="1">
      <c r="A51" s="1891" t="s">
        <v>170</v>
      </c>
      <c r="B51" s="1891"/>
      <c r="C51" s="1891"/>
      <c r="D51" s="1891"/>
    </row>
    <row r="52" spans="1:8" ht="13.5" thickBot="1">
      <c r="A52" s="655" t="s">
        <v>936</v>
      </c>
      <c r="B52" s="656">
        <v>0</v>
      </c>
      <c r="C52" s="736">
        <v>0</v>
      </c>
      <c r="D52" s="658">
        <f>B52*C52</f>
        <v>0</v>
      </c>
    </row>
    <row r="53" spans="1:8" ht="27" customHeight="1" thickBot="1">
      <c r="A53" s="1891" t="s">
        <v>171</v>
      </c>
      <c r="B53" s="1891"/>
      <c r="C53" s="1891"/>
      <c r="D53" s="1891"/>
    </row>
    <row r="54" spans="1:8" ht="13.5" thickBot="1">
      <c r="A54" s="977" t="s">
        <v>919</v>
      </c>
      <c r="B54" s="978">
        <f>CCT!AN75</f>
        <v>3</v>
      </c>
      <c r="C54" s="979">
        <f>CCT!AM75</f>
        <v>2507.27</v>
      </c>
      <c r="D54" s="980">
        <f>B54*C54</f>
        <v>7521.81</v>
      </c>
    </row>
    <row r="55" spans="1:8" ht="13.5" thickBot="1">
      <c r="A55" s="663" t="s">
        <v>533</v>
      </c>
      <c r="B55" s="725">
        <f>SUM(B16:B41,B43:B48,B50,B52,B54)</f>
        <v>3</v>
      </c>
      <c r="C55" s="751"/>
      <c r="D55" s="726">
        <f>SUM(D16:D41,D43:D48,D50,D52,D54)</f>
        <v>7521.81</v>
      </c>
      <c r="E55" s="945"/>
    </row>
    <row r="56" spans="1:8">
      <c r="A56" s="984"/>
      <c r="B56" s="887"/>
      <c r="C56" s="888" t="s">
        <v>975</v>
      </c>
      <c r="D56" s="889" t="s">
        <v>976</v>
      </c>
      <c r="E56" s="945"/>
    </row>
    <row r="57" spans="1:8">
      <c r="A57" s="1713" t="s">
        <v>841</v>
      </c>
      <c r="B57" s="1714"/>
      <c r="C57" s="890">
        <f>30%</f>
        <v>0.3</v>
      </c>
      <c r="D57" s="691">
        <f>C57*D26</f>
        <v>0</v>
      </c>
    </row>
    <row r="58" spans="1:8">
      <c r="A58" s="1713" t="s">
        <v>269</v>
      </c>
      <c r="B58" s="1714"/>
      <c r="C58" s="773">
        <f>0.2*788</f>
        <v>157.6</v>
      </c>
      <c r="D58" s="691">
        <f>C58*(B21+B28+B29+B31+B33)</f>
        <v>0</v>
      </c>
    </row>
    <row r="59" spans="1:8">
      <c r="A59" s="1713" t="s">
        <v>270</v>
      </c>
      <c r="B59" s="1714"/>
      <c r="C59" s="890">
        <f>1/220*0.2*10.282*15.5</f>
        <v>0.1449</v>
      </c>
      <c r="D59" s="691">
        <f>C59*(D36)</f>
        <v>0</v>
      </c>
      <c r="G59" s="945"/>
    </row>
    <row r="60" spans="1:8">
      <c r="A60" s="1713" t="s">
        <v>271</v>
      </c>
      <c r="B60" s="1714"/>
      <c r="C60" s="890">
        <v>0</v>
      </c>
      <c r="D60" s="691">
        <f>C60*D36</f>
        <v>0</v>
      </c>
      <c r="E60" s="946"/>
      <c r="F60" s="947"/>
      <c r="G60" s="947"/>
    </row>
    <row r="61" spans="1:8">
      <c r="A61" s="1713" t="s">
        <v>272</v>
      </c>
      <c r="B61" s="1729"/>
      <c r="C61" s="824"/>
      <c r="D61" s="691">
        <v>0</v>
      </c>
      <c r="E61" s="948"/>
      <c r="F61" s="948"/>
    </row>
    <row r="62" spans="1:8">
      <c r="A62" s="1713" t="s">
        <v>273</v>
      </c>
      <c r="B62" s="1729"/>
      <c r="C62" s="824"/>
      <c r="D62" s="691">
        <f>(D34/220*20)+((D35+D35*C63)/220*15.5)+((D36+D36*C63)/220*1.2*15.5)</f>
        <v>0</v>
      </c>
    </row>
    <row r="63" spans="1:8">
      <c r="A63" s="1713" t="s">
        <v>335</v>
      </c>
      <c r="B63" s="1714"/>
      <c r="C63" s="824">
        <f>(1/220*12*6/12)</f>
        <v>2.7300000000000001E-2</v>
      </c>
      <c r="D63" s="686">
        <f>C63*(D35+D36)</f>
        <v>0</v>
      </c>
    </row>
    <row r="64" spans="1:8" ht="13.5" thickBot="1">
      <c r="A64" s="1057" t="s">
        <v>882</v>
      </c>
      <c r="B64" s="870"/>
      <c r="C64" s="983"/>
      <c r="D64" s="724">
        <v>0</v>
      </c>
    </row>
    <row r="65" spans="1:8" ht="13.5" thickBot="1">
      <c r="A65" s="1721" t="s">
        <v>274</v>
      </c>
      <c r="B65" s="1722"/>
      <c r="C65" s="1736"/>
      <c r="D65" s="666">
        <f>SUM(D55,D57:D63)</f>
        <v>7521.81</v>
      </c>
    </row>
    <row r="66" spans="1:8">
      <c r="A66" s="1725"/>
      <c r="B66" s="1726"/>
      <c r="C66" s="1726"/>
      <c r="D66" s="649"/>
    </row>
    <row r="67" spans="1:8">
      <c r="A67" s="1727" t="s">
        <v>275</v>
      </c>
      <c r="B67" s="1728"/>
      <c r="C67" s="1728"/>
      <c r="D67" s="1728"/>
    </row>
    <row r="68" spans="1:8" ht="13.5" thickBot="1">
      <c r="A68" s="1734"/>
      <c r="B68" s="1735"/>
      <c r="C68" s="1755"/>
      <c r="D68" s="649"/>
    </row>
    <row r="69" spans="1:8" ht="13.5" thickBot="1">
      <c r="A69" s="1721" t="s">
        <v>276</v>
      </c>
      <c r="B69" s="1722"/>
      <c r="C69" s="765" t="s">
        <v>975</v>
      </c>
      <c r="D69" s="766" t="s">
        <v>267</v>
      </c>
    </row>
    <row r="70" spans="1:8">
      <c r="A70" s="1748" t="s">
        <v>277</v>
      </c>
      <c r="B70" s="1749"/>
      <c r="C70" s="768"/>
      <c r="D70" s="862">
        <f>$C$13*C70</f>
        <v>0</v>
      </c>
      <c r="E70" s="949"/>
      <c r="F70" s="949"/>
      <c r="G70" s="950"/>
    </row>
    <row r="71" spans="1:8">
      <c r="A71" s="1713" t="s">
        <v>278</v>
      </c>
      <c r="B71" s="1729"/>
      <c r="C71" s="770"/>
      <c r="D71" s="863">
        <f>SUM(B16:B41)*(Parâmetro!G31*20-1)+SUM(B43:B48)*(Parâmetro!G26*20-1)+SUM(B50)*(Parâmetro!G29*20-1)+SUM(B52)*(Parâmetro!G30*20-1)+SUM(B54)*(Parâmetro!G56*20-1)</f>
        <v>837</v>
      </c>
      <c r="E71" s="863"/>
      <c r="F71" s="951"/>
    </row>
    <row r="72" spans="1:8">
      <c r="A72" s="1713" t="s">
        <v>279</v>
      </c>
      <c r="B72" s="1729"/>
      <c r="C72" s="770">
        <f>Parâmetro!E132</f>
        <v>3.1</v>
      </c>
      <c r="D72" s="864">
        <f>(2*C72*20*SUM(B16:B41,B43:B48,B50,B52))-(IF(SUM(D16:D41,D43:D48,D50,D52)*6%&lt;=(2*C72*20*SUM(B16:B41,B43:B48,B50,B52)),SUM(D16:D41,D43:D48,D50,D52)*6%,(2*C72*20*SUM(B16:B41,B43:B48,B50,B52))))+(2*C72*20*B54)-(IF(D54*6%&lt;=(2*C72*20*B54),D54*6%,(2*C72*20*B54)))</f>
        <v>0</v>
      </c>
      <c r="E72" s="951"/>
    </row>
    <row r="73" spans="1:8">
      <c r="A73" s="1713" t="s">
        <v>280</v>
      </c>
      <c r="B73" s="1714"/>
      <c r="C73" s="865"/>
      <c r="D73" s="691">
        <f>$C$13*C73</f>
        <v>0</v>
      </c>
      <c r="E73" s="952"/>
    </row>
    <row r="74" spans="1:8">
      <c r="A74" s="1713" t="s">
        <v>281</v>
      </c>
      <c r="B74" s="1714"/>
      <c r="C74" s="773">
        <f>Parâmetro!C152</f>
        <v>3.12</v>
      </c>
      <c r="D74" s="691">
        <f>B55*C74</f>
        <v>9.36</v>
      </c>
      <c r="E74" s="951"/>
    </row>
    <row r="75" spans="1:8">
      <c r="A75" s="1713" t="s">
        <v>1053</v>
      </c>
      <c r="B75" s="1714"/>
      <c r="C75" s="774"/>
      <c r="D75" s="866">
        <f>SUM(B16:B41)*Parâmetro!C31+SUM(B43:B48)*Parâmetro!C26+SUM(B50)*Parâmetro!C29+SUM(B52)*Parâmetro!C30+SUM(B54)*Parâmetro!C56</f>
        <v>0</v>
      </c>
      <c r="E75" s="951"/>
    </row>
    <row r="76" spans="1:8">
      <c r="A76" s="1713" t="s">
        <v>1054</v>
      </c>
      <c r="B76" s="1714"/>
      <c r="C76" s="868"/>
      <c r="D76" s="866">
        <f>SUM(B16:B41)*Parâmetro!D31+SUM(B43:B48)*Parâmetro!D26+SUM(B50)*Parâmetro!D29+SUM(B52)*Parâmetro!D30+SUM(B54)*Parâmetro!D56</f>
        <v>0</v>
      </c>
      <c r="E76" s="951"/>
      <c r="H76" s="945"/>
    </row>
    <row r="77" spans="1:8" ht="13.5" thickBot="1">
      <c r="A77" s="1816" t="s">
        <v>866</v>
      </c>
      <c r="B77" s="1817"/>
      <c r="C77" s="871"/>
      <c r="D77" s="724">
        <f>B54*Parâmetro!E147</f>
        <v>742.26</v>
      </c>
    </row>
    <row r="78" spans="1:8" ht="13.5" thickBot="1">
      <c r="A78" s="1721" t="s">
        <v>282</v>
      </c>
      <c r="B78" s="1722"/>
      <c r="C78" s="1747"/>
      <c r="D78" s="726">
        <f>SUM(D70:D77)</f>
        <v>1588.62</v>
      </c>
    </row>
    <row r="79" spans="1:8">
      <c r="A79" s="1725"/>
      <c r="B79" s="1726"/>
      <c r="C79" s="1726"/>
      <c r="D79" s="649"/>
    </row>
    <row r="80" spans="1:8">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RODOVIÁRIOS TEÓFILO OTONI'!B17*'Uniforme Apoio'!BM10+'CARGO RODOVIÁRIOS TEÓFILO OTONI'!B18*'Uniforme Apoio'!BM11+'CARGO RODOVIÁRIOS TEÓFILO OTONI'!B19*'Uniforme Apoio'!BM12+'CARGO RODOVIÁRIOS TEÓFILO OTONI'!B20*'Uniforme Apoio'!BM13+'CARGO RODOVIÁRIOS TEÓFILO OTONI'!B21*'Uniforme Apoio'!BM14+'CARGO RODOVIÁRIOS TEÓFILO OTONI'!B22*'Uniforme Apoio'!BM15+'CARGO RODOVIÁRIOS TEÓFILO OTONI'!B23*'Uniforme Apoio'!BM16+'CARGO RODOVIÁRIOS TEÓFILO OTONI'!B24*'Uniforme Apoio'!BM17+'CARGO RODOVIÁRIOS TEÓFILO OTONI'!B25*'Uniforme Apoio'!BM18+'CARGO RODOVIÁRIOS TEÓFILO OTONI'!B26*'Uniforme Apoio'!BM20+'CARGO RODOVIÁRIOS TEÓFILO OTONI'!B27*'Uniforme Apoio'!BM21+'CARGO RODOVIÁRIOS TEÓFILO OTONI'!B28*'Uniforme Apoio'!BM22+'CARGO RODOVIÁRIOS TEÓFILO OTONI'!B29*'Uniforme Apoio'!BM23+'CARGO RODOVIÁRIOS TEÓFILO OTONI'!B30*'Uniforme Apoio'!BM24+'CARGO RODOVIÁRIOS TEÓFILO OTONI'!B31*'Uniforme Apoio'!BM25+'CARGO RODOVIÁRIOS TEÓFILO OTONI'!B32*'Uniforme Apoio'!BM28+'CARGO RODOVIÁRIOS TEÓFILO OTONI'!B33*'Uniforme Apoio'!BM29+'CARGO RODOVIÁRIOS TEÓFILO OTONI'!B34*'Uniforme Apoio'!BM30+'CARGO RODOVIÁRIOS TEÓFILO OTONI'!B35*'Uniforme Apoio'!BM30+'CARGO RODOVIÁRIOS TEÓFILO OTONI'!B36*'Uniforme Apoio'!BM30+'CARGO RODOVIÁRIOS TEÓFILO OTONI'!B37*'Uniforme Apoio'!BM31+'CARGO RODOVIÁRIOS TEÓFILO OTONI'!B38*'Uniforme Apoio'!BM31+'CARGO RODOVIÁRIOS TEÓFILO OTONI'!B39*'Uniforme Apoio'!BM32+'CARGO RODOVIÁRIOS TEÓFILO OTONI'!B40*'Uniforme Apoio'!BM33+'CARGO RODOVIÁRIOS TEÓFILO OTONI'!B41*'Uniforme Apoio'!BM39+'CARGO RODOVIÁRIOS TEÓFILO OTONI'!B43*'Uniforme Apoio'!BM19+'CARGO RODOVIÁRIOS TEÓFILO OTONI'!B44*'Uniforme Apoio'!BM27+'CARGO RODOVIÁRIOS TEÓFILO OTONI'!B45*'Uniforme Apoio'!BM35+'CARGO RODOVIÁRIOS TEÓFILO OTONI'!B46*'Uniforme Apoio'!BM36+'CARGO RODOVIÁRIOS TEÓFILO OTONI'!B47*'Uniforme Apoio'!BM37+'CARGO RODOVIÁRIOS TEÓFILO OTONI'!B48*'Uniforme Apoio'!BM38+'CARGO RODOVIÁRIOS TEÓFILO OTONI'!B50*'Uniforme Apoio'!BM40+'CARGO RODOVIÁRIOS TEÓFILO OTONI'!B52*'Uniforme Apoio'!BM34+'CARGO RODOVIÁRIOS TEÓFILO OTONI'!B54*'Uniforme Apoio'!BM26</f>
        <v>309.54000000000002</v>
      </c>
      <c r="E83" s="944"/>
    </row>
    <row r="84" spans="1:7">
      <c r="A84" s="1713" t="str">
        <f>'TOTALIZADORA MÓDULOS'!A286:B286</f>
        <v>B - Materiais de Consumo</v>
      </c>
      <c r="B84" s="1729"/>
      <c r="C84" s="782">
        <v>0</v>
      </c>
      <c r="D84" s="781">
        <f>'Material de consumo jardinagem'!G21*'CARGO RODOVIÁRIOS TEÓFILO OTONI'!B28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309.54000000000002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1504.36</v>
      </c>
    </row>
    <row r="93" spans="1:7">
      <c r="A93" s="1713" t="s">
        <v>289</v>
      </c>
      <c r="B93" s="1729"/>
      <c r="C93" s="788">
        <f>'BASE DE DADOS MÓDULOS 4 E 5'!C6</f>
        <v>1.4999999999999999E-2</v>
      </c>
      <c r="D93" s="789">
        <f t="shared" ref="D93:D99" si="2">$D$65*C93</f>
        <v>112.83</v>
      </c>
    </row>
    <row r="94" spans="1:7">
      <c r="A94" s="1713" t="s">
        <v>290</v>
      </c>
      <c r="B94" s="1714"/>
      <c r="C94" s="788">
        <f>'BASE DE DADOS MÓDULOS 4 E 5'!C7</f>
        <v>0.01</v>
      </c>
      <c r="D94" s="789">
        <f t="shared" si="2"/>
        <v>75.22</v>
      </c>
    </row>
    <row r="95" spans="1:7">
      <c r="A95" s="1713" t="s">
        <v>291</v>
      </c>
      <c r="B95" s="1714"/>
      <c r="C95" s="788">
        <f>'BASE DE DADOS MÓDULOS 4 E 5'!C8</f>
        <v>2E-3</v>
      </c>
      <c r="D95" s="789">
        <f t="shared" si="2"/>
        <v>15.04</v>
      </c>
    </row>
    <row r="96" spans="1:7">
      <c r="A96" s="1713" t="s">
        <v>292</v>
      </c>
      <c r="B96" s="1714"/>
      <c r="C96" s="920">
        <f>'BASE DE DADOS MÓDULOS 4 E 5'!C9</f>
        <v>2.5000000000000001E-2</v>
      </c>
      <c r="D96" s="789">
        <f t="shared" si="2"/>
        <v>188.05</v>
      </c>
    </row>
    <row r="97" spans="1:7">
      <c r="A97" s="1713" t="s">
        <v>293</v>
      </c>
      <c r="B97" s="1714"/>
      <c r="C97" s="981">
        <f>'BASE DE DADOS MÓDULOS 4 E 5'!C10</f>
        <v>0.08</v>
      </c>
      <c r="D97" s="787">
        <f t="shared" si="2"/>
        <v>601.74</v>
      </c>
    </row>
    <row r="98" spans="1:7">
      <c r="A98" s="1713" t="s">
        <v>1052</v>
      </c>
      <c r="B98" s="1714"/>
      <c r="C98" s="788">
        <f>'BASE DE DADOS MÓDULOS 4 E 5'!C11</f>
        <v>0.03</v>
      </c>
      <c r="D98" s="921">
        <f t="shared" si="2"/>
        <v>225.65</v>
      </c>
    </row>
    <row r="99" spans="1:7" ht="13.5" thickBot="1">
      <c r="A99" s="1745" t="s">
        <v>294</v>
      </c>
      <c r="B99" s="1759"/>
      <c r="C99" s="955">
        <f>'BASE DE DADOS MÓDULOS 4 E 5'!C12</f>
        <v>6.0000000000000001E-3</v>
      </c>
      <c r="D99" s="787">
        <f t="shared" si="2"/>
        <v>45.13</v>
      </c>
    </row>
    <row r="100" spans="1:7" ht="13.5" thickBot="1">
      <c r="A100" s="1721" t="s">
        <v>282</v>
      </c>
      <c r="B100" s="1736"/>
      <c r="C100" s="792">
        <f>SUM(C92:C99)</f>
        <v>0.36799999999999999</v>
      </c>
      <c r="D100" s="784">
        <f>SUM(D92:D99)</f>
        <v>2768.02</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626.57000000000005</v>
      </c>
    </row>
    <row r="104" spans="1:7">
      <c r="A104" s="1713" t="s">
        <v>297</v>
      </c>
      <c r="B104" s="1729"/>
      <c r="C104" s="428">
        <f>'BASE DE DADOS MÓDULOS 4 E 5'!C17</f>
        <v>2.7799999999999998E-2</v>
      </c>
      <c r="D104" s="798">
        <f>C104*D65</f>
        <v>209.11</v>
      </c>
    </row>
    <row r="105" spans="1:7">
      <c r="A105" s="1750" t="s">
        <v>298</v>
      </c>
      <c r="B105" s="1751"/>
      <c r="C105" s="924">
        <f>SUM(C103:C104)</f>
        <v>0.1111</v>
      </c>
      <c r="D105" s="800">
        <f>SUM(D103:D104)</f>
        <v>835.68</v>
      </c>
    </row>
    <row r="106" spans="1:7" ht="13.5" thickBot="1">
      <c r="A106" s="1745" t="s">
        <v>299</v>
      </c>
      <c r="B106" s="1759"/>
      <c r="C106" s="873">
        <f>'BASE DE DADOS MÓDULOS 4 E 5'!C19</f>
        <v>4.0899999999999999E-2</v>
      </c>
      <c r="D106" s="884">
        <f>D65*C106</f>
        <v>307.64</v>
      </c>
      <c r="F106" s="960"/>
      <c r="G106" s="961"/>
    </row>
    <row r="107" spans="1:7" ht="13.5" thickBot="1">
      <c r="A107" s="803" t="s">
        <v>282</v>
      </c>
      <c r="B107" s="872"/>
      <c r="C107" s="812">
        <f>SUM(C105:C106)</f>
        <v>0.152</v>
      </c>
      <c r="D107" s="806">
        <f>SUM(D105+D106)</f>
        <v>1143.32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9.7799999999999994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3.76</v>
      </c>
    </row>
    <row r="112" spans="1:7" ht="13.5" thickBot="1">
      <c r="A112" s="810" t="s">
        <v>282</v>
      </c>
      <c r="B112" s="811"/>
      <c r="C112" s="805">
        <f>SUM(C110:C111)</f>
        <v>1.8E-3</v>
      </c>
      <c r="D112" s="726">
        <f>SUM(D110:D111)</f>
        <v>13.54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56.41</v>
      </c>
    </row>
    <row r="116" spans="1:6">
      <c r="A116" s="1713" t="s">
        <v>338</v>
      </c>
      <c r="B116" s="1729"/>
      <c r="C116" s="814">
        <f>'BASE DE DADOS MÓDULOS 4 E 5'!C29</f>
        <v>5.9999999999999995E-4</v>
      </c>
      <c r="D116" s="787">
        <f t="shared" si="3"/>
        <v>4.51</v>
      </c>
    </row>
    <row r="117" spans="1:6">
      <c r="A117" s="1713" t="s">
        <v>302</v>
      </c>
      <c r="B117" s="1729"/>
      <c r="C117" s="814">
        <f>'BASE DE DADOS MÓDULOS 4 E 5'!C30</f>
        <v>2.9999999999999997E-4</v>
      </c>
      <c r="D117" s="787">
        <f t="shared" si="3"/>
        <v>2.2599999999999998</v>
      </c>
    </row>
    <row r="118" spans="1:6">
      <c r="A118" s="1713" t="s">
        <v>303</v>
      </c>
      <c r="B118" s="1729"/>
      <c r="C118" s="927">
        <f>'BASE DE DADOS MÓDULOS 4 E 5'!C31</f>
        <v>3.5000000000000001E-3</v>
      </c>
      <c r="D118" s="787">
        <f t="shared" si="3"/>
        <v>26.33</v>
      </c>
    </row>
    <row r="119" spans="1:6">
      <c r="A119" s="1713" t="s">
        <v>304</v>
      </c>
      <c r="B119" s="1729"/>
      <c r="C119" s="814">
        <f>'BASE DE DADOS MÓDULOS 4 E 5'!C32</f>
        <v>1.2999999999999999E-3</v>
      </c>
      <c r="D119" s="787">
        <f t="shared" si="3"/>
        <v>9.7799999999999994</v>
      </c>
    </row>
    <row r="120" spans="1:6">
      <c r="A120" s="1713" t="s">
        <v>315</v>
      </c>
      <c r="B120" s="1714"/>
      <c r="C120" s="927">
        <f>'BASE DE DADOS MÓDULOS 4 E 5'!C33</f>
        <v>4.2999999999999997E-2</v>
      </c>
      <c r="D120" s="787">
        <f t="shared" si="3"/>
        <v>323.44</v>
      </c>
    </row>
    <row r="121" spans="1:6" ht="13.5" thickBot="1">
      <c r="A121" s="816" t="s">
        <v>339</v>
      </c>
      <c r="B121" s="817"/>
      <c r="C121" s="967">
        <f>'BASE DE DADOS MÓDULOS 4 E 5'!C34</f>
        <v>1.6999999999999999E-3</v>
      </c>
      <c r="D121" s="819">
        <f t="shared" si="3"/>
        <v>12.79</v>
      </c>
    </row>
    <row r="122" spans="1:6" ht="13.5" thickBot="1">
      <c r="A122" s="810" t="s">
        <v>282</v>
      </c>
      <c r="B122" s="811"/>
      <c r="C122" s="812">
        <f>SUM(C115:C121)</f>
        <v>5.79E-2</v>
      </c>
      <c r="D122" s="829">
        <f>SUM(D115:D121)</f>
        <v>435.52</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626.57000000000005</v>
      </c>
    </row>
    <row r="126" spans="1:6">
      <c r="A126" s="1713" t="s">
        <v>317</v>
      </c>
      <c r="B126" s="1714"/>
      <c r="C126" s="814">
        <f>'BASE DE DADOS MÓDULOS 4 E 5'!C39</f>
        <v>1.3899999999999999E-2</v>
      </c>
      <c r="D126" s="789">
        <f>C126*$D$65</f>
        <v>104.55</v>
      </c>
    </row>
    <row r="127" spans="1:6">
      <c r="A127" s="1713" t="s">
        <v>786</v>
      </c>
      <c r="B127" s="1714"/>
      <c r="C127" s="927">
        <f>'BASE DE DADOS MÓDULOS 4 E 5'!C40</f>
        <v>8.3999999999999995E-3</v>
      </c>
      <c r="D127" s="789">
        <f>C127*$D$65</f>
        <v>63.18</v>
      </c>
    </row>
    <row r="128" spans="1:6">
      <c r="A128" s="1713" t="s">
        <v>784</v>
      </c>
      <c r="B128" s="1729"/>
      <c r="C128" s="815">
        <f>'BASE DE DADOS MÓDULOS 4 E 5'!C41</f>
        <v>3.3E-3</v>
      </c>
      <c r="D128" s="789">
        <f>C128*$D$65</f>
        <v>24.82</v>
      </c>
    </row>
    <row r="129" spans="1:7">
      <c r="A129" s="1713" t="s">
        <v>860</v>
      </c>
      <c r="B129" s="1729"/>
      <c r="C129" s="815">
        <f>'BASE DE DADOS MÓDULOS 4 E 5'!C42</f>
        <v>0</v>
      </c>
      <c r="D129" s="789">
        <f>C129*$D$65</f>
        <v>0</v>
      </c>
    </row>
    <row r="130" spans="1:7">
      <c r="A130" s="1750" t="s">
        <v>318</v>
      </c>
      <c r="B130" s="1751"/>
      <c r="C130" s="929">
        <f>SUM(C125:C129)</f>
        <v>0.1089</v>
      </c>
      <c r="D130" s="930">
        <f>SUM(D125:D129)</f>
        <v>819.12</v>
      </c>
    </row>
    <row r="131" spans="1:7" ht="13.5" thickBot="1">
      <c r="A131" s="1745" t="s">
        <v>785</v>
      </c>
      <c r="B131" s="1746"/>
      <c r="C131" s="931">
        <f>'BASE DE DADOS MÓDULOS 4 E 5'!C44</f>
        <v>4.0099999999999997E-2</v>
      </c>
      <c r="D131" s="826">
        <f>C131*D65</f>
        <v>301.62</v>
      </c>
    </row>
    <row r="132" spans="1:7" ht="13.5" thickBot="1">
      <c r="A132" s="803" t="s">
        <v>282</v>
      </c>
      <c r="B132" s="872"/>
      <c r="C132" s="812">
        <f>SUM(C130:C131)</f>
        <v>0.14899999999999999</v>
      </c>
      <c r="D132" s="829">
        <f>D130+D131</f>
        <v>1120.74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2768.02</v>
      </c>
    </row>
    <row r="136" spans="1:7">
      <c r="A136" s="1713" t="s">
        <v>295</v>
      </c>
      <c r="B136" s="1714"/>
      <c r="C136" s="831">
        <f>C105+C106</f>
        <v>0.152</v>
      </c>
      <c r="D136" s="798">
        <f>D107</f>
        <v>1143.32</v>
      </c>
    </row>
    <row r="137" spans="1:7">
      <c r="A137" s="1713" t="s">
        <v>300</v>
      </c>
      <c r="B137" s="1729"/>
      <c r="C137" s="832">
        <f>C110+C111</f>
        <v>1.8E-3</v>
      </c>
      <c r="D137" s="798">
        <f>D112</f>
        <v>13.54</v>
      </c>
    </row>
    <row r="138" spans="1:7">
      <c r="A138" s="1713" t="s">
        <v>301</v>
      </c>
      <c r="B138" s="1729"/>
      <c r="C138" s="832">
        <f>SUM(C115:C121)</f>
        <v>5.79E-2</v>
      </c>
      <c r="D138" s="798">
        <f>D122</f>
        <v>435.52</v>
      </c>
    </row>
    <row r="139" spans="1:7" ht="13.5" thickBot="1">
      <c r="A139" s="1745" t="s">
        <v>321</v>
      </c>
      <c r="B139" s="1746"/>
      <c r="C139" s="833">
        <f>SUM(C130:C131)</f>
        <v>0.14899999999999999</v>
      </c>
      <c r="D139" s="826">
        <f>D132</f>
        <v>1120.74</v>
      </c>
    </row>
    <row r="140" spans="1:7" ht="13.5" thickBot="1">
      <c r="A140" s="1721" t="s">
        <v>282</v>
      </c>
      <c r="B140" s="1736"/>
      <c r="C140" s="792">
        <f>SUM(C135:C139)</f>
        <v>0.72870000000000001</v>
      </c>
      <c r="D140" s="784">
        <f>SUM(D135:D139)</f>
        <v>5481.14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618.80999999999995</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1365.94</v>
      </c>
    </row>
    <row r="148" spans="1:6">
      <c r="A148" s="840" t="s">
        <v>327</v>
      </c>
      <c r="B148" s="934">
        <f>'BASE DE DADOS MÓDULOS 4 E 5'!B61</f>
        <v>1.65</v>
      </c>
      <c r="C148" s="841">
        <f>((100/((100-$B$152)%)-100)*B148)/$B$152</f>
        <v>1.86</v>
      </c>
      <c r="D148" s="789">
        <f>(D153+D145+D140+D87+D78+D65)*C148%</f>
        <v>296.8</v>
      </c>
    </row>
    <row r="149" spans="1:6">
      <c r="A149" s="840" t="s">
        <v>328</v>
      </c>
      <c r="B149" s="879"/>
      <c r="C149" s="841"/>
      <c r="D149" s="789">
        <f>((D65+D78+D87+D140+D145+D153)*$C$149)%</f>
        <v>0</v>
      </c>
    </row>
    <row r="150" spans="1:6">
      <c r="A150" s="840" t="s">
        <v>329</v>
      </c>
      <c r="B150" s="935">
        <f>100*'ISS APOIO'!B126</f>
        <v>2</v>
      </c>
      <c r="C150" s="841">
        <f>((100/((100-$B$152)%)-100)*B150)/$B$152</f>
        <v>2.25</v>
      </c>
      <c r="D150" s="789">
        <f>(D153+D145+D140+D87+D78+D65)*C150%</f>
        <v>359.04</v>
      </c>
    </row>
    <row r="151" spans="1:6">
      <c r="A151" s="840" t="s">
        <v>330</v>
      </c>
      <c r="B151" s="879"/>
      <c r="C151" s="841"/>
      <c r="D151" s="789">
        <f>((D65+D78+D87+D140+D145+D153)*$C$151)%</f>
        <v>0</v>
      </c>
    </row>
    <row r="152" spans="1:6">
      <c r="A152" s="840" t="s">
        <v>331</v>
      </c>
      <c r="B152" s="880">
        <f>SUM(B147:B151)</f>
        <v>11.25</v>
      </c>
      <c r="C152" s="881">
        <f>SUM(C147:C151)</f>
        <v>12.67</v>
      </c>
      <c r="D152" s="882">
        <f>SUM(D147:D151)</f>
        <v>2021.78</v>
      </c>
    </row>
    <row r="153" spans="1:6" ht="13.5" thickBot="1">
      <c r="A153" s="844" t="s">
        <v>332</v>
      </c>
      <c r="B153" s="936">
        <f>'BASE DE DADOS MÓDULOS 4 E 5'!B66</f>
        <v>145.76</v>
      </c>
      <c r="C153" s="883"/>
      <c r="D153" s="884">
        <f>B153*B55</f>
        <v>437.28</v>
      </c>
    </row>
    <row r="154" spans="1:6" ht="13.5" thickBot="1">
      <c r="A154" s="1721" t="s">
        <v>282</v>
      </c>
      <c r="B154" s="1818"/>
      <c r="C154" s="1723"/>
      <c r="D154" s="806">
        <f>D145+D152+D153</f>
        <v>3077.87</v>
      </c>
      <c r="E154" s="949"/>
      <c r="F154" s="944"/>
    </row>
    <row r="155" spans="1:6" ht="13.5" thickBot="1">
      <c r="A155" s="1724"/>
      <c r="B155" s="1724"/>
      <c r="C155" s="1724"/>
      <c r="D155" s="834"/>
    </row>
    <row r="156" spans="1:6" ht="13.5" thickBot="1">
      <c r="A156" s="1721" t="s">
        <v>333</v>
      </c>
      <c r="B156" s="1722"/>
      <c r="C156" s="1723"/>
      <c r="D156" s="806">
        <f>D65+D78+D87+D140+D154</f>
        <v>17978.98</v>
      </c>
      <c r="E156" s="944"/>
      <c r="F156" s="944"/>
    </row>
    <row r="158" spans="1:6">
      <c r="D158" s="970">
        <f>D156*12</f>
        <v>215747.76</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15.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J28" sqref="J28"/>
    </sheetView>
  </sheetViews>
  <sheetFormatPr defaultRowHeight="12.75"/>
  <cols>
    <col min="1" max="1" width="54.28515625" style="940" customWidth="1"/>
    <col min="2" max="2" width="23.71093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928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CCT!AM75</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801">
        <v>0</v>
      </c>
      <c r="D20" s="917">
        <f>D13*C20</f>
        <v>0</v>
      </c>
      <c r="E20" s="996"/>
    </row>
    <row r="21" spans="1:5" ht="13.5" thickBot="1">
      <c r="A21" s="1816" t="s">
        <v>882</v>
      </c>
      <c r="B21" s="1817"/>
      <c r="C21" s="873">
        <v>0</v>
      </c>
      <c r="D21" s="917">
        <f>D14*C21</f>
        <v>0</v>
      </c>
      <c r="E21" s="996"/>
    </row>
    <row r="22" spans="1:5" ht="13.5" thickBot="1">
      <c r="A22" s="1823" t="s">
        <v>274</v>
      </c>
      <c r="B22" s="1824"/>
      <c r="C22" s="1834"/>
      <c r="D22" s="997">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Parâmetro!G56</f>
        <v>14</v>
      </c>
      <c r="D28" s="771">
        <f>((20*C28)-1)*C13</f>
        <v>279</v>
      </c>
      <c r="E28" s="989"/>
    </row>
    <row r="29" spans="1:5">
      <c r="A29" s="1713" t="s">
        <v>279</v>
      </c>
      <c r="B29" s="1729"/>
      <c r="C29" s="770">
        <f>Parâmetro!E132</f>
        <v>3.1</v>
      </c>
      <c r="D29" s="772">
        <f>(2*$C$29*20*C13)-(IF(D13*6%&lt;=(2*$C$29*20*C13),D13*6%,(2*$C$29*20*C13)))</f>
        <v>0</v>
      </c>
      <c r="E29" s="999"/>
    </row>
    <row r="30" spans="1:5">
      <c r="A30" s="1713" t="s">
        <v>280</v>
      </c>
      <c r="B30" s="1714"/>
      <c r="C30" s="770">
        <v>0</v>
      </c>
      <c r="D30" s="691">
        <f>$C$13*C30</f>
        <v>0</v>
      </c>
      <c r="E30" s="999"/>
    </row>
    <row r="31" spans="1:5">
      <c r="A31" s="1713" t="s">
        <v>281</v>
      </c>
      <c r="B31" s="1714"/>
      <c r="C31" s="773">
        <f>Parâmetro!C152</f>
        <v>3.12</v>
      </c>
      <c r="D31" s="691">
        <f>$C$13*C31</f>
        <v>3.12</v>
      </c>
      <c r="E31" s="989"/>
    </row>
    <row r="32" spans="1:5">
      <c r="A32" s="1713" t="s">
        <v>1053</v>
      </c>
      <c r="B32" s="1714"/>
      <c r="C32" s="774">
        <f>Parâmetro!C56</f>
        <v>0</v>
      </c>
      <c r="D32" s="691">
        <f>$C$13*C32</f>
        <v>0</v>
      </c>
      <c r="E32" s="989"/>
    </row>
    <row r="33" spans="1:7">
      <c r="A33" s="1713" t="s">
        <v>1054</v>
      </c>
      <c r="B33" s="1714"/>
      <c r="C33" s="774">
        <f>Parâmetro!D56</f>
        <v>0</v>
      </c>
      <c r="D33" s="691">
        <f>$C$13*C33</f>
        <v>0</v>
      </c>
      <c r="E33" s="989"/>
    </row>
    <row r="34" spans="1:7" ht="13.5" thickBot="1">
      <c r="A34" s="1745" t="s">
        <v>934</v>
      </c>
      <c r="B34" s="1759"/>
      <c r="C34" s="778">
        <f>Parâmetro!E147</f>
        <v>247.42</v>
      </c>
      <c r="D34" s="662">
        <f>C34*C13</f>
        <v>247.42</v>
      </c>
      <c r="E34" s="989"/>
    </row>
    <row r="35" spans="1:7" ht="13.5" thickBot="1">
      <c r="A35" s="1823" t="s">
        <v>282</v>
      </c>
      <c r="B35" s="1824"/>
      <c r="C35" s="1841"/>
      <c r="D35" s="1000">
        <f>SUM(D27:D34)</f>
        <v>529.54</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c r="G39" s="945"/>
    </row>
    <row r="40" spans="1:7">
      <c r="A40" s="1748" t="str">
        <f>'TOTALIZADORA MÓDULOS'!A285:B285</f>
        <v>A - Uniformes e EPIs</v>
      </c>
      <c r="B40" s="1749"/>
      <c r="C40" s="780">
        <f>'Uniforme Apoio'!BM26</f>
        <v>103.18</v>
      </c>
      <c r="D40" s="781">
        <f>C40*$C$13</f>
        <v>103.18</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103.18</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8">
      <c r="A49" s="1748" t="s">
        <v>288</v>
      </c>
      <c r="B49" s="1752"/>
      <c r="C49" s="786">
        <f>'BASE DE DADOS MÓDULOS 4 E 5'!C5</f>
        <v>0.2</v>
      </c>
      <c r="D49" s="787">
        <f>$D$22*C49</f>
        <v>501.45</v>
      </c>
      <c r="E49" s="989"/>
    </row>
    <row r="50" spans="1:8">
      <c r="A50" s="1713" t="s">
        <v>289</v>
      </c>
      <c r="B50" s="1729"/>
      <c r="C50" s="788">
        <f>'BASE DE DADOS MÓDULOS 4 E 5'!C6</f>
        <v>1.4999999999999999E-2</v>
      </c>
      <c r="D50" s="798">
        <f t="shared" ref="D50:D56" si="0">$D$22*C50</f>
        <v>37.61</v>
      </c>
      <c r="E50" s="989"/>
    </row>
    <row r="51" spans="1:8">
      <c r="A51" s="1713" t="s">
        <v>290</v>
      </c>
      <c r="B51" s="1714"/>
      <c r="C51" s="788">
        <f>'BASE DE DADOS MÓDULOS 4 E 5'!C7</f>
        <v>0.01</v>
      </c>
      <c r="D51" s="798">
        <f t="shared" si="0"/>
        <v>25.07</v>
      </c>
      <c r="E51" s="989"/>
    </row>
    <row r="52" spans="1:8">
      <c r="A52" s="1713" t="s">
        <v>291</v>
      </c>
      <c r="B52" s="1714"/>
      <c r="C52" s="920">
        <f>'BASE DE DADOS MÓDULOS 4 E 5'!C8</f>
        <v>2E-3</v>
      </c>
      <c r="D52" s="798">
        <f t="shared" si="0"/>
        <v>5.01</v>
      </c>
      <c r="E52" s="989"/>
    </row>
    <row r="53" spans="1:8">
      <c r="A53" s="1713" t="s">
        <v>292</v>
      </c>
      <c r="B53" s="1714"/>
      <c r="C53" s="788">
        <f>'BASE DE DADOS MÓDULOS 4 E 5'!C9</f>
        <v>2.5000000000000001E-2</v>
      </c>
      <c r="D53" s="798">
        <f t="shared" si="0"/>
        <v>62.68</v>
      </c>
      <c r="E53" s="989"/>
    </row>
    <row r="54" spans="1:8">
      <c r="A54" s="1713" t="s">
        <v>293</v>
      </c>
      <c r="B54" s="1714"/>
      <c r="C54" s="788">
        <f>'BASE DE DADOS MÓDULOS 4 E 5'!C10</f>
        <v>0.08</v>
      </c>
      <c r="D54" s="787">
        <f t="shared" si="0"/>
        <v>200.58</v>
      </c>
      <c r="E54" s="989"/>
    </row>
    <row r="55" spans="1:8">
      <c r="A55" s="1713" t="s">
        <v>1052</v>
      </c>
      <c r="B55" s="1714"/>
      <c r="C55" s="920">
        <f>'BASE DE DADOS MÓDULOS 4 E 5'!C11</f>
        <v>0.03</v>
      </c>
      <c r="D55" s="787">
        <f t="shared" si="0"/>
        <v>75.22</v>
      </c>
      <c r="E55" s="989"/>
    </row>
    <row r="56" spans="1:8" ht="13.5" thickBot="1">
      <c r="A56" s="1745" t="s">
        <v>294</v>
      </c>
      <c r="B56" s="1759"/>
      <c r="C56" s="922">
        <f>'BASE DE DADOS MÓDULOS 4 E 5'!C12</f>
        <v>6.0000000000000001E-3</v>
      </c>
      <c r="D56" s="787">
        <f t="shared" si="0"/>
        <v>15.04</v>
      </c>
      <c r="E56" s="989"/>
      <c r="H56" s="945"/>
    </row>
    <row r="57" spans="1:8" ht="13.5" thickBot="1">
      <c r="A57" s="1823" t="s">
        <v>282</v>
      </c>
      <c r="B57" s="1826"/>
      <c r="C57" s="1003">
        <f>SUM(C49:C56)</f>
        <v>0.36799999999999999</v>
      </c>
      <c r="D57" s="1001">
        <f>SUM(D49:D56)</f>
        <v>922.66</v>
      </c>
      <c r="E57" s="989"/>
    </row>
    <row r="58" spans="1:8" ht="13.5" thickBot="1">
      <c r="A58" s="1737"/>
      <c r="B58" s="1738"/>
      <c r="C58" s="1726"/>
      <c r="D58" s="649"/>
      <c r="E58" s="989"/>
    </row>
    <row r="59" spans="1:8" ht="13.5" thickBot="1">
      <c r="A59" s="1823" t="s">
        <v>295</v>
      </c>
      <c r="B59" s="1826"/>
      <c r="C59" s="1002" t="s">
        <v>975</v>
      </c>
      <c r="D59" s="995" t="s">
        <v>267</v>
      </c>
      <c r="E59" s="989"/>
    </row>
    <row r="60" spans="1:8">
      <c r="A60" s="1748" t="s">
        <v>296</v>
      </c>
      <c r="B60" s="1752"/>
      <c r="C60" s="807">
        <f>'BASE DE DADOS MÓDULOS 4 E 5'!C16</f>
        <v>8.3299999999999999E-2</v>
      </c>
      <c r="D60" s="796">
        <f>C60*D22</f>
        <v>208.86</v>
      </c>
      <c r="E60" s="989"/>
      <c r="F60" s="956"/>
    </row>
    <row r="61" spans="1:8">
      <c r="A61" s="1713" t="s">
        <v>297</v>
      </c>
      <c r="B61" s="1729"/>
      <c r="C61" s="428">
        <f>'BASE DE DADOS MÓDULOS 4 E 5'!C17</f>
        <v>2.7799999999999998E-2</v>
      </c>
      <c r="D61" s="798">
        <f>C61*D22</f>
        <v>69.7</v>
      </c>
      <c r="E61" s="989"/>
    </row>
    <row r="62" spans="1:8">
      <c r="A62" s="1750" t="s">
        <v>298</v>
      </c>
      <c r="B62" s="1751"/>
      <c r="C62" s="924">
        <f>SUM(C60:C61)</f>
        <v>0.1111</v>
      </c>
      <c r="D62" s="930">
        <f>SUM(D60:D61)</f>
        <v>278.56</v>
      </c>
      <c r="E62" s="989"/>
    </row>
    <row r="63" spans="1:8" ht="13.5" thickBot="1">
      <c r="A63" s="1745" t="s">
        <v>299</v>
      </c>
      <c r="B63" s="1759"/>
      <c r="C63" s="962">
        <f>'BASE DE DADOS MÓDULOS 4 E 5'!C19</f>
        <v>4.0899999999999999E-2</v>
      </c>
      <c r="D63" s="884">
        <f>D22*C63</f>
        <v>102.55</v>
      </c>
      <c r="E63" s="989"/>
    </row>
    <row r="64" spans="1:8"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04" t="s">
        <v>282</v>
      </c>
      <c r="B69" s="1005"/>
      <c r="C69" s="1006">
        <f>SUM(C67:C68)</f>
        <v>1.8E-3</v>
      </c>
      <c r="D69" s="997">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927">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927">
        <f>'BASE DE DADOS MÓDULOS 4 E 5'!C32</f>
        <v>1.2999999999999999E-3</v>
      </c>
      <c r="D76" s="787">
        <f t="shared" si="1"/>
        <v>3.26</v>
      </c>
      <c r="E76" s="989"/>
    </row>
    <row r="77" spans="1:7">
      <c r="A77" s="1713" t="s">
        <v>315</v>
      </c>
      <c r="B77" s="1714"/>
      <c r="C77" s="815">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04" t="s">
        <v>282</v>
      </c>
      <c r="B79" s="1005"/>
      <c r="C79" s="1006">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208.86</v>
      </c>
      <c r="E82" s="989"/>
    </row>
    <row r="83" spans="1:6">
      <c r="A83" s="1713" t="s">
        <v>317</v>
      </c>
      <c r="B83" s="1714"/>
      <c r="C83" s="815">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5">
        <f>'BASE DE DADOS MÓDULOS 4 E 5'!C41</f>
        <v>3.3E-3</v>
      </c>
      <c r="D85" s="789">
        <f>C85*$D$22</f>
        <v>8.27</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273.04000000000002</v>
      </c>
      <c r="E87" s="989"/>
    </row>
    <row r="88" spans="1:6" ht="13.5" thickBot="1">
      <c r="A88" s="1745" t="s">
        <v>785</v>
      </c>
      <c r="B88" s="1746"/>
      <c r="C88" s="982">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8.56</v>
      </c>
      <c r="D104" s="842">
        <f>((D22+D35+D44+D97+D102+D110)*$C$104)%</f>
        <v>455.31</v>
      </c>
      <c r="E104" s="989"/>
    </row>
    <row r="105" spans="1:7">
      <c r="A105" s="840" t="s">
        <v>327</v>
      </c>
      <c r="B105" s="1018">
        <f>'BASE DE DADOS MÓDULOS 4 E 5'!B61</f>
        <v>1.65</v>
      </c>
      <c r="C105" s="1019">
        <f>((100/((100-$B$109)%)-100)*B105)/$B$109</f>
        <v>1.86</v>
      </c>
      <c r="D105" s="842">
        <f>((D22+D35+D44+D97+D102+D110)*$C$105)%</f>
        <v>98.93</v>
      </c>
      <c r="E105" s="989"/>
    </row>
    <row r="106" spans="1:7">
      <c r="A106" s="840" t="s">
        <v>328</v>
      </c>
      <c r="B106" s="841"/>
      <c r="C106" s="1019"/>
      <c r="D106" s="842">
        <f>((D22+D35+D44+D97+D102+D110)*$C$106)%</f>
        <v>0</v>
      </c>
      <c r="E106" s="989"/>
    </row>
    <row r="107" spans="1:7">
      <c r="A107" s="840" t="s">
        <v>329</v>
      </c>
      <c r="B107" s="841">
        <f>100*'ISS APOIO'!B126</f>
        <v>2</v>
      </c>
      <c r="C107" s="1019">
        <f>((100/((100-$B$109)%)-100)*B107)/$B$109</f>
        <v>2.25</v>
      </c>
      <c r="D107" s="842">
        <f>((D22+D35+D44+D97+D102+D110)*$C$107)%</f>
        <v>119.68</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673.92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1025.95</v>
      </c>
      <c r="E111" s="989"/>
    </row>
    <row r="112" spans="1:7" ht="13.5" thickBot="1">
      <c r="A112" s="1724"/>
      <c r="B112" s="1724"/>
      <c r="C112" s="1724"/>
      <c r="D112" s="834"/>
      <c r="E112" s="989"/>
    </row>
    <row r="113" spans="1:5" ht="13.5" thickBot="1">
      <c r="A113" s="1823" t="s">
        <v>333</v>
      </c>
      <c r="B113" s="1824"/>
      <c r="C113" s="1825"/>
      <c r="D113" s="1010">
        <f>D22+D35+D44+D97+D111</f>
        <v>5992.96</v>
      </c>
      <c r="E113" s="989"/>
    </row>
    <row r="115" spans="1:5">
      <c r="D115" s="970">
        <f>D113*12</f>
        <v>71915.520000000004</v>
      </c>
    </row>
    <row r="116" spans="1:5">
      <c r="D116" s="971"/>
    </row>
  </sheetData>
  <sheetProtection password="E676" sheet="1" objects="1" scenarios="1"/>
  <mergeCells count="97">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17:B17"/>
    <mergeCell ref="A18:B18"/>
    <mergeCell ref="A21:B21"/>
    <mergeCell ref="A24:D24"/>
    <mergeCell ref="A22:C22"/>
    <mergeCell ref="A23:C23"/>
    <mergeCell ref="A19:B19"/>
    <mergeCell ref="A20:B20"/>
    <mergeCell ref="A25:C25"/>
    <mergeCell ref="A26:B26"/>
    <mergeCell ref="A31:B31"/>
    <mergeCell ref="A32:B32"/>
    <mergeCell ref="A27:B27"/>
    <mergeCell ref="A28:B28"/>
    <mergeCell ref="A29:B29"/>
    <mergeCell ref="A30:B30"/>
    <mergeCell ref="A43:B43"/>
    <mergeCell ref="A44:C44"/>
    <mergeCell ref="A33:B33"/>
    <mergeCell ref="A35:C35"/>
    <mergeCell ref="A36:C36"/>
    <mergeCell ref="A34:B34"/>
    <mergeCell ref="A37:D37"/>
    <mergeCell ref="A38:C38"/>
    <mergeCell ref="A39:B39"/>
    <mergeCell ref="A40:B40"/>
    <mergeCell ref="A41:B41"/>
    <mergeCell ref="A42:B42"/>
    <mergeCell ref="A50:B50"/>
    <mergeCell ref="A51:B51"/>
    <mergeCell ref="A52:B52"/>
    <mergeCell ref="A53:B53"/>
    <mergeCell ref="A54:B54"/>
    <mergeCell ref="A45:C45"/>
    <mergeCell ref="A46:D46"/>
    <mergeCell ref="A47:C47"/>
    <mergeCell ref="A48:B48"/>
    <mergeCell ref="A49:B49"/>
    <mergeCell ref="A57:B57"/>
    <mergeCell ref="A58:C58"/>
    <mergeCell ref="A59:B59"/>
    <mergeCell ref="A60:B60"/>
    <mergeCell ref="A55:B55"/>
    <mergeCell ref="A56:B56"/>
    <mergeCell ref="A67:B67"/>
    <mergeCell ref="A70:C70"/>
    <mergeCell ref="A71:B71"/>
    <mergeCell ref="A72:B72"/>
    <mergeCell ref="A84:B84"/>
    <mergeCell ref="A74:B74"/>
    <mergeCell ref="A75:B75"/>
    <mergeCell ref="A82:B82"/>
    <mergeCell ref="A83:B83"/>
    <mergeCell ref="A73:B73"/>
    <mergeCell ref="A68:B68"/>
    <mergeCell ref="A76:B76"/>
    <mergeCell ref="A77:B77"/>
    <mergeCell ref="A80:C80"/>
    <mergeCell ref="A81:B81"/>
    <mergeCell ref="A61:B61"/>
    <mergeCell ref="A62:B62"/>
    <mergeCell ref="A63:B63"/>
    <mergeCell ref="A65:C65"/>
    <mergeCell ref="A66:B66"/>
    <mergeCell ref="A112:C112"/>
    <mergeCell ref="A113:C113"/>
    <mergeCell ref="A93:B93"/>
    <mergeCell ref="A94:B94"/>
    <mergeCell ref="A95:B95"/>
    <mergeCell ref="A96:B96"/>
    <mergeCell ref="A99:D99"/>
    <mergeCell ref="A97:B97"/>
    <mergeCell ref="A98:C98"/>
    <mergeCell ref="A100:C100"/>
    <mergeCell ref="A111:C111"/>
    <mergeCell ref="B101:C101"/>
    <mergeCell ref="A85:B85"/>
    <mergeCell ref="A92:B92"/>
    <mergeCell ref="A86:B86"/>
    <mergeCell ref="A87:B87"/>
    <mergeCell ref="A88:B88"/>
    <mergeCell ref="A90:C90"/>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6.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49" zoomScale="110" zoomScaleNormal="100" zoomScaleSheetLayoutView="110" workbookViewId="0">
      <selection activeCell="K77" sqref="K77"/>
    </sheetView>
  </sheetViews>
  <sheetFormatPr defaultRowHeight="12.75"/>
  <cols>
    <col min="1" max="1" width="54.28515625" style="940" customWidth="1"/>
    <col min="2" max="2" width="22.855468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192</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141</v>
      </c>
    </row>
    <row r="6" spans="1:4">
      <c r="A6" s="1704" t="s">
        <v>262</v>
      </c>
      <c r="B6" s="1705"/>
      <c r="C6" s="1706"/>
      <c r="D6" s="857"/>
    </row>
    <row r="7" spans="1:4" ht="25.5">
      <c r="A7" s="1704" t="s">
        <v>263</v>
      </c>
      <c r="B7" s="1705"/>
      <c r="C7" s="1706"/>
      <c r="D7" s="647" t="s">
        <v>1022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193</v>
      </c>
      <c r="B15" s="1891"/>
      <c r="C15" s="1891"/>
      <c r="D15" s="1891"/>
    </row>
    <row r="16" spans="1:4">
      <c r="A16" s="730" t="s">
        <v>126</v>
      </c>
      <c r="B16" s="731">
        <v>0</v>
      </c>
      <c r="C16" s="732">
        <v>0</v>
      </c>
      <c r="D16" s="941">
        <f>B16*C16</f>
        <v>0</v>
      </c>
    </row>
    <row r="17" spans="1:7">
      <c r="A17" s="688" t="s">
        <v>128</v>
      </c>
      <c r="B17" s="689">
        <v>0</v>
      </c>
      <c r="C17" s="690">
        <v>0</v>
      </c>
      <c r="D17" s="755">
        <f t="shared" ref="D17:D41" si="0">B17*C17</f>
        <v>0</v>
      </c>
    </row>
    <row r="18" spans="1:7">
      <c r="A18" s="688" t="s">
        <v>1323</v>
      </c>
      <c r="B18" s="689">
        <v>0</v>
      </c>
      <c r="C18" s="690">
        <v>0</v>
      </c>
      <c r="D18" s="755">
        <f t="shared" si="0"/>
        <v>0</v>
      </c>
    </row>
    <row r="19" spans="1:7">
      <c r="A19" s="688" t="s">
        <v>705</v>
      </c>
      <c r="B19" s="689">
        <v>0</v>
      </c>
      <c r="C19" s="690">
        <v>0</v>
      </c>
      <c r="D19" s="755">
        <f t="shared" si="0"/>
        <v>0</v>
      </c>
    </row>
    <row r="20" spans="1:7">
      <c r="A20" s="688" t="s">
        <v>588</v>
      </c>
      <c r="B20" s="689">
        <v>0</v>
      </c>
      <c r="C20" s="690">
        <v>0</v>
      </c>
      <c r="D20" s="755">
        <f t="shared" si="0"/>
        <v>0</v>
      </c>
    </row>
    <row r="21" spans="1:7">
      <c r="A21" s="688" t="s">
        <v>837</v>
      </c>
      <c r="B21" s="689">
        <v>0</v>
      </c>
      <c r="C21" s="690">
        <v>0</v>
      </c>
      <c r="D21" s="755">
        <f t="shared" si="0"/>
        <v>0</v>
      </c>
    </row>
    <row r="22" spans="1:7">
      <c r="A22" s="688" t="s">
        <v>129</v>
      </c>
      <c r="B22" s="689">
        <v>0</v>
      </c>
      <c r="C22" s="690">
        <v>0</v>
      </c>
      <c r="D22" s="755">
        <f t="shared" si="0"/>
        <v>0</v>
      </c>
    </row>
    <row r="23" spans="1:7">
      <c r="A23" s="688" t="s">
        <v>706</v>
      </c>
      <c r="B23" s="689">
        <v>0</v>
      </c>
      <c r="C23" s="690">
        <v>0</v>
      </c>
      <c r="D23" s="755">
        <f t="shared" si="0"/>
        <v>0</v>
      </c>
    </row>
    <row r="24" spans="1:7">
      <c r="A24" s="688" t="s">
        <v>131</v>
      </c>
      <c r="B24" s="689">
        <v>0</v>
      </c>
      <c r="C24" s="690">
        <v>0</v>
      </c>
      <c r="D24" s="755">
        <f t="shared" si="0"/>
        <v>0</v>
      </c>
    </row>
    <row r="25" spans="1:7">
      <c r="A25" s="688" t="s">
        <v>698</v>
      </c>
      <c r="B25" s="689">
        <v>0</v>
      </c>
      <c r="C25" s="690">
        <v>0</v>
      </c>
      <c r="D25" s="755">
        <f t="shared" si="0"/>
        <v>0</v>
      </c>
    </row>
    <row r="26" spans="1:7">
      <c r="A26" s="688" t="s">
        <v>839</v>
      </c>
      <c r="B26" s="689">
        <v>0</v>
      </c>
      <c r="C26" s="690">
        <v>0</v>
      </c>
      <c r="D26" s="755">
        <f t="shared" si="0"/>
        <v>0</v>
      </c>
    </row>
    <row r="27" spans="1:7">
      <c r="A27" s="688" t="s">
        <v>135</v>
      </c>
      <c r="B27" s="689">
        <v>0</v>
      </c>
      <c r="C27" s="690">
        <v>0</v>
      </c>
      <c r="D27" s="755">
        <f t="shared" si="0"/>
        <v>0</v>
      </c>
      <c r="G27" s="945"/>
    </row>
    <row r="28" spans="1:7">
      <c r="A28" s="688" t="s">
        <v>842</v>
      </c>
      <c r="B28" s="689">
        <v>0</v>
      </c>
      <c r="C28" s="690">
        <v>0</v>
      </c>
      <c r="D28" s="755">
        <f t="shared" si="0"/>
        <v>0</v>
      </c>
    </row>
    <row r="29" spans="1:7">
      <c r="A29" s="688" t="s">
        <v>844</v>
      </c>
      <c r="B29" s="689">
        <v>0</v>
      </c>
      <c r="C29" s="690">
        <v>0</v>
      </c>
      <c r="D29" s="755">
        <f t="shared" si="0"/>
        <v>0</v>
      </c>
    </row>
    <row r="30" spans="1:7">
      <c r="A30" s="688" t="s">
        <v>137</v>
      </c>
      <c r="B30" s="689">
        <v>0</v>
      </c>
      <c r="C30" s="690">
        <v>0</v>
      </c>
      <c r="D30" s="755">
        <f t="shared" si="0"/>
        <v>0</v>
      </c>
    </row>
    <row r="31" spans="1:7">
      <c r="A31" s="688" t="s">
        <v>846</v>
      </c>
      <c r="B31" s="689">
        <v>0</v>
      </c>
      <c r="C31" s="690">
        <v>0</v>
      </c>
      <c r="D31" s="755">
        <f t="shared" si="0"/>
        <v>0</v>
      </c>
    </row>
    <row r="32" spans="1:7">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CCT!AX76</f>
        <v>2</v>
      </c>
      <c r="C35" s="909">
        <f>CCT!AW76</f>
        <v>1043.74</v>
      </c>
      <c r="D35" s="910">
        <f t="shared" si="0"/>
        <v>2087.48</v>
      </c>
    </row>
    <row r="36" spans="1:4">
      <c r="A36" s="942" t="s">
        <v>856</v>
      </c>
      <c r="B36" s="943">
        <f>CCT!AZ76</f>
        <v>2</v>
      </c>
      <c r="C36" s="909">
        <f>CCT!AY76</f>
        <v>1043.74</v>
      </c>
      <c r="D36" s="910">
        <f t="shared" si="0"/>
        <v>2087.48</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45</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1218</v>
      </c>
      <c r="B49" s="1891"/>
      <c r="C49" s="1891"/>
      <c r="D49" s="1891"/>
    </row>
    <row r="50" spans="1:7" ht="13.5" thickBot="1">
      <c r="A50" s="655" t="s">
        <v>534</v>
      </c>
      <c r="B50" s="656">
        <v>0</v>
      </c>
      <c r="C50" s="736">
        <v>0</v>
      </c>
      <c r="D50" s="658">
        <f>B50*C50</f>
        <v>0</v>
      </c>
      <c r="F50" s="944"/>
      <c r="G50" s="944"/>
    </row>
    <row r="51" spans="1:7" ht="27" customHeight="1" thickBot="1">
      <c r="A51" s="1891" t="s">
        <v>194</v>
      </c>
      <c r="B51" s="1891"/>
      <c r="C51" s="1891"/>
      <c r="D51" s="1891"/>
    </row>
    <row r="52" spans="1:7" ht="13.5" thickBot="1">
      <c r="A52" s="655" t="s">
        <v>936</v>
      </c>
      <c r="B52" s="656">
        <v>0</v>
      </c>
      <c r="C52" s="736">
        <v>0</v>
      </c>
      <c r="D52" s="658">
        <f>B52*C52</f>
        <v>0</v>
      </c>
    </row>
    <row r="53" spans="1:7" ht="27" customHeight="1" thickBot="1">
      <c r="A53" s="1891" t="s">
        <v>168</v>
      </c>
      <c r="B53" s="1891"/>
      <c r="C53" s="1891"/>
      <c r="D53" s="1891"/>
    </row>
    <row r="54" spans="1:7" ht="13.5" thickBot="1">
      <c r="A54" s="655" t="s">
        <v>919</v>
      </c>
      <c r="B54" s="708">
        <v>0</v>
      </c>
      <c r="C54" s="736">
        <v>0</v>
      </c>
      <c r="D54" s="658">
        <f>B54*C54</f>
        <v>0</v>
      </c>
    </row>
    <row r="55" spans="1:7" ht="13.5" thickBot="1">
      <c r="A55" s="663" t="s">
        <v>533</v>
      </c>
      <c r="B55" s="725">
        <f>SUM(B16:B41,B43:B48,B50,B52,B54)</f>
        <v>4</v>
      </c>
      <c r="C55" s="751"/>
      <c r="D55" s="726">
        <f>SUM(D16:D41,D43:D48,D50,D52,D54)</f>
        <v>4174.96</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3">
        <f>0.2*788</f>
        <v>157.6</v>
      </c>
      <c r="D58" s="691">
        <f>C58*(B21+B28+B29+B31+B33)</f>
        <v>0</v>
      </c>
    </row>
    <row r="59" spans="1:7">
      <c r="A59" s="1713" t="s">
        <v>270</v>
      </c>
      <c r="B59" s="1714"/>
      <c r="C59" s="890">
        <f>1/220*0.2*10.282*15.5</f>
        <v>0.1449</v>
      </c>
      <c r="D59" s="691">
        <f>C59*(D36)</f>
        <v>302.48</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332.39</v>
      </c>
    </row>
    <row r="63" spans="1:7">
      <c r="A63" s="1713" t="s">
        <v>335</v>
      </c>
      <c r="B63" s="1714"/>
      <c r="C63" s="891">
        <f>(1/220*12*6/12)</f>
        <v>2.7300000000000001E-2</v>
      </c>
      <c r="D63" s="686">
        <f>C63*(D35+D36)</f>
        <v>113.98</v>
      </c>
    </row>
    <row r="64" spans="1:7" ht="13.5" thickBot="1">
      <c r="A64" s="1057" t="s">
        <v>882</v>
      </c>
      <c r="B64" s="870"/>
      <c r="C64" s="877"/>
      <c r="D64" s="724">
        <v>0</v>
      </c>
    </row>
    <row r="65" spans="1:7" ht="13.5" thickBot="1">
      <c r="A65" s="1721" t="s">
        <v>274</v>
      </c>
      <c r="B65" s="1722"/>
      <c r="C65" s="1736"/>
      <c r="D65" s="666">
        <f>SUM(D55,D57:D63)</f>
        <v>4923.8100000000004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c r="G69" s="945"/>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SUM(B16:B41)*(Parâmetro!G17*20-1)+SUM(B43:B48)*(Parâmetro!G26*20-1)+SUM(B50)*(Parâmetro!G29*20-1)+SUM(B52)*(Parâmetro!G30*20-1)+SUM(B54)*(Parâmetro!G55*20-1)</f>
        <v>1116</v>
      </c>
      <c r="E71" s="863"/>
      <c r="F71" s="951"/>
    </row>
    <row r="72" spans="1:7">
      <c r="A72" s="1713" t="s">
        <v>279</v>
      </c>
      <c r="B72" s="1729"/>
      <c r="C72" s="770">
        <f>Parâmetro!E133</f>
        <v>3.1</v>
      </c>
      <c r="D72" s="864">
        <f>(2*C72*20*SUM(B16:B41,B43:B48,B50,B52))-(IF(SUM(D16:D41,D43:D48,D50,D52)*6%&lt;=(2*C72*20*SUM(B16:B41,B43:B48,B50,B52)),SUM(D16:D41,D43:D48,D50,D52)*6%,(2*C72*20*SUM(B16:B41,B43:B48,B50,B52))))+(2*C72*20*B54)-(IF(D54*6%&lt;=(2*C72*20*B54),D54*6%,(2*C72*20*B54)))</f>
        <v>245.5</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SUM(B16:B41)*0+SUM(B43:B48)*Parâmetro!C26+SUM(B50)*Parâmetro!C29+SUM(B52)*Parâmetro!C30+SUM(B54)*Parâmetro!C55</f>
        <v>0</v>
      </c>
      <c r="E75" s="951"/>
    </row>
    <row r="76" spans="1:7">
      <c r="A76" s="1713" t="s">
        <v>1054</v>
      </c>
      <c r="B76" s="1714"/>
      <c r="C76" s="868"/>
      <c r="D76" s="866">
        <f>SUM(B16:B41)*Parâmetro!D17+SUM(B43:B48)*Parâmetro!D26+SUM(B50)*Parâmetro!D29+SUM(B52)*Parâmetro!D30+SUM(B54)*Parâmetro!D55</f>
        <v>0</v>
      </c>
      <c r="E76" s="951"/>
    </row>
    <row r="77" spans="1:7" ht="13.5" thickBot="1">
      <c r="A77" s="1816" t="s">
        <v>866</v>
      </c>
      <c r="B77" s="1817"/>
      <c r="C77" s="871"/>
      <c r="D77" s="724">
        <f>B54*Parâmetro!E147</f>
        <v>0</v>
      </c>
    </row>
    <row r="78" spans="1:7" ht="13.5" thickBot="1">
      <c r="A78" s="1721" t="s">
        <v>282</v>
      </c>
      <c r="B78" s="1722"/>
      <c r="C78" s="1747"/>
      <c r="D78" s="726">
        <f>SUM(D70:D77)</f>
        <v>1373.98</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TRES PONTAS'!B17*'Uniforme Apoio'!BM10+'CARGOS TRES PONTAS'!B18*'Uniforme Apoio'!BM11+'CARGOS TRES PONTAS'!B19*'Uniforme Apoio'!BM12+'CARGOS TRES PONTAS'!B20*'Uniforme Apoio'!BM13+'CARGOS TRES PONTAS'!B21*'Uniforme Apoio'!BM14+'CARGOS TRES PONTAS'!B22*'Uniforme Apoio'!BM15+'CARGOS TRES PONTAS'!B23*'Uniforme Apoio'!BM16+'CARGOS TRES PONTAS'!B24*'Uniforme Apoio'!BM17+'CARGOS TRES PONTAS'!B25*'Uniforme Apoio'!BM18+'CARGOS TRES PONTAS'!B26*'Uniforme Apoio'!BM20+'CARGOS TRES PONTAS'!B27*'Uniforme Apoio'!BM21+'CARGOS TRES PONTAS'!B28*'Uniforme Apoio'!BM22+'CARGOS TRES PONTAS'!B29*'Uniforme Apoio'!BM23+'CARGOS TRES PONTAS'!B30*'Uniforme Apoio'!BM24+'CARGOS TRES PONTAS'!B31*'Uniforme Apoio'!BM25+'CARGOS TRES PONTAS'!B32*'Uniforme Apoio'!BM28+'CARGOS TRES PONTAS'!B33*'Uniforme Apoio'!BM29+'CARGOS TRES PONTAS'!B34*'Uniforme Apoio'!BM30+'CARGOS TRES PONTAS'!B35*'Uniforme Apoio'!BM30+'CARGOS TRES PONTAS'!B36*'Uniforme Apoio'!BM30+'CARGOS TRES PONTAS'!B37*'Uniforme Apoio'!BM31+'CARGOS TRES PONTAS'!B38*'Uniforme Apoio'!BM31+'CARGOS TRES PONTAS'!B39*'Uniforme Apoio'!BM32+'CARGOS TRES PONTAS'!B40*'Uniforme Apoio'!BM33+'CARGOS TRES PONTAS'!B41*'Uniforme Apoio'!BM39+'CARGOS TRES PONTAS'!B43*'Uniforme Apoio'!BM19+'CARGOS TRES PONTAS'!B44*'Uniforme Apoio'!BM27+'CARGOS TRES PONTAS'!B45*'Uniforme Apoio'!BM35+'CARGOS TRES PONTAS'!B46*'Uniforme Apoio'!BM36+'CARGOS TRES PONTAS'!B47*'Uniforme Apoio'!BM37+'CARGOS TRES PONTAS'!B48*'Uniforme Apoio'!BM38+'CARGOS TRES PONTAS'!B50*'Uniforme Apoio'!BM40+'CARGOS TRES PONTAS'!B52*'Uniforme Apoio'!BM34+'CARGOS TRES PONTAS'!B54*'Uniforme Apoio'!BM26</f>
        <v>342.72</v>
      </c>
      <c r="E83" s="944"/>
    </row>
    <row r="84" spans="1:7">
      <c r="A84" s="1713" t="str">
        <f>'TOTALIZADORA MÓDULOS'!A286:B286</f>
        <v>B - Materiais de Consumo</v>
      </c>
      <c r="B84" s="1729"/>
      <c r="C84" s="782">
        <v>0</v>
      </c>
      <c r="D84" s="781">
        <f>'Material de consumo jardinagem'!G21*'CARGOS TRES PONTAS'!B28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342.72</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984.76</v>
      </c>
    </row>
    <row r="93" spans="1:7">
      <c r="A93" s="1713" t="s">
        <v>289</v>
      </c>
      <c r="B93" s="1729"/>
      <c r="C93" s="920">
        <f>'BASE DE DADOS MÓDULOS 4 E 5'!C6</f>
        <v>1.4999999999999999E-2</v>
      </c>
      <c r="D93" s="789">
        <f t="shared" ref="D93:D99" si="2">$D$65*C93</f>
        <v>73.86</v>
      </c>
    </row>
    <row r="94" spans="1:7">
      <c r="A94" s="1713" t="s">
        <v>290</v>
      </c>
      <c r="B94" s="1714"/>
      <c r="C94" s="981">
        <f>'BASE DE DADOS MÓDULOS 4 E 5'!C7</f>
        <v>0.01</v>
      </c>
      <c r="D94" s="789">
        <f t="shared" si="2"/>
        <v>49.24</v>
      </c>
    </row>
    <row r="95" spans="1:7">
      <c r="A95" s="1713" t="s">
        <v>291</v>
      </c>
      <c r="B95" s="1714"/>
      <c r="C95" s="788">
        <f>'BASE DE DADOS MÓDULOS 4 E 5'!C8</f>
        <v>2E-3</v>
      </c>
      <c r="D95" s="789">
        <f t="shared" si="2"/>
        <v>9.85</v>
      </c>
    </row>
    <row r="96" spans="1:7">
      <c r="A96" s="1713" t="s">
        <v>292</v>
      </c>
      <c r="B96" s="1714"/>
      <c r="C96" s="920">
        <f>'BASE DE DADOS MÓDULOS 4 E 5'!C9</f>
        <v>2.5000000000000001E-2</v>
      </c>
      <c r="D96" s="789">
        <f t="shared" si="2"/>
        <v>123.1</v>
      </c>
    </row>
    <row r="97" spans="1:7">
      <c r="A97" s="1713" t="s">
        <v>293</v>
      </c>
      <c r="B97" s="1714"/>
      <c r="C97" s="788">
        <f>'BASE DE DADOS MÓDULOS 4 E 5'!C10</f>
        <v>0.08</v>
      </c>
      <c r="D97" s="787">
        <f t="shared" si="2"/>
        <v>393.9</v>
      </c>
    </row>
    <row r="98" spans="1:7">
      <c r="A98" s="1713" t="s">
        <v>1052</v>
      </c>
      <c r="B98" s="1714"/>
      <c r="C98" s="788">
        <f>'BASE DE DADOS MÓDULOS 4 E 5'!C11</f>
        <v>0.03</v>
      </c>
      <c r="D98" s="921">
        <f t="shared" si="2"/>
        <v>147.71</v>
      </c>
    </row>
    <row r="99" spans="1:7" ht="13.5" thickBot="1">
      <c r="A99" s="1745" t="s">
        <v>294</v>
      </c>
      <c r="B99" s="1759"/>
      <c r="C99" s="955">
        <f>'BASE DE DADOS MÓDULOS 4 E 5'!C12</f>
        <v>6.0000000000000001E-3</v>
      </c>
      <c r="D99" s="787">
        <f t="shared" si="2"/>
        <v>29.54</v>
      </c>
    </row>
    <row r="100" spans="1:7" ht="13.5" thickBot="1">
      <c r="A100" s="1721" t="s">
        <v>282</v>
      </c>
      <c r="B100" s="1736"/>
      <c r="C100" s="792">
        <f>SUM(C92:C99)</f>
        <v>0.36799999999999999</v>
      </c>
      <c r="D100" s="784">
        <f>SUM(D92:D99)</f>
        <v>1811.96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410.15</v>
      </c>
    </row>
    <row r="104" spans="1:7">
      <c r="A104" s="1713" t="s">
        <v>297</v>
      </c>
      <c r="B104" s="1729"/>
      <c r="C104" s="923">
        <f>'BASE DE DADOS MÓDULOS 4 E 5'!C17</f>
        <v>2.7799999999999998E-2</v>
      </c>
      <c r="D104" s="798">
        <f>C104*D65</f>
        <v>136.88</v>
      </c>
    </row>
    <row r="105" spans="1:7">
      <c r="A105" s="1750" t="s">
        <v>298</v>
      </c>
      <c r="B105" s="1751"/>
      <c r="C105" s="958">
        <f>SUM(C103:C104)</f>
        <v>0.1111</v>
      </c>
      <c r="D105" s="800">
        <f>SUM(D103:D104)</f>
        <v>547.03</v>
      </c>
    </row>
    <row r="106" spans="1:7" ht="13.5" thickBot="1">
      <c r="A106" s="1745" t="s">
        <v>299</v>
      </c>
      <c r="B106" s="1759"/>
      <c r="C106" s="873">
        <f>'BASE DE DADOS MÓDULOS 4 E 5'!C19</f>
        <v>4.0899999999999999E-2</v>
      </c>
      <c r="D106" s="884">
        <f>D65*C106</f>
        <v>201.38</v>
      </c>
      <c r="F106" s="960"/>
      <c r="G106" s="961"/>
    </row>
    <row r="107" spans="1:7" ht="13.5" thickBot="1">
      <c r="A107" s="803" t="s">
        <v>282</v>
      </c>
      <c r="B107" s="872"/>
      <c r="C107" s="812">
        <f>SUM(C105:C106)</f>
        <v>0.152</v>
      </c>
      <c r="D107" s="806">
        <f>SUM(D105+D106)</f>
        <v>748.41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6.4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2.46</v>
      </c>
    </row>
    <row r="112" spans="1:7" ht="13.5" thickBot="1">
      <c r="A112" s="810" t="s">
        <v>282</v>
      </c>
      <c r="B112" s="811"/>
      <c r="C112" s="805">
        <f>SUM(C110:C111)</f>
        <v>1.8E-3</v>
      </c>
      <c r="D112" s="726">
        <f>SUM(D110:D111)</f>
        <v>8.86</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36.93</v>
      </c>
    </row>
    <row r="116" spans="1:6">
      <c r="A116" s="1713" t="s">
        <v>338</v>
      </c>
      <c r="B116" s="1729"/>
      <c r="C116" s="814">
        <f>'BASE DE DADOS MÓDULOS 4 E 5'!C29</f>
        <v>5.9999999999999995E-4</v>
      </c>
      <c r="D116" s="787">
        <f t="shared" si="3"/>
        <v>2.95</v>
      </c>
    </row>
    <row r="117" spans="1:6">
      <c r="A117" s="1713" t="s">
        <v>302</v>
      </c>
      <c r="B117" s="1729"/>
      <c r="C117" s="814">
        <f>'BASE DE DADOS MÓDULOS 4 E 5'!C30</f>
        <v>2.9999999999999997E-4</v>
      </c>
      <c r="D117" s="787">
        <f t="shared" si="3"/>
        <v>1.48</v>
      </c>
    </row>
    <row r="118" spans="1:6">
      <c r="A118" s="1713" t="s">
        <v>303</v>
      </c>
      <c r="B118" s="1729"/>
      <c r="C118" s="814">
        <f>'BASE DE DADOS MÓDULOS 4 E 5'!C31</f>
        <v>3.5000000000000001E-3</v>
      </c>
      <c r="D118" s="787">
        <f t="shared" si="3"/>
        <v>17.23</v>
      </c>
    </row>
    <row r="119" spans="1:6">
      <c r="A119" s="1713" t="s">
        <v>304</v>
      </c>
      <c r="B119" s="1729"/>
      <c r="C119" s="814">
        <f>'BASE DE DADOS MÓDULOS 4 E 5'!C32</f>
        <v>1.2999999999999999E-3</v>
      </c>
      <c r="D119" s="787">
        <f t="shared" si="3"/>
        <v>6.4</v>
      </c>
    </row>
    <row r="120" spans="1:6">
      <c r="A120" s="1713" t="s">
        <v>315</v>
      </c>
      <c r="B120" s="1714"/>
      <c r="C120" s="927">
        <f>'BASE DE DADOS MÓDULOS 4 E 5'!C33</f>
        <v>4.2999999999999997E-2</v>
      </c>
      <c r="D120" s="787">
        <f t="shared" si="3"/>
        <v>211.72</v>
      </c>
    </row>
    <row r="121" spans="1:6" ht="13.5" thickBot="1">
      <c r="A121" s="816" t="s">
        <v>339</v>
      </c>
      <c r="B121" s="817"/>
      <c r="C121" s="967">
        <f>'BASE DE DADOS MÓDULOS 4 E 5'!C34</f>
        <v>1.6999999999999999E-3</v>
      </c>
      <c r="D121" s="819">
        <f t="shared" si="3"/>
        <v>8.3699999999999992</v>
      </c>
    </row>
    <row r="122" spans="1:6" ht="13.5" thickBot="1">
      <c r="A122" s="810" t="s">
        <v>282</v>
      </c>
      <c r="B122" s="811"/>
      <c r="C122" s="812">
        <f>SUM(C115:C121)</f>
        <v>5.79E-2</v>
      </c>
      <c r="D122" s="829">
        <f>SUM(D115:D121)</f>
        <v>285.08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410.15</v>
      </c>
    </row>
    <row r="126" spans="1:6">
      <c r="A126" s="1713" t="s">
        <v>317</v>
      </c>
      <c r="B126" s="1714"/>
      <c r="C126" s="814">
        <f>'BASE DE DADOS MÓDULOS 4 E 5'!C39</f>
        <v>1.3899999999999999E-2</v>
      </c>
      <c r="D126" s="789">
        <f>C126*$D$65</f>
        <v>68.44</v>
      </c>
    </row>
    <row r="127" spans="1:6">
      <c r="A127" s="1713" t="s">
        <v>786</v>
      </c>
      <c r="B127" s="1714"/>
      <c r="C127" s="814">
        <f>'BASE DE DADOS MÓDULOS 4 E 5'!C40</f>
        <v>8.3999999999999995E-3</v>
      </c>
      <c r="D127" s="789">
        <f>C127*$D$65</f>
        <v>41.36</v>
      </c>
    </row>
    <row r="128" spans="1:6">
      <c r="A128" s="1713" t="s">
        <v>784</v>
      </c>
      <c r="B128" s="1729"/>
      <c r="C128" s="814">
        <f>'BASE DE DADOS MÓDULOS 4 E 5'!C41</f>
        <v>3.3E-3</v>
      </c>
      <c r="D128" s="789">
        <f>C128*$D$65</f>
        <v>16.25</v>
      </c>
    </row>
    <row r="129" spans="1:7">
      <c r="A129" s="1713" t="s">
        <v>860</v>
      </c>
      <c r="B129" s="1729"/>
      <c r="C129" s="814">
        <f>'BASE DE DADOS MÓDULOS 4 E 5'!C42</f>
        <v>0</v>
      </c>
      <c r="D129" s="789">
        <f>C129*$D$65</f>
        <v>0</v>
      </c>
    </row>
    <row r="130" spans="1:7">
      <c r="A130" s="1750" t="s">
        <v>318</v>
      </c>
      <c r="B130" s="1751"/>
      <c r="C130" s="973">
        <f>SUM(C125:C129)</f>
        <v>0.1089</v>
      </c>
      <c r="D130" s="930">
        <f>SUM(D125:D129)</f>
        <v>536.20000000000005</v>
      </c>
    </row>
    <row r="131" spans="1:7" ht="13.5" thickBot="1">
      <c r="A131" s="1745" t="s">
        <v>785</v>
      </c>
      <c r="B131" s="1746"/>
      <c r="C131" s="967">
        <f>'BASE DE DADOS MÓDULOS 4 E 5'!C44</f>
        <v>4.0099999999999997E-2</v>
      </c>
      <c r="D131" s="974">
        <f>C131*D65</f>
        <v>197.44</v>
      </c>
    </row>
    <row r="132" spans="1:7" ht="13.5" thickBot="1">
      <c r="A132" s="803" t="s">
        <v>282</v>
      </c>
      <c r="B132" s="872"/>
      <c r="C132" s="812">
        <f>SUM(C130:C131)</f>
        <v>0.14899999999999999</v>
      </c>
      <c r="D132" s="829">
        <f>D130+D131</f>
        <v>733.64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1811.96</v>
      </c>
    </row>
    <row r="136" spans="1:7">
      <c r="A136" s="1713" t="s">
        <v>295</v>
      </c>
      <c r="B136" s="1714"/>
      <c r="C136" s="831">
        <f>C105+C106</f>
        <v>0.152</v>
      </c>
      <c r="D136" s="798">
        <f>D107</f>
        <v>748.41</v>
      </c>
    </row>
    <row r="137" spans="1:7">
      <c r="A137" s="1713" t="s">
        <v>300</v>
      </c>
      <c r="B137" s="1729"/>
      <c r="C137" s="832">
        <f>C110+C111</f>
        <v>1.8E-3</v>
      </c>
      <c r="D137" s="798">
        <f>D112</f>
        <v>8.86</v>
      </c>
    </row>
    <row r="138" spans="1:7">
      <c r="A138" s="1713" t="s">
        <v>301</v>
      </c>
      <c r="B138" s="1729"/>
      <c r="C138" s="832">
        <f>SUM(C115:C121)</f>
        <v>5.79E-2</v>
      </c>
      <c r="D138" s="798">
        <f>D122</f>
        <v>285.08</v>
      </c>
    </row>
    <row r="139" spans="1:7" ht="13.5" thickBot="1">
      <c r="A139" s="1745" t="s">
        <v>321</v>
      </c>
      <c r="B139" s="1746"/>
      <c r="C139" s="833">
        <f>SUM(C130:C131)</f>
        <v>0.14899999999999999</v>
      </c>
      <c r="D139" s="826">
        <f>D132</f>
        <v>733.64</v>
      </c>
    </row>
    <row r="140" spans="1:7" ht="13.5" thickBot="1">
      <c r="A140" s="1721" t="s">
        <v>282</v>
      </c>
      <c r="B140" s="1736"/>
      <c r="C140" s="792">
        <f>SUM(C135:C139)</f>
        <v>0.72870000000000001</v>
      </c>
      <c r="D140" s="784">
        <f>SUM(D135:D139)</f>
        <v>3587.95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825.08</v>
      </c>
    </row>
    <row r="146" spans="1:6">
      <c r="A146" s="840" t="s">
        <v>325</v>
      </c>
      <c r="B146" s="976" t="s">
        <v>287</v>
      </c>
      <c r="C146" s="879" t="s">
        <v>287</v>
      </c>
      <c r="D146" s="789"/>
    </row>
    <row r="147" spans="1:6">
      <c r="A147" s="840" t="s">
        <v>326</v>
      </c>
      <c r="B147" s="968">
        <f>'BASE DE DADOS MÓDULOS 4 E 5'!B60</f>
        <v>7.6</v>
      </c>
      <c r="C147" s="841">
        <f>((100/((100-$B$152)%)-100)*B147)/$B$152</f>
        <v>8.61</v>
      </c>
      <c r="D147" s="789">
        <f>(D140+D87+D78+D65+D145+D153)*C147%</f>
        <v>1001.91</v>
      </c>
    </row>
    <row r="148" spans="1:6">
      <c r="A148" s="840" t="s">
        <v>327</v>
      </c>
      <c r="B148" s="933">
        <f>'BASE DE DADOS MÓDULOS 4 E 5'!B61</f>
        <v>1.65</v>
      </c>
      <c r="C148" s="841">
        <f>((100/((100-$B$152)%)-100)*B148)/$B$152</f>
        <v>1.87</v>
      </c>
      <c r="D148" s="789">
        <f>(D153+D145+D140+D87+D78+D65)*C148%</f>
        <v>217.6</v>
      </c>
    </row>
    <row r="149" spans="1:6">
      <c r="A149" s="840" t="s">
        <v>328</v>
      </c>
      <c r="B149" s="879"/>
      <c r="C149" s="841"/>
      <c r="D149" s="789">
        <f>((D65+D78+D87+D140+D145+D153)*$C$149)%</f>
        <v>0</v>
      </c>
    </row>
    <row r="150" spans="1:6">
      <c r="A150" s="840" t="s">
        <v>329</v>
      </c>
      <c r="B150" s="935">
        <f>100*'ISS APOIO'!B128</f>
        <v>2.5</v>
      </c>
      <c r="C150" s="841">
        <f>((100/((100-$B$152)%)-100)*B150)/$B$152</f>
        <v>2.83</v>
      </c>
      <c r="D150" s="789">
        <f>(D153+D145+D140+D87+D78+D65)*C150%</f>
        <v>329.32</v>
      </c>
    </row>
    <row r="151" spans="1:6">
      <c r="A151" s="840" t="s">
        <v>330</v>
      </c>
      <c r="B151" s="879"/>
      <c r="C151" s="841"/>
      <c r="D151" s="789">
        <f>((D65+D78+D87+D140+D145+D153)*$C$151)%</f>
        <v>0</v>
      </c>
    </row>
    <row r="152" spans="1:6">
      <c r="A152" s="840" t="s">
        <v>331</v>
      </c>
      <c r="B152" s="880">
        <f>SUM(B147:B151)</f>
        <v>11.75</v>
      </c>
      <c r="C152" s="881">
        <f>SUM(C147:C151)</f>
        <v>13.31</v>
      </c>
      <c r="D152" s="882">
        <f>SUM(D147:D151)</f>
        <v>1548.83</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2956.95</v>
      </c>
      <c r="E154" s="949"/>
      <c r="F154" s="944"/>
    </row>
    <row r="155" spans="1:6" ht="13.5" thickBot="1">
      <c r="A155" s="1724"/>
      <c r="B155" s="1724"/>
      <c r="C155" s="1724"/>
      <c r="D155" s="834"/>
    </row>
    <row r="156" spans="1:6" ht="13.5" thickBot="1">
      <c r="A156" s="1721" t="s">
        <v>333</v>
      </c>
      <c r="B156" s="1722"/>
      <c r="C156" s="1723"/>
      <c r="D156" s="885">
        <f>D65+D78+D87+D140+D154</f>
        <v>13185.41</v>
      </c>
      <c r="E156" s="969">
        <f>D156-'Resumo Cat'!G89-'Resumo Cat'!G90</f>
        <v>-0.01</v>
      </c>
      <c r="F156" s="944"/>
    </row>
    <row r="158" spans="1:6">
      <c r="D158" s="970">
        <f>D156*12</f>
        <v>158224.92000000001</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17.xml><?xml version="1.0" encoding="utf-8"?>
<worksheet xmlns="http://schemas.openxmlformats.org/spreadsheetml/2006/main" xmlns:r="http://schemas.openxmlformats.org/officeDocument/2006/relationships">
  <sheetPr>
    <tabColor theme="0" tint="-0.14999847407452621"/>
  </sheetPr>
  <dimension ref="A1:H116"/>
  <sheetViews>
    <sheetView showGridLines="0" view="pageBreakPreview" zoomScale="110" zoomScaleNormal="100" zoomScaleSheetLayoutView="110" workbookViewId="0">
      <selection activeCell="J28" sqref="J28"/>
    </sheetView>
  </sheetViews>
  <sheetFormatPr defaultRowHeight="12.75"/>
  <cols>
    <col min="1" max="1" width="54.28515625" style="940" customWidth="1"/>
    <col min="2" max="2" width="23.71093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818</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CCT!AW76</f>
        <v>1043.74</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7">
      <c r="A17" s="1713" t="s">
        <v>271</v>
      </c>
      <c r="B17" s="1714"/>
      <c r="C17" s="890">
        <v>0</v>
      </c>
      <c r="D17" s="769">
        <v>0</v>
      </c>
      <c r="E17" s="989"/>
    </row>
    <row r="18" spans="1:7">
      <c r="A18" s="1713" t="s">
        <v>272</v>
      </c>
      <c r="B18" s="1729"/>
      <c r="C18" s="824">
        <v>0</v>
      </c>
      <c r="D18" s="769">
        <v>0</v>
      </c>
      <c r="E18" s="989"/>
    </row>
    <row r="19" spans="1:7">
      <c r="A19" s="1713" t="s">
        <v>273</v>
      </c>
      <c r="B19" s="1729"/>
      <c r="C19" s="428">
        <f>((1/220*15.5))</f>
        <v>7.0499999999999993E-2</v>
      </c>
      <c r="D19" s="769">
        <f>(D13+D14+D20)*C19</f>
        <v>75.59</v>
      </c>
      <c r="E19" s="989"/>
    </row>
    <row r="20" spans="1:7">
      <c r="A20" s="1713" t="s">
        <v>335</v>
      </c>
      <c r="B20" s="1714"/>
      <c r="C20" s="428">
        <f>1/220*12*6/12</f>
        <v>2.7300000000000001E-2</v>
      </c>
      <c r="D20" s="917">
        <f>D13*C20</f>
        <v>28.49</v>
      </c>
      <c r="E20" s="996"/>
    </row>
    <row r="21" spans="1:7" ht="13.5" thickBot="1">
      <c r="A21" s="1816" t="s">
        <v>882</v>
      </c>
      <c r="B21" s="1817"/>
      <c r="C21" s="916">
        <v>0</v>
      </c>
      <c r="D21" s="917">
        <f>D14*C21</f>
        <v>0</v>
      </c>
      <c r="E21" s="996"/>
    </row>
    <row r="22" spans="1:7" ht="13.5" thickBot="1">
      <c r="A22" s="1823" t="s">
        <v>274</v>
      </c>
      <c r="B22" s="1824"/>
      <c r="C22" s="1834"/>
      <c r="D22" s="997">
        <f>SUM(D13:D20)</f>
        <v>1147.82</v>
      </c>
      <c r="E22" s="989"/>
    </row>
    <row r="23" spans="1:7">
      <c r="A23" s="1725"/>
      <c r="B23" s="1726"/>
      <c r="C23" s="1726"/>
      <c r="D23" s="649"/>
      <c r="E23" s="989"/>
    </row>
    <row r="24" spans="1:7">
      <c r="A24" s="1727" t="s">
        <v>275</v>
      </c>
      <c r="B24" s="1728"/>
      <c r="C24" s="1728"/>
      <c r="D24" s="1728"/>
      <c r="E24" s="989"/>
    </row>
    <row r="25" spans="1:7" ht="13.5" thickBot="1">
      <c r="A25" s="1734"/>
      <c r="B25" s="1735"/>
      <c r="C25" s="1755"/>
      <c r="D25" s="649"/>
      <c r="E25" s="989"/>
    </row>
    <row r="26" spans="1:7" ht="13.5" thickBot="1">
      <c r="A26" s="1823" t="s">
        <v>276</v>
      </c>
      <c r="B26" s="1824"/>
      <c r="C26" s="998" t="s">
        <v>975</v>
      </c>
      <c r="D26" s="995" t="s">
        <v>267</v>
      </c>
      <c r="E26" s="989"/>
    </row>
    <row r="27" spans="1:7">
      <c r="A27" s="1748" t="s">
        <v>277</v>
      </c>
      <c r="B27" s="1749"/>
      <c r="C27" s="768">
        <v>0</v>
      </c>
      <c r="D27" s="769">
        <f>$C$13*C27</f>
        <v>0</v>
      </c>
      <c r="E27" s="989"/>
    </row>
    <row r="28" spans="1:7">
      <c r="A28" s="1713" t="s">
        <v>278</v>
      </c>
      <c r="B28" s="1729"/>
      <c r="C28" s="770">
        <f>Parâmetro!G17</f>
        <v>14</v>
      </c>
      <c r="D28" s="771">
        <f>((20*C28)-1)*C13</f>
        <v>279</v>
      </c>
      <c r="E28" s="989"/>
    </row>
    <row r="29" spans="1:7">
      <c r="A29" s="1713" t="s">
        <v>279</v>
      </c>
      <c r="B29" s="1729"/>
      <c r="C29" s="770">
        <f>Parâmetro!E133</f>
        <v>3.1</v>
      </c>
      <c r="D29" s="772">
        <f>(2*$C$29*20*C13)-(IF(D13*6%&lt;=(2*$C$29*20*C13),D13*6%,(2*$C$29*20*C13)))</f>
        <v>61.38</v>
      </c>
      <c r="E29" s="989"/>
    </row>
    <row r="30" spans="1:7">
      <c r="A30" s="1713" t="s">
        <v>280</v>
      </c>
      <c r="B30" s="1714"/>
      <c r="C30" s="770">
        <v>0</v>
      </c>
      <c r="D30" s="691">
        <f>$C$13*C30</f>
        <v>0</v>
      </c>
      <c r="E30" s="989"/>
      <c r="G30" s="945"/>
    </row>
    <row r="31" spans="1:7">
      <c r="A31" s="1713" t="s">
        <v>281</v>
      </c>
      <c r="B31" s="1714"/>
      <c r="C31" s="773">
        <f>Parâmetro!C152</f>
        <v>3.12</v>
      </c>
      <c r="D31" s="691">
        <f>$C$13*C31</f>
        <v>3.12</v>
      </c>
      <c r="E31" s="989"/>
    </row>
    <row r="32" spans="1:7">
      <c r="A32" s="1713" t="s">
        <v>1053</v>
      </c>
      <c r="B32" s="1714"/>
      <c r="C32" s="774">
        <v>0</v>
      </c>
      <c r="D32" s="691">
        <f>$C$13*C32</f>
        <v>0</v>
      </c>
      <c r="E32" s="989"/>
    </row>
    <row r="33" spans="1:8">
      <c r="A33" s="1713" t="s">
        <v>1054</v>
      </c>
      <c r="B33" s="1714"/>
      <c r="C33" s="774">
        <f>Parâmetro!D17</f>
        <v>0</v>
      </c>
      <c r="D33" s="691">
        <f>$C$13*C33</f>
        <v>0</v>
      </c>
      <c r="E33" s="989"/>
    </row>
    <row r="34" spans="1:8" ht="13.5" thickBot="1">
      <c r="A34" s="1745" t="s">
        <v>866</v>
      </c>
      <c r="B34" s="1759"/>
      <c r="C34" s="778">
        <v>0</v>
      </c>
      <c r="D34" s="691">
        <f>$C$13*C34</f>
        <v>0</v>
      </c>
      <c r="E34" s="989"/>
    </row>
    <row r="35" spans="1:8" ht="13.5" thickBot="1">
      <c r="A35" s="1823" t="s">
        <v>282</v>
      </c>
      <c r="B35" s="1824"/>
      <c r="C35" s="1841"/>
      <c r="D35" s="1000">
        <f>SUM(D27:D34)</f>
        <v>343.5</v>
      </c>
      <c r="E35" s="989"/>
    </row>
    <row r="36" spans="1:8">
      <c r="A36" s="1725"/>
      <c r="B36" s="1726"/>
      <c r="C36" s="1726"/>
      <c r="D36" s="649"/>
      <c r="E36" s="989"/>
    </row>
    <row r="37" spans="1:8">
      <c r="A37" s="1727" t="s">
        <v>283</v>
      </c>
      <c r="B37" s="1728"/>
      <c r="C37" s="1728"/>
      <c r="D37" s="1728"/>
      <c r="E37" s="989"/>
    </row>
    <row r="38" spans="1:8" ht="13.5" thickBot="1">
      <c r="A38" s="1734"/>
      <c r="B38" s="1735"/>
      <c r="C38" s="1755"/>
      <c r="D38" s="649"/>
      <c r="E38" s="989"/>
    </row>
    <row r="39" spans="1:8" ht="13.5" thickBot="1">
      <c r="A39" s="1823" t="s">
        <v>284</v>
      </c>
      <c r="B39" s="1824"/>
      <c r="C39" s="998" t="s">
        <v>975</v>
      </c>
      <c r="D39" s="995" t="s">
        <v>267</v>
      </c>
      <c r="E39" s="989"/>
    </row>
    <row r="40" spans="1:8">
      <c r="A40" s="1748" t="str">
        <f>'TOTALIZADORA MÓDULOS'!A285:B285</f>
        <v>A - Uniformes e EPIs</v>
      </c>
      <c r="B40" s="1749"/>
      <c r="C40" s="780">
        <f>'Uniforme Apoio'!BM30</f>
        <v>85.68</v>
      </c>
      <c r="D40" s="781">
        <f>C40*$C$13</f>
        <v>85.68</v>
      </c>
      <c r="E40" s="989"/>
      <c r="H40" s="945"/>
    </row>
    <row r="41" spans="1:8">
      <c r="A41" s="1713" t="str">
        <f>'TOTALIZADORA MÓDULOS'!A286:B286</f>
        <v>B - Materiais de Consumo</v>
      </c>
      <c r="B41" s="1729"/>
      <c r="C41" s="782">
        <v>0</v>
      </c>
      <c r="D41" s="781">
        <f>C41*$C$13</f>
        <v>0</v>
      </c>
      <c r="E41" s="989"/>
    </row>
    <row r="42" spans="1:8">
      <c r="A42" s="1713" t="str">
        <f>'TOTALIZADORA MÓDULOS'!A287:B287</f>
        <v>C - Máquinas e Equipamentos (depreciação)</v>
      </c>
      <c r="B42" s="1729"/>
      <c r="C42" s="782">
        <v>0</v>
      </c>
      <c r="D42" s="781">
        <f>C42*$C$13</f>
        <v>0</v>
      </c>
      <c r="E42" s="999"/>
    </row>
    <row r="43" spans="1:8" ht="13.5" thickBot="1">
      <c r="A43" s="1713" t="str">
        <f>'TOTALIZADORA MÓDULOS'!A288:B288</f>
        <v>D - Produtos de Limpeza</v>
      </c>
      <c r="B43" s="1729"/>
      <c r="C43" s="783">
        <v>0</v>
      </c>
      <c r="D43" s="781">
        <f>C43*$C$13</f>
        <v>0</v>
      </c>
      <c r="E43" s="989"/>
    </row>
    <row r="44" spans="1:8" ht="13.5" thickBot="1">
      <c r="A44" s="1823" t="s">
        <v>282</v>
      </c>
      <c r="B44" s="1824"/>
      <c r="C44" s="1826"/>
      <c r="D44" s="1001">
        <f>SUM(D40:D43)</f>
        <v>85.68</v>
      </c>
      <c r="E44" s="989"/>
    </row>
    <row r="45" spans="1:8">
      <c r="A45" s="1725"/>
      <c r="B45" s="1726"/>
      <c r="C45" s="1726"/>
      <c r="D45" s="649"/>
      <c r="E45" s="989"/>
    </row>
    <row r="46" spans="1:8">
      <c r="A46" s="1727" t="s">
        <v>285</v>
      </c>
      <c r="B46" s="1728"/>
      <c r="C46" s="1728"/>
      <c r="D46" s="1728"/>
      <c r="E46" s="989"/>
    </row>
    <row r="47" spans="1:8" ht="13.5" thickBot="1">
      <c r="A47" s="1734"/>
      <c r="B47" s="1735"/>
      <c r="C47" s="1755"/>
      <c r="D47" s="649"/>
      <c r="E47" s="989"/>
    </row>
    <row r="48" spans="1:8" ht="13.5" thickBot="1">
      <c r="A48" s="1823" t="s">
        <v>286</v>
      </c>
      <c r="B48" s="1826"/>
      <c r="C48" s="1002" t="s">
        <v>975</v>
      </c>
      <c r="D48" s="995" t="s">
        <v>267</v>
      </c>
      <c r="E48" s="989"/>
    </row>
    <row r="49" spans="1:6">
      <c r="A49" s="1748" t="s">
        <v>288</v>
      </c>
      <c r="B49" s="1752"/>
      <c r="C49" s="786">
        <f>'BASE DE DADOS MÓDULOS 4 E 5'!C5</f>
        <v>0.2</v>
      </c>
      <c r="D49" s="787">
        <f>$D$22*C49</f>
        <v>229.56</v>
      </c>
      <c r="E49" s="989"/>
    </row>
    <row r="50" spans="1:6">
      <c r="A50" s="1713" t="s">
        <v>289</v>
      </c>
      <c r="B50" s="1729"/>
      <c r="C50" s="788">
        <f>'BASE DE DADOS MÓDULOS 4 E 5'!C6</f>
        <v>1.4999999999999999E-2</v>
      </c>
      <c r="D50" s="798">
        <f t="shared" ref="D50:D56" si="0">$D$22*C50</f>
        <v>17.22</v>
      </c>
      <c r="E50" s="989"/>
    </row>
    <row r="51" spans="1:6">
      <c r="A51" s="1713" t="s">
        <v>290</v>
      </c>
      <c r="B51" s="1714"/>
      <c r="C51" s="788">
        <f>'BASE DE DADOS MÓDULOS 4 E 5'!C7</f>
        <v>0.01</v>
      </c>
      <c r="D51" s="798">
        <f t="shared" si="0"/>
        <v>11.48</v>
      </c>
      <c r="E51" s="989"/>
    </row>
    <row r="52" spans="1:6">
      <c r="A52" s="1713" t="s">
        <v>291</v>
      </c>
      <c r="B52" s="1714"/>
      <c r="C52" s="788">
        <f>'BASE DE DADOS MÓDULOS 4 E 5'!C8</f>
        <v>2E-3</v>
      </c>
      <c r="D52" s="884">
        <f t="shared" si="0"/>
        <v>2.2999999999999998</v>
      </c>
      <c r="E52" s="989"/>
    </row>
    <row r="53" spans="1:6">
      <c r="A53" s="1713" t="s">
        <v>292</v>
      </c>
      <c r="B53" s="1714"/>
      <c r="C53" s="955">
        <f>'BASE DE DADOS MÓDULOS 4 E 5'!C9</f>
        <v>2.5000000000000001E-2</v>
      </c>
      <c r="D53" s="884">
        <f t="shared" si="0"/>
        <v>28.7</v>
      </c>
      <c r="E53" s="989"/>
    </row>
    <row r="54" spans="1:6">
      <c r="A54" s="1713" t="s">
        <v>293</v>
      </c>
      <c r="B54" s="1714"/>
      <c r="C54" s="920">
        <f>'BASE DE DADOS MÓDULOS 4 E 5'!C10</f>
        <v>0.08</v>
      </c>
      <c r="D54" s="787">
        <f t="shared" si="0"/>
        <v>91.83</v>
      </c>
      <c r="E54" s="989"/>
    </row>
    <row r="55" spans="1:6">
      <c r="A55" s="1713" t="s">
        <v>1052</v>
      </c>
      <c r="B55" s="1714"/>
      <c r="C55" s="788">
        <f>'BASE DE DADOS MÓDULOS 4 E 5'!C11</f>
        <v>0.03</v>
      </c>
      <c r="D55" s="787">
        <f t="shared" si="0"/>
        <v>34.43</v>
      </c>
      <c r="E55" s="989"/>
    </row>
    <row r="56" spans="1:6" ht="13.5" thickBot="1">
      <c r="A56" s="1745" t="s">
        <v>294</v>
      </c>
      <c r="B56" s="1759"/>
      <c r="C56" s="955">
        <f>'BASE DE DADOS MÓDULOS 4 E 5'!C12</f>
        <v>6.0000000000000001E-3</v>
      </c>
      <c r="D56" s="787">
        <f t="shared" si="0"/>
        <v>6.89</v>
      </c>
      <c r="E56" s="989"/>
    </row>
    <row r="57" spans="1:6" ht="13.5" thickBot="1">
      <c r="A57" s="1823" t="s">
        <v>282</v>
      </c>
      <c r="B57" s="1826"/>
      <c r="C57" s="1003">
        <f>SUM(C49:C56)</f>
        <v>0.36799999999999999</v>
      </c>
      <c r="D57" s="1001">
        <f>SUM(D49:D56)</f>
        <v>422.41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95.61</v>
      </c>
      <c r="E60" s="989"/>
      <c r="F60" s="956"/>
    </row>
    <row r="61" spans="1:6">
      <c r="A61" s="1713" t="s">
        <v>297</v>
      </c>
      <c r="B61" s="1729"/>
      <c r="C61" s="923">
        <f>'BASE DE DADOS MÓDULOS 4 E 5'!C17</f>
        <v>2.7799999999999998E-2</v>
      </c>
      <c r="D61" s="798">
        <f>C61*D22</f>
        <v>31.91</v>
      </c>
      <c r="E61" s="989"/>
    </row>
    <row r="62" spans="1:6">
      <c r="A62" s="1750" t="s">
        <v>298</v>
      </c>
      <c r="B62" s="1751"/>
      <c r="C62" s="958">
        <f>SUM(C60:C61)</f>
        <v>0.1111</v>
      </c>
      <c r="D62" s="800">
        <f>SUM(D60:D61)</f>
        <v>127.52</v>
      </c>
      <c r="E62" s="989"/>
    </row>
    <row r="63" spans="1:6" ht="13.5" thickBot="1">
      <c r="A63" s="1745" t="s">
        <v>299</v>
      </c>
      <c r="B63" s="1759"/>
      <c r="C63" s="873">
        <f>'BASE DE DADOS MÓDULOS 4 E 5'!C19</f>
        <v>4.0899999999999999E-2</v>
      </c>
      <c r="D63" s="884">
        <f>D22*C63</f>
        <v>46.95</v>
      </c>
      <c r="E63" s="989"/>
    </row>
    <row r="64" spans="1:6" ht="13.5" thickBot="1">
      <c r="A64" s="1012" t="s">
        <v>282</v>
      </c>
      <c r="B64" s="1013"/>
      <c r="C64" s="1026">
        <f>SUM(C62:C63)</f>
        <v>0.152</v>
      </c>
      <c r="D64" s="1007">
        <f>SUM(D62+D63)</f>
        <v>174.47</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1.49</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c r="E68" s="989"/>
    </row>
    <row r="69" spans="1:7" ht="13.5" thickBot="1">
      <c r="A69" s="1004" t="s">
        <v>282</v>
      </c>
      <c r="B69" s="1005"/>
      <c r="C69" s="1006">
        <f>SUM(C67:C68)</f>
        <v>1.8E-3</v>
      </c>
      <c r="D69" s="997">
        <f>SUM(D67:D68)</f>
        <v>2.06</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8.61</v>
      </c>
      <c r="E72" s="989"/>
    </row>
    <row r="73" spans="1:7">
      <c r="A73" s="1713" t="s">
        <v>338</v>
      </c>
      <c r="B73" s="1729"/>
      <c r="C73" s="814">
        <f>'BASE DE DADOS MÓDULOS 4 E 5'!C29</f>
        <v>5.9999999999999995E-4</v>
      </c>
      <c r="D73" s="787">
        <f t="shared" si="1"/>
        <v>0.69</v>
      </c>
      <c r="E73" s="989"/>
    </row>
    <row r="74" spans="1:7">
      <c r="A74" s="1713" t="s">
        <v>302</v>
      </c>
      <c r="B74" s="1729"/>
      <c r="C74" s="814">
        <f>'BASE DE DADOS MÓDULOS 4 E 5'!C30</f>
        <v>2.9999999999999997E-4</v>
      </c>
      <c r="D74" s="787">
        <f t="shared" si="1"/>
        <v>0.34</v>
      </c>
      <c r="E74" s="989"/>
    </row>
    <row r="75" spans="1:7">
      <c r="A75" s="1713" t="s">
        <v>303</v>
      </c>
      <c r="B75" s="1729"/>
      <c r="C75" s="814">
        <f>'BASE DE DADOS MÓDULOS 4 E 5'!C31</f>
        <v>3.5000000000000001E-3</v>
      </c>
      <c r="D75" s="787">
        <f t="shared" si="1"/>
        <v>4.0199999999999996</v>
      </c>
      <c r="E75" s="989"/>
    </row>
    <row r="76" spans="1:7">
      <c r="A76" s="1713" t="s">
        <v>304</v>
      </c>
      <c r="B76" s="1729"/>
      <c r="C76" s="927">
        <f>'BASE DE DADOS MÓDULOS 4 E 5'!C32</f>
        <v>1.2999999999999999E-3</v>
      </c>
      <c r="D76" s="787">
        <f t="shared" si="1"/>
        <v>1.49</v>
      </c>
      <c r="E76" s="989"/>
    </row>
    <row r="77" spans="1:7">
      <c r="A77" s="1713" t="s">
        <v>315</v>
      </c>
      <c r="B77" s="1714"/>
      <c r="C77" s="814">
        <f>'BASE DE DADOS MÓDULOS 4 E 5'!C33</f>
        <v>4.2999999999999997E-2</v>
      </c>
      <c r="D77" s="787">
        <f t="shared" si="1"/>
        <v>49.36</v>
      </c>
      <c r="E77" s="989"/>
    </row>
    <row r="78" spans="1:7" ht="13.5" thickBot="1">
      <c r="A78" s="816" t="s">
        <v>339</v>
      </c>
      <c r="B78" s="817"/>
      <c r="C78" s="967">
        <f>'BASE DE DADOS MÓDULOS 4 E 5'!C34</f>
        <v>1.6999999999999999E-3</v>
      </c>
      <c r="D78" s="819">
        <f t="shared" si="1"/>
        <v>1.95</v>
      </c>
      <c r="E78" s="989"/>
    </row>
    <row r="79" spans="1:7" ht="13.5" thickBot="1">
      <c r="A79" s="1012" t="s">
        <v>282</v>
      </c>
      <c r="B79" s="1013"/>
      <c r="C79" s="1006">
        <f>SUM(C72:C78)</f>
        <v>5.79E-2</v>
      </c>
      <c r="D79" s="1010">
        <f>SUM(D72:D78)</f>
        <v>66.459999999999994</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95.61</v>
      </c>
      <c r="E82" s="989"/>
    </row>
    <row r="83" spans="1:6">
      <c r="A83" s="1713" t="s">
        <v>317</v>
      </c>
      <c r="B83" s="1714"/>
      <c r="C83" s="814">
        <f>'BASE DE DADOS MÓDULOS 4 E 5'!C39</f>
        <v>1.3899999999999999E-2</v>
      </c>
      <c r="D83" s="789">
        <f>C83*$D$22</f>
        <v>15.95</v>
      </c>
      <c r="E83" s="989"/>
    </row>
    <row r="84" spans="1:6">
      <c r="A84" s="1713" t="s">
        <v>786</v>
      </c>
      <c r="B84" s="1714"/>
      <c r="C84" s="927">
        <f>'BASE DE DADOS MÓDULOS 4 E 5'!C40</f>
        <v>8.3999999999999995E-3</v>
      </c>
      <c r="D84" s="789">
        <f>C84*$D$22</f>
        <v>9.64</v>
      </c>
      <c r="E84" s="989"/>
    </row>
    <row r="85" spans="1:6">
      <c r="A85" s="1713" t="s">
        <v>784</v>
      </c>
      <c r="B85" s="1729"/>
      <c r="C85" s="814">
        <f>'BASE DE DADOS MÓDULOS 4 E 5'!C41</f>
        <v>3.3E-3</v>
      </c>
      <c r="D85" s="789">
        <f>C85*$D$22</f>
        <v>3.79</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124.99</v>
      </c>
      <c r="E87" s="989"/>
    </row>
    <row r="88" spans="1:6" ht="13.5" thickBot="1">
      <c r="A88" s="1745" t="s">
        <v>785</v>
      </c>
      <c r="B88" s="1746"/>
      <c r="C88" s="982">
        <f>'BASE DE DADOS MÓDULOS 4 E 5'!C44</f>
        <v>4.0099999999999997E-2</v>
      </c>
      <c r="D88" s="974">
        <f>C88*D22</f>
        <v>46.03</v>
      </c>
      <c r="E88" s="989"/>
    </row>
    <row r="89" spans="1:6" ht="13.5" thickBot="1">
      <c r="A89" s="1012" t="s">
        <v>282</v>
      </c>
      <c r="B89" s="1009"/>
      <c r="C89" s="1049">
        <f>SUM(C87:C88)</f>
        <v>0.14899999999999999</v>
      </c>
      <c r="D89" s="1010">
        <f>D87+D88</f>
        <v>171.02</v>
      </c>
      <c r="E89" s="989"/>
    </row>
    <row r="90" spans="1:6" ht="13.5" thickBot="1">
      <c r="A90" s="1737"/>
      <c r="B90" s="1738"/>
      <c r="C90" s="1738"/>
      <c r="D90" s="649"/>
      <c r="E90" s="989"/>
    </row>
    <row r="91" spans="1:6" ht="13.5" thickBot="1">
      <c r="A91" s="1823" t="s">
        <v>319</v>
      </c>
      <c r="B91" s="1826"/>
      <c r="C91" s="1002" t="s">
        <v>975</v>
      </c>
      <c r="D91" s="995" t="s">
        <v>267</v>
      </c>
      <c r="E91" s="989"/>
    </row>
    <row r="92" spans="1:6">
      <c r="A92" s="1748" t="s">
        <v>320</v>
      </c>
      <c r="B92" s="1749"/>
      <c r="C92" s="830">
        <f>C57</f>
        <v>0.36799999999999999</v>
      </c>
      <c r="D92" s="796">
        <f>D57</f>
        <v>422.41</v>
      </c>
      <c r="E92" s="989"/>
    </row>
    <row r="93" spans="1:6">
      <c r="A93" s="1713" t="s">
        <v>295</v>
      </c>
      <c r="B93" s="1714"/>
      <c r="C93" s="831">
        <f>C62+C63</f>
        <v>0.152</v>
      </c>
      <c r="D93" s="798">
        <f>D64</f>
        <v>174.47</v>
      </c>
      <c r="E93" s="989"/>
    </row>
    <row r="94" spans="1:6">
      <c r="A94" s="1713" t="s">
        <v>300</v>
      </c>
      <c r="B94" s="1729"/>
      <c r="C94" s="832">
        <f>C67+C68</f>
        <v>1.8E-3</v>
      </c>
      <c r="D94" s="798">
        <f>D69</f>
        <v>2.06</v>
      </c>
      <c r="E94" s="989"/>
    </row>
    <row r="95" spans="1:6">
      <c r="A95" s="1713" t="s">
        <v>301</v>
      </c>
      <c r="B95" s="1729"/>
      <c r="C95" s="832">
        <f>SUM(C72:C78)</f>
        <v>5.79E-2</v>
      </c>
      <c r="D95" s="798">
        <f>D79</f>
        <v>66.459999999999994</v>
      </c>
      <c r="E95" s="989"/>
    </row>
    <row r="96" spans="1:6" ht="13.5" thickBot="1">
      <c r="A96" s="1745" t="s">
        <v>321</v>
      </c>
      <c r="B96" s="1746"/>
      <c r="C96" s="833">
        <f>SUM(C87:C88)</f>
        <v>0.14899999999999999</v>
      </c>
      <c r="D96" s="826">
        <f>D89</f>
        <v>171.02</v>
      </c>
      <c r="E96" s="989"/>
    </row>
    <row r="97" spans="1:7" ht="13.5" thickBot="1">
      <c r="A97" s="1823" t="s">
        <v>282</v>
      </c>
      <c r="B97" s="1826"/>
      <c r="C97" s="1003">
        <f>SUM(C92:C96)</f>
        <v>0.72870000000000001</v>
      </c>
      <c r="D97" s="1001">
        <f>SUM(D92:D96)</f>
        <v>836.42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8.61</v>
      </c>
      <c r="D104" s="842">
        <f>((D22+D35+D44+D97+D102+D110)*$C$104)%</f>
        <v>238.11</v>
      </c>
      <c r="E104" s="989"/>
    </row>
    <row r="105" spans="1:7">
      <c r="A105" s="840" t="s">
        <v>327</v>
      </c>
      <c r="B105" s="841">
        <f>'BASE DE DADOS MÓDULOS 4 E 5'!B61</f>
        <v>1.65</v>
      </c>
      <c r="C105" s="1019">
        <f>((100/((100-$B$109)%)-100)*B105)/$B$109</f>
        <v>1.87</v>
      </c>
      <c r="D105" s="842">
        <f>((D22+D35+D44+D97+D102+D110)*$C$105)%</f>
        <v>51.71</v>
      </c>
      <c r="E105" s="989"/>
    </row>
    <row r="106" spans="1:7">
      <c r="A106" s="840" t="s">
        <v>328</v>
      </c>
      <c r="B106" s="841"/>
      <c r="C106" s="1019"/>
      <c r="D106" s="842">
        <f>((D22+D35+D44+D97+D102+D110)*$C$106)%</f>
        <v>0</v>
      </c>
      <c r="E106" s="989"/>
    </row>
    <row r="107" spans="1:7">
      <c r="A107" s="840" t="s">
        <v>329</v>
      </c>
      <c r="B107" s="841">
        <f>100*'ISS APOIO'!B128</f>
        <v>2.5</v>
      </c>
      <c r="C107" s="1019">
        <f>((100/((100-$B$109)%)-100)*B107)/$B$109</f>
        <v>2.83</v>
      </c>
      <c r="D107" s="842">
        <f>((D22+D35+D44+D97+D102+D110)*$C$107)%</f>
        <v>78.260000000000005</v>
      </c>
      <c r="E107" s="989"/>
    </row>
    <row r="108" spans="1:7">
      <c r="A108" s="840" t="s">
        <v>330</v>
      </c>
      <c r="B108" s="841"/>
      <c r="C108" s="1019"/>
      <c r="D108" s="842">
        <f>((D22+D35+D44+D97+D102+D110)*$C$108)%</f>
        <v>0</v>
      </c>
      <c r="E108" s="989"/>
    </row>
    <row r="109" spans="1:7">
      <c r="A109" s="840" t="s">
        <v>331</v>
      </c>
      <c r="B109" s="881">
        <f>SUM(B104:B108)</f>
        <v>11.75</v>
      </c>
      <c r="C109" s="1020">
        <f>SUM(C104:C108)</f>
        <v>13.31</v>
      </c>
      <c r="D109" s="843">
        <f>((D22+D35+D44+D97+D102+D110)*$C$109)%</f>
        <v>368.08</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720.11</v>
      </c>
      <c r="E111" s="989"/>
    </row>
    <row r="112" spans="1:7" ht="13.5" thickBot="1">
      <c r="A112" s="1724"/>
      <c r="B112" s="1724"/>
      <c r="C112" s="1724"/>
      <c r="D112" s="834"/>
      <c r="E112" s="989"/>
    </row>
    <row r="113" spans="1:5" ht="13.5" thickBot="1">
      <c r="A113" s="1823" t="s">
        <v>333</v>
      </c>
      <c r="B113" s="1824"/>
      <c r="C113" s="1825"/>
      <c r="D113" s="1031">
        <f>D22+D35+D44+D97+D111</f>
        <v>3133.53</v>
      </c>
      <c r="E113" s="1032"/>
    </row>
    <row r="115" spans="1:5">
      <c r="D115" s="970">
        <f>D113*12</f>
        <v>37602.36</v>
      </c>
    </row>
    <row r="116" spans="1:5">
      <c r="D116" s="971"/>
    </row>
  </sheetData>
  <sheetProtection password="E676" sheet="1" objects="1" scenarios="1"/>
  <mergeCells count="97">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17:B17"/>
    <mergeCell ref="A18:B18"/>
    <mergeCell ref="A21:B21"/>
    <mergeCell ref="A24:D24"/>
    <mergeCell ref="A22:C22"/>
    <mergeCell ref="A23:C23"/>
    <mergeCell ref="A19:B19"/>
    <mergeCell ref="A20:B20"/>
    <mergeCell ref="A25:C25"/>
    <mergeCell ref="A26:B26"/>
    <mergeCell ref="A31:B31"/>
    <mergeCell ref="A32:B32"/>
    <mergeCell ref="A27:B27"/>
    <mergeCell ref="A28:B28"/>
    <mergeCell ref="A29:B29"/>
    <mergeCell ref="A30:B30"/>
    <mergeCell ref="A43:B43"/>
    <mergeCell ref="A44:C44"/>
    <mergeCell ref="A33:B33"/>
    <mergeCell ref="A35:C35"/>
    <mergeCell ref="A36:C36"/>
    <mergeCell ref="A34:B34"/>
    <mergeCell ref="A37:D37"/>
    <mergeCell ref="A38:C38"/>
    <mergeCell ref="A39:B39"/>
    <mergeCell ref="A40:B40"/>
    <mergeCell ref="A41:B41"/>
    <mergeCell ref="A42:B42"/>
    <mergeCell ref="A50:B50"/>
    <mergeCell ref="A51:B51"/>
    <mergeCell ref="A52:B52"/>
    <mergeCell ref="A53:B53"/>
    <mergeCell ref="A54:B54"/>
    <mergeCell ref="A45:C45"/>
    <mergeCell ref="A46:D46"/>
    <mergeCell ref="A47:C47"/>
    <mergeCell ref="A48:B48"/>
    <mergeCell ref="A49:B49"/>
    <mergeCell ref="A57:B57"/>
    <mergeCell ref="A58:C58"/>
    <mergeCell ref="A59:B59"/>
    <mergeCell ref="A60:B60"/>
    <mergeCell ref="A55:B55"/>
    <mergeCell ref="A56:B56"/>
    <mergeCell ref="A67:B67"/>
    <mergeCell ref="A70:C70"/>
    <mergeCell ref="A71:B71"/>
    <mergeCell ref="A72:B72"/>
    <mergeCell ref="A84:B84"/>
    <mergeCell ref="A74:B74"/>
    <mergeCell ref="A75:B75"/>
    <mergeCell ref="A82:B82"/>
    <mergeCell ref="A83:B83"/>
    <mergeCell ref="A73:B73"/>
    <mergeCell ref="A68:B68"/>
    <mergeCell ref="A76:B76"/>
    <mergeCell ref="A77:B77"/>
    <mergeCell ref="A80:C80"/>
    <mergeCell ref="A81:B81"/>
    <mergeCell ref="A61:B61"/>
    <mergeCell ref="A62:B62"/>
    <mergeCell ref="A63:B63"/>
    <mergeCell ref="A65:C65"/>
    <mergeCell ref="A66:B66"/>
    <mergeCell ref="A112:C112"/>
    <mergeCell ref="A113:C113"/>
    <mergeCell ref="A93:B93"/>
    <mergeCell ref="A94:B94"/>
    <mergeCell ref="A95:B95"/>
    <mergeCell ref="A96:B96"/>
    <mergeCell ref="A99:D99"/>
    <mergeCell ref="A97:B97"/>
    <mergeCell ref="A98:C98"/>
    <mergeCell ref="A100:C100"/>
    <mergeCell ref="A111:C111"/>
    <mergeCell ref="B101:C101"/>
    <mergeCell ref="A85:B85"/>
    <mergeCell ref="A92:B92"/>
    <mergeCell ref="A86:B86"/>
    <mergeCell ref="A87:B87"/>
    <mergeCell ref="A88:B88"/>
    <mergeCell ref="A90:C90"/>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8.xml><?xml version="1.0" encoding="utf-8"?>
<worksheet xmlns="http://schemas.openxmlformats.org/spreadsheetml/2006/main" xmlns:r="http://schemas.openxmlformats.org/officeDocument/2006/relationships">
  <sheetPr>
    <tabColor rgb="FFFFFF00"/>
  </sheetPr>
  <dimension ref="A1:K116"/>
  <sheetViews>
    <sheetView showGridLines="0" view="pageBreakPreview" zoomScale="110" zoomScaleNormal="100" zoomScaleSheetLayoutView="110" workbookViewId="0">
      <selection activeCell="J28" sqref="J28"/>
    </sheetView>
  </sheetViews>
  <sheetFormatPr defaultRowHeight="12.75"/>
  <cols>
    <col min="1" max="1" width="54.28515625" style="940" customWidth="1"/>
    <col min="2" max="2" width="23.71093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819</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CCT!AY76</f>
        <v>1043.74</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1043.74</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151.24</v>
      </c>
      <c r="E16" s="989"/>
    </row>
    <row r="17" spans="1:8">
      <c r="A17" s="1713" t="s">
        <v>271</v>
      </c>
      <c r="B17" s="1714"/>
      <c r="C17" s="890">
        <v>0</v>
      </c>
      <c r="D17" s="769">
        <f>C17*D13*C13</f>
        <v>0</v>
      </c>
      <c r="E17" s="989"/>
    </row>
    <row r="18" spans="1:8">
      <c r="A18" s="1713" t="s">
        <v>272</v>
      </c>
      <c r="B18" s="1729"/>
      <c r="C18" s="824">
        <v>0</v>
      </c>
      <c r="D18" s="769">
        <v>0</v>
      </c>
      <c r="E18" s="989"/>
    </row>
    <row r="19" spans="1:8">
      <c r="A19" s="1713" t="s">
        <v>273</v>
      </c>
      <c r="B19" s="1729"/>
      <c r="C19" s="428">
        <f>1/220*1.2*15.5</f>
        <v>8.4500000000000006E-2</v>
      </c>
      <c r="D19" s="769">
        <f>(D13+D14+D20)*C19</f>
        <v>90.6</v>
      </c>
      <c r="E19" s="989"/>
    </row>
    <row r="20" spans="1:8">
      <c r="A20" s="1713" t="s">
        <v>335</v>
      </c>
      <c r="B20" s="1714"/>
      <c r="C20" s="428">
        <f>(1/220*12*6/12)</f>
        <v>2.7300000000000001E-2</v>
      </c>
      <c r="D20" s="917">
        <f>D13*C20</f>
        <v>28.49</v>
      </c>
      <c r="E20" s="996"/>
    </row>
    <row r="21" spans="1:8" ht="13.5" thickBot="1">
      <c r="A21" s="1816" t="s">
        <v>882</v>
      </c>
      <c r="B21" s="1817"/>
      <c r="C21" s="916">
        <v>0</v>
      </c>
      <c r="D21" s="917">
        <f>D14*C21</f>
        <v>0</v>
      </c>
      <c r="E21" s="996"/>
    </row>
    <row r="22" spans="1:8" ht="13.5" thickBot="1">
      <c r="A22" s="1823" t="s">
        <v>274</v>
      </c>
      <c r="B22" s="1824"/>
      <c r="C22" s="1826"/>
      <c r="D22" s="679">
        <f>SUM(D13:D20)</f>
        <v>1314.07</v>
      </c>
      <c r="E22" s="989"/>
    </row>
    <row r="23" spans="1:8">
      <c r="A23" s="1725"/>
      <c r="B23" s="1726"/>
      <c r="C23" s="1726"/>
      <c r="D23" s="649"/>
      <c r="E23" s="989"/>
    </row>
    <row r="24" spans="1:8">
      <c r="A24" s="1727" t="s">
        <v>275</v>
      </c>
      <c r="B24" s="1728"/>
      <c r="C24" s="1728"/>
      <c r="D24" s="1728"/>
      <c r="E24" s="989"/>
    </row>
    <row r="25" spans="1:8" ht="13.5" thickBot="1">
      <c r="A25" s="1734"/>
      <c r="B25" s="1735"/>
      <c r="C25" s="1755"/>
      <c r="D25" s="649"/>
      <c r="E25" s="989"/>
    </row>
    <row r="26" spans="1:8" ht="13.5" thickBot="1">
      <c r="A26" s="1823" t="s">
        <v>276</v>
      </c>
      <c r="B26" s="1824"/>
      <c r="C26" s="998" t="s">
        <v>975</v>
      </c>
      <c r="D26" s="995" t="s">
        <v>267</v>
      </c>
      <c r="E26" s="989"/>
    </row>
    <row r="27" spans="1:8">
      <c r="A27" s="1748" t="s">
        <v>277</v>
      </c>
      <c r="B27" s="1749"/>
      <c r="C27" s="768">
        <v>0</v>
      </c>
      <c r="D27" s="769">
        <f>$C$13*C27</f>
        <v>0</v>
      </c>
      <c r="E27" s="989"/>
      <c r="H27" s="945"/>
    </row>
    <row r="28" spans="1:8">
      <c r="A28" s="1713" t="s">
        <v>278</v>
      </c>
      <c r="B28" s="1729"/>
      <c r="C28" s="770">
        <f>Parâmetro!G17</f>
        <v>14</v>
      </c>
      <c r="D28" s="771">
        <f>((20*C28)-1)*C13</f>
        <v>279</v>
      </c>
      <c r="E28" s="989"/>
    </row>
    <row r="29" spans="1:8">
      <c r="A29" s="1713" t="s">
        <v>279</v>
      </c>
      <c r="B29" s="1729"/>
      <c r="C29" s="770">
        <f>Parâmetro!E133</f>
        <v>3.1</v>
      </c>
      <c r="D29" s="772">
        <f>(2*$C$29*20*C13)-(IF(D13*6%&lt;=(2*$C$29*20*C13),D13*6%,(2*$C$29*20*C13)))</f>
        <v>61.38</v>
      </c>
      <c r="E29" s="989"/>
    </row>
    <row r="30" spans="1:8">
      <c r="A30" s="1713" t="s">
        <v>280</v>
      </c>
      <c r="B30" s="1714"/>
      <c r="C30" s="770">
        <v>0</v>
      </c>
      <c r="D30" s="691">
        <f>$C$13*C30</f>
        <v>0</v>
      </c>
      <c r="E30" s="989"/>
      <c r="G30" s="945"/>
    </row>
    <row r="31" spans="1:8">
      <c r="A31" s="1713" t="s">
        <v>281</v>
      </c>
      <c r="B31" s="1714"/>
      <c r="C31" s="773">
        <f>Parâmetro!C152</f>
        <v>3.12</v>
      </c>
      <c r="D31" s="691">
        <f>$C$13*C31</f>
        <v>3.12</v>
      </c>
      <c r="E31" s="989"/>
    </row>
    <row r="32" spans="1:8">
      <c r="A32" s="1713" t="s">
        <v>1053</v>
      </c>
      <c r="B32" s="1714"/>
      <c r="C32" s="774">
        <v>0</v>
      </c>
      <c r="D32" s="691">
        <f>$C$13*C32</f>
        <v>0</v>
      </c>
      <c r="E32" s="989"/>
    </row>
    <row r="33" spans="1:11">
      <c r="A33" s="1713" t="s">
        <v>1054</v>
      </c>
      <c r="B33" s="1714"/>
      <c r="C33" s="774">
        <f>Parâmetro!D17</f>
        <v>0</v>
      </c>
      <c r="D33" s="691">
        <f>$C$13*C33</f>
        <v>0</v>
      </c>
      <c r="E33" s="989"/>
    </row>
    <row r="34" spans="1:11" ht="13.5" thickBot="1">
      <c r="A34" s="1745" t="s">
        <v>866</v>
      </c>
      <c r="B34" s="1759"/>
      <c r="C34" s="778">
        <v>0</v>
      </c>
      <c r="D34" s="691">
        <f>$C$13*C34</f>
        <v>0</v>
      </c>
      <c r="E34" s="989"/>
    </row>
    <row r="35" spans="1:11" ht="13.5" thickBot="1">
      <c r="A35" s="1823" t="s">
        <v>282</v>
      </c>
      <c r="B35" s="1824"/>
      <c r="C35" s="1841"/>
      <c r="D35" s="1000">
        <f>SUM(D27:D34)</f>
        <v>343.5</v>
      </c>
      <c r="E35" s="989"/>
      <c r="K35" s="945"/>
    </row>
    <row r="36" spans="1:11">
      <c r="A36" s="1725"/>
      <c r="B36" s="1726"/>
      <c r="C36" s="1726"/>
      <c r="D36" s="649"/>
      <c r="E36" s="989"/>
    </row>
    <row r="37" spans="1:11">
      <c r="A37" s="1727" t="s">
        <v>283</v>
      </c>
      <c r="B37" s="1728"/>
      <c r="C37" s="1728"/>
      <c r="D37" s="1728"/>
      <c r="E37" s="989"/>
    </row>
    <row r="38" spans="1:11" ht="13.5" thickBot="1">
      <c r="A38" s="1734"/>
      <c r="B38" s="1735"/>
      <c r="C38" s="1755"/>
      <c r="D38" s="649"/>
      <c r="E38" s="989"/>
    </row>
    <row r="39" spans="1:11" ht="13.5" thickBot="1">
      <c r="A39" s="1823" t="s">
        <v>284</v>
      </c>
      <c r="B39" s="1824"/>
      <c r="C39" s="998" t="s">
        <v>975</v>
      </c>
      <c r="D39" s="995" t="s">
        <v>267</v>
      </c>
      <c r="E39" s="989"/>
    </row>
    <row r="40" spans="1:11">
      <c r="A40" s="1748" t="str">
        <f>'TOTALIZADORA MÓDULOS'!A285:B285</f>
        <v>A - Uniformes e EPIs</v>
      </c>
      <c r="B40" s="1749"/>
      <c r="C40" s="780">
        <f>'Uniforme Apoio'!BM30</f>
        <v>85.68</v>
      </c>
      <c r="D40" s="781">
        <f>C40*$C$13</f>
        <v>85.68</v>
      </c>
      <c r="E40" s="989"/>
      <c r="G40" s="945"/>
    </row>
    <row r="41" spans="1:11">
      <c r="A41" s="1713" t="str">
        <f>'TOTALIZADORA MÓDULOS'!A286:B286</f>
        <v>B - Materiais de Consumo</v>
      </c>
      <c r="B41" s="1729"/>
      <c r="C41" s="782">
        <v>0</v>
      </c>
      <c r="D41" s="781">
        <f>C41*$C$13</f>
        <v>0</v>
      </c>
      <c r="E41" s="989"/>
    </row>
    <row r="42" spans="1:11">
      <c r="A42" s="1713" t="str">
        <f>'TOTALIZADORA MÓDULOS'!A287:B287</f>
        <v>C - Máquinas e Equipamentos (depreciação)</v>
      </c>
      <c r="B42" s="1729"/>
      <c r="C42" s="782">
        <v>0</v>
      </c>
      <c r="D42" s="781">
        <f>C42*$C$13</f>
        <v>0</v>
      </c>
      <c r="E42" s="999"/>
    </row>
    <row r="43" spans="1:11" ht="13.5" thickBot="1">
      <c r="A43" s="1713" t="str">
        <f>'TOTALIZADORA MÓDULOS'!A288:B288</f>
        <v>D - Produtos de Limpeza</v>
      </c>
      <c r="B43" s="1729"/>
      <c r="C43" s="783">
        <v>0</v>
      </c>
      <c r="D43" s="781">
        <f>C43*$C$13</f>
        <v>0</v>
      </c>
      <c r="E43" s="989"/>
    </row>
    <row r="44" spans="1:11" ht="13.5" thickBot="1">
      <c r="A44" s="1823" t="s">
        <v>282</v>
      </c>
      <c r="B44" s="1824"/>
      <c r="C44" s="1826"/>
      <c r="D44" s="1001">
        <f>SUM(D40:D43)</f>
        <v>85.68</v>
      </c>
      <c r="E44" s="989"/>
    </row>
    <row r="45" spans="1:11">
      <c r="A45" s="1725"/>
      <c r="B45" s="1726"/>
      <c r="C45" s="1726"/>
      <c r="D45" s="649"/>
      <c r="E45" s="989"/>
    </row>
    <row r="46" spans="1:11">
      <c r="A46" s="1727" t="s">
        <v>285</v>
      </c>
      <c r="B46" s="1728"/>
      <c r="C46" s="1728"/>
      <c r="D46" s="1728"/>
      <c r="E46" s="989"/>
    </row>
    <row r="47" spans="1:11" ht="13.5" thickBot="1">
      <c r="A47" s="1734"/>
      <c r="B47" s="1735"/>
      <c r="C47" s="1755"/>
      <c r="D47" s="649"/>
      <c r="E47" s="989"/>
    </row>
    <row r="48" spans="1:11" ht="13.5" thickBot="1">
      <c r="A48" s="1823" t="s">
        <v>286</v>
      </c>
      <c r="B48" s="1826"/>
      <c r="C48" s="1002" t="s">
        <v>975</v>
      </c>
      <c r="D48" s="995" t="s">
        <v>267</v>
      </c>
      <c r="E48" s="989"/>
    </row>
    <row r="49" spans="1:6">
      <c r="A49" s="1748" t="s">
        <v>288</v>
      </c>
      <c r="B49" s="1752"/>
      <c r="C49" s="1034">
        <f>'BASE DE DADOS MÓDULOS 4 E 5'!C5</f>
        <v>0.2</v>
      </c>
      <c r="D49" s="787">
        <f>$D$22*C49</f>
        <v>262.81</v>
      </c>
      <c r="E49" s="989"/>
    </row>
    <row r="50" spans="1:6">
      <c r="A50" s="1713" t="s">
        <v>289</v>
      </c>
      <c r="B50" s="1729"/>
      <c r="C50" s="788">
        <f>'BASE DE DADOS MÓDULOS 4 E 5'!C6</f>
        <v>1.4999999999999999E-2</v>
      </c>
      <c r="D50" s="798">
        <f t="shared" ref="D50:D56" si="0">$D$22*C50</f>
        <v>19.71</v>
      </c>
      <c r="E50" s="989"/>
    </row>
    <row r="51" spans="1:6">
      <c r="A51" s="1713" t="s">
        <v>290</v>
      </c>
      <c r="B51" s="1714"/>
      <c r="C51" s="788">
        <f>'BASE DE DADOS MÓDULOS 4 E 5'!C7</f>
        <v>0.01</v>
      </c>
      <c r="D51" s="798">
        <f t="shared" si="0"/>
        <v>13.14</v>
      </c>
      <c r="E51" s="989"/>
    </row>
    <row r="52" spans="1:6">
      <c r="A52" s="1713" t="s">
        <v>291</v>
      </c>
      <c r="B52" s="1714"/>
      <c r="C52" s="788">
        <f>'BASE DE DADOS MÓDULOS 4 E 5'!C8</f>
        <v>2E-3</v>
      </c>
      <c r="D52" s="798">
        <f t="shared" si="0"/>
        <v>2.63</v>
      </c>
      <c r="E52" s="989"/>
    </row>
    <row r="53" spans="1:6">
      <c r="A53" s="1713" t="s">
        <v>292</v>
      </c>
      <c r="B53" s="1714"/>
      <c r="C53" s="920">
        <f>'BASE DE DADOS MÓDULOS 4 E 5'!C9</f>
        <v>2.5000000000000001E-2</v>
      </c>
      <c r="D53" s="798">
        <f t="shared" si="0"/>
        <v>32.85</v>
      </c>
      <c r="E53" s="989"/>
    </row>
    <row r="54" spans="1:6">
      <c r="A54" s="1713" t="s">
        <v>293</v>
      </c>
      <c r="B54" s="1714"/>
      <c r="C54" s="981">
        <f>'BASE DE DADOS MÓDULOS 4 E 5'!C10</f>
        <v>0.08</v>
      </c>
      <c r="D54" s="787">
        <f t="shared" si="0"/>
        <v>105.13</v>
      </c>
      <c r="E54" s="989"/>
    </row>
    <row r="55" spans="1:6">
      <c r="A55" s="1713" t="s">
        <v>1052</v>
      </c>
      <c r="B55" s="1714"/>
      <c r="C55" s="788">
        <f>'BASE DE DADOS MÓDULOS 4 E 5'!C11</f>
        <v>0.03</v>
      </c>
      <c r="D55" s="787">
        <f t="shared" si="0"/>
        <v>39.42</v>
      </c>
      <c r="E55" s="989"/>
    </row>
    <row r="56" spans="1:6" ht="13.5" thickBot="1">
      <c r="A56" s="1745" t="s">
        <v>294</v>
      </c>
      <c r="B56" s="1759"/>
      <c r="C56" s="955">
        <f>'BASE DE DADOS MÓDULOS 4 E 5'!C12</f>
        <v>6.0000000000000001E-3</v>
      </c>
      <c r="D56" s="787">
        <f t="shared" si="0"/>
        <v>7.88</v>
      </c>
      <c r="E56" s="989"/>
    </row>
    <row r="57" spans="1:6" ht="13.5" thickBot="1">
      <c r="A57" s="1823" t="s">
        <v>282</v>
      </c>
      <c r="B57" s="1826"/>
      <c r="C57" s="1003">
        <f>SUM(C49:C56)</f>
        <v>0.36799999999999999</v>
      </c>
      <c r="D57" s="1001">
        <f>SUM(D49:D56)</f>
        <v>483.57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109.46</v>
      </c>
      <c r="E60" s="989"/>
      <c r="F60" s="956"/>
    </row>
    <row r="61" spans="1:6">
      <c r="A61" s="1713" t="s">
        <v>297</v>
      </c>
      <c r="B61" s="1729"/>
      <c r="C61" s="428">
        <f>'BASE DE DADOS MÓDULOS 4 E 5'!C17</f>
        <v>2.7799999999999998E-2</v>
      </c>
      <c r="D61" s="798">
        <f>C61*D22</f>
        <v>36.53</v>
      </c>
      <c r="E61" s="989"/>
    </row>
    <row r="62" spans="1:6">
      <c r="A62" s="1750" t="s">
        <v>298</v>
      </c>
      <c r="B62" s="1751"/>
      <c r="C62" s="958">
        <f>SUM(C60:C61)</f>
        <v>0.1111</v>
      </c>
      <c r="D62" s="930">
        <f>SUM(D60:D61)</f>
        <v>145.99</v>
      </c>
      <c r="E62" s="989"/>
    </row>
    <row r="63" spans="1:6" ht="13.5" thickBot="1">
      <c r="A63" s="1745" t="s">
        <v>299</v>
      </c>
      <c r="B63" s="1759"/>
      <c r="C63" s="801">
        <f>'BASE DE DADOS MÓDULOS 4 E 5'!C19</f>
        <v>4.0899999999999999E-2</v>
      </c>
      <c r="D63" s="884">
        <f>D22*C63</f>
        <v>53.75</v>
      </c>
      <c r="E63" s="989"/>
    </row>
    <row r="64" spans="1:6" ht="13.5" thickBot="1">
      <c r="A64" s="1012" t="s">
        <v>282</v>
      </c>
      <c r="B64" s="1013"/>
      <c r="C64" s="1026">
        <f>SUM(C62:C63)</f>
        <v>0.152</v>
      </c>
      <c r="D64" s="1007">
        <f>SUM(D62+D63)</f>
        <v>199.74</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1.71</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0.66</v>
      </c>
      <c r="E68" s="989"/>
    </row>
    <row r="69" spans="1:7" ht="13.5" thickBot="1">
      <c r="A69" s="1012" t="s">
        <v>282</v>
      </c>
      <c r="B69" s="1013"/>
      <c r="C69" s="1026">
        <f>SUM(C67:C68)</f>
        <v>1.8E-3</v>
      </c>
      <c r="D69" s="679">
        <f>SUM(D67:D68)</f>
        <v>2.37</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9.86</v>
      </c>
      <c r="E72" s="989"/>
    </row>
    <row r="73" spans="1:7">
      <c r="A73" s="1713" t="s">
        <v>338</v>
      </c>
      <c r="B73" s="1729"/>
      <c r="C73" s="814">
        <f>'BASE DE DADOS MÓDULOS 4 E 5'!C29</f>
        <v>5.9999999999999995E-4</v>
      </c>
      <c r="D73" s="787">
        <f t="shared" si="1"/>
        <v>0.79</v>
      </c>
      <c r="E73" s="989"/>
    </row>
    <row r="74" spans="1:7">
      <c r="A74" s="1713" t="s">
        <v>302</v>
      </c>
      <c r="B74" s="1729"/>
      <c r="C74" s="814">
        <f>'BASE DE DADOS MÓDULOS 4 E 5'!C30</f>
        <v>2.9999999999999997E-4</v>
      </c>
      <c r="D74" s="787">
        <f t="shared" si="1"/>
        <v>0.39</v>
      </c>
      <c r="E74" s="989"/>
    </row>
    <row r="75" spans="1:7">
      <c r="A75" s="1713" t="s">
        <v>303</v>
      </c>
      <c r="B75" s="1729"/>
      <c r="C75" s="927">
        <f>'BASE DE DADOS MÓDULOS 4 E 5'!C31</f>
        <v>3.5000000000000001E-3</v>
      </c>
      <c r="D75" s="787">
        <f t="shared" si="1"/>
        <v>4.5999999999999996</v>
      </c>
      <c r="E75" s="989"/>
    </row>
    <row r="76" spans="1:7">
      <c r="A76" s="1713" t="s">
        <v>304</v>
      </c>
      <c r="B76" s="1729"/>
      <c r="C76" s="814">
        <f>'BASE DE DADOS MÓDULOS 4 E 5'!C32</f>
        <v>1.2999999999999999E-3</v>
      </c>
      <c r="D76" s="787">
        <f t="shared" si="1"/>
        <v>1.71</v>
      </c>
      <c r="E76" s="989"/>
    </row>
    <row r="77" spans="1:7">
      <c r="A77" s="1713" t="s">
        <v>315</v>
      </c>
      <c r="B77" s="1714"/>
      <c r="C77" s="814">
        <f>'BASE DE DADOS MÓDULOS 4 E 5'!C33</f>
        <v>4.2999999999999997E-2</v>
      </c>
      <c r="D77" s="787">
        <f t="shared" si="1"/>
        <v>56.51</v>
      </c>
      <c r="E77" s="989"/>
    </row>
    <row r="78" spans="1:7" ht="13.5" thickBot="1">
      <c r="A78" s="816" t="s">
        <v>339</v>
      </c>
      <c r="B78" s="817"/>
      <c r="C78" s="967">
        <f>'BASE DE DADOS MÓDULOS 4 E 5'!C34</f>
        <v>1.6999999999999999E-3</v>
      </c>
      <c r="D78" s="819">
        <f t="shared" si="1"/>
        <v>2.23</v>
      </c>
      <c r="E78" s="989"/>
    </row>
    <row r="79" spans="1:7" ht="13.5" thickBot="1">
      <c r="A79" s="1012" t="s">
        <v>282</v>
      </c>
      <c r="B79" s="1013"/>
      <c r="C79" s="1026">
        <f>SUM(C72:C78)</f>
        <v>5.79E-2</v>
      </c>
      <c r="D79" s="1007">
        <f>SUM(D72:D78)</f>
        <v>76.09</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796">
        <f>C82*$D$22</f>
        <v>109.46</v>
      </c>
      <c r="E82" s="989"/>
    </row>
    <row r="83" spans="1:6">
      <c r="A83" s="1713" t="s">
        <v>317</v>
      </c>
      <c r="B83" s="1714"/>
      <c r="C83" s="814">
        <f>'BASE DE DADOS MÓDULOS 4 E 5'!C39</f>
        <v>1.3899999999999999E-2</v>
      </c>
      <c r="D83" s="789">
        <f>C83*$D$22</f>
        <v>18.27</v>
      </c>
      <c r="E83" s="989"/>
    </row>
    <row r="84" spans="1:6">
      <c r="A84" s="1713" t="s">
        <v>786</v>
      </c>
      <c r="B84" s="1714"/>
      <c r="C84" s="927">
        <f>'BASE DE DADOS MÓDULOS 4 E 5'!C40</f>
        <v>8.3999999999999995E-3</v>
      </c>
      <c r="D84" s="789">
        <f>C84*$D$22</f>
        <v>11.04</v>
      </c>
      <c r="E84" s="989"/>
    </row>
    <row r="85" spans="1:6">
      <c r="A85" s="1713" t="s">
        <v>784</v>
      </c>
      <c r="B85" s="1729"/>
      <c r="C85" s="814">
        <f>'BASE DE DADOS MÓDULOS 4 E 5'!C41</f>
        <v>3.3E-3</v>
      </c>
      <c r="D85" s="789">
        <f>C85*$D$22</f>
        <v>4.34</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143.11000000000001</v>
      </c>
      <c r="E87" s="989"/>
    </row>
    <row r="88" spans="1:6" ht="13.5" thickBot="1">
      <c r="A88" s="1745" t="s">
        <v>785</v>
      </c>
      <c r="B88" s="1746"/>
      <c r="C88" s="982">
        <f>'BASE DE DADOS MÓDULOS 4 E 5'!C44</f>
        <v>4.0099999999999997E-2</v>
      </c>
      <c r="D88" s="974">
        <f>C88*D22</f>
        <v>52.69</v>
      </c>
      <c r="E88" s="989"/>
    </row>
    <row r="89" spans="1:6" ht="13.5" thickBot="1">
      <c r="A89" s="1004" t="s">
        <v>282</v>
      </c>
      <c r="B89" s="1005"/>
      <c r="C89" s="1006">
        <f>SUM(C87:C88)</f>
        <v>0.14899999999999999</v>
      </c>
      <c r="D89" s="1007">
        <f>D87+D88</f>
        <v>195.8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483.57</v>
      </c>
      <c r="E92" s="989"/>
    </row>
    <row r="93" spans="1:6">
      <c r="A93" s="1713" t="s">
        <v>295</v>
      </c>
      <c r="B93" s="1714"/>
      <c r="C93" s="831">
        <f>C62+C63</f>
        <v>0.152</v>
      </c>
      <c r="D93" s="798">
        <f>D64</f>
        <v>199.74</v>
      </c>
      <c r="E93" s="989"/>
    </row>
    <row r="94" spans="1:6">
      <c r="A94" s="1713" t="s">
        <v>300</v>
      </c>
      <c r="B94" s="1729"/>
      <c r="C94" s="832">
        <f>C67+C68</f>
        <v>1.8E-3</v>
      </c>
      <c r="D94" s="798">
        <f>D69</f>
        <v>2.37</v>
      </c>
      <c r="E94" s="989"/>
    </row>
    <row r="95" spans="1:6">
      <c r="A95" s="1713" t="s">
        <v>301</v>
      </c>
      <c r="B95" s="1729"/>
      <c r="C95" s="832">
        <f>SUM(C72:C78)</f>
        <v>5.79E-2</v>
      </c>
      <c r="D95" s="798">
        <f>D79</f>
        <v>76.09</v>
      </c>
      <c r="E95" s="989"/>
    </row>
    <row r="96" spans="1:6" ht="13.5" thickBot="1">
      <c r="A96" s="1745" t="s">
        <v>321</v>
      </c>
      <c r="B96" s="1746"/>
      <c r="C96" s="833">
        <f>SUM(C87:C88)</f>
        <v>0.14899999999999999</v>
      </c>
      <c r="D96" s="826">
        <f>D89</f>
        <v>195.8</v>
      </c>
      <c r="E96" s="989"/>
    </row>
    <row r="97" spans="1:7" ht="13.5" thickBot="1">
      <c r="A97" s="1823" t="s">
        <v>282</v>
      </c>
      <c r="B97" s="1826"/>
      <c r="C97" s="1003">
        <f>SUM(C92:C96)</f>
        <v>0.72870000000000001</v>
      </c>
      <c r="D97" s="1001">
        <f>SUM(D92:D96)</f>
        <v>957.57</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8.61</v>
      </c>
      <c r="D104" s="842">
        <f>((D22+D35+D44+D97+D102+D110)*$C$104)%</f>
        <v>262.85000000000002</v>
      </c>
      <c r="E104" s="989"/>
    </row>
    <row r="105" spans="1:7">
      <c r="A105" s="840" t="s">
        <v>327</v>
      </c>
      <c r="B105" s="841">
        <f>'BASE DE DADOS MÓDULOS 4 E 5'!B61</f>
        <v>1.65</v>
      </c>
      <c r="C105" s="1019">
        <f>((100/((100-$B$109)%)-100)*B105)/$B$109</f>
        <v>1.87</v>
      </c>
      <c r="D105" s="842">
        <f>((D22+D35+D44+D97+D102+D110)*$C$105)%</f>
        <v>57.09</v>
      </c>
      <c r="E105" s="989"/>
    </row>
    <row r="106" spans="1:7">
      <c r="A106" s="840" t="s">
        <v>328</v>
      </c>
      <c r="B106" s="841"/>
      <c r="C106" s="1019"/>
      <c r="D106" s="842">
        <f>((D22+D35+D44+D97+D102+D110)*$C$106)%</f>
        <v>0</v>
      </c>
      <c r="E106" s="989"/>
    </row>
    <row r="107" spans="1:7">
      <c r="A107" s="840" t="s">
        <v>329</v>
      </c>
      <c r="B107" s="841">
        <f>100*'ISS APOIO'!B128</f>
        <v>2.5</v>
      </c>
      <c r="C107" s="1019">
        <f>((100/((100-$B$109)%)-100)*B107)/$B$109</f>
        <v>2.83</v>
      </c>
      <c r="D107" s="842">
        <f>((D22+D35+D44+D97+D102+D110)*$C$107)%</f>
        <v>86.4</v>
      </c>
      <c r="E107" s="989"/>
    </row>
    <row r="108" spans="1:7">
      <c r="A108" s="840" t="s">
        <v>330</v>
      </c>
      <c r="B108" s="841"/>
      <c r="C108" s="1019"/>
      <c r="D108" s="842">
        <f>((D22+D35+D44+D97+D102+D110)*$C$108)%</f>
        <v>0</v>
      </c>
      <c r="E108" s="989"/>
    </row>
    <row r="109" spans="1:7">
      <c r="A109" s="840" t="s">
        <v>331</v>
      </c>
      <c r="B109" s="881">
        <f>SUM(B104:B108)</f>
        <v>11.75</v>
      </c>
      <c r="C109" s="1020">
        <f>SUM(C104:C108)</f>
        <v>13.31</v>
      </c>
      <c r="D109" s="843">
        <f>((D22+D35+D44+D97+D102+D110)*$C$109)%</f>
        <v>406.33</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758.36</v>
      </c>
      <c r="E111" s="989"/>
    </row>
    <row r="112" spans="1:7" ht="13.5" thickBot="1">
      <c r="A112" s="1724"/>
      <c r="B112" s="1724"/>
      <c r="C112" s="1724"/>
      <c r="D112" s="834"/>
      <c r="E112" s="989"/>
    </row>
    <row r="113" spans="1:5" ht="13.5" thickBot="1">
      <c r="A113" s="1823" t="s">
        <v>333</v>
      </c>
      <c r="B113" s="1824"/>
      <c r="C113" s="1825"/>
      <c r="D113" s="1031">
        <f>D22+D35+D44+D97+D111</f>
        <v>3459.18</v>
      </c>
      <c r="E113" s="1032"/>
    </row>
    <row r="115" spans="1:5">
      <c r="D115" s="970">
        <f>D113*12</f>
        <v>41510.160000000003</v>
      </c>
    </row>
    <row r="116" spans="1:5">
      <c r="D116" s="971"/>
    </row>
  </sheetData>
  <sheetProtection password="E676" sheet="1" objects="1" scenarios="1"/>
  <mergeCells count="97">
    <mergeCell ref="A1:D1"/>
    <mergeCell ref="A2:D2"/>
    <mergeCell ref="A5:C5"/>
    <mergeCell ref="A6:C6"/>
    <mergeCell ref="A7:C7"/>
    <mergeCell ref="A8:C8"/>
    <mergeCell ref="A13:B13"/>
    <mergeCell ref="A14:B14"/>
    <mergeCell ref="A9:C9"/>
    <mergeCell ref="A10:D10"/>
    <mergeCell ref="A11:C11"/>
    <mergeCell ref="A12:B12"/>
    <mergeCell ref="A17:B17"/>
    <mergeCell ref="A18:B18"/>
    <mergeCell ref="A15:B15"/>
    <mergeCell ref="A16:B16"/>
    <mergeCell ref="A30:B30"/>
    <mergeCell ref="A21:B21"/>
    <mergeCell ref="A45:C45"/>
    <mergeCell ref="A46:D46"/>
    <mergeCell ref="A47:C47"/>
    <mergeCell ref="A31:B31"/>
    <mergeCell ref="A19:B19"/>
    <mergeCell ref="A20:B20"/>
    <mergeCell ref="A32:B32"/>
    <mergeCell ref="A33:B33"/>
    <mergeCell ref="A22:C22"/>
    <mergeCell ref="A23:C23"/>
    <mergeCell ref="A24:D24"/>
    <mergeCell ref="A25:C25"/>
    <mergeCell ref="A26:B26"/>
    <mergeCell ref="A27:B27"/>
    <mergeCell ref="A28:B28"/>
    <mergeCell ref="A29:B29"/>
    <mergeCell ref="A43:B43"/>
    <mergeCell ref="A44:C44"/>
    <mergeCell ref="A34:B34"/>
    <mergeCell ref="A37:D37"/>
    <mergeCell ref="A38:C38"/>
    <mergeCell ref="A39:B39"/>
    <mergeCell ref="A35:C35"/>
    <mergeCell ref="A36:C36"/>
    <mergeCell ref="A40:B40"/>
    <mergeCell ref="A41:B41"/>
    <mergeCell ref="A42:B42"/>
    <mergeCell ref="A48:B48"/>
    <mergeCell ref="A49:B49"/>
    <mergeCell ref="A61:B61"/>
    <mergeCell ref="A62:B62"/>
    <mergeCell ref="A63:B63"/>
    <mergeCell ref="A52:B52"/>
    <mergeCell ref="A53:B53"/>
    <mergeCell ref="A54:B54"/>
    <mergeCell ref="A55:B55"/>
    <mergeCell ref="A56:B56"/>
    <mergeCell ref="A57:B57"/>
    <mergeCell ref="A58:C58"/>
    <mergeCell ref="A59:B59"/>
    <mergeCell ref="A60:B60"/>
    <mergeCell ref="A50:B50"/>
    <mergeCell ref="A51:B51"/>
    <mergeCell ref="A70:C70"/>
    <mergeCell ref="A65:C65"/>
    <mergeCell ref="A66:B66"/>
    <mergeCell ref="A67:B67"/>
    <mergeCell ref="A68:B68"/>
    <mergeCell ref="A85:B85"/>
    <mergeCell ref="A92:B92"/>
    <mergeCell ref="A86:B86"/>
    <mergeCell ref="A87:B87"/>
    <mergeCell ref="A88:B88"/>
    <mergeCell ref="A90:C90"/>
    <mergeCell ref="A91:B91"/>
    <mergeCell ref="A71:B71"/>
    <mergeCell ref="A72:B72"/>
    <mergeCell ref="A73:B73"/>
    <mergeCell ref="A84:B84"/>
    <mergeCell ref="A80:C80"/>
    <mergeCell ref="A81:B81"/>
    <mergeCell ref="A82:B82"/>
    <mergeCell ref="A83:B83"/>
    <mergeCell ref="A74:B74"/>
    <mergeCell ref="A75:B75"/>
    <mergeCell ref="A76:B76"/>
    <mergeCell ref="A77:B77"/>
    <mergeCell ref="A113:C113"/>
    <mergeCell ref="A93:B93"/>
    <mergeCell ref="A94:B94"/>
    <mergeCell ref="A95:B95"/>
    <mergeCell ref="A96:B96"/>
    <mergeCell ref="A97:B97"/>
    <mergeCell ref="A111:C111"/>
    <mergeCell ref="A112:C112"/>
    <mergeCell ref="A100:C100"/>
    <mergeCell ref="A98:C98"/>
    <mergeCell ref="A99:D99"/>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9.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J28" sqref="J28"/>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195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1000</v>
      </c>
    </row>
    <row r="6" spans="1:4">
      <c r="A6" s="1704" t="s">
        <v>262</v>
      </c>
      <c r="B6" s="1705"/>
      <c r="C6" s="1706"/>
      <c r="D6" s="857"/>
    </row>
    <row r="7" spans="1:4" ht="25.5">
      <c r="A7" s="1704" t="s">
        <v>263</v>
      </c>
      <c r="B7" s="1705"/>
      <c r="C7" s="1706"/>
      <c r="D7" s="647" t="s">
        <v>1016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196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CCT!AV77</f>
        <v>1</v>
      </c>
      <c r="C34" s="909">
        <f>CCT!AU77</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46</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1219</v>
      </c>
      <c r="B49" s="1891"/>
      <c r="C49" s="1891"/>
      <c r="D49" s="1891"/>
    </row>
    <row r="50" spans="1:7" ht="13.5" thickBot="1">
      <c r="A50" s="655" t="s">
        <v>534</v>
      </c>
      <c r="B50" s="656">
        <v>0</v>
      </c>
      <c r="C50" s="736">
        <v>0</v>
      </c>
      <c r="D50" s="658">
        <f>B50*C50</f>
        <v>0</v>
      </c>
      <c r="F50" s="944"/>
      <c r="G50" s="944"/>
    </row>
    <row r="51" spans="1:7" ht="27" customHeight="1" thickBot="1">
      <c r="A51" s="1891" t="s">
        <v>47</v>
      </c>
      <c r="B51" s="1891"/>
      <c r="C51" s="1891"/>
      <c r="D51" s="1891"/>
    </row>
    <row r="52" spans="1:7" ht="13.5" thickBot="1">
      <c r="A52" s="655" t="s">
        <v>936</v>
      </c>
      <c r="B52" s="656">
        <v>0</v>
      </c>
      <c r="C52" s="736">
        <v>0</v>
      </c>
      <c r="D52" s="658">
        <f>B52*C52</f>
        <v>0</v>
      </c>
    </row>
    <row r="53" spans="1:7" ht="27" customHeight="1" thickBot="1">
      <c r="A53" s="1891" t="s">
        <v>48</v>
      </c>
      <c r="B53" s="1891"/>
      <c r="C53" s="1891"/>
      <c r="D53" s="1891"/>
    </row>
    <row r="54" spans="1:7" ht="13.5" thickBot="1">
      <c r="A54" s="977" t="s">
        <v>919</v>
      </c>
      <c r="B54" s="978">
        <f>CCT!AN78</f>
        <v>1</v>
      </c>
      <c r="C54" s="979">
        <f>CCT!AM78</f>
        <v>2507.27</v>
      </c>
      <c r="D54" s="980">
        <f>B54*C54</f>
        <v>2507.27</v>
      </c>
    </row>
    <row r="55" spans="1:7" ht="13.5" thickBot="1">
      <c r="A55" s="663" t="s">
        <v>533</v>
      </c>
      <c r="B55" s="725">
        <f>SUM(B16:B41,B43:B48,B50,B52,B54)</f>
        <v>2</v>
      </c>
      <c r="C55" s="751"/>
      <c r="D55" s="726">
        <f>SUM(D16:D41,D43:D48,D50,D52,D54)</f>
        <v>3551.01</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3">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91">
        <f>(1/220*12*6/12)</f>
        <v>2.7300000000000001E-2</v>
      </c>
      <c r="D63" s="686">
        <f>C63*(D35+D36)</f>
        <v>0</v>
      </c>
    </row>
    <row r="64" spans="1:7" ht="13.5" thickBot="1">
      <c r="A64" s="1057" t="s">
        <v>882</v>
      </c>
      <c r="B64" s="870"/>
      <c r="C64" s="877"/>
      <c r="D64" s="724">
        <v>0</v>
      </c>
    </row>
    <row r="65" spans="1:7" ht="13.5" thickBot="1">
      <c r="A65" s="1721" t="s">
        <v>274</v>
      </c>
      <c r="B65" s="1722"/>
      <c r="C65" s="1736"/>
      <c r="D65" s="666">
        <f>SUM(D55,D57:D63)</f>
        <v>3645.9</v>
      </c>
      <c r="G65" s="945"/>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SUM(B16:B41)*(Parâmetro!G5*20-1)+SUM(B43:B48)*(Parâmetro!G26*20-1)+SUM(B50)*(Parâmetro!G29*20-1)+SUM(B52)*(Parâmetro!G30*20-1)+SUM(B54)*(Parâmetro!G47*20-1)</f>
        <v>558</v>
      </c>
      <c r="E71" s="863"/>
      <c r="F71" s="951"/>
    </row>
    <row r="72" spans="1:7">
      <c r="A72" s="1713" t="s">
        <v>279</v>
      </c>
      <c r="B72" s="1729"/>
      <c r="C72" s="770">
        <f>Parâmetro!E135</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6.24</v>
      </c>
      <c r="E74" s="951"/>
    </row>
    <row r="75" spans="1:7">
      <c r="A75" s="1713" t="s">
        <v>1053</v>
      </c>
      <c r="B75" s="1714"/>
      <c r="C75" s="774"/>
      <c r="D75" s="866">
        <f>SUM(B16:B41)*Parâmetro!C5+SUM(B43:B48)*Parâmetro!C26+SUM(B50)*Parâmetro!C29+SUM(B52)*Parâmetro!C30+SUM(B54)*Parâmetro!C47</f>
        <v>32.049999999999997</v>
      </c>
      <c r="E75" s="951"/>
    </row>
    <row r="76" spans="1:7">
      <c r="A76" s="1713" t="s">
        <v>1054</v>
      </c>
      <c r="B76" s="1714"/>
      <c r="C76" s="868"/>
      <c r="D76" s="866">
        <f>SUM(B16:B41)*Parâmetro!D5+SUM(B43:B48)*Parâmetro!D26+SUM(B50)*Parâmetro!D29+SUM(B52)*Parâmetro!D30+SUM(B54)*Parâmetro!D47</f>
        <v>0</v>
      </c>
      <c r="E76" s="951"/>
    </row>
    <row r="77" spans="1:7" ht="13.5" thickBot="1">
      <c r="A77" s="1816" t="s">
        <v>866</v>
      </c>
      <c r="B77" s="1817"/>
      <c r="C77" s="871"/>
      <c r="D77" s="724">
        <f>B54*Parâmetro!E147</f>
        <v>247.42</v>
      </c>
    </row>
    <row r="78" spans="1:7" ht="13.5" thickBot="1">
      <c r="A78" s="1721" t="s">
        <v>282</v>
      </c>
      <c r="B78" s="1722"/>
      <c r="C78" s="1747"/>
      <c r="D78" s="726">
        <f>SUM(D70:D77)</f>
        <v>905.09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UBÁ '!B17*'Uniforme Apoio'!BM10+'CARGOS UBÁ '!B18*'Uniforme Apoio'!BM11+'CARGOS UBÁ '!B19*'Uniforme Apoio'!BM12+'CARGOS UBÁ '!B20*'Uniforme Apoio'!BM13+'CARGOS UBÁ '!B21*'Uniforme Apoio'!BM14+'CARGOS UBÁ '!B22*'Uniforme Apoio'!BM15+'CARGOS UBÁ '!B23*'Uniforme Apoio'!BM16+'CARGOS UBÁ '!B24*'Uniforme Apoio'!BM17+'CARGOS UBÁ '!B25*'Uniforme Apoio'!BM18+'CARGOS UBÁ '!B26*'Uniforme Apoio'!BM20+'CARGOS UBÁ '!B27*'Uniforme Apoio'!BM21+'CARGOS UBÁ '!B28*'Uniforme Apoio'!BM22+'CARGOS UBÁ '!B29*'Uniforme Apoio'!BM23+'CARGOS UBÁ '!B30*'Uniforme Apoio'!BM24+'CARGOS UBÁ '!B31*'Uniforme Apoio'!BM25+'CARGOS UBÁ '!B32*'Uniforme Apoio'!BM28+'CARGOS UBÁ '!B33*'Uniforme Apoio'!BM29+'CARGOS UBÁ '!B34*'Uniforme Apoio'!BM30+'CARGOS UBÁ '!B35*'Uniforme Apoio'!BM30+'CARGOS UBÁ '!B36*'Uniforme Apoio'!BM30+'CARGOS UBÁ '!B37*'Uniforme Apoio'!BM31+'CARGOS UBÁ '!B38*'Uniforme Apoio'!BM31+'CARGOS UBÁ '!B39*'Uniforme Apoio'!BM32+'CARGOS UBÁ '!B40*'Uniforme Apoio'!BM33+'CARGOS UBÁ '!B41*'Uniforme Apoio'!BM39+'CARGOS UBÁ '!B43*'Uniforme Apoio'!BM19+'CARGOS UBÁ '!B44*'Uniforme Apoio'!BM27+'CARGOS UBÁ '!B45*'Uniforme Apoio'!BM35+'CARGOS UBÁ '!B46*'Uniforme Apoio'!BM36+'CARGOS UBÁ '!B47*'Uniforme Apoio'!BM37+'CARGOS UBÁ '!B48*'Uniforme Apoio'!BM38+'CARGOS UBÁ '!B50*'Uniforme Apoio'!BM40+'CARGOS UBÁ '!B52*'Uniforme Apoio'!BM34+'CARGOS UBÁ '!B54*'Uniforme Apoio'!BM26</f>
        <v>188.86</v>
      </c>
      <c r="E83" s="944"/>
    </row>
    <row r="84" spans="1:7">
      <c r="A84" s="1713" t="str">
        <f>'TOTALIZADORA MÓDULOS'!A286:B286</f>
        <v>B - Materiais de Consumo</v>
      </c>
      <c r="B84" s="1729"/>
      <c r="C84" s="782">
        <v>0</v>
      </c>
      <c r="D84" s="781">
        <f>'Material de consumo jardinagem'!G21*'CARGOS UBÁ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188.86</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729.18</v>
      </c>
    </row>
    <row r="93" spans="1:7">
      <c r="A93" s="1713" t="s">
        <v>289</v>
      </c>
      <c r="B93" s="1729"/>
      <c r="C93" s="788">
        <f>'BASE DE DADOS MÓDULOS 4 E 5'!C6</f>
        <v>1.4999999999999999E-2</v>
      </c>
      <c r="D93" s="789">
        <f t="shared" ref="D93:D99" si="2">$D$65*C93</f>
        <v>54.69</v>
      </c>
    </row>
    <row r="94" spans="1:7">
      <c r="A94" s="1713" t="s">
        <v>290</v>
      </c>
      <c r="B94" s="1714"/>
      <c r="C94" s="788">
        <f>'BASE DE DADOS MÓDULOS 4 E 5'!C7</f>
        <v>0.01</v>
      </c>
      <c r="D94" s="789">
        <f t="shared" si="2"/>
        <v>36.46</v>
      </c>
    </row>
    <row r="95" spans="1:7">
      <c r="A95" s="1713" t="s">
        <v>291</v>
      </c>
      <c r="B95" s="1714"/>
      <c r="C95" s="920">
        <f>'BASE DE DADOS MÓDULOS 4 E 5'!C8</f>
        <v>2E-3</v>
      </c>
      <c r="D95" s="789">
        <f t="shared" si="2"/>
        <v>7.29</v>
      </c>
    </row>
    <row r="96" spans="1:7">
      <c r="A96" s="1713" t="s">
        <v>292</v>
      </c>
      <c r="B96" s="1714"/>
      <c r="C96" s="788">
        <f>'BASE DE DADOS MÓDULOS 4 E 5'!C9</f>
        <v>2.5000000000000001E-2</v>
      </c>
      <c r="D96" s="789">
        <f t="shared" si="2"/>
        <v>91.15</v>
      </c>
    </row>
    <row r="97" spans="1:7">
      <c r="A97" s="1713" t="s">
        <v>293</v>
      </c>
      <c r="B97" s="1714"/>
      <c r="C97" s="788">
        <f>'BASE DE DADOS MÓDULOS 4 E 5'!C10</f>
        <v>0.08</v>
      </c>
      <c r="D97" s="787">
        <f t="shared" si="2"/>
        <v>291.67</v>
      </c>
    </row>
    <row r="98" spans="1:7">
      <c r="A98" s="1713" t="s">
        <v>1052</v>
      </c>
      <c r="B98" s="1714"/>
      <c r="C98" s="788">
        <f>'BASE DE DADOS MÓDULOS 4 E 5'!C11</f>
        <v>0.03</v>
      </c>
      <c r="D98" s="921">
        <f t="shared" si="2"/>
        <v>109.38</v>
      </c>
    </row>
    <row r="99" spans="1:7" ht="13.5" thickBot="1">
      <c r="A99" s="1745" t="s">
        <v>294</v>
      </c>
      <c r="B99" s="1759"/>
      <c r="C99" s="955">
        <f>'BASE DE DADOS MÓDULOS 4 E 5'!C12</f>
        <v>6.0000000000000001E-3</v>
      </c>
      <c r="D99" s="787">
        <f t="shared" si="2"/>
        <v>21.88</v>
      </c>
    </row>
    <row r="100" spans="1:7" ht="13.5" thickBot="1">
      <c r="A100" s="1721" t="s">
        <v>282</v>
      </c>
      <c r="B100" s="1736"/>
      <c r="C100" s="792">
        <f>SUM(C92:C99)</f>
        <v>0.36799999999999999</v>
      </c>
      <c r="D100" s="784">
        <f>SUM(D92:D99)</f>
        <v>1341.7</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303.7</v>
      </c>
    </row>
    <row r="104" spans="1:7">
      <c r="A104" s="1713" t="s">
        <v>297</v>
      </c>
      <c r="B104" s="1729"/>
      <c r="C104" s="428">
        <f>'BASE DE DADOS MÓDULOS 4 E 5'!C17</f>
        <v>2.7799999999999998E-2</v>
      </c>
      <c r="D104" s="798">
        <f>C104*D65</f>
        <v>101.36</v>
      </c>
    </row>
    <row r="105" spans="1:7">
      <c r="A105" s="1750" t="s">
        <v>298</v>
      </c>
      <c r="B105" s="1751"/>
      <c r="C105" s="924">
        <f>SUM(C103:C104)</f>
        <v>0.1111</v>
      </c>
      <c r="D105" s="800">
        <f>SUM(D103:D104)</f>
        <v>405.06</v>
      </c>
    </row>
    <row r="106" spans="1:7" ht="13.5" thickBot="1">
      <c r="A106" s="1745" t="s">
        <v>299</v>
      </c>
      <c r="B106" s="1759"/>
      <c r="C106" s="987">
        <f>'BASE DE DADOS MÓDULOS 4 E 5'!C19</f>
        <v>4.0899999999999999E-2</v>
      </c>
      <c r="D106" s="826">
        <f>D65*C106</f>
        <v>149.12</v>
      </c>
      <c r="F106" s="960"/>
      <c r="G106" s="961"/>
    </row>
    <row r="107" spans="1:7" ht="13.5" thickBot="1">
      <c r="A107" s="803" t="s">
        <v>282</v>
      </c>
      <c r="B107" s="872"/>
      <c r="C107" s="812">
        <f>SUM(C105:C106)</f>
        <v>0.152</v>
      </c>
      <c r="D107" s="806">
        <f>SUM(D105+D106)</f>
        <v>554.17999999999995</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4.74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1.82</v>
      </c>
    </row>
    <row r="112" spans="1:7" ht="13.5" thickBot="1">
      <c r="A112" s="810" t="s">
        <v>282</v>
      </c>
      <c r="B112" s="811"/>
      <c r="C112" s="805">
        <f>SUM(C110:C111)</f>
        <v>1.8E-3</v>
      </c>
      <c r="D112" s="726">
        <f>SUM(D110:D111)</f>
        <v>6.56</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27.34</v>
      </c>
    </row>
    <row r="116" spans="1:6">
      <c r="A116" s="1713" t="s">
        <v>338</v>
      </c>
      <c r="B116" s="1729"/>
      <c r="C116" s="814">
        <f>'BASE DE DADOS MÓDULOS 4 E 5'!C29</f>
        <v>5.9999999999999995E-4</v>
      </c>
      <c r="D116" s="787">
        <f t="shared" si="3"/>
        <v>2.19</v>
      </c>
    </row>
    <row r="117" spans="1:6">
      <c r="A117" s="1713" t="s">
        <v>302</v>
      </c>
      <c r="B117" s="1729"/>
      <c r="C117" s="927">
        <f>'BASE DE DADOS MÓDULOS 4 E 5'!C30</f>
        <v>2.9999999999999997E-4</v>
      </c>
      <c r="D117" s="787">
        <f t="shared" si="3"/>
        <v>1.0900000000000001</v>
      </c>
    </row>
    <row r="118" spans="1:6">
      <c r="A118" s="1713" t="s">
        <v>303</v>
      </c>
      <c r="B118" s="1729"/>
      <c r="C118" s="814">
        <f>'BASE DE DADOS MÓDULOS 4 E 5'!C31</f>
        <v>3.5000000000000001E-3</v>
      </c>
      <c r="D118" s="787">
        <f t="shared" si="3"/>
        <v>12.76</v>
      </c>
    </row>
    <row r="119" spans="1:6">
      <c r="A119" s="1713" t="s">
        <v>304</v>
      </c>
      <c r="B119" s="1729"/>
      <c r="C119" s="814">
        <f>'BASE DE DADOS MÓDULOS 4 E 5'!C32</f>
        <v>1.2999999999999999E-3</v>
      </c>
      <c r="D119" s="787">
        <f t="shared" si="3"/>
        <v>4.74</v>
      </c>
    </row>
    <row r="120" spans="1:6">
      <c r="A120" s="1713" t="s">
        <v>315</v>
      </c>
      <c r="B120" s="1714"/>
      <c r="C120" s="814">
        <f>'BASE DE DADOS MÓDULOS 4 E 5'!C33</f>
        <v>4.2999999999999997E-2</v>
      </c>
      <c r="D120" s="787">
        <f t="shared" si="3"/>
        <v>156.77000000000001</v>
      </c>
    </row>
    <row r="121" spans="1:6" ht="13.5" thickBot="1">
      <c r="A121" s="816" t="s">
        <v>339</v>
      </c>
      <c r="B121" s="817"/>
      <c r="C121" s="928">
        <f>'BASE DE DADOS MÓDULOS 4 E 5'!C34</f>
        <v>1.6999999999999999E-3</v>
      </c>
      <c r="D121" s="819">
        <f t="shared" si="3"/>
        <v>6.2</v>
      </c>
    </row>
    <row r="122" spans="1:6" ht="13.5" thickBot="1">
      <c r="A122" s="810" t="s">
        <v>282</v>
      </c>
      <c r="B122" s="811"/>
      <c r="C122" s="812">
        <f>SUM(C115:C121)</f>
        <v>5.79E-2</v>
      </c>
      <c r="D122" s="829">
        <f>SUM(D115:D121)</f>
        <v>211.09</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303.7</v>
      </c>
    </row>
    <row r="126" spans="1:6">
      <c r="A126" s="1713" t="s">
        <v>317</v>
      </c>
      <c r="B126" s="1714"/>
      <c r="C126" s="814">
        <f>'BASE DE DADOS MÓDULOS 4 E 5'!C39</f>
        <v>1.3899999999999999E-2</v>
      </c>
      <c r="D126" s="789">
        <f>C126*$D$65</f>
        <v>50.68</v>
      </c>
    </row>
    <row r="127" spans="1:6">
      <c r="A127" s="1713" t="s">
        <v>786</v>
      </c>
      <c r="B127" s="1714"/>
      <c r="C127" s="927">
        <f>'BASE DE DADOS MÓDULOS 4 E 5'!C40</f>
        <v>8.3999999999999995E-3</v>
      </c>
      <c r="D127" s="789">
        <f>C127*$D$65</f>
        <v>30.63</v>
      </c>
    </row>
    <row r="128" spans="1:6">
      <c r="A128" s="1713" t="s">
        <v>784</v>
      </c>
      <c r="B128" s="1729"/>
      <c r="C128" s="814">
        <f>'BASE DE DADOS MÓDULOS 4 E 5'!C41</f>
        <v>3.3E-3</v>
      </c>
      <c r="D128" s="789">
        <f>C128*$D$65</f>
        <v>12.03</v>
      </c>
    </row>
    <row r="129" spans="1:7">
      <c r="A129" s="1713" t="s">
        <v>860</v>
      </c>
      <c r="B129" s="1729"/>
      <c r="C129" s="927">
        <f>'BASE DE DADOS MÓDULOS 4 E 5'!C42</f>
        <v>0</v>
      </c>
      <c r="D129" s="789">
        <f>C129*$D$65</f>
        <v>0</v>
      </c>
    </row>
    <row r="130" spans="1:7">
      <c r="A130" s="1750" t="s">
        <v>318</v>
      </c>
      <c r="B130" s="1751"/>
      <c r="C130" s="929">
        <f>SUM(C125:C129)</f>
        <v>0.1089</v>
      </c>
      <c r="D130" s="930">
        <f>SUM(D125:D129)</f>
        <v>397.04</v>
      </c>
    </row>
    <row r="131" spans="1:7" ht="13.5" thickBot="1">
      <c r="A131" s="1745" t="s">
        <v>785</v>
      </c>
      <c r="B131" s="1746"/>
      <c r="C131" s="982">
        <f>'BASE DE DADOS MÓDULOS 4 E 5'!C44</f>
        <v>4.0099999999999997E-2</v>
      </c>
      <c r="D131" s="974">
        <f>C131*D65</f>
        <v>146.19999999999999</v>
      </c>
    </row>
    <row r="132" spans="1:7" ht="13.5" thickBot="1">
      <c r="A132" s="803" t="s">
        <v>282</v>
      </c>
      <c r="B132" s="872"/>
      <c r="C132" s="812">
        <f>SUM(C130:C131)</f>
        <v>0.14899999999999999</v>
      </c>
      <c r="D132" s="829">
        <f>D130+D131</f>
        <v>543.24</v>
      </c>
    </row>
    <row r="133" spans="1:7" ht="13.5" thickBot="1">
      <c r="A133" s="1737"/>
      <c r="B133" s="1738"/>
      <c r="C133" s="1755"/>
      <c r="D133" s="649"/>
    </row>
    <row r="134" spans="1:7" ht="13.5" thickBot="1">
      <c r="A134" s="1721" t="s">
        <v>319</v>
      </c>
      <c r="B134" s="1736"/>
      <c r="C134" s="1062" t="s">
        <v>975</v>
      </c>
      <c r="D134" s="766" t="s">
        <v>267</v>
      </c>
    </row>
    <row r="135" spans="1:7">
      <c r="A135" s="1748" t="s">
        <v>320</v>
      </c>
      <c r="B135" s="1749"/>
      <c r="C135" s="830">
        <f>C100</f>
        <v>0.36799999999999999</v>
      </c>
      <c r="D135" s="796">
        <f>D100</f>
        <v>1341.7</v>
      </c>
    </row>
    <row r="136" spans="1:7">
      <c r="A136" s="1713" t="s">
        <v>295</v>
      </c>
      <c r="B136" s="1714"/>
      <c r="C136" s="831">
        <f>C105+C106</f>
        <v>0.152</v>
      </c>
      <c r="D136" s="798">
        <f>D107</f>
        <v>554.17999999999995</v>
      </c>
    </row>
    <row r="137" spans="1:7">
      <c r="A137" s="1713" t="s">
        <v>300</v>
      </c>
      <c r="B137" s="1729"/>
      <c r="C137" s="832">
        <f>C110+C111</f>
        <v>1.8E-3</v>
      </c>
      <c r="D137" s="798">
        <f>D112</f>
        <v>6.56</v>
      </c>
    </row>
    <row r="138" spans="1:7">
      <c r="A138" s="1713" t="s">
        <v>301</v>
      </c>
      <c r="B138" s="1729"/>
      <c r="C138" s="832">
        <f>SUM(C115:C121)</f>
        <v>5.79E-2</v>
      </c>
      <c r="D138" s="798">
        <f>D122</f>
        <v>211.09</v>
      </c>
    </row>
    <row r="139" spans="1:7" ht="13.5" thickBot="1">
      <c r="A139" s="1745" t="s">
        <v>321</v>
      </c>
      <c r="B139" s="1746"/>
      <c r="C139" s="833">
        <f>SUM(C130:C131)</f>
        <v>0.14899999999999999</v>
      </c>
      <c r="D139" s="826">
        <f>D132</f>
        <v>543.24</v>
      </c>
    </row>
    <row r="140" spans="1:7" ht="13.5" thickBot="1">
      <c r="A140" s="1721" t="s">
        <v>282</v>
      </c>
      <c r="B140" s="1736"/>
      <c r="C140" s="792">
        <f>SUM(C135:C139)</f>
        <v>0.72870000000000001</v>
      </c>
      <c r="D140" s="784">
        <f>SUM(D135:D139)</f>
        <v>2656.77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7">
      <c r="A145" s="837" t="s">
        <v>324</v>
      </c>
      <c r="B145" s="975">
        <f>'BASE DE DADOS MÓDULOS 4 E 5'!B58</f>
        <v>206.27</v>
      </c>
      <c r="C145" s="839"/>
      <c r="D145" s="796">
        <f>B145*B55</f>
        <v>412.54</v>
      </c>
    </row>
    <row r="146" spans="1:7">
      <c r="A146" s="840" t="s">
        <v>325</v>
      </c>
      <c r="B146" s="933" t="s">
        <v>287</v>
      </c>
      <c r="C146" s="879" t="s">
        <v>287</v>
      </c>
      <c r="D146" s="789"/>
      <c r="G146" s="945"/>
    </row>
    <row r="147" spans="1:7">
      <c r="A147" s="840" t="s">
        <v>326</v>
      </c>
      <c r="B147" s="933">
        <f>'BASE DE DADOS MÓDULOS 4 E 5'!B60</f>
        <v>7.6</v>
      </c>
      <c r="C147" s="841">
        <f>((100/((100-$B$152)%)-100)*B147)/$B$152</f>
        <v>8.66</v>
      </c>
      <c r="D147" s="789">
        <f>(D140+D87+D78+D65+D145+D153)*C147%</f>
        <v>701.52</v>
      </c>
    </row>
    <row r="148" spans="1:7">
      <c r="A148" s="840" t="s">
        <v>327</v>
      </c>
      <c r="B148" s="934">
        <f>'BASE DE DADOS MÓDULOS 4 E 5'!B61</f>
        <v>1.65</v>
      </c>
      <c r="C148" s="841">
        <f>((100/((100-$B$152)%)-100)*B148)/$B$152</f>
        <v>1.88</v>
      </c>
      <c r="D148" s="789">
        <f>(D153+D145+D140+D87+D78+D65)*C148%</f>
        <v>152.29</v>
      </c>
    </row>
    <row r="149" spans="1:7">
      <c r="A149" s="840" t="s">
        <v>328</v>
      </c>
      <c r="B149" s="879"/>
      <c r="C149" s="841"/>
      <c r="D149" s="789">
        <f>((D65+D78+D87+D140+D145+D153)*$C$149)%</f>
        <v>0</v>
      </c>
    </row>
    <row r="150" spans="1:7">
      <c r="A150" s="840" t="s">
        <v>329</v>
      </c>
      <c r="B150" s="935">
        <f>100*'ISS APOIO'!B131</f>
        <v>3</v>
      </c>
      <c r="C150" s="841">
        <f>((100/((100-$B$152)%)-100)*B150)/$B$152</f>
        <v>3.42</v>
      </c>
      <c r="D150" s="789">
        <f>(D153+D145+D140+D87+D78+D65)*C150%</f>
        <v>277.04000000000002</v>
      </c>
    </row>
    <row r="151" spans="1:7">
      <c r="A151" s="840" t="s">
        <v>330</v>
      </c>
      <c r="B151" s="879"/>
      <c r="C151" s="841"/>
      <c r="D151" s="789">
        <f>((D65+D78+D87+D140+D145+D153)*$C$151)%</f>
        <v>0</v>
      </c>
    </row>
    <row r="152" spans="1:7">
      <c r="A152" s="840" t="s">
        <v>331</v>
      </c>
      <c r="B152" s="880">
        <f>SUM(B147:B151)</f>
        <v>12.25</v>
      </c>
      <c r="C152" s="881">
        <f>SUM(C147:C151)</f>
        <v>13.96</v>
      </c>
      <c r="D152" s="882">
        <f>SUM(D147:D151)</f>
        <v>1130.8499999999999</v>
      </c>
    </row>
    <row r="153" spans="1:7" ht="13.5" thickBot="1">
      <c r="A153" s="844" t="s">
        <v>332</v>
      </c>
      <c r="B153" s="936">
        <f>'BASE DE DADOS MÓDULOS 4 E 5'!B66</f>
        <v>145.76</v>
      </c>
      <c r="C153" s="883"/>
      <c r="D153" s="884">
        <f>B153*B55</f>
        <v>291.52</v>
      </c>
    </row>
    <row r="154" spans="1:7" ht="13.5" thickBot="1">
      <c r="A154" s="1721" t="s">
        <v>282</v>
      </c>
      <c r="B154" s="1818"/>
      <c r="C154" s="1723"/>
      <c r="D154" s="806">
        <f>D145+D152+D153</f>
        <v>1834.91</v>
      </c>
      <c r="E154" s="949"/>
      <c r="F154" s="944"/>
    </row>
    <row r="155" spans="1:7" ht="13.5" thickBot="1">
      <c r="A155" s="1724"/>
      <c r="B155" s="1724"/>
      <c r="C155" s="1724"/>
      <c r="D155" s="834"/>
    </row>
    <row r="156" spans="1:7" ht="13.5" thickBot="1">
      <c r="A156" s="1721" t="s">
        <v>333</v>
      </c>
      <c r="B156" s="1722"/>
      <c r="C156" s="1723"/>
      <c r="D156" s="885">
        <f>D65+D78+D87+D140+D154</f>
        <v>9231.5300000000007</v>
      </c>
      <c r="E156" s="969">
        <f>D156-'Resumo Cat'!G91-'Resumo Cat'!G92</f>
        <v>0.03</v>
      </c>
      <c r="F156" s="944"/>
    </row>
    <row r="158" spans="1:7">
      <c r="D158" s="970">
        <f>D156*12</f>
        <v>110778.36</v>
      </c>
    </row>
    <row r="159" spans="1:7">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20.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7" zoomScale="110" zoomScaleNormal="100" zoomScaleSheetLayoutView="110" workbookViewId="0">
      <selection activeCell="J28" sqref="J28"/>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195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1015</v>
      </c>
    </row>
    <row r="6" spans="1:4">
      <c r="A6" s="1704" t="s">
        <v>262</v>
      </c>
      <c r="B6" s="1705"/>
      <c r="C6" s="1706"/>
      <c r="D6" s="857"/>
    </row>
    <row r="7" spans="1:4">
      <c r="A7" s="1704" t="s">
        <v>263</v>
      </c>
      <c r="B7" s="1705"/>
      <c r="C7" s="1706"/>
      <c r="D7" s="647" t="s">
        <v>930</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196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CCT!AV77</f>
        <v>1</v>
      </c>
      <c r="C34" s="909">
        <f>CCT!AU77</f>
        <v>1043.74</v>
      </c>
      <c r="D34" s="910">
        <f t="shared" si="0"/>
        <v>1043.74</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46</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1220</v>
      </c>
      <c r="B49" s="1891"/>
      <c r="C49" s="1891"/>
      <c r="D49" s="1891"/>
    </row>
    <row r="50" spans="1:7" ht="13.5" thickBot="1">
      <c r="A50" s="655" t="s">
        <v>534</v>
      </c>
      <c r="B50" s="656">
        <v>0</v>
      </c>
      <c r="C50" s="736">
        <v>0</v>
      </c>
      <c r="D50" s="658">
        <f>B50*C50</f>
        <v>0</v>
      </c>
      <c r="F50" s="944"/>
      <c r="G50" s="944"/>
    </row>
    <row r="51" spans="1:7" ht="27" customHeight="1" thickBot="1">
      <c r="A51" s="1891" t="s">
        <v>49</v>
      </c>
      <c r="B51" s="1891"/>
      <c r="C51" s="1891"/>
      <c r="D51" s="1891"/>
    </row>
    <row r="52" spans="1:7" ht="13.5" thickBot="1">
      <c r="A52" s="655" t="s">
        <v>936</v>
      </c>
      <c r="B52" s="656">
        <v>0</v>
      </c>
      <c r="C52" s="736">
        <v>0</v>
      </c>
      <c r="D52" s="658">
        <f>B52*C52</f>
        <v>0</v>
      </c>
    </row>
    <row r="53" spans="1:7" ht="27" customHeight="1" thickBot="1">
      <c r="A53" s="1891" t="s">
        <v>48</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1043.74</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3">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94.89</v>
      </c>
    </row>
    <row r="63" spans="1:7">
      <c r="A63" s="1713" t="s">
        <v>335</v>
      </c>
      <c r="B63" s="1714"/>
      <c r="C63" s="824">
        <f>(1/220*12*6/12)</f>
        <v>2.7300000000000001E-2</v>
      </c>
      <c r="D63" s="686">
        <f>C63*(D35+D36)</f>
        <v>0</v>
      </c>
    </row>
    <row r="64" spans="1:7" ht="13.5" thickBot="1">
      <c r="A64" s="1057" t="s">
        <v>882</v>
      </c>
      <c r="B64" s="870"/>
      <c r="C64" s="983"/>
      <c r="D64" s="724">
        <v>0</v>
      </c>
    </row>
    <row r="65" spans="1:7" ht="13.5" thickBot="1">
      <c r="A65" s="1721" t="s">
        <v>274</v>
      </c>
      <c r="B65" s="1722"/>
      <c r="C65" s="1736"/>
      <c r="D65" s="666">
        <f>SUM(D55,D57:D63)</f>
        <v>1138.6300000000001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SUM(B16:B41)*(Parâmetro!G5*20-1)+SUM(B43:B48)*(Parâmetro!G26*20-1)+SUM(B50)*(Parâmetro!G29*20-1)+SUM(B52)*(Parâmetro!G30*20-1)+SUM(B54)*(Parâmetro!G47*20-1)</f>
        <v>279</v>
      </c>
      <c r="E71" s="863"/>
      <c r="F71" s="951"/>
    </row>
    <row r="72" spans="1:7">
      <c r="A72" s="1713" t="s">
        <v>279</v>
      </c>
      <c r="B72" s="1729"/>
      <c r="C72" s="770">
        <f>Parâmetro!E135</f>
        <v>3.1</v>
      </c>
      <c r="D72" s="864">
        <f>(2*C72*20*SUM(B16:B41,B43:B48,B50,B52))-(IF(SUM(D16:D41,D43:D48,D50,D52)*6%&lt;=(2*C72*20*SUM(B16:B41,B43:B48,B50,B52)),SUM(D16:D41,D43:D48,D50,D52)*6%,(2*C72*20*SUM(B16:B41,B43:B48,B50,B52))))+(2*C72*20*B54)-(IF(D54*6%&lt;=(2*C72*20*B54),D54*6%,(2*C72*20*B54)))</f>
        <v>61.38</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SUM(B16:B41)*Parâmetro!C5+SUM(B43:B48)*Parâmetro!C26+SUM(B50)*Parâmetro!C29+SUM(B52)*Parâmetro!C30+SUM(B54)*Parâmetro!C47</f>
        <v>32.049999999999997</v>
      </c>
      <c r="E75" s="951"/>
    </row>
    <row r="76" spans="1:7">
      <c r="A76" s="1713" t="s">
        <v>1054</v>
      </c>
      <c r="B76" s="1714"/>
      <c r="C76" s="868"/>
      <c r="D76" s="866">
        <f>SUM(B16:B41)*Parâmetro!D5+SUM(B43:B48)*Parâmetro!D26+SUM(B50)*Parâmetro!D29+SUM(B52)*Parâmetro!D30+SUM(B54)*Parâmetro!D47</f>
        <v>0</v>
      </c>
      <c r="E76" s="951"/>
    </row>
    <row r="77" spans="1:7" ht="13.5" thickBot="1">
      <c r="A77" s="1816" t="s">
        <v>866</v>
      </c>
      <c r="B77" s="1817"/>
      <c r="C77" s="871"/>
      <c r="D77" s="724">
        <f>B54*Parâmetro!E147</f>
        <v>0</v>
      </c>
    </row>
    <row r="78" spans="1:7" ht="13.5" thickBot="1">
      <c r="A78" s="1721" t="s">
        <v>282</v>
      </c>
      <c r="B78" s="1722"/>
      <c r="C78" s="1747"/>
      <c r="D78" s="726">
        <f>SUM(D70:D77)</f>
        <v>375.55</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CATAGUASES UBÁ '!B17*'Uniforme Apoio'!BM10+'CARGOS CATAGUASES UBÁ '!B18*'Uniforme Apoio'!BM11+'CARGOS CATAGUASES UBÁ '!B19*'Uniforme Apoio'!BM12+'CARGOS CATAGUASES UBÁ '!B20*'Uniforme Apoio'!BM13+'CARGOS CATAGUASES UBÁ '!B21*'Uniforme Apoio'!BM14+'CARGOS CATAGUASES UBÁ '!B22*'Uniforme Apoio'!BM15+'CARGOS CATAGUASES UBÁ '!B23*'Uniforme Apoio'!BM16+'CARGOS CATAGUASES UBÁ '!B24*'Uniforme Apoio'!BM17+'CARGOS CATAGUASES UBÁ '!B25*'Uniforme Apoio'!BM18+'CARGOS CATAGUASES UBÁ '!B26*'Uniforme Apoio'!BM20+'CARGOS CATAGUASES UBÁ '!B27*'Uniforme Apoio'!BM21+'CARGOS CATAGUASES UBÁ '!B28*'Uniforme Apoio'!BM22+'CARGOS CATAGUASES UBÁ '!B29*'Uniforme Apoio'!BM23+'CARGOS CATAGUASES UBÁ '!B30*'Uniforme Apoio'!BM24+'CARGOS CATAGUASES UBÁ '!B31*'Uniforme Apoio'!BM25+'CARGOS CATAGUASES UBÁ '!B32*'Uniforme Apoio'!BM28+'CARGOS CATAGUASES UBÁ '!B33*'Uniforme Apoio'!BM29+'CARGOS CATAGUASES UBÁ '!B34*'Uniforme Apoio'!BM30+'CARGOS CATAGUASES UBÁ '!B35*'Uniforme Apoio'!BM30+'CARGOS CATAGUASES UBÁ '!B36*'Uniforme Apoio'!BM30+'CARGOS CATAGUASES UBÁ '!B37*'Uniforme Apoio'!BM31+'CARGOS CATAGUASES UBÁ '!B38*'Uniforme Apoio'!BM31+'CARGOS CATAGUASES UBÁ '!B39*'Uniforme Apoio'!BM32+'CARGOS CATAGUASES UBÁ '!B40*'Uniforme Apoio'!BM33+'CARGOS CATAGUASES UBÁ '!B41*'Uniforme Apoio'!BM39+'CARGOS CATAGUASES UBÁ '!B43*'Uniforme Apoio'!BM19+'CARGOS CATAGUASES UBÁ '!B44*'Uniforme Apoio'!BM27+'CARGOS CATAGUASES UBÁ '!B45*'Uniforme Apoio'!BM35+'CARGOS CATAGUASES UBÁ '!B46*'Uniforme Apoio'!BM36+'CARGOS CATAGUASES UBÁ '!B47*'Uniforme Apoio'!BM37+'CARGOS CATAGUASES UBÁ '!B48*'Uniforme Apoio'!BM38+'CARGOS CATAGUASES UBÁ '!B50*'Uniforme Apoio'!BM40+'CARGOS CATAGUASES UBÁ '!B52*'Uniforme Apoio'!BM34+'CARGOS CATAGUASES UBÁ '!B54*'Uniforme Apoio'!BM26</f>
        <v>85.68</v>
      </c>
      <c r="E83" s="944"/>
    </row>
    <row r="84" spans="1:7">
      <c r="A84" s="1713" t="str">
        <f>'TOTALIZADORA MÓDULOS'!A286:B286</f>
        <v>B - Materiais de Consumo</v>
      </c>
      <c r="B84" s="1729"/>
      <c r="C84" s="782">
        <v>0</v>
      </c>
      <c r="D84" s="781">
        <f>'Material de consumo jardinagem'!G21*'CARGOS CATAGUASES UBÁ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85.68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227.73</v>
      </c>
    </row>
    <row r="93" spans="1:7">
      <c r="A93" s="1713" t="s">
        <v>289</v>
      </c>
      <c r="B93" s="1729"/>
      <c r="C93" s="788">
        <f>'BASE DE DADOS MÓDULOS 4 E 5'!C6</f>
        <v>1.4999999999999999E-2</v>
      </c>
      <c r="D93" s="789">
        <f t="shared" ref="D93:D99" si="2">$D$65*C93</f>
        <v>17.079999999999998</v>
      </c>
    </row>
    <row r="94" spans="1:7">
      <c r="A94" s="1713" t="s">
        <v>290</v>
      </c>
      <c r="B94" s="1714"/>
      <c r="C94" s="788">
        <f>'BASE DE DADOS MÓDULOS 4 E 5'!C7</f>
        <v>0.01</v>
      </c>
      <c r="D94" s="789">
        <f t="shared" si="2"/>
        <v>11.39</v>
      </c>
    </row>
    <row r="95" spans="1:7">
      <c r="A95" s="1713" t="s">
        <v>291</v>
      </c>
      <c r="B95" s="1714"/>
      <c r="C95" s="788">
        <f>'BASE DE DADOS MÓDULOS 4 E 5'!C8</f>
        <v>2E-3</v>
      </c>
      <c r="D95" s="789">
        <f t="shared" si="2"/>
        <v>2.2799999999999998</v>
      </c>
    </row>
    <row r="96" spans="1:7">
      <c r="A96" s="1713" t="s">
        <v>292</v>
      </c>
      <c r="B96" s="1714"/>
      <c r="C96" s="920">
        <f>'BASE DE DADOS MÓDULOS 4 E 5'!C9</f>
        <v>2.5000000000000001E-2</v>
      </c>
      <c r="D96" s="789">
        <f t="shared" si="2"/>
        <v>28.47</v>
      </c>
    </row>
    <row r="97" spans="1:7">
      <c r="A97" s="1713" t="s">
        <v>293</v>
      </c>
      <c r="B97" s="1714"/>
      <c r="C97" s="788">
        <f>'BASE DE DADOS MÓDULOS 4 E 5'!C10</f>
        <v>0.08</v>
      </c>
      <c r="D97" s="787">
        <f t="shared" si="2"/>
        <v>91.09</v>
      </c>
    </row>
    <row r="98" spans="1:7">
      <c r="A98" s="1713" t="s">
        <v>1052</v>
      </c>
      <c r="B98" s="1714"/>
      <c r="C98" s="920">
        <f>'BASE DE DADOS MÓDULOS 4 E 5'!C11</f>
        <v>0.03</v>
      </c>
      <c r="D98" s="921">
        <f t="shared" si="2"/>
        <v>34.159999999999997</v>
      </c>
    </row>
    <row r="99" spans="1:7" ht="13.5" thickBot="1">
      <c r="A99" s="1745" t="s">
        <v>294</v>
      </c>
      <c r="B99" s="1759"/>
      <c r="C99" s="922">
        <f>'BASE DE DADOS MÓDULOS 4 E 5'!C12</f>
        <v>6.0000000000000001E-3</v>
      </c>
      <c r="D99" s="787">
        <f t="shared" si="2"/>
        <v>6.83</v>
      </c>
    </row>
    <row r="100" spans="1:7" ht="13.5" thickBot="1">
      <c r="A100" s="1721" t="s">
        <v>282</v>
      </c>
      <c r="B100" s="1736"/>
      <c r="C100" s="792">
        <f>SUM(C92:C99)</f>
        <v>0.36799999999999999</v>
      </c>
      <c r="D100" s="784">
        <f>SUM(D92:D99)</f>
        <v>419.03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94.85</v>
      </c>
    </row>
    <row r="104" spans="1:7">
      <c r="A104" s="1713" t="s">
        <v>297</v>
      </c>
      <c r="B104" s="1729"/>
      <c r="C104" s="428">
        <f>'BASE DE DADOS MÓDULOS 4 E 5'!C17</f>
        <v>2.7799999999999998E-2</v>
      </c>
      <c r="D104" s="798">
        <f>C104*D65</f>
        <v>31.65</v>
      </c>
    </row>
    <row r="105" spans="1:7">
      <c r="A105" s="1750" t="s">
        <v>298</v>
      </c>
      <c r="B105" s="1751"/>
      <c r="C105" s="988">
        <f>SUM(C103:C104)</f>
        <v>0.1111</v>
      </c>
      <c r="D105" s="800">
        <f>SUM(D103:D104)</f>
        <v>126.5</v>
      </c>
    </row>
    <row r="106" spans="1:7" ht="13.5" thickBot="1">
      <c r="A106" s="1745" t="s">
        <v>299</v>
      </c>
      <c r="B106" s="1759"/>
      <c r="C106" s="873">
        <f>'BASE DE DADOS MÓDULOS 4 E 5'!C19</f>
        <v>4.0899999999999999E-2</v>
      </c>
      <c r="D106" s="884">
        <f>D65*C106</f>
        <v>46.57</v>
      </c>
      <c r="F106" s="960"/>
      <c r="G106" s="961"/>
    </row>
    <row r="107" spans="1:7" ht="13.5" thickBot="1">
      <c r="A107" s="803" t="s">
        <v>282</v>
      </c>
      <c r="B107" s="872"/>
      <c r="C107" s="812">
        <f>SUM(C105:C106)</f>
        <v>0.152</v>
      </c>
      <c r="D107" s="806">
        <f>SUM(D105+D106)</f>
        <v>173.07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1.48</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0.56999999999999995</v>
      </c>
    </row>
    <row r="112" spans="1:7" ht="13.5" thickBot="1">
      <c r="A112" s="810" t="s">
        <v>282</v>
      </c>
      <c r="B112" s="811"/>
      <c r="C112" s="805">
        <f>SUM(C110:C111)</f>
        <v>1.8E-3</v>
      </c>
      <c r="D112" s="726">
        <f>SUM(D110:D111)</f>
        <v>2.0499999999999998</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8.5399999999999991</v>
      </c>
    </row>
    <row r="116" spans="1:6">
      <c r="A116" s="1713" t="s">
        <v>338</v>
      </c>
      <c r="B116" s="1729"/>
      <c r="C116" s="815">
        <f>'BASE DE DADOS MÓDULOS 4 E 5'!C29</f>
        <v>5.9999999999999995E-4</v>
      </c>
      <c r="D116" s="787">
        <f t="shared" si="3"/>
        <v>0.68</v>
      </c>
    </row>
    <row r="117" spans="1:6">
      <c r="A117" s="1713" t="s">
        <v>302</v>
      </c>
      <c r="B117" s="1729"/>
      <c r="C117" s="814">
        <f>'BASE DE DADOS MÓDULOS 4 E 5'!C30</f>
        <v>2.9999999999999997E-4</v>
      </c>
      <c r="D117" s="787">
        <f t="shared" si="3"/>
        <v>0.34</v>
      </c>
    </row>
    <row r="118" spans="1:6">
      <c r="A118" s="1713" t="s">
        <v>303</v>
      </c>
      <c r="B118" s="1729"/>
      <c r="C118" s="814">
        <f>'BASE DE DADOS MÓDULOS 4 E 5'!C31</f>
        <v>3.5000000000000001E-3</v>
      </c>
      <c r="D118" s="787">
        <f t="shared" si="3"/>
        <v>3.99</v>
      </c>
    </row>
    <row r="119" spans="1:6">
      <c r="A119" s="1713" t="s">
        <v>304</v>
      </c>
      <c r="B119" s="1729"/>
      <c r="C119" s="927">
        <f>'BASE DE DADOS MÓDULOS 4 E 5'!C32</f>
        <v>1.2999999999999999E-3</v>
      </c>
      <c r="D119" s="787">
        <f t="shared" si="3"/>
        <v>1.48</v>
      </c>
    </row>
    <row r="120" spans="1:6">
      <c r="A120" s="1713" t="s">
        <v>315</v>
      </c>
      <c r="B120" s="1714"/>
      <c r="C120" s="815">
        <f>'BASE DE DADOS MÓDULOS 4 E 5'!C33</f>
        <v>4.2999999999999997E-2</v>
      </c>
      <c r="D120" s="787">
        <f t="shared" si="3"/>
        <v>48.96</v>
      </c>
    </row>
    <row r="121" spans="1:6" ht="13.5" thickBot="1">
      <c r="A121" s="816" t="s">
        <v>339</v>
      </c>
      <c r="B121" s="817"/>
      <c r="C121" s="967">
        <f>'BASE DE DADOS MÓDULOS 4 E 5'!C34</f>
        <v>1.6999999999999999E-3</v>
      </c>
      <c r="D121" s="819">
        <f t="shared" si="3"/>
        <v>1.94</v>
      </c>
    </row>
    <row r="122" spans="1:6" ht="13.5" thickBot="1">
      <c r="A122" s="810" t="s">
        <v>282</v>
      </c>
      <c r="B122" s="811"/>
      <c r="C122" s="812">
        <f>SUM(C115:C121)</f>
        <v>5.79E-2</v>
      </c>
      <c r="D122" s="829">
        <f>SUM(D115:D121)</f>
        <v>65.930000000000007</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94.85</v>
      </c>
    </row>
    <row r="126" spans="1:6">
      <c r="A126" s="1713" t="s">
        <v>317</v>
      </c>
      <c r="B126" s="1714"/>
      <c r="C126" s="814">
        <f>'BASE DE DADOS MÓDULOS 4 E 5'!C39</f>
        <v>1.3899999999999999E-2</v>
      </c>
      <c r="D126" s="789">
        <f>C126*$D$65</f>
        <v>15.83</v>
      </c>
    </row>
    <row r="127" spans="1:6">
      <c r="A127" s="1713" t="s">
        <v>786</v>
      </c>
      <c r="B127" s="1714"/>
      <c r="C127" s="814">
        <f>'BASE DE DADOS MÓDULOS 4 E 5'!C40</f>
        <v>8.3999999999999995E-3</v>
      </c>
      <c r="D127" s="789">
        <f>C127*$D$65</f>
        <v>9.56</v>
      </c>
    </row>
    <row r="128" spans="1:6">
      <c r="A128" s="1713" t="s">
        <v>784</v>
      </c>
      <c r="B128" s="1729"/>
      <c r="C128" s="814">
        <f>'BASE DE DADOS MÓDULOS 4 E 5'!C41</f>
        <v>3.3E-3</v>
      </c>
      <c r="D128" s="789">
        <f>C128*$D$65</f>
        <v>3.76</v>
      </c>
    </row>
    <row r="129" spans="1:7">
      <c r="A129" s="1713" t="s">
        <v>860</v>
      </c>
      <c r="B129" s="1729"/>
      <c r="C129" s="814">
        <f>'BASE DE DADOS MÓDULOS 4 E 5'!C42</f>
        <v>0</v>
      </c>
      <c r="D129" s="789">
        <f>C129*$D$65</f>
        <v>0</v>
      </c>
    </row>
    <row r="130" spans="1:7">
      <c r="A130" s="1750" t="s">
        <v>318</v>
      </c>
      <c r="B130" s="1751"/>
      <c r="C130" s="966">
        <f>SUM(C125:C129)</f>
        <v>0.1089</v>
      </c>
      <c r="D130" s="930">
        <f>SUM(D125:D129)</f>
        <v>124</v>
      </c>
    </row>
    <row r="131" spans="1:7" ht="13.5" thickBot="1">
      <c r="A131" s="1745" t="s">
        <v>785</v>
      </c>
      <c r="B131" s="1746"/>
      <c r="C131" s="967">
        <f>'BASE DE DADOS MÓDULOS 4 E 5'!C44</f>
        <v>4.0099999999999997E-2</v>
      </c>
      <c r="D131" s="826">
        <f>C131*D65</f>
        <v>45.66</v>
      </c>
    </row>
    <row r="132" spans="1:7" ht="13.5" thickBot="1">
      <c r="A132" s="803" t="s">
        <v>282</v>
      </c>
      <c r="B132" s="872"/>
      <c r="C132" s="812">
        <f>SUM(C130:C131)</f>
        <v>0.14899999999999999</v>
      </c>
      <c r="D132" s="829">
        <f>D130+D131</f>
        <v>169.66</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419.03</v>
      </c>
    </row>
    <row r="136" spans="1:7">
      <c r="A136" s="1713" t="s">
        <v>295</v>
      </c>
      <c r="B136" s="1714"/>
      <c r="C136" s="831">
        <f>C105+C106</f>
        <v>0.152</v>
      </c>
      <c r="D136" s="798">
        <f>D107</f>
        <v>173.07</v>
      </c>
    </row>
    <row r="137" spans="1:7">
      <c r="A137" s="1713" t="s">
        <v>300</v>
      </c>
      <c r="B137" s="1729"/>
      <c r="C137" s="832">
        <f>C110+C111</f>
        <v>1.8E-3</v>
      </c>
      <c r="D137" s="798">
        <f>D112</f>
        <v>2.0499999999999998</v>
      </c>
    </row>
    <row r="138" spans="1:7">
      <c r="A138" s="1713" t="s">
        <v>301</v>
      </c>
      <c r="B138" s="1729"/>
      <c r="C138" s="832">
        <f>SUM(C115:C121)</f>
        <v>5.79E-2</v>
      </c>
      <c r="D138" s="798">
        <f>D122</f>
        <v>65.930000000000007</v>
      </c>
    </row>
    <row r="139" spans="1:7" ht="13.5" thickBot="1">
      <c r="A139" s="1745" t="s">
        <v>321</v>
      </c>
      <c r="B139" s="1746"/>
      <c r="C139" s="833">
        <f>SUM(C130:C131)</f>
        <v>0.14899999999999999</v>
      </c>
      <c r="D139" s="826">
        <f>D132</f>
        <v>169.66</v>
      </c>
    </row>
    <row r="140" spans="1:7" ht="13.5" thickBot="1">
      <c r="A140" s="1721" t="s">
        <v>282</v>
      </c>
      <c r="B140" s="1736"/>
      <c r="C140" s="792">
        <f>SUM(C135:C139)</f>
        <v>0.72870000000000001</v>
      </c>
      <c r="D140" s="784">
        <f>SUM(D135:D139)</f>
        <v>829.74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240.89</v>
      </c>
    </row>
    <row r="148" spans="1:6">
      <c r="A148" s="840" t="s">
        <v>327</v>
      </c>
      <c r="B148" s="933">
        <f>'BASE DE DADOS MÓDULOS 4 E 5'!B61</f>
        <v>1.65</v>
      </c>
      <c r="C148" s="841">
        <f>((100/((100-$B$152)%)-100)*B148)/$B$152</f>
        <v>1.88</v>
      </c>
      <c r="D148" s="789">
        <f>(D153+D145+D140+D87+D78+D65)*C148%</f>
        <v>52.29</v>
      </c>
    </row>
    <row r="149" spans="1:6">
      <c r="A149" s="840" t="s">
        <v>328</v>
      </c>
      <c r="B149" s="879"/>
      <c r="C149" s="841"/>
      <c r="D149" s="789">
        <f>((D65+D78+D87+D140+D145+D153)*$C$149)%</f>
        <v>0</v>
      </c>
    </row>
    <row r="150" spans="1:6">
      <c r="A150" s="840" t="s">
        <v>329</v>
      </c>
      <c r="B150" s="935">
        <f>100*'ISS APOIO'!B131</f>
        <v>3</v>
      </c>
      <c r="C150" s="841">
        <f>((100/((100-$B$152)%)-100)*B150)/$B$152</f>
        <v>3.42</v>
      </c>
      <c r="D150" s="789">
        <f>(D153+D145+D140+D87+D78+D65)*C150%</f>
        <v>95.13</v>
      </c>
    </row>
    <row r="151" spans="1:6">
      <c r="A151" s="840" t="s">
        <v>330</v>
      </c>
      <c r="B151" s="879"/>
      <c r="C151" s="841"/>
      <c r="D151" s="789">
        <f>((D65+D78+D87+D140+D145+D153)*$C$151)%</f>
        <v>0</v>
      </c>
    </row>
    <row r="152" spans="1:6">
      <c r="A152" s="840" t="s">
        <v>331</v>
      </c>
      <c r="B152" s="880">
        <f>SUM(B147:B151)</f>
        <v>12.25</v>
      </c>
      <c r="C152" s="881">
        <f>SUM(C147:C151)</f>
        <v>13.96</v>
      </c>
      <c r="D152" s="882">
        <f>SUM(D147:D151)</f>
        <v>388.31</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740.34</v>
      </c>
      <c r="E154" s="949"/>
      <c r="F154" s="944"/>
    </row>
    <row r="155" spans="1:6" ht="13.5" thickBot="1">
      <c r="A155" s="1724"/>
      <c r="B155" s="1724"/>
      <c r="C155" s="1724"/>
      <c r="D155" s="834"/>
    </row>
    <row r="156" spans="1:6" ht="13.5" thickBot="1">
      <c r="A156" s="1721" t="s">
        <v>333</v>
      </c>
      <c r="B156" s="1722"/>
      <c r="C156" s="1723"/>
      <c r="D156" s="845">
        <f>D65+D78+D87+D140+D154</f>
        <v>3169.94</v>
      </c>
      <c r="E156" s="944">
        <f>D156-'Resumo Cat'!G91-'Resumo Cat'!G92</f>
        <v>-6061.56</v>
      </c>
      <c r="F156" s="944"/>
    </row>
    <row r="158" spans="1:6">
      <c r="D158" s="970">
        <f>D156*12</f>
        <v>38039.279999999999</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21.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G40" sqref="G40"/>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820</v>
      </c>
      <c r="B2" s="1700"/>
      <c r="C2" s="1700"/>
      <c r="D2" s="1700"/>
    </row>
    <row r="3" spans="1:4" ht="13.5" thickBot="1">
      <c r="A3" s="1064" t="s">
        <v>358</v>
      </c>
      <c r="B3" s="1065" t="s">
        <v>883</v>
      </c>
      <c r="C3" s="1065" t="s">
        <v>884</v>
      </c>
      <c r="D3" s="1065" t="s">
        <v>585</v>
      </c>
    </row>
    <row r="4" spans="1:4" ht="13.5" thickBot="1">
      <c r="A4" s="992"/>
      <c r="B4" s="993"/>
      <c r="C4" s="993"/>
      <c r="D4" s="644"/>
    </row>
    <row r="5" spans="1:4">
      <c r="A5" s="1748" t="s">
        <v>261</v>
      </c>
      <c r="B5" s="1752"/>
      <c r="C5" s="1838"/>
      <c r="D5" s="645" t="s">
        <v>141</v>
      </c>
    </row>
    <row r="6" spans="1:4">
      <c r="A6" s="1713" t="s">
        <v>262</v>
      </c>
      <c r="B6" s="1729"/>
      <c r="C6" s="1835"/>
      <c r="D6" s="857">
        <f>CCT!AU77</f>
        <v>1043.74</v>
      </c>
    </row>
    <row r="7" spans="1:4">
      <c r="A7" s="1713" t="s">
        <v>263</v>
      </c>
      <c r="B7" s="1729"/>
      <c r="C7" s="1835"/>
      <c r="D7" s="647" t="s">
        <v>142</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f>
        <v>1043.74</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5">
      <c r="A17" s="1713" t="s">
        <v>271</v>
      </c>
      <c r="B17" s="1714"/>
      <c r="C17" s="890">
        <v>0</v>
      </c>
      <c r="D17" s="769">
        <v>0</v>
      </c>
    </row>
    <row r="18" spans="1:5">
      <c r="A18" s="1713" t="s">
        <v>272</v>
      </c>
      <c r="B18" s="1729"/>
      <c r="C18" s="824">
        <v>0</v>
      </c>
      <c r="D18" s="769">
        <v>0</v>
      </c>
    </row>
    <row r="19" spans="1:5">
      <c r="A19" s="1713" t="s">
        <v>273</v>
      </c>
      <c r="B19" s="1729"/>
      <c r="C19" s="428">
        <f>((1/220*20))</f>
        <v>9.0899999999999995E-2</v>
      </c>
      <c r="D19" s="769">
        <f>(D13+D14+D20)*C19</f>
        <v>94.88</v>
      </c>
    </row>
    <row r="20" spans="1:5">
      <c r="A20" s="1713" t="s">
        <v>335</v>
      </c>
      <c r="B20" s="1714"/>
      <c r="C20" s="428">
        <v>0</v>
      </c>
      <c r="D20" s="917">
        <f>D13*C20</f>
        <v>0</v>
      </c>
      <c r="E20" s="1066"/>
    </row>
    <row r="21" spans="1:5" ht="13.5" thickBot="1">
      <c r="A21" s="1816" t="s">
        <v>882</v>
      </c>
      <c r="B21" s="1817"/>
      <c r="C21" s="916">
        <v>0</v>
      </c>
      <c r="D21" s="917">
        <f>D14*C21</f>
        <v>0</v>
      </c>
      <c r="E21" s="1066"/>
    </row>
    <row r="22" spans="1:5" ht="13.5" thickBot="1">
      <c r="A22" s="1823" t="s">
        <v>274</v>
      </c>
      <c r="B22" s="1824"/>
      <c r="C22" s="1834"/>
      <c r="D22" s="997">
        <f>SUM(D13:D20)</f>
        <v>1138.6199999999999</v>
      </c>
    </row>
    <row r="23" spans="1:5">
      <c r="A23" s="1725"/>
      <c r="B23" s="1726"/>
      <c r="C23" s="1726"/>
      <c r="D23" s="649"/>
    </row>
    <row r="24" spans="1:5">
      <c r="A24" s="1727" t="s">
        <v>275</v>
      </c>
      <c r="B24" s="1728"/>
      <c r="C24" s="1728"/>
      <c r="D24" s="1728"/>
    </row>
    <row r="25" spans="1:5" ht="13.5" thickBot="1">
      <c r="A25" s="1734"/>
      <c r="B25" s="1735"/>
      <c r="C25" s="1755"/>
      <c r="D25" s="649"/>
    </row>
    <row r="26" spans="1:5" ht="13.5" thickBot="1">
      <c r="A26" s="1823" t="s">
        <v>276</v>
      </c>
      <c r="B26" s="1824"/>
      <c r="C26" s="998" t="s">
        <v>975</v>
      </c>
      <c r="D26" s="995" t="s">
        <v>267</v>
      </c>
    </row>
    <row r="27" spans="1:5">
      <c r="A27" s="1748" t="s">
        <v>277</v>
      </c>
      <c r="B27" s="1749"/>
      <c r="C27" s="768">
        <v>0</v>
      </c>
      <c r="D27" s="769">
        <f>$C$13*C27</f>
        <v>0</v>
      </c>
    </row>
    <row r="28" spans="1:5">
      <c r="A28" s="1713" t="s">
        <v>278</v>
      </c>
      <c r="B28" s="1729"/>
      <c r="C28" s="770">
        <f>Parâmetro!G5</f>
        <v>14</v>
      </c>
      <c r="D28" s="771">
        <f>((20*C28)-1)*C13</f>
        <v>279</v>
      </c>
    </row>
    <row r="29" spans="1:5">
      <c r="A29" s="1713" t="s">
        <v>279</v>
      </c>
      <c r="B29" s="1729"/>
      <c r="C29" s="770">
        <f>Parâmetro!E135</f>
        <v>3.1</v>
      </c>
      <c r="D29" s="772">
        <f>(2*$C$29*20*C13)-(IF(D13*6%&lt;=(2*$C$29*20*C13),D13*6%,(2*$C$29*20*C13)))</f>
        <v>61.38</v>
      </c>
    </row>
    <row r="30" spans="1:5">
      <c r="A30" s="1713" t="s">
        <v>280</v>
      </c>
      <c r="B30" s="1714"/>
      <c r="C30" s="770">
        <v>0</v>
      </c>
      <c r="D30" s="691">
        <f>$C$13*C30</f>
        <v>0</v>
      </c>
    </row>
    <row r="31" spans="1:5">
      <c r="A31" s="1713" t="s">
        <v>281</v>
      </c>
      <c r="B31" s="1714"/>
      <c r="C31" s="773">
        <f>Parâmetro!C152</f>
        <v>3.12</v>
      </c>
      <c r="D31" s="691">
        <f>$C$13*C31</f>
        <v>3.12</v>
      </c>
    </row>
    <row r="32" spans="1:5">
      <c r="A32" s="1713" t="s">
        <v>1053</v>
      </c>
      <c r="B32" s="1714"/>
      <c r="C32" s="774">
        <f>Parâmetro!C5</f>
        <v>32.049999999999997</v>
      </c>
      <c r="D32" s="691">
        <f>$C$13*C32</f>
        <v>32.049999999999997</v>
      </c>
    </row>
    <row r="33" spans="1:7">
      <c r="A33" s="1713" t="s">
        <v>1054</v>
      </c>
      <c r="B33" s="1714"/>
      <c r="C33" s="774">
        <f>Parâmetro!D5</f>
        <v>0</v>
      </c>
      <c r="D33" s="691">
        <f>$C$13*C33</f>
        <v>0</v>
      </c>
      <c r="G33" s="945"/>
    </row>
    <row r="34" spans="1:7" ht="13.5" thickBot="1">
      <c r="A34" s="869" t="s">
        <v>934</v>
      </c>
      <c r="B34" s="1058"/>
      <c r="C34" s="778">
        <v>0</v>
      </c>
      <c r="D34" s="691">
        <f>$C$13*C34</f>
        <v>0</v>
      </c>
    </row>
    <row r="35" spans="1:7" ht="13.5" thickBot="1">
      <c r="A35" s="1823" t="s">
        <v>282</v>
      </c>
      <c r="B35" s="1824"/>
      <c r="C35" s="1841"/>
      <c r="D35" s="1000">
        <f>SUM(D27:D34)</f>
        <v>375.55</v>
      </c>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Apoio'!BM30</f>
        <v>85.68</v>
      </c>
      <c r="D40" s="781">
        <f>C40*$C$13</f>
        <v>85.68</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85.68</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1034">
        <f>'BASE DE DADOS MÓDULOS 4 E 5'!C5</f>
        <v>0.2</v>
      </c>
      <c r="D49" s="787">
        <f>$D$22*C49</f>
        <v>227.72</v>
      </c>
    </row>
    <row r="50" spans="1:6">
      <c r="A50" s="1713" t="s">
        <v>289</v>
      </c>
      <c r="B50" s="1729"/>
      <c r="C50" s="788">
        <f>'BASE DE DADOS MÓDULOS 4 E 5'!C6</f>
        <v>1.4999999999999999E-2</v>
      </c>
      <c r="D50" s="798">
        <f t="shared" ref="D50:D56" si="0">$D$22*C50</f>
        <v>17.079999999999998</v>
      </c>
    </row>
    <row r="51" spans="1:6">
      <c r="A51" s="1713" t="s">
        <v>290</v>
      </c>
      <c r="B51" s="1714"/>
      <c r="C51" s="788">
        <f>'BASE DE DADOS MÓDULOS 4 E 5'!C7</f>
        <v>0.01</v>
      </c>
      <c r="D51" s="798">
        <f t="shared" si="0"/>
        <v>11.39</v>
      </c>
    </row>
    <row r="52" spans="1:6">
      <c r="A52" s="1713" t="s">
        <v>291</v>
      </c>
      <c r="B52" s="1714"/>
      <c r="C52" s="788">
        <f>'BASE DE DADOS MÓDULOS 4 E 5'!C8</f>
        <v>2E-3</v>
      </c>
      <c r="D52" s="798">
        <f t="shared" si="0"/>
        <v>2.2799999999999998</v>
      </c>
    </row>
    <row r="53" spans="1:6">
      <c r="A53" s="1713" t="s">
        <v>292</v>
      </c>
      <c r="B53" s="1714"/>
      <c r="C53" s="920">
        <f>'BASE DE DADOS MÓDULOS 4 E 5'!C9</f>
        <v>2.5000000000000001E-2</v>
      </c>
      <c r="D53" s="798">
        <f t="shared" si="0"/>
        <v>28.47</v>
      </c>
    </row>
    <row r="54" spans="1:6">
      <c r="A54" s="1713" t="s">
        <v>293</v>
      </c>
      <c r="B54" s="1714"/>
      <c r="C54" s="981">
        <f>'BASE DE DADOS MÓDULOS 4 E 5'!C10</f>
        <v>0.08</v>
      </c>
      <c r="D54" s="787">
        <f t="shared" si="0"/>
        <v>91.09</v>
      </c>
    </row>
    <row r="55" spans="1:6">
      <c r="A55" s="1713" t="s">
        <v>1052</v>
      </c>
      <c r="B55" s="1714"/>
      <c r="C55" s="788">
        <f>'BASE DE DADOS MÓDULOS 4 E 5'!C11</f>
        <v>0.03</v>
      </c>
      <c r="D55" s="787">
        <f t="shared" si="0"/>
        <v>34.159999999999997</v>
      </c>
    </row>
    <row r="56" spans="1:6" ht="13.5" thickBot="1">
      <c r="A56" s="1745" t="s">
        <v>294</v>
      </c>
      <c r="B56" s="1759"/>
      <c r="C56" s="955">
        <f>'BASE DE DADOS MÓDULOS 4 E 5'!C12</f>
        <v>6.0000000000000001E-3</v>
      </c>
      <c r="D56" s="787">
        <f t="shared" si="0"/>
        <v>6.83</v>
      </c>
    </row>
    <row r="57" spans="1:6" ht="13.5" thickBot="1">
      <c r="A57" s="1823" t="s">
        <v>282</v>
      </c>
      <c r="B57" s="1826"/>
      <c r="C57" s="1003">
        <f>SUM(C49:C56)</f>
        <v>0.36799999999999999</v>
      </c>
      <c r="D57" s="1001">
        <f>SUM(D49:D56)</f>
        <v>419.02</v>
      </c>
    </row>
    <row r="58" spans="1:6" ht="13.5" thickBot="1">
      <c r="A58" s="1737"/>
      <c r="B58" s="1738"/>
      <c r="C58" s="1726"/>
      <c r="D58" s="649"/>
    </row>
    <row r="59" spans="1:6" ht="13.5" thickBot="1">
      <c r="A59" s="1823" t="s">
        <v>295</v>
      </c>
      <c r="B59" s="1826"/>
      <c r="C59" s="1002" t="s">
        <v>975</v>
      </c>
      <c r="D59" s="995" t="s">
        <v>267</v>
      </c>
    </row>
    <row r="60" spans="1:6">
      <c r="A60" s="1748" t="s">
        <v>296</v>
      </c>
      <c r="B60" s="1752"/>
      <c r="C60" s="807">
        <f>'BASE DE DADOS MÓDULOS 4 E 5'!C16</f>
        <v>8.3299999999999999E-2</v>
      </c>
      <c r="D60" s="796">
        <f>C60*D22</f>
        <v>94.85</v>
      </c>
      <c r="F60" s="956"/>
    </row>
    <row r="61" spans="1:6">
      <c r="A61" s="1713" t="s">
        <v>297</v>
      </c>
      <c r="B61" s="1729"/>
      <c r="C61" s="923">
        <f>'BASE DE DADOS MÓDULOS 4 E 5'!C17</f>
        <v>2.7799999999999998E-2</v>
      </c>
      <c r="D61" s="798">
        <f>C61*D22</f>
        <v>31.65</v>
      </c>
    </row>
    <row r="62" spans="1:6">
      <c r="A62" s="1750" t="s">
        <v>298</v>
      </c>
      <c r="B62" s="1751"/>
      <c r="C62" s="924">
        <f>SUM(C60:C61)</f>
        <v>0.1111</v>
      </c>
      <c r="D62" s="800">
        <f>SUM(D60:D61)</f>
        <v>126.5</v>
      </c>
    </row>
    <row r="63" spans="1:6" ht="13.5" thickBot="1">
      <c r="A63" s="1745" t="s">
        <v>299</v>
      </c>
      <c r="B63" s="1759"/>
      <c r="C63" s="1047">
        <f>'BASE DE DADOS MÓDULOS 4 E 5'!C19</f>
        <v>4.0899999999999999E-2</v>
      </c>
      <c r="D63" s="826">
        <f>D22*C63</f>
        <v>46.57</v>
      </c>
    </row>
    <row r="64" spans="1:6" ht="13.5" thickBot="1">
      <c r="A64" s="1004" t="s">
        <v>282</v>
      </c>
      <c r="B64" s="1005"/>
      <c r="C64" s="1006">
        <f>SUM(C62:C63)</f>
        <v>0.152</v>
      </c>
      <c r="D64" s="1010">
        <f>SUM(D62+D63)</f>
        <v>173.07</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807">
        <f>'BASE DE DADOS MÓDULOS 4 E 5'!C23</f>
        <v>1.2999999999999999E-3</v>
      </c>
      <c r="D67" s="808">
        <f>D22*C67</f>
        <v>1.48</v>
      </c>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0.56999999999999995</v>
      </c>
    </row>
    <row r="69" spans="1:7" ht="13.5" thickBot="1">
      <c r="A69" s="1004" t="s">
        <v>282</v>
      </c>
      <c r="B69" s="1009"/>
      <c r="C69" s="1027">
        <f>SUM(C67:C68)</f>
        <v>1.8E-3</v>
      </c>
      <c r="D69" s="997">
        <f>SUM(D67:D68)</f>
        <v>2.0499999999999998</v>
      </c>
    </row>
    <row r="70" spans="1:7" ht="13.5" thickBot="1">
      <c r="A70" s="1734"/>
      <c r="B70" s="1735"/>
      <c r="C70" s="1735"/>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8.5399999999999991</v>
      </c>
    </row>
    <row r="73" spans="1:7">
      <c r="A73" s="1713" t="s">
        <v>338</v>
      </c>
      <c r="B73" s="1729"/>
      <c r="C73" s="814">
        <f>'BASE DE DADOS MÓDULOS 4 E 5'!C29</f>
        <v>5.9999999999999995E-4</v>
      </c>
      <c r="D73" s="787">
        <f t="shared" si="1"/>
        <v>0.68</v>
      </c>
    </row>
    <row r="74" spans="1:7">
      <c r="A74" s="1713" t="s">
        <v>302</v>
      </c>
      <c r="B74" s="1729"/>
      <c r="C74" s="814">
        <f>'BASE DE DADOS MÓDULOS 4 E 5'!C30</f>
        <v>2.9999999999999997E-4</v>
      </c>
      <c r="D74" s="787">
        <f t="shared" si="1"/>
        <v>0.34</v>
      </c>
    </row>
    <row r="75" spans="1:7">
      <c r="A75" s="1713" t="s">
        <v>303</v>
      </c>
      <c r="B75" s="1729"/>
      <c r="C75" s="814">
        <f>'BASE DE DADOS MÓDULOS 4 E 5'!C31</f>
        <v>3.5000000000000001E-3</v>
      </c>
      <c r="D75" s="787">
        <f t="shared" si="1"/>
        <v>3.99</v>
      </c>
    </row>
    <row r="76" spans="1:7">
      <c r="A76" s="1713" t="s">
        <v>304</v>
      </c>
      <c r="B76" s="1729"/>
      <c r="C76" s="814">
        <f>'BASE DE DADOS MÓDULOS 4 E 5'!C32</f>
        <v>1.2999999999999999E-3</v>
      </c>
      <c r="D76" s="787">
        <f t="shared" si="1"/>
        <v>1.48</v>
      </c>
    </row>
    <row r="77" spans="1:7">
      <c r="A77" s="1713" t="s">
        <v>315</v>
      </c>
      <c r="B77" s="1714"/>
      <c r="C77" s="814">
        <f>'BASE DE DADOS MÓDULOS 4 E 5'!C33</f>
        <v>4.2999999999999997E-2</v>
      </c>
      <c r="D77" s="787">
        <f t="shared" si="1"/>
        <v>48.96</v>
      </c>
    </row>
    <row r="78" spans="1:7" ht="13.5" thickBot="1">
      <c r="A78" s="816" t="s">
        <v>339</v>
      </c>
      <c r="B78" s="817"/>
      <c r="C78" s="967">
        <f>'BASE DE DADOS MÓDULOS 4 E 5'!C34</f>
        <v>1.6999999999999999E-3</v>
      </c>
      <c r="D78" s="819">
        <f t="shared" si="1"/>
        <v>1.94</v>
      </c>
    </row>
    <row r="79" spans="1:7" ht="13.5" thickBot="1">
      <c r="A79" s="1004" t="s">
        <v>282</v>
      </c>
      <c r="B79" s="1005"/>
      <c r="C79" s="1006">
        <f>SUM(C72:C78)</f>
        <v>5.79E-2</v>
      </c>
      <c r="D79" s="1010">
        <f>SUM(D72:D78)</f>
        <v>65.930000000000007</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1030">
        <f>'BASE DE DADOS MÓDULOS 4 E 5'!C38</f>
        <v>8.3299999999999999E-2</v>
      </c>
      <c r="D82" s="796">
        <f>C82*$D$22</f>
        <v>94.85</v>
      </c>
    </row>
    <row r="83" spans="1:6">
      <c r="A83" s="1713" t="s">
        <v>317</v>
      </c>
      <c r="B83" s="1714"/>
      <c r="C83" s="815">
        <f>'BASE DE DADOS MÓDULOS 4 E 5'!C39</f>
        <v>1.3899999999999999E-2</v>
      </c>
      <c r="D83" s="789">
        <f>C83*$D$22</f>
        <v>15.83</v>
      </c>
    </row>
    <row r="84" spans="1:6">
      <c r="A84" s="1713" t="s">
        <v>783</v>
      </c>
      <c r="B84" s="1714"/>
      <c r="C84" s="814">
        <f>'BASE DE DADOS MÓDULOS 4 E 5'!C40</f>
        <v>8.3999999999999995E-3</v>
      </c>
      <c r="D84" s="789">
        <f>C84*$D$22</f>
        <v>9.56</v>
      </c>
    </row>
    <row r="85" spans="1:6">
      <c r="A85" s="1713" t="s">
        <v>784</v>
      </c>
      <c r="B85" s="1729"/>
      <c r="C85" s="814">
        <f>'BASE DE DADOS MÓDULOS 4 E 5'!C41</f>
        <v>3.3E-3</v>
      </c>
      <c r="D85" s="789">
        <f>C85*$D$22</f>
        <v>3.76</v>
      </c>
    </row>
    <row r="86" spans="1:6">
      <c r="A86" s="1713" t="s">
        <v>860</v>
      </c>
      <c r="B86" s="1729"/>
      <c r="C86" s="814">
        <f>'BASE DE DADOS MÓDULOS 4 E 5'!C42</f>
        <v>0</v>
      </c>
      <c r="D86" s="789">
        <f>C86*$D$22</f>
        <v>0</v>
      </c>
    </row>
    <row r="87" spans="1:6">
      <c r="A87" s="1750" t="s">
        <v>318</v>
      </c>
      <c r="B87" s="1751"/>
      <c r="C87" s="973">
        <f>SUM(C82:C86)</f>
        <v>0.1089</v>
      </c>
      <c r="D87" s="930">
        <f>SUM(D82:D86)</f>
        <v>124</v>
      </c>
    </row>
    <row r="88" spans="1:6" ht="13.5" thickBot="1">
      <c r="A88" s="1745" t="s">
        <v>785</v>
      </c>
      <c r="B88" s="1746"/>
      <c r="C88" s="967">
        <f>'BASE DE DADOS MÓDULOS 4 E 5'!C44</f>
        <v>4.0099999999999997E-2</v>
      </c>
      <c r="D88" s="974">
        <f>C88*D22</f>
        <v>45.66</v>
      </c>
    </row>
    <row r="89" spans="1:6" ht="13.5" thickBot="1">
      <c r="A89" s="1004" t="s">
        <v>282</v>
      </c>
      <c r="B89" s="1005"/>
      <c r="C89" s="1006">
        <f>SUM(C87:C88)</f>
        <v>0.14899999999999999</v>
      </c>
      <c r="D89" s="1007">
        <f>D87+D88</f>
        <v>169.66</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419.02</v>
      </c>
    </row>
    <row r="93" spans="1:6">
      <c r="A93" s="1713" t="s">
        <v>295</v>
      </c>
      <c r="B93" s="1714"/>
      <c r="C93" s="831">
        <f>C62+C63</f>
        <v>0.152</v>
      </c>
      <c r="D93" s="798">
        <f>D64</f>
        <v>173.07</v>
      </c>
    </row>
    <row r="94" spans="1:6">
      <c r="A94" s="1713" t="s">
        <v>300</v>
      </c>
      <c r="B94" s="1729"/>
      <c r="C94" s="832">
        <f>C67+C68</f>
        <v>1.8E-3</v>
      </c>
      <c r="D94" s="798">
        <f>D69</f>
        <v>2.0499999999999998</v>
      </c>
    </row>
    <row r="95" spans="1:6">
      <c r="A95" s="1713" t="s">
        <v>301</v>
      </c>
      <c r="B95" s="1729"/>
      <c r="C95" s="832">
        <f>SUM(C72:C78)</f>
        <v>5.79E-2</v>
      </c>
      <c r="D95" s="798">
        <f>D79</f>
        <v>65.930000000000007</v>
      </c>
    </row>
    <row r="96" spans="1:6" ht="13.5" thickBot="1">
      <c r="A96" s="1745" t="s">
        <v>321</v>
      </c>
      <c r="B96" s="1746"/>
      <c r="C96" s="833">
        <f>SUM(C87:C88)</f>
        <v>0.14899999999999999</v>
      </c>
      <c r="D96" s="826">
        <f>D89</f>
        <v>169.66</v>
      </c>
    </row>
    <row r="97" spans="1:7" ht="13.5" thickBot="1">
      <c r="A97" s="1823" t="s">
        <v>282</v>
      </c>
      <c r="B97" s="1826"/>
      <c r="C97" s="1003">
        <f>SUM(C92:C96)</f>
        <v>0.72870000000000001</v>
      </c>
      <c r="D97" s="1001">
        <f>SUM(D92:D96)</f>
        <v>829.73</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849">
        <f>'BASE DE DADOS MÓDULOS 4 E 5'!B60</f>
        <v>7.6</v>
      </c>
      <c r="C104" s="1019">
        <f>((100/((100-$B$109)%)-100)*B104)/$B$109</f>
        <v>8.66</v>
      </c>
      <c r="D104" s="842">
        <f>((D22+D35+D44+D97+D102+D110)*$C$104)%</f>
        <v>240.89</v>
      </c>
    </row>
    <row r="105" spans="1:7">
      <c r="A105" s="840" t="s">
        <v>327</v>
      </c>
      <c r="B105" s="1018">
        <f>'BASE DE DADOS MÓDULOS 4 E 5'!B61</f>
        <v>1.65</v>
      </c>
      <c r="C105" s="1019">
        <f>((100/((100-$B$109)%)-100)*B105)/$B$109</f>
        <v>1.88</v>
      </c>
      <c r="D105" s="842">
        <f>((D22+D35+D44+D97+D102+D110)*$C$105)%</f>
        <v>52.29</v>
      </c>
    </row>
    <row r="106" spans="1:7">
      <c r="A106" s="840" t="s">
        <v>328</v>
      </c>
      <c r="B106" s="841"/>
      <c r="C106" s="1019"/>
      <c r="D106" s="842">
        <f>((D22+D35+D44+D97+D102+D110)*$C$106)%</f>
        <v>0</v>
      </c>
    </row>
    <row r="107" spans="1:7">
      <c r="A107" s="840" t="s">
        <v>329</v>
      </c>
      <c r="B107" s="841">
        <f>100*'ISS APOIO'!B131</f>
        <v>3</v>
      </c>
      <c r="C107" s="1019">
        <f>((100/((100-$B$109)%)-100)*B107)/$B$109</f>
        <v>3.42</v>
      </c>
      <c r="D107" s="842">
        <f>((D22+D35+D44+D97+D102+D110)*$C$107)%</f>
        <v>95.13</v>
      </c>
    </row>
    <row r="108" spans="1:7">
      <c r="A108" s="840" t="s">
        <v>330</v>
      </c>
      <c r="B108" s="841"/>
      <c r="C108" s="1019"/>
      <c r="D108" s="842">
        <f>((D22+D35+D44+D97+D102+D110)*$C$108)%</f>
        <v>0</v>
      </c>
    </row>
    <row r="109" spans="1:7">
      <c r="A109" s="840" t="s">
        <v>331</v>
      </c>
      <c r="B109" s="881">
        <f>SUM(B104:B108)</f>
        <v>12.25</v>
      </c>
      <c r="C109" s="1020">
        <f>SUM(C104:C108)</f>
        <v>13.96</v>
      </c>
      <c r="D109" s="843">
        <f>((D22+D35+D44+D97+D102+D110)*$C$109)%</f>
        <v>388.31</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740.34</v>
      </c>
    </row>
    <row r="112" spans="1:7" ht="13.5" thickBot="1">
      <c r="A112" s="1724"/>
      <c r="B112" s="1724"/>
      <c r="C112" s="1724"/>
      <c r="D112" s="834"/>
    </row>
    <row r="113" spans="1:5" ht="13.5" thickBot="1">
      <c r="A113" s="1823" t="s">
        <v>333</v>
      </c>
      <c r="B113" s="1824"/>
      <c r="C113" s="1825"/>
      <c r="D113" s="1031">
        <f>D22+D35+D44+D97+D111</f>
        <v>3169.92</v>
      </c>
      <c r="E113" s="951"/>
    </row>
    <row r="115" spans="1:5">
      <c r="D115" s="970">
        <f>D113*12</f>
        <v>38039.040000000001</v>
      </c>
    </row>
    <row r="116" spans="1:5">
      <c r="D116" s="971"/>
    </row>
  </sheetData>
  <sheetProtection password="E676" sheet="1" objects="1" scenarios="1"/>
  <mergeCells count="96">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29:B29"/>
    <mergeCell ref="A30:B30"/>
    <mergeCell ref="A17:B17"/>
    <mergeCell ref="A18:B18"/>
    <mergeCell ref="A21:B21"/>
    <mergeCell ref="A24:D24"/>
    <mergeCell ref="A22:C22"/>
    <mergeCell ref="A23:C23"/>
    <mergeCell ref="A19:B19"/>
    <mergeCell ref="A20:B20"/>
    <mergeCell ref="A40:B40"/>
    <mergeCell ref="A41:B41"/>
    <mergeCell ref="A42:B42"/>
    <mergeCell ref="A43:B43"/>
    <mergeCell ref="A25:C25"/>
    <mergeCell ref="A26:B26"/>
    <mergeCell ref="A31:B31"/>
    <mergeCell ref="A32:B32"/>
    <mergeCell ref="A27:B27"/>
    <mergeCell ref="A28:B28"/>
    <mergeCell ref="A33:B33"/>
    <mergeCell ref="A35:C35"/>
    <mergeCell ref="A36:C36"/>
    <mergeCell ref="A37:D37"/>
    <mergeCell ref="A38:C38"/>
    <mergeCell ref="A39:B39"/>
    <mergeCell ref="A44:C44"/>
    <mergeCell ref="A45:C45"/>
    <mergeCell ref="A50:B50"/>
    <mergeCell ref="A51:B51"/>
    <mergeCell ref="A52:B52"/>
    <mergeCell ref="A49:B49"/>
    <mergeCell ref="A53:B53"/>
    <mergeCell ref="A46:D46"/>
    <mergeCell ref="A47:C47"/>
    <mergeCell ref="A67:B67"/>
    <mergeCell ref="A68:B68"/>
    <mergeCell ref="A56:B56"/>
    <mergeCell ref="A57:B57"/>
    <mergeCell ref="A62:B62"/>
    <mergeCell ref="A63:B63"/>
    <mergeCell ref="A65:C65"/>
    <mergeCell ref="A66:B66"/>
    <mergeCell ref="A58:C58"/>
    <mergeCell ref="A59:B59"/>
    <mergeCell ref="A60:B60"/>
    <mergeCell ref="A61:B61"/>
    <mergeCell ref="A48:B48"/>
    <mergeCell ref="A54:B54"/>
    <mergeCell ref="A55:B55"/>
    <mergeCell ref="A82:B82"/>
    <mergeCell ref="A83:B83"/>
    <mergeCell ref="A71:B71"/>
    <mergeCell ref="A72:B72"/>
    <mergeCell ref="A73:B73"/>
    <mergeCell ref="A70:C70"/>
    <mergeCell ref="A74:B74"/>
    <mergeCell ref="A75:B75"/>
    <mergeCell ref="A76:B76"/>
    <mergeCell ref="A77:B77"/>
    <mergeCell ref="A80:C80"/>
    <mergeCell ref="A81:B81"/>
    <mergeCell ref="A113:C113"/>
    <mergeCell ref="A93:B93"/>
    <mergeCell ref="A94:B94"/>
    <mergeCell ref="A95:B95"/>
    <mergeCell ref="A96:B96"/>
    <mergeCell ref="A97:B97"/>
    <mergeCell ref="A111:C111"/>
    <mergeCell ref="A112:C112"/>
    <mergeCell ref="A100:C100"/>
    <mergeCell ref="A99:D99"/>
    <mergeCell ref="A98:C98"/>
    <mergeCell ref="B101:C101"/>
    <mergeCell ref="A92:B92"/>
    <mergeCell ref="A88:B88"/>
    <mergeCell ref="A87:B87"/>
    <mergeCell ref="A85:B85"/>
    <mergeCell ref="A84:B84"/>
    <mergeCell ref="A90:C90"/>
    <mergeCell ref="A86:B86"/>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2.xml><?xml version="1.0" encoding="utf-8"?>
<worksheet xmlns="http://schemas.openxmlformats.org/spreadsheetml/2006/main" xmlns:r="http://schemas.openxmlformats.org/officeDocument/2006/relationships">
  <sheetPr>
    <tabColor rgb="FF92D050"/>
  </sheetPr>
  <dimension ref="A1:H159"/>
  <sheetViews>
    <sheetView showGridLines="0" view="pageBreakPreview" topLeftCell="A10" zoomScale="110" zoomScaleNormal="100" zoomScaleSheetLayoutView="110" workbookViewId="0">
      <selection activeCell="G40" sqref="G40"/>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195</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196</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46</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1220</v>
      </c>
      <c r="B49" s="1891"/>
      <c r="C49" s="1891"/>
      <c r="D49" s="1891"/>
    </row>
    <row r="50" spans="1:7" ht="13.5" thickBot="1">
      <c r="A50" s="655" t="s">
        <v>534</v>
      </c>
      <c r="B50" s="656">
        <v>0</v>
      </c>
      <c r="C50" s="736">
        <v>0</v>
      </c>
      <c r="D50" s="658">
        <f>B50*C50</f>
        <v>0</v>
      </c>
      <c r="F50" s="944"/>
      <c r="G50" s="944"/>
    </row>
    <row r="51" spans="1:7" ht="27" customHeight="1" thickBot="1">
      <c r="A51" s="1891" t="s">
        <v>47</v>
      </c>
      <c r="B51" s="1891"/>
      <c r="C51" s="1891"/>
      <c r="D51" s="1891"/>
    </row>
    <row r="52" spans="1:7" ht="13.5" thickBot="1">
      <c r="A52" s="655" t="s">
        <v>936</v>
      </c>
      <c r="B52" s="656">
        <v>0</v>
      </c>
      <c r="C52" s="736">
        <v>0</v>
      </c>
      <c r="D52" s="658">
        <f>B52*C52</f>
        <v>0</v>
      </c>
    </row>
    <row r="53" spans="1:7" ht="27" customHeight="1" thickBot="1">
      <c r="A53" s="1891" t="s">
        <v>48</v>
      </c>
      <c r="B53" s="1891"/>
      <c r="C53" s="1891"/>
      <c r="D53" s="1891"/>
    </row>
    <row r="54" spans="1:7" ht="13.5" thickBot="1">
      <c r="A54" s="977" t="s">
        <v>919</v>
      </c>
      <c r="B54" s="978">
        <f>CCT!AN78</f>
        <v>1</v>
      </c>
      <c r="C54" s="979">
        <f>CCT!AM78</f>
        <v>2507.27</v>
      </c>
      <c r="D54" s="980">
        <f>B54*C54</f>
        <v>2507.27</v>
      </c>
    </row>
    <row r="55" spans="1:7" ht="13.5" thickBot="1">
      <c r="A55" s="663" t="s">
        <v>533</v>
      </c>
      <c r="B55" s="725">
        <f>SUM(B16:B41,B43:B48,B50,B52,B54)</f>
        <v>1</v>
      </c>
      <c r="C55" s="751"/>
      <c r="D55" s="726">
        <f>SUM(D16:D41,D43:D48,D50,D52,D54)</f>
        <v>2507.27</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1057" t="s">
        <v>882</v>
      </c>
      <c r="B64" s="870"/>
      <c r="C64" s="983"/>
      <c r="D64" s="724">
        <v>0</v>
      </c>
    </row>
    <row r="65" spans="1:8" ht="13.5" thickBot="1">
      <c r="A65" s="1721" t="s">
        <v>274</v>
      </c>
      <c r="B65" s="1722"/>
      <c r="C65" s="1736"/>
      <c r="D65" s="666">
        <f>SUM(D55,D57:D63)</f>
        <v>2507.27</v>
      </c>
    </row>
    <row r="66" spans="1:8">
      <c r="A66" s="1725"/>
      <c r="B66" s="1726"/>
      <c r="C66" s="1726"/>
      <c r="D66" s="649"/>
    </row>
    <row r="67" spans="1:8">
      <c r="A67" s="1727" t="s">
        <v>275</v>
      </c>
      <c r="B67" s="1728"/>
      <c r="C67" s="1728"/>
      <c r="D67" s="1728"/>
    </row>
    <row r="68" spans="1:8" ht="13.5" thickBot="1">
      <c r="A68" s="1734"/>
      <c r="B68" s="1735"/>
      <c r="C68" s="1755"/>
      <c r="D68" s="649"/>
    </row>
    <row r="69" spans="1:8" ht="13.5" thickBot="1">
      <c r="A69" s="1721" t="s">
        <v>276</v>
      </c>
      <c r="B69" s="1722"/>
      <c r="C69" s="765" t="s">
        <v>975</v>
      </c>
      <c r="D69" s="766" t="s">
        <v>267</v>
      </c>
    </row>
    <row r="70" spans="1:8">
      <c r="A70" s="1748" t="s">
        <v>277</v>
      </c>
      <c r="B70" s="1749"/>
      <c r="C70" s="768"/>
      <c r="D70" s="862">
        <f>$C$13*C70</f>
        <v>0</v>
      </c>
      <c r="E70" s="949"/>
      <c r="F70" s="949"/>
      <c r="G70" s="950"/>
    </row>
    <row r="71" spans="1:8">
      <c r="A71" s="1713" t="s">
        <v>278</v>
      </c>
      <c r="B71" s="1729"/>
      <c r="C71" s="770"/>
      <c r="D71" s="863">
        <f>SUM(B16:B41)*(Parâmetro!G5*20-1)+SUM(B43:B48)*(Parâmetro!G26*20-1)+SUM(B50)*(Parâmetro!G29*20-1)+SUM(B52)*(Parâmetro!G30*20-1)+SUM(B54)*(Parâmetro!G47*20-1)</f>
        <v>279</v>
      </c>
      <c r="E71" s="863"/>
      <c r="F71" s="951"/>
    </row>
    <row r="72" spans="1:8">
      <c r="A72" s="1713" t="s">
        <v>279</v>
      </c>
      <c r="B72" s="1729"/>
      <c r="C72" s="770">
        <f>Parâmetro!E135</f>
        <v>3.1</v>
      </c>
      <c r="D72" s="864">
        <f>(2*C72*20*SUM(B16:B41,B43:B48,B50,B52))-(IF(SUM(D16:D41,D43:D48,D50,D52)*6%&lt;=(2*C72*20*SUM(B16:B41,B43:B48,B50,B52)),SUM(D16:D41,D43:D48,D50,D52)*6%,(2*C72*20*SUM(B16:B41,B43:B48,B50,B52))))+(2*C72*20*B54)-(IF(D54*6%&lt;=(2*C72*20*B54),D54*6%,(2*C72*20*B54)))</f>
        <v>0</v>
      </c>
      <c r="E72" s="951"/>
    </row>
    <row r="73" spans="1:8">
      <c r="A73" s="1713" t="s">
        <v>280</v>
      </c>
      <c r="B73" s="1714"/>
      <c r="C73" s="865"/>
      <c r="D73" s="691">
        <f>$C$13*C73</f>
        <v>0</v>
      </c>
      <c r="E73" s="952"/>
    </row>
    <row r="74" spans="1:8">
      <c r="A74" s="1713" t="s">
        <v>281</v>
      </c>
      <c r="B74" s="1714"/>
      <c r="C74" s="773">
        <f>Parâmetro!C152</f>
        <v>3.12</v>
      </c>
      <c r="D74" s="691">
        <f>B55*C74</f>
        <v>3.12</v>
      </c>
      <c r="E74" s="951"/>
    </row>
    <row r="75" spans="1:8">
      <c r="A75" s="1713" t="s">
        <v>1053</v>
      </c>
      <c r="B75" s="1714"/>
      <c r="C75" s="774"/>
      <c r="D75" s="866">
        <f>SUM(B16:B41)*Parâmetro!C5+SUM(B43:B48)*Parâmetro!C26+SUM(B50)*Parâmetro!C29+SUM(B52)*Parâmetro!C30+SUM(B54)*Parâmetro!C47</f>
        <v>0</v>
      </c>
      <c r="E75" s="951"/>
    </row>
    <row r="76" spans="1:8">
      <c r="A76" s="1713" t="s">
        <v>1054</v>
      </c>
      <c r="B76" s="1714"/>
      <c r="C76" s="868"/>
      <c r="D76" s="866">
        <f>SUM(B16:B41)*Parâmetro!D5+SUM(B43:B48)*Parâmetro!D26+SUM(B50)*Parâmetro!D29+SUM(B52)*Parâmetro!D30+SUM(B54)*Parâmetro!D47</f>
        <v>0</v>
      </c>
      <c r="E76" s="951"/>
      <c r="H76" s="945"/>
    </row>
    <row r="77" spans="1:8" ht="13.5" thickBot="1">
      <c r="A77" s="1816" t="s">
        <v>866</v>
      </c>
      <c r="B77" s="1817"/>
      <c r="C77" s="871"/>
      <c r="D77" s="724">
        <f>B54*Parâmetro!E147</f>
        <v>247.42</v>
      </c>
    </row>
    <row r="78" spans="1:8" ht="13.5" thickBot="1">
      <c r="A78" s="1721" t="s">
        <v>282</v>
      </c>
      <c r="B78" s="1722"/>
      <c r="C78" s="1747"/>
      <c r="D78" s="726">
        <f>SUM(D70:D77)</f>
        <v>529.54</v>
      </c>
    </row>
    <row r="79" spans="1:8">
      <c r="A79" s="1725"/>
      <c r="B79" s="1726"/>
      <c r="C79" s="1726"/>
      <c r="D79" s="649"/>
    </row>
    <row r="80" spans="1:8">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RODOVIÁRIOS UBÁ '!B17*'Uniforme Apoio'!BM10+'CARGOS RODOVIÁRIOS UBÁ '!B18*'Uniforme Apoio'!BM11+'CARGOS RODOVIÁRIOS UBÁ '!B19*'Uniforme Apoio'!BM12+'CARGOS RODOVIÁRIOS UBÁ '!B20*'Uniforme Apoio'!BM13+'CARGOS RODOVIÁRIOS UBÁ '!B21*'Uniforme Apoio'!BM14+'CARGOS RODOVIÁRIOS UBÁ '!B22*'Uniforme Apoio'!BM15+'CARGOS RODOVIÁRIOS UBÁ '!B23*'Uniforme Apoio'!BM16+'CARGOS RODOVIÁRIOS UBÁ '!B24*'Uniforme Apoio'!BM17+'CARGOS RODOVIÁRIOS UBÁ '!B25*'Uniforme Apoio'!BM18+'CARGOS RODOVIÁRIOS UBÁ '!B26*'Uniforme Apoio'!BM20+'CARGOS RODOVIÁRIOS UBÁ '!B27*'Uniforme Apoio'!BM21+'CARGOS RODOVIÁRIOS UBÁ '!B28*'Uniforme Apoio'!BM22+'CARGOS RODOVIÁRIOS UBÁ '!B29*'Uniforme Apoio'!BM23+'CARGOS RODOVIÁRIOS UBÁ '!B30*'Uniforme Apoio'!BM24+'CARGOS RODOVIÁRIOS UBÁ '!B31*'Uniforme Apoio'!BM25+'CARGOS RODOVIÁRIOS UBÁ '!B32*'Uniforme Apoio'!BM28+'CARGOS RODOVIÁRIOS UBÁ '!B33*'Uniforme Apoio'!BM29+'CARGOS RODOVIÁRIOS UBÁ '!B34*'Uniforme Apoio'!BM30+'CARGOS RODOVIÁRIOS UBÁ '!B35*'Uniforme Apoio'!BM30+'CARGOS RODOVIÁRIOS UBÁ '!B36*'Uniforme Apoio'!BM30+'CARGOS RODOVIÁRIOS UBÁ '!B37*'Uniforme Apoio'!BM31+'CARGOS RODOVIÁRIOS UBÁ '!B38*'Uniforme Apoio'!BM31+'CARGOS RODOVIÁRIOS UBÁ '!B39*'Uniforme Apoio'!BM32+'CARGOS RODOVIÁRIOS UBÁ '!B40*'Uniforme Apoio'!BM33+'CARGOS RODOVIÁRIOS UBÁ '!B41*'Uniforme Apoio'!BM39+'CARGOS RODOVIÁRIOS UBÁ '!B43*'Uniforme Apoio'!BM19+'CARGOS RODOVIÁRIOS UBÁ '!B44*'Uniforme Apoio'!BM27+'CARGOS RODOVIÁRIOS UBÁ '!B45*'Uniforme Apoio'!BM35+'CARGOS RODOVIÁRIOS UBÁ '!B46*'Uniforme Apoio'!BM36+'CARGOS RODOVIÁRIOS UBÁ '!B47*'Uniforme Apoio'!BM37+'CARGOS RODOVIÁRIOS UBÁ '!B48*'Uniforme Apoio'!BM38+'CARGOS RODOVIÁRIOS UBÁ '!B50*'Uniforme Apoio'!BM40+'CARGOS RODOVIÁRIOS UBÁ '!B52*'Uniforme Apoio'!BM34+'CARGOS RODOVIÁRIOS UBÁ '!B54*'Uniforme Apoio'!BM26</f>
        <v>103.18</v>
      </c>
      <c r="E83" s="944"/>
    </row>
    <row r="84" spans="1:7">
      <c r="A84" s="1713" t="str">
        <f>'TOTALIZADORA MÓDULOS'!A286:B286</f>
        <v>B - Materiais de Consumo</v>
      </c>
      <c r="B84" s="1729"/>
      <c r="C84" s="782">
        <v>0</v>
      </c>
      <c r="D84" s="781">
        <f>'Material de consumo jardinagem'!G21*'CARGOS RODOVIÁRIOS UBÁ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788">
        <f>'BASE DE DADOS MÓDULOS 4 E 5'!C8</f>
        <v>2E-3</v>
      </c>
      <c r="D95" s="789">
        <f t="shared" si="2"/>
        <v>5.01</v>
      </c>
    </row>
    <row r="96" spans="1:7">
      <c r="A96" s="1713" t="s">
        <v>292</v>
      </c>
      <c r="B96" s="1714"/>
      <c r="C96" s="788">
        <f>'BASE DE DADOS MÓDULOS 4 E 5'!C9</f>
        <v>2.5000000000000001E-2</v>
      </c>
      <c r="D96" s="789">
        <f t="shared" si="2"/>
        <v>62.68</v>
      </c>
    </row>
    <row r="97" spans="1:7">
      <c r="A97" s="1713" t="s">
        <v>293</v>
      </c>
      <c r="B97" s="1714"/>
      <c r="C97" s="788">
        <f>'BASE DE DADOS MÓDULOS 4 E 5'!C10</f>
        <v>0.08</v>
      </c>
      <c r="D97" s="787">
        <f t="shared" si="2"/>
        <v>200.58</v>
      </c>
    </row>
    <row r="98" spans="1:7">
      <c r="A98" s="1713" t="s">
        <v>1052</v>
      </c>
      <c r="B98" s="1714"/>
      <c r="C98" s="920">
        <f>'BASE DE DADOS MÓDULOS 4 E 5'!C11</f>
        <v>0.03</v>
      </c>
      <c r="D98" s="921">
        <f t="shared" si="2"/>
        <v>75.22</v>
      </c>
    </row>
    <row r="99" spans="1:7" ht="13.5" thickBot="1">
      <c r="A99" s="1745" t="s">
        <v>294</v>
      </c>
      <c r="B99" s="1759"/>
      <c r="C99" s="922">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208.86</v>
      </c>
    </row>
    <row r="104" spans="1:7">
      <c r="A104" s="1713" t="s">
        <v>297</v>
      </c>
      <c r="B104" s="1729"/>
      <c r="C104" s="428">
        <f>'BASE DE DADOS MÓDULOS 4 E 5'!C17</f>
        <v>2.7799999999999998E-2</v>
      </c>
      <c r="D104" s="798">
        <f>C104*D65</f>
        <v>69.7</v>
      </c>
    </row>
    <row r="105" spans="1:7">
      <c r="A105" s="1750" t="s">
        <v>298</v>
      </c>
      <c r="B105" s="1751"/>
      <c r="C105" s="924">
        <f>SUM(C103:C104)</f>
        <v>0.1111</v>
      </c>
      <c r="D105" s="800">
        <f>SUM(D103:D104)</f>
        <v>278.56</v>
      </c>
    </row>
    <row r="106" spans="1:7" ht="13.5" thickBot="1">
      <c r="A106" s="1745" t="s">
        <v>299</v>
      </c>
      <c r="B106" s="1759"/>
      <c r="C106" s="987">
        <f>'BASE DE DADOS MÓDULOS 4 E 5'!C19</f>
        <v>4.0899999999999999E-2</v>
      </c>
      <c r="D106" s="826">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18.8</v>
      </c>
    </row>
    <row r="116" spans="1:6">
      <c r="A116" s="1713" t="s">
        <v>338</v>
      </c>
      <c r="B116" s="1729"/>
      <c r="C116" s="814">
        <f>'BASE DE DADOS MÓDULOS 4 E 5'!C29</f>
        <v>5.9999999999999995E-4</v>
      </c>
      <c r="D116" s="787">
        <f t="shared" si="3"/>
        <v>1.5</v>
      </c>
    </row>
    <row r="117" spans="1:6">
      <c r="A117" s="1713" t="s">
        <v>302</v>
      </c>
      <c r="B117" s="1729"/>
      <c r="C117" s="814">
        <f>'BASE DE DADOS MÓDULOS 4 E 5'!C30</f>
        <v>2.9999999999999997E-4</v>
      </c>
      <c r="D117" s="787">
        <f t="shared" si="3"/>
        <v>0.75</v>
      </c>
    </row>
    <row r="118" spans="1:6">
      <c r="A118" s="1713" t="s">
        <v>303</v>
      </c>
      <c r="B118" s="1729"/>
      <c r="C118" s="814">
        <f>'BASE DE DADOS MÓDULOS 4 E 5'!C31</f>
        <v>3.5000000000000001E-3</v>
      </c>
      <c r="D118" s="787">
        <f t="shared" si="3"/>
        <v>8.7799999999999994</v>
      </c>
    </row>
    <row r="119" spans="1:6">
      <c r="A119" s="1713" t="s">
        <v>304</v>
      </c>
      <c r="B119" s="1729"/>
      <c r="C119" s="814">
        <f>'BASE DE DADOS MÓDULOS 4 E 5'!C32</f>
        <v>1.2999999999999999E-3</v>
      </c>
      <c r="D119" s="787">
        <f t="shared" si="3"/>
        <v>3.26</v>
      </c>
    </row>
    <row r="120" spans="1:6">
      <c r="A120" s="1713" t="s">
        <v>315</v>
      </c>
      <c r="B120" s="1714"/>
      <c r="C120" s="927">
        <f>'BASE DE DADOS MÓDULOS 4 E 5'!C33</f>
        <v>4.2999999999999997E-2</v>
      </c>
      <c r="D120" s="787">
        <f t="shared" si="3"/>
        <v>107.81</v>
      </c>
    </row>
    <row r="121" spans="1:6" ht="13.5" thickBot="1">
      <c r="A121" s="816" t="s">
        <v>339</v>
      </c>
      <c r="B121" s="817"/>
      <c r="C121" s="967">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208.86</v>
      </c>
    </row>
    <row r="126" spans="1:6">
      <c r="A126" s="1713" t="s">
        <v>317</v>
      </c>
      <c r="B126" s="1714"/>
      <c r="C126" s="814">
        <f>'BASE DE DADOS MÓDULOS 4 E 5'!C39</f>
        <v>1.3899999999999999E-2</v>
      </c>
      <c r="D126" s="789">
        <f>C126*$D$65</f>
        <v>34.85</v>
      </c>
    </row>
    <row r="127" spans="1:6">
      <c r="A127" s="1713" t="s">
        <v>786</v>
      </c>
      <c r="B127" s="1714"/>
      <c r="C127" s="927">
        <f>'BASE DE DADOS MÓDULOS 4 E 5'!C40</f>
        <v>8.3999999999999995E-3</v>
      </c>
      <c r="D127" s="789">
        <f>C127*$D$65</f>
        <v>21.06</v>
      </c>
    </row>
    <row r="128" spans="1:6">
      <c r="A128" s="1713" t="s">
        <v>784</v>
      </c>
      <c r="B128" s="1729"/>
      <c r="C128" s="814">
        <f>'BASE DE DADOS MÓDULOS 4 E 5'!C41</f>
        <v>3.3E-3</v>
      </c>
      <c r="D128" s="789">
        <f>C128*$D$65</f>
        <v>8.27</v>
      </c>
    </row>
    <row r="129" spans="1:7">
      <c r="A129" s="1713" t="s">
        <v>859</v>
      </c>
      <c r="B129" s="1729"/>
      <c r="C129" s="814">
        <f>'BASE DE DADOS MÓDULOS 4 E 5'!C42</f>
        <v>0</v>
      </c>
      <c r="D129" s="789">
        <f>C129*$D$65</f>
        <v>0</v>
      </c>
    </row>
    <row r="130" spans="1:7">
      <c r="A130" s="1750" t="s">
        <v>318</v>
      </c>
      <c r="B130" s="1751"/>
      <c r="C130" s="929">
        <f>SUM(C125:C129)</f>
        <v>0.1089</v>
      </c>
      <c r="D130" s="930">
        <f>SUM(D125:D129)</f>
        <v>273.04000000000002</v>
      </c>
    </row>
    <row r="131" spans="1:7" ht="13.5" thickBot="1">
      <c r="A131" s="1745" t="s">
        <v>785</v>
      </c>
      <c r="B131" s="1746"/>
      <c r="C131" s="931">
        <f>'BASE DE DADOS MÓDULOS 4 E 5'!C44</f>
        <v>4.0099999999999997E-2</v>
      </c>
      <c r="D131" s="826">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460.63</v>
      </c>
    </row>
    <row r="148" spans="1:6">
      <c r="A148" s="840" t="s">
        <v>327</v>
      </c>
      <c r="B148" s="933">
        <f>'BASE DE DADOS MÓDULOS 4 E 5'!B61</f>
        <v>1.65</v>
      </c>
      <c r="C148" s="841">
        <f>((100/((100-$B$152)%)-100)*B148)/$B$152</f>
        <v>1.88</v>
      </c>
      <c r="D148" s="789">
        <f>(D153+D145+D140+D87+D78+D65)*C148%</f>
        <v>100</v>
      </c>
    </row>
    <row r="149" spans="1:6">
      <c r="A149" s="840" t="s">
        <v>328</v>
      </c>
      <c r="B149" s="879"/>
      <c r="C149" s="841"/>
      <c r="D149" s="789">
        <f>((D65+D78+D87+D140+D145+D153)*$C$149)%</f>
        <v>0</v>
      </c>
    </row>
    <row r="150" spans="1:6">
      <c r="A150" s="840" t="s">
        <v>329</v>
      </c>
      <c r="B150" s="935">
        <f>100*'ISS APOIO'!B131</f>
        <v>3</v>
      </c>
      <c r="C150" s="841">
        <f>((100/((100-$B$152)%)-100)*B150)/$B$152</f>
        <v>3.42</v>
      </c>
      <c r="D150" s="789">
        <f>(D153+D145+D140+D87+D78+D65)*C150%</f>
        <v>181.91</v>
      </c>
    </row>
    <row r="151" spans="1:6">
      <c r="A151" s="840" t="s">
        <v>330</v>
      </c>
      <c r="B151" s="879"/>
      <c r="C151" s="841"/>
      <c r="D151" s="789">
        <f>((D65+D78+D87+D140+D145+D153)*$C$151)%</f>
        <v>0</v>
      </c>
    </row>
    <row r="152" spans="1:6">
      <c r="A152" s="840" t="s">
        <v>331</v>
      </c>
      <c r="B152" s="880">
        <f>SUM(B147:B151)</f>
        <v>12.25</v>
      </c>
      <c r="C152" s="881">
        <f>SUM(C147:C151)</f>
        <v>13.96</v>
      </c>
      <c r="D152" s="882">
        <f>SUM(D147:D151)</f>
        <v>742.54</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1094.57</v>
      </c>
      <c r="E154" s="949"/>
      <c r="F154" s="944"/>
    </row>
    <row r="155" spans="1:6" ht="13.5" thickBot="1">
      <c r="A155" s="1724"/>
      <c r="B155" s="1724"/>
      <c r="C155" s="1724"/>
      <c r="D155" s="834"/>
    </row>
    <row r="156" spans="1:6" ht="13.5" thickBot="1">
      <c r="A156" s="1721" t="s">
        <v>333</v>
      </c>
      <c r="B156" s="1722"/>
      <c r="C156" s="1723"/>
      <c r="D156" s="806">
        <f>D65+D78+D87+D140+D154</f>
        <v>6061.58</v>
      </c>
      <c r="E156" s="944"/>
      <c r="F156" s="944"/>
    </row>
    <row r="158" spans="1:6">
      <c r="D158" s="970">
        <f>D156*12</f>
        <v>72738.960000000006</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23.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79" zoomScale="110" zoomScaleNormal="100" zoomScaleSheetLayoutView="110" workbookViewId="0">
      <selection activeCell="G40" sqref="G40"/>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929</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CCT!AM78</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7">
      <c r="A17" s="1713" t="s">
        <v>271</v>
      </c>
      <c r="B17" s="1714"/>
      <c r="C17" s="890">
        <v>0</v>
      </c>
      <c r="D17" s="769">
        <f>C17*D13*C13</f>
        <v>0</v>
      </c>
      <c r="E17" s="989"/>
    </row>
    <row r="18" spans="1:7">
      <c r="A18" s="1713" t="s">
        <v>272</v>
      </c>
      <c r="B18" s="1729"/>
      <c r="C18" s="824">
        <v>0</v>
      </c>
      <c r="D18" s="769">
        <v>0</v>
      </c>
      <c r="E18" s="989"/>
    </row>
    <row r="19" spans="1:7">
      <c r="A19" s="1713" t="s">
        <v>273</v>
      </c>
      <c r="B19" s="1729"/>
      <c r="C19" s="428">
        <v>0</v>
      </c>
      <c r="D19" s="769">
        <f>(D13+D14+D20)*C19</f>
        <v>0</v>
      </c>
      <c r="E19" s="989"/>
    </row>
    <row r="20" spans="1:7">
      <c r="A20" s="1730" t="s">
        <v>335</v>
      </c>
      <c r="B20" s="1815"/>
      <c r="C20" s="428">
        <v>0</v>
      </c>
      <c r="D20" s="917">
        <f>D13*C20</f>
        <v>0</v>
      </c>
      <c r="E20" s="996"/>
    </row>
    <row r="21" spans="1:7" ht="13.5" thickBot="1">
      <c r="A21" s="1745" t="s">
        <v>882</v>
      </c>
      <c r="B21" s="1759"/>
      <c r="C21" s="916">
        <v>0</v>
      </c>
      <c r="D21" s="917">
        <f>D14*C21</f>
        <v>0</v>
      </c>
      <c r="E21" s="996"/>
      <c r="G21" s="945"/>
    </row>
    <row r="22" spans="1:7" ht="13.5" thickBot="1">
      <c r="A22" s="1823" t="s">
        <v>274</v>
      </c>
      <c r="B22" s="1824"/>
      <c r="C22" s="1826"/>
      <c r="D22" s="679">
        <f>SUM(D13:D20)</f>
        <v>2507.27</v>
      </c>
      <c r="E22" s="989"/>
    </row>
    <row r="23" spans="1:7">
      <c r="A23" s="1725"/>
      <c r="B23" s="1726"/>
      <c r="C23" s="1726"/>
      <c r="D23" s="649"/>
      <c r="E23" s="989"/>
    </row>
    <row r="24" spans="1:7">
      <c r="A24" s="1727" t="s">
        <v>275</v>
      </c>
      <c r="B24" s="1728"/>
      <c r="C24" s="1728"/>
      <c r="D24" s="1728"/>
      <c r="E24" s="989"/>
    </row>
    <row r="25" spans="1:7" ht="13.5" thickBot="1">
      <c r="A25" s="1734"/>
      <c r="B25" s="1735"/>
      <c r="C25" s="1755"/>
      <c r="D25" s="649"/>
      <c r="E25" s="989"/>
    </row>
    <row r="26" spans="1:7" ht="13.5" thickBot="1">
      <c r="A26" s="1823" t="s">
        <v>276</v>
      </c>
      <c r="B26" s="1824"/>
      <c r="C26" s="998" t="s">
        <v>975</v>
      </c>
      <c r="D26" s="995" t="s">
        <v>267</v>
      </c>
      <c r="E26" s="989"/>
    </row>
    <row r="27" spans="1:7">
      <c r="A27" s="1748" t="s">
        <v>277</v>
      </c>
      <c r="B27" s="1749"/>
      <c r="C27" s="768">
        <v>0</v>
      </c>
      <c r="D27" s="769">
        <f>$C$13*C27</f>
        <v>0</v>
      </c>
      <c r="E27" s="989"/>
    </row>
    <row r="28" spans="1:7">
      <c r="A28" s="1713" t="s">
        <v>278</v>
      </c>
      <c r="B28" s="1729"/>
      <c r="C28" s="770">
        <f>Parâmetro!G47</f>
        <v>14</v>
      </c>
      <c r="D28" s="771">
        <f>((20*C28)-1)*C13</f>
        <v>279</v>
      </c>
      <c r="E28" s="989"/>
    </row>
    <row r="29" spans="1:7">
      <c r="A29" s="1713" t="s">
        <v>279</v>
      </c>
      <c r="B29" s="1729"/>
      <c r="C29" s="770">
        <f>Parâmetro!E135</f>
        <v>3.1</v>
      </c>
      <c r="D29" s="772">
        <f>(2*$C$29*20*C13)-(IF(D13*6%&lt;=(2*$C$29*20*C13),D13*6%,(2*$C$29*20*C13)))</f>
        <v>0</v>
      </c>
      <c r="E29" s="999"/>
    </row>
    <row r="30" spans="1:7">
      <c r="A30" s="1713" t="s">
        <v>280</v>
      </c>
      <c r="B30" s="1714"/>
      <c r="C30" s="770">
        <v>0</v>
      </c>
      <c r="D30" s="691">
        <f>$C$13*C30</f>
        <v>0</v>
      </c>
      <c r="E30" s="999"/>
    </row>
    <row r="31" spans="1:7">
      <c r="A31" s="1713" t="s">
        <v>281</v>
      </c>
      <c r="B31" s="1714"/>
      <c r="C31" s="773">
        <f>Parâmetro!C152</f>
        <v>3.12</v>
      </c>
      <c r="D31" s="691">
        <f>$C$13*C31</f>
        <v>3.12</v>
      </c>
      <c r="E31" s="989"/>
    </row>
    <row r="32" spans="1:7">
      <c r="A32" s="1713" t="s">
        <v>1053</v>
      </c>
      <c r="B32" s="1714"/>
      <c r="C32" s="774">
        <f>Parâmetro!C47</f>
        <v>0</v>
      </c>
      <c r="D32" s="691">
        <f>$C$13*C32</f>
        <v>0</v>
      </c>
      <c r="E32" s="989"/>
    </row>
    <row r="33" spans="1:7">
      <c r="A33" s="1713" t="s">
        <v>1054</v>
      </c>
      <c r="B33" s="1714"/>
      <c r="C33" s="774">
        <f>Parâmetro!D47</f>
        <v>0</v>
      </c>
      <c r="D33" s="691">
        <f>$C$13*C33</f>
        <v>0</v>
      </c>
      <c r="E33" s="989"/>
      <c r="G33" s="945"/>
    </row>
    <row r="34" spans="1:7" ht="13.5" thickBot="1">
      <c r="A34" s="869" t="s">
        <v>866</v>
      </c>
      <c r="B34" s="1058"/>
      <c r="C34" s="778">
        <f>Parâmetro!E147</f>
        <v>247.42</v>
      </c>
      <c r="D34" s="662">
        <f>C34*C13</f>
        <v>247.42</v>
      </c>
      <c r="E34" s="989"/>
    </row>
    <row r="35" spans="1:7" ht="13.5" thickBot="1">
      <c r="A35" s="1823" t="s">
        <v>282</v>
      </c>
      <c r="B35" s="1824"/>
      <c r="C35" s="1841"/>
      <c r="D35" s="1000">
        <f>SUM(D27:D34)</f>
        <v>529.54</v>
      </c>
      <c r="E35" s="989"/>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Apoio'!BM26</f>
        <v>103.18</v>
      </c>
      <c r="D40" s="781">
        <f>C40*$C$13</f>
        <v>103.18</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13" t="str">
        <f>'TOTALIZADORA MÓDULOS'!A288:B288</f>
        <v>D - Produtos de Limpeza</v>
      </c>
      <c r="B43" s="1729"/>
      <c r="C43" s="783">
        <v>0</v>
      </c>
      <c r="D43" s="781">
        <f>C43*$C$13</f>
        <v>0</v>
      </c>
      <c r="E43" s="989"/>
    </row>
    <row r="44" spans="1:7" ht="13.5" thickBot="1">
      <c r="A44" s="1823" t="s">
        <v>282</v>
      </c>
      <c r="B44" s="1824"/>
      <c r="C44" s="1826"/>
      <c r="D44" s="1001">
        <f>SUM(D40:D43)</f>
        <v>103.18</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920">
        <f>'BASE DE DADOS MÓDULOS 4 E 5'!C10</f>
        <v>0.08</v>
      </c>
      <c r="D54" s="787">
        <f t="shared" si="0"/>
        <v>200.58</v>
      </c>
      <c r="E54" s="989"/>
    </row>
    <row r="55" spans="1:6">
      <c r="A55" s="1713" t="s">
        <v>1052</v>
      </c>
      <c r="B55" s="1714"/>
      <c r="C55" s="981">
        <f>'BASE DE DADOS MÓDULOS 4 E 5'!C11</f>
        <v>0.03</v>
      </c>
      <c r="D55" s="787">
        <f t="shared" si="0"/>
        <v>75.22</v>
      </c>
      <c r="E55" s="989"/>
    </row>
    <row r="56" spans="1:6" ht="13.5" thickBot="1">
      <c r="A56" s="1745" t="s">
        <v>294</v>
      </c>
      <c r="B56" s="1759"/>
      <c r="C56" s="922">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873">
        <f>'BASE DE DADOS MÓDULOS 4 E 5'!C19</f>
        <v>4.0899999999999999E-2</v>
      </c>
      <c r="D63" s="884">
        <f>D22*C63</f>
        <v>102.55</v>
      </c>
      <c r="E63" s="989"/>
    </row>
    <row r="64" spans="1:6" ht="13.5" thickBot="1">
      <c r="A64" s="1012" t="s">
        <v>282</v>
      </c>
      <c r="B64" s="1025"/>
      <c r="C64" s="1037">
        <f>SUM(C62:C63)</f>
        <v>0.152</v>
      </c>
      <c r="D64" s="1007">
        <f>SUM(D62+D63)</f>
        <v>381.11</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1.25</v>
      </c>
      <c r="E68" s="989"/>
    </row>
    <row r="69" spans="1:7" ht="13.5" thickBot="1">
      <c r="A69" s="1012" t="s">
        <v>282</v>
      </c>
      <c r="B69" s="1009"/>
      <c r="C69" s="1048">
        <f>SUM(C67:C68)</f>
        <v>1.8E-3</v>
      </c>
      <c r="D69" s="997">
        <f>SUM(D67:D68)</f>
        <v>4.51</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927">
        <f>'BASE DE DADOS MÓDULOS 4 E 5'!C30</f>
        <v>2.9999999999999997E-4</v>
      </c>
      <c r="D74" s="787">
        <f t="shared" si="1"/>
        <v>0.75</v>
      </c>
      <c r="E74" s="989"/>
    </row>
    <row r="75" spans="1:7">
      <c r="A75" s="1713" t="s">
        <v>303</v>
      </c>
      <c r="B75" s="1729"/>
      <c r="C75" s="814">
        <f>'BASE DE DADOS MÓDULOS 4 E 5'!C31</f>
        <v>3.5000000000000001E-3</v>
      </c>
      <c r="D75" s="787">
        <f t="shared" si="1"/>
        <v>8.7799999999999994</v>
      </c>
      <c r="E75" s="989"/>
    </row>
    <row r="76" spans="1:7">
      <c r="A76" s="1713" t="s">
        <v>304</v>
      </c>
      <c r="B76" s="1729"/>
      <c r="C76" s="927">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27">
        <f>'BASE DE DADOS MÓDULOS 4 E 5'!C34</f>
        <v>1.6999999999999999E-3</v>
      </c>
      <c r="D78" s="819">
        <f t="shared" si="1"/>
        <v>4.26</v>
      </c>
      <c r="E78" s="989"/>
    </row>
    <row r="79" spans="1:7" ht="13.5" thickBot="1">
      <c r="A79" s="1004" t="s">
        <v>282</v>
      </c>
      <c r="B79" s="1005"/>
      <c r="C79" s="1006">
        <f>SUM(C72:C78)</f>
        <v>5.79E-2</v>
      </c>
      <c r="D79" s="1007">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927">
        <f>'BASE DE DADOS MÓDULOS 4 E 5'!C42</f>
        <v>0</v>
      </c>
      <c r="D86" s="789">
        <f>C86*$D$22</f>
        <v>0</v>
      </c>
      <c r="E86" s="989"/>
    </row>
    <row r="87" spans="1:6">
      <c r="A87" s="1750" t="s">
        <v>318</v>
      </c>
      <c r="B87" s="1751"/>
      <c r="C87" s="986">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04" t="s">
        <v>282</v>
      </c>
      <c r="B89" s="1009"/>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8.66</v>
      </c>
      <c r="D104" s="842">
        <f>((D22+D35+D44+D97+D102+D110)*$C$104)%</f>
        <v>460.63</v>
      </c>
      <c r="E104" s="989"/>
    </row>
    <row r="105" spans="1:7">
      <c r="A105" s="840" t="s">
        <v>327</v>
      </c>
      <c r="B105" s="1018">
        <f>'BASE DE DADOS MÓDULOS 4 E 5'!B61</f>
        <v>1.65</v>
      </c>
      <c r="C105" s="1019">
        <f>((100/((100-$B$109)%)-100)*B105)/$B$109</f>
        <v>1.88</v>
      </c>
      <c r="D105" s="842">
        <f>((D22+D35+D44+D97+D102+D110)*$C$105)%</f>
        <v>100</v>
      </c>
      <c r="E105" s="989"/>
    </row>
    <row r="106" spans="1:7">
      <c r="A106" s="840" t="s">
        <v>328</v>
      </c>
      <c r="B106" s="841"/>
      <c r="C106" s="1019"/>
      <c r="D106" s="842">
        <f>((D22+D35+D44+D97+D102+D110)*$C$106)%</f>
        <v>0</v>
      </c>
      <c r="E106" s="989"/>
    </row>
    <row r="107" spans="1:7">
      <c r="A107" s="840" t="s">
        <v>329</v>
      </c>
      <c r="B107" s="841">
        <f>100*'ISS APOIO'!B131</f>
        <v>3</v>
      </c>
      <c r="C107" s="1019">
        <f>((100/((100-$B$109)%)-100)*B107)/$B$109</f>
        <v>3.42</v>
      </c>
      <c r="D107" s="842">
        <f>((D22+D35+D44+D97+D102+D110)*$C$107)%</f>
        <v>181.91</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742.54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1094.57</v>
      </c>
      <c r="E111" s="989"/>
    </row>
    <row r="112" spans="1:7" ht="13.5" thickBot="1">
      <c r="A112" s="1724"/>
      <c r="B112" s="1724"/>
      <c r="C112" s="1724"/>
      <c r="D112" s="834"/>
      <c r="E112" s="989"/>
    </row>
    <row r="113" spans="1:5" ht="13.5" thickBot="1">
      <c r="A113" s="1823" t="s">
        <v>333</v>
      </c>
      <c r="B113" s="1824"/>
      <c r="C113" s="1825"/>
      <c r="D113" s="1031">
        <f>D22+D35+D44+D97+D111</f>
        <v>6061.58</v>
      </c>
      <c r="E113" s="1032"/>
    </row>
    <row r="115" spans="1:5">
      <c r="D115" s="970">
        <f>D113*12</f>
        <v>72738.960000000006</v>
      </c>
    </row>
    <row r="116" spans="1:5">
      <c r="D116" s="971"/>
    </row>
  </sheetData>
  <sheetProtection password="E676" sheet="1" objects="1" scenarios="1"/>
  <mergeCells count="96">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29:B29"/>
    <mergeCell ref="A30:B30"/>
    <mergeCell ref="A17:B17"/>
    <mergeCell ref="A18:B18"/>
    <mergeCell ref="A21:B21"/>
    <mergeCell ref="A24:D24"/>
    <mergeCell ref="A22:C22"/>
    <mergeCell ref="A23:C23"/>
    <mergeCell ref="A19:B19"/>
    <mergeCell ref="A20:B20"/>
    <mergeCell ref="A40:B40"/>
    <mergeCell ref="A41:B41"/>
    <mergeCell ref="A42:B42"/>
    <mergeCell ref="A43:B43"/>
    <mergeCell ref="A25:C25"/>
    <mergeCell ref="A26:B26"/>
    <mergeCell ref="A31:B31"/>
    <mergeCell ref="A32:B32"/>
    <mergeCell ref="A27:B27"/>
    <mergeCell ref="A28:B28"/>
    <mergeCell ref="A33:B33"/>
    <mergeCell ref="A35:C35"/>
    <mergeCell ref="A36:C36"/>
    <mergeCell ref="A37:D37"/>
    <mergeCell ref="A38:C38"/>
    <mergeCell ref="A39:B39"/>
    <mergeCell ref="A44:C44"/>
    <mergeCell ref="A45:C45"/>
    <mergeCell ref="A50:B50"/>
    <mergeCell ref="A51:B51"/>
    <mergeCell ref="A52:B52"/>
    <mergeCell ref="A49:B49"/>
    <mergeCell ref="A53:B53"/>
    <mergeCell ref="A46:D46"/>
    <mergeCell ref="A47:C47"/>
    <mergeCell ref="A67:B67"/>
    <mergeCell ref="A68:B68"/>
    <mergeCell ref="A56:B56"/>
    <mergeCell ref="A57:B57"/>
    <mergeCell ref="A62:B62"/>
    <mergeCell ref="A63:B63"/>
    <mergeCell ref="A65:C65"/>
    <mergeCell ref="A66:B66"/>
    <mergeCell ref="A58:C58"/>
    <mergeCell ref="A59:B59"/>
    <mergeCell ref="A60:B60"/>
    <mergeCell ref="A61:B61"/>
    <mergeCell ref="A48:B48"/>
    <mergeCell ref="A54:B54"/>
    <mergeCell ref="A55:B55"/>
    <mergeCell ref="A82:B82"/>
    <mergeCell ref="A83:B83"/>
    <mergeCell ref="A71:B71"/>
    <mergeCell ref="A72:B72"/>
    <mergeCell ref="A73:B73"/>
    <mergeCell ref="A70:C70"/>
    <mergeCell ref="A74:B74"/>
    <mergeCell ref="A75:B75"/>
    <mergeCell ref="A76:B76"/>
    <mergeCell ref="A77:B77"/>
    <mergeCell ref="A80:C80"/>
    <mergeCell ref="A81:B81"/>
    <mergeCell ref="A113:C113"/>
    <mergeCell ref="A93:B93"/>
    <mergeCell ref="A94:B94"/>
    <mergeCell ref="A95:B95"/>
    <mergeCell ref="A96:B96"/>
    <mergeCell ref="A97:B97"/>
    <mergeCell ref="A111:C111"/>
    <mergeCell ref="A112:C112"/>
    <mergeCell ref="A100:C100"/>
    <mergeCell ref="A99:D99"/>
    <mergeCell ref="A98:C98"/>
    <mergeCell ref="B101:C101"/>
    <mergeCell ref="A92:B92"/>
    <mergeCell ref="A88:B88"/>
    <mergeCell ref="A87:B87"/>
    <mergeCell ref="A85:B85"/>
    <mergeCell ref="A84:B84"/>
    <mergeCell ref="A90:C90"/>
    <mergeCell ref="A86:B86"/>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4.xml><?xml version="1.0" encoding="utf-8"?>
<worksheet xmlns="http://schemas.openxmlformats.org/spreadsheetml/2006/main" xmlns:r="http://schemas.openxmlformats.org/officeDocument/2006/relationships">
  <sheetPr>
    <tabColor rgb="FF92D050"/>
  </sheetPr>
  <dimension ref="A1:H159"/>
  <sheetViews>
    <sheetView showGridLines="0" view="pageBreakPreview" topLeftCell="A49" zoomScale="110" zoomScaleNormal="100" zoomScaleSheetLayoutView="110" workbookViewId="0">
      <selection activeCell="G40" sqref="G40"/>
    </sheetView>
  </sheetViews>
  <sheetFormatPr defaultRowHeight="12.75"/>
  <cols>
    <col min="1" max="1" width="54.28515625" style="940" customWidth="1"/>
    <col min="2" max="2" width="22.710937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197</v>
      </c>
      <c r="B2" s="1700"/>
      <c r="C2" s="1700"/>
      <c r="D2" s="1700"/>
    </row>
    <row r="3" spans="1:4" ht="13.5" thickBot="1">
      <c r="A3" s="639"/>
      <c r="B3" s="640"/>
      <c r="C3" s="640"/>
      <c r="D3" s="764"/>
    </row>
    <row r="4" spans="1:4" ht="13.5" thickBot="1">
      <c r="A4" s="642"/>
      <c r="B4" s="643"/>
      <c r="C4" s="643"/>
      <c r="D4" s="644"/>
    </row>
    <row r="5" spans="1:4" ht="38.25">
      <c r="A5" s="1701" t="s">
        <v>261</v>
      </c>
      <c r="B5" s="1702"/>
      <c r="C5" s="1703"/>
      <c r="D5" s="645" t="s">
        <v>1031</v>
      </c>
    </row>
    <row r="6" spans="1:4">
      <c r="A6" s="1704" t="s">
        <v>262</v>
      </c>
      <c r="B6" s="1705"/>
      <c r="C6" s="1706"/>
      <c r="D6" s="857"/>
    </row>
    <row r="7" spans="1:4" ht="51">
      <c r="A7" s="1704" t="s">
        <v>263</v>
      </c>
      <c r="B7" s="1705"/>
      <c r="C7" s="1706"/>
      <c r="D7" s="647" t="s">
        <v>1032</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198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CCT!BD79</f>
        <v>1</v>
      </c>
      <c r="C38" s="909">
        <f>CCT!BC79</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c r="A42" s="1893" t="s">
        <v>50</v>
      </c>
      <c r="B42" s="1893"/>
      <c r="C42" s="1893"/>
      <c r="D42" s="1893"/>
    </row>
    <row r="43" spans="1:4">
      <c r="A43" s="688" t="s">
        <v>133</v>
      </c>
      <c r="B43" s="689">
        <v>0</v>
      </c>
      <c r="C43" s="690">
        <v>0</v>
      </c>
      <c r="D43" s="755">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CCT!BP80</f>
        <v>1</v>
      </c>
      <c r="C47" s="909">
        <f>CCT!BO80</f>
        <v>2180.8200000000002</v>
      </c>
      <c r="D47" s="910">
        <f t="shared" si="1"/>
        <v>2180.8200000000002</v>
      </c>
    </row>
    <row r="48" spans="1:4" ht="13.5" thickBot="1">
      <c r="A48" s="692" t="s">
        <v>177</v>
      </c>
      <c r="B48" s="693">
        <v>0</v>
      </c>
      <c r="C48" s="694">
        <v>0</v>
      </c>
      <c r="D48" s="809">
        <f t="shared" si="1"/>
        <v>0</v>
      </c>
    </row>
    <row r="49" spans="1:7" ht="30" customHeight="1" thickBot="1">
      <c r="A49" s="1891" t="s">
        <v>1224</v>
      </c>
      <c r="B49" s="1891"/>
      <c r="C49" s="1891"/>
      <c r="D49" s="1891"/>
    </row>
    <row r="50" spans="1:7" ht="13.5" thickBot="1">
      <c r="A50" s="655" t="s">
        <v>534</v>
      </c>
      <c r="B50" s="656">
        <v>0</v>
      </c>
      <c r="C50" s="736">
        <v>0</v>
      </c>
      <c r="D50" s="658">
        <f>B50*C50</f>
        <v>0</v>
      </c>
      <c r="F50" s="944"/>
      <c r="G50" s="944"/>
    </row>
    <row r="51" spans="1:7" ht="27" customHeight="1" thickBot="1">
      <c r="A51" s="1891" t="s">
        <v>214</v>
      </c>
      <c r="B51" s="1891"/>
      <c r="C51" s="1891"/>
      <c r="D51" s="1891"/>
    </row>
    <row r="52" spans="1:7" ht="13.5" thickBot="1">
      <c r="A52" s="655" t="s">
        <v>936</v>
      </c>
      <c r="B52" s="656">
        <v>0</v>
      </c>
      <c r="C52" s="736">
        <v>0</v>
      </c>
      <c r="D52" s="658">
        <f>B52*C52</f>
        <v>0</v>
      </c>
    </row>
    <row r="53" spans="1:7" ht="27" customHeight="1" thickBot="1">
      <c r="A53" s="1891" t="s">
        <v>215</v>
      </c>
      <c r="B53" s="1891"/>
      <c r="C53" s="1891"/>
      <c r="D53" s="1891"/>
    </row>
    <row r="54" spans="1:7" ht="13.5" thickBot="1">
      <c r="A54" s="977" t="s">
        <v>919</v>
      </c>
      <c r="B54" s="978">
        <f>CCT!AN81</f>
        <v>4</v>
      </c>
      <c r="C54" s="979">
        <f>CCT!AM81</f>
        <v>2507.27</v>
      </c>
      <c r="D54" s="980">
        <f>B54*C54</f>
        <v>10029.08</v>
      </c>
    </row>
    <row r="55" spans="1:7" ht="13.5" thickBot="1">
      <c r="A55" s="663" t="s">
        <v>533</v>
      </c>
      <c r="B55" s="725">
        <f>SUM(B16:B41,B43:B48,B50,B52,B54)</f>
        <v>6</v>
      </c>
      <c r="C55" s="751"/>
      <c r="D55" s="726">
        <f>SUM(D16:D41,D43:D48,D50,D52,D54)</f>
        <v>13441.21</v>
      </c>
      <c r="E55" s="945"/>
    </row>
    <row r="56" spans="1:7">
      <c r="A56" s="984"/>
      <c r="B56" s="887"/>
      <c r="C56" s="888" t="s">
        <v>975</v>
      </c>
      <c r="D56" s="889" t="s">
        <v>976</v>
      </c>
      <c r="E56" s="945"/>
    </row>
    <row r="57" spans="1:7">
      <c r="A57" s="1844" t="s">
        <v>841</v>
      </c>
      <c r="B57" s="1845"/>
      <c r="C57" s="1063">
        <f>30%</f>
        <v>0.3</v>
      </c>
      <c r="D57" s="672">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30" t="s">
        <v>335</v>
      </c>
      <c r="B63" s="1815"/>
      <c r="C63" s="891">
        <f>(1/220*12*6/12)</f>
        <v>2.7300000000000001E-2</v>
      </c>
      <c r="D63" s="686">
        <f>C63*(D35+D36)</f>
        <v>0</v>
      </c>
    </row>
    <row r="64" spans="1:7" ht="13.5" thickBot="1">
      <c r="A64" s="1054" t="s">
        <v>882</v>
      </c>
      <c r="B64" s="758"/>
      <c r="C64" s="877"/>
      <c r="D64" s="724">
        <v>0</v>
      </c>
    </row>
    <row r="65" spans="1:8" ht="13.5" thickBot="1">
      <c r="A65" s="1721" t="s">
        <v>274</v>
      </c>
      <c r="B65" s="1722"/>
      <c r="C65" s="1736"/>
      <c r="D65" s="666">
        <f>SUM(D55,D57:D63)</f>
        <v>13441.21</v>
      </c>
    </row>
    <row r="66" spans="1:8">
      <c r="A66" s="1725"/>
      <c r="B66" s="1726"/>
      <c r="C66" s="1726"/>
      <c r="D66" s="649"/>
    </row>
    <row r="67" spans="1:8">
      <c r="A67" s="1727" t="s">
        <v>275</v>
      </c>
      <c r="B67" s="1728"/>
      <c r="C67" s="1728"/>
      <c r="D67" s="1728"/>
    </row>
    <row r="68" spans="1:8" ht="13.5" thickBot="1">
      <c r="A68" s="1734"/>
      <c r="B68" s="1735"/>
      <c r="C68" s="1755"/>
      <c r="D68" s="649"/>
    </row>
    <row r="69" spans="1:8" ht="13.5" thickBot="1">
      <c r="A69" s="1721" t="s">
        <v>276</v>
      </c>
      <c r="B69" s="1722"/>
      <c r="C69" s="765" t="s">
        <v>975</v>
      </c>
      <c r="D69" s="766" t="s">
        <v>267</v>
      </c>
      <c r="H69" s="945"/>
    </row>
    <row r="70" spans="1:8">
      <c r="A70" s="1748" t="s">
        <v>277</v>
      </c>
      <c r="B70" s="1749"/>
      <c r="C70" s="768"/>
      <c r="D70" s="862">
        <f>$C$13*C70</f>
        <v>0</v>
      </c>
      <c r="E70" s="949"/>
      <c r="F70" s="949"/>
      <c r="G70" s="950"/>
    </row>
    <row r="71" spans="1:8">
      <c r="A71" s="1713" t="s">
        <v>278</v>
      </c>
      <c r="B71" s="1729"/>
      <c r="C71" s="770"/>
      <c r="D71" s="863">
        <f>SUM(B16:B41)*(Parâmetro!G32*20-1)+SUM(B43:B48)*(Parâmetro!G26*20-1)+SUM(B50)*(Parâmetro!G29*20-1)+SUM(B52)*(Parâmetro!G30*20-1)+SUM(B54)*(Parâmetro!G57*20-1)</f>
        <v>1674</v>
      </c>
      <c r="E71" s="863"/>
      <c r="F71" s="951"/>
    </row>
    <row r="72" spans="1:8">
      <c r="A72" s="1713" t="s">
        <v>279</v>
      </c>
      <c r="B72" s="1729"/>
      <c r="C72" s="770">
        <f>Parâmetro!E136</f>
        <v>3.1</v>
      </c>
      <c r="D72" s="864">
        <f>(2*C72*20*SUM(B16:B41,B50,B52))-(IF(SUM(D16:D41,D50,D52)*6%&lt;=(2*C72*20*SUM(B16:B41,B50,B52)),SUM(D16:D41,D50,D52)*6%,(2*C72*20*SUM(B16:B41,B50,B52))))+(2*C72*20*SUM(B43:B48))-(IF(SUM(D43:D48)*6%&lt;=(2*C72*20*SUM(B43:B48)),SUM(D43:D48)*6%,(2*C72*20*SUM(B43:B48))))+(2*C72*20*B54)-(IF(D54*6%&lt;=(2*C72*20*B54),D54*6%,(2*C72*20*B54)))</f>
        <v>50.12</v>
      </c>
      <c r="E72" s="951"/>
    </row>
    <row r="73" spans="1:8">
      <c r="A73" s="1713" t="s">
        <v>280</v>
      </c>
      <c r="B73" s="1714"/>
      <c r="C73" s="865"/>
      <c r="D73" s="691">
        <f>$C$13*C73</f>
        <v>0</v>
      </c>
      <c r="E73" s="952"/>
    </row>
    <row r="74" spans="1:8">
      <c r="A74" s="1713" t="s">
        <v>281</v>
      </c>
      <c r="B74" s="1714"/>
      <c r="C74" s="773">
        <f>Parâmetro!C152</f>
        <v>3.12</v>
      </c>
      <c r="D74" s="691">
        <f>B55*C74</f>
        <v>18.72</v>
      </c>
      <c r="E74" s="951"/>
    </row>
    <row r="75" spans="1:8">
      <c r="A75" s="1713" t="s">
        <v>1053</v>
      </c>
      <c r="B75" s="1714"/>
      <c r="C75" s="774"/>
      <c r="D75" s="866">
        <f>SUM(B16:B41)*Parâmetro!C32+SUM(B43:B48)*Parâmetro!C26+SUM(B50)*Parâmetro!C29+SUM(B52)*Parâmetro!C30+SUM(B54)*Parâmetro!C57</f>
        <v>43.84</v>
      </c>
      <c r="E75" s="951"/>
    </row>
    <row r="76" spans="1:8">
      <c r="A76" s="1713" t="s">
        <v>1054</v>
      </c>
      <c r="B76" s="1714"/>
      <c r="C76" s="868"/>
      <c r="D76" s="866">
        <f>SUM(B16:B41)*Parâmetro!D32+SUM(B43:B48)*Parâmetro!D26+SUM(B50)*Parâmetro!D29+SUM(B52)*Parâmetro!D30+SUM(B54)*Parâmetro!D57</f>
        <v>0</v>
      </c>
      <c r="E76" s="951"/>
    </row>
    <row r="77" spans="1:8" ht="13.5" thickBot="1">
      <c r="A77" s="1816" t="s">
        <v>866</v>
      </c>
      <c r="B77" s="1817"/>
      <c r="C77" s="871"/>
      <c r="D77" s="724">
        <f>B54*Parâmetro!E147</f>
        <v>989.68</v>
      </c>
    </row>
    <row r="78" spans="1:8" ht="13.5" thickBot="1">
      <c r="A78" s="1721" t="s">
        <v>282</v>
      </c>
      <c r="B78" s="1722"/>
      <c r="C78" s="1747"/>
      <c r="D78" s="726">
        <f>SUM(D70:D77)</f>
        <v>2776.36</v>
      </c>
    </row>
    <row r="79" spans="1:8">
      <c r="A79" s="1725"/>
      <c r="B79" s="1726"/>
      <c r="C79" s="1726"/>
      <c r="D79" s="649"/>
    </row>
    <row r="80" spans="1:8">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UBERABA'!B17*'Uniforme Apoio'!BM10+'CARGOS UBERABA'!B18*'Uniforme Apoio'!BM11+'CARGOS UBERABA'!B19*'Uniforme Apoio'!BM12+'CARGOS UBERABA'!B20*'Uniforme Apoio'!BM13+'CARGOS UBERABA'!B21*'Uniforme Apoio'!BM14+'CARGOS UBERABA'!B22*'Uniforme Apoio'!BM15+'CARGOS UBERABA'!B23*'Uniforme Apoio'!BM16+'CARGOS UBERABA'!B24*'Uniforme Apoio'!BM17+'CARGOS UBERABA'!B25*'Uniforme Apoio'!BM18+'CARGOS UBERABA'!B26*'Uniforme Apoio'!BM20+'CARGOS UBERABA'!B27*'Uniforme Apoio'!BM21+'CARGOS UBERABA'!B28*'Uniforme Apoio'!BM22+'CARGOS UBERABA'!B29*'Uniforme Apoio'!BM23+'CARGOS UBERABA'!B30*'Uniforme Apoio'!BM24+'CARGOS UBERABA'!B31*'Uniforme Apoio'!BM25+'CARGOS UBERABA'!B32*'Uniforme Apoio'!BM28+'CARGOS UBERABA'!B33*'Uniforme Apoio'!BM29+'CARGOS UBERABA'!B34*'Uniforme Apoio'!BM30+'CARGOS UBERABA'!B35*'Uniforme Apoio'!BM30+'CARGOS UBERABA'!B36*'Uniforme Apoio'!BM30+'CARGOS UBERABA'!B37*'Uniforme Apoio'!BM31+'CARGOS UBERABA'!B38*'Uniforme Apoio'!BM31+'CARGOS UBERABA'!B39*'Uniforme Apoio'!BM32+'CARGOS UBERABA'!B40*'Uniforme Apoio'!BM33+'CARGOS UBERABA'!B41*'Uniforme Apoio'!BM39+'CARGOS UBERABA'!B43*'Uniforme Apoio'!BM19+'CARGOS UBERABA'!B44*'Uniforme Apoio'!BM27+'CARGOS UBERABA'!B45*'Uniforme Apoio'!BM35+'CARGOS UBERABA'!B46*'Uniforme Apoio'!BM36+'CARGOS UBERABA'!B47*'Uniforme Apoio'!BM37+'CARGOS UBERABA'!B48*'Uniforme Apoio'!BM38+'CARGOS UBERABA'!B50*'Uniforme Apoio'!BM40+'CARGOS UBERABA'!B52*'Uniforme Apoio'!BM34+'CARGOS UBERABA'!B54*'Uniforme Apoio'!BM26</f>
        <v>530.04999999999995</v>
      </c>
      <c r="E83" s="944"/>
    </row>
    <row r="84" spans="1:7">
      <c r="A84" s="1713" t="str">
        <f>'TOTALIZADORA MÓDULOS'!A286:B286</f>
        <v>B - Materiais de Consumo</v>
      </c>
      <c r="B84" s="1729"/>
      <c r="C84" s="782">
        <v>0</v>
      </c>
      <c r="D84" s="781">
        <f>'Material de consumo jardinagem'!G21*'CARGOS UBERABA'!B28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530.04999999999995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2688.24</v>
      </c>
    </row>
    <row r="93" spans="1:7">
      <c r="A93" s="1713" t="s">
        <v>289</v>
      </c>
      <c r="B93" s="1729"/>
      <c r="C93" s="920">
        <f>'BASE DE DADOS MÓDULOS 4 E 5'!C6</f>
        <v>1.4999999999999999E-2</v>
      </c>
      <c r="D93" s="789">
        <f t="shared" ref="D93:D99" si="2">$D$65*C93</f>
        <v>201.62</v>
      </c>
    </row>
    <row r="94" spans="1:7">
      <c r="A94" s="1713" t="s">
        <v>290</v>
      </c>
      <c r="B94" s="1714"/>
      <c r="C94" s="981">
        <f>'BASE DE DADOS MÓDULOS 4 E 5'!C7</f>
        <v>0.01</v>
      </c>
      <c r="D94" s="789">
        <f t="shared" si="2"/>
        <v>134.41</v>
      </c>
    </row>
    <row r="95" spans="1:7">
      <c r="A95" s="1713" t="s">
        <v>291</v>
      </c>
      <c r="B95" s="1714"/>
      <c r="C95" s="788">
        <f>'BASE DE DADOS MÓDULOS 4 E 5'!C8</f>
        <v>2E-3</v>
      </c>
      <c r="D95" s="789">
        <f t="shared" si="2"/>
        <v>26.88</v>
      </c>
    </row>
    <row r="96" spans="1:7">
      <c r="A96" s="1713" t="s">
        <v>292</v>
      </c>
      <c r="B96" s="1714"/>
      <c r="C96" s="788">
        <f>'BASE DE DADOS MÓDULOS 4 E 5'!C9</f>
        <v>2.5000000000000001E-2</v>
      </c>
      <c r="D96" s="789">
        <f t="shared" si="2"/>
        <v>336.03</v>
      </c>
    </row>
    <row r="97" spans="1:7">
      <c r="A97" s="1713" t="s">
        <v>293</v>
      </c>
      <c r="B97" s="1714"/>
      <c r="C97" s="920">
        <f>'BASE DE DADOS MÓDULOS 4 E 5'!C10</f>
        <v>0.08</v>
      </c>
      <c r="D97" s="787">
        <f t="shared" si="2"/>
        <v>1075.3</v>
      </c>
    </row>
    <row r="98" spans="1:7">
      <c r="A98" s="1713" t="s">
        <v>1052</v>
      </c>
      <c r="B98" s="1714"/>
      <c r="C98" s="788">
        <f>'BASE DE DADOS MÓDULOS 4 E 5'!C11</f>
        <v>0.03</v>
      </c>
      <c r="D98" s="921">
        <f t="shared" si="2"/>
        <v>403.24</v>
      </c>
    </row>
    <row r="99" spans="1:7" ht="13.5" thickBot="1">
      <c r="A99" s="1745" t="s">
        <v>294</v>
      </c>
      <c r="B99" s="1759"/>
      <c r="C99" s="955">
        <f>'BASE DE DADOS MÓDULOS 4 E 5'!C12</f>
        <v>6.0000000000000001E-3</v>
      </c>
      <c r="D99" s="787">
        <f t="shared" si="2"/>
        <v>80.650000000000006</v>
      </c>
    </row>
    <row r="100" spans="1:7" ht="13.5" thickBot="1">
      <c r="A100" s="1721" t="s">
        <v>282</v>
      </c>
      <c r="B100" s="1736"/>
      <c r="C100" s="792">
        <f>SUM(C92:C99)</f>
        <v>0.36799999999999999</v>
      </c>
      <c r="D100" s="784">
        <f>SUM(D92:D99)</f>
        <v>4946.37</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1119.6500000000001</v>
      </c>
    </row>
    <row r="104" spans="1:7">
      <c r="A104" s="1713" t="s">
        <v>297</v>
      </c>
      <c r="B104" s="1729"/>
      <c r="C104" s="428">
        <f>'BASE DE DADOS MÓDULOS 4 E 5'!C17</f>
        <v>2.7799999999999998E-2</v>
      </c>
      <c r="D104" s="798">
        <f>C104*D65</f>
        <v>373.67</v>
      </c>
    </row>
    <row r="105" spans="1:7">
      <c r="A105" s="1750" t="s">
        <v>298</v>
      </c>
      <c r="B105" s="1751"/>
      <c r="C105" s="924">
        <f>SUM(C103:C104)</f>
        <v>0.1111</v>
      </c>
      <c r="D105" s="800">
        <f>SUM(D103:D104)</f>
        <v>1493.32</v>
      </c>
    </row>
    <row r="106" spans="1:7" ht="13.5" thickBot="1">
      <c r="A106" s="1745" t="s">
        <v>299</v>
      </c>
      <c r="B106" s="1759"/>
      <c r="C106" s="987">
        <f>'BASE DE DADOS MÓDULOS 4 E 5'!C19</f>
        <v>4.0899999999999999E-2</v>
      </c>
      <c r="D106" s="826">
        <f>D65*C106</f>
        <v>549.75</v>
      </c>
      <c r="F106" s="960"/>
      <c r="G106" s="961"/>
    </row>
    <row r="107" spans="1:7" ht="13.5" thickBot="1">
      <c r="A107" s="803" t="s">
        <v>282</v>
      </c>
      <c r="B107" s="872"/>
      <c r="C107" s="812">
        <f>SUM(C105:C106)</f>
        <v>0.152</v>
      </c>
      <c r="D107" s="806">
        <f>SUM(D105+D106)</f>
        <v>2043.07</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17.47</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6.72</v>
      </c>
    </row>
    <row r="112" spans="1:7" ht="13.5" thickBot="1">
      <c r="A112" s="810" t="s">
        <v>282</v>
      </c>
      <c r="B112" s="811"/>
      <c r="C112" s="805">
        <f>SUM(C110:C111)</f>
        <v>1.8E-3</v>
      </c>
      <c r="D112" s="726">
        <f>SUM(D110:D111)</f>
        <v>24.19</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100.81</v>
      </c>
    </row>
    <row r="116" spans="1:6">
      <c r="A116" s="1713" t="s">
        <v>338</v>
      </c>
      <c r="B116" s="1729"/>
      <c r="C116" s="927">
        <f>'BASE DE DADOS MÓDULOS 4 E 5'!C29</f>
        <v>5.9999999999999995E-4</v>
      </c>
      <c r="D116" s="787">
        <f t="shared" si="3"/>
        <v>8.06</v>
      </c>
    </row>
    <row r="117" spans="1:6">
      <c r="A117" s="1713" t="s">
        <v>302</v>
      </c>
      <c r="B117" s="1729"/>
      <c r="C117" s="814">
        <f>'BASE DE DADOS MÓDULOS 4 E 5'!C30</f>
        <v>2.9999999999999997E-4</v>
      </c>
      <c r="D117" s="787">
        <f t="shared" si="3"/>
        <v>4.03</v>
      </c>
    </row>
    <row r="118" spans="1:6">
      <c r="A118" s="1713" t="s">
        <v>303</v>
      </c>
      <c r="B118" s="1729"/>
      <c r="C118" s="814">
        <f>'BASE DE DADOS MÓDULOS 4 E 5'!C31</f>
        <v>3.5000000000000001E-3</v>
      </c>
      <c r="D118" s="787">
        <f t="shared" si="3"/>
        <v>47.04</v>
      </c>
    </row>
    <row r="119" spans="1:6">
      <c r="A119" s="1713" t="s">
        <v>304</v>
      </c>
      <c r="B119" s="1729"/>
      <c r="C119" s="927">
        <f>'BASE DE DADOS MÓDULOS 4 E 5'!C32</f>
        <v>1.2999999999999999E-3</v>
      </c>
      <c r="D119" s="787">
        <f t="shared" si="3"/>
        <v>17.47</v>
      </c>
    </row>
    <row r="120" spans="1:6">
      <c r="A120" s="1713" t="s">
        <v>315</v>
      </c>
      <c r="B120" s="1714"/>
      <c r="C120" s="815">
        <f>'BASE DE DADOS MÓDULOS 4 E 5'!C33</f>
        <v>4.2999999999999997E-2</v>
      </c>
      <c r="D120" s="787">
        <f t="shared" si="3"/>
        <v>577.97</v>
      </c>
    </row>
    <row r="121" spans="1:6" ht="13.5" thickBot="1">
      <c r="A121" s="816" t="s">
        <v>339</v>
      </c>
      <c r="B121" s="817"/>
      <c r="C121" s="967">
        <f>'BASE DE DADOS MÓDULOS 4 E 5'!C34</f>
        <v>1.6999999999999999E-3</v>
      </c>
      <c r="D121" s="819">
        <f t="shared" si="3"/>
        <v>22.85</v>
      </c>
    </row>
    <row r="122" spans="1:6" ht="13.5" thickBot="1">
      <c r="A122" s="810" t="s">
        <v>282</v>
      </c>
      <c r="B122" s="811"/>
      <c r="C122" s="812">
        <f>SUM(C115:C121)</f>
        <v>5.79E-2</v>
      </c>
      <c r="D122" s="829">
        <f>SUM(D115:D121)</f>
        <v>778.23</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1119.6500000000001</v>
      </c>
    </row>
    <row r="126" spans="1:6">
      <c r="A126" s="1713" t="s">
        <v>317</v>
      </c>
      <c r="B126" s="1714"/>
      <c r="C126" s="814">
        <f>'BASE DE DADOS MÓDULOS 4 E 5'!C39</f>
        <v>1.3899999999999999E-2</v>
      </c>
      <c r="D126" s="789">
        <f>C126*$D$65</f>
        <v>186.83</v>
      </c>
    </row>
    <row r="127" spans="1:6">
      <c r="A127" s="1713" t="s">
        <v>786</v>
      </c>
      <c r="B127" s="1714"/>
      <c r="C127" s="814">
        <f>'BASE DE DADOS MÓDULOS 4 E 5'!C40</f>
        <v>8.3999999999999995E-3</v>
      </c>
      <c r="D127" s="789">
        <f>C127*$D$65</f>
        <v>112.91</v>
      </c>
    </row>
    <row r="128" spans="1:6">
      <c r="A128" s="1713" t="s">
        <v>784</v>
      </c>
      <c r="B128" s="1729"/>
      <c r="C128" s="927">
        <f>'BASE DE DADOS MÓDULOS 4 E 5'!C41</f>
        <v>3.3E-3</v>
      </c>
      <c r="D128" s="789">
        <f>C128*$D$65</f>
        <v>44.36</v>
      </c>
    </row>
    <row r="129" spans="1:7">
      <c r="A129" s="1713" t="s">
        <v>860</v>
      </c>
      <c r="B129" s="1729"/>
      <c r="C129" s="815">
        <f>'BASE DE DADOS MÓDULOS 4 E 5'!C42</f>
        <v>0</v>
      </c>
      <c r="D129" s="789">
        <f>C129*$D$65</f>
        <v>0</v>
      </c>
    </row>
    <row r="130" spans="1:7">
      <c r="A130" s="1750" t="s">
        <v>318</v>
      </c>
      <c r="B130" s="1751"/>
      <c r="C130" s="929">
        <f>SUM(C125:C129)</f>
        <v>0.1089</v>
      </c>
      <c r="D130" s="930">
        <f>SUM(D125:D129)</f>
        <v>1463.75</v>
      </c>
    </row>
    <row r="131" spans="1:7" ht="13.5" thickBot="1">
      <c r="A131" s="1745" t="s">
        <v>785</v>
      </c>
      <c r="B131" s="1746"/>
      <c r="C131" s="967">
        <f>'BASE DE DADOS MÓDULOS 4 E 5'!C44</f>
        <v>4.0099999999999997E-2</v>
      </c>
      <c r="D131" s="826">
        <f>C131*D65</f>
        <v>538.99</v>
      </c>
    </row>
    <row r="132" spans="1:7" ht="13.5" thickBot="1">
      <c r="A132" s="803" t="s">
        <v>282</v>
      </c>
      <c r="B132" s="872"/>
      <c r="C132" s="812">
        <f>SUM(C130:C131)</f>
        <v>0.14899999999999999</v>
      </c>
      <c r="D132" s="829">
        <f>D130+D131</f>
        <v>2002.74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4946.37</v>
      </c>
    </row>
    <row r="136" spans="1:7">
      <c r="A136" s="1713" t="s">
        <v>295</v>
      </c>
      <c r="B136" s="1714"/>
      <c r="C136" s="831">
        <f>C105+C106</f>
        <v>0.152</v>
      </c>
      <c r="D136" s="798">
        <f>D107</f>
        <v>2043.07</v>
      </c>
    </row>
    <row r="137" spans="1:7">
      <c r="A137" s="1713" t="s">
        <v>300</v>
      </c>
      <c r="B137" s="1729"/>
      <c r="C137" s="832">
        <f>C110+C111</f>
        <v>1.8E-3</v>
      </c>
      <c r="D137" s="798">
        <f>D112</f>
        <v>24.19</v>
      </c>
    </row>
    <row r="138" spans="1:7">
      <c r="A138" s="1713" t="s">
        <v>301</v>
      </c>
      <c r="B138" s="1729"/>
      <c r="C138" s="832">
        <f>SUM(C115:C121)</f>
        <v>5.79E-2</v>
      </c>
      <c r="D138" s="798">
        <f>D122</f>
        <v>778.23</v>
      </c>
    </row>
    <row r="139" spans="1:7" ht="13.5" thickBot="1">
      <c r="A139" s="1745" t="s">
        <v>321</v>
      </c>
      <c r="B139" s="1746"/>
      <c r="C139" s="833">
        <f>SUM(C130:C131)</f>
        <v>0.14899999999999999</v>
      </c>
      <c r="D139" s="826">
        <f>D132</f>
        <v>2002.74</v>
      </c>
    </row>
    <row r="140" spans="1:7" ht="13.5" thickBot="1">
      <c r="A140" s="1721" t="s">
        <v>282</v>
      </c>
      <c r="B140" s="1736"/>
      <c r="C140" s="792">
        <f>SUM(C135:C139)</f>
        <v>0.72870000000000001</v>
      </c>
      <c r="D140" s="784">
        <f>SUM(D135:D139)</f>
        <v>9794.6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1237.6199999999999</v>
      </c>
    </row>
    <row r="146" spans="1:6">
      <c r="A146" s="840" t="s">
        <v>325</v>
      </c>
      <c r="B146" s="933" t="s">
        <v>287</v>
      </c>
      <c r="C146" s="879" t="s">
        <v>287</v>
      </c>
      <c r="D146" s="789"/>
    </row>
    <row r="147" spans="1:6">
      <c r="A147" s="840" t="s">
        <v>326</v>
      </c>
      <c r="B147" s="933">
        <f>'BASE DE DADOS MÓDULOS 4 E 5'!B60</f>
        <v>7.6</v>
      </c>
      <c r="C147" s="841">
        <f>((100/((100-$B$152)%)-100)*B147)/$B$152</f>
        <v>8.66</v>
      </c>
      <c r="D147" s="789">
        <f>(D140+D87+D78+D65+D145+D153)*C147%</f>
        <v>2481.4699999999998</v>
      </c>
    </row>
    <row r="148" spans="1:6">
      <c r="A148" s="840" t="s">
        <v>327</v>
      </c>
      <c r="B148" s="934">
        <f>'BASE DE DADOS MÓDULOS 4 E 5'!B61</f>
        <v>1.65</v>
      </c>
      <c r="C148" s="841">
        <f>((100/((100-$B$152)%)-100)*B148)/$B$152</f>
        <v>1.88</v>
      </c>
      <c r="D148" s="789">
        <f>(D153+D145+D140+D87+D78+D65)*C148%</f>
        <v>538.70000000000005</v>
      </c>
    </row>
    <row r="149" spans="1:6">
      <c r="A149" s="840" t="s">
        <v>328</v>
      </c>
      <c r="B149" s="879"/>
      <c r="C149" s="841"/>
      <c r="D149" s="789">
        <f>((D65+D78+D87+D140+D145+D153)*$C$149)%</f>
        <v>0</v>
      </c>
    </row>
    <row r="150" spans="1:6">
      <c r="A150" s="840" t="s">
        <v>329</v>
      </c>
      <c r="B150" s="935">
        <f>100*'ISS APOIO'!B132</f>
        <v>3</v>
      </c>
      <c r="C150" s="841">
        <f>((100/((100-$B$152)%)-100)*B150)/$B$152</f>
        <v>3.42</v>
      </c>
      <c r="D150" s="789">
        <f>(D153+D145+D140+D87+D78+D65)*C150%</f>
        <v>979.98</v>
      </c>
    </row>
    <row r="151" spans="1:6">
      <c r="A151" s="840" t="s">
        <v>330</v>
      </c>
      <c r="B151" s="879"/>
      <c r="C151" s="841"/>
      <c r="D151" s="789">
        <f>((D65+D78+D87+D140+D145+D153)*$C$151)%</f>
        <v>0</v>
      </c>
    </row>
    <row r="152" spans="1:6">
      <c r="A152" s="840" t="s">
        <v>331</v>
      </c>
      <c r="B152" s="880">
        <f>SUM(B147:B151)</f>
        <v>12.25</v>
      </c>
      <c r="C152" s="881">
        <f>SUM(C147:C151)</f>
        <v>13.96</v>
      </c>
      <c r="D152" s="882">
        <f>SUM(D147:D151)</f>
        <v>4000.15</v>
      </c>
    </row>
    <row r="153" spans="1:6" ht="13.5" thickBot="1">
      <c r="A153" s="844" t="s">
        <v>332</v>
      </c>
      <c r="B153" s="936">
        <f>'BASE DE DADOS MÓDULOS 4 E 5'!B66</f>
        <v>145.76</v>
      </c>
      <c r="C153" s="883"/>
      <c r="D153" s="884">
        <f>B153*B55</f>
        <v>874.56</v>
      </c>
    </row>
    <row r="154" spans="1:6" ht="13.5" thickBot="1">
      <c r="A154" s="1721" t="s">
        <v>282</v>
      </c>
      <c r="B154" s="1818"/>
      <c r="C154" s="1723"/>
      <c r="D154" s="806">
        <f>D145+D152+D153</f>
        <v>6112.33</v>
      </c>
      <c r="E154" s="949"/>
      <c r="F154" s="944"/>
    </row>
    <row r="155" spans="1:6" ht="13.5" thickBot="1">
      <c r="A155" s="1724"/>
      <c r="B155" s="1724"/>
      <c r="C155" s="1724"/>
      <c r="D155" s="834"/>
    </row>
    <row r="156" spans="1:6" ht="13.5" thickBot="1">
      <c r="A156" s="1721" t="s">
        <v>333</v>
      </c>
      <c r="B156" s="1722"/>
      <c r="C156" s="1723"/>
      <c r="D156" s="885">
        <f>D65+D78+D87+D140+D154</f>
        <v>32654.55</v>
      </c>
      <c r="E156" s="969">
        <f>D156-'Resumo Cat'!G93-'Resumo Cat'!G94-'Resumo Cat'!G95</f>
        <v>0.11</v>
      </c>
      <c r="F156" s="944"/>
    </row>
    <row r="158" spans="1:6">
      <c r="D158" s="970">
        <f>D156*12</f>
        <v>391854.6</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5" orientation="portrait" r:id="rId1"/>
  <headerFooter alignWithMargins="0"/>
  <rowBreaks count="1" manualBreakCount="1">
    <brk id="107" max="4" man="1"/>
  </rowBreaks>
</worksheet>
</file>

<file path=xl/worksheets/sheet225.xml><?xml version="1.0" encoding="utf-8"?>
<worksheet xmlns="http://schemas.openxmlformats.org/spreadsheetml/2006/main" xmlns:r="http://schemas.openxmlformats.org/officeDocument/2006/relationships">
  <sheetPr>
    <tabColor rgb="FF92D050"/>
  </sheetPr>
  <dimension ref="A1:I159"/>
  <sheetViews>
    <sheetView showGridLines="0" view="pageBreakPreview" topLeftCell="A4" zoomScale="110" zoomScaleNormal="100" zoomScaleSheetLayoutView="110" workbookViewId="0">
      <selection activeCell="G40" sqref="G40"/>
    </sheetView>
  </sheetViews>
  <sheetFormatPr defaultRowHeight="12.75"/>
  <cols>
    <col min="1" max="1" width="54.28515625" style="940" customWidth="1"/>
    <col min="2" max="2" width="23.28515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197</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145</v>
      </c>
    </row>
    <row r="6" spans="1:4">
      <c r="A6" s="1704" t="s">
        <v>262</v>
      </c>
      <c r="B6" s="1705"/>
      <c r="C6" s="1706"/>
      <c r="D6" s="857"/>
    </row>
    <row r="7" spans="1:4">
      <c r="A7" s="1704" t="s">
        <v>263</v>
      </c>
      <c r="B7" s="1705"/>
      <c r="C7" s="1706"/>
      <c r="D7" s="647" t="s">
        <v>1013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198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CCT!BD79</f>
        <v>1</v>
      </c>
      <c r="C38" s="909">
        <f>CCT!BC79</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50</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8" ht="30" customHeight="1" thickBot="1">
      <c r="A49" s="1891" t="s">
        <v>1221</v>
      </c>
      <c r="B49" s="1891"/>
      <c r="C49" s="1891"/>
      <c r="D49" s="1891"/>
    </row>
    <row r="50" spans="1:8" ht="13.5" thickBot="1">
      <c r="A50" s="655" t="s">
        <v>534</v>
      </c>
      <c r="B50" s="656">
        <v>0</v>
      </c>
      <c r="C50" s="736">
        <v>0</v>
      </c>
      <c r="D50" s="658">
        <f>B50*C50</f>
        <v>0</v>
      </c>
      <c r="F50" s="944"/>
      <c r="G50" s="944"/>
    </row>
    <row r="51" spans="1:8" ht="27" customHeight="1" thickBot="1">
      <c r="A51" s="1891" t="s">
        <v>1223</v>
      </c>
      <c r="B51" s="1891"/>
      <c r="C51" s="1891"/>
      <c r="D51" s="1891"/>
    </row>
    <row r="52" spans="1:8" ht="13.5" thickBot="1">
      <c r="A52" s="655" t="s">
        <v>936</v>
      </c>
      <c r="B52" s="656">
        <v>0</v>
      </c>
      <c r="C52" s="736">
        <v>0</v>
      </c>
      <c r="D52" s="658">
        <f>B52*C52</f>
        <v>0</v>
      </c>
    </row>
    <row r="53" spans="1:8" ht="27" customHeight="1" thickBot="1">
      <c r="A53" s="1891" t="s">
        <v>215</v>
      </c>
      <c r="B53" s="1891"/>
      <c r="C53" s="1891"/>
      <c r="D53" s="1891"/>
    </row>
    <row r="54" spans="1:8" ht="13.5" thickBot="1">
      <c r="A54" s="655" t="s">
        <v>919</v>
      </c>
      <c r="B54" s="708">
        <v>0</v>
      </c>
      <c r="C54" s="736">
        <v>0</v>
      </c>
      <c r="D54" s="658">
        <f>B54*C54</f>
        <v>0</v>
      </c>
    </row>
    <row r="55" spans="1:8" ht="13.5" thickBot="1">
      <c r="A55" s="663" t="s">
        <v>533</v>
      </c>
      <c r="B55" s="725">
        <f>SUM(B16:B41,B43:B48,B50,B52,B54)</f>
        <v>1</v>
      </c>
      <c r="C55" s="751"/>
      <c r="D55" s="726">
        <f>SUM(D16:D41,D43:D48,D50,D52,D54)</f>
        <v>1231.31</v>
      </c>
      <c r="E55" s="945"/>
    </row>
    <row r="56" spans="1:8">
      <c r="A56" s="984"/>
      <c r="B56" s="887"/>
      <c r="C56" s="888" t="s">
        <v>975</v>
      </c>
      <c r="D56" s="889" t="s">
        <v>976</v>
      </c>
      <c r="E56" s="945"/>
    </row>
    <row r="57" spans="1:8">
      <c r="A57" s="1713" t="s">
        <v>841</v>
      </c>
      <c r="B57" s="1714"/>
      <c r="C57" s="890">
        <f>30%</f>
        <v>0.3</v>
      </c>
      <c r="D57" s="691">
        <f>C57*D26</f>
        <v>0</v>
      </c>
    </row>
    <row r="58" spans="1:8">
      <c r="A58" s="1713" t="s">
        <v>269</v>
      </c>
      <c r="B58" s="1714"/>
      <c r="C58" s="770">
        <f>0.2*788</f>
        <v>157.6</v>
      </c>
      <c r="D58" s="691">
        <f>C58*(B21+B28+B29+B31+B33)</f>
        <v>0</v>
      </c>
    </row>
    <row r="59" spans="1:8">
      <c r="A59" s="1713" t="s">
        <v>270</v>
      </c>
      <c r="B59" s="1714"/>
      <c r="C59" s="890">
        <f>1/220*0.2*10.282*15.5</f>
        <v>0.1449</v>
      </c>
      <c r="D59" s="691">
        <f>C59*(D36)</f>
        <v>0</v>
      </c>
      <c r="G59" s="945"/>
    </row>
    <row r="60" spans="1:8">
      <c r="A60" s="1713" t="s">
        <v>271</v>
      </c>
      <c r="B60" s="1714"/>
      <c r="C60" s="890">
        <v>0</v>
      </c>
      <c r="D60" s="691">
        <f>C60*D36</f>
        <v>0</v>
      </c>
      <c r="E60" s="946"/>
      <c r="F60" s="947"/>
      <c r="G60" s="947"/>
    </row>
    <row r="61" spans="1:8">
      <c r="A61" s="1713" t="s">
        <v>272</v>
      </c>
      <c r="B61" s="1729"/>
      <c r="C61" s="824"/>
      <c r="D61" s="691">
        <v>0</v>
      </c>
      <c r="E61" s="948"/>
      <c r="F61" s="948"/>
    </row>
    <row r="62" spans="1:8">
      <c r="A62" s="1713" t="s">
        <v>273</v>
      </c>
      <c r="B62" s="1729"/>
      <c r="C62" s="824"/>
      <c r="D62" s="691">
        <f>(D34/220*20)+((D35+D35*C63)/220*15.5)+((D36+D36*C63)/220*1.2*15.5)</f>
        <v>0</v>
      </c>
      <c r="H62" s="945"/>
    </row>
    <row r="63" spans="1:8">
      <c r="A63" s="1713" t="s">
        <v>335</v>
      </c>
      <c r="B63" s="1714"/>
      <c r="C63" s="824">
        <f>(1/220*12*6/12)</f>
        <v>2.7300000000000001E-2</v>
      </c>
      <c r="D63" s="686">
        <f>C63*(D35+D36)</f>
        <v>0</v>
      </c>
    </row>
    <row r="64" spans="1:8" ht="13.5" thickBot="1">
      <c r="A64" s="1057" t="s">
        <v>882</v>
      </c>
      <c r="B64" s="870"/>
      <c r="C64" s="983"/>
      <c r="D64" s="724">
        <v>0</v>
      </c>
    </row>
    <row r="65" spans="1:7" ht="13.5" thickBot="1">
      <c r="A65" s="1721" t="s">
        <v>274</v>
      </c>
      <c r="B65" s="1722"/>
      <c r="C65" s="1736"/>
      <c r="D65" s="666">
        <f>SUM(D55,D57:D63)</f>
        <v>1231.31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SUM(B16:B41)*(Parâmetro!G32*20-1)+SUM(B43:B48)*(Parâmetro!G26*20-1)+SUM(B50)*(Parâmetro!G29*20-1)+SUM(B52)*(Parâmetro!G30*20-1)+SUM(B54)*(Parâmetro!G57*20-1)</f>
        <v>279</v>
      </c>
      <c r="E71" s="863"/>
      <c r="F71" s="951"/>
    </row>
    <row r="72" spans="1:7">
      <c r="A72" s="1713" t="s">
        <v>279</v>
      </c>
      <c r="B72" s="1729"/>
      <c r="C72" s="770">
        <f>Parâmetro!E136</f>
        <v>3.1</v>
      </c>
      <c r="D72" s="864">
        <f>(2*C72*20*SUM(B16:B41,B43:B48,B50,B52))-(IF(SUM(D16:D41,D43:D48,D50,D52)*6%&lt;=(2*C72*20*SUM(B16:B41,B43:B48,B50,B52)),SUM(D16:D41,D43:D48,D50,D52)*6%,(2*C72*20*SUM(B16:B41,B43:B48,B50,B52))))+(2*C72*20*B54)-(IF(D54*6%&lt;=(2*C72*20*B54),D54*6%,(2*C72*20*B54)))</f>
        <v>50.12</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SUM(B16:B41)*Parâmetro!C32+SUM(B43:B48)*Parâmetro!C26+SUM(B50)*Parâmetro!C29+SUM(B52)*Parâmetro!C30+SUM(B54)*Parâmetro!C57</f>
        <v>28.19</v>
      </c>
      <c r="E75" s="951"/>
    </row>
    <row r="76" spans="1:7">
      <c r="A76" s="1713" t="s">
        <v>1054</v>
      </c>
      <c r="B76" s="1714"/>
      <c r="C76" s="868"/>
      <c r="D76" s="866">
        <f>SUM(B16:B41)*Parâmetro!D32+SUM(B43:B48)*Parâmetro!D26+SUM(B50)*Parâmetro!D29+SUM(B52)*Parâmetro!D30+SUM(B54)*Parâmetro!D57</f>
        <v>0</v>
      </c>
      <c r="E76" s="951"/>
    </row>
    <row r="77" spans="1:7" ht="13.5" thickBot="1">
      <c r="A77" s="1816" t="s">
        <v>866</v>
      </c>
      <c r="B77" s="1817"/>
      <c r="C77" s="871"/>
      <c r="D77" s="724">
        <f>B54*Parâmetro!E147</f>
        <v>0</v>
      </c>
    </row>
    <row r="78" spans="1:7" ht="13.5" thickBot="1">
      <c r="A78" s="1721" t="s">
        <v>282</v>
      </c>
      <c r="B78" s="1722"/>
      <c r="C78" s="1747"/>
      <c r="D78" s="726">
        <f>SUM(D70:D77)</f>
        <v>360.43</v>
      </c>
    </row>
    <row r="79" spans="1:7">
      <c r="A79" s="1725"/>
      <c r="B79" s="1726"/>
      <c r="C79" s="1726"/>
      <c r="D79" s="649"/>
    </row>
    <row r="80" spans="1:7">
      <c r="A80" s="1727" t="s">
        <v>283</v>
      </c>
      <c r="B80" s="1728"/>
      <c r="C80" s="1728"/>
      <c r="D80" s="1728"/>
    </row>
    <row r="81" spans="1:9" ht="13.5" thickBot="1">
      <c r="A81" s="1734"/>
      <c r="B81" s="1735"/>
      <c r="C81" s="1755"/>
      <c r="D81" s="649"/>
      <c r="G81" s="945"/>
    </row>
    <row r="82" spans="1:9" ht="13.5" thickBot="1">
      <c r="A82" s="1721" t="s">
        <v>284</v>
      </c>
      <c r="B82" s="1722"/>
      <c r="C82" s="765" t="s">
        <v>975</v>
      </c>
      <c r="D82" s="766" t="s">
        <v>267</v>
      </c>
    </row>
    <row r="83" spans="1:9">
      <c r="A83" s="1748" t="str">
        <f>'TOTALIZADORA MÓDULOS'!A285:B285</f>
        <v>A - Uniformes e EPIs</v>
      </c>
      <c r="B83" s="1749"/>
      <c r="C83" s="953"/>
      <c r="D83" s="954">
        <f>B16*'Uniforme Apoio'!BM9+'CARGOS CCT UBERABA'!B17*'Uniforme Apoio'!BM10+'CARGOS CCT UBERABA'!B18*'Uniforme Apoio'!BM11+'CARGOS CCT UBERABA'!B19*'Uniforme Apoio'!BM12+'CARGOS CCT UBERABA'!B20*'Uniforme Apoio'!BM13+'CARGOS CCT UBERABA'!B21*'Uniforme Apoio'!BM14+'CARGOS CCT UBERABA'!B22*'Uniforme Apoio'!BM15+'CARGOS CCT UBERABA'!B23*'Uniforme Apoio'!BM16+'CARGOS CCT UBERABA'!B24*'Uniforme Apoio'!BM17+'CARGOS CCT UBERABA'!B25*'Uniforme Apoio'!BM18+'CARGOS CCT UBERABA'!B26*'Uniforme Apoio'!BM20+'CARGOS CCT UBERABA'!B27*'Uniforme Apoio'!BM21+'CARGOS CCT UBERABA'!B28*'Uniforme Apoio'!BM22+'CARGOS CCT UBERABA'!B29*'Uniforme Apoio'!BM23+'CARGOS CCT UBERABA'!B30*'Uniforme Apoio'!BM24+'CARGOS CCT UBERABA'!B31*'Uniforme Apoio'!BM25+'CARGOS CCT UBERABA'!B32*'Uniforme Apoio'!BM28+'CARGOS CCT UBERABA'!B33*'Uniforme Apoio'!BM29+'CARGOS CCT UBERABA'!B34*'Uniforme Apoio'!BM30+'CARGOS CCT UBERABA'!B35*'Uniforme Apoio'!BM30+'CARGOS CCT UBERABA'!B36*'Uniforme Apoio'!BM30+'CARGOS CCT UBERABA'!B37*'Uniforme Apoio'!BM31+'CARGOS CCT UBERABA'!B38*'Uniforme Apoio'!BM31+'CARGOS CCT UBERABA'!B39*'Uniforme Apoio'!BM32+'CARGOS CCT UBERABA'!B40*'Uniforme Apoio'!BM33+'CARGOS CCT UBERABA'!B41*'Uniforme Apoio'!BM39+'CARGOS CCT UBERABA'!B43*'Uniforme Apoio'!BM19+'CARGOS CCT UBERABA'!B44*'Uniforme Apoio'!BM27+'CARGOS CCT UBERABA'!B45*'Uniforme Apoio'!BM35+'CARGOS CCT UBERABA'!B46*'Uniforme Apoio'!BM36+'CARGOS CCT UBERABA'!B47*'Uniforme Apoio'!BM37+'CARGOS CCT UBERABA'!B48*'Uniforme Apoio'!BM38+'CARGOS CCT UBERABA'!B50*'Uniforme Apoio'!BM40+'CARGOS CCT UBERABA'!B52*'Uniforme Apoio'!BM34+'CARGOS CCT UBERABA'!B54*'Uniforme Apoio'!BM26</f>
        <v>81.430000000000007</v>
      </c>
      <c r="E83" s="944"/>
    </row>
    <row r="84" spans="1:9">
      <c r="A84" s="1713" t="str">
        <f>'TOTALIZADORA MÓDULOS'!A286:B286</f>
        <v>B - Materiais de Consumo</v>
      </c>
      <c r="B84" s="1729"/>
      <c r="C84" s="782">
        <v>0</v>
      </c>
      <c r="D84" s="781">
        <f>'Material de consumo jardinagem'!G21*'CARGOS CCT UBERABA'!B28</f>
        <v>0</v>
      </c>
    </row>
    <row r="85" spans="1:9">
      <c r="A85" s="1713" t="str">
        <f>'TOTALIZADORA MÓDULOS'!A287:B287</f>
        <v>C - Máquinas e Equipamentos (depreciação)</v>
      </c>
      <c r="B85" s="1729"/>
      <c r="C85" s="782">
        <v>0</v>
      </c>
      <c r="D85" s="781">
        <f>C85*$C$13</f>
        <v>0</v>
      </c>
    </row>
    <row r="86" spans="1:9" ht="13.5" thickBot="1">
      <c r="A86" s="1713" t="str">
        <f>'TOTALIZADORA MÓDULOS'!A288:B288</f>
        <v>D - Produtos de Limpeza</v>
      </c>
      <c r="B86" s="1729"/>
      <c r="C86" s="783">
        <v>0</v>
      </c>
      <c r="D86" s="781">
        <f>C86*$C$13</f>
        <v>0</v>
      </c>
    </row>
    <row r="87" spans="1:9" ht="13.5" thickBot="1">
      <c r="A87" s="1721" t="s">
        <v>282</v>
      </c>
      <c r="B87" s="1722"/>
      <c r="C87" s="1736"/>
      <c r="D87" s="784">
        <f>SUM(D83:D86)</f>
        <v>81.430000000000007</v>
      </c>
    </row>
    <row r="88" spans="1:9">
      <c r="A88" s="1725"/>
      <c r="B88" s="1726"/>
      <c r="C88" s="1726"/>
      <c r="D88" s="649"/>
    </row>
    <row r="89" spans="1:9">
      <c r="A89" s="1727" t="s">
        <v>285</v>
      </c>
      <c r="B89" s="1728"/>
      <c r="C89" s="1728"/>
      <c r="D89" s="1728"/>
    </row>
    <row r="90" spans="1:9" ht="13.5" thickBot="1">
      <c r="A90" s="1734"/>
      <c r="B90" s="1735"/>
      <c r="C90" s="1755"/>
      <c r="D90" s="649"/>
    </row>
    <row r="91" spans="1:9" ht="13.5" thickBot="1">
      <c r="A91" s="1721" t="s">
        <v>286</v>
      </c>
      <c r="B91" s="1736"/>
      <c r="C91" s="785" t="s">
        <v>975</v>
      </c>
      <c r="D91" s="766" t="s">
        <v>267</v>
      </c>
    </row>
    <row r="92" spans="1:9">
      <c r="A92" s="1748" t="s">
        <v>288</v>
      </c>
      <c r="B92" s="1752"/>
      <c r="C92" s="786">
        <f>'BASE DE DADOS MÓDULOS 4 E 5'!C5</f>
        <v>0.2</v>
      </c>
      <c r="D92" s="787">
        <f>$D$65*C92</f>
        <v>246.26</v>
      </c>
      <c r="I92" s="945"/>
    </row>
    <row r="93" spans="1:9">
      <c r="A93" s="1713" t="s">
        <v>289</v>
      </c>
      <c r="B93" s="1729"/>
      <c r="C93" s="788">
        <f>'BASE DE DADOS MÓDULOS 4 E 5'!C6</f>
        <v>1.4999999999999999E-2</v>
      </c>
      <c r="D93" s="789">
        <f t="shared" ref="D93:D99" si="2">$D$65*C93</f>
        <v>18.47</v>
      </c>
    </row>
    <row r="94" spans="1:9">
      <c r="A94" s="1713" t="s">
        <v>290</v>
      </c>
      <c r="B94" s="1714"/>
      <c r="C94" s="788">
        <f>'BASE DE DADOS MÓDULOS 4 E 5'!C7</f>
        <v>0.01</v>
      </c>
      <c r="D94" s="789">
        <f t="shared" si="2"/>
        <v>12.31</v>
      </c>
    </row>
    <row r="95" spans="1:9">
      <c r="A95" s="1713" t="s">
        <v>291</v>
      </c>
      <c r="B95" s="1714"/>
      <c r="C95" s="788">
        <f>'BASE DE DADOS MÓDULOS 4 E 5'!C8</f>
        <v>2E-3</v>
      </c>
      <c r="D95" s="789">
        <f t="shared" si="2"/>
        <v>2.46</v>
      </c>
    </row>
    <row r="96" spans="1:9">
      <c r="A96" s="1713" t="s">
        <v>292</v>
      </c>
      <c r="B96" s="1714"/>
      <c r="C96" s="788">
        <f>'BASE DE DADOS MÓDULOS 4 E 5'!C9</f>
        <v>2.5000000000000001E-2</v>
      </c>
      <c r="D96" s="789">
        <f t="shared" si="2"/>
        <v>30.78</v>
      </c>
    </row>
    <row r="97" spans="1:7">
      <c r="A97" s="1713" t="s">
        <v>293</v>
      </c>
      <c r="B97" s="1714"/>
      <c r="C97" s="788">
        <f>'BASE DE DADOS MÓDULOS 4 E 5'!C10</f>
        <v>0.08</v>
      </c>
      <c r="D97" s="787">
        <f t="shared" si="2"/>
        <v>98.5</v>
      </c>
    </row>
    <row r="98" spans="1:7">
      <c r="A98" s="1713" t="s">
        <v>1052</v>
      </c>
      <c r="B98" s="1714"/>
      <c r="C98" s="788">
        <f>'BASE DE DADOS MÓDULOS 4 E 5'!C11</f>
        <v>0.03</v>
      </c>
      <c r="D98" s="921">
        <f t="shared" si="2"/>
        <v>36.94</v>
      </c>
    </row>
    <row r="99" spans="1:7" ht="13.5" thickBot="1">
      <c r="A99" s="1745" t="s">
        <v>294</v>
      </c>
      <c r="B99" s="1759"/>
      <c r="C99" s="955">
        <f>'BASE DE DADOS MÓDULOS 4 E 5'!C12</f>
        <v>6.0000000000000001E-3</v>
      </c>
      <c r="D99" s="787">
        <f t="shared" si="2"/>
        <v>7.39</v>
      </c>
    </row>
    <row r="100" spans="1:7" ht="13.5" thickBot="1">
      <c r="A100" s="1721" t="s">
        <v>282</v>
      </c>
      <c r="B100" s="1736"/>
      <c r="C100" s="792">
        <f>SUM(C92:C99)</f>
        <v>0.36799999999999999</v>
      </c>
      <c r="D100" s="784">
        <f>SUM(D92:D99)</f>
        <v>453.11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102.57</v>
      </c>
    </row>
    <row r="104" spans="1:7">
      <c r="A104" s="1713" t="s">
        <v>297</v>
      </c>
      <c r="B104" s="1729"/>
      <c r="C104" s="923">
        <f>'BASE DE DADOS MÓDULOS 4 E 5'!C17</f>
        <v>2.7799999999999998E-2</v>
      </c>
      <c r="D104" s="798">
        <f>C104*D65</f>
        <v>34.229999999999997</v>
      </c>
    </row>
    <row r="105" spans="1:7">
      <c r="A105" s="1750" t="s">
        <v>298</v>
      </c>
      <c r="B105" s="1751"/>
      <c r="C105" s="958">
        <f>SUM(C103:C104)</f>
        <v>0.1111</v>
      </c>
      <c r="D105" s="800">
        <f>SUM(D103:D104)</f>
        <v>136.80000000000001</v>
      </c>
    </row>
    <row r="106" spans="1:7" ht="13.5" thickBot="1">
      <c r="A106" s="1745" t="s">
        <v>299</v>
      </c>
      <c r="B106" s="1759"/>
      <c r="C106" s="959">
        <f>'BASE DE DADOS MÓDULOS 4 E 5'!C19</f>
        <v>4.0899999999999999E-2</v>
      </c>
      <c r="D106" s="826">
        <f>D65*C106</f>
        <v>50.36</v>
      </c>
      <c r="F106" s="960"/>
      <c r="G106" s="961"/>
    </row>
    <row r="107" spans="1:7" ht="13.5" thickBot="1">
      <c r="A107" s="803" t="s">
        <v>282</v>
      </c>
      <c r="B107" s="872"/>
      <c r="C107" s="812">
        <f>SUM(C105:C106)</f>
        <v>0.152</v>
      </c>
      <c r="D107" s="806">
        <f>SUM(D105+D106)</f>
        <v>187.16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1.6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0.62</v>
      </c>
    </row>
    <row r="112" spans="1:7" ht="13.5" thickBot="1">
      <c r="A112" s="810" t="s">
        <v>282</v>
      </c>
      <c r="B112" s="811"/>
      <c r="C112" s="805">
        <f>SUM(C110:C111)</f>
        <v>1.8E-3</v>
      </c>
      <c r="D112" s="726">
        <f>SUM(D110:D111)</f>
        <v>2.2200000000000002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9.23</v>
      </c>
    </row>
    <row r="116" spans="1:6">
      <c r="A116" s="1713" t="s">
        <v>338</v>
      </c>
      <c r="B116" s="1729"/>
      <c r="C116" s="814">
        <f>'BASE DE DADOS MÓDULOS 4 E 5'!C29</f>
        <v>5.9999999999999995E-4</v>
      </c>
      <c r="D116" s="787">
        <f t="shared" si="3"/>
        <v>0.74</v>
      </c>
    </row>
    <row r="117" spans="1:6">
      <c r="A117" s="1713" t="s">
        <v>302</v>
      </c>
      <c r="B117" s="1729"/>
      <c r="C117" s="814">
        <f>'BASE DE DADOS MÓDULOS 4 E 5'!C30</f>
        <v>2.9999999999999997E-4</v>
      </c>
      <c r="D117" s="787">
        <f t="shared" si="3"/>
        <v>0.37</v>
      </c>
    </row>
    <row r="118" spans="1:6">
      <c r="A118" s="1713" t="s">
        <v>303</v>
      </c>
      <c r="B118" s="1729"/>
      <c r="C118" s="814">
        <f>'BASE DE DADOS MÓDULOS 4 E 5'!C31</f>
        <v>3.5000000000000001E-3</v>
      </c>
      <c r="D118" s="787">
        <f t="shared" si="3"/>
        <v>4.3099999999999996</v>
      </c>
    </row>
    <row r="119" spans="1:6">
      <c r="A119" s="1713" t="s">
        <v>304</v>
      </c>
      <c r="B119" s="1729"/>
      <c r="C119" s="814">
        <f>'BASE DE DADOS MÓDULOS 4 E 5'!C32</f>
        <v>1.2999999999999999E-3</v>
      </c>
      <c r="D119" s="787">
        <f t="shared" si="3"/>
        <v>1.6</v>
      </c>
    </row>
    <row r="120" spans="1:6">
      <c r="A120" s="1713" t="s">
        <v>315</v>
      </c>
      <c r="B120" s="1714"/>
      <c r="C120" s="927">
        <f>'BASE DE DADOS MÓDULOS 4 E 5'!C33</f>
        <v>4.2999999999999997E-2</v>
      </c>
      <c r="D120" s="787">
        <f t="shared" si="3"/>
        <v>52.95</v>
      </c>
    </row>
    <row r="121" spans="1:6" ht="13.5" thickBot="1">
      <c r="A121" s="816" t="s">
        <v>339</v>
      </c>
      <c r="B121" s="817"/>
      <c r="C121" s="967">
        <f>'BASE DE DADOS MÓDULOS 4 E 5'!C34</f>
        <v>1.6999999999999999E-3</v>
      </c>
      <c r="D121" s="819">
        <f t="shared" si="3"/>
        <v>2.09</v>
      </c>
    </row>
    <row r="122" spans="1:6" ht="13.5" thickBot="1">
      <c r="A122" s="810" t="s">
        <v>282</v>
      </c>
      <c r="B122" s="811"/>
      <c r="C122" s="812">
        <f>SUM(C115:C121)</f>
        <v>5.79E-2</v>
      </c>
      <c r="D122" s="829">
        <f>SUM(D115:D121)</f>
        <v>71.290000000000006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1030">
        <f>'BASE DE DADOS MÓDULOS 4 E 5'!C38</f>
        <v>8.3299999999999999E-2</v>
      </c>
      <c r="D125" s="796">
        <f>C125*$D$65</f>
        <v>102.57</v>
      </c>
    </row>
    <row r="126" spans="1:6">
      <c r="A126" s="1713" t="s">
        <v>317</v>
      </c>
      <c r="B126" s="1714"/>
      <c r="C126" s="814">
        <f>'BASE DE DADOS MÓDULOS 4 E 5'!C39</f>
        <v>1.3899999999999999E-2</v>
      </c>
      <c r="D126" s="789">
        <f>C126*$D$65</f>
        <v>17.12</v>
      </c>
    </row>
    <row r="127" spans="1:6">
      <c r="A127" s="1713" t="s">
        <v>786</v>
      </c>
      <c r="B127" s="1714"/>
      <c r="C127" s="927">
        <f>'BASE DE DADOS MÓDULOS 4 E 5'!C40</f>
        <v>8.3999999999999995E-3</v>
      </c>
      <c r="D127" s="789">
        <f>C127*$D$65</f>
        <v>10.34</v>
      </c>
    </row>
    <row r="128" spans="1:6">
      <c r="A128" s="1713" t="s">
        <v>784</v>
      </c>
      <c r="B128" s="1729"/>
      <c r="C128" s="814">
        <f>'BASE DE DADOS MÓDULOS 4 E 5'!C41</f>
        <v>3.3E-3</v>
      </c>
      <c r="D128" s="789">
        <f>C128*$D$65</f>
        <v>4.0599999999999996</v>
      </c>
    </row>
    <row r="129" spans="1:7">
      <c r="A129" s="1713" t="s">
        <v>860</v>
      </c>
      <c r="B129" s="1729"/>
      <c r="C129" s="814">
        <f>'BASE DE DADOS MÓDULOS 4 E 5'!C42</f>
        <v>0</v>
      </c>
      <c r="D129" s="789">
        <f>C129*$D$65</f>
        <v>0</v>
      </c>
    </row>
    <row r="130" spans="1:7">
      <c r="A130" s="1750" t="s">
        <v>318</v>
      </c>
      <c r="B130" s="1751"/>
      <c r="C130" s="929">
        <f>SUM(C125:C129)</f>
        <v>0.1089</v>
      </c>
      <c r="D130" s="930">
        <f>SUM(D125:D129)</f>
        <v>134.09</v>
      </c>
    </row>
    <row r="131" spans="1:7" ht="13.5" thickBot="1">
      <c r="A131" s="1745" t="s">
        <v>785</v>
      </c>
      <c r="B131" s="1746"/>
      <c r="C131" s="982">
        <f>'BASE DE DADOS MÓDULOS 4 E 5'!C44</f>
        <v>4.0099999999999997E-2</v>
      </c>
      <c r="D131" s="974">
        <f>C131*D65</f>
        <v>49.38</v>
      </c>
    </row>
    <row r="132" spans="1:7" ht="13.5" thickBot="1">
      <c r="A132" s="803" t="s">
        <v>282</v>
      </c>
      <c r="B132" s="872"/>
      <c r="C132" s="812">
        <f>SUM(C130:C131)</f>
        <v>0.14899999999999999</v>
      </c>
      <c r="D132" s="829">
        <f>D130+D131</f>
        <v>183.47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453.11</v>
      </c>
    </row>
    <row r="136" spans="1:7">
      <c r="A136" s="1713" t="s">
        <v>295</v>
      </c>
      <c r="B136" s="1714"/>
      <c r="C136" s="831">
        <f>C105+C106</f>
        <v>0.152</v>
      </c>
      <c r="D136" s="798">
        <f>D107</f>
        <v>187.16</v>
      </c>
    </row>
    <row r="137" spans="1:7">
      <c r="A137" s="1713" t="s">
        <v>300</v>
      </c>
      <c r="B137" s="1729"/>
      <c r="C137" s="832">
        <f>C110+C111</f>
        <v>1.8E-3</v>
      </c>
      <c r="D137" s="798">
        <f>D112</f>
        <v>2.2200000000000002</v>
      </c>
    </row>
    <row r="138" spans="1:7">
      <c r="A138" s="1713" t="s">
        <v>301</v>
      </c>
      <c r="B138" s="1729"/>
      <c r="C138" s="832">
        <f>SUM(C115:C121)</f>
        <v>5.79E-2</v>
      </c>
      <c r="D138" s="798">
        <f>D122</f>
        <v>71.290000000000006</v>
      </c>
    </row>
    <row r="139" spans="1:7" ht="13.5" thickBot="1">
      <c r="A139" s="1745" t="s">
        <v>321</v>
      </c>
      <c r="B139" s="1746"/>
      <c r="C139" s="833">
        <f>SUM(C130:C131)</f>
        <v>0.14899999999999999</v>
      </c>
      <c r="D139" s="826">
        <f>D132</f>
        <v>183.47</v>
      </c>
    </row>
    <row r="140" spans="1:7" ht="13.5" thickBot="1">
      <c r="A140" s="1721" t="s">
        <v>282</v>
      </c>
      <c r="B140" s="1736"/>
      <c r="C140" s="792">
        <f>SUM(C135:C139)</f>
        <v>0.72870000000000001</v>
      </c>
      <c r="D140" s="784">
        <f>SUM(D135:D139)</f>
        <v>897.25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76" t="s">
        <v>287</v>
      </c>
      <c r="C146" s="879" t="s">
        <v>287</v>
      </c>
      <c r="D146" s="789"/>
    </row>
    <row r="147" spans="1:6">
      <c r="A147" s="840" t="s">
        <v>326</v>
      </c>
      <c r="B147" s="933">
        <f>'BASE DE DADOS MÓDULOS 4 E 5'!B60</f>
        <v>7.6</v>
      </c>
      <c r="C147" s="841">
        <f>((100/((100-$B$152)%)-100)*B147)/$B$152</f>
        <v>8.66</v>
      </c>
      <c r="D147" s="789">
        <f>(D140+D87+D78+D65+D145+D153)*C147%</f>
        <v>253.08</v>
      </c>
    </row>
    <row r="148" spans="1:6">
      <c r="A148" s="840" t="s">
        <v>327</v>
      </c>
      <c r="B148" s="934">
        <f>'BASE DE DADOS MÓDULOS 4 E 5'!B61</f>
        <v>1.65</v>
      </c>
      <c r="C148" s="841">
        <f>((100/((100-$B$152)%)-100)*B148)/$B$152</f>
        <v>1.88</v>
      </c>
      <c r="D148" s="789">
        <f>(D153+D145+D140+D87+D78+D65)*C148%</f>
        <v>54.94</v>
      </c>
    </row>
    <row r="149" spans="1:6">
      <c r="A149" s="840" t="s">
        <v>328</v>
      </c>
      <c r="B149" s="879"/>
      <c r="C149" s="841"/>
      <c r="D149" s="789">
        <f>((D65+D78+D87+D140+D145+D153)*$C$149)%</f>
        <v>0</v>
      </c>
    </row>
    <row r="150" spans="1:6">
      <c r="A150" s="840" t="s">
        <v>329</v>
      </c>
      <c r="B150" s="935">
        <f>100*'ISS APOIO'!B132</f>
        <v>3</v>
      </c>
      <c r="C150" s="841">
        <f>((100/((100-$B$152)%)-100)*B150)/$B$152</f>
        <v>3.42</v>
      </c>
      <c r="D150" s="789">
        <f>(D153+D145+D140+D87+D78+D65)*C150%</f>
        <v>99.95</v>
      </c>
    </row>
    <row r="151" spans="1:6">
      <c r="A151" s="840" t="s">
        <v>330</v>
      </c>
      <c r="B151" s="879"/>
      <c r="C151" s="841"/>
      <c r="D151" s="789">
        <f>((D65+D78+D87+D140+D145+D153)*$C$151)%</f>
        <v>0</v>
      </c>
    </row>
    <row r="152" spans="1:6">
      <c r="A152" s="840" t="s">
        <v>331</v>
      </c>
      <c r="B152" s="880">
        <f>SUM(B147:B151)</f>
        <v>12.25</v>
      </c>
      <c r="C152" s="881">
        <f>SUM(C147:C151)</f>
        <v>13.96</v>
      </c>
      <c r="D152" s="882">
        <f>SUM(D147:D151)</f>
        <v>407.97</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760</v>
      </c>
      <c r="E154" s="949"/>
      <c r="F154" s="944"/>
    </row>
    <row r="155" spans="1:6" ht="13.5" thickBot="1">
      <c r="A155" s="1724"/>
      <c r="B155" s="1724"/>
      <c r="C155" s="1724"/>
      <c r="D155" s="834"/>
    </row>
    <row r="156" spans="1:6" ht="13.5" thickBot="1">
      <c r="A156" s="1721" t="s">
        <v>333</v>
      </c>
      <c r="B156" s="1722"/>
      <c r="C156" s="1723"/>
      <c r="D156" s="885">
        <f>D65+D78+D87+D140+D154</f>
        <v>3330.42</v>
      </c>
      <c r="E156" s="969"/>
      <c r="F156" s="944"/>
    </row>
    <row r="158" spans="1:6">
      <c r="D158" s="970">
        <f>D156*12</f>
        <v>39965.040000000001</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26.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topLeftCell="A43" zoomScale="110" zoomScaleNormal="100" zoomScaleSheetLayoutView="110" workbookViewId="0">
      <selection activeCell="G40" sqref="G40"/>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821</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CCT!BC79</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7">
      <c r="A17" s="1713" t="s">
        <v>271</v>
      </c>
      <c r="B17" s="1714"/>
      <c r="C17" s="890">
        <v>0</v>
      </c>
      <c r="D17" s="769">
        <f>C17*D13*C13</f>
        <v>0</v>
      </c>
      <c r="E17" s="989"/>
    </row>
    <row r="18" spans="1:7">
      <c r="A18" s="1713" t="s">
        <v>272</v>
      </c>
      <c r="B18" s="1729"/>
      <c r="C18" s="824">
        <v>0</v>
      </c>
      <c r="D18" s="769">
        <v>0</v>
      </c>
      <c r="E18" s="989"/>
    </row>
    <row r="19" spans="1:7">
      <c r="A19" s="1713" t="s">
        <v>273</v>
      </c>
      <c r="B19" s="1729"/>
      <c r="C19" s="428">
        <v>0</v>
      </c>
      <c r="D19" s="769">
        <f>(D13+D14+D20)*C19</f>
        <v>0</v>
      </c>
      <c r="E19" s="989"/>
    </row>
    <row r="20" spans="1:7">
      <c r="A20" s="1713" t="s">
        <v>335</v>
      </c>
      <c r="B20" s="1714"/>
      <c r="C20" s="428">
        <v>0</v>
      </c>
      <c r="D20" s="917">
        <f>D13*C20</f>
        <v>0</v>
      </c>
      <c r="E20" s="996"/>
    </row>
    <row r="21" spans="1:7" ht="13.5" thickBot="1">
      <c r="A21" s="1816" t="s">
        <v>882</v>
      </c>
      <c r="B21" s="1817"/>
      <c r="C21" s="916">
        <v>0</v>
      </c>
      <c r="D21" s="917">
        <f>D14*C21</f>
        <v>0</v>
      </c>
      <c r="E21" s="996"/>
    </row>
    <row r="22" spans="1:7" ht="13.5" thickBot="1">
      <c r="A22" s="1823" t="s">
        <v>274</v>
      </c>
      <c r="B22" s="1824"/>
      <c r="C22" s="1834"/>
      <c r="D22" s="997">
        <f>SUM(D13:D20)</f>
        <v>1231.31</v>
      </c>
      <c r="E22" s="989"/>
      <c r="G22" s="945"/>
    </row>
    <row r="23" spans="1:7">
      <c r="A23" s="1725"/>
      <c r="B23" s="1726"/>
      <c r="C23" s="1726"/>
      <c r="D23" s="649"/>
      <c r="E23" s="989"/>
    </row>
    <row r="24" spans="1:7">
      <c r="A24" s="1727" t="s">
        <v>275</v>
      </c>
      <c r="B24" s="1728"/>
      <c r="C24" s="1728"/>
      <c r="D24" s="1728"/>
      <c r="E24" s="989"/>
    </row>
    <row r="25" spans="1:7" ht="13.5" thickBot="1">
      <c r="A25" s="1734"/>
      <c r="B25" s="1735"/>
      <c r="C25" s="1755"/>
      <c r="D25" s="649"/>
      <c r="E25" s="989"/>
    </row>
    <row r="26" spans="1:7" ht="13.5" thickBot="1">
      <c r="A26" s="1823" t="s">
        <v>276</v>
      </c>
      <c r="B26" s="1824"/>
      <c r="C26" s="998" t="s">
        <v>975</v>
      </c>
      <c r="D26" s="995" t="s">
        <v>267</v>
      </c>
      <c r="E26" s="989"/>
    </row>
    <row r="27" spans="1:7">
      <c r="A27" s="1748" t="s">
        <v>277</v>
      </c>
      <c r="B27" s="1749"/>
      <c r="C27" s="768">
        <v>0</v>
      </c>
      <c r="D27" s="769">
        <f>$C$13*C27</f>
        <v>0</v>
      </c>
      <c r="E27" s="989"/>
    </row>
    <row r="28" spans="1:7">
      <c r="A28" s="1713" t="s">
        <v>278</v>
      </c>
      <c r="B28" s="1729"/>
      <c r="C28" s="770">
        <f>Parâmetro!G32</f>
        <v>14</v>
      </c>
      <c r="D28" s="771">
        <f>((20*C28)-1)*C13</f>
        <v>279</v>
      </c>
      <c r="E28" s="989"/>
    </row>
    <row r="29" spans="1:7">
      <c r="A29" s="1713" t="s">
        <v>279</v>
      </c>
      <c r="B29" s="1729"/>
      <c r="C29" s="770">
        <f>Parâmetro!E136</f>
        <v>3.1</v>
      </c>
      <c r="D29" s="772">
        <f>(2*$C$29*20*C13)-(IF(D13*6%&lt;=(2*$C$29*20*C13),D13*6%,(2*$C$29*20*C13)))</f>
        <v>50.12</v>
      </c>
      <c r="E29" s="999"/>
    </row>
    <row r="30" spans="1:7">
      <c r="A30" s="1713" t="s">
        <v>280</v>
      </c>
      <c r="B30" s="1714"/>
      <c r="C30" s="770">
        <v>0</v>
      </c>
      <c r="D30" s="691">
        <f>$C$13*C30</f>
        <v>0</v>
      </c>
      <c r="E30" s="999"/>
    </row>
    <row r="31" spans="1:7">
      <c r="A31" s="1713" t="s">
        <v>281</v>
      </c>
      <c r="B31" s="1714"/>
      <c r="C31" s="773">
        <f>Parâmetro!C152</f>
        <v>3.12</v>
      </c>
      <c r="D31" s="691">
        <f>$C$13*C31</f>
        <v>3.12</v>
      </c>
      <c r="E31" s="989"/>
    </row>
    <row r="32" spans="1:7">
      <c r="A32" s="1713" t="s">
        <v>1053</v>
      </c>
      <c r="B32" s="1714"/>
      <c r="C32" s="774">
        <f>Parâmetro!C32</f>
        <v>28.19</v>
      </c>
      <c r="D32" s="691">
        <f>$C$13*C32</f>
        <v>28.19</v>
      </c>
      <c r="E32" s="989"/>
    </row>
    <row r="33" spans="1:5">
      <c r="A33" s="1713" t="s">
        <v>1054</v>
      </c>
      <c r="B33" s="1714"/>
      <c r="C33" s="775">
        <f>Parâmetro!D32</f>
        <v>0</v>
      </c>
      <c r="D33" s="691">
        <f>$C$13*C33</f>
        <v>0</v>
      </c>
      <c r="E33" s="989"/>
    </row>
    <row r="34" spans="1:5" ht="13.5" thickBot="1">
      <c r="A34" s="1816" t="s">
        <v>866</v>
      </c>
      <c r="B34" s="1839"/>
      <c r="C34" s="778">
        <v>0</v>
      </c>
      <c r="D34" s="691">
        <f>$C$13*C34</f>
        <v>0</v>
      </c>
      <c r="E34" s="989"/>
    </row>
    <row r="35" spans="1:5" ht="13.5" thickBot="1">
      <c r="A35" s="1823" t="s">
        <v>282</v>
      </c>
      <c r="B35" s="1824"/>
      <c r="C35" s="1841"/>
      <c r="D35" s="1000">
        <f>SUM(D27:D34)</f>
        <v>360.43</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Apoio'!BM31</f>
        <v>81.430000000000007</v>
      </c>
      <c r="D40" s="781">
        <f>C40*$C$13</f>
        <v>81.430000000000007</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81.430000000000007</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788">
        <f>'BASE DE DADOS MÓDULOS 4 E 5'!C9</f>
        <v>2.5000000000000001E-2</v>
      </c>
      <c r="D53" s="884">
        <f t="shared" si="0"/>
        <v>30.78</v>
      </c>
      <c r="E53" s="989"/>
    </row>
    <row r="54" spans="1:6">
      <c r="A54" s="1713" t="s">
        <v>293</v>
      </c>
      <c r="B54" s="1714"/>
      <c r="C54" s="788">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287</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923">
        <f>'BASE DE DADOS MÓDULOS 4 E 5'!C17</f>
        <v>2.7799999999999998E-2</v>
      </c>
      <c r="D61" s="798">
        <f>C61*D22</f>
        <v>34.229999999999997</v>
      </c>
      <c r="E61" s="989"/>
    </row>
    <row r="62" spans="1:6">
      <c r="A62" s="1750" t="s">
        <v>298</v>
      </c>
      <c r="B62" s="1751"/>
      <c r="C62" s="924">
        <f>SUM(C60:C61)</f>
        <v>0.1111</v>
      </c>
      <c r="D62" s="930">
        <f>SUM(D60:D61)</f>
        <v>136.80000000000001</v>
      </c>
      <c r="E62" s="989"/>
    </row>
    <row r="63" spans="1:6" ht="13.5" thickBot="1">
      <c r="A63" s="1745" t="s">
        <v>299</v>
      </c>
      <c r="B63" s="1759"/>
      <c r="C63" s="916">
        <f>'BASE DE DADOS MÓDULOS 4 E 5'!C19</f>
        <v>4.0899999999999999E-2</v>
      </c>
      <c r="D63" s="884">
        <f>D22*C63</f>
        <v>50.36</v>
      </c>
      <c r="E63" s="989"/>
    </row>
    <row r="64" spans="1:6" ht="13.5" thickBot="1">
      <c r="A64" s="1012" t="s">
        <v>282</v>
      </c>
      <c r="B64" s="1025"/>
      <c r="C64" s="1046">
        <f>SUM(C62:C63)</f>
        <v>0.152</v>
      </c>
      <c r="D64" s="1007">
        <f>SUM(D62+D63)</f>
        <v>187.16</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0.62</v>
      </c>
      <c r="E68" s="989"/>
    </row>
    <row r="69" spans="1:7" ht="13.5" thickBot="1">
      <c r="A69" s="1004" t="s">
        <v>282</v>
      </c>
      <c r="B69" s="1005"/>
      <c r="C69" s="1006">
        <f>SUM(C67:C68)</f>
        <v>1.8E-3</v>
      </c>
      <c r="D69" s="679">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927">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927">
        <f>'BASE DE DADOS MÓDULOS 4 E 5'!C32</f>
        <v>1.2999999999999999E-3</v>
      </c>
      <c r="D76" s="787">
        <f t="shared" si="1"/>
        <v>1.6</v>
      </c>
      <c r="E76" s="989"/>
    </row>
    <row r="77" spans="1:7">
      <c r="A77" s="1713" t="s">
        <v>315</v>
      </c>
      <c r="B77" s="1714"/>
      <c r="C77" s="815">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9"/>
      <c r="C79" s="1006">
        <f>SUM(C72:C78)</f>
        <v>5.79E-2</v>
      </c>
      <c r="D79" s="1007">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927">
        <f>'BASE DE DADOS MÓDULOS 4 E 5'!C40</f>
        <v>8.3999999999999995E-3</v>
      </c>
      <c r="D84" s="789">
        <f>C84*$D$22</f>
        <v>10.34</v>
      </c>
      <c r="E84" s="989"/>
    </row>
    <row r="85" spans="1:6">
      <c r="A85" s="1713" t="s">
        <v>784</v>
      </c>
      <c r="B85" s="1729"/>
      <c r="C85" s="815">
        <f>'BASE DE DADOS MÓDULOS 4 E 5'!C41</f>
        <v>3.3E-3</v>
      </c>
      <c r="D85" s="789">
        <f>C85*$D$22</f>
        <v>4.0599999999999996</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134.09</v>
      </c>
      <c r="E87" s="989"/>
    </row>
    <row r="88" spans="1:6" ht="13.5" thickBot="1">
      <c r="A88" s="1745" t="s">
        <v>785</v>
      </c>
      <c r="B88" s="1746"/>
      <c r="C88" s="815">
        <f>'BASE DE DADOS MÓDULOS 4 E 5'!C44</f>
        <v>4.0099999999999997E-2</v>
      </c>
      <c r="D88" s="974">
        <f>C88*D22</f>
        <v>49.38</v>
      </c>
      <c r="E88" s="989"/>
    </row>
    <row r="89" spans="1:6" ht="13.5" thickBot="1">
      <c r="A89" s="1004" t="s">
        <v>282</v>
      </c>
      <c r="B89" s="1009"/>
      <c r="C89" s="1006">
        <f>SUM(C82:C88)</f>
        <v>0.25790000000000002</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8.66</v>
      </c>
      <c r="D104" s="842">
        <f>((D22+D35+D44+D97+D102+D110)*$C$104)%</f>
        <v>253.08</v>
      </c>
      <c r="E104" s="989"/>
    </row>
    <row r="105" spans="1:7">
      <c r="A105" s="840" t="s">
        <v>327</v>
      </c>
      <c r="B105" s="1018">
        <f>'BASE DE DADOS MÓDULOS 4 E 5'!B61</f>
        <v>1.65</v>
      </c>
      <c r="C105" s="1019">
        <f>((100/((100-$B$109)%)-100)*B105)/$B$109</f>
        <v>1.88</v>
      </c>
      <c r="D105" s="842">
        <f>((D22+D35+D44+D97+D102+D110)*$C$105)%</f>
        <v>54.94</v>
      </c>
      <c r="E105" s="989"/>
    </row>
    <row r="106" spans="1:7">
      <c r="A106" s="840" t="s">
        <v>328</v>
      </c>
      <c r="B106" s="841"/>
      <c r="C106" s="1019"/>
      <c r="D106" s="842">
        <f>((D22+D35+D44+D97+D102+D110)*$C$106)%</f>
        <v>0</v>
      </c>
      <c r="E106" s="989"/>
    </row>
    <row r="107" spans="1:7">
      <c r="A107" s="840" t="s">
        <v>329</v>
      </c>
      <c r="B107" s="841">
        <f>100*'ISS APOIO'!B132</f>
        <v>3</v>
      </c>
      <c r="C107" s="1019">
        <f>((100/((100-$B$109)%)-100)*B107)/$B$109</f>
        <v>3.42</v>
      </c>
      <c r="D107" s="842">
        <f>((D22+D35+D44+D97+D102+D110)*$C$107)%</f>
        <v>99.95</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407.97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760</v>
      </c>
      <c r="E111" s="989"/>
    </row>
    <row r="112" spans="1:7" ht="13.5" thickBot="1">
      <c r="A112" s="1724"/>
      <c r="B112" s="1724"/>
      <c r="C112" s="1724"/>
      <c r="D112" s="834"/>
      <c r="E112" s="989"/>
    </row>
    <row r="113" spans="1:5" ht="13.5" thickBot="1">
      <c r="A113" s="1823" t="s">
        <v>333</v>
      </c>
      <c r="B113" s="1824"/>
      <c r="C113" s="1825"/>
      <c r="D113" s="1031">
        <f>D22+D35+D44+D97+D111</f>
        <v>3330.42</v>
      </c>
      <c r="E113" s="1032"/>
    </row>
    <row r="115" spans="1:5">
      <c r="D115" s="970">
        <f>D113*12</f>
        <v>39965.040000000001</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7.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4" zoomScale="110" zoomScaleNormal="100" zoomScaleSheetLayoutView="110" workbookViewId="0">
      <selection activeCell="G40" sqref="G40"/>
    </sheetView>
  </sheetViews>
  <sheetFormatPr defaultRowHeight="12.75"/>
  <cols>
    <col min="1" max="1" width="54.28515625" style="940" customWidth="1"/>
    <col min="2" max="2" width="23.28515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197</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1033</v>
      </c>
    </row>
    <row r="6" spans="1:4">
      <c r="A6" s="1704" t="s">
        <v>262</v>
      </c>
      <c r="B6" s="1705"/>
      <c r="C6" s="1706"/>
      <c r="D6" s="857"/>
    </row>
    <row r="7" spans="1:4" ht="25.5">
      <c r="A7" s="1704" t="s">
        <v>263</v>
      </c>
      <c r="B7" s="1705"/>
      <c r="C7" s="1706"/>
      <c r="D7" s="647" t="s">
        <v>1034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198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50</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CCT!BP80</f>
        <v>1</v>
      </c>
      <c r="C47" s="909">
        <f>CCT!BO80</f>
        <v>2180.8200000000002</v>
      </c>
      <c r="D47" s="910">
        <f t="shared" si="1"/>
        <v>2180.8200000000002</v>
      </c>
    </row>
    <row r="48" spans="1:4" ht="13.5" thickBot="1">
      <c r="A48" s="692" t="s">
        <v>177</v>
      </c>
      <c r="B48" s="693">
        <v>0</v>
      </c>
      <c r="C48" s="694">
        <v>0</v>
      </c>
      <c r="D48" s="809">
        <f t="shared" si="1"/>
        <v>0</v>
      </c>
    </row>
    <row r="49" spans="1:7" ht="30" customHeight="1" thickBot="1">
      <c r="A49" s="1891" t="s">
        <v>1221</v>
      </c>
      <c r="B49" s="1891"/>
      <c r="C49" s="1891"/>
      <c r="D49" s="1891"/>
    </row>
    <row r="50" spans="1:7" ht="13.5" thickBot="1">
      <c r="A50" s="655" t="s">
        <v>534</v>
      </c>
      <c r="B50" s="656">
        <v>0</v>
      </c>
      <c r="C50" s="736">
        <v>0</v>
      </c>
      <c r="D50" s="658">
        <f>B50*C50</f>
        <v>0</v>
      </c>
      <c r="F50" s="944"/>
      <c r="G50" s="944"/>
    </row>
    <row r="51" spans="1:7" ht="27" customHeight="1" thickBot="1">
      <c r="A51" s="1891" t="s">
        <v>1222</v>
      </c>
      <c r="B51" s="1891"/>
      <c r="C51" s="1891"/>
      <c r="D51" s="1891"/>
    </row>
    <row r="52" spans="1:7" ht="13.5" thickBot="1">
      <c r="A52" s="655" t="s">
        <v>936</v>
      </c>
      <c r="B52" s="656">
        <v>0</v>
      </c>
      <c r="C52" s="736">
        <v>0</v>
      </c>
      <c r="D52" s="658">
        <f>B52*C52</f>
        <v>0</v>
      </c>
    </row>
    <row r="53" spans="1:7" ht="27" customHeight="1" thickBot="1">
      <c r="A53" s="1891" t="s">
        <v>215</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2180.8200000000002</v>
      </c>
      <c r="E55" s="945"/>
    </row>
    <row r="56" spans="1:7">
      <c r="A56" s="984"/>
      <c r="B56" s="887"/>
      <c r="C56" s="888" t="s">
        <v>975</v>
      </c>
      <c r="D56" s="889" t="s">
        <v>976</v>
      </c>
      <c r="E56" s="945"/>
    </row>
    <row r="57" spans="1:7">
      <c r="A57" s="1844" t="s">
        <v>841</v>
      </c>
      <c r="B57" s="1845"/>
      <c r="C57" s="1063">
        <f>30%</f>
        <v>0.3</v>
      </c>
      <c r="D57" s="672">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c r="F62" s="945"/>
    </row>
    <row r="63" spans="1:7">
      <c r="A63" s="1713" t="s">
        <v>335</v>
      </c>
      <c r="B63" s="1714"/>
      <c r="C63" s="891">
        <f>(1/220*12*6/12)</f>
        <v>2.7300000000000001E-2</v>
      </c>
      <c r="D63" s="686">
        <f>C63*(D35+D36)</f>
        <v>0</v>
      </c>
    </row>
    <row r="64" spans="1:7" ht="13.5" thickBot="1">
      <c r="A64" s="1057" t="s">
        <v>882</v>
      </c>
      <c r="B64" s="870"/>
      <c r="C64" s="877"/>
      <c r="D64" s="724">
        <v>0</v>
      </c>
    </row>
    <row r="65" spans="1:7" ht="13.5" thickBot="1">
      <c r="A65" s="1721" t="s">
        <v>274</v>
      </c>
      <c r="B65" s="1722"/>
      <c r="C65" s="1736"/>
      <c r="D65" s="666">
        <f>SUM(D55,D57:D63)</f>
        <v>2180.8200000000002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SUM(B16:B41)*(Parâmetro!G32*20-1)+SUM(B43:B48)*(Parâmetro!G26*20-1)+SUM(B50)*(Parâmetro!G29*20-1)+SUM(B52)*(Parâmetro!G30*20-1)+SUM(B54)*(Parâmetro!G57*20-1)</f>
        <v>279</v>
      </c>
      <c r="E71" s="863"/>
      <c r="F71" s="951"/>
    </row>
    <row r="72" spans="1:7">
      <c r="A72" s="1713" t="s">
        <v>279</v>
      </c>
      <c r="B72" s="1729"/>
      <c r="C72" s="770">
        <f>Parâmetro!E136</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SUM(B16:B41)*Parâmetro!C32+SUM(B43:B48)*Parâmetro!C26+SUM(B50)*Parâmetro!C29+SUM(B52)*Parâmetro!C30+SUM(B54)*Parâmetro!C57</f>
        <v>15.65</v>
      </c>
      <c r="E75" s="951"/>
    </row>
    <row r="76" spans="1:7">
      <c r="A76" s="1713" t="s">
        <v>1054</v>
      </c>
      <c r="B76" s="1714"/>
      <c r="C76" s="868"/>
      <c r="D76" s="866">
        <f>SUM(B16:B41)*Parâmetro!D32+SUM(B43:B48)*Parâmetro!D26+SUM(B50)*Parâmetro!D29+SUM(B52)*Parâmetro!D30+SUM(B54)*Parâmetro!D57</f>
        <v>0</v>
      </c>
      <c r="E76" s="951"/>
    </row>
    <row r="77" spans="1:7" ht="13.5" thickBot="1">
      <c r="A77" s="1816" t="s">
        <v>866</v>
      </c>
      <c r="B77" s="1817"/>
      <c r="C77" s="871"/>
      <c r="D77" s="724">
        <f>B54*Parâmetro!E147</f>
        <v>0</v>
      </c>
    </row>
    <row r="78" spans="1:7" ht="13.5" thickBot="1">
      <c r="A78" s="1721" t="s">
        <v>282</v>
      </c>
      <c r="B78" s="1722"/>
      <c r="C78" s="1747"/>
      <c r="D78" s="726">
        <f>SUM(D70:D77)</f>
        <v>297.77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SETTASPOC UBERABA'!B17*'Uniforme Apoio'!BM10+'CARGO SETTASPOC UBERABA'!B18*'Uniforme Apoio'!BM11+'CARGO SETTASPOC UBERABA'!B19*'Uniforme Apoio'!BM12+'CARGO SETTASPOC UBERABA'!B20*'Uniforme Apoio'!BM13+'CARGO SETTASPOC UBERABA'!B21*'Uniforme Apoio'!BM14+'CARGO SETTASPOC UBERABA'!B22*'Uniforme Apoio'!BM15+'CARGO SETTASPOC UBERABA'!B23*'Uniforme Apoio'!BM16+'CARGO SETTASPOC UBERABA'!B24*'Uniforme Apoio'!BM17+'CARGO SETTASPOC UBERABA'!B25*'Uniforme Apoio'!BM18+'CARGO SETTASPOC UBERABA'!B26*'Uniforme Apoio'!BM20+'CARGO SETTASPOC UBERABA'!B27*'Uniforme Apoio'!BM21+'CARGO SETTASPOC UBERABA'!B28*'Uniforme Apoio'!BM22+'CARGO SETTASPOC UBERABA'!B29*'Uniforme Apoio'!BM23+'CARGO SETTASPOC UBERABA'!B30*'Uniforme Apoio'!BM24+'CARGO SETTASPOC UBERABA'!B31*'Uniforme Apoio'!BM25+'CARGO SETTASPOC UBERABA'!B32*'Uniforme Apoio'!BM28+'CARGO SETTASPOC UBERABA'!B33*'Uniforme Apoio'!BM29+'CARGO SETTASPOC UBERABA'!B34*'Uniforme Apoio'!BM30+'CARGO SETTASPOC UBERABA'!B35*'Uniforme Apoio'!BM30+'CARGO SETTASPOC UBERABA'!B36*'Uniforme Apoio'!BM30+'CARGO SETTASPOC UBERABA'!B37*'Uniforme Apoio'!BM31+'CARGO SETTASPOC UBERABA'!B38*'Uniforme Apoio'!BM31+'CARGO SETTASPOC UBERABA'!B39*'Uniforme Apoio'!BM32+'CARGO SETTASPOC UBERABA'!B40*'Uniforme Apoio'!BM33+'CARGO SETTASPOC UBERABA'!B41*'Uniforme Apoio'!BM39+'CARGO SETTASPOC UBERABA'!B43*'Uniforme Apoio'!BM19+'CARGO SETTASPOC UBERABA'!B44*'Uniforme Apoio'!BM27+'CARGO SETTASPOC UBERABA'!B45*'Uniforme Apoio'!BM35+'CARGO SETTASPOC UBERABA'!B46*'Uniforme Apoio'!BM36+'CARGO SETTASPOC UBERABA'!B47*'Uniforme Apoio'!BM37+'CARGO SETTASPOC UBERABA'!B48*'Uniforme Apoio'!BM38+'CARGO SETTASPOC UBERABA'!B50*'Uniforme Apoio'!BM40+'CARGO SETTASPOC UBERABA'!B52*'Uniforme Apoio'!BM34+'CARGO SETTASPOC UBERABA'!B54*'Uniforme Apoio'!BM26</f>
        <v>35.9</v>
      </c>
      <c r="E83" s="944"/>
    </row>
    <row r="84" spans="1:7">
      <c r="A84" s="1713" t="str">
        <f>'TOTALIZADORA MÓDULOS'!A286:B286</f>
        <v>B - Materiais de Consumo</v>
      </c>
      <c r="B84" s="1729"/>
      <c r="C84" s="782">
        <v>0</v>
      </c>
      <c r="D84" s="781">
        <f>'Material de consumo jardinagem'!G21*'CARGO SETTASPOC UBERABA'!B28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436.16</v>
      </c>
    </row>
    <row r="93" spans="1:7">
      <c r="A93" s="1713" t="s">
        <v>289</v>
      </c>
      <c r="B93" s="1729"/>
      <c r="C93" s="788">
        <f>'BASE DE DADOS MÓDULOS 4 E 5'!C6</f>
        <v>1.4999999999999999E-2</v>
      </c>
      <c r="D93" s="789">
        <f t="shared" ref="D93:D99" si="2">$D$65*C93</f>
        <v>32.71</v>
      </c>
    </row>
    <row r="94" spans="1:7">
      <c r="A94" s="1713" t="s">
        <v>290</v>
      </c>
      <c r="B94" s="1714"/>
      <c r="C94" s="788">
        <f>'BASE DE DADOS MÓDULOS 4 E 5'!C7</f>
        <v>0.01</v>
      </c>
      <c r="D94" s="789">
        <f t="shared" si="2"/>
        <v>21.81</v>
      </c>
    </row>
    <row r="95" spans="1:7">
      <c r="A95" s="1713" t="s">
        <v>291</v>
      </c>
      <c r="B95" s="1714"/>
      <c r="C95" s="788">
        <f>'BASE DE DADOS MÓDULOS 4 E 5'!C8</f>
        <v>2E-3</v>
      </c>
      <c r="D95" s="789">
        <f t="shared" si="2"/>
        <v>4.3600000000000003</v>
      </c>
    </row>
    <row r="96" spans="1:7">
      <c r="A96" s="1713" t="s">
        <v>292</v>
      </c>
      <c r="B96" s="1714"/>
      <c r="C96" s="788">
        <f>'BASE DE DADOS MÓDULOS 4 E 5'!C9</f>
        <v>2.5000000000000001E-2</v>
      </c>
      <c r="D96" s="789">
        <f t="shared" si="2"/>
        <v>54.52</v>
      </c>
    </row>
    <row r="97" spans="1:7">
      <c r="A97" s="1713" t="s">
        <v>293</v>
      </c>
      <c r="B97" s="1714"/>
      <c r="C97" s="788">
        <f>'BASE DE DADOS MÓDULOS 4 E 5'!C10</f>
        <v>0.08</v>
      </c>
      <c r="D97" s="787">
        <f t="shared" si="2"/>
        <v>174.47</v>
      </c>
    </row>
    <row r="98" spans="1:7">
      <c r="A98" s="1713" t="s">
        <v>1052</v>
      </c>
      <c r="B98" s="1714"/>
      <c r="C98" s="920">
        <f>'BASE DE DADOS MÓDULOS 4 E 5'!C11</f>
        <v>0.03</v>
      </c>
      <c r="D98" s="921">
        <f t="shared" si="2"/>
        <v>65.42</v>
      </c>
    </row>
    <row r="99" spans="1:7" ht="13.5" thickBot="1">
      <c r="A99" s="1745" t="s">
        <v>294</v>
      </c>
      <c r="B99" s="1759"/>
      <c r="C99" s="922">
        <f>'BASE DE DADOS MÓDULOS 4 E 5'!C12</f>
        <v>6.0000000000000001E-3</v>
      </c>
      <c r="D99" s="787">
        <f t="shared" si="2"/>
        <v>13.08</v>
      </c>
    </row>
    <row r="100" spans="1:7" ht="13.5" thickBot="1">
      <c r="A100" s="1721" t="s">
        <v>282</v>
      </c>
      <c r="B100" s="1736"/>
      <c r="C100" s="792">
        <f>SUM(C92:C99)</f>
        <v>0.36799999999999999</v>
      </c>
      <c r="D100" s="784">
        <f>SUM(D92:D99)</f>
        <v>802.53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181.66</v>
      </c>
    </row>
    <row r="104" spans="1:7">
      <c r="A104" s="1713" t="s">
        <v>297</v>
      </c>
      <c r="B104" s="1729"/>
      <c r="C104" s="801">
        <f>'BASE DE DADOS MÓDULOS 4 E 5'!C17</f>
        <v>2.7799999999999998E-2</v>
      </c>
      <c r="D104" s="798">
        <f>C104*D65</f>
        <v>60.63</v>
      </c>
    </row>
    <row r="105" spans="1:7">
      <c r="A105" s="1750" t="s">
        <v>298</v>
      </c>
      <c r="B105" s="1751"/>
      <c r="C105" s="924">
        <f>'BASE DE DADOS MÓDULOS 4 E 5'!C18</f>
        <v>0.1111</v>
      </c>
      <c r="D105" s="800">
        <f>SUM(D103:D104)</f>
        <v>242.29</v>
      </c>
    </row>
    <row r="106" spans="1:7" ht="13.5" thickBot="1">
      <c r="A106" s="1745" t="s">
        <v>299</v>
      </c>
      <c r="B106" s="1759"/>
      <c r="C106" s="873">
        <f>'BASE DE DADOS MÓDULOS 4 E 5'!C19</f>
        <v>4.0899999999999999E-2</v>
      </c>
      <c r="D106" s="884">
        <f>D65*C106</f>
        <v>89.2</v>
      </c>
      <c r="F106" s="960"/>
      <c r="G106" s="961"/>
    </row>
    <row r="107" spans="1:7" ht="13.5" thickBot="1">
      <c r="A107" s="803" t="s">
        <v>282</v>
      </c>
      <c r="B107" s="872"/>
      <c r="C107" s="812">
        <f>SUM(C105:C106)</f>
        <v>0.152</v>
      </c>
      <c r="D107" s="806">
        <f>SUM(D105+D106)</f>
        <v>331.49</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2.84</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1.0900000000000001</v>
      </c>
    </row>
    <row r="112" spans="1:7" ht="13.5" thickBot="1">
      <c r="A112" s="810" t="s">
        <v>282</v>
      </c>
      <c r="B112" s="811"/>
      <c r="C112" s="805">
        <f>SUM(C110:C111)</f>
        <v>1.8E-3</v>
      </c>
      <c r="D112" s="726">
        <f>SUM(D110:D111)</f>
        <v>3.93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16.36</v>
      </c>
    </row>
    <row r="116" spans="1:6">
      <c r="A116" s="1713" t="s">
        <v>338</v>
      </c>
      <c r="B116" s="1729"/>
      <c r="C116" s="814">
        <f>'BASE DE DADOS MÓDULOS 4 E 5'!C29</f>
        <v>5.9999999999999995E-4</v>
      </c>
      <c r="D116" s="787">
        <f t="shared" si="3"/>
        <v>1.31</v>
      </c>
    </row>
    <row r="117" spans="1:6">
      <c r="A117" s="1713" t="s">
        <v>302</v>
      </c>
      <c r="B117" s="1729"/>
      <c r="C117" s="814">
        <f>'BASE DE DADOS MÓDULOS 4 E 5'!C30</f>
        <v>2.9999999999999997E-4</v>
      </c>
      <c r="D117" s="787">
        <f t="shared" si="3"/>
        <v>0.65</v>
      </c>
    </row>
    <row r="118" spans="1:6">
      <c r="A118" s="1713" t="s">
        <v>303</v>
      </c>
      <c r="B118" s="1729"/>
      <c r="C118" s="927">
        <f>'BASE DE DADOS MÓDULOS 4 E 5'!C31</f>
        <v>3.5000000000000001E-3</v>
      </c>
      <c r="D118" s="787">
        <f t="shared" si="3"/>
        <v>7.63</v>
      </c>
    </row>
    <row r="119" spans="1:6">
      <c r="A119" s="1713" t="s">
        <v>304</v>
      </c>
      <c r="B119" s="1729"/>
      <c r="C119" s="814">
        <f>'BASE DE DADOS MÓDULOS 4 E 5'!C32</f>
        <v>1.2999999999999999E-3</v>
      </c>
      <c r="D119" s="787">
        <f t="shared" si="3"/>
        <v>2.84</v>
      </c>
    </row>
    <row r="120" spans="1:6">
      <c r="A120" s="1713" t="s">
        <v>315</v>
      </c>
      <c r="B120" s="1714"/>
      <c r="C120" s="927">
        <f>'BASE DE DADOS MÓDULOS 4 E 5'!C33</f>
        <v>4.2999999999999997E-2</v>
      </c>
      <c r="D120" s="787">
        <f t="shared" si="3"/>
        <v>93.78</v>
      </c>
    </row>
    <row r="121" spans="1:6" ht="13.5" thickBot="1">
      <c r="A121" s="816" t="s">
        <v>339</v>
      </c>
      <c r="B121" s="817"/>
      <c r="C121" s="967">
        <f>'BASE DE DADOS MÓDULOS 4 E 5'!C34</f>
        <v>1.6999999999999999E-3</v>
      </c>
      <c r="D121" s="819">
        <f t="shared" si="3"/>
        <v>3.71</v>
      </c>
    </row>
    <row r="122" spans="1:6" ht="13.5" thickBot="1">
      <c r="A122" s="810" t="s">
        <v>282</v>
      </c>
      <c r="B122" s="811"/>
      <c r="C122" s="812">
        <f>SUM(C115:C121)</f>
        <v>5.79E-2</v>
      </c>
      <c r="D122" s="829">
        <f>SUM(D115:D121)</f>
        <v>126.28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181.66</v>
      </c>
    </row>
    <row r="126" spans="1:6">
      <c r="A126" s="1713" t="s">
        <v>317</v>
      </c>
      <c r="B126" s="1714"/>
      <c r="C126" s="814">
        <f>'BASE DE DADOS MÓDULOS 4 E 5'!C39</f>
        <v>1.3899999999999999E-2</v>
      </c>
      <c r="D126" s="789">
        <f>C126*$D$65</f>
        <v>30.31</v>
      </c>
    </row>
    <row r="127" spans="1:6">
      <c r="A127" s="1713" t="s">
        <v>786</v>
      </c>
      <c r="B127" s="1714"/>
      <c r="C127" s="814">
        <f>'BASE DE DADOS MÓDULOS 4 E 5'!C40</f>
        <v>8.3999999999999995E-3</v>
      </c>
      <c r="D127" s="789">
        <f>C127*$D$65</f>
        <v>18.32</v>
      </c>
    </row>
    <row r="128" spans="1:6">
      <c r="A128" s="1713" t="s">
        <v>784</v>
      </c>
      <c r="B128" s="1729"/>
      <c r="C128" s="814">
        <f>'BASE DE DADOS MÓDULOS 4 E 5'!C41</f>
        <v>3.3E-3</v>
      </c>
      <c r="D128" s="789">
        <f>C128*$D$65</f>
        <v>7.2</v>
      </c>
    </row>
    <row r="129" spans="1:7">
      <c r="A129" s="1713" t="s">
        <v>860</v>
      </c>
      <c r="B129" s="1729"/>
      <c r="C129" s="927">
        <f>'BASE DE DADOS MÓDULOS 4 E 5'!C42</f>
        <v>0</v>
      </c>
      <c r="D129" s="789">
        <f>C129*$D$65</f>
        <v>0</v>
      </c>
    </row>
    <row r="130" spans="1:7">
      <c r="A130" s="1750" t="s">
        <v>318</v>
      </c>
      <c r="B130" s="1751"/>
      <c r="C130" s="929">
        <f>SUM(C125:C129)</f>
        <v>0.1089</v>
      </c>
      <c r="D130" s="930">
        <f>SUM(D125:D129)</f>
        <v>237.49</v>
      </c>
    </row>
    <row r="131" spans="1:7" ht="13.5" thickBot="1">
      <c r="A131" s="1745" t="s">
        <v>785</v>
      </c>
      <c r="B131" s="1746"/>
      <c r="C131" s="967">
        <f>'BASE DE DADOS MÓDULOS 4 E 5'!C44</f>
        <v>4.0099999999999997E-2</v>
      </c>
      <c r="D131" s="826">
        <f>C131*D65</f>
        <v>87.45</v>
      </c>
    </row>
    <row r="132" spans="1:7" ht="13.5" thickBot="1">
      <c r="A132" s="803" t="s">
        <v>282</v>
      </c>
      <c r="B132" s="872"/>
      <c r="C132" s="812">
        <f>SUM(C130:C131)</f>
        <v>0.14899999999999999</v>
      </c>
      <c r="D132" s="829">
        <f>D130+D131</f>
        <v>324.94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802.53</v>
      </c>
    </row>
    <row r="136" spans="1:7">
      <c r="A136" s="1713" t="s">
        <v>295</v>
      </c>
      <c r="B136" s="1714"/>
      <c r="C136" s="831">
        <f>C105+C106</f>
        <v>0.152</v>
      </c>
      <c r="D136" s="798">
        <f>D107</f>
        <v>331.49</v>
      </c>
    </row>
    <row r="137" spans="1:7">
      <c r="A137" s="1713" t="s">
        <v>300</v>
      </c>
      <c r="B137" s="1729"/>
      <c r="C137" s="832">
        <f>C110+C111</f>
        <v>1.8E-3</v>
      </c>
      <c r="D137" s="798">
        <f>D112</f>
        <v>3.93</v>
      </c>
    </row>
    <row r="138" spans="1:7">
      <c r="A138" s="1713" t="s">
        <v>301</v>
      </c>
      <c r="B138" s="1729"/>
      <c r="C138" s="832">
        <f>SUM(C115:C121)</f>
        <v>5.79E-2</v>
      </c>
      <c r="D138" s="798">
        <f>D122</f>
        <v>126.28</v>
      </c>
    </row>
    <row r="139" spans="1:7" ht="13.5" thickBot="1">
      <c r="A139" s="1745" t="s">
        <v>321</v>
      </c>
      <c r="B139" s="1746"/>
      <c r="C139" s="833">
        <f>SUM(C130:C131)</f>
        <v>0.14899999999999999</v>
      </c>
      <c r="D139" s="826">
        <f>D132</f>
        <v>324.94</v>
      </c>
    </row>
    <row r="140" spans="1:7" ht="13.5" thickBot="1">
      <c r="A140" s="1721" t="s">
        <v>282</v>
      </c>
      <c r="B140" s="1736"/>
      <c r="C140" s="792">
        <f>SUM(C135:C139)</f>
        <v>0.72870000000000001</v>
      </c>
      <c r="D140" s="784">
        <f>SUM(D135:D139)</f>
        <v>1589.17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385.86</v>
      </c>
    </row>
    <row r="148" spans="1:6">
      <c r="A148" s="840" t="s">
        <v>327</v>
      </c>
      <c r="B148" s="933">
        <f>'BASE DE DADOS MÓDULOS 4 E 5'!B61</f>
        <v>1.65</v>
      </c>
      <c r="C148" s="841">
        <f>((100/((100-$B$152)%)-100)*B148)/$B$152</f>
        <v>1.88</v>
      </c>
      <c r="D148" s="789">
        <f>(D153+D145+D140+D87+D78+D65)*C148%</f>
        <v>83.77</v>
      </c>
    </row>
    <row r="149" spans="1:6">
      <c r="A149" s="840" t="s">
        <v>328</v>
      </c>
      <c r="B149" s="879"/>
      <c r="C149" s="841"/>
      <c r="D149" s="789">
        <f>((D65+D78+D87+D140+D145+D153)*$C$149)%</f>
        <v>0</v>
      </c>
    </row>
    <row r="150" spans="1:6">
      <c r="A150" s="840" t="s">
        <v>329</v>
      </c>
      <c r="B150" s="935">
        <f>100*'ISS APOIO'!B132</f>
        <v>3</v>
      </c>
      <c r="C150" s="841">
        <f>((100/((100-$B$152)%)-100)*B150)/$B$152</f>
        <v>3.42</v>
      </c>
      <c r="D150" s="789">
        <f>(D153+D145+D140+D87+D78+D65)*C150%</f>
        <v>152.38</v>
      </c>
    </row>
    <row r="151" spans="1:6">
      <c r="A151" s="840" t="s">
        <v>330</v>
      </c>
      <c r="B151" s="879"/>
      <c r="C151" s="841"/>
      <c r="D151" s="789">
        <f>((D65+D78+D87+D140+D145+D153)*$C$151)%</f>
        <v>0</v>
      </c>
    </row>
    <row r="152" spans="1:6">
      <c r="A152" s="840" t="s">
        <v>331</v>
      </c>
      <c r="B152" s="880">
        <f>SUM(B147:B151)</f>
        <v>12.25</v>
      </c>
      <c r="C152" s="881">
        <f>SUM(C147:C151)</f>
        <v>13.96</v>
      </c>
      <c r="D152" s="882">
        <f>SUM(D147:D151)</f>
        <v>622.01</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974.04</v>
      </c>
      <c r="E154" s="949"/>
      <c r="F154" s="944"/>
    </row>
    <row r="155" spans="1:6" ht="13.5" thickBot="1">
      <c r="A155" s="1724"/>
      <c r="B155" s="1724"/>
      <c r="C155" s="1724"/>
      <c r="D155" s="834"/>
    </row>
    <row r="156" spans="1:6" ht="13.5" thickBot="1">
      <c r="A156" s="1721" t="s">
        <v>333</v>
      </c>
      <c r="B156" s="1722"/>
      <c r="C156" s="1723"/>
      <c r="D156" s="885">
        <f>D65+D78+D87+D140+D154</f>
        <v>5077.7</v>
      </c>
      <c r="E156" s="969"/>
      <c r="F156" s="944"/>
    </row>
    <row r="158" spans="1:6">
      <c r="D158" s="970">
        <f>D156*12</f>
        <v>60932.4</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8.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J21" sqref="J21"/>
    </sheetView>
  </sheetViews>
  <sheetFormatPr defaultRowHeight="12.75"/>
  <cols>
    <col min="1" max="1" width="54.28515625" style="940" customWidth="1"/>
    <col min="2" max="2" width="23.85546875" style="940" customWidth="1"/>
    <col min="3" max="3" width="11.140625" style="940" customWidth="1"/>
    <col min="4" max="4" width="21.42578125" style="972" customWidth="1"/>
    <col min="5" max="16384" width="9.140625" style="940"/>
  </cols>
  <sheetData>
    <row r="1" spans="1:4">
      <c r="A1" s="1807" t="s">
        <v>1332</v>
      </c>
      <c r="B1" s="1808"/>
      <c r="C1" s="1808"/>
      <c r="D1" s="1808"/>
    </row>
    <row r="2" spans="1:4">
      <c r="A2" s="1699" t="s">
        <v>821</v>
      </c>
      <c r="B2" s="1700"/>
      <c r="C2" s="1700"/>
      <c r="D2" s="1700"/>
    </row>
    <row r="3" spans="1:4" ht="13.5" thickBot="1">
      <c r="A3" s="1064" t="s">
        <v>358</v>
      </c>
      <c r="B3" s="1065" t="s">
        <v>883</v>
      </c>
      <c r="C3" s="1065" t="s">
        <v>884</v>
      </c>
      <c r="D3" s="1065" t="s">
        <v>585</v>
      </c>
    </row>
    <row r="4" spans="1:4" ht="13.5" thickBot="1">
      <c r="A4" s="992"/>
      <c r="B4" s="993"/>
      <c r="C4" s="993"/>
      <c r="D4" s="644"/>
    </row>
    <row r="5" spans="1:4" ht="25.5">
      <c r="A5" s="1748" t="s">
        <v>261</v>
      </c>
      <c r="B5" s="1752"/>
      <c r="C5" s="1838"/>
      <c r="D5" s="645" t="s">
        <v>871</v>
      </c>
    </row>
    <row r="6" spans="1:4">
      <c r="A6" s="1713" t="s">
        <v>262</v>
      </c>
      <c r="B6" s="1729"/>
      <c r="C6" s="1835"/>
      <c r="D6" s="857">
        <f>CCT!BO80</f>
        <v>2180.8200000000002</v>
      </c>
    </row>
    <row r="7" spans="1:4" ht="25.5">
      <c r="A7" s="1713" t="s">
        <v>263</v>
      </c>
      <c r="B7" s="1729"/>
      <c r="C7" s="1835"/>
      <c r="D7" s="647" t="s">
        <v>149</v>
      </c>
    </row>
    <row r="8" spans="1:4" ht="13.5" thickBot="1">
      <c r="A8" s="1745" t="s">
        <v>264</v>
      </c>
      <c r="B8" s="1746"/>
      <c r="C8" s="1836"/>
      <c r="D8" s="648">
        <v>42005</v>
      </c>
    </row>
    <row r="9" spans="1:4" ht="15.75" customHeight="1">
      <c r="A9" s="1725"/>
      <c r="B9" s="1726"/>
      <c r="C9" s="1726"/>
      <c r="D9" s="649"/>
    </row>
    <row r="10" spans="1:4" ht="15.75" customHeight="1">
      <c r="A10" s="1727" t="s">
        <v>265</v>
      </c>
      <c r="B10" s="1728"/>
      <c r="C10" s="1728"/>
      <c r="D10" s="1728"/>
    </row>
    <row r="11" spans="1:4" ht="15.75" customHeight="1" thickBot="1">
      <c r="A11" s="1734"/>
      <c r="B11" s="1735"/>
      <c r="C11" s="1735"/>
      <c r="D11" s="649"/>
    </row>
    <row r="12" spans="1:4" ht="13.5" thickBot="1">
      <c r="A12" s="1823" t="s">
        <v>266</v>
      </c>
      <c r="B12" s="1826"/>
      <c r="C12" s="994" t="s">
        <v>975</v>
      </c>
      <c r="D12" s="995" t="s">
        <v>267</v>
      </c>
    </row>
    <row r="13" spans="1:4">
      <c r="A13" s="1748" t="s">
        <v>268</v>
      </c>
      <c r="B13" s="1749"/>
      <c r="C13" s="698">
        <v>1</v>
      </c>
      <c r="D13" s="808">
        <f>D6*C13</f>
        <v>2180.8200000000002</v>
      </c>
    </row>
    <row r="14" spans="1:4">
      <c r="A14" s="1713" t="s">
        <v>841</v>
      </c>
      <c r="B14" s="1714"/>
      <c r="C14" s="890">
        <v>0</v>
      </c>
      <c r="D14" s="769">
        <f>D13*C14</f>
        <v>0</v>
      </c>
    </row>
    <row r="15" spans="1:4">
      <c r="A15" s="1713" t="s">
        <v>269</v>
      </c>
      <c r="B15" s="1714"/>
      <c r="C15" s="770">
        <v>0</v>
      </c>
      <c r="D15" s="769">
        <v>0</v>
      </c>
    </row>
    <row r="16" spans="1:4">
      <c r="A16" s="1713" t="s">
        <v>270</v>
      </c>
      <c r="B16" s="1729"/>
      <c r="C16" s="428">
        <v>0</v>
      </c>
      <c r="D16" s="769">
        <f>D13*C16*C13</f>
        <v>0</v>
      </c>
    </row>
    <row r="17" spans="1:9">
      <c r="A17" s="1713" t="s">
        <v>271</v>
      </c>
      <c r="B17" s="1714"/>
      <c r="C17" s="890">
        <v>0</v>
      </c>
      <c r="D17" s="769">
        <f>C17*D13*C13</f>
        <v>0</v>
      </c>
    </row>
    <row r="18" spans="1:9">
      <c r="A18" s="1713" t="s">
        <v>272</v>
      </c>
      <c r="B18" s="1729"/>
      <c r="C18" s="824">
        <v>0</v>
      </c>
      <c r="D18" s="769">
        <v>0</v>
      </c>
    </row>
    <row r="19" spans="1:9">
      <c r="A19" s="1713" t="s">
        <v>273</v>
      </c>
      <c r="B19" s="1729"/>
      <c r="C19" s="428">
        <v>0</v>
      </c>
      <c r="D19" s="769">
        <f>(D13+D14+D20)*C19</f>
        <v>0</v>
      </c>
      <c r="G19" s="945"/>
    </row>
    <row r="20" spans="1:9">
      <c r="A20" s="1713" t="s">
        <v>335</v>
      </c>
      <c r="B20" s="1714"/>
      <c r="C20" s="428">
        <v>0</v>
      </c>
      <c r="D20" s="917">
        <f>D13*C20</f>
        <v>0</v>
      </c>
      <c r="E20" s="1066"/>
      <c r="I20" s="945"/>
    </row>
    <row r="21" spans="1:9" ht="13.5" thickBot="1">
      <c r="A21" s="1816" t="s">
        <v>882</v>
      </c>
      <c r="B21" s="1817"/>
      <c r="C21" s="916">
        <v>0</v>
      </c>
      <c r="D21" s="917">
        <f>D14*C21</f>
        <v>0</v>
      </c>
      <c r="E21" s="1066"/>
    </row>
    <row r="22" spans="1:9" ht="13.5" thickBot="1">
      <c r="A22" s="1823" t="s">
        <v>274</v>
      </c>
      <c r="B22" s="1824"/>
      <c r="C22" s="1834"/>
      <c r="D22" s="997">
        <f>SUM(D13:D20)</f>
        <v>2180.8200000000002</v>
      </c>
    </row>
    <row r="23" spans="1:9">
      <c r="A23" s="1725"/>
      <c r="B23" s="1726"/>
      <c r="C23" s="1726"/>
      <c r="D23" s="649"/>
    </row>
    <row r="24" spans="1:9">
      <c r="A24" s="1727" t="s">
        <v>275</v>
      </c>
      <c r="B24" s="1728"/>
      <c r="C24" s="1728"/>
      <c r="D24" s="1728"/>
    </row>
    <row r="25" spans="1:9" ht="13.5" thickBot="1">
      <c r="A25" s="1734"/>
      <c r="B25" s="1735"/>
      <c r="C25" s="1755"/>
      <c r="D25" s="649"/>
    </row>
    <row r="26" spans="1:9" ht="13.5" thickBot="1">
      <c r="A26" s="1823" t="s">
        <v>276</v>
      </c>
      <c r="B26" s="1824"/>
      <c r="C26" s="998" t="s">
        <v>975</v>
      </c>
      <c r="D26" s="995" t="s">
        <v>267</v>
      </c>
    </row>
    <row r="27" spans="1:9">
      <c r="A27" s="1748" t="s">
        <v>277</v>
      </c>
      <c r="B27" s="1749"/>
      <c r="C27" s="768">
        <v>0</v>
      </c>
      <c r="D27" s="691">
        <f>$C$13*C27</f>
        <v>0</v>
      </c>
    </row>
    <row r="28" spans="1:9">
      <c r="A28" s="1713" t="s">
        <v>278</v>
      </c>
      <c r="B28" s="1729"/>
      <c r="C28" s="770">
        <f>Parâmetro!G26</f>
        <v>14</v>
      </c>
      <c r="D28" s="771">
        <f>((20*C28)-1)*C13</f>
        <v>279</v>
      </c>
    </row>
    <row r="29" spans="1:9">
      <c r="A29" s="1713" t="s">
        <v>279</v>
      </c>
      <c r="B29" s="1729"/>
      <c r="C29" s="770">
        <f>Parâmetro!E136</f>
        <v>3.1</v>
      </c>
      <c r="D29" s="772">
        <f>(2*$C$29*20*C13)-(IF(D13*6%&lt;=(2*$C$29*20*C13),D13*6%,(2*$C$29*20*C13)))</f>
        <v>0</v>
      </c>
      <c r="E29" s="944"/>
    </row>
    <row r="30" spans="1:9">
      <c r="A30" s="1713" t="s">
        <v>280</v>
      </c>
      <c r="B30" s="1714"/>
      <c r="C30" s="865">
        <v>0</v>
      </c>
      <c r="D30" s="691">
        <f>$C$13*C30</f>
        <v>0</v>
      </c>
      <c r="E30" s="944"/>
    </row>
    <row r="31" spans="1:9">
      <c r="A31" s="1713" t="s">
        <v>281</v>
      </c>
      <c r="B31" s="1714"/>
      <c r="C31" s="773">
        <f>Parâmetro!C152</f>
        <v>3.12</v>
      </c>
      <c r="D31" s="691">
        <f>$C$13*C31</f>
        <v>3.12</v>
      </c>
    </row>
    <row r="32" spans="1:9">
      <c r="A32" s="1713" t="s">
        <v>1053</v>
      </c>
      <c r="B32" s="1714"/>
      <c r="C32" s="774">
        <f>Parâmetro!C26</f>
        <v>15.65</v>
      </c>
      <c r="D32" s="691">
        <f>$C$13*C32</f>
        <v>15.65</v>
      </c>
    </row>
    <row r="33" spans="1:7">
      <c r="A33" s="1713" t="s">
        <v>1054</v>
      </c>
      <c r="B33" s="1714"/>
      <c r="C33" s="868">
        <f>Parâmetro!D26</f>
        <v>0</v>
      </c>
      <c r="D33" s="691">
        <f>$C$13*C33</f>
        <v>0</v>
      </c>
      <c r="F33" s="963"/>
    </row>
    <row r="34" spans="1:7" ht="13.5" thickBot="1">
      <c r="A34" s="707" t="s">
        <v>866</v>
      </c>
      <c r="B34" s="817"/>
      <c r="C34" s="1067">
        <v>0</v>
      </c>
      <c r="D34" s="662">
        <f>C13*C34</f>
        <v>0</v>
      </c>
      <c r="F34" s="963"/>
    </row>
    <row r="35" spans="1:7" ht="13.5" thickBot="1">
      <c r="A35" s="1823" t="s">
        <v>282</v>
      </c>
      <c r="B35" s="1824"/>
      <c r="C35" s="1826"/>
      <c r="D35" s="1000">
        <f>SUM(D27:D34)</f>
        <v>297.77</v>
      </c>
      <c r="G35" s="963"/>
    </row>
    <row r="36" spans="1:7">
      <c r="A36" s="1725"/>
      <c r="B36" s="1726"/>
      <c r="C36" s="1726"/>
      <c r="D36" s="649"/>
    </row>
    <row r="37" spans="1:7">
      <c r="A37" s="1727" t="s">
        <v>283</v>
      </c>
      <c r="B37" s="1728"/>
      <c r="C37" s="1728"/>
      <c r="D37" s="1728"/>
    </row>
    <row r="38" spans="1:7" ht="13.5" thickBot="1">
      <c r="A38" s="1734"/>
      <c r="B38" s="1735"/>
      <c r="C38" s="1755"/>
      <c r="D38" s="649"/>
    </row>
    <row r="39" spans="1:7" ht="13.5" thickBot="1">
      <c r="A39" s="1823" t="s">
        <v>284</v>
      </c>
      <c r="B39" s="1824"/>
      <c r="C39" s="998" t="s">
        <v>975</v>
      </c>
      <c r="D39" s="995" t="s">
        <v>267</v>
      </c>
    </row>
    <row r="40" spans="1:7">
      <c r="A40" s="1748" t="str">
        <f>'TOTALIZADORA MÓDULOS'!A285:B285</f>
        <v>A - Uniformes e EPIs</v>
      </c>
      <c r="B40" s="1749"/>
      <c r="C40" s="780">
        <f>'Uniforme Apoio'!BM37</f>
        <v>35.9</v>
      </c>
      <c r="D40" s="781">
        <f>C40*$C$13</f>
        <v>35.9</v>
      </c>
    </row>
    <row r="41" spans="1:7">
      <c r="A41" s="1713" t="str">
        <f>'TOTALIZADORA MÓDULOS'!A286:B286</f>
        <v>B - Materiais de Consumo</v>
      </c>
      <c r="B41" s="1729"/>
      <c r="C41" s="782">
        <v>0</v>
      </c>
      <c r="D41" s="781">
        <f>C41*$C$13</f>
        <v>0</v>
      </c>
    </row>
    <row r="42" spans="1:7">
      <c r="A42" s="1713" t="str">
        <f>'TOTALIZADORA MÓDULOS'!A287:B287</f>
        <v>C - Máquinas e Equipamentos (depreciação)</v>
      </c>
      <c r="B42" s="1729"/>
      <c r="C42" s="782">
        <v>0</v>
      </c>
      <c r="D42" s="781">
        <f>C42*$C$13</f>
        <v>0</v>
      </c>
      <c r="E42" s="944"/>
    </row>
    <row r="43" spans="1:7" ht="13.5" thickBot="1">
      <c r="A43" s="1713" t="str">
        <f>'TOTALIZADORA MÓDULOS'!A288:B288</f>
        <v>D - Produtos de Limpeza</v>
      </c>
      <c r="B43" s="1729"/>
      <c r="C43" s="783">
        <v>0</v>
      </c>
      <c r="D43" s="781">
        <f>C43*$C$13</f>
        <v>0</v>
      </c>
    </row>
    <row r="44" spans="1:7" ht="13.5" thickBot="1">
      <c r="A44" s="1823" t="s">
        <v>282</v>
      </c>
      <c r="B44" s="1824"/>
      <c r="C44" s="1826"/>
      <c r="D44" s="1001">
        <f>SUM(D40:D43)</f>
        <v>35.9</v>
      </c>
    </row>
    <row r="45" spans="1:7">
      <c r="A45" s="1725"/>
      <c r="B45" s="1726"/>
      <c r="C45" s="1726"/>
      <c r="D45" s="649"/>
    </row>
    <row r="46" spans="1:7">
      <c r="A46" s="1727" t="s">
        <v>285</v>
      </c>
      <c r="B46" s="1728"/>
      <c r="C46" s="1728"/>
      <c r="D46" s="1728"/>
    </row>
    <row r="47" spans="1:7" ht="13.5" thickBot="1">
      <c r="A47" s="1734"/>
      <c r="B47" s="1735"/>
      <c r="C47" s="1755"/>
      <c r="D47" s="649"/>
    </row>
    <row r="48" spans="1:7" ht="13.5" thickBot="1">
      <c r="A48" s="1823" t="s">
        <v>286</v>
      </c>
      <c r="B48" s="1826"/>
      <c r="C48" s="1002" t="s">
        <v>975</v>
      </c>
      <c r="D48" s="995" t="s">
        <v>267</v>
      </c>
    </row>
    <row r="49" spans="1:6">
      <c r="A49" s="1748" t="s">
        <v>288</v>
      </c>
      <c r="B49" s="1752"/>
      <c r="C49" s="786">
        <f>'BASE DE DADOS MÓDULOS 4 E 5'!C5</f>
        <v>0.2</v>
      </c>
      <c r="D49" s="787">
        <f>$D$22*C49</f>
        <v>436.16</v>
      </c>
    </row>
    <row r="50" spans="1:6">
      <c r="A50" s="1713" t="s">
        <v>289</v>
      </c>
      <c r="B50" s="1729"/>
      <c r="C50" s="788">
        <f>'BASE DE DADOS MÓDULOS 4 E 5'!C6</f>
        <v>1.4999999999999999E-2</v>
      </c>
      <c r="D50" s="798">
        <f t="shared" ref="D50:D56" si="0">$D$22*C50</f>
        <v>32.71</v>
      </c>
    </row>
    <row r="51" spans="1:6">
      <c r="A51" s="1713" t="s">
        <v>290</v>
      </c>
      <c r="B51" s="1714"/>
      <c r="C51" s="788">
        <f>'BASE DE DADOS MÓDULOS 4 E 5'!C7</f>
        <v>0.01</v>
      </c>
      <c r="D51" s="798">
        <f t="shared" si="0"/>
        <v>21.81</v>
      </c>
    </row>
    <row r="52" spans="1:6">
      <c r="A52" s="1713" t="s">
        <v>291</v>
      </c>
      <c r="B52" s="1714"/>
      <c r="C52" s="920">
        <f>'BASE DE DADOS MÓDULOS 4 E 5'!C8</f>
        <v>2E-3</v>
      </c>
      <c r="D52" s="798">
        <f t="shared" si="0"/>
        <v>4.3600000000000003</v>
      </c>
    </row>
    <row r="53" spans="1:6">
      <c r="A53" s="1713" t="s">
        <v>292</v>
      </c>
      <c r="B53" s="1714"/>
      <c r="C53" s="981">
        <f>'BASE DE DADOS MÓDULOS 4 E 5'!C9</f>
        <v>2.5000000000000001E-2</v>
      </c>
      <c r="D53" s="798">
        <f t="shared" si="0"/>
        <v>54.52</v>
      </c>
    </row>
    <row r="54" spans="1:6">
      <c r="A54" s="1713" t="s">
        <v>293</v>
      </c>
      <c r="B54" s="1714"/>
      <c r="C54" s="981">
        <f>'BASE DE DADOS MÓDULOS 4 E 5'!C10</f>
        <v>0.08</v>
      </c>
      <c r="D54" s="787">
        <f t="shared" si="0"/>
        <v>174.47</v>
      </c>
    </row>
    <row r="55" spans="1:6">
      <c r="A55" s="1713" t="s">
        <v>1052</v>
      </c>
      <c r="B55" s="1714"/>
      <c r="C55" s="981">
        <f>'BASE DE DADOS MÓDULOS 4 E 5'!C11</f>
        <v>0.03</v>
      </c>
      <c r="D55" s="787">
        <f t="shared" si="0"/>
        <v>65.42</v>
      </c>
    </row>
    <row r="56" spans="1:6" ht="13.5" thickBot="1">
      <c r="A56" s="1745" t="s">
        <v>294</v>
      </c>
      <c r="B56" s="1759"/>
      <c r="C56" s="922">
        <f>'BASE DE DADOS MÓDULOS 4 E 5'!C12</f>
        <v>6.0000000000000001E-3</v>
      </c>
      <c r="D56" s="787">
        <f t="shared" si="0"/>
        <v>13.08</v>
      </c>
    </row>
    <row r="57" spans="1:6" ht="13.5" thickBot="1">
      <c r="A57" s="1823" t="s">
        <v>282</v>
      </c>
      <c r="B57" s="1826"/>
      <c r="C57" s="1003">
        <f>SUM(C49:C56)</f>
        <v>0.36799999999999999</v>
      </c>
      <c r="D57" s="1001">
        <f>SUM(D49:D56)</f>
        <v>802.53</v>
      </c>
    </row>
    <row r="58" spans="1:6" ht="13.5" thickBot="1">
      <c r="A58" s="1737"/>
      <c r="B58" s="1738"/>
      <c r="C58" s="1726"/>
      <c r="D58" s="649"/>
    </row>
    <row r="59" spans="1:6" ht="13.5" thickBot="1">
      <c r="A59" s="1823" t="s">
        <v>295</v>
      </c>
      <c r="B59" s="1826"/>
      <c r="C59" s="1002" t="s">
        <v>287</v>
      </c>
      <c r="D59" s="995" t="s">
        <v>267</v>
      </c>
    </row>
    <row r="60" spans="1:6">
      <c r="A60" s="1748" t="s">
        <v>296</v>
      </c>
      <c r="B60" s="1752"/>
      <c r="C60" s="807">
        <f>'BASE DE DADOS MÓDULOS 4 E 5'!C16</f>
        <v>8.3299999999999999E-2</v>
      </c>
      <c r="D60" s="796">
        <f>C60*D22</f>
        <v>181.66</v>
      </c>
      <c r="F60" s="956"/>
    </row>
    <row r="61" spans="1:6">
      <c r="A61" s="1713" t="s">
        <v>297</v>
      </c>
      <c r="B61" s="1729"/>
      <c r="C61" s="923">
        <f>'BASE DE DADOS MÓDULOS 4 E 5'!C17</f>
        <v>2.7799999999999998E-2</v>
      </c>
      <c r="D61" s="798">
        <f>C61*D22</f>
        <v>60.63</v>
      </c>
    </row>
    <row r="62" spans="1:6">
      <c r="A62" s="1750" t="s">
        <v>298</v>
      </c>
      <c r="B62" s="1751"/>
      <c r="C62" s="924">
        <f>SUM(C60:C61)</f>
        <v>0.1111</v>
      </c>
      <c r="D62" s="930">
        <f>SUM(D60:D61)</f>
        <v>242.29</v>
      </c>
    </row>
    <row r="63" spans="1:6" ht="13.5" thickBot="1">
      <c r="A63" s="1745" t="s">
        <v>299</v>
      </c>
      <c r="B63" s="1759"/>
      <c r="C63" s="873">
        <f>'BASE DE DADOS MÓDULOS 4 E 5'!C19</f>
        <v>4.0899999999999999E-2</v>
      </c>
      <c r="D63" s="884">
        <f>D22*C63</f>
        <v>89.2</v>
      </c>
    </row>
    <row r="64" spans="1:6" ht="13.5" thickBot="1">
      <c r="A64" s="1004" t="s">
        <v>282</v>
      </c>
      <c r="B64" s="1005"/>
      <c r="C64" s="1006">
        <f>SUM(C62:C63)</f>
        <v>0.152</v>
      </c>
      <c r="D64" s="1007">
        <f>SUM(D62+D63)</f>
        <v>331.49</v>
      </c>
    </row>
    <row r="65" spans="1:7" ht="13.5" thickBot="1">
      <c r="A65" s="1737"/>
      <c r="B65" s="1738"/>
      <c r="C65" s="1755"/>
      <c r="D65" s="649"/>
      <c r="F65" s="960"/>
      <c r="G65" s="961"/>
    </row>
    <row r="66" spans="1:7" ht="13.5" thickBot="1">
      <c r="A66" s="1823" t="s">
        <v>300</v>
      </c>
      <c r="B66" s="1824"/>
      <c r="C66" s="998" t="s">
        <v>975</v>
      </c>
      <c r="D66" s="995" t="s">
        <v>267</v>
      </c>
    </row>
    <row r="67" spans="1:7">
      <c r="A67" s="1748" t="str">
        <f>'BASE DE DADOS MÓDULOS 4 E 5'!A23:B23</f>
        <v>A - Férias, Adicional de Férias e 13º do substituto de Afast. Maternidade</v>
      </c>
      <c r="B67" s="1752"/>
      <c r="C67" s="925">
        <f>'BASE DE DADOS MÓDULOS 4 E 5'!C23</f>
        <v>1.2999999999999999E-3</v>
      </c>
      <c r="D67" s="808">
        <f>D22*C67</f>
        <v>2.84</v>
      </c>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1.0900000000000001</v>
      </c>
    </row>
    <row r="69" spans="1:7" ht="13.5" thickBot="1">
      <c r="A69" s="1004" t="s">
        <v>282</v>
      </c>
      <c r="B69" s="1005"/>
      <c r="C69" s="1006">
        <f>SUM(C67:C68)</f>
        <v>1.8E-3</v>
      </c>
      <c r="D69" s="997">
        <f>SUM(D67:D68)</f>
        <v>3.93</v>
      </c>
    </row>
    <row r="70" spans="1:7" ht="13.5" thickBot="1">
      <c r="A70" s="1753"/>
      <c r="B70" s="1754"/>
      <c r="C70" s="1829"/>
      <c r="D70" s="649"/>
    </row>
    <row r="71" spans="1:7" ht="13.5" thickBot="1">
      <c r="A71" s="1823" t="s">
        <v>301</v>
      </c>
      <c r="B71" s="1824"/>
      <c r="C71" s="998" t="s">
        <v>975</v>
      </c>
      <c r="D71" s="995" t="s">
        <v>267</v>
      </c>
    </row>
    <row r="72" spans="1:7">
      <c r="A72" s="1748" t="s">
        <v>337</v>
      </c>
      <c r="B72" s="1752"/>
      <c r="C72" s="813">
        <f>'BASE DE DADOS MÓDULOS 4 E 5'!C28</f>
        <v>7.4999999999999997E-3</v>
      </c>
      <c r="D72" s="787">
        <f t="shared" ref="D72:D78" si="1">C72*$D$22</f>
        <v>16.36</v>
      </c>
    </row>
    <row r="73" spans="1:7">
      <c r="A73" s="1713" t="s">
        <v>338</v>
      </c>
      <c r="B73" s="1729"/>
      <c r="C73" s="814">
        <f>'BASE DE DADOS MÓDULOS 4 E 5'!C29</f>
        <v>5.9999999999999995E-4</v>
      </c>
      <c r="D73" s="787">
        <f t="shared" si="1"/>
        <v>1.31</v>
      </c>
    </row>
    <row r="74" spans="1:7">
      <c r="A74" s="1713" t="s">
        <v>302</v>
      </c>
      <c r="B74" s="1729"/>
      <c r="C74" s="927">
        <f>'BASE DE DADOS MÓDULOS 4 E 5'!C30</f>
        <v>2.9999999999999997E-4</v>
      </c>
      <c r="D74" s="787">
        <f t="shared" si="1"/>
        <v>0.65</v>
      </c>
    </row>
    <row r="75" spans="1:7">
      <c r="A75" s="1713" t="s">
        <v>303</v>
      </c>
      <c r="B75" s="1729"/>
      <c r="C75" s="815">
        <f>'BASE DE DADOS MÓDULOS 4 E 5'!C31</f>
        <v>3.5000000000000001E-3</v>
      </c>
      <c r="D75" s="787">
        <f t="shared" si="1"/>
        <v>7.63</v>
      </c>
    </row>
    <row r="76" spans="1:7">
      <c r="A76" s="1713" t="s">
        <v>304</v>
      </c>
      <c r="B76" s="1729"/>
      <c r="C76" s="814">
        <f>'BASE DE DADOS MÓDULOS 4 E 5'!C32</f>
        <v>1.2999999999999999E-3</v>
      </c>
      <c r="D76" s="787">
        <f t="shared" si="1"/>
        <v>2.84</v>
      </c>
    </row>
    <row r="77" spans="1:7">
      <c r="A77" s="1713" t="s">
        <v>315</v>
      </c>
      <c r="B77" s="1714"/>
      <c r="C77" s="927">
        <f>'BASE DE DADOS MÓDULOS 4 E 5'!C33</f>
        <v>4.2999999999999997E-2</v>
      </c>
      <c r="D77" s="787">
        <f t="shared" si="1"/>
        <v>93.78</v>
      </c>
    </row>
    <row r="78" spans="1:7" ht="13.5" thickBot="1">
      <c r="A78" s="816" t="s">
        <v>339</v>
      </c>
      <c r="B78" s="817"/>
      <c r="C78" s="967">
        <f>'BASE DE DADOS MÓDULOS 4 E 5'!C34</f>
        <v>1.6999999999999999E-3</v>
      </c>
      <c r="D78" s="819">
        <f t="shared" si="1"/>
        <v>3.71</v>
      </c>
    </row>
    <row r="79" spans="1:7" ht="13.5" thickBot="1">
      <c r="A79" s="1004" t="s">
        <v>282</v>
      </c>
      <c r="B79" s="1005"/>
      <c r="C79" s="1006">
        <f>SUM(C72:C78)</f>
        <v>5.79E-2</v>
      </c>
      <c r="D79" s="1010">
        <f>SUM(D72:D78)</f>
        <v>126.28</v>
      </c>
    </row>
    <row r="80" spans="1:7" ht="13.5" thickBot="1">
      <c r="A80" s="1737"/>
      <c r="B80" s="1738"/>
      <c r="C80" s="1755"/>
      <c r="D80" s="649"/>
    </row>
    <row r="81" spans="1:6" ht="13.5" thickBot="1">
      <c r="A81" s="1823" t="s">
        <v>316</v>
      </c>
      <c r="B81" s="1826"/>
      <c r="C81" s="1011" t="s">
        <v>975</v>
      </c>
      <c r="D81" s="995" t="s">
        <v>267</v>
      </c>
      <c r="F81" s="963"/>
    </row>
    <row r="82" spans="1:6">
      <c r="A82" s="1748" t="s">
        <v>905</v>
      </c>
      <c r="B82" s="1752"/>
      <c r="C82" s="813">
        <f>'BASE DE DADOS MÓDULOS 4 E 5'!C38</f>
        <v>8.3299999999999999E-2</v>
      </c>
      <c r="D82" s="965">
        <f>C82*$D$22</f>
        <v>181.66</v>
      </c>
    </row>
    <row r="83" spans="1:6">
      <c r="A83" s="1713" t="s">
        <v>317</v>
      </c>
      <c r="B83" s="1714"/>
      <c r="C83" s="927">
        <f>'BASE DE DADOS MÓDULOS 4 E 5'!C39</f>
        <v>1.3899999999999999E-2</v>
      </c>
      <c r="D83" s="789">
        <f>C83*$D$22</f>
        <v>30.31</v>
      </c>
    </row>
    <row r="84" spans="1:6">
      <c r="A84" s="1713" t="s">
        <v>786</v>
      </c>
      <c r="B84" s="1714"/>
      <c r="C84" s="814">
        <f>'BASE DE DADOS MÓDULOS 4 E 5'!C40</f>
        <v>8.3999999999999995E-3</v>
      </c>
      <c r="D84" s="789">
        <f>C84*$D$22</f>
        <v>18.32</v>
      </c>
    </row>
    <row r="85" spans="1:6">
      <c r="A85" s="1713" t="s">
        <v>784</v>
      </c>
      <c r="B85" s="1729"/>
      <c r="C85" s="927">
        <f>'BASE DE DADOS MÓDULOS 4 E 5'!C41</f>
        <v>3.3E-3</v>
      </c>
      <c r="D85" s="789">
        <f>C85*$D$22</f>
        <v>7.2</v>
      </c>
    </row>
    <row r="86" spans="1:6">
      <c r="A86" s="1713" t="s">
        <v>860</v>
      </c>
      <c r="B86" s="1729"/>
      <c r="C86" s="815">
        <f>'BASE DE DADOS MÓDULOS 4 E 5'!C42</f>
        <v>0</v>
      </c>
      <c r="D86" s="789">
        <f>C86*$D$22</f>
        <v>0</v>
      </c>
    </row>
    <row r="87" spans="1:6">
      <c r="A87" s="1750" t="s">
        <v>318</v>
      </c>
      <c r="B87" s="1751"/>
      <c r="C87" s="929">
        <f>SUM(C82:C86)</f>
        <v>0.1089</v>
      </c>
      <c r="D87" s="930">
        <f>SUM(D82:D86)</f>
        <v>237.49</v>
      </c>
    </row>
    <row r="88" spans="1:6" ht="13.5" thickBot="1">
      <c r="A88" s="1745" t="s">
        <v>785</v>
      </c>
      <c r="B88" s="1746"/>
      <c r="C88" s="982">
        <f>'BASE DE DADOS MÓDULOS 4 E 5'!C44</f>
        <v>4.0099999999999997E-2</v>
      </c>
      <c r="D88" s="974">
        <f>C88*D22</f>
        <v>87.45</v>
      </c>
    </row>
    <row r="89" spans="1:6" ht="13.5" thickBot="1">
      <c r="A89" s="1004" t="s">
        <v>282</v>
      </c>
      <c r="B89" s="1005"/>
      <c r="C89" s="1006">
        <f>SUM(C87:C88)</f>
        <v>0.14899999999999999</v>
      </c>
      <c r="D89" s="1007">
        <f>D87+D88</f>
        <v>324.94</v>
      </c>
    </row>
    <row r="90" spans="1:6" ht="13.5" thickBot="1">
      <c r="A90" s="1737"/>
      <c r="B90" s="1738"/>
      <c r="C90" s="1755"/>
      <c r="D90" s="649"/>
    </row>
    <row r="91" spans="1:6" ht="13.5" thickBot="1">
      <c r="A91" s="1823" t="s">
        <v>319</v>
      </c>
      <c r="B91" s="1826"/>
      <c r="C91" s="1002" t="s">
        <v>975</v>
      </c>
      <c r="D91" s="995" t="s">
        <v>267</v>
      </c>
    </row>
    <row r="92" spans="1:6">
      <c r="A92" s="1748" t="s">
        <v>320</v>
      </c>
      <c r="B92" s="1749"/>
      <c r="C92" s="830">
        <f>C57</f>
        <v>0.36799999999999999</v>
      </c>
      <c r="D92" s="796">
        <f>D57</f>
        <v>802.53</v>
      </c>
    </row>
    <row r="93" spans="1:6">
      <c r="A93" s="1713" t="s">
        <v>295</v>
      </c>
      <c r="B93" s="1714"/>
      <c r="C93" s="831">
        <f>C62+C63</f>
        <v>0.152</v>
      </c>
      <c r="D93" s="798">
        <f>D64</f>
        <v>331.49</v>
      </c>
    </row>
    <row r="94" spans="1:6">
      <c r="A94" s="1713" t="s">
        <v>300</v>
      </c>
      <c r="B94" s="1729"/>
      <c r="C94" s="832">
        <f>C67+C68</f>
        <v>1.8E-3</v>
      </c>
      <c r="D94" s="798">
        <f>D69</f>
        <v>3.93</v>
      </c>
    </row>
    <row r="95" spans="1:6">
      <c r="A95" s="1713" t="s">
        <v>301</v>
      </c>
      <c r="B95" s="1729"/>
      <c r="C95" s="832">
        <f>SUM(C72:C78)</f>
        <v>5.79E-2</v>
      </c>
      <c r="D95" s="798">
        <f>D79</f>
        <v>126.28</v>
      </c>
    </row>
    <row r="96" spans="1:6" ht="13.5" thickBot="1">
      <c r="A96" s="1745" t="s">
        <v>321</v>
      </c>
      <c r="B96" s="1746"/>
      <c r="C96" s="833">
        <f>SUM(C87:C88)</f>
        <v>0.14899999999999999</v>
      </c>
      <c r="D96" s="826">
        <f>D89</f>
        <v>324.94</v>
      </c>
    </row>
    <row r="97" spans="1:7" ht="13.5" thickBot="1">
      <c r="A97" s="1823" t="s">
        <v>282</v>
      </c>
      <c r="B97" s="1826"/>
      <c r="C97" s="1003">
        <f>SUM(C92:C96)</f>
        <v>0.72870000000000001</v>
      </c>
      <c r="D97" s="1001">
        <f>SUM(D92:D96)</f>
        <v>1589.17</v>
      </c>
    </row>
    <row r="98" spans="1:7">
      <c r="A98" s="1725"/>
      <c r="B98" s="1726"/>
      <c r="C98" s="1726"/>
      <c r="D98" s="834"/>
    </row>
    <row r="99" spans="1:7">
      <c r="A99" s="1727" t="s">
        <v>322</v>
      </c>
      <c r="B99" s="1728"/>
      <c r="C99" s="1728"/>
      <c r="D99" s="1728"/>
    </row>
    <row r="100" spans="1:7" ht="13.5" thickBot="1">
      <c r="A100" s="1734"/>
      <c r="B100" s="1735"/>
      <c r="C100" s="1735"/>
      <c r="D100" s="649"/>
      <c r="G100" s="963"/>
    </row>
    <row r="101" spans="1:7" ht="13.5" thickBot="1">
      <c r="A101" s="1015" t="s">
        <v>323</v>
      </c>
      <c r="B101" s="1827" t="s">
        <v>975</v>
      </c>
      <c r="C101" s="1828"/>
      <c r="D101" s="1016" t="s">
        <v>267</v>
      </c>
    </row>
    <row r="102" spans="1:7">
      <c r="A102" s="837" t="s">
        <v>324</v>
      </c>
      <c r="B102" s="1017">
        <f>'BASE DE DADOS MÓDULOS 4 E 5'!B58</f>
        <v>206.27</v>
      </c>
      <c r="C102" s="839"/>
      <c r="D102" s="796">
        <f>B102*C13</f>
        <v>206.27</v>
      </c>
    </row>
    <row r="103" spans="1:7">
      <c r="A103" s="840" t="s">
        <v>325</v>
      </c>
      <c r="B103" s="1018" t="s">
        <v>287</v>
      </c>
      <c r="C103" s="1019" t="s">
        <v>287</v>
      </c>
      <c r="D103" s="842"/>
    </row>
    <row r="104" spans="1:7">
      <c r="A104" s="840" t="s">
        <v>326</v>
      </c>
      <c r="B104" s="849">
        <f>'BASE DE DADOS MÓDULOS 4 E 5'!B60</f>
        <v>7.6</v>
      </c>
      <c r="C104" s="1019">
        <f>((100/((100-$B$109)%)-100)*B104)/$B$109</f>
        <v>8.66</v>
      </c>
      <c r="D104" s="842">
        <f>((D22+D35+D44+D97+D102+D110)*$C$104)%</f>
        <v>385.86</v>
      </c>
    </row>
    <row r="105" spans="1:7">
      <c r="A105" s="840" t="s">
        <v>327</v>
      </c>
      <c r="B105" s="1018">
        <f>'BASE DE DADOS MÓDULOS 4 E 5'!B61</f>
        <v>1.65</v>
      </c>
      <c r="C105" s="1019">
        <f>((100/((100-$B$109)%)-100)*B105)/$B$109</f>
        <v>1.88</v>
      </c>
      <c r="D105" s="842">
        <f>((D22+D35+D44+D97+D102+D110)*$C$105)%</f>
        <v>83.77</v>
      </c>
    </row>
    <row r="106" spans="1:7">
      <c r="A106" s="840" t="s">
        <v>328</v>
      </c>
      <c r="B106" s="841"/>
      <c r="C106" s="1019"/>
      <c r="D106" s="842">
        <f>((D22+D35+D44+D97+D102+D110)*$C$106)%</f>
        <v>0</v>
      </c>
    </row>
    <row r="107" spans="1:7">
      <c r="A107" s="840" t="s">
        <v>329</v>
      </c>
      <c r="B107" s="841">
        <f>100*'ISS APOIO'!B132</f>
        <v>3</v>
      </c>
      <c r="C107" s="1019">
        <f>((100/((100-$B$109)%)-100)*B107)/$B$109</f>
        <v>3.42</v>
      </c>
      <c r="D107" s="842">
        <f>((D22+D35+D44+D97+D102+D110)*$C$107)%</f>
        <v>152.38</v>
      </c>
    </row>
    <row r="108" spans="1:7">
      <c r="A108" s="840" t="s">
        <v>330</v>
      </c>
      <c r="B108" s="841"/>
      <c r="C108" s="1019"/>
      <c r="D108" s="842">
        <f>((D22+D35+D44+D97+D102+D110)*$C$108)%</f>
        <v>0</v>
      </c>
    </row>
    <row r="109" spans="1:7">
      <c r="A109" s="840" t="s">
        <v>331</v>
      </c>
      <c r="B109" s="881">
        <f>SUM(B104:B108)</f>
        <v>12.25</v>
      </c>
      <c r="C109" s="1020">
        <f>SUM(C104:C108)</f>
        <v>13.96</v>
      </c>
      <c r="D109" s="843">
        <f>((D22+D35+D44+D97+D102+D110)*$C$109)%</f>
        <v>622.01</v>
      </c>
    </row>
    <row r="110" spans="1:7" ht="13.5" thickBot="1">
      <c r="A110" s="844" t="s">
        <v>332</v>
      </c>
      <c r="B110" s="1021">
        <f>'BASE DE DADOS MÓDULOS 4 E 5'!B66</f>
        <v>145.76</v>
      </c>
      <c r="C110" s="1022"/>
      <c r="D110" s="798">
        <f>B110*C13</f>
        <v>145.76</v>
      </c>
    </row>
    <row r="111" spans="1:7" ht="13.5" thickBot="1">
      <c r="A111" s="1823" t="s">
        <v>282</v>
      </c>
      <c r="B111" s="1824"/>
      <c r="C111" s="1825"/>
      <c r="D111" s="1010">
        <f>D102+D109+D110</f>
        <v>974.04</v>
      </c>
    </row>
    <row r="112" spans="1:7" ht="13.5" thickBot="1">
      <c r="A112" s="1724"/>
      <c r="B112" s="1724"/>
      <c r="C112" s="1724"/>
      <c r="D112" s="834"/>
    </row>
    <row r="113" spans="1:5" ht="13.5" thickBot="1">
      <c r="A113" s="1823" t="s">
        <v>333</v>
      </c>
      <c r="B113" s="1824"/>
      <c r="C113" s="1825"/>
      <c r="D113" s="1031">
        <f>D22+D35+D44+D97+D111</f>
        <v>5077.7</v>
      </c>
      <c r="E113" s="951"/>
    </row>
    <row r="115" spans="1:5">
      <c r="D115" s="970">
        <f>D113*12</f>
        <v>60932.4</v>
      </c>
    </row>
    <row r="116" spans="1:5">
      <c r="D116" s="971"/>
    </row>
  </sheetData>
  <sheetProtection password="E676" sheet="1" objects="1" scenarios="1"/>
  <mergeCells count="96">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29:B29"/>
    <mergeCell ref="A30:B30"/>
    <mergeCell ref="A17:B17"/>
    <mergeCell ref="A18:B18"/>
    <mergeCell ref="A21:B21"/>
    <mergeCell ref="A24:D24"/>
    <mergeCell ref="A22:C22"/>
    <mergeCell ref="A23:C23"/>
    <mergeCell ref="A19:B19"/>
    <mergeCell ref="A20:B20"/>
    <mergeCell ref="A40:B40"/>
    <mergeCell ref="A41:B41"/>
    <mergeCell ref="A42:B42"/>
    <mergeCell ref="A43:B43"/>
    <mergeCell ref="A25:C25"/>
    <mergeCell ref="A26:B26"/>
    <mergeCell ref="A31:B31"/>
    <mergeCell ref="A32:B32"/>
    <mergeCell ref="A27:B27"/>
    <mergeCell ref="A28:B28"/>
    <mergeCell ref="A33:B33"/>
    <mergeCell ref="A35:C35"/>
    <mergeCell ref="A36:C36"/>
    <mergeCell ref="A37:D37"/>
    <mergeCell ref="A38:C38"/>
    <mergeCell ref="A39:B39"/>
    <mergeCell ref="A44:C44"/>
    <mergeCell ref="A45:C45"/>
    <mergeCell ref="A50:B50"/>
    <mergeCell ref="A51:B51"/>
    <mergeCell ref="A52:B52"/>
    <mergeCell ref="A49:B49"/>
    <mergeCell ref="A53:B53"/>
    <mergeCell ref="A46:D46"/>
    <mergeCell ref="A47:C47"/>
    <mergeCell ref="A67:B67"/>
    <mergeCell ref="A68:B68"/>
    <mergeCell ref="A56:B56"/>
    <mergeCell ref="A57:B57"/>
    <mergeCell ref="A62:B62"/>
    <mergeCell ref="A63:B63"/>
    <mergeCell ref="A65:C65"/>
    <mergeCell ref="A66:B66"/>
    <mergeCell ref="A58:C58"/>
    <mergeCell ref="A59:B59"/>
    <mergeCell ref="A60:B60"/>
    <mergeCell ref="A61:B61"/>
    <mergeCell ref="A48:B48"/>
    <mergeCell ref="A54:B54"/>
    <mergeCell ref="A55:B55"/>
    <mergeCell ref="A82:B82"/>
    <mergeCell ref="A83:B83"/>
    <mergeCell ref="A71:B71"/>
    <mergeCell ref="A72:B72"/>
    <mergeCell ref="A73:B73"/>
    <mergeCell ref="A70:C70"/>
    <mergeCell ref="A74:B74"/>
    <mergeCell ref="A75:B75"/>
    <mergeCell ref="A76:B76"/>
    <mergeCell ref="A77:B77"/>
    <mergeCell ref="A80:C80"/>
    <mergeCell ref="A81:B81"/>
    <mergeCell ref="A113:C113"/>
    <mergeCell ref="A93:B93"/>
    <mergeCell ref="A94:B94"/>
    <mergeCell ref="A95:B95"/>
    <mergeCell ref="A96:B96"/>
    <mergeCell ref="A97:B97"/>
    <mergeCell ref="A111:C111"/>
    <mergeCell ref="A112:C112"/>
    <mergeCell ref="A100:C100"/>
    <mergeCell ref="A99:D99"/>
    <mergeCell ref="A98:C98"/>
    <mergeCell ref="B101:C101"/>
    <mergeCell ref="A92:B92"/>
    <mergeCell ref="A88:B88"/>
    <mergeCell ref="A87:B87"/>
    <mergeCell ref="A85:B85"/>
    <mergeCell ref="A84:B84"/>
    <mergeCell ref="A90:C90"/>
    <mergeCell ref="A86:B86"/>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9.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10" zoomScale="110" zoomScaleNormal="100" zoomScaleSheetLayoutView="110" workbookViewId="0">
      <selection activeCell="J21" sqref="J21"/>
    </sheetView>
  </sheetViews>
  <sheetFormatPr defaultRowHeight="12.75"/>
  <cols>
    <col min="1" max="1" width="54.28515625" style="940" customWidth="1"/>
    <col min="2" max="2" width="23.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197</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198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50</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1221</v>
      </c>
      <c r="B49" s="1891"/>
      <c r="C49" s="1891"/>
      <c r="D49" s="1891"/>
    </row>
    <row r="50" spans="1:7" ht="13.5" thickBot="1">
      <c r="A50" s="655" t="s">
        <v>534</v>
      </c>
      <c r="B50" s="656">
        <v>0</v>
      </c>
      <c r="C50" s="736">
        <v>0</v>
      </c>
      <c r="D50" s="658">
        <f>B50*C50</f>
        <v>0</v>
      </c>
      <c r="F50" s="944"/>
      <c r="G50" s="944"/>
    </row>
    <row r="51" spans="1:7" ht="27" customHeight="1" thickBot="1">
      <c r="A51" s="1891" t="s">
        <v>1222</v>
      </c>
      <c r="B51" s="1891"/>
      <c r="C51" s="1891"/>
      <c r="D51" s="1891"/>
    </row>
    <row r="52" spans="1:7" ht="13.5" thickBot="1">
      <c r="A52" s="655" t="s">
        <v>936</v>
      </c>
      <c r="B52" s="656">
        <v>0</v>
      </c>
      <c r="C52" s="736">
        <v>0</v>
      </c>
      <c r="D52" s="658">
        <f>B52*C52</f>
        <v>0</v>
      </c>
    </row>
    <row r="53" spans="1:7" ht="27" customHeight="1" thickBot="1">
      <c r="A53" s="1891" t="s">
        <v>215</v>
      </c>
      <c r="B53" s="1891"/>
      <c r="C53" s="1891"/>
      <c r="D53" s="1891"/>
    </row>
    <row r="54" spans="1:7" ht="13.5" thickBot="1">
      <c r="A54" s="977" t="s">
        <v>919</v>
      </c>
      <c r="B54" s="978">
        <f>CCT!AN81</f>
        <v>4</v>
      </c>
      <c r="C54" s="979">
        <f>CCT!AM81</f>
        <v>2507.27</v>
      </c>
      <c r="D54" s="980">
        <f>B54*C54</f>
        <v>10029.08</v>
      </c>
    </row>
    <row r="55" spans="1:7" ht="13.5" thickBot="1">
      <c r="A55" s="663" t="s">
        <v>533</v>
      </c>
      <c r="B55" s="725">
        <f>SUM(B16:B41,B43:B48,B50,B52,B54)</f>
        <v>4</v>
      </c>
      <c r="C55" s="751"/>
      <c r="D55" s="726">
        <f>SUM(D16:D41,D43:D48,D50,D52,D54)</f>
        <v>10029.08</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91">
        <f>(1/220*12*6/12)</f>
        <v>2.7300000000000001E-2</v>
      </c>
      <c r="D63" s="686">
        <f>C63*(D35+D36)</f>
        <v>0</v>
      </c>
    </row>
    <row r="64" spans="1:7" ht="13.5" thickBot="1">
      <c r="A64" s="1057" t="s">
        <v>882</v>
      </c>
      <c r="B64" s="758"/>
      <c r="C64" s="877"/>
      <c r="D64" s="724">
        <v>0</v>
      </c>
    </row>
    <row r="65" spans="1:7" ht="13.5" thickBot="1">
      <c r="A65" s="1721" t="s">
        <v>274</v>
      </c>
      <c r="B65" s="1722"/>
      <c r="C65" s="1736"/>
      <c r="D65" s="666">
        <f>SUM(D55,D57:D63)</f>
        <v>10029.08</v>
      </c>
    </row>
    <row r="66" spans="1:7">
      <c r="A66" s="1725"/>
      <c r="B66" s="1726"/>
      <c r="C66" s="1726"/>
      <c r="D66" s="649"/>
      <c r="G66" s="945"/>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SUM(B16:B41)*(Parâmetro!G32*20-1)+SUM(B43:B48)*(Parâmetro!G26*20-1)+SUM(B50)*(Parâmetro!G29*20-1)+SUM(B52)*(Parâmetro!G30*20-1)+SUM(B54)*(Parâmetro!G57*20-1)</f>
        <v>1116</v>
      </c>
      <c r="E71" s="863"/>
      <c r="F71" s="951"/>
    </row>
    <row r="72" spans="1:7">
      <c r="A72" s="1713" t="s">
        <v>279</v>
      </c>
      <c r="B72" s="1729"/>
      <c r="C72" s="770">
        <f>Parâmetro!E136</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12.48</v>
      </c>
      <c r="E74" s="951"/>
    </row>
    <row r="75" spans="1:7">
      <c r="A75" s="1713" t="s">
        <v>1053</v>
      </c>
      <c r="B75" s="1714"/>
      <c r="C75" s="774"/>
      <c r="D75" s="866">
        <f>SUM(B16:B41)*Parâmetro!C32+SUM(B43:B48)*Parâmetro!C26+SUM(B50)*Parâmetro!C29+SUM(B52)*Parâmetro!C30+SUM(B54)*Parâmetro!C57</f>
        <v>0</v>
      </c>
      <c r="E75" s="951"/>
      <c r="G75" s="945"/>
    </row>
    <row r="76" spans="1:7">
      <c r="A76" s="1713" t="s">
        <v>1054</v>
      </c>
      <c r="B76" s="1714"/>
      <c r="C76" s="868"/>
      <c r="D76" s="866">
        <f>SUM(B16:B41)*Parâmetro!D32+SUM(B43:B48)*Parâmetro!D26+SUM(B50)*Parâmetro!D29+SUM(B52)*Parâmetro!D30+SUM(B54)*Parâmetro!D57</f>
        <v>0</v>
      </c>
      <c r="E76" s="951"/>
    </row>
    <row r="77" spans="1:7" ht="13.5" thickBot="1">
      <c r="A77" s="1816" t="s">
        <v>866</v>
      </c>
      <c r="B77" s="1817"/>
      <c r="C77" s="871"/>
      <c r="D77" s="724">
        <f>B54*Parâmetro!E147</f>
        <v>989.68</v>
      </c>
    </row>
    <row r="78" spans="1:7" ht="13.5" thickBot="1">
      <c r="A78" s="1721" t="s">
        <v>282</v>
      </c>
      <c r="B78" s="1722"/>
      <c r="C78" s="1747"/>
      <c r="D78" s="726">
        <f>SUM(D70:D77)</f>
        <v>2118.16</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RODOVIÁRIOS UBERABA '!B17*'Uniforme Apoio'!BM10+'CARGO RODOVIÁRIOS UBERABA '!B18*'Uniforme Apoio'!BM11+'CARGO RODOVIÁRIOS UBERABA '!B19*'Uniforme Apoio'!BM12+'CARGO RODOVIÁRIOS UBERABA '!B20*'Uniforme Apoio'!BM13+'CARGO RODOVIÁRIOS UBERABA '!B21*'Uniforme Apoio'!BM14+'CARGO RODOVIÁRIOS UBERABA '!B22*'Uniforme Apoio'!BM15+'CARGO RODOVIÁRIOS UBERABA '!B23*'Uniforme Apoio'!BM16+'CARGO RODOVIÁRIOS UBERABA '!B24*'Uniforme Apoio'!BM17+'CARGO RODOVIÁRIOS UBERABA '!B25*'Uniforme Apoio'!BM18+'CARGO RODOVIÁRIOS UBERABA '!B26*'Uniforme Apoio'!BM20+'CARGO RODOVIÁRIOS UBERABA '!B27*'Uniforme Apoio'!BM21+'CARGO RODOVIÁRIOS UBERABA '!B28*'Uniforme Apoio'!BM22+'CARGO RODOVIÁRIOS UBERABA '!B29*'Uniforme Apoio'!BM23+'CARGO RODOVIÁRIOS UBERABA '!B30*'Uniforme Apoio'!BM24+'CARGO RODOVIÁRIOS UBERABA '!B31*'Uniforme Apoio'!BM25+'CARGO RODOVIÁRIOS UBERABA '!B32*'Uniforme Apoio'!BM28+'CARGO RODOVIÁRIOS UBERABA '!B33*'Uniforme Apoio'!BM29+'CARGO RODOVIÁRIOS UBERABA '!B34*'Uniforme Apoio'!BM30+'CARGO RODOVIÁRIOS UBERABA '!B35*'Uniforme Apoio'!BM30+'CARGO RODOVIÁRIOS UBERABA '!B36*'Uniforme Apoio'!BM30+'CARGO RODOVIÁRIOS UBERABA '!B37*'Uniforme Apoio'!BM31+'CARGO RODOVIÁRIOS UBERABA '!B38*'Uniforme Apoio'!BM31+'CARGO RODOVIÁRIOS UBERABA '!B39*'Uniforme Apoio'!BM32+'CARGO RODOVIÁRIOS UBERABA '!B40*'Uniforme Apoio'!BM33+'CARGO RODOVIÁRIOS UBERABA '!B41*'Uniforme Apoio'!BM39+'CARGO RODOVIÁRIOS UBERABA '!B43*'Uniforme Apoio'!BM19+'CARGO RODOVIÁRIOS UBERABA '!B44*'Uniforme Apoio'!BM27+'CARGO RODOVIÁRIOS UBERABA '!B45*'Uniforme Apoio'!BM35+'CARGO RODOVIÁRIOS UBERABA '!B46*'Uniforme Apoio'!BM36+'CARGO RODOVIÁRIOS UBERABA '!B47*'Uniforme Apoio'!BM37+'CARGO RODOVIÁRIOS UBERABA '!B48*'Uniforme Apoio'!BM38+'CARGO RODOVIÁRIOS UBERABA '!B50*'Uniforme Apoio'!BM40+'CARGO RODOVIÁRIOS UBERABA '!B52*'Uniforme Apoio'!BM34+'CARGO RODOVIÁRIOS UBERABA '!B54*'Uniforme Apoio'!BM26</f>
        <v>412.72</v>
      </c>
      <c r="E83" s="944"/>
    </row>
    <row r="84" spans="1:7">
      <c r="A84" s="1713" t="str">
        <f>'TOTALIZADORA MÓDULOS'!A286:B286</f>
        <v>B - Materiais de Consumo</v>
      </c>
      <c r="B84" s="1729"/>
      <c r="C84" s="782">
        <v>0</v>
      </c>
      <c r="D84" s="781">
        <f>'Material de consumo jardinagem'!G21*'CARGO RODOVIÁRIOS UBERABA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412.72</v>
      </c>
    </row>
    <row r="88" spans="1:7">
      <c r="A88" s="1725"/>
      <c r="B88" s="1726"/>
      <c r="C88" s="1726"/>
      <c r="D88" s="649"/>
      <c r="G88" s="945"/>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2005.82</v>
      </c>
    </row>
    <row r="93" spans="1:7">
      <c r="A93" s="1713" t="s">
        <v>289</v>
      </c>
      <c r="B93" s="1729"/>
      <c r="C93" s="788">
        <f>'BASE DE DADOS MÓDULOS 4 E 5'!C6</f>
        <v>1.4999999999999999E-2</v>
      </c>
      <c r="D93" s="789">
        <f t="shared" ref="D93:D99" si="2">$D$65*C93</f>
        <v>150.44</v>
      </c>
    </row>
    <row r="94" spans="1:7">
      <c r="A94" s="1713" t="s">
        <v>290</v>
      </c>
      <c r="B94" s="1714"/>
      <c r="C94" s="788">
        <f>'BASE DE DADOS MÓDULOS 4 E 5'!C7</f>
        <v>0.01</v>
      </c>
      <c r="D94" s="789">
        <f t="shared" si="2"/>
        <v>100.29</v>
      </c>
    </row>
    <row r="95" spans="1:7">
      <c r="A95" s="1713" t="s">
        <v>291</v>
      </c>
      <c r="B95" s="1714"/>
      <c r="C95" s="920">
        <f>'BASE DE DADOS MÓDULOS 4 E 5'!C8</f>
        <v>2E-3</v>
      </c>
      <c r="D95" s="789">
        <f t="shared" si="2"/>
        <v>20.059999999999999</v>
      </c>
    </row>
    <row r="96" spans="1:7">
      <c r="A96" s="1713" t="s">
        <v>292</v>
      </c>
      <c r="B96" s="1714"/>
      <c r="C96" s="981">
        <f>'BASE DE DADOS MÓDULOS 4 E 5'!C9</f>
        <v>2.5000000000000001E-2</v>
      </c>
      <c r="D96" s="789">
        <f t="shared" si="2"/>
        <v>250.73</v>
      </c>
    </row>
    <row r="97" spans="1:7">
      <c r="A97" s="1713" t="s">
        <v>293</v>
      </c>
      <c r="B97" s="1714"/>
      <c r="C97" s="788">
        <f>'BASE DE DADOS MÓDULOS 4 E 5'!C10</f>
        <v>0.08</v>
      </c>
      <c r="D97" s="789">
        <f t="shared" si="2"/>
        <v>802.33</v>
      </c>
    </row>
    <row r="98" spans="1:7">
      <c r="A98" s="1713" t="s">
        <v>1052</v>
      </c>
      <c r="B98" s="1714"/>
      <c r="C98" s="920">
        <f>'BASE DE DADOS MÓDULOS 4 E 5'!C11</f>
        <v>0.03</v>
      </c>
      <c r="D98" s="921">
        <f t="shared" si="2"/>
        <v>300.87</v>
      </c>
    </row>
    <row r="99" spans="1:7" ht="13.5" thickBot="1">
      <c r="A99" s="1745" t="s">
        <v>294</v>
      </c>
      <c r="B99" s="1759"/>
      <c r="C99" s="922">
        <f>'BASE DE DADOS MÓDULOS 4 E 5'!C12</f>
        <v>6.0000000000000001E-3</v>
      </c>
      <c r="D99" s="787">
        <f t="shared" si="2"/>
        <v>60.17</v>
      </c>
    </row>
    <row r="100" spans="1:7" ht="13.5" thickBot="1">
      <c r="A100" s="1721" t="s">
        <v>282</v>
      </c>
      <c r="B100" s="1736"/>
      <c r="C100" s="792">
        <f>SUM(C92:C99)</f>
        <v>0.36799999999999999</v>
      </c>
      <c r="D100" s="784">
        <f>SUM(D92:D99)</f>
        <v>3690.71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835.42</v>
      </c>
    </row>
    <row r="104" spans="1:7">
      <c r="A104" s="1713" t="s">
        <v>297</v>
      </c>
      <c r="B104" s="1729"/>
      <c r="C104" s="428">
        <f>'BASE DE DADOS MÓDULOS 4 E 5'!C17</f>
        <v>2.7799999999999998E-2</v>
      </c>
      <c r="D104" s="798">
        <f>C104*D65</f>
        <v>278.81</v>
      </c>
    </row>
    <row r="105" spans="1:7">
      <c r="A105" s="1750" t="s">
        <v>298</v>
      </c>
      <c r="B105" s="1751"/>
      <c r="C105" s="924">
        <f>SUM(C103:C104)</f>
        <v>0.1111</v>
      </c>
      <c r="D105" s="800">
        <f>SUM(D103:D104)</f>
        <v>1114.23</v>
      </c>
    </row>
    <row r="106" spans="1:7" ht="13.5" thickBot="1">
      <c r="A106" s="1745" t="s">
        <v>299</v>
      </c>
      <c r="B106" s="1759"/>
      <c r="C106" s="987">
        <f>'BASE DE DADOS MÓDULOS 4 E 5'!C19</f>
        <v>4.0899999999999999E-2</v>
      </c>
      <c r="D106" s="826">
        <f>D65*C106</f>
        <v>410.19</v>
      </c>
      <c r="F106" s="960"/>
      <c r="G106" s="961"/>
    </row>
    <row r="107" spans="1:7" ht="13.5" thickBot="1">
      <c r="A107" s="803" t="s">
        <v>282</v>
      </c>
      <c r="B107" s="872"/>
      <c r="C107" s="812">
        <f>SUM(C105:C106)</f>
        <v>0.152</v>
      </c>
      <c r="D107" s="806">
        <f>SUM(D105+D106)</f>
        <v>1524.42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13.04</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5.01</v>
      </c>
    </row>
    <row r="112" spans="1:7" ht="13.5" thickBot="1">
      <c r="A112" s="810" t="s">
        <v>282</v>
      </c>
      <c r="B112" s="811"/>
      <c r="C112" s="805">
        <f>SUM(C110:C111)</f>
        <v>1.8E-3</v>
      </c>
      <c r="D112" s="726">
        <f>SUM(D110:D111)</f>
        <v>18.05</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75.22</v>
      </c>
    </row>
    <row r="116" spans="1:6">
      <c r="A116" s="1713" t="s">
        <v>338</v>
      </c>
      <c r="B116" s="1729"/>
      <c r="C116" s="814">
        <f>'BASE DE DADOS MÓDULOS 4 E 5'!C29</f>
        <v>5.9999999999999995E-4</v>
      </c>
      <c r="D116" s="787">
        <f t="shared" si="3"/>
        <v>6.02</v>
      </c>
    </row>
    <row r="117" spans="1:6">
      <c r="A117" s="1713" t="s">
        <v>302</v>
      </c>
      <c r="B117" s="1729"/>
      <c r="C117" s="814">
        <f>'BASE DE DADOS MÓDULOS 4 E 5'!C30</f>
        <v>2.9999999999999997E-4</v>
      </c>
      <c r="D117" s="787">
        <f t="shared" si="3"/>
        <v>3.01</v>
      </c>
    </row>
    <row r="118" spans="1:6">
      <c r="A118" s="1713" t="s">
        <v>303</v>
      </c>
      <c r="B118" s="1729"/>
      <c r="C118" s="814">
        <f>'BASE DE DADOS MÓDULOS 4 E 5'!C31</f>
        <v>3.5000000000000001E-3</v>
      </c>
      <c r="D118" s="787">
        <f t="shared" si="3"/>
        <v>35.1</v>
      </c>
    </row>
    <row r="119" spans="1:6">
      <c r="A119" s="1713" t="s">
        <v>304</v>
      </c>
      <c r="B119" s="1729"/>
      <c r="C119" s="814">
        <f>'BASE DE DADOS MÓDULOS 4 E 5'!C32</f>
        <v>1.2999999999999999E-3</v>
      </c>
      <c r="D119" s="787">
        <f t="shared" si="3"/>
        <v>13.04</v>
      </c>
    </row>
    <row r="120" spans="1:6">
      <c r="A120" s="1713" t="s">
        <v>315</v>
      </c>
      <c r="B120" s="1714"/>
      <c r="C120" s="927">
        <f>'BASE DE DADOS MÓDULOS 4 E 5'!C33</f>
        <v>4.2999999999999997E-2</v>
      </c>
      <c r="D120" s="787">
        <f t="shared" si="3"/>
        <v>431.25</v>
      </c>
    </row>
    <row r="121" spans="1:6" ht="13.5" thickBot="1">
      <c r="A121" s="816" t="s">
        <v>339</v>
      </c>
      <c r="B121" s="817"/>
      <c r="C121" s="967">
        <f>'BASE DE DADOS MÓDULOS 4 E 5'!C34</f>
        <v>1.6999999999999999E-3</v>
      </c>
      <c r="D121" s="819">
        <f t="shared" si="3"/>
        <v>17.05</v>
      </c>
    </row>
    <row r="122" spans="1:6" ht="13.5" thickBot="1">
      <c r="A122" s="810" t="s">
        <v>282</v>
      </c>
      <c r="B122" s="811"/>
      <c r="C122" s="812">
        <f>SUM(C115:C121)</f>
        <v>5.79E-2</v>
      </c>
      <c r="D122" s="829">
        <f>SUM(D115:D121)</f>
        <v>580.69000000000005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835.42</v>
      </c>
    </row>
    <row r="126" spans="1:6">
      <c r="A126" s="1713" t="s">
        <v>317</v>
      </c>
      <c r="B126" s="1714"/>
      <c r="C126" s="927">
        <f>'BASE DE DADOS MÓDULOS 4 E 5'!C39</f>
        <v>1.3899999999999999E-2</v>
      </c>
      <c r="D126" s="789">
        <f>C126*$D$65</f>
        <v>139.4</v>
      </c>
    </row>
    <row r="127" spans="1:6">
      <c r="A127" s="1713" t="s">
        <v>786</v>
      </c>
      <c r="B127" s="1714"/>
      <c r="C127" s="815">
        <f>'BASE DE DADOS MÓDULOS 4 E 5'!C40</f>
        <v>8.3999999999999995E-3</v>
      </c>
      <c r="D127" s="789">
        <f>C127*$D$65</f>
        <v>84.24</v>
      </c>
    </row>
    <row r="128" spans="1:6">
      <c r="A128" s="1713" t="s">
        <v>784</v>
      </c>
      <c r="B128" s="1729"/>
      <c r="C128" s="814">
        <f>'BASE DE DADOS MÓDULOS 4 E 5'!C41</f>
        <v>3.3E-3</v>
      </c>
      <c r="D128" s="789">
        <f>C128*$D$65</f>
        <v>33.1</v>
      </c>
    </row>
    <row r="129" spans="1:7">
      <c r="A129" s="1713" t="s">
        <v>860</v>
      </c>
      <c r="B129" s="1729"/>
      <c r="C129" s="927">
        <f>'BASE DE DADOS MÓDULOS 4 E 5'!C42</f>
        <v>0</v>
      </c>
      <c r="D129" s="789">
        <f>C129*$D$65</f>
        <v>0</v>
      </c>
    </row>
    <row r="130" spans="1:7">
      <c r="A130" s="1750" t="s">
        <v>318</v>
      </c>
      <c r="B130" s="1751"/>
      <c r="C130" s="986">
        <f>SUM(C125:C129)</f>
        <v>0.1089</v>
      </c>
      <c r="D130" s="930">
        <f>SUM(D125:D129)</f>
        <v>1092.1600000000001</v>
      </c>
    </row>
    <row r="131" spans="1:7" ht="13.5" thickBot="1">
      <c r="A131" s="1745" t="s">
        <v>785</v>
      </c>
      <c r="B131" s="1746"/>
      <c r="C131" s="967">
        <f>'BASE DE DADOS MÓDULOS 4 E 5'!C44</f>
        <v>4.0099999999999997E-2</v>
      </c>
      <c r="D131" s="974">
        <f>C131*D65</f>
        <v>402.17</v>
      </c>
    </row>
    <row r="132" spans="1:7" ht="13.5" thickBot="1">
      <c r="A132" s="803" t="s">
        <v>282</v>
      </c>
      <c r="B132" s="872"/>
      <c r="C132" s="812">
        <f>SUM(C130:C131)</f>
        <v>0.14899999999999999</v>
      </c>
      <c r="D132" s="829">
        <f>D130+D131</f>
        <v>1494.33</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3690.71</v>
      </c>
    </row>
    <row r="136" spans="1:7">
      <c r="A136" s="1713" t="s">
        <v>295</v>
      </c>
      <c r="B136" s="1714"/>
      <c r="C136" s="831">
        <f>C105+C106</f>
        <v>0.152</v>
      </c>
      <c r="D136" s="798">
        <f>D107</f>
        <v>1524.42</v>
      </c>
    </row>
    <row r="137" spans="1:7">
      <c r="A137" s="1713" t="s">
        <v>300</v>
      </c>
      <c r="B137" s="1729"/>
      <c r="C137" s="832">
        <f>C110+C111</f>
        <v>1.8E-3</v>
      </c>
      <c r="D137" s="798">
        <f>D112</f>
        <v>18.05</v>
      </c>
    </row>
    <row r="138" spans="1:7">
      <c r="A138" s="1713" t="s">
        <v>301</v>
      </c>
      <c r="B138" s="1729"/>
      <c r="C138" s="832">
        <f>SUM(C115:C121)</f>
        <v>5.79E-2</v>
      </c>
      <c r="D138" s="798">
        <f>D122</f>
        <v>580.69000000000005</v>
      </c>
    </row>
    <row r="139" spans="1:7" ht="13.5" thickBot="1">
      <c r="A139" s="1745" t="s">
        <v>321</v>
      </c>
      <c r="B139" s="1746"/>
      <c r="C139" s="833">
        <f>SUM(C130:C131)</f>
        <v>0.14899999999999999</v>
      </c>
      <c r="D139" s="826">
        <f>D132</f>
        <v>1494.33</v>
      </c>
    </row>
    <row r="140" spans="1:7" ht="13.5" thickBot="1">
      <c r="A140" s="1721" t="s">
        <v>282</v>
      </c>
      <c r="B140" s="1736"/>
      <c r="C140" s="792">
        <f>SUM(C135:C139)</f>
        <v>0.72870000000000001</v>
      </c>
      <c r="D140" s="784">
        <f>SUM(D135:D139)</f>
        <v>7308.2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825.08</v>
      </c>
    </row>
    <row r="146" spans="1:6">
      <c r="A146" s="840" t="s">
        <v>325</v>
      </c>
      <c r="B146" s="976" t="s">
        <v>287</v>
      </c>
      <c r="C146" s="879" t="s">
        <v>287</v>
      </c>
      <c r="D146" s="789"/>
    </row>
    <row r="147" spans="1:6">
      <c r="A147" s="840" t="s">
        <v>326</v>
      </c>
      <c r="B147" s="968">
        <f>'BASE DE DADOS MÓDULOS 4 E 5'!B60</f>
        <v>7.6</v>
      </c>
      <c r="C147" s="841">
        <f>((100/((100-$B$152)%)-100)*B147)/$B$152</f>
        <v>8.66</v>
      </c>
      <c r="D147" s="789">
        <f>(D140+D87+D78+D65+D145+D153)*C147%</f>
        <v>1842.53</v>
      </c>
    </row>
    <row r="148" spans="1:6">
      <c r="A148" s="840" t="s">
        <v>327</v>
      </c>
      <c r="B148" s="933">
        <f>'BASE DE DADOS MÓDULOS 4 E 5'!B61</f>
        <v>1.65</v>
      </c>
      <c r="C148" s="841">
        <f>((100/((100-$B$152)%)-100)*B148)/$B$152</f>
        <v>1.88</v>
      </c>
      <c r="D148" s="789">
        <f>(D153+D145+D140+D87+D78+D65)*C148%</f>
        <v>399.99</v>
      </c>
    </row>
    <row r="149" spans="1:6">
      <c r="A149" s="840" t="s">
        <v>328</v>
      </c>
      <c r="B149" s="879"/>
      <c r="C149" s="841"/>
      <c r="D149" s="789">
        <f>((D65+D78+D87+D140+D145+D153)*$C$149)%</f>
        <v>0</v>
      </c>
    </row>
    <row r="150" spans="1:6">
      <c r="A150" s="840" t="s">
        <v>329</v>
      </c>
      <c r="B150" s="935">
        <f>100*'ISS APOIO'!B132</f>
        <v>3</v>
      </c>
      <c r="C150" s="841">
        <f>((100/((100-$B$152)%)-100)*B150)/$B$152</f>
        <v>3.42</v>
      </c>
      <c r="D150" s="789">
        <f>(D153+D145+D140+D87+D78+D65)*C150%</f>
        <v>727.65</v>
      </c>
    </row>
    <row r="151" spans="1:6">
      <c r="A151" s="840" t="s">
        <v>330</v>
      </c>
      <c r="B151" s="879"/>
      <c r="C151" s="841"/>
      <c r="D151" s="789">
        <f>((D65+D78+D87+D140+D145+D153)*$C$151)%</f>
        <v>0</v>
      </c>
    </row>
    <row r="152" spans="1:6">
      <c r="A152" s="840" t="s">
        <v>331</v>
      </c>
      <c r="B152" s="880">
        <f>SUM(B147:B151)</f>
        <v>12.25</v>
      </c>
      <c r="C152" s="881">
        <f>SUM(C147:C151)</f>
        <v>13.96</v>
      </c>
      <c r="D152" s="882">
        <f>SUM(D147:D151)</f>
        <v>2970.17</v>
      </c>
    </row>
    <row r="153" spans="1:6" ht="13.5" thickBot="1">
      <c r="A153" s="844" t="s">
        <v>332</v>
      </c>
      <c r="B153" s="936">
        <f>'BASE DE DADOS MÓDULOS 4 E 5'!B66</f>
        <v>145.76</v>
      </c>
      <c r="C153" s="883"/>
      <c r="D153" s="884">
        <f>B153*B55</f>
        <v>583.04</v>
      </c>
    </row>
    <row r="154" spans="1:6" ht="13.5" thickBot="1">
      <c r="A154" s="1721" t="s">
        <v>282</v>
      </c>
      <c r="B154" s="1818"/>
      <c r="C154" s="1723"/>
      <c r="D154" s="806">
        <f>D145+D152+D153</f>
        <v>4378.29</v>
      </c>
      <c r="E154" s="949"/>
      <c r="F154" s="944"/>
    </row>
    <row r="155" spans="1:6" ht="13.5" thickBot="1">
      <c r="A155" s="1724"/>
      <c r="B155" s="1724"/>
      <c r="C155" s="1724"/>
      <c r="D155" s="834"/>
    </row>
    <row r="156" spans="1:6" ht="13.5" thickBot="1">
      <c r="A156" s="1721" t="s">
        <v>333</v>
      </c>
      <c r="B156" s="1722"/>
      <c r="C156" s="1723"/>
      <c r="D156" s="806">
        <f>D65+D78+D87+D140+D154</f>
        <v>24246.45</v>
      </c>
      <c r="E156" s="944"/>
      <c r="F156" s="944"/>
    </row>
    <row r="158" spans="1:6">
      <c r="D158" s="970">
        <f>D156*12</f>
        <v>290957.40000000002</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30.xml><?xml version="1.0" encoding="utf-8"?>
<worksheet xmlns="http://schemas.openxmlformats.org/spreadsheetml/2006/main" xmlns:r="http://schemas.openxmlformats.org/officeDocument/2006/relationships">
  <sheetPr>
    <tabColor theme="0" tint="-0.14999847407452621"/>
  </sheetPr>
  <dimension ref="A1:K116"/>
  <sheetViews>
    <sheetView showGridLines="0" view="pageBreakPreview" topLeftCell="A73" zoomScale="110" zoomScaleNormal="100" zoomScaleSheetLayoutView="110" workbookViewId="0">
      <selection activeCell="J21" sqref="J21"/>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821</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CCT!AM81</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1">
      <c r="A17" s="1713" t="s">
        <v>271</v>
      </c>
      <c r="B17" s="1714"/>
      <c r="C17" s="890">
        <v>0</v>
      </c>
      <c r="D17" s="769">
        <f>C17*D13*C13</f>
        <v>0</v>
      </c>
      <c r="E17" s="989"/>
    </row>
    <row r="18" spans="1:11">
      <c r="A18" s="1713" t="s">
        <v>272</v>
      </c>
      <c r="B18" s="1729"/>
      <c r="C18" s="824">
        <v>0</v>
      </c>
      <c r="D18" s="769">
        <v>0</v>
      </c>
      <c r="E18" s="989"/>
    </row>
    <row r="19" spans="1:11">
      <c r="A19" s="1713" t="s">
        <v>273</v>
      </c>
      <c r="B19" s="1729"/>
      <c r="C19" s="428">
        <v>0</v>
      </c>
      <c r="D19" s="769">
        <f>(D13+D14+D20)*C19</f>
        <v>0</v>
      </c>
      <c r="E19" s="989"/>
    </row>
    <row r="20" spans="1:11">
      <c r="A20" s="1713" t="s">
        <v>335</v>
      </c>
      <c r="B20" s="1714"/>
      <c r="C20" s="428">
        <v>0</v>
      </c>
      <c r="D20" s="917">
        <f>D13*C20</f>
        <v>0</v>
      </c>
      <c r="E20" s="996"/>
    </row>
    <row r="21" spans="1:11" ht="13.5" thickBot="1">
      <c r="A21" s="1816" t="s">
        <v>882</v>
      </c>
      <c r="B21" s="1817"/>
      <c r="C21" s="916">
        <v>0</v>
      </c>
      <c r="D21" s="917">
        <f>D14*C21</f>
        <v>0</v>
      </c>
      <c r="E21" s="996"/>
    </row>
    <row r="22" spans="1:11" ht="13.5" thickBot="1">
      <c r="A22" s="1823" t="s">
        <v>274</v>
      </c>
      <c r="B22" s="1824"/>
      <c r="C22" s="1834"/>
      <c r="D22" s="997">
        <f>SUM(D13:D20)</f>
        <v>2507.27</v>
      </c>
      <c r="E22" s="989"/>
      <c r="G22" s="945"/>
    </row>
    <row r="23" spans="1:11">
      <c r="A23" s="1725"/>
      <c r="B23" s="1726"/>
      <c r="C23" s="1726"/>
      <c r="D23" s="649"/>
      <c r="E23" s="989"/>
    </row>
    <row r="24" spans="1:11">
      <c r="A24" s="1727" t="s">
        <v>275</v>
      </c>
      <c r="B24" s="1728"/>
      <c r="C24" s="1728"/>
      <c r="D24" s="1728"/>
      <c r="E24" s="989"/>
    </row>
    <row r="25" spans="1:11" ht="13.5" thickBot="1">
      <c r="A25" s="1734"/>
      <c r="B25" s="1735"/>
      <c r="C25" s="1755"/>
      <c r="D25" s="649"/>
      <c r="E25" s="989"/>
      <c r="K25" s="945"/>
    </row>
    <row r="26" spans="1:11" ht="13.5" thickBot="1">
      <c r="A26" s="1823" t="s">
        <v>276</v>
      </c>
      <c r="B26" s="1824"/>
      <c r="C26" s="998" t="s">
        <v>975</v>
      </c>
      <c r="D26" s="995" t="s">
        <v>267</v>
      </c>
      <c r="E26" s="989"/>
    </row>
    <row r="27" spans="1:11">
      <c r="A27" s="1748" t="s">
        <v>277</v>
      </c>
      <c r="B27" s="1749"/>
      <c r="C27" s="768">
        <v>0</v>
      </c>
      <c r="D27" s="769">
        <f>$C$13*C27</f>
        <v>0</v>
      </c>
      <c r="E27" s="989"/>
    </row>
    <row r="28" spans="1:11">
      <c r="A28" s="1713" t="s">
        <v>278</v>
      </c>
      <c r="B28" s="1729"/>
      <c r="C28" s="770">
        <f>Parâmetro!G57</f>
        <v>14</v>
      </c>
      <c r="D28" s="771">
        <f>((20*C28)-1)*C13</f>
        <v>279</v>
      </c>
      <c r="E28" s="989"/>
    </row>
    <row r="29" spans="1:11">
      <c r="A29" s="1713" t="s">
        <v>279</v>
      </c>
      <c r="B29" s="1729"/>
      <c r="C29" s="770">
        <f>Parâmetro!E136</f>
        <v>3.1</v>
      </c>
      <c r="D29" s="772">
        <f>(2*$C$29*20*C13)-(IF(D13*6%&lt;=(2*$C$29*20*C13),D13*6%,(2*$C$29*20*C13)))</f>
        <v>0</v>
      </c>
      <c r="E29" s="999"/>
    </row>
    <row r="30" spans="1:11">
      <c r="A30" s="1713" t="s">
        <v>280</v>
      </c>
      <c r="B30" s="1714"/>
      <c r="C30" s="770">
        <v>0</v>
      </c>
      <c r="D30" s="691">
        <f>$C$13*C30</f>
        <v>0</v>
      </c>
      <c r="E30" s="999"/>
    </row>
    <row r="31" spans="1:11">
      <c r="A31" s="1713" t="s">
        <v>281</v>
      </c>
      <c r="B31" s="1714"/>
      <c r="C31" s="773">
        <f>Parâmetro!C152</f>
        <v>3.12</v>
      </c>
      <c r="D31" s="691">
        <f>$C$13*C31</f>
        <v>3.12</v>
      </c>
      <c r="E31" s="989"/>
    </row>
    <row r="32" spans="1:11">
      <c r="A32" s="1713" t="s">
        <v>1053</v>
      </c>
      <c r="B32" s="1714"/>
      <c r="C32" s="774">
        <f>Parâmetro!C57</f>
        <v>0</v>
      </c>
      <c r="D32" s="691">
        <f>$C$13*C32</f>
        <v>0</v>
      </c>
      <c r="E32" s="989"/>
    </row>
    <row r="33" spans="1:5">
      <c r="A33" s="1713" t="s">
        <v>1054</v>
      </c>
      <c r="B33" s="1714"/>
      <c r="C33" s="775">
        <f>Parâmetro!D57</f>
        <v>0</v>
      </c>
      <c r="D33" s="691">
        <f>$C$13*C33</f>
        <v>0</v>
      </c>
      <c r="E33" s="989"/>
    </row>
    <row r="34" spans="1:5" ht="13.5" thickBot="1">
      <c r="A34" s="1816" t="s">
        <v>866</v>
      </c>
      <c r="B34" s="1839"/>
      <c r="C34" s="778">
        <f>Parâmetro!E147</f>
        <v>247.42</v>
      </c>
      <c r="D34" s="662">
        <f>C34*C13</f>
        <v>247.42</v>
      </c>
      <c r="E34" s="989"/>
    </row>
    <row r="35" spans="1:5" ht="13.5" thickBot="1">
      <c r="A35" s="1823" t="s">
        <v>282</v>
      </c>
      <c r="B35" s="1824"/>
      <c r="C35" s="1841"/>
      <c r="D35" s="1000">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920">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920">
        <f>'BASE DE DADOS MÓDULOS 4 E 5'!C11</f>
        <v>0.03</v>
      </c>
      <c r="D55" s="787">
        <f t="shared" si="0"/>
        <v>75.22</v>
      </c>
      <c r="E55" s="989"/>
    </row>
    <row r="56" spans="1:6" ht="13.5" thickBot="1">
      <c r="A56" s="1745" t="s">
        <v>294</v>
      </c>
      <c r="B56" s="1759"/>
      <c r="C56" s="922">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287</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801">
        <f>'BASE DE DADOS MÓDULOS 4 E 5'!C19</f>
        <v>4.0899999999999999E-2</v>
      </c>
      <c r="D63" s="884">
        <f>D22*C63</f>
        <v>102.55</v>
      </c>
      <c r="E63" s="989"/>
    </row>
    <row r="64" spans="1:6" ht="13.5" thickBot="1">
      <c r="A64" s="1004" t="s">
        <v>282</v>
      </c>
      <c r="B64" s="1005"/>
      <c r="C64" s="1006">
        <f>SUM(C62:C63)</f>
        <v>0.152</v>
      </c>
      <c r="D64" s="1007">
        <f>SUM(D62+D63)</f>
        <v>381.11</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1.25</v>
      </c>
      <c r="E68" s="989"/>
    </row>
    <row r="69" spans="1:7" ht="13.5" thickBot="1">
      <c r="A69" s="1012" t="s">
        <v>282</v>
      </c>
      <c r="B69" s="1013"/>
      <c r="C69" s="1026">
        <f>SUM(C67:C68)</f>
        <v>1.8E-3</v>
      </c>
      <c r="D69" s="679">
        <f>SUM(D67:D68)</f>
        <v>4.51</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814">
        <f>'BASE DE DADOS MÓDULOS 4 E 5'!C29</f>
        <v>5.9999999999999995E-4</v>
      </c>
      <c r="D73" s="787">
        <f t="shared" si="1"/>
        <v>1.5</v>
      </c>
      <c r="E73" s="989"/>
    </row>
    <row r="74" spans="1:7">
      <c r="A74" s="1713" t="s">
        <v>302</v>
      </c>
      <c r="B74" s="1729"/>
      <c r="C74" s="814">
        <f>'BASE DE DADOS MÓDULOS 4 E 5'!C30</f>
        <v>2.9999999999999997E-4</v>
      </c>
      <c r="D74" s="787">
        <f t="shared" si="1"/>
        <v>0.75</v>
      </c>
      <c r="E74" s="989"/>
    </row>
    <row r="75" spans="1:7">
      <c r="A75" s="1713" t="s">
        <v>303</v>
      </c>
      <c r="B75" s="1729"/>
      <c r="C75" s="927">
        <f>'BASE DE DADOS MÓDULOS 4 E 5'!C31</f>
        <v>3.5000000000000001E-3</v>
      </c>
      <c r="D75" s="787">
        <f t="shared" si="1"/>
        <v>8.7799999999999994</v>
      </c>
      <c r="E75" s="989"/>
    </row>
    <row r="76" spans="1:7">
      <c r="A76" s="1713" t="s">
        <v>304</v>
      </c>
      <c r="B76" s="1729"/>
      <c r="C76" s="815">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27">
        <f>'BASE DE DADOS MÓDULOS 4 E 5'!C34</f>
        <v>1.6999999999999999E-3</v>
      </c>
      <c r="D78" s="819">
        <f t="shared" si="1"/>
        <v>4.26</v>
      </c>
      <c r="E78" s="989"/>
    </row>
    <row r="79" spans="1:7" ht="13.5" thickBot="1">
      <c r="A79" s="1004" t="s">
        <v>282</v>
      </c>
      <c r="B79" s="1009"/>
      <c r="C79" s="1006">
        <f>SUM(C72:C78)</f>
        <v>5.79E-2</v>
      </c>
      <c r="D79" s="1007">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927">
        <f>'BASE DE DADOS MÓDULOS 4 E 5'!C41</f>
        <v>3.3E-3</v>
      </c>
      <c r="D85" s="789">
        <f>C85*$D$22</f>
        <v>8.27</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273.04000000000002</v>
      </c>
      <c r="E87" s="989"/>
    </row>
    <row r="88" spans="1:6" ht="13.5" thickBot="1">
      <c r="A88" s="1745" t="s">
        <v>785</v>
      </c>
      <c r="B88" s="1746"/>
      <c r="C88" s="967">
        <f>'BASE DE DADOS MÓDULOS 4 E 5'!C44</f>
        <v>4.0099999999999997E-2</v>
      </c>
      <c r="D88" s="974">
        <f>C88*D22</f>
        <v>100.54</v>
      </c>
      <c r="E88" s="989"/>
    </row>
    <row r="89" spans="1:6" ht="13.5" thickBot="1">
      <c r="A89" s="1004" t="s">
        <v>282</v>
      </c>
      <c r="B89" s="1005"/>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460.63</v>
      </c>
      <c r="E104" s="989"/>
    </row>
    <row r="105" spans="1:7">
      <c r="A105" s="840" t="s">
        <v>327</v>
      </c>
      <c r="B105" s="841">
        <f>'BASE DE DADOS MÓDULOS 4 E 5'!B61</f>
        <v>1.65</v>
      </c>
      <c r="C105" s="1019">
        <f>((100/((100-$B$109)%)-100)*B105)/$B$109</f>
        <v>1.88</v>
      </c>
      <c r="D105" s="842">
        <f>((D22+D35+D44+D97+D102+D110)*$C$105)%</f>
        <v>100</v>
      </c>
      <c r="E105" s="989"/>
    </row>
    <row r="106" spans="1:7">
      <c r="A106" s="840" t="s">
        <v>328</v>
      </c>
      <c r="B106" s="841"/>
      <c r="C106" s="1019"/>
      <c r="D106" s="842">
        <f>((D22+D35+D44+D97+D102+D110)*$C$106)%</f>
        <v>0</v>
      </c>
      <c r="E106" s="989"/>
    </row>
    <row r="107" spans="1:7">
      <c r="A107" s="840" t="s">
        <v>329</v>
      </c>
      <c r="B107" s="841">
        <f>100*'ISS APOIO'!B132</f>
        <v>3</v>
      </c>
      <c r="C107" s="1019">
        <f>((100/((100-$B$109)%)-100)*B107)/$B$109</f>
        <v>3.42</v>
      </c>
      <c r="D107" s="842">
        <f>((D22+D35+D44+D97+D102+D110)*$C$107)%</f>
        <v>181.91</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742.54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1094.57</v>
      </c>
      <c r="E111" s="989"/>
    </row>
    <row r="112" spans="1:7" ht="13.5" thickBot="1">
      <c r="A112" s="1724"/>
      <c r="B112" s="1724"/>
      <c r="C112" s="1724"/>
      <c r="D112" s="834"/>
      <c r="E112" s="989"/>
    </row>
    <row r="113" spans="1:5" ht="13.5" thickBot="1">
      <c r="A113" s="1823" t="s">
        <v>333</v>
      </c>
      <c r="B113" s="1824"/>
      <c r="C113" s="1825"/>
      <c r="D113" s="1010">
        <f>D22+D35+D44+D97+D111</f>
        <v>6061.58</v>
      </c>
      <c r="E113" s="989"/>
    </row>
    <row r="115" spans="1:5">
      <c r="D115" s="970">
        <f>D113*12</f>
        <v>72738.960000000006</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1.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46" zoomScale="110" zoomScaleNormal="100" zoomScaleSheetLayoutView="110" workbookViewId="0">
      <selection activeCell="J21" sqref="J21"/>
    </sheetView>
  </sheetViews>
  <sheetFormatPr defaultRowHeight="12.75"/>
  <cols>
    <col min="1" max="1" width="54.28515625" style="940" customWidth="1"/>
    <col min="2" max="2" width="23.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216</v>
      </c>
      <c r="B2" s="1700"/>
      <c r="C2" s="1700"/>
      <c r="D2" s="1700"/>
    </row>
    <row r="3" spans="1:4" ht="13.5" thickBot="1">
      <c r="A3" s="639"/>
      <c r="B3" s="640"/>
      <c r="C3" s="640"/>
      <c r="D3" s="764"/>
    </row>
    <row r="4" spans="1:4" ht="13.5" thickBot="1">
      <c r="A4" s="642"/>
      <c r="B4" s="643"/>
      <c r="C4" s="643"/>
      <c r="D4" s="644"/>
    </row>
    <row r="5" spans="1:4" ht="51">
      <c r="A5" s="1701" t="s">
        <v>261</v>
      </c>
      <c r="B5" s="1702"/>
      <c r="C5" s="1703"/>
      <c r="D5" s="645" t="s">
        <v>1035</v>
      </c>
    </row>
    <row r="6" spans="1:4">
      <c r="A6" s="1704" t="s">
        <v>262</v>
      </c>
      <c r="B6" s="1705"/>
      <c r="C6" s="1706"/>
      <c r="D6" s="857"/>
    </row>
    <row r="7" spans="1:4" ht="76.5">
      <c r="A7" s="1704" t="s">
        <v>263</v>
      </c>
      <c r="B7" s="1705"/>
      <c r="C7" s="1706"/>
      <c r="D7" s="647" t="s">
        <v>1036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614</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CCT!AV82</f>
        <v>2</v>
      </c>
      <c r="C34" s="909">
        <f>CCT!AU82</f>
        <v>1134.79</v>
      </c>
      <c r="D34" s="910">
        <f t="shared" si="0"/>
        <v>2269.58</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CCT!BD82</f>
        <v>3</v>
      </c>
      <c r="C38" s="909">
        <f>CCT!BC82</f>
        <v>1231.31</v>
      </c>
      <c r="D38" s="910">
        <f t="shared" si="0"/>
        <v>3693.93</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51</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CCT!BP83</f>
        <v>1</v>
      </c>
      <c r="C47" s="909">
        <f>CCT!BO83</f>
        <v>2180.8200000000002</v>
      </c>
      <c r="D47" s="910">
        <f t="shared" si="1"/>
        <v>2180.8200000000002</v>
      </c>
    </row>
    <row r="48" spans="1:4" ht="13.5" thickBot="1">
      <c r="A48" s="692" t="s">
        <v>177</v>
      </c>
      <c r="B48" s="693">
        <v>0</v>
      </c>
      <c r="C48" s="694">
        <v>0</v>
      </c>
      <c r="D48" s="809">
        <f t="shared" si="1"/>
        <v>0</v>
      </c>
    </row>
    <row r="49" spans="1:7" ht="30" customHeight="1" thickBot="1">
      <c r="A49" s="1891" t="s">
        <v>1225</v>
      </c>
      <c r="B49" s="1891"/>
      <c r="C49" s="1891"/>
      <c r="D49" s="1891"/>
    </row>
    <row r="50" spans="1:7" ht="13.5" thickBot="1">
      <c r="A50" s="977" t="s">
        <v>534</v>
      </c>
      <c r="B50" s="1068">
        <f>CCT!BV85</f>
        <v>1</v>
      </c>
      <c r="C50" s="979">
        <f>CCT!BU85</f>
        <v>1355.23</v>
      </c>
      <c r="D50" s="980">
        <f>B50*C50</f>
        <v>1355.23</v>
      </c>
      <c r="F50" s="944"/>
      <c r="G50" s="944"/>
    </row>
    <row r="51" spans="1:7" ht="27" customHeight="1" thickBot="1">
      <c r="A51" s="1891" t="s">
        <v>1226</v>
      </c>
      <c r="B51" s="1891"/>
      <c r="C51" s="1891"/>
      <c r="D51" s="1891"/>
    </row>
    <row r="52" spans="1:7" ht="13.5" thickBot="1">
      <c r="A52" s="655" t="s">
        <v>936</v>
      </c>
      <c r="B52" s="656">
        <v>0</v>
      </c>
      <c r="C52" s="736">
        <v>0</v>
      </c>
      <c r="D52" s="658">
        <f>B52*C52</f>
        <v>0</v>
      </c>
    </row>
    <row r="53" spans="1:7" ht="27" customHeight="1" thickBot="1">
      <c r="A53" s="1891" t="s">
        <v>217</v>
      </c>
      <c r="B53" s="1891"/>
      <c r="C53" s="1891"/>
      <c r="D53" s="1891"/>
    </row>
    <row r="54" spans="1:7" ht="13.5" thickBot="1">
      <c r="A54" s="977" t="s">
        <v>919</v>
      </c>
      <c r="B54" s="978">
        <f>CCT!AN84</f>
        <v>5</v>
      </c>
      <c r="C54" s="979">
        <f>CCT!AM84</f>
        <v>2507.27</v>
      </c>
      <c r="D54" s="980">
        <f>B54*C54</f>
        <v>12536.35</v>
      </c>
    </row>
    <row r="55" spans="1:7" ht="13.5" thickBot="1">
      <c r="A55" s="663" t="s">
        <v>533</v>
      </c>
      <c r="B55" s="725">
        <f>SUM(B16:B41,B43:B48,B50,B52,B54)</f>
        <v>12</v>
      </c>
      <c r="C55" s="751"/>
      <c r="D55" s="726">
        <f>SUM(D16:D41,D43:D48,D50,D52,D54)</f>
        <v>22035.91</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206.33</v>
      </c>
    </row>
    <row r="63" spans="1:7">
      <c r="A63" s="1730" t="s">
        <v>335</v>
      </c>
      <c r="B63" s="1815"/>
      <c r="C63" s="891">
        <f>(1/220*12*6/12)</f>
        <v>2.7300000000000001E-2</v>
      </c>
      <c r="D63" s="686">
        <f>C63*(D35+D36)</f>
        <v>0</v>
      </c>
    </row>
    <row r="64" spans="1:7" ht="13.5" thickBot="1">
      <c r="A64" s="1054" t="s">
        <v>882</v>
      </c>
      <c r="B64" s="758"/>
      <c r="C64" s="877"/>
      <c r="D64" s="724">
        <v>0</v>
      </c>
    </row>
    <row r="65" spans="1:7" ht="13.5" thickBot="1">
      <c r="A65" s="1721" t="s">
        <v>274</v>
      </c>
      <c r="B65" s="1722"/>
      <c r="C65" s="1736"/>
      <c r="D65" s="666">
        <f>SUM(D55,D57:D63)</f>
        <v>22242.240000000002</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SUM(B16:B41)*(Parâmetro!G33)+SUM(B43:B48)*(Parâmetro!G26*20-1)+SUM(B50)*(Parâmetro!G29*20-1)+SUM(B52)*(Parâmetro!G30*20-1)+SUM(B54)*(Parâmetro!G58*20-1)</f>
        <v>3023.7</v>
      </c>
      <c r="E71" s="863"/>
      <c r="F71" s="951"/>
    </row>
    <row r="72" spans="1:7">
      <c r="A72" s="1713" t="s">
        <v>279</v>
      </c>
      <c r="B72" s="1729"/>
      <c r="C72" s="770">
        <f>Parâmetro!E138</f>
        <v>3.1</v>
      </c>
      <c r="D72" s="864">
        <f>(2*C72*20*SUM(B16:B41,B50,B52))-(IF(SUM(D16:D41,D50,D52)*6%&lt;=(2*C72*20*SUM(B16:B41,B50,B52)),SUM(D16:D41,D50,D52)*6%,(2*C72*20*SUM(B16:B41,B50,B52))))+(2*C72*20*SUM(B43:B48))-(IF(SUM(D43:D48)*6%&lt;=(2*C72*20*SUM(B43:B48)),SUM(D43:D48)*6%,(2*C72*20*SUM(B43:B48))))+(2*C72*20*B54)-(IF(D54*6%&lt;=(2*C72*20*B54),D54*6%,(2*C72*20*B54)))</f>
        <v>304.88</v>
      </c>
      <c r="E72" s="951"/>
    </row>
    <row r="73" spans="1:7">
      <c r="A73" s="1713" t="s">
        <v>280</v>
      </c>
      <c r="B73" s="1714"/>
      <c r="C73" s="865"/>
      <c r="D73" s="691">
        <f>$C$13*C73</f>
        <v>0</v>
      </c>
      <c r="E73" s="952"/>
    </row>
    <row r="74" spans="1:7">
      <c r="A74" s="1713" t="s">
        <v>281</v>
      </c>
      <c r="B74" s="1714"/>
      <c r="C74" s="773">
        <f>Parâmetro!C152</f>
        <v>3.12</v>
      </c>
      <c r="D74" s="691">
        <f>B55*C74</f>
        <v>37.44</v>
      </c>
      <c r="E74" s="951"/>
      <c r="G74" s="945"/>
    </row>
    <row r="75" spans="1:7">
      <c r="A75" s="1713" t="s">
        <v>1053</v>
      </c>
      <c r="B75" s="1714"/>
      <c r="C75" s="774"/>
      <c r="D75" s="866">
        <f>SUM(B16:B41)*Parâmetro!C33+SUM(B43:B48)*Parâmetro!C26+SUM(B50)*Parâmetro!C29+SUM(B52)*Parâmetro!C30+SUM(B54)*Parâmetro!C58</f>
        <v>112.85</v>
      </c>
      <c r="E75" s="951"/>
    </row>
    <row r="76" spans="1:7">
      <c r="A76" s="1713" t="s">
        <v>1054</v>
      </c>
      <c r="B76" s="1714"/>
      <c r="C76" s="868"/>
      <c r="D76" s="866">
        <f>SUM(B16:B41)*Parâmetro!D33+SUM(B43:B48)*Parâmetro!D26+SUM(B50)*Parâmetro!D29+SUM(B52)*Parâmetro!D30+SUM(B54)*Parâmetro!D58</f>
        <v>0</v>
      </c>
      <c r="E76" s="951"/>
    </row>
    <row r="77" spans="1:7" ht="13.5" thickBot="1">
      <c r="A77" s="1816" t="s">
        <v>866</v>
      </c>
      <c r="B77" s="1817"/>
      <c r="C77" s="871"/>
      <c r="D77" s="724">
        <f>B54*Parâmetro!E147</f>
        <v>1237.0999999999999</v>
      </c>
    </row>
    <row r="78" spans="1:7" ht="13.5" thickBot="1">
      <c r="A78" s="1721" t="s">
        <v>282</v>
      </c>
      <c r="B78" s="1722"/>
      <c r="C78" s="1747"/>
      <c r="D78" s="726">
        <f>SUM(D70:D77)</f>
        <v>4715.97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UBERLÂNDIA'!B17*'Uniforme Apoio'!BM10+'CARGOS UBERLÂNDIA'!B18*'Uniforme Apoio'!BM11+'CARGOS UBERLÂNDIA'!B19*'Uniforme Apoio'!BM12+'CARGOS UBERLÂNDIA'!B20*'Uniforme Apoio'!BM13+'CARGOS UBERLÂNDIA'!B21*'Uniforme Apoio'!BM14+'CARGOS UBERLÂNDIA'!B22*'Uniforme Apoio'!BM15+'CARGOS UBERLÂNDIA'!B23*'Uniforme Apoio'!BM16+'CARGOS UBERLÂNDIA'!B24*'Uniforme Apoio'!BM17+'CARGOS UBERLÂNDIA'!B25*'Uniforme Apoio'!BM18+'CARGOS UBERLÂNDIA'!B26*'Uniforme Apoio'!BM20+'CARGOS UBERLÂNDIA'!B27*'Uniforme Apoio'!BM21+'CARGOS UBERLÂNDIA'!B28*'Uniforme Apoio'!BM22+'CARGOS UBERLÂNDIA'!B29*'Uniforme Apoio'!BM23+'CARGOS UBERLÂNDIA'!B30*'Uniforme Apoio'!BM24+'CARGOS UBERLÂNDIA'!B31*'Uniforme Apoio'!BM25+'CARGOS UBERLÂNDIA'!B32*'Uniforme Apoio'!BM28+'CARGOS UBERLÂNDIA'!B33*'Uniforme Apoio'!BM29+'CARGOS UBERLÂNDIA'!B34*'Uniforme Apoio'!BM30+'CARGOS UBERLÂNDIA'!B35*'Uniforme Apoio'!BM30+'CARGOS UBERLÂNDIA'!B36*'Uniforme Apoio'!BM30+'CARGOS UBERLÂNDIA'!B37*'Uniforme Apoio'!BM31+'CARGOS UBERLÂNDIA'!B38*'Uniforme Apoio'!BM31+'CARGOS UBERLÂNDIA'!B39*'Uniforme Apoio'!BM32+'CARGOS UBERLÂNDIA'!B40*'Uniforme Apoio'!BM33+'CARGOS UBERLÂNDIA'!B41*'Uniforme Apoio'!BM39+'CARGOS UBERLÂNDIA'!B43*'Uniforme Apoio'!BM19+'CARGOS UBERLÂNDIA'!B44*'Uniforme Apoio'!BM27+'CARGOS UBERLÂNDIA'!B45*'Uniforme Apoio'!BM35+'CARGOS UBERLÂNDIA'!B46*'Uniforme Apoio'!BM36+'CARGOS UBERLÂNDIA'!B47*'Uniforme Apoio'!BM37+'CARGOS UBERLÂNDIA'!B48*'Uniforme Apoio'!BM38+'CARGOS UBERLÂNDIA'!B50*'Uniforme Apoio'!BM40+'CARGOS UBERLÂNDIA'!B52*'Uniforme Apoio'!BM34+'CARGOS UBERLÂNDIA'!B54*'Uniforme Apoio'!BM26</f>
        <v>1048.8800000000001</v>
      </c>
      <c r="E83" s="944"/>
    </row>
    <row r="84" spans="1:7">
      <c r="A84" s="1713" t="str">
        <f>'TOTALIZADORA MÓDULOS'!A286:B286</f>
        <v>B - Materiais de Consumo</v>
      </c>
      <c r="B84" s="1729"/>
      <c r="C84" s="782">
        <v>0</v>
      </c>
      <c r="D84" s="781">
        <f>'Material de consumo jardinagem'!G21*'CARGOS UBERLÂNDIA'!B28</f>
        <v>0</v>
      </c>
    </row>
    <row r="85" spans="1:7">
      <c r="A85" s="1713" t="str">
        <f>'TOTALIZADORA MÓDULOS'!A287:B287</f>
        <v>C - Máquinas e Equipamentos (depreciação)</v>
      </c>
      <c r="B85" s="1729"/>
      <c r="C85" s="782">
        <v>0</v>
      </c>
      <c r="D85" s="781">
        <f>C85*$C$13</f>
        <v>0</v>
      </c>
      <c r="G85" s="945"/>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1048.8800000000001</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4448.45</v>
      </c>
    </row>
    <row r="93" spans="1:7">
      <c r="A93" s="1713" t="s">
        <v>289</v>
      </c>
      <c r="B93" s="1729"/>
      <c r="C93" s="788">
        <f>'BASE DE DADOS MÓDULOS 4 E 5'!C6</f>
        <v>1.4999999999999999E-2</v>
      </c>
      <c r="D93" s="789">
        <f t="shared" ref="D93:D99" si="2">$D$65*C93</f>
        <v>333.63</v>
      </c>
    </row>
    <row r="94" spans="1:7">
      <c r="A94" s="1713" t="s">
        <v>290</v>
      </c>
      <c r="B94" s="1714"/>
      <c r="C94" s="788">
        <f>'BASE DE DADOS MÓDULOS 4 E 5'!C7</f>
        <v>0.01</v>
      </c>
      <c r="D94" s="789">
        <f t="shared" si="2"/>
        <v>222.42</v>
      </c>
    </row>
    <row r="95" spans="1:7">
      <c r="A95" s="1713" t="s">
        <v>291</v>
      </c>
      <c r="B95" s="1714"/>
      <c r="C95" s="788">
        <f>'BASE DE DADOS MÓDULOS 4 E 5'!C8</f>
        <v>2E-3</v>
      </c>
      <c r="D95" s="789">
        <f t="shared" si="2"/>
        <v>44.48</v>
      </c>
    </row>
    <row r="96" spans="1:7">
      <c r="A96" s="1713" t="s">
        <v>292</v>
      </c>
      <c r="B96" s="1714"/>
      <c r="C96" s="920">
        <f>'BASE DE DADOS MÓDULOS 4 E 5'!C9</f>
        <v>2.5000000000000001E-2</v>
      </c>
      <c r="D96" s="789">
        <f t="shared" si="2"/>
        <v>556.05999999999995</v>
      </c>
    </row>
    <row r="97" spans="1:7">
      <c r="A97" s="1713" t="s">
        <v>293</v>
      </c>
      <c r="B97" s="1714"/>
      <c r="C97" s="788">
        <f>'BASE DE DADOS MÓDULOS 4 E 5'!C10</f>
        <v>0.08</v>
      </c>
      <c r="D97" s="787">
        <f t="shared" si="2"/>
        <v>1779.38</v>
      </c>
    </row>
    <row r="98" spans="1:7">
      <c r="A98" s="1713" t="s">
        <v>1052</v>
      </c>
      <c r="B98" s="1714"/>
      <c r="C98" s="788">
        <f>'BASE DE DADOS MÓDULOS 4 E 5'!C11</f>
        <v>0.03</v>
      </c>
      <c r="D98" s="921">
        <f t="shared" si="2"/>
        <v>667.27</v>
      </c>
    </row>
    <row r="99" spans="1:7" ht="13.5" thickBot="1">
      <c r="A99" s="1745" t="s">
        <v>294</v>
      </c>
      <c r="B99" s="1759"/>
      <c r="C99" s="955">
        <f>'BASE DE DADOS MÓDULOS 4 E 5'!C12</f>
        <v>6.0000000000000001E-3</v>
      </c>
      <c r="D99" s="787">
        <f t="shared" si="2"/>
        <v>133.44999999999999</v>
      </c>
    </row>
    <row r="100" spans="1:7" ht="13.5" thickBot="1">
      <c r="A100" s="1721" t="s">
        <v>282</v>
      </c>
      <c r="B100" s="1736"/>
      <c r="C100" s="792">
        <f>SUM(C92:C99)</f>
        <v>0.36799999999999999</v>
      </c>
      <c r="D100" s="784">
        <f>SUM(D92:D99)</f>
        <v>8185.14</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1852.78</v>
      </c>
    </row>
    <row r="104" spans="1:7">
      <c r="A104" s="1713" t="s">
        <v>297</v>
      </c>
      <c r="B104" s="1729"/>
      <c r="C104" s="801">
        <f>'BASE DE DADOS MÓDULOS 4 E 5'!C17</f>
        <v>2.7799999999999998E-2</v>
      </c>
      <c r="D104" s="798">
        <f>C104*D65</f>
        <v>618.33000000000004</v>
      </c>
    </row>
    <row r="105" spans="1:7">
      <c r="A105" s="1750" t="s">
        <v>298</v>
      </c>
      <c r="B105" s="1751"/>
      <c r="C105" s="958">
        <f>SUM(C103:C104)</f>
        <v>0.1111</v>
      </c>
      <c r="D105" s="800">
        <f>SUM(D103:D104)</f>
        <v>2471.11</v>
      </c>
    </row>
    <row r="106" spans="1:7" ht="13.5" thickBot="1">
      <c r="A106" s="1745" t="s">
        <v>299</v>
      </c>
      <c r="B106" s="1759"/>
      <c r="C106" s="873">
        <f>'BASE DE DADOS MÓDULOS 4 E 5'!C19</f>
        <v>4.0899999999999999E-2</v>
      </c>
      <c r="D106" s="884">
        <f>D65*C106</f>
        <v>909.71</v>
      </c>
      <c r="F106" s="960"/>
      <c r="G106" s="961"/>
    </row>
    <row r="107" spans="1:7" ht="13.5" thickBot="1">
      <c r="A107" s="803" t="s">
        <v>282</v>
      </c>
      <c r="B107" s="872"/>
      <c r="C107" s="812">
        <f>SUM(C105:C106)</f>
        <v>0.152</v>
      </c>
      <c r="D107" s="806">
        <f>SUM(D105+D106)</f>
        <v>3380.82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28.91</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11.12</v>
      </c>
    </row>
    <row r="112" spans="1:7" ht="13.5" thickBot="1">
      <c r="A112" s="810" t="s">
        <v>282</v>
      </c>
      <c r="B112" s="811"/>
      <c r="C112" s="805">
        <f>SUM(C110:C111)</f>
        <v>1.8E-3</v>
      </c>
      <c r="D112" s="726">
        <f>SUM(D110:D111)</f>
        <v>40.03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166.82</v>
      </c>
    </row>
    <row r="116" spans="1:6">
      <c r="A116" s="1713" t="s">
        <v>338</v>
      </c>
      <c r="B116" s="1729"/>
      <c r="C116" s="814">
        <f>'BASE DE DADOS MÓDULOS 4 E 5'!C29</f>
        <v>5.9999999999999995E-4</v>
      </c>
      <c r="D116" s="787">
        <f t="shared" si="3"/>
        <v>13.35</v>
      </c>
    </row>
    <row r="117" spans="1:6">
      <c r="A117" s="1713" t="s">
        <v>302</v>
      </c>
      <c r="B117" s="1729"/>
      <c r="C117" s="814">
        <f>'BASE DE DADOS MÓDULOS 4 E 5'!C30</f>
        <v>2.9999999999999997E-4</v>
      </c>
      <c r="D117" s="787">
        <f t="shared" si="3"/>
        <v>6.67</v>
      </c>
    </row>
    <row r="118" spans="1:6">
      <c r="A118" s="1713" t="s">
        <v>303</v>
      </c>
      <c r="B118" s="1729"/>
      <c r="C118" s="814">
        <f>'BASE DE DADOS MÓDULOS 4 E 5'!C31</f>
        <v>3.5000000000000001E-3</v>
      </c>
      <c r="D118" s="787">
        <f t="shared" si="3"/>
        <v>77.849999999999994</v>
      </c>
    </row>
    <row r="119" spans="1:6">
      <c r="A119" s="1713" t="s">
        <v>304</v>
      </c>
      <c r="B119" s="1729"/>
      <c r="C119" s="814">
        <f>'BASE DE DADOS MÓDULOS 4 E 5'!C32</f>
        <v>1.2999999999999999E-3</v>
      </c>
      <c r="D119" s="787">
        <f t="shared" si="3"/>
        <v>28.91</v>
      </c>
    </row>
    <row r="120" spans="1:6">
      <c r="A120" s="1713" t="s">
        <v>315</v>
      </c>
      <c r="B120" s="1714"/>
      <c r="C120" s="927">
        <f>'BASE DE DADOS MÓDULOS 4 E 5'!C33</f>
        <v>4.2999999999999997E-2</v>
      </c>
      <c r="D120" s="787">
        <f t="shared" si="3"/>
        <v>956.42</v>
      </c>
    </row>
    <row r="121" spans="1:6" ht="13.5" thickBot="1">
      <c r="A121" s="816" t="s">
        <v>339</v>
      </c>
      <c r="B121" s="817"/>
      <c r="C121" s="967">
        <f>'BASE DE DADOS MÓDULOS 4 E 5'!C34</f>
        <v>1.6999999999999999E-3</v>
      </c>
      <c r="D121" s="819">
        <f t="shared" si="3"/>
        <v>37.81</v>
      </c>
    </row>
    <row r="122" spans="1:6" ht="13.5" thickBot="1">
      <c r="A122" s="810" t="s">
        <v>282</v>
      </c>
      <c r="B122" s="811"/>
      <c r="C122" s="812">
        <f>SUM(C115:C121)</f>
        <v>5.79E-2</v>
      </c>
      <c r="D122" s="829">
        <f>SUM(D115:D121)</f>
        <v>1287.83</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1852.78</v>
      </c>
    </row>
    <row r="126" spans="1:6">
      <c r="A126" s="1713" t="s">
        <v>317</v>
      </c>
      <c r="B126" s="1714"/>
      <c r="C126" s="814">
        <f>'BASE DE DADOS MÓDULOS 4 E 5'!C39</f>
        <v>1.3899999999999999E-2</v>
      </c>
      <c r="D126" s="789">
        <f>C126*$D$65</f>
        <v>309.17</v>
      </c>
    </row>
    <row r="127" spans="1:6">
      <c r="A127" s="1713" t="s">
        <v>786</v>
      </c>
      <c r="B127" s="1714"/>
      <c r="C127" s="814">
        <f>'BASE DE DADOS MÓDULOS 4 E 5'!C40</f>
        <v>8.3999999999999995E-3</v>
      </c>
      <c r="D127" s="789">
        <f>C127*$D$65</f>
        <v>186.83</v>
      </c>
    </row>
    <row r="128" spans="1:6">
      <c r="A128" s="1713" t="s">
        <v>784</v>
      </c>
      <c r="B128" s="1729"/>
      <c r="C128" s="814">
        <f>'BASE DE DADOS MÓDULOS 4 E 5'!C41</f>
        <v>3.3E-3</v>
      </c>
      <c r="D128" s="789">
        <f>C128*$D$65</f>
        <v>73.400000000000006</v>
      </c>
    </row>
    <row r="129" spans="1:7">
      <c r="A129" s="1713" t="s">
        <v>860</v>
      </c>
      <c r="B129" s="1729"/>
      <c r="C129" s="927">
        <f>'BASE DE DADOS MÓDULOS 4 E 5'!C42</f>
        <v>0</v>
      </c>
      <c r="D129" s="789">
        <f>C129*$D$65</f>
        <v>0</v>
      </c>
    </row>
    <row r="130" spans="1:7">
      <c r="A130" s="1750" t="s">
        <v>318</v>
      </c>
      <c r="B130" s="1751"/>
      <c r="C130" s="929">
        <f>SUM(C125:C129)</f>
        <v>0.1089</v>
      </c>
      <c r="D130" s="930">
        <f>SUM(D125:D129)</f>
        <v>2422.1799999999998</v>
      </c>
    </row>
    <row r="131" spans="1:7" ht="13.5" thickBot="1">
      <c r="A131" s="1745" t="s">
        <v>785</v>
      </c>
      <c r="B131" s="1746"/>
      <c r="C131" s="931">
        <f>'BASE DE DADOS MÓDULOS 4 E 5'!C44</f>
        <v>4.0099999999999997E-2</v>
      </c>
      <c r="D131" s="826">
        <f>C131*D65</f>
        <v>891.91</v>
      </c>
    </row>
    <row r="132" spans="1:7" ht="13.5" thickBot="1">
      <c r="A132" s="803" t="s">
        <v>282</v>
      </c>
      <c r="B132" s="872"/>
      <c r="C132" s="812">
        <f>SUM(C130:C131)</f>
        <v>0.14899999999999999</v>
      </c>
      <c r="D132" s="829">
        <f>D130+D131</f>
        <v>3314.09</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8185.14</v>
      </c>
    </row>
    <row r="136" spans="1:7">
      <c r="A136" s="1713" t="s">
        <v>295</v>
      </c>
      <c r="B136" s="1714"/>
      <c r="C136" s="831">
        <f>C105+C106</f>
        <v>0.152</v>
      </c>
      <c r="D136" s="798">
        <f>D107</f>
        <v>3380.82</v>
      </c>
    </row>
    <row r="137" spans="1:7">
      <c r="A137" s="1713" t="s">
        <v>300</v>
      </c>
      <c r="B137" s="1729"/>
      <c r="C137" s="832">
        <f>C110+C111</f>
        <v>1.8E-3</v>
      </c>
      <c r="D137" s="798">
        <f>D112</f>
        <v>40.03</v>
      </c>
    </row>
    <row r="138" spans="1:7">
      <c r="A138" s="1713" t="s">
        <v>301</v>
      </c>
      <c r="B138" s="1729"/>
      <c r="C138" s="832">
        <f>SUM(C115:C121)</f>
        <v>5.79E-2</v>
      </c>
      <c r="D138" s="798">
        <f>D122</f>
        <v>1287.83</v>
      </c>
    </row>
    <row r="139" spans="1:7" ht="13.5" thickBot="1">
      <c r="A139" s="1745" t="s">
        <v>321</v>
      </c>
      <c r="B139" s="1746"/>
      <c r="C139" s="833">
        <f>SUM(C130:C131)</f>
        <v>0.14899999999999999</v>
      </c>
      <c r="D139" s="826">
        <f>D132</f>
        <v>3314.09</v>
      </c>
    </row>
    <row r="140" spans="1:7" ht="13.5" thickBot="1">
      <c r="A140" s="1721" t="s">
        <v>282</v>
      </c>
      <c r="B140" s="1736"/>
      <c r="C140" s="792">
        <f>SUM(C135:C139)</f>
        <v>0.72870000000000001</v>
      </c>
      <c r="D140" s="784">
        <f>SUM(D135:D139)</f>
        <v>16207.91</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2475.2399999999998</v>
      </c>
    </row>
    <row r="146" spans="1:6">
      <c r="A146" s="840" t="s">
        <v>325</v>
      </c>
      <c r="B146" s="933" t="s">
        <v>287</v>
      </c>
      <c r="C146" s="879" t="s">
        <v>287</v>
      </c>
      <c r="D146" s="789"/>
    </row>
    <row r="147" spans="1:6">
      <c r="A147" s="840" t="s">
        <v>326</v>
      </c>
      <c r="B147" s="976">
        <f>'BASE DE DADOS MÓDULOS 4 E 5'!B60</f>
        <v>7.6</v>
      </c>
      <c r="C147" s="841">
        <f>((100/((100-$B$152)%)-100)*B147)/$B$152</f>
        <v>8.56</v>
      </c>
      <c r="D147" s="789">
        <f>(D140+D87+D78+D65+D145+D153)*C147%</f>
        <v>4146.41</v>
      </c>
    </row>
    <row r="148" spans="1:6">
      <c r="A148" s="840" t="s">
        <v>327</v>
      </c>
      <c r="B148" s="933">
        <f>'BASE DE DADOS MÓDULOS 4 E 5'!B61</f>
        <v>1.65</v>
      </c>
      <c r="C148" s="841">
        <f>((100/((100-$B$152)%)-100)*B148)/$B$152</f>
        <v>1.86</v>
      </c>
      <c r="D148" s="789">
        <f>(D153+D145+D140+D87+D78+D65)*C148%</f>
        <v>900.97</v>
      </c>
    </row>
    <row r="149" spans="1:6">
      <c r="A149" s="840" t="s">
        <v>328</v>
      </c>
      <c r="B149" s="879"/>
      <c r="C149" s="841"/>
      <c r="D149" s="789">
        <f>((D65+D78+D87+D140+D145+D153)*$C$149)%</f>
        <v>0</v>
      </c>
    </row>
    <row r="150" spans="1:6">
      <c r="A150" s="840" t="s">
        <v>329</v>
      </c>
      <c r="B150" s="935">
        <f>100*'ISS APOIO'!B133</f>
        <v>2</v>
      </c>
      <c r="C150" s="841">
        <f>((100/((100-$B$152)%)-100)*B150)/$B$152</f>
        <v>2.25</v>
      </c>
      <c r="D150" s="789">
        <f>(D153+D145+D140+D87+D78+D65)*C150%</f>
        <v>1089.8900000000001</v>
      </c>
    </row>
    <row r="151" spans="1:6">
      <c r="A151" s="840" t="s">
        <v>330</v>
      </c>
      <c r="B151" s="879"/>
      <c r="C151" s="841"/>
      <c r="D151" s="789">
        <f>((D65+D78+D87+D140+D145+D153)*$C$151)%</f>
        <v>0</v>
      </c>
    </row>
    <row r="152" spans="1:6">
      <c r="A152" s="840" t="s">
        <v>331</v>
      </c>
      <c r="B152" s="880">
        <f>SUM(B147:B151)</f>
        <v>11.25</v>
      </c>
      <c r="C152" s="881">
        <f>SUM(C147:C151)</f>
        <v>12.67</v>
      </c>
      <c r="D152" s="882">
        <f>SUM(D147:D151)</f>
        <v>6137.27</v>
      </c>
    </row>
    <row r="153" spans="1:6" ht="13.5" thickBot="1">
      <c r="A153" s="844" t="s">
        <v>332</v>
      </c>
      <c r="B153" s="936">
        <f>'BASE DE DADOS MÓDULOS 4 E 5'!B66</f>
        <v>145.76</v>
      </c>
      <c r="C153" s="883"/>
      <c r="D153" s="884">
        <f>B153*B55</f>
        <v>1749.12</v>
      </c>
    </row>
    <row r="154" spans="1:6" ht="13.5" thickBot="1">
      <c r="A154" s="1721" t="s">
        <v>282</v>
      </c>
      <c r="B154" s="1818"/>
      <c r="C154" s="1723"/>
      <c r="D154" s="806">
        <f>D145+D152+D153</f>
        <v>10361.629999999999</v>
      </c>
      <c r="E154" s="949"/>
      <c r="F154" s="944"/>
    </row>
    <row r="155" spans="1:6" ht="13.5" thickBot="1">
      <c r="A155" s="1724"/>
      <c r="B155" s="1724"/>
      <c r="C155" s="1724"/>
      <c r="D155" s="834"/>
    </row>
    <row r="156" spans="1:6" ht="13.5" thickBot="1">
      <c r="A156" s="1721" t="s">
        <v>333</v>
      </c>
      <c r="B156" s="1722"/>
      <c r="C156" s="1723"/>
      <c r="D156" s="806">
        <f>D65+D78+D87+D140+D154</f>
        <v>54576.63</v>
      </c>
      <c r="E156" s="944">
        <f>D156-'Resumo Cat'!G96-'Resumo Cat'!G97-'Resumo Cat'!G98-'Resumo Cat'!G99-'Resumo Cat'!G100</f>
        <v>-0.89</v>
      </c>
      <c r="F156" s="944"/>
    </row>
    <row r="158" spans="1:6">
      <c r="D158" s="970">
        <f>D156*12</f>
        <v>654919.56000000006</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1" max="4" man="1"/>
  </rowBreaks>
</worksheet>
</file>

<file path=xl/worksheets/sheet232.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40" zoomScale="110" zoomScaleNormal="100" zoomScaleSheetLayoutView="110" workbookViewId="0">
      <selection activeCell="J21" sqref="J21"/>
    </sheetView>
  </sheetViews>
  <sheetFormatPr defaultRowHeight="12.75"/>
  <cols>
    <col min="1" max="1" width="54.28515625" style="940" customWidth="1"/>
    <col min="2" max="2" width="23.5703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216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982</v>
      </c>
    </row>
    <row r="6" spans="1:4">
      <c r="A6" s="1704" t="s">
        <v>262</v>
      </c>
      <c r="B6" s="1705"/>
      <c r="C6" s="1706"/>
      <c r="D6" s="857"/>
    </row>
    <row r="7" spans="1:4" ht="25.5">
      <c r="A7" s="1704" t="s">
        <v>263</v>
      </c>
      <c r="B7" s="1705"/>
      <c r="C7" s="1706"/>
      <c r="D7" s="647" t="s">
        <v>1014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614</v>
      </c>
      <c r="B15" s="1891"/>
      <c r="C15" s="1891"/>
      <c r="D15" s="1891"/>
    </row>
    <row r="16" spans="1:4">
      <c r="A16" s="670" t="s">
        <v>126</v>
      </c>
      <c r="B16" s="682">
        <v>0</v>
      </c>
      <c r="C16" s="687">
        <v>0</v>
      </c>
      <c r="D16" s="862">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942" t="s">
        <v>672</v>
      </c>
      <c r="B34" s="943">
        <f>CCT!AV82</f>
        <v>2</v>
      </c>
      <c r="C34" s="909">
        <f>CCT!AU82</f>
        <v>1134.79</v>
      </c>
      <c r="D34" s="910">
        <f t="shared" si="0"/>
        <v>2269.58</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CCT!BD82</f>
        <v>3</v>
      </c>
      <c r="C38" s="909">
        <f>CCT!BC82</f>
        <v>1231.31</v>
      </c>
      <c r="D38" s="910">
        <f t="shared" si="0"/>
        <v>3693.93</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51</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1227</v>
      </c>
      <c r="B49" s="1891"/>
      <c r="C49" s="1891"/>
      <c r="D49" s="1891"/>
    </row>
    <row r="50" spans="1:7" ht="13.5" thickBot="1">
      <c r="A50" s="655" t="s">
        <v>534</v>
      </c>
      <c r="B50" s="656">
        <v>0</v>
      </c>
      <c r="C50" s="736">
        <v>0</v>
      </c>
      <c r="D50" s="658">
        <f>B50*C50</f>
        <v>0</v>
      </c>
      <c r="F50" s="944"/>
      <c r="G50" s="944"/>
    </row>
    <row r="51" spans="1:7" ht="27" customHeight="1" thickBot="1">
      <c r="A51" s="1891" t="s">
        <v>1228</v>
      </c>
      <c r="B51" s="1891"/>
      <c r="C51" s="1891"/>
      <c r="D51" s="1891"/>
    </row>
    <row r="52" spans="1:7" ht="13.5" thickBot="1">
      <c r="A52" s="655" t="s">
        <v>936</v>
      </c>
      <c r="B52" s="656">
        <v>0</v>
      </c>
      <c r="C52" s="736">
        <v>0</v>
      </c>
      <c r="D52" s="658">
        <f>B52*C52</f>
        <v>0</v>
      </c>
    </row>
    <row r="53" spans="1:7" ht="27" customHeight="1" thickBot="1">
      <c r="A53" s="1891" t="s">
        <v>217</v>
      </c>
      <c r="B53" s="1891"/>
      <c r="C53" s="1891"/>
      <c r="D53" s="1891"/>
    </row>
    <row r="54" spans="1:7" ht="13.5" thickBot="1">
      <c r="A54" s="655" t="s">
        <v>919</v>
      </c>
      <c r="B54" s="708">
        <v>0</v>
      </c>
      <c r="C54" s="736">
        <v>0</v>
      </c>
      <c r="D54" s="658">
        <f>B54*C54</f>
        <v>0</v>
      </c>
    </row>
    <row r="55" spans="1:7" ht="13.5" thickBot="1">
      <c r="A55" s="663" t="s">
        <v>533</v>
      </c>
      <c r="B55" s="725">
        <f>SUM(B16:B41,B43:B48,B50,B52,B54)</f>
        <v>5</v>
      </c>
      <c r="C55" s="751"/>
      <c r="D55" s="726">
        <f>SUM(D16:D41,D43:D48,D50,D52,D54)</f>
        <v>5963.51</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206.33</v>
      </c>
    </row>
    <row r="63" spans="1:7">
      <c r="A63" s="1713" t="s">
        <v>335</v>
      </c>
      <c r="B63" s="1714"/>
      <c r="C63" s="891">
        <f>(1/220*12*6/12)</f>
        <v>2.7300000000000001E-2</v>
      </c>
      <c r="D63" s="686">
        <f>C63*(D35+D36)</f>
        <v>0</v>
      </c>
    </row>
    <row r="64" spans="1:7" ht="13.5" thickBot="1">
      <c r="A64" s="1057" t="s">
        <v>882</v>
      </c>
      <c r="B64" s="870"/>
      <c r="C64" s="877"/>
      <c r="D64" s="724">
        <v>0</v>
      </c>
    </row>
    <row r="65" spans="1:7" ht="13.5" thickBot="1">
      <c r="A65" s="1721" t="s">
        <v>274</v>
      </c>
      <c r="B65" s="1722"/>
      <c r="C65" s="1736"/>
      <c r="D65" s="666">
        <f>SUM(D55,D57:D63)</f>
        <v>6169.84</v>
      </c>
    </row>
    <row r="66" spans="1:7">
      <c r="A66" s="1725"/>
      <c r="B66" s="1726"/>
      <c r="C66" s="1726"/>
      <c r="D66" s="649"/>
      <c r="F66" s="945"/>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SUM(B16:B41)*(Parâmetro!G33)+SUM(B43:B48)*(Parâmetro!G26*20-1)+SUM(B50)*(Parâmetro!G29*20-1)+SUM(B52)*(Parâmetro!G30*20-1)+SUM(B54)*(Parâmetro!G58*20-1)</f>
        <v>1095.0999999999999</v>
      </c>
      <c r="E71" s="863"/>
      <c r="F71" s="951"/>
    </row>
    <row r="72" spans="1:7">
      <c r="A72" s="1713" t="s">
        <v>279</v>
      </c>
      <c r="B72" s="1729"/>
      <c r="C72" s="770">
        <f>Parâmetro!E138</f>
        <v>3.1</v>
      </c>
      <c r="D72" s="864">
        <f>(2*C72*20*SUM(B16:B41,B43:B48,B50,B52))-(IF(SUM(D16:D41,D43:D48,D50,D52)*6%&lt;=(2*C72*20*SUM(B16:B41,B43:B48,B50,B52)),SUM(D16:D41,D43:D48,D50,D52)*6%,(2*C72*20*SUM(B16:B41,B43:B48,B50,B52))))+(2*C72*20*B54)-(IF(D54*6%&lt;=(2*C72*20*B54),D54*6%,(2*C72*20*B54)))</f>
        <v>262.19</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SUM(B16:B41)*Parâmetro!C33+SUM(B43:B48)*Parâmetro!C26+SUM(B50)*Parâmetro!C29+SUM(B52)*Parâmetro!C30+SUM(B54)*Parâmetro!C58</f>
        <v>97.2</v>
      </c>
      <c r="E75" s="951"/>
    </row>
    <row r="76" spans="1:7">
      <c r="A76" s="1713" t="s">
        <v>1054</v>
      </c>
      <c r="B76" s="1714"/>
      <c r="C76" s="868"/>
      <c r="D76" s="866">
        <f>SUM(B16:B41)*Parâmetro!D33+SUM(B43:B48)*Parâmetro!D26+SUM(B50)*Parâmetro!D29+SUM(B52)*Parâmetro!D30+SUM(B54)*Parâmetro!D58</f>
        <v>0</v>
      </c>
      <c r="E76" s="951"/>
    </row>
    <row r="77" spans="1:7" ht="13.5" thickBot="1">
      <c r="A77" s="1816" t="s">
        <v>866</v>
      </c>
      <c r="B77" s="1817"/>
      <c r="C77" s="871"/>
      <c r="D77" s="724">
        <f>B54*Parâmetro!E147</f>
        <v>0</v>
      </c>
    </row>
    <row r="78" spans="1:7" ht="13.5" thickBot="1">
      <c r="A78" s="1721" t="s">
        <v>282</v>
      </c>
      <c r="B78" s="1722"/>
      <c r="C78" s="1747"/>
      <c r="D78" s="726">
        <f>SUM(D70:D77)</f>
        <v>1470.09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c r="G82" s="945"/>
    </row>
    <row r="83" spans="1:7">
      <c r="A83" s="1748" t="str">
        <f>'TOTALIZADORA MÓDULOS'!A285:B285</f>
        <v>A - Uniformes e EPIs</v>
      </c>
      <c r="B83" s="1749"/>
      <c r="C83" s="953"/>
      <c r="D83" s="954">
        <f>B16*'Uniforme Apoio'!BM9+'CARGO CCT UBERLÂNDIA '!B17*'Uniforme Apoio'!BM10+'CARGO CCT UBERLÂNDIA '!B18*'Uniforme Apoio'!BM11+'CARGO CCT UBERLÂNDIA '!B19*'Uniforme Apoio'!BM12+'CARGO CCT UBERLÂNDIA '!B20*'Uniforme Apoio'!BM13+'CARGO CCT UBERLÂNDIA '!B21*'Uniforme Apoio'!BM14+'CARGO CCT UBERLÂNDIA '!B22*'Uniforme Apoio'!BM15+'CARGO CCT UBERLÂNDIA '!B23*'Uniforme Apoio'!BM16+'CARGO CCT UBERLÂNDIA '!B24*'Uniforme Apoio'!BM17+'CARGO CCT UBERLÂNDIA '!B25*'Uniforme Apoio'!BM18+'CARGO CCT UBERLÂNDIA '!B26*'Uniforme Apoio'!BM20+'CARGO CCT UBERLÂNDIA '!B27*'Uniforme Apoio'!BM21+'CARGO CCT UBERLÂNDIA '!B28*'Uniforme Apoio'!BM22+'CARGO CCT UBERLÂNDIA '!B29*'Uniforme Apoio'!BM23+'CARGO CCT UBERLÂNDIA '!B30*'Uniforme Apoio'!BM24+'CARGO CCT UBERLÂNDIA '!B31*'Uniforme Apoio'!BM25+'CARGO CCT UBERLÂNDIA '!B32*'Uniforme Apoio'!BM28+'CARGO CCT UBERLÂNDIA '!B33*'Uniforme Apoio'!BM29+'CARGO CCT UBERLÂNDIA '!B34*'Uniforme Apoio'!BM30+'CARGO CCT UBERLÂNDIA '!B35*'Uniforme Apoio'!BM30+'CARGO CCT UBERLÂNDIA '!B36*'Uniforme Apoio'!BM30+'CARGO CCT UBERLÂNDIA '!B37*'Uniforme Apoio'!BM31+'CARGO CCT UBERLÂNDIA '!B38*'Uniforme Apoio'!BM31+'CARGO CCT UBERLÂNDIA '!B39*'Uniforme Apoio'!BM32+'CARGO CCT UBERLÂNDIA '!B40*'Uniforme Apoio'!BM33+'CARGO CCT UBERLÂNDIA '!B41*'Uniforme Apoio'!BM39+'CARGO CCT UBERLÂNDIA '!B43*'Uniforme Apoio'!BM19+'CARGO CCT UBERLÂNDIA '!B44*'Uniforme Apoio'!BM27+'CARGO CCT UBERLÂNDIA '!B45*'Uniforme Apoio'!BM35+'CARGO CCT UBERLÂNDIA '!B46*'Uniforme Apoio'!BM36+'CARGO CCT UBERLÂNDIA '!B47*'Uniforme Apoio'!BM37+'CARGO CCT UBERLÂNDIA '!B48*'Uniforme Apoio'!BM38+'CARGO CCT UBERLÂNDIA '!B50*'Uniforme Apoio'!BM40+'CARGO CCT UBERLÂNDIA '!B52*'Uniforme Apoio'!BM34+'CARGO CCT UBERLÂNDIA '!B54*'Uniforme Apoio'!BM26</f>
        <v>415.65</v>
      </c>
      <c r="E83" s="944"/>
    </row>
    <row r="84" spans="1:7">
      <c r="A84" s="1713" t="str">
        <f>'TOTALIZADORA MÓDULOS'!A286:B286</f>
        <v>B - Materiais de Consumo</v>
      </c>
      <c r="B84" s="1729"/>
      <c r="C84" s="782">
        <v>0</v>
      </c>
      <c r="D84" s="781">
        <f>'Material de consumo jardinagem'!G21*'CARGO CCT UBERLÂNDIA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415.65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1233.97</v>
      </c>
    </row>
    <row r="93" spans="1:7">
      <c r="A93" s="1713" t="s">
        <v>289</v>
      </c>
      <c r="B93" s="1729"/>
      <c r="C93" s="981">
        <f>'BASE DE DADOS MÓDULOS 4 E 5'!C6</f>
        <v>1.4999999999999999E-2</v>
      </c>
      <c r="D93" s="789">
        <f t="shared" ref="D93:D99" si="2">$D$65*C93</f>
        <v>92.55</v>
      </c>
    </row>
    <row r="94" spans="1:7">
      <c r="A94" s="1713" t="s">
        <v>290</v>
      </c>
      <c r="B94" s="1714"/>
      <c r="C94" s="981">
        <f>'BASE DE DADOS MÓDULOS 4 E 5'!C7</f>
        <v>0.01</v>
      </c>
      <c r="D94" s="789">
        <f t="shared" si="2"/>
        <v>61.7</v>
      </c>
    </row>
    <row r="95" spans="1:7">
      <c r="A95" s="1713" t="s">
        <v>291</v>
      </c>
      <c r="B95" s="1714"/>
      <c r="C95" s="981">
        <f>'BASE DE DADOS MÓDULOS 4 E 5'!C8</f>
        <v>2E-3</v>
      </c>
      <c r="D95" s="789">
        <f t="shared" si="2"/>
        <v>12.34</v>
      </c>
    </row>
    <row r="96" spans="1:7">
      <c r="A96" s="1713" t="s">
        <v>292</v>
      </c>
      <c r="B96" s="1714"/>
      <c r="C96" s="981">
        <f>'BASE DE DADOS MÓDULOS 4 E 5'!C9</f>
        <v>2.5000000000000001E-2</v>
      </c>
      <c r="D96" s="789">
        <f t="shared" si="2"/>
        <v>154.25</v>
      </c>
    </row>
    <row r="97" spans="1:7">
      <c r="A97" s="1713" t="s">
        <v>293</v>
      </c>
      <c r="B97" s="1714"/>
      <c r="C97" s="788">
        <f>'BASE DE DADOS MÓDULOS 4 E 5'!C10</f>
        <v>0.08</v>
      </c>
      <c r="D97" s="787">
        <f t="shared" si="2"/>
        <v>493.59</v>
      </c>
    </row>
    <row r="98" spans="1:7">
      <c r="A98" s="1713" t="s">
        <v>1052</v>
      </c>
      <c r="B98" s="1714"/>
      <c r="C98" s="920">
        <f>'BASE DE DADOS MÓDULOS 4 E 5'!C11</f>
        <v>0.03</v>
      </c>
      <c r="D98" s="921">
        <f t="shared" si="2"/>
        <v>185.1</v>
      </c>
    </row>
    <row r="99" spans="1:7" ht="13.5" thickBot="1">
      <c r="A99" s="1745" t="s">
        <v>294</v>
      </c>
      <c r="B99" s="1759"/>
      <c r="C99" s="922">
        <f>'BASE DE DADOS MÓDULOS 4 E 5'!C12</f>
        <v>6.0000000000000001E-3</v>
      </c>
      <c r="D99" s="787">
        <f t="shared" si="2"/>
        <v>37.020000000000003</v>
      </c>
    </row>
    <row r="100" spans="1:7" ht="13.5" thickBot="1">
      <c r="A100" s="1721" t="s">
        <v>282</v>
      </c>
      <c r="B100" s="1736"/>
      <c r="C100" s="792">
        <f>SUM(C92:C99)</f>
        <v>0.36799999999999999</v>
      </c>
      <c r="D100" s="784">
        <f>SUM(D92:D99)</f>
        <v>2270.52</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513.95000000000005</v>
      </c>
    </row>
    <row r="104" spans="1:7">
      <c r="A104" s="1713" t="s">
        <v>297</v>
      </c>
      <c r="B104" s="1729"/>
      <c r="C104" s="923">
        <f>'BASE DE DADOS MÓDULOS 4 E 5'!C17</f>
        <v>2.7799999999999998E-2</v>
      </c>
      <c r="D104" s="798">
        <f>C104*D65</f>
        <v>171.52</v>
      </c>
    </row>
    <row r="105" spans="1:7">
      <c r="A105" s="1750" t="s">
        <v>298</v>
      </c>
      <c r="B105" s="1751"/>
      <c r="C105" s="924">
        <f>SUM(C103:C104)</f>
        <v>0.1111</v>
      </c>
      <c r="D105" s="800">
        <f>SUM(D103:D104)</f>
        <v>685.47</v>
      </c>
    </row>
    <row r="106" spans="1:7" ht="13.5" thickBot="1">
      <c r="A106" s="1745" t="s">
        <v>299</v>
      </c>
      <c r="B106" s="1759"/>
      <c r="C106" s="987">
        <f>'BASE DE DADOS MÓDULOS 4 E 5'!C19</f>
        <v>4.0899999999999999E-2</v>
      </c>
      <c r="D106" s="826">
        <f>D65*C106</f>
        <v>252.35</v>
      </c>
      <c r="F106" s="960"/>
      <c r="G106" s="961"/>
    </row>
    <row r="107" spans="1:7" ht="13.5" thickBot="1">
      <c r="A107" s="803" t="s">
        <v>282</v>
      </c>
      <c r="B107" s="872"/>
      <c r="C107" s="812">
        <f>SUM(C105:C106)</f>
        <v>0.152</v>
      </c>
      <c r="D107" s="806">
        <f>SUM(D105+D106)</f>
        <v>937.82</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8.02</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3.08</v>
      </c>
    </row>
    <row r="112" spans="1:7" ht="13.5" thickBot="1">
      <c r="A112" s="810" t="s">
        <v>282</v>
      </c>
      <c r="B112" s="811"/>
      <c r="C112" s="805">
        <f>SUM(C110:C111)</f>
        <v>1.8E-3</v>
      </c>
      <c r="D112" s="726">
        <f>SUM(D110:D111)</f>
        <v>11.1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46.27</v>
      </c>
    </row>
    <row r="116" spans="1:6">
      <c r="A116" s="1713" t="s">
        <v>338</v>
      </c>
      <c r="B116" s="1729"/>
      <c r="C116" s="814">
        <f>'BASE DE DADOS MÓDULOS 4 E 5'!C29</f>
        <v>5.9999999999999995E-4</v>
      </c>
      <c r="D116" s="787">
        <f t="shared" si="3"/>
        <v>3.7</v>
      </c>
    </row>
    <row r="117" spans="1:6">
      <c r="A117" s="1713" t="s">
        <v>302</v>
      </c>
      <c r="B117" s="1729"/>
      <c r="C117" s="814">
        <f>'BASE DE DADOS MÓDULOS 4 E 5'!C30</f>
        <v>2.9999999999999997E-4</v>
      </c>
      <c r="D117" s="787">
        <f t="shared" si="3"/>
        <v>1.85</v>
      </c>
    </row>
    <row r="118" spans="1:6">
      <c r="A118" s="1713" t="s">
        <v>303</v>
      </c>
      <c r="B118" s="1729"/>
      <c r="C118" s="927">
        <f>'BASE DE DADOS MÓDULOS 4 E 5'!C31</f>
        <v>3.5000000000000001E-3</v>
      </c>
      <c r="D118" s="787">
        <f t="shared" si="3"/>
        <v>21.59</v>
      </c>
    </row>
    <row r="119" spans="1:6">
      <c r="A119" s="1713" t="s">
        <v>304</v>
      </c>
      <c r="B119" s="1729"/>
      <c r="C119" s="814">
        <f>'BASE DE DADOS MÓDULOS 4 E 5'!C32</f>
        <v>1.2999999999999999E-3</v>
      </c>
      <c r="D119" s="787">
        <f t="shared" si="3"/>
        <v>8.02</v>
      </c>
    </row>
    <row r="120" spans="1:6">
      <c r="A120" s="1713" t="s">
        <v>315</v>
      </c>
      <c r="B120" s="1714"/>
      <c r="C120" s="927">
        <f>'BASE DE DADOS MÓDULOS 4 E 5'!C33</f>
        <v>4.2999999999999997E-2</v>
      </c>
      <c r="D120" s="787">
        <f t="shared" si="3"/>
        <v>265.3</v>
      </c>
    </row>
    <row r="121" spans="1:6" ht="13.5" thickBot="1">
      <c r="A121" s="816" t="s">
        <v>339</v>
      </c>
      <c r="B121" s="817"/>
      <c r="C121" s="967">
        <f>'BASE DE DADOS MÓDULOS 4 E 5'!C34</f>
        <v>1.6999999999999999E-3</v>
      </c>
      <c r="D121" s="819">
        <f t="shared" si="3"/>
        <v>10.49</v>
      </c>
    </row>
    <row r="122" spans="1:6" ht="13.5" thickBot="1">
      <c r="A122" s="810" t="s">
        <v>282</v>
      </c>
      <c r="B122" s="811"/>
      <c r="C122" s="812">
        <f>SUM(C115:C121)</f>
        <v>5.79E-2</v>
      </c>
      <c r="D122" s="829">
        <f>SUM(D115:D121)</f>
        <v>357.22</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513.95000000000005</v>
      </c>
    </row>
    <row r="126" spans="1:6">
      <c r="A126" s="1713" t="s">
        <v>317</v>
      </c>
      <c r="B126" s="1714"/>
      <c r="C126" s="814">
        <f>'BASE DE DADOS MÓDULOS 4 E 5'!C39</f>
        <v>1.3899999999999999E-2</v>
      </c>
      <c r="D126" s="789">
        <f>C126*$D$65</f>
        <v>85.76</v>
      </c>
    </row>
    <row r="127" spans="1:6">
      <c r="A127" s="1713" t="s">
        <v>786</v>
      </c>
      <c r="B127" s="1714"/>
      <c r="C127" s="814">
        <f>'BASE DE DADOS MÓDULOS 4 E 5'!C40</f>
        <v>8.3999999999999995E-3</v>
      </c>
      <c r="D127" s="789">
        <f>C127*$D$65</f>
        <v>51.83</v>
      </c>
    </row>
    <row r="128" spans="1:6">
      <c r="A128" s="1713" t="s">
        <v>784</v>
      </c>
      <c r="B128" s="1729"/>
      <c r="C128" s="927">
        <f>'BASE DE DADOS MÓDULOS 4 E 5'!C41</f>
        <v>3.3E-3</v>
      </c>
      <c r="D128" s="789">
        <f>C128*$D$65</f>
        <v>20.36</v>
      </c>
    </row>
    <row r="129" spans="1:7">
      <c r="A129" s="1713" t="s">
        <v>860</v>
      </c>
      <c r="B129" s="1729"/>
      <c r="C129" s="815">
        <f>'BASE DE DADOS MÓDULOS 4 E 5'!C42</f>
        <v>0</v>
      </c>
      <c r="D129" s="789">
        <f>C129*$D$65</f>
        <v>0</v>
      </c>
    </row>
    <row r="130" spans="1:7">
      <c r="A130" s="1750" t="s">
        <v>318</v>
      </c>
      <c r="B130" s="1751"/>
      <c r="C130" s="929">
        <f>SUM(C125:C129)</f>
        <v>0.1089</v>
      </c>
      <c r="D130" s="930">
        <f>SUM(D125:D129)</f>
        <v>671.9</v>
      </c>
    </row>
    <row r="131" spans="1:7" ht="13.5" thickBot="1">
      <c r="A131" s="1745" t="s">
        <v>785</v>
      </c>
      <c r="B131" s="1746"/>
      <c r="C131" s="982">
        <f>'BASE DE DADOS MÓDULOS 4 E 5'!C44</f>
        <v>4.0099999999999997E-2</v>
      </c>
      <c r="D131" s="974">
        <f>C131*D65</f>
        <v>247.41</v>
      </c>
    </row>
    <row r="132" spans="1:7" ht="13.5" thickBot="1">
      <c r="A132" s="803" t="s">
        <v>282</v>
      </c>
      <c r="B132" s="872"/>
      <c r="C132" s="812">
        <f>SUM(C130:C131)</f>
        <v>0.14899999999999999</v>
      </c>
      <c r="D132" s="829">
        <f>D130+D131</f>
        <v>919.31</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2270.52</v>
      </c>
    </row>
    <row r="136" spans="1:7">
      <c r="A136" s="1713" t="s">
        <v>295</v>
      </c>
      <c r="B136" s="1714"/>
      <c r="C136" s="831">
        <f>C105+C106</f>
        <v>0.152</v>
      </c>
      <c r="D136" s="798">
        <f>D107</f>
        <v>937.82</v>
      </c>
    </row>
    <row r="137" spans="1:7">
      <c r="A137" s="1713" t="s">
        <v>300</v>
      </c>
      <c r="B137" s="1729"/>
      <c r="C137" s="832">
        <f>C110+C111</f>
        <v>1.8E-3</v>
      </c>
      <c r="D137" s="798">
        <f>D112</f>
        <v>11.1</v>
      </c>
    </row>
    <row r="138" spans="1:7">
      <c r="A138" s="1713" t="s">
        <v>301</v>
      </c>
      <c r="B138" s="1729"/>
      <c r="C138" s="832">
        <f>SUM(C115:C121)</f>
        <v>5.79E-2</v>
      </c>
      <c r="D138" s="798">
        <f>D122</f>
        <v>357.22</v>
      </c>
    </row>
    <row r="139" spans="1:7" ht="13.5" thickBot="1">
      <c r="A139" s="1745" t="s">
        <v>321</v>
      </c>
      <c r="B139" s="1746"/>
      <c r="C139" s="833">
        <f>SUM(C130:C131)</f>
        <v>0.14899999999999999</v>
      </c>
      <c r="D139" s="826">
        <f>D132</f>
        <v>919.31</v>
      </c>
    </row>
    <row r="140" spans="1:7" ht="13.5" thickBot="1">
      <c r="A140" s="1721" t="s">
        <v>282</v>
      </c>
      <c r="B140" s="1736"/>
      <c r="C140" s="792">
        <f>SUM(C135:C139)</f>
        <v>0.72870000000000001</v>
      </c>
      <c r="D140" s="784">
        <f>SUM(D135:D139)</f>
        <v>4495.97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32">
        <f>'BASE DE DADOS MÓDULOS 4 E 5'!B58</f>
        <v>206.27</v>
      </c>
      <c r="C145" s="839"/>
      <c r="D145" s="796">
        <f>B145*B55</f>
        <v>1031.3499999999999</v>
      </c>
    </row>
    <row r="146" spans="1:6">
      <c r="A146" s="840" t="s">
        <v>325</v>
      </c>
      <c r="B146" s="933" t="s">
        <v>287</v>
      </c>
      <c r="C146" s="879" t="s">
        <v>287</v>
      </c>
      <c r="D146" s="789"/>
    </row>
    <row r="147" spans="1:6">
      <c r="A147" s="840" t="s">
        <v>326</v>
      </c>
      <c r="B147" s="933">
        <f>'BASE DE DADOS MÓDULOS 4 E 5'!B60</f>
        <v>7.6</v>
      </c>
      <c r="C147" s="841">
        <f>((100/((100-$B$152)%)-100)*B147)/$B$152</f>
        <v>8.56</v>
      </c>
      <c r="D147" s="789">
        <f>(D140+D87+D78+D65+D145+D153)*C147%</f>
        <v>1225.08</v>
      </c>
    </row>
    <row r="148" spans="1:6">
      <c r="A148" s="840" t="s">
        <v>327</v>
      </c>
      <c r="B148" s="934">
        <f>'BASE DE DADOS MÓDULOS 4 E 5'!B61</f>
        <v>1.65</v>
      </c>
      <c r="C148" s="841">
        <f>((100/((100-$B$152)%)-100)*B148)/$B$152</f>
        <v>1.86</v>
      </c>
      <c r="D148" s="789">
        <f>(D153+D145+D140+D87+D78+D65)*C148%</f>
        <v>266.2</v>
      </c>
    </row>
    <row r="149" spans="1:6">
      <c r="A149" s="840" t="s">
        <v>328</v>
      </c>
      <c r="B149" s="879"/>
      <c r="C149" s="841"/>
      <c r="D149" s="789">
        <f>((D65+D78+D87+D140+D145+D153)*$C$149)%</f>
        <v>0</v>
      </c>
    </row>
    <row r="150" spans="1:6">
      <c r="A150" s="840" t="s">
        <v>329</v>
      </c>
      <c r="B150" s="935">
        <f>100*'ISS APOIO'!B133</f>
        <v>2</v>
      </c>
      <c r="C150" s="841">
        <f>((100/((100-$B$152)%)-100)*B150)/$B$152</f>
        <v>2.25</v>
      </c>
      <c r="D150" s="789">
        <f>(D153+D145+D140+D87+D78+D65)*C150%</f>
        <v>322.01</v>
      </c>
    </row>
    <row r="151" spans="1:6">
      <c r="A151" s="840" t="s">
        <v>330</v>
      </c>
      <c r="B151" s="879"/>
      <c r="C151" s="841"/>
      <c r="D151" s="789">
        <f>((D65+D78+D87+D140+D145+D153)*$C$151)%</f>
        <v>0</v>
      </c>
    </row>
    <row r="152" spans="1:6">
      <c r="A152" s="840" t="s">
        <v>331</v>
      </c>
      <c r="B152" s="880">
        <f>SUM(B147:B151)</f>
        <v>11.25</v>
      </c>
      <c r="C152" s="881">
        <f>SUM(C147:C151)</f>
        <v>12.67</v>
      </c>
      <c r="D152" s="882">
        <f>SUM(D147:D151)</f>
        <v>1813.29</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3573.44</v>
      </c>
      <c r="E154" s="949"/>
      <c r="F154" s="944"/>
    </row>
    <row r="155" spans="1:6" ht="13.5" thickBot="1">
      <c r="A155" s="1724"/>
      <c r="B155" s="1724"/>
      <c r="C155" s="1724"/>
      <c r="D155" s="834"/>
    </row>
    <row r="156" spans="1:6" ht="13.5" thickBot="1">
      <c r="A156" s="1721" t="s">
        <v>333</v>
      </c>
      <c r="B156" s="1722"/>
      <c r="C156" s="1723"/>
      <c r="D156" s="806">
        <f>D65+D78+D87+D140+D154</f>
        <v>16124.99</v>
      </c>
      <c r="E156" s="944"/>
      <c r="F156" s="944"/>
    </row>
    <row r="158" spans="1:6">
      <c r="D158" s="970">
        <f>D156*12</f>
        <v>193499.88</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33.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28" zoomScale="110" zoomScaleNormal="100" zoomScaleSheetLayoutView="110" workbookViewId="0">
      <selection activeCell="J21" sqref="J21"/>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822</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CCT!AU82</f>
        <v>1134.79</v>
      </c>
      <c r="E6" s="989"/>
    </row>
    <row r="7" spans="1:5">
      <c r="A7" s="1713" t="s">
        <v>263</v>
      </c>
      <c r="B7" s="1729"/>
      <c r="C7" s="1835"/>
      <c r="D7" s="647" t="s">
        <v>142</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v>0</v>
      </c>
      <c r="E17" s="989"/>
    </row>
    <row r="18" spans="1:9">
      <c r="A18" s="1713" t="s">
        <v>272</v>
      </c>
      <c r="B18" s="1729"/>
      <c r="C18" s="824">
        <v>0</v>
      </c>
      <c r="D18" s="769">
        <v>0</v>
      </c>
      <c r="E18" s="989"/>
    </row>
    <row r="19" spans="1:9">
      <c r="A19" s="1713" t="s">
        <v>273</v>
      </c>
      <c r="B19" s="1729"/>
      <c r="C19" s="428">
        <f>((1/220*20))</f>
        <v>9.0899999999999995E-2</v>
      </c>
      <c r="D19" s="769">
        <f>(D13+D14+D20)*C19</f>
        <v>103.15</v>
      </c>
      <c r="E19" s="989"/>
    </row>
    <row r="20" spans="1:9">
      <c r="A20" s="1730" t="s">
        <v>335</v>
      </c>
      <c r="B20" s="1815"/>
      <c r="C20" s="428">
        <v>0</v>
      </c>
      <c r="D20" s="917">
        <f>D13*C20</f>
        <v>0</v>
      </c>
      <c r="E20" s="996"/>
      <c r="H20" s="945"/>
    </row>
    <row r="21" spans="1:9" ht="13.5" thickBot="1">
      <c r="A21" s="1745" t="s">
        <v>882</v>
      </c>
      <c r="B21" s="1759"/>
      <c r="C21" s="916">
        <v>0</v>
      </c>
      <c r="D21" s="917">
        <f>D14*C21</f>
        <v>0</v>
      </c>
      <c r="E21" s="996"/>
    </row>
    <row r="22" spans="1:9" ht="13.5" thickBot="1">
      <c r="A22" s="1823" t="s">
        <v>274</v>
      </c>
      <c r="B22" s="1824"/>
      <c r="C22" s="1834"/>
      <c r="D22" s="997">
        <f>SUM(D13:D20)</f>
        <v>1237.94</v>
      </c>
      <c r="E22" s="989"/>
    </row>
    <row r="23" spans="1:9">
      <c r="A23" s="1725"/>
      <c r="B23" s="1726"/>
      <c r="C23" s="1726"/>
      <c r="D23" s="649"/>
      <c r="E23" s="989"/>
      <c r="I23" s="945"/>
    </row>
    <row r="24" spans="1:9">
      <c r="A24" s="1727" t="s">
        <v>275</v>
      </c>
      <c r="B24" s="1728"/>
      <c r="C24" s="1728"/>
      <c r="D24" s="1728"/>
      <c r="E24" s="989"/>
      <c r="I24" s="945"/>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Parâmetro!G33</f>
        <v>219.02</v>
      </c>
      <c r="D28" s="771">
        <f>C13*C28</f>
        <v>219.02</v>
      </c>
      <c r="E28" s="989"/>
    </row>
    <row r="29" spans="1:9">
      <c r="A29" s="1713" t="s">
        <v>279</v>
      </c>
      <c r="B29" s="1729"/>
      <c r="C29" s="770">
        <f>Parâmetro!E138</f>
        <v>3.1</v>
      </c>
      <c r="D29" s="772">
        <f>(2*$C$29*20*C13)-(IF(D13*6%&lt;=(2*$C$29*20*C13),D13*6%,(2*$C$29*20*C13)))</f>
        <v>55.91</v>
      </c>
      <c r="E29" s="989"/>
    </row>
    <row r="30" spans="1:9">
      <c r="A30" s="1713" t="s">
        <v>280</v>
      </c>
      <c r="B30" s="1714"/>
      <c r="C30" s="770">
        <v>0</v>
      </c>
      <c r="D30" s="691">
        <f>$C$13*C30</f>
        <v>0</v>
      </c>
      <c r="E30" s="989"/>
    </row>
    <row r="31" spans="1:9">
      <c r="A31" s="1713" t="s">
        <v>281</v>
      </c>
      <c r="B31" s="1714"/>
      <c r="C31" s="773">
        <f>Parâmetro!C152</f>
        <v>3.12</v>
      </c>
      <c r="D31" s="691">
        <f>$C$13*C31</f>
        <v>3.12</v>
      </c>
      <c r="E31" s="989"/>
    </row>
    <row r="32" spans="1:9">
      <c r="A32" s="1713" t="s">
        <v>1053</v>
      </c>
      <c r="B32" s="1714"/>
      <c r="C32" s="774">
        <f>Parâmetro!C33</f>
        <v>19.440000000000001</v>
      </c>
      <c r="D32" s="691">
        <f>$C$13*C32</f>
        <v>19.440000000000001</v>
      </c>
      <c r="E32" s="989"/>
    </row>
    <row r="33" spans="1:5">
      <c r="A33" s="1713" t="s">
        <v>1054</v>
      </c>
      <c r="B33" s="1714"/>
      <c r="C33" s="775">
        <f>Parâmetro!D33</f>
        <v>0</v>
      </c>
      <c r="D33" s="691">
        <f>$C$13*C33</f>
        <v>0</v>
      </c>
      <c r="E33" s="989"/>
    </row>
    <row r="34" spans="1:5" ht="13.5" thickBot="1">
      <c r="A34" s="1816" t="s">
        <v>866</v>
      </c>
      <c r="B34" s="1839"/>
      <c r="C34" s="778">
        <v>0</v>
      </c>
      <c r="D34" s="691">
        <f>$C$13*C34</f>
        <v>0</v>
      </c>
      <c r="E34" s="989"/>
    </row>
    <row r="35" spans="1:5" ht="13.5" thickBot="1">
      <c r="A35" s="1823" t="s">
        <v>282</v>
      </c>
      <c r="B35" s="1824"/>
      <c r="C35" s="1841"/>
      <c r="D35" s="1000">
        <f>SUM(D27:D34)</f>
        <v>297.49</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247.59</v>
      </c>
      <c r="E49" s="989"/>
    </row>
    <row r="50" spans="1:6">
      <c r="A50" s="1713" t="s">
        <v>289</v>
      </c>
      <c r="B50" s="1729"/>
      <c r="C50" s="788">
        <f>'BASE DE DADOS MÓDULOS 4 E 5'!C6</f>
        <v>1.4999999999999999E-2</v>
      </c>
      <c r="D50" s="798">
        <f t="shared" ref="D50:D56" si="0">$D$22*C50</f>
        <v>18.57</v>
      </c>
      <c r="E50" s="989"/>
    </row>
    <row r="51" spans="1:6">
      <c r="A51" s="1713" t="s">
        <v>290</v>
      </c>
      <c r="B51" s="1714"/>
      <c r="C51" s="788">
        <f>'BASE DE DADOS MÓDULOS 4 E 5'!C7</f>
        <v>0.01</v>
      </c>
      <c r="D51" s="798">
        <f t="shared" si="0"/>
        <v>12.38</v>
      </c>
      <c r="E51" s="989"/>
    </row>
    <row r="52" spans="1:6">
      <c r="A52" s="1713" t="s">
        <v>291</v>
      </c>
      <c r="B52" s="1714"/>
      <c r="C52" s="788">
        <f>'BASE DE DADOS MÓDULOS 4 E 5'!C8</f>
        <v>2E-3</v>
      </c>
      <c r="D52" s="798">
        <f t="shared" si="0"/>
        <v>2.48</v>
      </c>
      <c r="E52" s="989"/>
    </row>
    <row r="53" spans="1:6">
      <c r="A53" s="1713" t="s">
        <v>292</v>
      </c>
      <c r="B53" s="1714"/>
      <c r="C53" s="920">
        <f>'BASE DE DADOS MÓDULOS 4 E 5'!C9</f>
        <v>2.5000000000000001E-2</v>
      </c>
      <c r="D53" s="798">
        <f t="shared" si="0"/>
        <v>30.95</v>
      </c>
      <c r="E53" s="989"/>
    </row>
    <row r="54" spans="1:6">
      <c r="A54" s="1713" t="s">
        <v>293</v>
      </c>
      <c r="B54" s="1714"/>
      <c r="C54" s="788">
        <f>'BASE DE DADOS MÓDULOS 4 E 5'!C10</f>
        <v>0.08</v>
      </c>
      <c r="D54" s="787">
        <f t="shared" si="0"/>
        <v>99.04</v>
      </c>
      <c r="E54" s="989"/>
    </row>
    <row r="55" spans="1:6">
      <c r="A55" s="1713" t="s">
        <v>1052</v>
      </c>
      <c r="B55" s="1714"/>
      <c r="C55" s="788">
        <f>'BASE DE DADOS MÓDULOS 4 E 5'!C11</f>
        <v>0.03</v>
      </c>
      <c r="D55" s="787">
        <f t="shared" si="0"/>
        <v>37.14</v>
      </c>
      <c r="E55" s="989"/>
    </row>
    <row r="56" spans="1:6" ht="13.5" thickBot="1">
      <c r="A56" s="1745" t="s">
        <v>294</v>
      </c>
      <c r="B56" s="1759"/>
      <c r="C56" s="955">
        <f>'BASE DE DADOS MÓDULOS 4 E 5'!C12</f>
        <v>6.0000000000000001E-3</v>
      </c>
      <c r="D56" s="787">
        <f t="shared" si="0"/>
        <v>7.43</v>
      </c>
      <c r="E56" s="989"/>
    </row>
    <row r="57" spans="1:6" ht="13.5" thickBot="1">
      <c r="A57" s="1823" t="s">
        <v>282</v>
      </c>
      <c r="B57" s="1826"/>
      <c r="C57" s="1003">
        <f>SUM(C49:C56)</f>
        <v>0.36799999999999999</v>
      </c>
      <c r="D57" s="1001">
        <f>SUM(D49:D56)</f>
        <v>455.58</v>
      </c>
      <c r="E57" s="989"/>
    </row>
    <row r="58" spans="1:6" ht="13.5" thickBot="1">
      <c r="A58" s="1737"/>
      <c r="B58" s="1738"/>
      <c r="C58" s="1726"/>
      <c r="D58" s="649"/>
      <c r="E58" s="989"/>
    </row>
    <row r="59" spans="1:6" ht="13.5" thickBot="1">
      <c r="A59" s="1823" t="s">
        <v>295</v>
      </c>
      <c r="B59" s="1826"/>
      <c r="C59" s="1002" t="s">
        <v>287</v>
      </c>
      <c r="D59" s="995" t="s">
        <v>267</v>
      </c>
      <c r="E59" s="989"/>
    </row>
    <row r="60" spans="1:6">
      <c r="A60" s="1748" t="s">
        <v>296</v>
      </c>
      <c r="B60" s="1752"/>
      <c r="C60" s="807">
        <f>'BASE DE DADOS MÓDULOS 4 E 5'!C16</f>
        <v>8.3299999999999999E-2</v>
      </c>
      <c r="D60" s="796">
        <f>C60*D22</f>
        <v>103.12</v>
      </c>
      <c r="E60" s="989"/>
      <c r="F60" s="956"/>
    </row>
    <row r="61" spans="1:6">
      <c r="A61" s="1713" t="s">
        <v>297</v>
      </c>
      <c r="B61" s="1729"/>
      <c r="C61" s="428">
        <f>'BASE DE DADOS MÓDULOS 4 E 5'!C17</f>
        <v>2.7799999999999998E-2</v>
      </c>
      <c r="D61" s="798">
        <f>C61*D22</f>
        <v>34.409999999999997</v>
      </c>
      <c r="E61" s="989"/>
    </row>
    <row r="62" spans="1:6">
      <c r="A62" s="1750" t="s">
        <v>298</v>
      </c>
      <c r="B62" s="1751"/>
      <c r="C62" s="988">
        <f>SUM(C60:C61)</f>
        <v>0.1111</v>
      </c>
      <c r="D62" s="800">
        <f>SUM(D60:D61)</f>
        <v>137.53</v>
      </c>
      <c r="E62" s="989"/>
    </row>
    <row r="63" spans="1:6" ht="13.5" thickBot="1">
      <c r="A63" s="1745" t="s">
        <v>299</v>
      </c>
      <c r="B63" s="1759"/>
      <c r="C63" s="801">
        <f>'BASE DE DADOS MÓDULOS 4 E 5'!C19</f>
        <v>4.0899999999999999E-2</v>
      </c>
      <c r="D63" s="884">
        <f>D22*C63</f>
        <v>50.63</v>
      </c>
      <c r="E63" s="989"/>
    </row>
    <row r="64" spans="1:6" ht="13.5" thickBot="1">
      <c r="A64" s="1012" t="s">
        <v>282</v>
      </c>
      <c r="B64" s="1013"/>
      <c r="C64" s="1026">
        <f>SUM(C62:C63)</f>
        <v>0.152</v>
      </c>
      <c r="D64" s="1007">
        <f>SUM(D62+D63)</f>
        <v>188.16</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1.61</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12" t="s">
        <v>282</v>
      </c>
      <c r="B69" s="1013"/>
      <c r="C69" s="1006">
        <f>SUM(C67:C68)</f>
        <v>1.8E-3</v>
      </c>
      <c r="D69" s="997">
        <f>SUM(D67:D68)</f>
        <v>2.23</v>
      </c>
      <c r="E69" s="989"/>
    </row>
    <row r="70" spans="1:7" ht="13.5" thickBot="1">
      <c r="A70" s="1737"/>
      <c r="B70" s="1738"/>
      <c r="C70" s="1738"/>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9.2799999999999994</v>
      </c>
      <c r="E72" s="989"/>
    </row>
    <row r="73" spans="1:7">
      <c r="A73" s="1713" t="s">
        <v>338</v>
      </c>
      <c r="B73" s="1729"/>
      <c r="C73" s="927">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4.33</v>
      </c>
      <c r="E75" s="989"/>
    </row>
    <row r="76" spans="1:7">
      <c r="A76" s="1713" t="s">
        <v>304</v>
      </c>
      <c r="B76" s="1729"/>
      <c r="C76" s="927">
        <f>'BASE DE DADOS MÓDULOS 4 E 5'!C32</f>
        <v>1.2999999999999999E-3</v>
      </c>
      <c r="D76" s="787">
        <f t="shared" si="1"/>
        <v>1.61</v>
      </c>
      <c r="E76" s="989"/>
    </row>
    <row r="77" spans="1:7">
      <c r="A77" s="1713" t="s">
        <v>315</v>
      </c>
      <c r="B77" s="1714"/>
      <c r="C77" s="815">
        <f>'BASE DE DADOS MÓDULOS 4 E 5'!C33</f>
        <v>4.2999999999999997E-2</v>
      </c>
      <c r="D77" s="787">
        <f t="shared" si="1"/>
        <v>53.23</v>
      </c>
      <c r="E77" s="989"/>
    </row>
    <row r="78" spans="1:7" ht="13.5" thickBot="1">
      <c r="A78" s="816" t="s">
        <v>339</v>
      </c>
      <c r="B78" s="817"/>
      <c r="C78" s="815">
        <f>'BASE DE DADOS MÓDULOS 4 E 5'!C34</f>
        <v>1.6999999999999999E-3</v>
      </c>
      <c r="D78" s="819">
        <f t="shared" si="1"/>
        <v>2.1</v>
      </c>
      <c r="E78" s="989"/>
    </row>
    <row r="79" spans="1:7" ht="13.5" thickBot="1">
      <c r="A79" s="1004" t="s">
        <v>282</v>
      </c>
      <c r="B79" s="1005"/>
      <c r="C79" s="1006">
        <f>SUM(C72:C78)</f>
        <v>5.79E-2</v>
      </c>
      <c r="D79" s="1007">
        <f>SUM(D72:D78)</f>
        <v>71.66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103.12</v>
      </c>
      <c r="E82" s="989"/>
    </row>
    <row r="83" spans="1:6">
      <c r="A83" s="1713" t="s">
        <v>317</v>
      </c>
      <c r="B83" s="1714"/>
      <c r="C83" s="927">
        <f>'BASE DE DADOS MÓDULOS 4 E 5'!C39</f>
        <v>1.3899999999999999E-2</v>
      </c>
      <c r="D83" s="789">
        <f>C83*$D$22</f>
        <v>17.21</v>
      </c>
      <c r="E83" s="989"/>
    </row>
    <row r="84" spans="1:6">
      <c r="A84" s="1713" t="s">
        <v>783</v>
      </c>
      <c r="B84" s="1714"/>
      <c r="C84" s="815">
        <f>'BASE DE DADOS MÓDULOS 4 E 5'!C40</f>
        <v>8.3999999999999995E-3</v>
      </c>
      <c r="D84" s="789">
        <f>C84*$D$22</f>
        <v>10.4</v>
      </c>
      <c r="E84" s="989"/>
    </row>
    <row r="85" spans="1:6">
      <c r="A85" s="1713" t="s">
        <v>784</v>
      </c>
      <c r="B85" s="1729"/>
      <c r="C85" s="814">
        <f>'BASE DE DADOS MÓDULOS 4 E 5'!C41</f>
        <v>3.3E-3</v>
      </c>
      <c r="D85" s="789">
        <f>C85*$D$22</f>
        <v>4.09</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134.82</v>
      </c>
      <c r="E87" s="989"/>
    </row>
    <row r="88" spans="1:6" ht="13.5" thickBot="1">
      <c r="A88" s="1745" t="s">
        <v>785</v>
      </c>
      <c r="B88" s="1746"/>
      <c r="C88" s="967">
        <f>'BASE DE DADOS MÓDULOS 4 E 5'!C44</f>
        <v>4.0099999999999997E-2</v>
      </c>
      <c r="D88" s="974">
        <f>C88*D22</f>
        <v>49.64</v>
      </c>
      <c r="E88" s="989"/>
    </row>
    <row r="89" spans="1:6" ht="13.5" thickBot="1">
      <c r="A89" s="1004" t="s">
        <v>282</v>
      </c>
      <c r="B89" s="1009"/>
      <c r="C89" s="1006">
        <f>SUM(C87:C88)</f>
        <v>0.14899999999999999</v>
      </c>
      <c r="D89" s="1007">
        <f>D87+D88</f>
        <v>184.46</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455.58</v>
      </c>
      <c r="E92" s="989"/>
    </row>
    <row r="93" spans="1:6">
      <c r="A93" s="1713" t="s">
        <v>295</v>
      </c>
      <c r="B93" s="1714"/>
      <c r="C93" s="831">
        <f>C62+C63</f>
        <v>0.152</v>
      </c>
      <c r="D93" s="798">
        <f>D64</f>
        <v>188.16</v>
      </c>
      <c r="E93" s="989"/>
    </row>
    <row r="94" spans="1:6">
      <c r="A94" s="1713" t="s">
        <v>300</v>
      </c>
      <c r="B94" s="1729"/>
      <c r="C94" s="832">
        <f>C67+C68</f>
        <v>1.8E-3</v>
      </c>
      <c r="D94" s="798">
        <f>D69</f>
        <v>2.23</v>
      </c>
      <c r="E94" s="989"/>
    </row>
    <row r="95" spans="1:6">
      <c r="A95" s="1713" t="s">
        <v>301</v>
      </c>
      <c r="B95" s="1729"/>
      <c r="C95" s="832">
        <f>SUM(C72:C78)</f>
        <v>5.79E-2</v>
      </c>
      <c r="D95" s="798">
        <f>D79</f>
        <v>71.66</v>
      </c>
      <c r="E95" s="989"/>
    </row>
    <row r="96" spans="1:6" ht="13.5" thickBot="1">
      <c r="A96" s="1745" t="s">
        <v>321</v>
      </c>
      <c r="B96" s="1746"/>
      <c r="C96" s="833">
        <f>SUM(C87:C88)</f>
        <v>0.14899999999999999</v>
      </c>
      <c r="D96" s="826">
        <f>D89</f>
        <v>184.46</v>
      </c>
      <c r="E96" s="989"/>
    </row>
    <row r="97" spans="1:7" ht="13.5" thickBot="1">
      <c r="A97" s="1823" t="s">
        <v>282</v>
      </c>
      <c r="B97" s="1826"/>
      <c r="C97" s="1003">
        <f>SUM(C92:C96)</f>
        <v>0.72870000000000001</v>
      </c>
      <c r="D97" s="1001">
        <f>SUM(D92:D96)</f>
        <v>902.09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246.12</v>
      </c>
      <c r="E104" s="989"/>
    </row>
    <row r="105" spans="1:7">
      <c r="A105" s="840" t="s">
        <v>327</v>
      </c>
      <c r="B105" s="841">
        <f>'BASE DE DADOS MÓDULOS 4 E 5'!B61</f>
        <v>1.65</v>
      </c>
      <c r="C105" s="1019">
        <f>((100/((100-$B$109)%)-100)*B105)/$B$109</f>
        <v>1.86</v>
      </c>
      <c r="D105" s="842">
        <f>((D22+D35+D44+D97+D102+D110)*$C$105)%</f>
        <v>53.48</v>
      </c>
      <c r="E105" s="989"/>
    </row>
    <row r="106" spans="1:7">
      <c r="A106" s="840" t="s">
        <v>328</v>
      </c>
      <c r="B106" s="841"/>
      <c r="C106" s="1019"/>
      <c r="D106" s="842">
        <f>((D22+D35+D44+D97+D102+D110)*$C$106)%</f>
        <v>0</v>
      </c>
      <c r="E106" s="989"/>
    </row>
    <row r="107" spans="1:7">
      <c r="A107" s="840" t="s">
        <v>329</v>
      </c>
      <c r="B107" s="841">
        <f>100*'ISS APOIO'!B133</f>
        <v>2</v>
      </c>
      <c r="C107" s="1019">
        <f>((100/((100-$B$109)%)-100)*B107)/$B$109</f>
        <v>2.25</v>
      </c>
      <c r="D107" s="842">
        <f>((D22+D35+D44+D97+D102+D110)*$C$107)%</f>
        <v>64.69</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364.29</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716.32</v>
      </c>
      <c r="E111" s="989"/>
    </row>
    <row r="112" spans="1:7" ht="13.5" thickBot="1">
      <c r="A112" s="1724"/>
      <c r="B112" s="1724"/>
      <c r="C112" s="1724"/>
      <c r="D112" s="834"/>
      <c r="E112" s="989"/>
    </row>
    <row r="113" spans="1:5" ht="13.5" thickBot="1">
      <c r="A113" s="1823" t="s">
        <v>333</v>
      </c>
      <c r="B113" s="1824"/>
      <c r="C113" s="1825"/>
      <c r="D113" s="1010">
        <f>D22+D35+D44+D97+D111</f>
        <v>3239.52</v>
      </c>
      <c r="E113" s="989"/>
    </row>
    <row r="115" spans="1:5">
      <c r="D115" s="970">
        <f>D113*12</f>
        <v>38874.239999999998</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4.xml><?xml version="1.0" encoding="utf-8"?>
<worksheet xmlns="http://schemas.openxmlformats.org/spreadsheetml/2006/main" xmlns:r="http://schemas.openxmlformats.org/officeDocument/2006/relationships">
  <sheetPr>
    <tabColor theme="0" tint="-0.14999847407452621"/>
  </sheetPr>
  <dimension ref="A1:J116"/>
  <sheetViews>
    <sheetView showGridLines="0" view="pageBreakPreview" zoomScale="110" zoomScaleNormal="100" zoomScaleSheetLayoutView="110" workbookViewId="0">
      <selection activeCell="G25" sqref="G25"/>
    </sheetView>
  </sheetViews>
  <sheetFormatPr defaultRowHeight="12.75"/>
  <cols>
    <col min="1" max="1" width="54.28515625" style="940" customWidth="1"/>
    <col min="2" max="2" width="23.1406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CCT!BC82</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10">
      <c r="A17" s="1713" t="s">
        <v>271</v>
      </c>
      <c r="B17" s="1714"/>
      <c r="C17" s="890">
        <v>0</v>
      </c>
      <c r="D17" s="769">
        <f>C17*D13*C13</f>
        <v>0</v>
      </c>
      <c r="E17" s="989"/>
    </row>
    <row r="18" spans="1:10">
      <c r="A18" s="1713" t="s">
        <v>272</v>
      </c>
      <c r="B18" s="1729"/>
      <c r="C18" s="824">
        <v>0</v>
      </c>
      <c r="D18" s="769">
        <v>0</v>
      </c>
      <c r="E18" s="989"/>
    </row>
    <row r="19" spans="1:10">
      <c r="A19" s="1713" t="s">
        <v>273</v>
      </c>
      <c r="B19" s="1729"/>
      <c r="C19" s="428">
        <v>0</v>
      </c>
      <c r="D19" s="769">
        <f>(D13+D14+D20)*C19</f>
        <v>0</v>
      </c>
      <c r="E19" s="989"/>
    </row>
    <row r="20" spans="1:10">
      <c r="A20" s="1713" t="s">
        <v>335</v>
      </c>
      <c r="B20" s="1714"/>
      <c r="C20" s="801">
        <v>0</v>
      </c>
      <c r="D20" s="917">
        <f>D13*C20</f>
        <v>0</v>
      </c>
      <c r="E20" s="996"/>
    </row>
    <row r="21" spans="1:10" ht="13.5" thickBot="1">
      <c r="A21" s="1816" t="s">
        <v>882</v>
      </c>
      <c r="B21" s="1817"/>
      <c r="C21" s="873">
        <v>0</v>
      </c>
      <c r="D21" s="917">
        <f>D14*C21</f>
        <v>0</v>
      </c>
      <c r="E21" s="996"/>
    </row>
    <row r="22" spans="1:10" ht="13.5" thickBot="1">
      <c r="A22" s="1823" t="s">
        <v>274</v>
      </c>
      <c r="B22" s="1824"/>
      <c r="C22" s="1834"/>
      <c r="D22" s="997">
        <f>SUM(D13:D20)</f>
        <v>1231.31</v>
      </c>
      <c r="E22" s="989"/>
    </row>
    <row r="23" spans="1:10">
      <c r="A23" s="1725"/>
      <c r="B23" s="1726"/>
      <c r="C23" s="1726"/>
      <c r="D23" s="649"/>
      <c r="E23" s="989"/>
      <c r="I23" s="945"/>
    </row>
    <row r="24" spans="1:10">
      <c r="A24" s="1727" t="s">
        <v>275</v>
      </c>
      <c r="B24" s="1728"/>
      <c r="C24" s="1728"/>
      <c r="D24" s="1728"/>
      <c r="E24" s="989"/>
      <c r="I24" s="945"/>
      <c r="J24" s="945"/>
    </row>
    <row r="25" spans="1:10" ht="13.5" thickBot="1">
      <c r="A25" s="1734"/>
      <c r="B25" s="1735"/>
      <c r="C25" s="1755"/>
      <c r="D25" s="649"/>
      <c r="E25" s="989"/>
    </row>
    <row r="26" spans="1:10" ht="13.5" thickBot="1">
      <c r="A26" s="1823" t="s">
        <v>276</v>
      </c>
      <c r="B26" s="1824"/>
      <c r="C26" s="998" t="s">
        <v>975</v>
      </c>
      <c r="D26" s="995" t="s">
        <v>267</v>
      </c>
      <c r="E26" s="989"/>
    </row>
    <row r="27" spans="1:10">
      <c r="A27" s="1748" t="s">
        <v>277</v>
      </c>
      <c r="B27" s="1749"/>
      <c r="C27" s="768">
        <v>0</v>
      </c>
      <c r="D27" s="769">
        <f>$C$13*C27</f>
        <v>0</v>
      </c>
      <c r="E27" s="989"/>
    </row>
    <row r="28" spans="1:10">
      <c r="A28" s="1713" t="s">
        <v>278</v>
      </c>
      <c r="B28" s="1729"/>
      <c r="C28" s="770">
        <f>Parâmetro!G33</f>
        <v>219.02</v>
      </c>
      <c r="D28" s="771">
        <f>C28*C13</f>
        <v>219.02</v>
      </c>
      <c r="E28" s="989"/>
    </row>
    <row r="29" spans="1:10">
      <c r="A29" s="1713" t="s">
        <v>279</v>
      </c>
      <c r="B29" s="1729"/>
      <c r="C29" s="770">
        <f>Parâmetro!E138</f>
        <v>3.1</v>
      </c>
      <c r="D29" s="772">
        <f>(2*$C$29*20*C13)-(IF(D13*6%&lt;=(2*$C$29*20*C13),D13*6%,(2*$C$29*20*C13)))</f>
        <v>50.12</v>
      </c>
      <c r="E29" s="999"/>
    </row>
    <row r="30" spans="1:10">
      <c r="A30" s="1713" t="s">
        <v>280</v>
      </c>
      <c r="B30" s="1714"/>
      <c r="C30" s="770">
        <v>0</v>
      </c>
      <c r="D30" s="691">
        <f>$C$13*C30</f>
        <v>0</v>
      </c>
      <c r="E30" s="999"/>
    </row>
    <row r="31" spans="1:10">
      <c r="A31" s="1713" t="s">
        <v>281</v>
      </c>
      <c r="B31" s="1714"/>
      <c r="C31" s="773">
        <f>Parâmetro!C152</f>
        <v>3.12</v>
      </c>
      <c r="D31" s="691">
        <f>$C$13*C31</f>
        <v>3.12</v>
      </c>
      <c r="E31" s="989"/>
    </row>
    <row r="32" spans="1:10">
      <c r="A32" s="1713" t="s">
        <v>1053</v>
      </c>
      <c r="B32" s="1714"/>
      <c r="C32" s="774">
        <f>Parâmetro!C33</f>
        <v>19.440000000000001</v>
      </c>
      <c r="D32" s="691">
        <f>$C$13*C32</f>
        <v>19.440000000000001</v>
      </c>
      <c r="E32" s="989"/>
    </row>
    <row r="33" spans="1:5">
      <c r="A33" s="1713" t="s">
        <v>1054</v>
      </c>
      <c r="B33" s="1714"/>
      <c r="C33" s="775">
        <f>Parâmetro!D33</f>
        <v>0</v>
      </c>
      <c r="D33" s="691">
        <f>$C$13*C33</f>
        <v>0</v>
      </c>
      <c r="E33" s="989"/>
    </row>
    <row r="34" spans="1:5" ht="13.5" thickBot="1">
      <c r="A34" s="1816" t="s">
        <v>866</v>
      </c>
      <c r="B34" s="1839"/>
      <c r="C34" s="778">
        <v>0</v>
      </c>
      <c r="D34" s="691">
        <f>$C$13*C34</f>
        <v>0</v>
      </c>
      <c r="E34" s="989"/>
    </row>
    <row r="35" spans="1:5" ht="13.5" thickBot="1">
      <c r="A35" s="1823" t="s">
        <v>282</v>
      </c>
      <c r="B35" s="1824"/>
      <c r="C35" s="1841"/>
      <c r="D35" s="1000">
        <f>SUM(D27:D34)</f>
        <v>291.7</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Apoio'!BM31</f>
        <v>81.430000000000007</v>
      </c>
      <c r="D40" s="781">
        <f>C40*$C$13</f>
        <v>81.430000000000007</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81.430000000000007</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788">
        <f>'BASE DE DADOS MÓDULOS 4 E 5'!C9</f>
        <v>2.5000000000000001E-2</v>
      </c>
      <c r="D53" s="798">
        <f t="shared" si="0"/>
        <v>30.78</v>
      </c>
      <c r="E53" s="989"/>
    </row>
    <row r="54" spans="1:6">
      <c r="A54" s="1713" t="s">
        <v>293</v>
      </c>
      <c r="B54" s="1714"/>
      <c r="C54" s="920">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287</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923">
        <f>'BASE DE DADOS MÓDULOS 4 E 5'!C17</f>
        <v>2.7799999999999998E-2</v>
      </c>
      <c r="D61" s="798">
        <f>C61*D22</f>
        <v>34.229999999999997</v>
      </c>
      <c r="E61" s="989"/>
    </row>
    <row r="62" spans="1:6">
      <c r="A62" s="1750" t="s">
        <v>298</v>
      </c>
      <c r="B62" s="1751"/>
      <c r="C62" s="924">
        <f>SUM(C60:C61)</f>
        <v>0.1111</v>
      </c>
      <c r="D62" s="800">
        <f>SUM(D60:D61)</f>
        <v>136.80000000000001</v>
      </c>
      <c r="E62" s="989"/>
    </row>
    <row r="63" spans="1:6" ht="13.5" thickBot="1">
      <c r="A63" s="1745" t="s">
        <v>299</v>
      </c>
      <c r="B63" s="1759"/>
      <c r="C63" s="873">
        <f>'BASE DE DADOS MÓDULOS 4 E 5'!C19</f>
        <v>4.0899999999999999E-2</v>
      </c>
      <c r="D63" s="884">
        <f>D22*C63</f>
        <v>50.36</v>
      </c>
      <c r="E63" s="989"/>
    </row>
    <row r="64" spans="1:6" ht="13.5" thickBot="1">
      <c r="A64" s="1004" t="s">
        <v>282</v>
      </c>
      <c r="B64" s="1005"/>
      <c r="C64" s="1006">
        <f>SUM(C62:C63)</f>
        <v>0.152</v>
      </c>
      <c r="D64" s="1007">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5"/>
      <c r="C69" s="1006">
        <f>SUM(C67:C68)</f>
        <v>1.8E-3</v>
      </c>
      <c r="D69" s="997">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814">
        <f>'BASE DE DADOS MÓDULOS 4 E 5'!C30</f>
        <v>2.9999999999999997E-4</v>
      </c>
      <c r="D74" s="787">
        <f t="shared" si="1"/>
        <v>0.37</v>
      </c>
      <c r="E74" s="989"/>
    </row>
    <row r="75" spans="1:7">
      <c r="A75" s="1713" t="s">
        <v>303</v>
      </c>
      <c r="B75" s="1729"/>
      <c r="C75" s="927">
        <f>'BASE DE DADOS MÓDULOS 4 E 5'!C31</f>
        <v>3.5000000000000001E-3</v>
      </c>
      <c r="D75" s="787">
        <f t="shared" si="1"/>
        <v>4.3099999999999996</v>
      </c>
      <c r="E75" s="989"/>
    </row>
    <row r="76" spans="1:7">
      <c r="A76" s="1713" t="s">
        <v>304</v>
      </c>
      <c r="B76" s="1729"/>
      <c r="C76" s="815">
        <f>'BASE DE DADOS MÓDULOS 4 E 5'!C32</f>
        <v>1.2999999999999999E-3</v>
      </c>
      <c r="D76" s="787">
        <f t="shared" si="1"/>
        <v>1.6</v>
      </c>
      <c r="E76" s="989"/>
    </row>
    <row r="77" spans="1:7">
      <c r="A77" s="1713" t="s">
        <v>315</v>
      </c>
      <c r="B77" s="1714"/>
      <c r="C77" s="815">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5"/>
      <c r="C79" s="1006">
        <f>SUM(C72:C78)</f>
        <v>5.79E-2</v>
      </c>
      <c r="D79" s="1010">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814">
        <f>'BASE DE DADOS MÓDULOS 4 E 5'!C40</f>
        <v>8.3999999999999995E-3</v>
      </c>
      <c r="D84" s="789">
        <f>C84*$D$22</f>
        <v>10.34</v>
      </c>
      <c r="E84" s="989"/>
    </row>
    <row r="85" spans="1:6">
      <c r="A85" s="1713" t="s">
        <v>784</v>
      </c>
      <c r="B85" s="1729"/>
      <c r="C85" s="927">
        <f>'BASE DE DADOS MÓDULOS 4 E 5'!C41</f>
        <v>3.3E-3</v>
      </c>
      <c r="D85" s="789">
        <f>C85*$D$22</f>
        <v>4.0599999999999996</v>
      </c>
      <c r="E85" s="989"/>
    </row>
    <row r="86" spans="1:6">
      <c r="A86" s="1713" t="s">
        <v>860</v>
      </c>
      <c r="B86" s="1729"/>
      <c r="C86" s="815">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27">
        <f>'BASE DE DADOS MÓDULOS 4 E 5'!C44</f>
        <v>4.0099999999999997E-2</v>
      </c>
      <c r="D88" s="974">
        <f>C88*D22</f>
        <v>49.38</v>
      </c>
      <c r="E88" s="989"/>
    </row>
    <row r="89" spans="1:6" ht="13.5" thickBot="1">
      <c r="A89" s="1004" t="s">
        <v>282</v>
      </c>
      <c r="B89" s="1009"/>
      <c r="C89" s="1006">
        <f>SUM(C82:C88)</f>
        <v>0.25790000000000002</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29">
        <f>'BASE DE DADOS MÓDULOS 4 E 5'!B60</f>
        <v>7.6</v>
      </c>
      <c r="C104" s="1019">
        <f>((100/((100-$B$109)%)-100)*B104)/$B$109</f>
        <v>8.56</v>
      </c>
      <c r="D104" s="842">
        <f>((D22+D35+D44+D97+D102+D110)*$C$104)%</f>
        <v>244.28</v>
      </c>
      <c r="E104" s="989"/>
    </row>
    <row r="105" spans="1:7">
      <c r="A105" s="840" t="s">
        <v>327</v>
      </c>
      <c r="B105" s="1018">
        <f>'BASE DE DADOS MÓDULOS 4 E 5'!B61</f>
        <v>1.65</v>
      </c>
      <c r="C105" s="1019">
        <f>((100/((100-$B$109)%)-100)*B105)/$B$109</f>
        <v>1.86</v>
      </c>
      <c r="D105" s="842">
        <f>((D22+D35+D44+D97+D102+D110)*$C$105)%</f>
        <v>53.08</v>
      </c>
      <c r="E105" s="989"/>
    </row>
    <row r="106" spans="1:7">
      <c r="A106" s="840" t="s">
        <v>328</v>
      </c>
      <c r="B106" s="841"/>
      <c r="C106" s="1019"/>
      <c r="D106" s="842">
        <f>((D22+D35+D44+D97+D102+D110)*$C$106)%</f>
        <v>0</v>
      </c>
      <c r="E106" s="989"/>
    </row>
    <row r="107" spans="1:7">
      <c r="A107" s="840" t="s">
        <v>329</v>
      </c>
      <c r="B107" s="841">
        <f>100*'ISS APOIO'!B133</f>
        <v>2</v>
      </c>
      <c r="C107" s="1019">
        <f>((100/((100-$B$109)%)-100)*B107)/$B$109</f>
        <v>2.25</v>
      </c>
      <c r="D107" s="842">
        <f>((D22+D35+D44+D97+D102+D110)*$C$107)%</f>
        <v>64.209999999999994</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361.57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713.6</v>
      </c>
      <c r="E111" s="989"/>
    </row>
    <row r="112" spans="1:7" ht="13.5" thickBot="1">
      <c r="A112" s="1724"/>
      <c r="B112" s="1724"/>
      <c r="C112" s="1724"/>
      <c r="D112" s="834"/>
      <c r="E112" s="989"/>
    </row>
    <row r="113" spans="1:5" ht="13.5" thickBot="1">
      <c r="A113" s="1823" t="s">
        <v>333</v>
      </c>
      <c r="B113" s="1824"/>
      <c r="C113" s="1825"/>
      <c r="D113" s="1010">
        <f>D22+D35+D44+D97+D111</f>
        <v>3215.29</v>
      </c>
      <c r="E113" s="989"/>
    </row>
    <row r="115" spans="1:5">
      <c r="D115" s="970">
        <f>D113*12</f>
        <v>38583.480000000003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5.xml><?xml version="1.0" encoding="utf-8"?>
<worksheet xmlns="http://schemas.openxmlformats.org/spreadsheetml/2006/main" xmlns:r="http://schemas.openxmlformats.org/officeDocument/2006/relationships">
  <sheetPr>
    <tabColor rgb="FF92D050"/>
  </sheetPr>
  <dimension ref="A1:N159"/>
  <sheetViews>
    <sheetView showGridLines="0" view="pageBreakPreview" topLeftCell="A40" zoomScale="110" zoomScaleNormal="100" zoomScaleSheetLayoutView="110" workbookViewId="0">
      <selection activeCell="G25" sqref="G25"/>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216</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1033</v>
      </c>
    </row>
    <row r="6" spans="1:4">
      <c r="A6" s="1704" t="s">
        <v>262</v>
      </c>
      <c r="B6" s="1705"/>
      <c r="C6" s="1706"/>
      <c r="D6" s="857"/>
    </row>
    <row r="7" spans="1:4" ht="25.5">
      <c r="A7" s="1704" t="s">
        <v>263</v>
      </c>
      <c r="B7" s="1705"/>
      <c r="C7" s="1706"/>
      <c r="D7" s="647" t="s">
        <v>1034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614</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51</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942" t="s">
        <v>871</v>
      </c>
      <c r="B47" s="908">
        <f>CCT!BP83</f>
        <v>1</v>
      </c>
      <c r="C47" s="909">
        <f>CCT!BO83</f>
        <v>2180.8200000000002</v>
      </c>
      <c r="D47" s="910">
        <f t="shared" si="1"/>
        <v>2180.8200000000002</v>
      </c>
    </row>
    <row r="48" spans="1:4" ht="13.5" thickBot="1">
      <c r="A48" s="692" t="s">
        <v>177</v>
      </c>
      <c r="B48" s="693">
        <v>0</v>
      </c>
      <c r="C48" s="694">
        <v>0</v>
      </c>
      <c r="D48" s="809">
        <f t="shared" si="1"/>
        <v>0</v>
      </c>
    </row>
    <row r="49" spans="1:14" ht="30" customHeight="1" thickBot="1">
      <c r="A49" s="1891" t="s">
        <v>1227</v>
      </c>
      <c r="B49" s="1891"/>
      <c r="C49" s="1891"/>
      <c r="D49" s="1891"/>
    </row>
    <row r="50" spans="1:14" ht="13.5" thickBot="1">
      <c r="A50" s="655" t="s">
        <v>534</v>
      </c>
      <c r="B50" s="656">
        <v>0</v>
      </c>
      <c r="C50" s="736">
        <v>0</v>
      </c>
      <c r="D50" s="658">
        <f>B50*C50</f>
        <v>0</v>
      </c>
      <c r="F50" s="944"/>
      <c r="G50" s="944"/>
    </row>
    <row r="51" spans="1:14" ht="27" customHeight="1" thickBot="1">
      <c r="A51" s="1891" t="s">
        <v>1229</v>
      </c>
      <c r="B51" s="1891"/>
      <c r="C51" s="1891"/>
      <c r="D51" s="1891"/>
    </row>
    <row r="52" spans="1:14" ht="13.5" thickBot="1">
      <c r="A52" s="655" t="s">
        <v>936</v>
      </c>
      <c r="B52" s="656">
        <v>0</v>
      </c>
      <c r="C52" s="736">
        <v>0</v>
      </c>
      <c r="D52" s="658">
        <f>B52*C52</f>
        <v>0</v>
      </c>
    </row>
    <row r="53" spans="1:14" ht="27" customHeight="1" thickBot="1">
      <c r="A53" s="1891" t="s">
        <v>217</v>
      </c>
      <c r="B53" s="1891"/>
      <c r="C53" s="1891"/>
      <c r="D53" s="1891"/>
    </row>
    <row r="54" spans="1:14" ht="13.5" thickBot="1">
      <c r="A54" s="655" t="s">
        <v>919</v>
      </c>
      <c r="B54" s="708">
        <v>0</v>
      </c>
      <c r="C54" s="736">
        <v>0</v>
      </c>
      <c r="D54" s="658">
        <f>B54*C54</f>
        <v>0</v>
      </c>
    </row>
    <row r="55" spans="1:14" ht="13.5" thickBot="1">
      <c r="A55" s="663" t="s">
        <v>533</v>
      </c>
      <c r="B55" s="725">
        <f>SUM(B16:B41,B43:B48,B50,B52,B54)</f>
        <v>1</v>
      </c>
      <c r="C55" s="751"/>
      <c r="D55" s="726">
        <f>SUM(D16:D41,D43:D48,D50,D52,D54)</f>
        <v>2180.8200000000002</v>
      </c>
      <c r="E55" s="945"/>
    </row>
    <row r="56" spans="1:14">
      <c r="A56" s="984"/>
      <c r="B56" s="887"/>
      <c r="C56" s="888" t="s">
        <v>975</v>
      </c>
      <c r="D56" s="889" t="s">
        <v>976</v>
      </c>
      <c r="E56" s="945"/>
    </row>
    <row r="57" spans="1:14">
      <c r="A57" s="1713" t="s">
        <v>841</v>
      </c>
      <c r="B57" s="1714"/>
      <c r="C57" s="890">
        <f>30%</f>
        <v>0.3</v>
      </c>
      <c r="D57" s="691">
        <f>C57*D26</f>
        <v>0</v>
      </c>
      <c r="N57" s="945"/>
    </row>
    <row r="58" spans="1:14">
      <c r="A58" s="1713" t="s">
        <v>269</v>
      </c>
      <c r="B58" s="1714"/>
      <c r="C58" s="770">
        <f>0.2*788</f>
        <v>157.6</v>
      </c>
      <c r="D58" s="691">
        <f>C58*(B21+B28+B29+B31+B33)</f>
        <v>0</v>
      </c>
    </row>
    <row r="59" spans="1:14">
      <c r="A59" s="1713" t="s">
        <v>270</v>
      </c>
      <c r="B59" s="1714"/>
      <c r="C59" s="890">
        <f>1/220*0.2*10.282*15.5</f>
        <v>0.1449</v>
      </c>
      <c r="D59" s="691">
        <f>C59*(D36)</f>
        <v>0</v>
      </c>
      <c r="G59" s="945"/>
    </row>
    <row r="60" spans="1:14">
      <c r="A60" s="1713" t="s">
        <v>271</v>
      </c>
      <c r="B60" s="1714"/>
      <c r="C60" s="890">
        <v>0</v>
      </c>
      <c r="D60" s="691">
        <f>C60*D36</f>
        <v>0</v>
      </c>
      <c r="E60" s="946"/>
      <c r="F60" s="947"/>
      <c r="G60" s="947"/>
    </row>
    <row r="61" spans="1:14">
      <c r="A61" s="1713" t="s">
        <v>272</v>
      </c>
      <c r="B61" s="1729"/>
      <c r="C61" s="824"/>
      <c r="D61" s="691">
        <v>0</v>
      </c>
      <c r="E61" s="948"/>
      <c r="F61" s="948"/>
      <c r="G61" s="945"/>
    </row>
    <row r="62" spans="1:14">
      <c r="A62" s="1713" t="s">
        <v>273</v>
      </c>
      <c r="B62" s="1729"/>
      <c r="C62" s="824"/>
      <c r="D62" s="691">
        <f>(D34/220*20)+((D35+D35*C63)/220*15.5)+((D36+D36*C63)/220*1.2*15.5)</f>
        <v>0</v>
      </c>
    </row>
    <row r="63" spans="1:14">
      <c r="A63" s="1713" t="s">
        <v>335</v>
      </c>
      <c r="B63" s="1714"/>
      <c r="C63" s="824">
        <f>(1/220*12*6/12)</f>
        <v>2.7300000000000001E-2</v>
      </c>
      <c r="D63" s="686">
        <f>C63*(D35+D36)</f>
        <v>0</v>
      </c>
    </row>
    <row r="64" spans="1:14" ht="13.5" thickBot="1">
      <c r="A64" s="1057" t="s">
        <v>882</v>
      </c>
      <c r="B64" s="870"/>
      <c r="C64" s="983"/>
      <c r="D64" s="724">
        <v>0</v>
      </c>
    </row>
    <row r="65" spans="1:8" ht="13.5" thickBot="1">
      <c r="A65" s="1721" t="s">
        <v>274</v>
      </c>
      <c r="B65" s="1722"/>
      <c r="C65" s="1736"/>
      <c r="D65" s="666">
        <f>SUM(D55,D57:D63)</f>
        <v>2180.8200000000002</v>
      </c>
    </row>
    <row r="66" spans="1:8">
      <c r="A66" s="1725"/>
      <c r="B66" s="1726"/>
      <c r="C66" s="1726"/>
      <c r="D66" s="649"/>
    </row>
    <row r="67" spans="1:8">
      <c r="A67" s="1727" t="s">
        <v>275</v>
      </c>
      <c r="B67" s="1728"/>
      <c r="C67" s="1728"/>
      <c r="D67" s="1728"/>
    </row>
    <row r="68" spans="1:8" ht="13.5" thickBot="1">
      <c r="A68" s="1734"/>
      <c r="B68" s="1735"/>
      <c r="C68" s="1755"/>
      <c r="D68" s="649"/>
    </row>
    <row r="69" spans="1:8" ht="13.5" thickBot="1">
      <c r="A69" s="1721" t="s">
        <v>276</v>
      </c>
      <c r="B69" s="1722"/>
      <c r="C69" s="765" t="s">
        <v>975</v>
      </c>
      <c r="D69" s="766" t="s">
        <v>267</v>
      </c>
    </row>
    <row r="70" spans="1:8">
      <c r="A70" s="1748" t="s">
        <v>277</v>
      </c>
      <c r="B70" s="1749"/>
      <c r="C70" s="768"/>
      <c r="D70" s="862">
        <f>$C$13*C70</f>
        <v>0</v>
      </c>
      <c r="E70" s="949"/>
      <c r="F70" s="949"/>
      <c r="G70" s="950"/>
    </row>
    <row r="71" spans="1:8">
      <c r="A71" s="1713" t="s">
        <v>278</v>
      </c>
      <c r="B71" s="1729"/>
      <c r="C71" s="770"/>
      <c r="D71" s="863">
        <f>SUM(B16:B41)*(Parâmetro!G33)+SUM(B43:B48)*(Parâmetro!G26*20-1)+SUM(B50)*(Parâmetro!G29*20-1)+SUM(B52)*(Parâmetro!G30*20-1)+SUM(B54)*(Parâmetro!G58*20-1)</f>
        <v>279</v>
      </c>
      <c r="E71" s="863"/>
      <c r="F71" s="951"/>
    </row>
    <row r="72" spans="1:8">
      <c r="A72" s="1713" t="s">
        <v>279</v>
      </c>
      <c r="B72" s="1729"/>
      <c r="C72" s="770">
        <f>Parâmetro!E138</f>
        <v>3.1</v>
      </c>
      <c r="D72" s="864">
        <f>(2*C72*20*SUM(B16:B41,B43:B48,B50,B52))-(IF(SUM(D16:D41,D43:D48,D50,D52)*6%&lt;=(2*C72*20*SUM(B16:B41,B43:B48,B50,B52)),SUM(D16:D41,D43:D48,D50,D52)*6%,(2*C72*20*SUM(B16:B41,B43:B48,B50,B52))))+(2*C72*20*B54)-(IF(D54*6%&lt;=(2*C72*20*B54),D54*6%,(2*C72*20*B54)))</f>
        <v>0</v>
      </c>
      <c r="E72" s="951"/>
    </row>
    <row r="73" spans="1:8">
      <c r="A73" s="1713" t="s">
        <v>280</v>
      </c>
      <c r="B73" s="1714"/>
      <c r="C73" s="865"/>
      <c r="D73" s="691">
        <f>$C$13*C73</f>
        <v>0</v>
      </c>
      <c r="E73" s="952"/>
    </row>
    <row r="74" spans="1:8">
      <c r="A74" s="1713" t="s">
        <v>281</v>
      </c>
      <c r="B74" s="1714"/>
      <c r="C74" s="773">
        <f>Parâmetro!C152</f>
        <v>3.12</v>
      </c>
      <c r="D74" s="691">
        <f>B55*C74</f>
        <v>3.12</v>
      </c>
      <c r="E74" s="951"/>
    </row>
    <row r="75" spans="1:8">
      <c r="A75" s="1713" t="s">
        <v>1053</v>
      </c>
      <c r="B75" s="1714"/>
      <c r="C75" s="774"/>
      <c r="D75" s="866">
        <f>SUM(B16:B41)*Parâmetro!C33+SUM(B43:B48)*Parâmetro!C26+SUM(B50)*Parâmetro!C29+SUM(B52)*Parâmetro!C30+SUM(B54)*Parâmetro!C58</f>
        <v>15.65</v>
      </c>
      <c r="E75" s="951"/>
    </row>
    <row r="76" spans="1:8">
      <c r="A76" s="1713" t="s">
        <v>1054</v>
      </c>
      <c r="B76" s="1714"/>
      <c r="C76" s="868"/>
      <c r="D76" s="866">
        <f>SUM(B16:B41)*Parâmetro!D33+SUM(B43:B48)*Parâmetro!D26+SUM(B50)*Parâmetro!D29+SUM(B52)*Parâmetro!D30+SUM(B54)*Parâmetro!D58</f>
        <v>0</v>
      </c>
      <c r="E76" s="951"/>
    </row>
    <row r="77" spans="1:8" ht="13.5" thickBot="1">
      <c r="A77" s="1816" t="s">
        <v>866</v>
      </c>
      <c r="B77" s="1817"/>
      <c r="C77" s="871"/>
      <c r="D77" s="724">
        <f>B54*Parâmetro!E147</f>
        <v>0</v>
      </c>
    </row>
    <row r="78" spans="1:8" ht="13.5" thickBot="1">
      <c r="A78" s="1721" t="s">
        <v>282</v>
      </c>
      <c r="B78" s="1722"/>
      <c r="C78" s="1747"/>
      <c r="D78" s="726">
        <f>SUM(D70:D77)</f>
        <v>297.77</v>
      </c>
      <c r="H78" s="945"/>
    </row>
    <row r="79" spans="1:8">
      <c r="A79" s="1725"/>
      <c r="B79" s="1726"/>
      <c r="C79" s="1726"/>
      <c r="D79" s="649"/>
    </row>
    <row r="80" spans="1:8">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SETTASPOC UBERLÂNDIA'!B17*'Uniforme Apoio'!BM10+'CARGO SETTASPOC UBERLÂNDIA'!B18*'Uniforme Apoio'!BM11+'CARGO SETTASPOC UBERLÂNDIA'!B19*'Uniforme Apoio'!BM12+'CARGO SETTASPOC UBERLÂNDIA'!B20*'Uniforme Apoio'!BM13+'CARGO SETTASPOC UBERLÂNDIA'!B21*'Uniforme Apoio'!BM14+'CARGO SETTASPOC UBERLÂNDIA'!B22*'Uniforme Apoio'!BM15+'CARGO SETTASPOC UBERLÂNDIA'!B23*'Uniforme Apoio'!BM16+'CARGO SETTASPOC UBERLÂNDIA'!B24*'Uniforme Apoio'!BM17+'CARGO SETTASPOC UBERLÂNDIA'!B25*'Uniforme Apoio'!BM18+'CARGO SETTASPOC UBERLÂNDIA'!B26*'Uniforme Apoio'!BM20+'CARGO SETTASPOC UBERLÂNDIA'!B27*'Uniforme Apoio'!BM21+'CARGO SETTASPOC UBERLÂNDIA'!B28*'Uniforme Apoio'!BM22+'CARGO SETTASPOC UBERLÂNDIA'!B29*'Uniforme Apoio'!BM23+'CARGO SETTASPOC UBERLÂNDIA'!B30*'Uniforme Apoio'!BM24+'CARGO SETTASPOC UBERLÂNDIA'!B31*'Uniforme Apoio'!BM25+'CARGO SETTASPOC UBERLÂNDIA'!B32*'Uniforme Apoio'!BM28+'CARGO SETTASPOC UBERLÂNDIA'!B33*'Uniforme Apoio'!BM29+'CARGO SETTASPOC UBERLÂNDIA'!B34*'Uniforme Apoio'!BM30+'CARGO SETTASPOC UBERLÂNDIA'!B35*'Uniforme Apoio'!BM30+'CARGO SETTASPOC UBERLÂNDIA'!B36*'Uniforme Apoio'!BM30+'CARGO SETTASPOC UBERLÂNDIA'!B37*'Uniforme Apoio'!BM31+'CARGO SETTASPOC UBERLÂNDIA'!B38*'Uniforme Apoio'!BM31+'CARGO SETTASPOC UBERLÂNDIA'!B39*'Uniforme Apoio'!BM32+'CARGO SETTASPOC UBERLÂNDIA'!B40*'Uniforme Apoio'!BM33+'CARGO SETTASPOC UBERLÂNDIA'!B41*'Uniforme Apoio'!BM39+'CARGO SETTASPOC UBERLÂNDIA'!B43*'Uniforme Apoio'!BM19+'CARGO SETTASPOC UBERLÂNDIA'!B44*'Uniforme Apoio'!BM27+'CARGO SETTASPOC UBERLÂNDIA'!B45*'Uniforme Apoio'!BM35+'CARGO SETTASPOC UBERLÂNDIA'!B46*'Uniforme Apoio'!BM36+'CARGO SETTASPOC UBERLÂNDIA'!B47*'Uniforme Apoio'!BM37+'CARGO SETTASPOC UBERLÂNDIA'!B48*'Uniforme Apoio'!BM38+'CARGO SETTASPOC UBERLÂNDIA'!B50*'Uniforme Apoio'!BM40+'CARGO SETTASPOC UBERLÂNDIA'!B52*'Uniforme Apoio'!BM34+'CARGO SETTASPOC UBERLÂNDIA'!B54*'Uniforme Apoio'!BM26</f>
        <v>35.9</v>
      </c>
      <c r="E83" s="944"/>
    </row>
    <row r="84" spans="1:7">
      <c r="A84" s="1713" t="str">
        <f>'TOTALIZADORA MÓDULOS'!A286:B286</f>
        <v>B - Materiais de Consumo</v>
      </c>
      <c r="B84" s="1729"/>
      <c r="C84" s="782">
        <v>0</v>
      </c>
      <c r="D84" s="781">
        <f>'Material de consumo jardinagem'!G21*'CARGO SETTASPOC UBERLÂNDIA'!B28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35.9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436.16</v>
      </c>
    </row>
    <row r="93" spans="1:7">
      <c r="A93" s="1713" t="s">
        <v>289</v>
      </c>
      <c r="B93" s="1729"/>
      <c r="C93" s="788">
        <f>'BASE DE DADOS MÓDULOS 4 E 5'!C6</f>
        <v>1.4999999999999999E-2</v>
      </c>
      <c r="D93" s="789">
        <f t="shared" ref="D93:D99" si="2">$D$65*C93</f>
        <v>32.71</v>
      </c>
    </row>
    <row r="94" spans="1:7">
      <c r="A94" s="1713" t="s">
        <v>290</v>
      </c>
      <c r="B94" s="1714"/>
      <c r="C94" s="788">
        <f>'BASE DE DADOS MÓDULOS 4 E 5'!C7</f>
        <v>0.01</v>
      </c>
      <c r="D94" s="789">
        <f t="shared" si="2"/>
        <v>21.81</v>
      </c>
    </row>
    <row r="95" spans="1:7">
      <c r="A95" s="1713" t="s">
        <v>291</v>
      </c>
      <c r="B95" s="1714"/>
      <c r="C95" s="920">
        <f>'BASE DE DADOS MÓDULOS 4 E 5'!C8</f>
        <v>2E-3</v>
      </c>
      <c r="D95" s="789">
        <f t="shared" si="2"/>
        <v>4.3600000000000003</v>
      </c>
    </row>
    <row r="96" spans="1:7">
      <c r="A96" s="1713" t="s">
        <v>292</v>
      </c>
      <c r="B96" s="1714"/>
      <c r="C96" s="788">
        <f>'BASE DE DADOS MÓDULOS 4 E 5'!C9</f>
        <v>2.5000000000000001E-2</v>
      </c>
      <c r="D96" s="789">
        <f t="shared" si="2"/>
        <v>54.52</v>
      </c>
    </row>
    <row r="97" spans="1:7">
      <c r="A97" s="1713" t="s">
        <v>293</v>
      </c>
      <c r="B97" s="1714"/>
      <c r="C97" s="788">
        <f>'BASE DE DADOS MÓDULOS 4 E 5'!C10</f>
        <v>0.08</v>
      </c>
      <c r="D97" s="787">
        <f t="shared" si="2"/>
        <v>174.47</v>
      </c>
    </row>
    <row r="98" spans="1:7">
      <c r="A98" s="1713" t="s">
        <v>1052</v>
      </c>
      <c r="B98" s="1714"/>
      <c r="C98" s="788">
        <f>'BASE DE DADOS MÓDULOS 4 E 5'!C11</f>
        <v>0.03</v>
      </c>
      <c r="D98" s="921">
        <f t="shared" si="2"/>
        <v>65.42</v>
      </c>
    </row>
    <row r="99" spans="1:7" ht="13.5" thickBot="1">
      <c r="A99" s="1745" t="s">
        <v>294</v>
      </c>
      <c r="B99" s="1759"/>
      <c r="C99" s="955">
        <f>'BASE DE DADOS MÓDULOS 4 E 5'!C12</f>
        <v>6.0000000000000001E-3</v>
      </c>
      <c r="D99" s="787">
        <f t="shared" si="2"/>
        <v>13.08</v>
      </c>
    </row>
    <row r="100" spans="1:7" ht="13.5" thickBot="1">
      <c r="A100" s="1721" t="s">
        <v>282</v>
      </c>
      <c r="B100" s="1736"/>
      <c r="C100" s="792">
        <f>SUM(C92:C99)</f>
        <v>0.36799999999999999</v>
      </c>
      <c r="D100" s="784">
        <f>SUM(D92:D99)</f>
        <v>802.53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181.66</v>
      </c>
    </row>
    <row r="104" spans="1:7">
      <c r="A104" s="1713" t="s">
        <v>297</v>
      </c>
      <c r="B104" s="1729"/>
      <c r="C104" s="428">
        <f>'BASE DE DADOS MÓDULOS 4 E 5'!C17</f>
        <v>2.7799999999999998E-2</v>
      </c>
      <c r="D104" s="798">
        <f>C104*D65</f>
        <v>60.63</v>
      </c>
    </row>
    <row r="105" spans="1:7">
      <c r="A105" s="1750" t="s">
        <v>298</v>
      </c>
      <c r="B105" s="1751"/>
      <c r="C105" s="924">
        <f>SUM(C103:C104)</f>
        <v>0.1111</v>
      </c>
      <c r="D105" s="800">
        <f>SUM(D103:D104)</f>
        <v>242.29</v>
      </c>
    </row>
    <row r="106" spans="1:7" ht="13.5" thickBot="1">
      <c r="A106" s="1745" t="s">
        <v>299</v>
      </c>
      <c r="B106" s="1759"/>
      <c r="C106" s="987">
        <f>'BASE DE DADOS MÓDULOS 4 E 5'!C19</f>
        <v>4.0899999999999999E-2</v>
      </c>
      <c r="D106" s="826">
        <f>D65*C106</f>
        <v>89.2</v>
      </c>
      <c r="F106" s="960"/>
      <c r="G106" s="961"/>
    </row>
    <row r="107" spans="1:7" ht="13.5" thickBot="1">
      <c r="A107" s="803" t="s">
        <v>282</v>
      </c>
      <c r="B107" s="872"/>
      <c r="C107" s="812">
        <f>SUM(C105:C106)</f>
        <v>0.152</v>
      </c>
      <c r="D107" s="806">
        <f>SUM(D105+D106)</f>
        <v>331.49</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2.84</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1.0900000000000001</v>
      </c>
    </row>
    <row r="112" spans="1:7" ht="13.5" thickBot="1">
      <c r="A112" s="810" t="s">
        <v>282</v>
      </c>
      <c r="B112" s="811"/>
      <c r="C112" s="805">
        <f>SUM(C110:C111)</f>
        <v>1.8E-3</v>
      </c>
      <c r="D112" s="726">
        <f>SUM(D110:D111)</f>
        <v>3.93</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16.36</v>
      </c>
    </row>
    <row r="116" spans="1:6">
      <c r="A116" s="1713" t="s">
        <v>338</v>
      </c>
      <c r="B116" s="1729"/>
      <c r="C116" s="814">
        <f>'BASE DE DADOS MÓDULOS 4 E 5'!C29</f>
        <v>5.9999999999999995E-4</v>
      </c>
      <c r="D116" s="787">
        <f t="shared" si="3"/>
        <v>1.31</v>
      </c>
    </row>
    <row r="117" spans="1:6">
      <c r="A117" s="1713" t="s">
        <v>302</v>
      </c>
      <c r="B117" s="1729"/>
      <c r="C117" s="927">
        <f>'BASE DE DADOS MÓDULOS 4 E 5'!C30</f>
        <v>2.9999999999999997E-4</v>
      </c>
      <c r="D117" s="787">
        <f t="shared" si="3"/>
        <v>0.65</v>
      </c>
    </row>
    <row r="118" spans="1:6">
      <c r="A118" s="1713" t="s">
        <v>303</v>
      </c>
      <c r="B118" s="1729"/>
      <c r="C118" s="814">
        <f>'BASE DE DADOS MÓDULOS 4 E 5'!C31</f>
        <v>3.5000000000000001E-3</v>
      </c>
      <c r="D118" s="787">
        <f t="shared" si="3"/>
        <v>7.63</v>
      </c>
    </row>
    <row r="119" spans="1:6">
      <c r="A119" s="1713" t="s">
        <v>304</v>
      </c>
      <c r="B119" s="1729"/>
      <c r="C119" s="927">
        <f>'BASE DE DADOS MÓDULOS 4 E 5'!C32</f>
        <v>1.2999999999999999E-3</v>
      </c>
      <c r="D119" s="787">
        <f t="shared" si="3"/>
        <v>2.84</v>
      </c>
    </row>
    <row r="120" spans="1:6">
      <c r="A120" s="1713" t="s">
        <v>315</v>
      </c>
      <c r="B120" s="1714"/>
      <c r="C120" s="815">
        <f>'BASE DE DADOS MÓDULOS 4 E 5'!C33</f>
        <v>4.2999999999999997E-2</v>
      </c>
      <c r="D120" s="787">
        <f t="shared" si="3"/>
        <v>93.78</v>
      </c>
    </row>
    <row r="121" spans="1:6" ht="13.5" thickBot="1">
      <c r="A121" s="816" t="s">
        <v>339</v>
      </c>
      <c r="B121" s="817"/>
      <c r="C121" s="967">
        <f>'BASE DE DADOS MÓDULOS 4 E 5'!C34</f>
        <v>1.6999999999999999E-3</v>
      </c>
      <c r="D121" s="819">
        <f t="shared" si="3"/>
        <v>3.71</v>
      </c>
    </row>
    <row r="122" spans="1:6" ht="13.5" thickBot="1">
      <c r="A122" s="810" t="s">
        <v>282</v>
      </c>
      <c r="B122" s="811"/>
      <c r="C122" s="812">
        <f>SUM(C115:C121)</f>
        <v>5.79E-2</v>
      </c>
      <c r="D122" s="829">
        <f>SUM(D115:D121)</f>
        <v>126.28</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181.66</v>
      </c>
    </row>
    <row r="126" spans="1:6">
      <c r="A126" s="1713" t="s">
        <v>317</v>
      </c>
      <c r="B126" s="1714"/>
      <c r="C126" s="814">
        <f>'BASE DE DADOS MÓDULOS 4 E 5'!C39</f>
        <v>1.3899999999999999E-2</v>
      </c>
      <c r="D126" s="789">
        <f>C126*$D$65</f>
        <v>30.31</v>
      </c>
    </row>
    <row r="127" spans="1:6">
      <c r="A127" s="1713" t="s">
        <v>786</v>
      </c>
      <c r="B127" s="1714"/>
      <c r="C127" s="814">
        <f>'BASE DE DADOS MÓDULOS 4 E 5'!C40</f>
        <v>8.3999999999999995E-3</v>
      </c>
      <c r="D127" s="789">
        <f>C127*$D$65</f>
        <v>18.32</v>
      </c>
    </row>
    <row r="128" spans="1:6">
      <c r="A128" s="1713" t="s">
        <v>784</v>
      </c>
      <c r="B128" s="1729"/>
      <c r="C128" s="814">
        <f>'BASE DE DADOS MÓDULOS 4 E 5'!C41</f>
        <v>3.3E-3</v>
      </c>
      <c r="D128" s="789">
        <f>C128*$D$65</f>
        <v>7.2</v>
      </c>
    </row>
    <row r="129" spans="1:7">
      <c r="A129" s="1713" t="s">
        <v>860</v>
      </c>
      <c r="B129" s="1729"/>
      <c r="C129" s="814">
        <f>'BASE DE DADOS MÓDULOS 4 E 5'!C42</f>
        <v>0</v>
      </c>
      <c r="D129" s="789">
        <f>C129*$D$65</f>
        <v>0</v>
      </c>
    </row>
    <row r="130" spans="1:7">
      <c r="A130" s="1750" t="s">
        <v>318</v>
      </c>
      <c r="B130" s="1751"/>
      <c r="C130" s="973">
        <f>SUM(C125:C129)</f>
        <v>0.1089</v>
      </c>
      <c r="D130" s="930">
        <f>SUM(D125:D129)</f>
        <v>237.49</v>
      </c>
    </row>
    <row r="131" spans="1:7" ht="13.5" thickBot="1">
      <c r="A131" s="1745" t="s">
        <v>785</v>
      </c>
      <c r="B131" s="1746"/>
      <c r="C131" s="967">
        <f>'BASE DE DADOS MÓDULOS 4 E 5'!C44</f>
        <v>4.0099999999999997E-2</v>
      </c>
      <c r="D131" s="974">
        <f>C131*D65</f>
        <v>87.45</v>
      </c>
    </row>
    <row r="132" spans="1:7" ht="13.5" thickBot="1">
      <c r="A132" s="803" t="s">
        <v>282</v>
      </c>
      <c r="B132" s="872"/>
      <c r="C132" s="812">
        <f>SUM(C130:C131)</f>
        <v>0.14899999999999999</v>
      </c>
      <c r="D132" s="829">
        <f>D130+D131</f>
        <v>324.94</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802.53</v>
      </c>
    </row>
    <row r="136" spans="1:7">
      <c r="A136" s="1713" t="s">
        <v>295</v>
      </c>
      <c r="B136" s="1714"/>
      <c r="C136" s="831">
        <f>C105+C106</f>
        <v>0.152</v>
      </c>
      <c r="D136" s="798">
        <f>D107</f>
        <v>331.49</v>
      </c>
    </row>
    <row r="137" spans="1:7">
      <c r="A137" s="1713" t="s">
        <v>300</v>
      </c>
      <c r="B137" s="1729"/>
      <c r="C137" s="832">
        <f>C110+C111</f>
        <v>1.8E-3</v>
      </c>
      <c r="D137" s="798">
        <f>D112</f>
        <v>3.93</v>
      </c>
    </row>
    <row r="138" spans="1:7">
      <c r="A138" s="1713" t="s">
        <v>301</v>
      </c>
      <c r="B138" s="1729"/>
      <c r="C138" s="832">
        <f>SUM(C115:C121)</f>
        <v>5.79E-2</v>
      </c>
      <c r="D138" s="798">
        <f>D122</f>
        <v>126.28</v>
      </c>
    </row>
    <row r="139" spans="1:7" ht="13.5" thickBot="1">
      <c r="A139" s="1745" t="s">
        <v>321</v>
      </c>
      <c r="B139" s="1746"/>
      <c r="C139" s="833">
        <f>SUM(C130:C131)</f>
        <v>0.14899999999999999</v>
      </c>
      <c r="D139" s="826">
        <f>D132</f>
        <v>324.94</v>
      </c>
    </row>
    <row r="140" spans="1:7" ht="13.5" thickBot="1">
      <c r="A140" s="1721" t="s">
        <v>282</v>
      </c>
      <c r="B140" s="1736"/>
      <c r="C140" s="792">
        <f>SUM(C135:C139)</f>
        <v>0.72870000000000001</v>
      </c>
      <c r="D140" s="784">
        <f>SUM(D135:D139)</f>
        <v>1589.17</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76" t="s">
        <v>287</v>
      </c>
      <c r="C146" s="879" t="s">
        <v>287</v>
      </c>
      <c r="D146" s="789"/>
    </row>
    <row r="147" spans="1:6">
      <c r="A147" s="840" t="s">
        <v>326</v>
      </c>
      <c r="B147" s="968">
        <f>'BASE DE DADOS MÓDULOS 4 E 5'!B60</f>
        <v>7.6</v>
      </c>
      <c r="C147" s="841">
        <f>((100/((100-$B$152)%)-100)*B147)/$B$152</f>
        <v>8.56</v>
      </c>
      <c r="D147" s="789">
        <f>(D140+D87+D78+D65+D145+D153)*C147%</f>
        <v>381.41</v>
      </c>
    </row>
    <row r="148" spans="1:6">
      <c r="A148" s="840" t="s">
        <v>327</v>
      </c>
      <c r="B148" s="933">
        <f>'BASE DE DADOS MÓDULOS 4 E 5'!B61</f>
        <v>1.65</v>
      </c>
      <c r="C148" s="841">
        <f>((100/((100-$B$152)%)-100)*B148)/$B$152</f>
        <v>1.86</v>
      </c>
      <c r="D148" s="789">
        <f>(D153+D145+D140+D87+D78+D65)*C148%</f>
        <v>82.88</v>
      </c>
    </row>
    <row r="149" spans="1:6">
      <c r="A149" s="840" t="s">
        <v>328</v>
      </c>
      <c r="B149" s="879"/>
      <c r="C149" s="841"/>
      <c r="D149" s="789">
        <f>((D65+D78+D87+D140+D145+D153)*$C$149)%</f>
        <v>0</v>
      </c>
    </row>
    <row r="150" spans="1:6">
      <c r="A150" s="840" t="s">
        <v>329</v>
      </c>
      <c r="B150" s="935">
        <f>100*'ISS APOIO'!B133</f>
        <v>2</v>
      </c>
      <c r="C150" s="841">
        <f>((100/((100-$B$152)%)-100)*B150)/$B$152</f>
        <v>2.25</v>
      </c>
      <c r="D150" s="789">
        <f>(D153+D145+D140+D87+D78+D65)*C150%</f>
        <v>100.25</v>
      </c>
    </row>
    <row r="151" spans="1:6">
      <c r="A151" s="840" t="s">
        <v>330</v>
      </c>
      <c r="B151" s="879"/>
      <c r="C151" s="841"/>
      <c r="D151" s="789">
        <f>((D65+D78+D87+D140+D145+D153)*$C$151)%</f>
        <v>0</v>
      </c>
    </row>
    <row r="152" spans="1:6">
      <c r="A152" s="840" t="s">
        <v>331</v>
      </c>
      <c r="B152" s="880">
        <f>SUM(B147:B151)</f>
        <v>11.25</v>
      </c>
      <c r="C152" s="881">
        <f>SUM(C147:C151)</f>
        <v>12.67</v>
      </c>
      <c r="D152" s="882">
        <f>SUM(D147:D151)</f>
        <v>564.54</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916.57</v>
      </c>
      <c r="E154" s="949"/>
      <c r="F154" s="944"/>
    </row>
    <row r="155" spans="1:6" ht="13.5" thickBot="1">
      <c r="A155" s="1724"/>
      <c r="B155" s="1724"/>
      <c r="C155" s="1724"/>
      <c r="D155" s="834"/>
    </row>
    <row r="156" spans="1:6" ht="13.5" thickBot="1">
      <c r="A156" s="1721" t="s">
        <v>333</v>
      </c>
      <c r="B156" s="1722"/>
      <c r="C156" s="1723"/>
      <c r="D156" s="885">
        <f>D65+D78+D87+D140+D154</f>
        <v>5020.2299999999996</v>
      </c>
      <c r="E156" s="969"/>
      <c r="F156" s="944"/>
    </row>
    <row r="158" spans="1:6">
      <c r="D158" s="970">
        <f>D156*12</f>
        <v>60242.76</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6.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82" zoomScale="110" zoomScaleNormal="100" zoomScaleSheetLayoutView="110" workbookViewId="0">
      <selection activeCell="G25" sqref="G25"/>
    </sheetView>
  </sheetViews>
  <sheetFormatPr defaultRowHeight="12.75"/>
  <cols>
    <col min="1" max="1" width="54.28515625" style="940" customWidth="1"/>
    <col min="2" max="2" width="25.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ht="25.5">
      <c r="A5" s="1748" t="s">
        <v>261</v>
      </c>
      <c r="B5" s="1752"/>
      <c r="C5" s="1838"/>
      <c r="D5" s="645" t="s">
        <v>871</v>
      </c>
      <c r="E5" s="989"/>
    </row>
    <row r="6" spans="1:5">
      <c r="A6" s="1713" t="s">
        <v>262</v>
      </c>
      <c r="B6" s="1729"/>
      <c r="C6" s="1835"/>
      <c r="D6" s="857">
        <f>CCT!BO83</f>
        <v>2180.8200000000002</v>
      </c>
      <c r="E6" s="989"/>
    </row>
    <row r="7" spans="1:5" ht="25.5">
      <c r="A7" s="1713" t="s">
        <v>263</v>
      </c>
      <c r="B7" s="1729"/>
      <c r="C7" s="1835"/>
      <c r="D7" s="647" t="s">
        <v>149</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D6*C13</f>
        <v>2180.8200000000002</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(D13+D14+D20)*C19</f>
        <v>0</v>
      </c>
      <c r="E19" s="989"/>
    </row>
    <row r="20" spans="1:9">
      <c r="A20" s="1713" t="s">
        <v>335</v>
      </c>
      <c r="B20" s="1714"/>
      <c r="C20" s="428">
        <v>0</v>
      </c>
      <c r="D20" s="917">
        <f>D13*C20</f>
        <v>0</v>
      </c>
      <c r="E20" s="996"/>
      <c r="I20" s="945"/>
    </row>
    <row r="21" spans="1:9" ht="13.5" thickBot="1">
      <c r="A21" s="1816" t="s">
        <v>882</v>
      </c>
      <c r="B21" s="1817"/>
      <c r="C21" s="916">
        <v>0</v>
      </c>
      <c r="D21" s="917">
        <f>D14*C21</f>
        <v>0</v>
      </c>
      <c r="E21" s="996"/>
    </row>
    <row r="22" spans="1:9" ht="13.5" thickBot="1">
      <c r="A22" s="1823" t="s">
        <v>274</v>
      </c>
      <c r="B22" s="1824"/>
      <c r="C22" s="1834"/>
      <c r="D22" s="997">
        <f>SUM(D13:D20)</f>
        <v>2180.8200000000002</v>
      </c>
      <c r="E22" s="989"/>
    </row>
    <row r="23" spans="1:9">
      <c r="A23" s="1725"/>
      <c r="B23" s="1726"/>
      <c r="C23" s="1726"/>
      <c r="D23" s="649"/>
      <c r="E23" s="989"/>
    </row>
    <row r="24" spans="1:9">
      <c r="A24" s="1727" t="s">
        <v>275</v>
      </c>
      <c r="B24" s="1728"/>
      <c r="C24" s="1728"/>
      <c r="D24" s="1728"/>
      <c r="E24" s="989"/>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691">
        <f>$C$13*C27</f>
        <v>0</v>
      </c>
      <c r="E27" s="989"/>
    </row>
    <row r="28" spans="1:9">
      <c r="A28" s="1713" t="s">
        <v>278</v>
      </c>
      <c r="B28" s="1729"/>
      <c r="C28" s="770">
        <f>Parâmetro!G26</f>
        <v>14</v>
      </c>
      <c r="D28" s="771">
        <f>((20*C28)-1)*C13</f>
        <v>279</v>
      </c>
      <c r="E28" s="989"/>
    </row>
    <row r="29" spans="1:9">
      <c r="A29" s="1713" t="s">
        <v>279</v>
      </c>
      <c r="B29" s="1729"/>
      <c r="C29" s="770">
        <f>Parâmetro!E138</f>
        <v>3.1</v>
      </c>
      <c r="D29" s="772">
        <f>(2*$C$29*20*C13)-(IF(D13*6%&lt;=(2*$C$29*20*C13),D13*6%,(2*$C$29*20*C13)))</f>
        <v>0</v>
      </c>
      <c r="E29" s="999"/>
    </row>
    <row r="30" spans="1:9">
      <c r="A30" s="1713" t="s">
        <v>280</v>
      </c>
      <c r="B30" s="1714"/>
      <c r="C30" s="865">
        <v>0</v>
      </c>
      <c r="D30" s="691">
        <f>$C$13*C30</f>
        <v>0</v>
      </c>
      <c r="E30" s="999"/>
    </row>
    <row r="31" spans="1:9">
      <c r="A31" s="1713" t="s">
        <v>281</v>
      </c>
      <c r="B31" s="1714"/>
      <c r="C31" s="773">
        <f>Parâmetro!C152</f>
        <v>3.12</v>
      </c>
      <c r="D31" s="691">
        <f>$C$13*C31</f>
        <v>3.12</v>
      </c>
      <c r="E31" s="989"/>
    </row>
    <row r="32" spans="1:9">
      <c r="A32" s="1713" t="s">
        <v>1053</v>
      </c>
      <c r="B32" s="1714"/>
      <c r="C32" s="774">
        <f>Parâmetro!C26</f>
        <v>15.65</v>
      </c>
      <c r="D32" s="691">
        <f>$C$13*C32</f>
        <v>15.65</v>
      </c>
      <c r="E32" s="989"/>
    </row>
    <row r="33" spans="1:7">
      <c r="A33" s="1713" t="s">
        <v>1054</v>
      </c>
      <c r="B33" s="1714"/>
      <c r="C33" s="868">
        <f>Parâmetro!D26</f>
        <v>0</v>
      </c>
      <c r="D33" s="691">
        <f>$C$13*C33</f>
        <v>0</v>
      </c>
      <c r="E33" s="989"/>
      <c r="F33" s="963"/>
    </row>
    <row r="34" spans="1:7" ht="13.5" thickBot="1">
      <c r="A34" s="707" t="s">
        <v>866</v>
      </c>
      <c r="B34" s="817"/>
      <c r="C34" s="1067">
        <v>0</v>
      </c>
      <c r="D34" s="662">
        <f>C13*C34</f>
        <v>0</v>
      </c>
      <c r="E34" s="989"/>
      <c r="F34" s="963"/>
    </row>
    <row r="35" spans="1:7" ht="13.5" thickBot="1">
      <c r="A35" s="1823" t="s">
        <v>282</v>
      </c>
      <c r="B35" s="1824"/>
      <c r="C35" s="1826"/>
      <c r="D35" s="1000">
        <f>SUM(D27:D34)</f>
        <v>297.77</v>
      </c>
      <c r="E35" s="989"/>
      <c r="G35" s="963"/>
    </row>
    <row r="36" spans="1:7">
      <c r="A36" s="1725"/>
      <c r="B36" s="1726"/>
      <c r="C36" s="1726"/>
      <c r="D36" s="649"/>
      <c r="E36" s="989"/>
    </row>
    <row r="37" spans="1:7">
      <c r="A37" s="1727" t="s">
        <v>283</v>
      </c>
      <c r="B37" s="1728"/>
      <c r="C37" s="1728"/>
      <c r="D37" s="1728"/>
      <c r="E37" s="989"/>
    </row>
    <row r="38" spans="1:7" ht="13.5" thickBot="1">
      <c r="A38" s="1734"/>
      <c r="B38" s="1735"/>
      <c r="C38" s="1755"/>
      <c r="D38" s="649"/>
      <c r="E38" s="989"/>
    </row>
    <row r="39" spans="1:7" ht="13.5" thickBot="1">
      <c r="A39" s="1823" t="s">
        <v>284</v>
      </c>
      <c r="B39" s="1824"/>
      <c r="C39" s="998" t="s">
        <v>975</v>
      </c>
      <c r="D39" s="995" t="s">
        <v>267</v>
      </c>
      <c r="E39" s="989"/>
    </row>
    <row r="40" spans="1:7">
      <c r="A40" s="1748" t="str">
        <f>'TOTALIZADORA MÓDULOS'!A285:B285</f>
        <v>A - Uniformes e EPIs</v>
      </c>
      <c r="B40" s="1749"/>
      <c r="C40" s="780">
        <f>'Uniforme Apoio'!BM37</f>
        <v>35.9</v>
      </c>
      <c r="D40" s="781">
        <f>C40*$C$13</f>
        <v>35.9</v>
      </c>
      <c r="E40" s="989"/>
    </row>
    <row r="41" spans="1:7">
      <c r="A41" s="1713" t="str">
        <f>'TOTALIZADORA MÓDULOS'!A286:B286</f>
        <v>B - Materiais de Consumo</v>
      </c>
      <c r="B41" s="1729"/>
      <c r="C41" s="782">
        <v>0</v>
      </c>
      <c r="D41" s="781">
        <f>C41*$C$13</f>
        <v>0</v>
      </c>
      <c r="E41" s="989"/>
    </row>
    <row r="42" spans="1:7">
      <c r="A42" s="1713" t="str">
        <f>'TOTALIZADORA MÓDULOS'!A287:B287</f>
        <v>C - Máquinas e Equipamentos (depreciação)</v>
      </c>
      <c r="B42" s="1729"/>
      <c r="C42" s="782">
        <v>0</v>
      </c>
      <c r="D42" s="781">
        <f>C42*$C$13</f>
        <v>0</v>
      </c>
      <c r="E42" s="999"/>
    </row>
    <row r="43" spans="1:7" ht="13.5" thickBot="1">
      <c r="A43" s="1745" t="str">
        <f>'TOTALIZADORA MÓDULOS'!A288:B288</f>
        <v>D - Produtos de Limpeza</v>
      </c>
      <c r="B43" s="1746"/>
      <c r="C43" s="783">
        <v>0</v>
      </c>
      <c r="D43" s="781">
        <f>C43*$C$13</f>
        <v>0</v>
      </c>
      <c r="E43" s="989"/>
    </row>
    <row r="44" spans="1:7" ht="13.5" thickBot="1">
      <c r="A44" s="1823" t="s">
        <v>282</v>
      </c>
      <c r="B44" s="1824"/>
      <c r="C44" s="1826"/>
      <c r="D44" s="1001">
        <f>SUM(D40:D43)</f>
        <v>35.9</v>
      </c>
      <c r="E44" s="989"/>
    </row>
    <row r="45" spans="1:7">
      <c r="A45" s="1725"/>
      <c r="B45" s="1726"/>
      <c r="C45" s="1726"/>
      <c r="D45" s="649"/>
      <c r="E45" s="989"/>
    </row>
    <row r="46" spans="1:7">
      <c r="A46" s="1727" t="s">
        <v>285</v>
      </c>
      <c r="B46" s="1728"/>
      <c r="C46" s="1728"/>
      <c r="D46" s="1728"/>
      <c r="E46" s="989"/>
    </row>
    <row r="47" spans="1:7" ht="13.5" thickBot="1">
      <c r="A47" s="1734"/>
      <c r="B47" s="1735"/>
      <c r="C47" s="1755"/>
      <c r="D47" s="649"/>
      <c r="E47" s="989"/>
    </row>
    <row r="48" spans="1:7" ht="13.5" thickBot="1">
      <c r="A48" s="1823" t="s">
        <v>286</v>
      </c>
      <c r="B48" s="1826"/>
      <c r="C48" s="1002" t="s">
        <v>975</v>
      </c>
      <c r="D48" s="995" t="s">
        <v>267</v>
      </c>
      <c r="E48" s="989"/>
    </row>
    <row r="49" spans="1:6">
      <c r="A49" s="1748" t="s">
        <v>288</v>
      </c>
      <c r="B49" s="1752"/>
      <c r="C49" s="786">
        <f>'BASE DE DADOS MÓDULOS 4 E 5'!C5</f>
        <v>0.2</v>
      </c>
      <c r="D49" s="787">
        <f>$D$22*C49</f>
        <v>436.16</v>
      </c>
      <c r="E49" s="989"/>
    </row>
    <row r="50" spans="1:6">
      <c r="A50" s="1713" t="s">
        <v>289</v>
      </c>
      <c r="B50" s="1729"/>
      <c r="C50" s="788">
        <f>'BASE DE DADOS MÓDULOS 4 E 5'!C6</f>
        <v>1.4999999999999999E-2</v>
      </c>
      <c r="D50" s="798">
        <f t="shared" ref="D50:D56" si="0">$D$22*C50</f>
        <v>32.71</v>
      </c>
      <c r="E50" s="989"/>
    </row>
    <row r="51" spans="1:6">
      <c r="A51" s="1713" t="s">
        <v>290</v>
      </c>
      <c r="B51" s="1714"/>
      <c r="C51" s="788">
        <f>'BASE DE DADOS MÓDULOS 4 E 5'!C7</f>
        <v>0.01</v>
      </c>
      <c r="D51" s="798">
        <f t="shared" si="0"/>
        <v>21.81</v>
      </c>
      <c r="E51" s="989"/>
    </row>
    <row r="52" spans="1:6">
      <c r="A52" s="1713" t="s">
        <v>291</v>
      </c>
      <c r="B52" s="1714"/>
      <c r="C52" s="788">
        <f>'BASE DE DADOS MÓDULOS 4 E 5'!C8</f>
        <v>2E-3</v>
      </c>
      <c r="D52" s="798">
        <f t="shared" si="0"/>
        <v>4.3600000000000003</v>
      </c>
      <c r="E52" s="989"/>
    </row>
    <row r="53" spans="1:6">
      <c r="A53" s="1713" t="s">
        <v>292</v>
      </c>
      <c r="B53" s="1714"/>
      <c r="C53" s="788">
        <f>'BASE DE DADOS MÓDULOS 4 E 5'!C9</f>
        <v>2.5000000000000001E-2</v>
      </c>
      <c r="D53" s="798">
        <f t="shared" si="0"/>
        <v>54.52</v>
      </c>
      <c r="E53" s="989"/>
    </row>
    <row r="54" spans="1:6">
      <c r="A54" s="1713" t="s">
        <v>293</v>
      </c>
      <c r="B54" s="1714"/>
      <c r="C54" s="788">
        <f>'BASE DE DADOS MÓDULOS 4 E 5'!C10</f>
        <v>0.08</v>
      </c>
      <c r="D54" s="787">
        <f t="shared" si="0"/>
        <v>174.47</v>
      </c>
      <c r="E54" s="989"/>
    </row>
    <row r="55" spans="1:6">
      <c r="A55" s="1713" t="s">
        <v>1052</v>
      </c>
      <c r="B55" s="1714"/>
      <c r="C55" s="920">
        <f>'BASE DE DADOS MÓDULOS 4 E 5'!C11</f>
        <v>0.03</v>
      </c>
      <c r="D55" s="787">
        <f t="shared" si="0"/>
        <v>65.42</v>
      </c>
      <c r="E55" s="989"/>
    </row>
    <row r="56" spans="1:6" ht="13.5" thickBot="1">
      <c r="A56" s="1745" t="s">
        <v>294</v>
      </c>
      <c r="B56" s="1759"/>
      <c r="C56" s="922">
        <f>'BASE DE DADOS MÓDULOS 4 E 5'!C12</f>
        <v>6.0000000000000001E-3</v>
      </c>
      <c r="D56" s="787">
        <f t="shared" si="0"/>
        <v>13.08</v>
      </c>
      <c r="E56" s="989"/>
    </row>
    <row r="57" spans="1:6" ht="13.5" thickBot="1">
      <c r="A57" s="1823" t="s">
        <v>282</v>
      </c>
      <c r="B57" s="1826"/>
      <c r="C57" s="1003">
        <f>SUM(C49:C56)</f>
        <v>0.36799999999999999</v>
      </c>
      <c r="D57" s="1001">
        <f>SUM(D49:D56)</f>
        <v>802.53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181.66</v>
      </c>
      <c r="E60" s="989"/>
      <c r="F60" s="956"/>
    </row>
    <row r="61" spans="1:6">
      <c r="A61" s="1713" t="s">
        <v>297</v>
      </c>
      <c r="B61" s="1729"/>
      <c r="C61" s="428">
        <f>'BASE DE DADOS MÓDULOS 4 E 5'!C17</f>
        <v>2.7799999999999998E-2</v>
      </c>
      <c r="D61" s="798">
        <f>C61*D22</f>
        <v>60.63</v>
      </c>
      <c r="E61" s="989"/>
    </row>
    <row r="62" spans="1:6">
      <c r="A62" s="1750" t="s">
        <v>298</v>
      </c>
      <c r="B62" s="1751"/>
      <c r="C62" s="988">
        <f>SUM(C60:C61)</f>
        <v>0.1111</v>
      </c>
      <c r="D62" s="800">
        <f>SUM(D60:D61)</f>
        <v>242.29</v>
      </c>
      <c r="E62" s="989"/>
    </row>
    <row r="63" spans="1:6" ht="13.5" thickBot="1">
      <c r="A63" s="1745" t="s">
        <v>299</v>
      </c>
      <c r="B63" s="1759"/>
      <c r="C63" s="873">
        <f>'BASE DE DADOS MÓDULOS 4 E 5'!C19</f>
        <v>4.0899999999999999E-2</v>
      </c>
      <c r="D63" s="884">
        <f>D22*C63</f>
        <v>89.2</v>
      </c>
      <c r="E63" s="989"/>
    </row>
    <row r="64" spans="1:6" ht="13.5" thickBot="1">
      <c r="A64" s="1004" t="s">
        <v>282</v>
      </c>
      <c r="B64" s="1005"/>
      <c r="C64" s="1006">
        <f>SUM(C62:C63)</f>
        <v>0.152</v>
      </c>
      <c r="D64" s="1007">
        <f>SUM(D62+D63)</f>
        <v>331.49</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2.84</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1.0900000000000001</v>
      </c>
      <c r="E68" s="989"/>
    </row>
    <row r="69" spans="1:7" ht="13.5" thickBot="1">
      <c r="A69" s="1004" t="s">
        <v>282</v>
      </c>
      <c r="B69" s="1009"/>
      <c r="C69" s="1006">
        <f>SUM(C67:C68)</f>
        <v>1.8E-3</v>
      </c>
      <c r="D69" s="997">
        <f>SUM(D67:D68)</f>
        <v>3.93</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16.36</v>
      </c>
      <c r="E72" s="989"/>
    </row>
    <row r="73" spans="1:7">
      <c r="A73" s="1713" t="s">
        <v>338</v>
      </c>
      <c r="B73" s="1729"/>
      <c r="C73" s="814">
        <f>'BASE DE DADOS MÓDULOS 4 E 5'!C29</f>
        <v>5.9999999999999995E-4</v>
      </c>
      <c r="D73" s="789">
        <f t="shared" si="1"/>
        <v>1.31</v>
      </c>
      <c r="E73" s="989"/>
    </row>
    <row r="74" spans="1:7">
      <c r="A74" s="1713" t="s">
        <v>302</v>
      </c>
      <c r="B74" s="1729"/>
      <c r="C74" s="815">
        <f>'BASE DE DADOS MÓDULOS 4 E 5'!C30</f>
        <v>2.9999999999999997E-4</v>
      </c>
      <c r="D74" s="789">
        <f t="shared" si="1"/>
        <v>0.65</v>
      </c>
      <c r="E74" s="989"/>
    </row>
    <row r="75" spans="1:7">
      <c r="A75" s="1713" t="s">
        <v>303</v>
      </c>
      <c r="B75" s="1729"/>
      <c r="C75" s="814">
        <f>'BASE DE DADOS MÓDULOS 4 E 5'!C31</f>
        <v>3.5000000000000001E-3</v>
      </c>
      <c r="D75" s="789">
        <f t="shared" si="1"/>
        <v>7.63</v>
      </c>
      <c r="E75" s="989"/>
    </row>
    <row r="76" spans="1:7">
      <c r="A76" s="1713" t="s">
        <v>304</v>
      </c>
      <c r="B76" s="1729"/>
      <c r="C76" s="815">
        <f>'BASE DE DADOS MÓDULOS 4 E 5'!C32</f>
        <v>1.2999999999999999E-3</v>
      </c>
      <c r="D76" s="789">
        <f t="shared" si="1"/>
        <v>2.84</v>
      </c>
      <c r="E76" s="989"/>
    </row>
    <row r="77" spans="1:7">
      <c r="A77" s="1713" t="s">
        <v>315</v>
      </c>
      <c r="B77" s="1714"/>
      <c r="C77" s="814">
        <f>'BASE DE DADOS MÓDULOS 4 E 5'!C33</f>
        <v>4.2999999999999997E-2</v>
      </c>
      <c r="D77" s="789">
        <f t="shared" si="1"/>
        <v>93.78</v>
      </c>
      <c r="E77" s="989"/>
    </row>
    <row r="78" spans="1:7" ht="13.5" thickBot="1">
      <c r="A78" s="816" t="s">
        <v>339</v>
      </c>
      <c r="B78" s="817"/>
      <c r="C78" s="967">
        <f>'BASE DE DADOS MÓDULOS 4 E 5'!C34</f>
        <v>1.6999999999999999E-3</v>
      </c>
      <c r="D78" s="1036">
        <f t="shared" si="1"/>
        <v>3.71</v>
      </c>
      <c r="E78" s="989"/>
    </row>
    <row r="79" spans="1:7" ht="13.5" thickBot="1">
      <c r="A79" s="1012" t="s">
        <v>282</v>
      </c>
      <c r="B79" s="1025"/>
      <c r="C79" s="1037">
        <f>SUM(C72:C78)</f>
        <v>5.79E-2</v>
      </c>
      <c r="D79" s="1007">
        <f>SUM(D72:D78)</f>
        <v>126.28</v>
      </c>
      <c r="E79" s="989"/>
    </row>
    <row r="80" spans="1:7" ht="13.5" thickBot="1">
      <c r="A80" s="1737"/>
      <c r="B80" s="1738"/>
      <c r="C80" s="1738"/>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181.66</v>
      </c>
      <c r="E82" s="989"/>
    </row>
    <row r="83" spans="1:6">
      <c r="A83" s="1713" t="s">
        <v>317</v>
      </c>
      <c r="B83" s="1714"/>
      <c r="C83" s="814">
        <f>'BASE DE DADOS MÓDULOS 4 E 5'!C39</f>
        <v>1.3899999999999999E-2</v>
      </c>
      <c r="D83" s="789">
        <f>C83*$D$22</f>
        <v>30.31</v>
      </c>
      <c r="E83" s="989"/>
    </row>
    <row r="84" spans="1:6">
      <c r="A84" s="1713" t="s">
        <v>786</v>
      </c>
      <c r="B84" s="1714"/>
      <c r="C84" s="814">
        <f>'BASE DE DADOS MÓDULOS 4 E 5'!C40</f>
        <v>8.3999999999999995E-3</v>
      </c>
      <c r="D84" s="789">
        <f>C84*$D$22</f>
        <v>18.32</v>
      </c>
      <c r="E84" s="989"/>
    </row>
    <row r="85" spans="1:6">
      <c r="A85" s="1713" t="s">
        <v>784</v>
      </c>
      <c r="B85" s="1729"/>
      <c r="C85" s="927">
        <f>'BASE DE DADOS MÓDULOS 4 E 5'!C41</f>
        <v>3.3E-3</v>
      </c>
      <c r="D85" s="789">
        <f>C85*$D$22</f>
        <v>7.2</v>
      </c>
      <c r="E85" s="989"/>
    </row>
    <row r="86" spans="1:6">
      <c r="A86" s="1713" t="s">
        <v>860</v>
      </c>
      <c r="B86" s="1729"/>
      <c r="C86" s="815">
        <f>'BASE DE DADOS MÓDULOS 4 E 5'!C42</f>
        <v>0</v>
      </c>
      <c r="D86" s="789">
        <f>C86*$D$22</f>
        <v>0</v>
      </c>
      <c r="E86" s="989"/>
    </row>
    <row r="87" spans="1:6">
      <c r="A87" s="1750" t="s">
        <v>318</v>
      </c>
      <c r="B87" s="1751"/>
      <c r="C87" s="929">
        <f>SUM(C82:C86)</f>
        <v>0.1089</v>
      </c>
      <c r="D87" s="930">
        <f>SUM(D82:D86)</f>
        <v>237.49</v>
      </c>
      <c r="E87" s="989"/>
    </row>
    <row r="88" spans="1:6" ht="13.5" thickBot="1">
      <c r="A88" s="1745" t="s">
        <v>785</v>
      </c>
      <c r="B88" s="1746"/>
      <c r="C88" s="927">
        <f>'BASE DE DADOS MÓDULOS 4 E 5'!C44</f>
        <v>4.0099999999999997E-2</v>
      </c>
      <c r="D88" s="974">
        <f>C88*D22</f>
        <v>87.45</v>
      </c>
      <c r="E88" s="989"/>
    </row>
    <row r="89" spans="1:6" ht="13.5" thickBot="1">
      <c r="A89" s="1004" t="s">
        <v>282</v>
      </c>
      <c r="B89" s="1005"/>
      <c r="C89" s="1006">
        <f>SUM(C87:C88)</f>
        <v>0.14899999999999999</v>
      </c>
      <c r="D89" s="1007">
        <f>D87+D88</f>
        <v>324.94</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802.53</v>
      </c>
      <c r="E92" s="989"/>
    </row>
    <row r="93" spans="1:6">
      <c r="A93" s="1713" t="s">
        <v>295</v>
      </c>
      <c r="B93" s="1714"/>
      <c r="C93" s="831">
        <f>C62+C63</f>
        <v>0.152</v>
      </c>
      <c r="D93" s="798">
        <f>D64</f>
        <v>331.49</v>
      </c>
      <c r="E93" s="989"/>
    </row>
    <row r="94" spans="1:6">
      <c r="A94" s="1713" t="s">
        <v>300</v>
      </c>
      <c r="B94" s="1729"/>
      <c r="C94" s="832">
        <f>C67+C68</f>
        <v>1.8E-3</v>
      </c>
      <c r="D94" s="798">
        <f>D69</f>
        <v>3.93</v>
      </c>
      <c r="E94" s="989"/>
    </row>
    <row r="95" spans="1:6">
      <c r="A95" s="1713" t="s">
        <v>301</v>
      </c>
      <c r="B95" s="1729"/>
      <c r="C95" s="832">
        <f>SUM(C72:C78)</f>
        <v>5.79E-2</v>
      </c>
      <c r="D95" s="798">
        <f>D79</f>
        <v>126.28</v>
      </c>
      <c r="E95" s="989"/>
    </row>
    <row r="96" spans="1:6" ht="13.5" thickBot="1">
      <c r="A96" s="1745" t="s">
        <v>321</v>
      </c>
      <c r="B96" s="1746"/>
      <c r="C96" s="833">
        <f>SUM(C87:C88)</f>
        <v>0.14899999999999999</v>
      </c>
      <c r="D96" s="826">
        <f>D89</f>
        <v>324.94</v>
      </c>
      <c r="E96" s="989"/>
    </row>
    <row r="97" spans="1:7" ht="13.5" thickBot="1">
      <c r="A97" s="1823" t="s">
        <v>282</v>
      </c>
      <c r="B97" s="1826"/>
      <c r="C97" s="1003">
        <f>SUM(C92:C96)</f>
        <v>0.72870000000000001</v>
      </c>
      <c r="D97" s="1001">
        <f>SUM(D92:D96)</f>
        <v>1589.17</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381.41</v>
      </c>
      <c r="E104" s="989"/>
    </row>
    <row r="105" spans="1:7">
      <c r="A105" s="840" t="s">
        <v>327</v>
      </c>
      <c r="B105" s="841">
        <f>'BASE DE DADOS MÓDULOS 4 E 5'!B61</f>
        <v>1.65</v>
      </c>
      <c r="C105" s="1019">
        <f>((100/((100-$B$109)%)-100)*B105)/$B$109</f>
        <v>1.86</v>
      </c>
      <c r="D105" s="842">
        <f>((D22+D35+D44+D97+D102+D110)*$C$105)%</f>
        <v>82.88</v>
      </c>
      <c r="E105" s="989"/>
    </row>
    <row r="106" spans="1:7">
      <c r="A106" s="840" t="s">
        <v>328</v>
      </c>
      <c r="B106" s="841"/>
      <c r="C106" s="1019"/>
      <c r="D106" s="842">
        <f>((D22+D35+D44+D97+D102+D110)*$C$106)%</f>
        <v>0</v>
      </c>
      <c r="E106" s="989"/>
    </row>
    <row r="107" spans="1:7">
      <c r="A107" s="840" t="s">
        <v>329</v>
      </c>
      <c r="B107" s="841">
        <f>100*'ISS APOIO'!B133</f>
        <v>2</v>
      </c>
      <c r="C107" s="1019">
        <f>((100/((100-$B$109)%)-100)*B107)/$B$109</f>
        <v>2.25</v>
      </c>
      <c r="D107" s="842">
        <f>((D22+D35+D44+D97+D102+D110)*$C$107)%</f>
        <v>100.25</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564.54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916.57</v>
      </c>
      <c r="E111" s="989"/>
    </row>
    <row r="112" spans="1:7" ht="13.5" thickBot="1">
      <c r="A112" s="1724"/>
      <c r="B112" s="1724"/>
      <c r="C112" s="1724"/>
      <c r="D112" s="834"/>
      <c r="E112" s="989"/>
    </row>
    <row r="113" spans="1:5" ht="13.5" thickBot="1">
      <c r="A113" s="1823" t="s">
        <v>333</v>
      </c>
      <c r="B113" s="1824"/>
      <c r="C113" s="1825"/>
      <c r="D113" s="1031">
        <f>D22+D35+D44+D97+D111</f>
        <v>5020.2299999999996</v>
      </c>
      <c r="E113" s="1032"/>
    </row>
    <row r="115" spans="1:5">
      <c r="D115" s="970">
        <f>D113*12</f>
        <v>60242.76</v>
      </c>
    </row>
    <row r="116" spans="1:5">
      <c r="D116" s="971"/>
    </row>
  </sheetData>
  <sheetProtection password="E676" sheet="1" objects="1" scenarios="1"/>
  <mergeCells count="96">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29:B29"/>
    <mergeCell ref="A30:B30"/>
    <mergeCell ref="A17:B17"/>
    <mergeCell ref="A18:B18"/>
    <mergeCell ref="A21:B21"/>
    <mergeCell ref="A24:D24"/>
    <mergeCell ref="A22:C22"/>
    <mergeCell ref="A23:C23"/>
    <mergeCell ref="A19:B19"/>
    <mergeCell ref="A20:B20"/>
    <mergeCell ref="A40:B40"/>
    <mergeCell ref="A41:B41"/>
    <mergeCell ref="A42:B42"/>
    <mergeCell ref="A43:B43"/>
    <mergeCell ref="A25:C25"/>
    <mergeCell ref="A26:B26"/>
    <mergeCell ref="A31:B31"/>
    <mergeCell ref="A32:B32"/>
    <mergeCell ref="A27:B27"/>
    <mergeCell ref="A28:B28"/>
    <mergeCell ref="A33:B33"/>
    <mergeCell ref="A35:C35"/>
    <mergeCell ref="A36:C36"/>
    <mergeCell ref="A37:D37"/>
    <mergeCell ref="A38:C38"/>
    <mergeCell ref="A39:B39"/>
    <mergeCell ref="A44:C44"/>
    <mergeCell ref="A45:C45"/>
    <mergeCell ref="A50:B50"/>
    <mergeCell ref="A51:B51"/>
    <mergeCell ref="A52:B52"/>
    <mergeCell ref="A49:B49"/>
    <mergeCell ref="A53:B53"/>
    <mergeCell ref="A46:D46"/>
    <mergeCell ref="A47:C47"/>
    <mergeCell ref="A67:B67"/>
    <mergeCell ref="A68:B68"/>
    <mergeCell ref="A56:B56"/>
    <mergeCell ref="A57:B57"/>
    <mergeCell ref="A62:B62"/>
    <mergeCell ref="A63:B63"/>
    <mergeCell ref="A65:C65"/>
    <mergeCell ref="A66:B66"/>
    <mergeCell ref="A58:C58"/>
    <mergeCell ref="A59:B59"/>
    <mergeCell ref="A60:B60"/>
    <mergeCell ref="A61:B61"/>
    <mergeCell ref="A48:B48"/>
    <mergeCell ref="A54:B54"/>
    <mergeCell ref="A55:B55"/>
    <mergeCell ref="A82:B82"/>
    <mergeCell ref="A83:B83"/>
    <mergeCell ref="A71:B71"/>
    <mergeCell ref="A72:B72"/>
    <mergeCell ref="A73:B73"/>
    <mergeCell ref="A70:C70"/>
    <mergeCell ref="A74:B74"/>
    <mergeCell ref="A75:B75"/>
    <mergeCell ref="A76:B76"/>
    <mergeCell ref="A77:B77"/>
    <mergeCell ref="A80:C80"/>
    <mergeCell ref="A81:B81"/>
    <mergeCell ref="A113:C113"/>
    <mergeCell ref="A93:B93"/>
    <mergeCell ref="A94:B94"/>
    <mergeCell ref="A95:B95"/>
    <mergeCell ref="A96:B96"/>
    <mergeCell ref="A97:B97"/>
    <mergeCell ref="A111:C111"/>
    <mergeCell ref="A112:C112"/>
    <mergeCell ref="A100:C100"/>
    <mergeCell ref="A99:D99"/>
    <mergeCell ref="A98:C98"/>
    <mergeCell ref="B101:C101"/>
    <mergeCell ref="A92:B92"/>
    <mergeCell ref="A88:B88"/>
    <mergeCell ref="A87:B87"/>
    <mergeCell ref="A85:B85"/>
    <mergeCell ref="A84:B84"/>
    <mergeCell ref="A90:C90"/>
    <mergeCell ref="A86:B86"/>
    <mergeCell ref="A91:B9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7.xml><?xml version="1.0" encoding="utf-8"?>
<worksheet xmlns="http://schemas.openxmlformats.org/spreadsheetml/2006/main" xmlns:r="http://schemas.openxmlformats.org/officeDocument/2006/relationships">
  <sheetPr>
    <tabColor rgb="FF92D050"/>
  </sheetPr>
  <dimension ref="A1:L159"/>
  <sheetViews>
    <sheetView showGridLines="0" view="pageBreakPreview" topLeftCell="A43" zoomScale="110" zoomScaleNormal="100" zoomScaleSheetLayoutView="110" workbookViewId="0">
      <selection activeCell="G25" sqref="G25"/>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216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534</v>
      </c>
    </row>
    <row r="6" spans="1:4">
      <c r="A6" s="1704" t="s">
        <v>262</v>
      </c>
      <c r="B6" s="1705"/>
      <c r="C6" s="1706"/>
      <c r="D6" s="857"/>
    </row>
    <row r="7" spans="1:4">
      <c r="A7" s="1704" t="s">
        <v>263</v>
      </c>
      <c r="B7" s="1705"/>
      <c r="C7" s="1706"/>
      <c r="D7" s="647" t="s">
        <v>991</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614</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51</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1227</v>
      </c>
      <c r="B49" s="1891"/>
      <c r="C49" s="1891"/>
      <c r="D49" s="1891"/>
    </row>
    <row r="50" spans="1:7" ht="13.5" thickBot="1">
      <c r="A50" s="977" t="s">
        <v>534</v>
      </c>
      <c r="B50" s="1068">
        <f>CCT!BV85</f>
        <v>1</v>
      </c>
      <c r="C50" s="979">
        <f>CCT!BU85</f>
        <v>1355.23</v>
      </c>
      <c r="D50" s="980">
        <f>B50*C50</f>
        <v>1355.23</v>
      </c>
      <c r="F50" s="944"/>
      <c r="G50" s="944"/>
    </row>
    <row r="51" spans="1:7" ht="27" customHeight="1" thickBot="1">
      <c r="A51" s="1891" t="s">
        <v>1226</v>
      </c>
      <c r="B51" s="1891"/>
      <c r="C51" s="1891"/>
      <c r="D51" s="1891"/>
    </row>
    <row r="52" spans="1:7" ht="13.5" thickBot="1">
      <c r="A52" s="655" t="s">
        <v>936</v>
      </c>
      <c r="B52" s="656">
        <v>0</v>
      </c>
      <c r="C52" s="736">
        <v>0</v>
      </c>
      <c r="D52" s="658">
        <f>B52*C52</f>
        <v>0</v>
      </c>
    </row>
    <row r="53" spans="1:7" ht="27" customHeight="1" thickBot="1">
      <c r="A53" s="1891" t="s">
        <v>217</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1355.23</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1057" t="s">
        <v>882</v>
      </c>
      <c r="B64" s="870"/>
      <c r="C64" s="983"/>
      <c r="D64" s="724">
        <v>0</v>
      </c>
    </row>
    <row r="65" spans="1:12" ht="13.5" thickBot="1">
      <c r="A65" s="1721" t="s">
        <v>274</v>
      </c>
      <c r="B65" s="1722"/>
      <c r="C65" s="1736"/>
      <c r="D65" s="666">
        <f>SUM(D55,D57:D63)</f>
        <v>1355.23</v>
      </c>
    </row>
    <row r="66" spans="1:12">
      <c r="A66" s="1725"/>
      <c r="B66" s="1726"/>
      <c r="C66" s="1726"/>
      <c r="D66" s="649"/>
    </row>
    <row r="67" spans="1:12">
      <c r="A67" s="1727" t="s">
        <v>275</v>
      </c>
      <c r="B67" s="1728"/>
      <c r="C67" s="1728"/>
      <c r="D67" s="1728"/>
    </row>
    <row r="68" spans="1:12" ht="13.5" thickBot="1">
      <c r="A68" s="1734"/>
      <c r="B68" s="1735"/>
      <c r="C68" s="1755"/>
      <c r="D68" s="649"/>
    </row>
    <row r="69" spans="1:12" ht="13.5" thickBot="1">
      <c r="A69" s="1721" t="s">
        <v>276</v>
      </c>
      <c r="B69" s="1722"/>
      <c r="C69" s="765" t="s">
        <v>975</v>
      </c>
      <c r="D69" s="766" t="s">
        <v>267</v>
      </c>
    </row>
    <row r="70" spans="1:12">
      <c r="A70" s="1748" t="s">
        <v>277</v>
      </c>
      <c r="B70" s="1749"/>
      <c r="C70" s="768"/>
      <c r="D70" s="862">
        <f>$C$13*C70</f>
        <v>0</v>
      </c>
      <c r="E70" s="949"/>
      <c r="F70" s="949"/>
      <c r="G70" s="950"/>
    </row>
    <row r="71" spans="1:12">
      <c r="A71" s="1713" t="s">
        <v>278</v>
      </c>
      <c r="B71" s="1729"/>
      <c r="C71" s="770"/>
      <c r="D71" s="863">
        <f>SUM(B16:B41)*(Parâmetro!G33)+SUM(B43:B48)*(Parâmetro!G26*20-1)+SUM(B50)*(Parâmetro!G29*20)+SUM(B52)*(Parâmetro!G30*20-1)+SUM(B54)*(Parâmetro!G58*20-1)</f>
        <v>255.6</v>
      </c>
      <c r="E71" s="863"/>
      <c r="F71" s="951"/>
      <c r="L71" s="945"/>
    </row>
    <row r="72" spans="1:12">
      <c r="A72" s="1713" t="s">
        <v>279</v>
      </c>
      <c r="B72" s="1729"/>
      <c r="C72" s="770">
        <f>Parâmetro!E138</f>
        <v>3.1</v>
      </c>
      <c r="D72" s="864">
        <f>(2*C72*20*SUM(B16:B41,B43:B48,B50,B52))-(IF(SUM(D16:D41,D43:D48,D50,D52)*6%&lt;=(2*C72*20*SUM(B16:B41,B43:B48,B50,B52)),SUM(D16:D41,D43:D48,D50,D52)*6%,(2*C72*20*SUM(B16:B41,B43:B48,B50,B52))))+(2*C72*20*B54)-(IF(D54*6%&lt;=(2*C72*20*B54),D54*6%,(2*C72*20*B54)))</f>
        <v>42.69</v>
      </c>
      <c r="E72" s="951"/>
    </row>
    <row r="73" spans="1:12">
      <c r="A73" s="1713" t="s">
        <v>280</v>
      </c>
      <c r="B73" s="1714"/>
      <c r="C73" s="865"/>
      <c r="D73" s="691">
        <f>$C$13*C73</f>
        <v>0</v>
      </c>
      <c r="E73" s="952"/>
    </row>
    <row r="74" spans="1:12">
      <c r="A74" s="1713" t="s">
        <v>281</v>
      </c>
      <c r="B74" s="1714"/>
      <c r="C74" s="773">
        <f>Parâmetro!C152</f>
        <v>3.12</v>
      </c>
      <c r="D74" s="691">
        <f>B55*C74</f>
        <v>3.12</v>
      </c>
      <c r="E74" s="951"/>
      <c r="G74" s="949"/>
    </row>
    <row r="75" spans="1:12">
      <c r="A75" s="1713" t="s">
        <v>1053</v>
      </c>
      <c r="B75" s="1714"/>
      <c r="C75" s="774"/>
      <c r="D75" s="866">
        <f>SUM(B16:B41)*Parâmetro!C33+SUM(B43:B48)*Parâmetro!C26+SUM(B50)*Parâmetro!C29+SUM(B52)*Parâmetro!C30+SUM(B54)*Parâmetro!C58</f>
        <v>0</v>
      </c>
      <c r="E75" s="951"/>
    </row>
    <row r="76" spans="1:12">
      <c r="A76" s="1713" t="s">
        <v>1054</v>
      </c>
      <c r="B76" s="1714"/>
      <c r="C76" s="868"/>
      <c r="D76" s="866">
        <f>SUM(B16:B41)*Parâmetro!D33+SUM(B43:B48)*Parâmetro!D26+SUM(B50)*Parâmetro!D29+SUM(B52)*Parâmetro!D30+SUM(B54)*Parâmetro!D58</f>
        <v>0</v>
      </c>
      <c r="E76" s="951"/>
    </row>
    <row r="77" spans="1:12" ht="13.5" thickBot="1">
      <c r="A77" s="1816" t="s">
        <v>866</v>
      </c>
      <c r="B77" s="1817"/>
      <c r="C77" s="871"/>
      <c r="D77" s="724">
        <f>B54*Parâmetro!E147</f>
        <v>0</v>
      </c>
    </row>
    <row r="78" spans="1:12" ht="13.5" thickBot="1">
      <c r="A78" s="1721" t="s">
        <v>282</v>
      </c>
      <c r="B78" s="1722"/>
      <c r="C78" s="1747"/>
      <c r="D78" s="726">
        <f>SUM(D70:D77)</f>
        <v>301.41000000000003</v>
      </c>
    </row>
    <row r="79" spans="1:12">
      <c r="A79" s="1725"/>
      <c r="B79" s="1726"/>
      <c r="C79" s="1726"/>
      <c r="D79" s="649"/>
    </row>
    <row r="80" spans="1:12">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SINTEL UBERLÂNDIA '!B17*'Uniforme Apoio'!BM10+'CARGO SINTEL UBERLÂNDIA '!B18*'Uniforme Apoio'!BM11+'CARGO SINTEL UBERLÂNDIA '!B19*'Uniforme Apoio'!BM12+'CARGO SINTEL UBERLÂNDIA '!B20*'Uniforme Apoio'!BM13+'CARGO SINTEL UBERLÂNDIA '!B21*'Uniforme Apoio'!BM14+'CARGO SINTEL UBERLÂNDIA '!B22*'Uniforme Apoio'!BM15+'CARGO SINTEL UBERLÂNDIA '!B23*'Uniforme Apoio'!BM16+'CARGO SINTEL UBERLÂNDIA '!B24*'Uniforme Apoio'!BM17+'CARGO SINTEL UBERLÂNDIA '!B25*'Uniforme Apoio'!BM18+'CARGO SINTEL UBERLÂNDIA '!B26*'Uniforme Apoio'!BM20+'CARGO SINTEL UBERLÂNDIA '!B27*'Uniforme Apoio'!BM21+'CARGO SINTEL UBERLÂNDIA '!B28*'Uniforme Apoio'!BM22+'CARGO SINTEL UBERLÂNDIA '!B29*'Uniforme Apoio'!BM23+'CARGO SINTEL UBERLÂNDIA '!B30*'Uniforme Apoio'!BM24+'CARGO SINTEL UBERLÂNDIA '!B31*'Uniforme Apoio'!BM25+'CARGO SINTEL UBERLÂNDIA '!B32*'Uniforme Apoio'!BM28+'CARGO SINTEL UBERLÂNDIA '!B33*'Uniforme Apoio'!BM29+'CARGO SINTEL UBERLÂNDIA '!B34*'Uniforme Apoio'!BM30+'CARGO SINTEL UBERLÂNDIA '!B35*'Uniforme Apoio'!BM30+'CARGO SINTEL UBERLÂNDIA '!B36*'Uniforme Apoio'!BM30+'CARGO SINTEL UBERLÂNDIA '!B37*'Uniforme Apoio'!BM31+'CARGO SINTEL UBERLÂNDIA '!B38*'Uniforme Apoio'!BM31+'CARGO SINTEL UBERLÂNDIA '!B39*'Uniforme Apoio'!BM32+'CARGO SINTEL UBERLÂNDIA '!B40*'Uniforme Apoio'!BM33+'CARGO SINTEL UBERLÂNDIA '!B41*'Uniforme Apoio'!BM39+'CARGO SINTEL UBERLÂNDIA '!B43*'Uniforme Apoio'!BM19+'CARGO SINTEL UBERLÂNDIA '!B44*'Uniforme Apoio'!BM27+'CARGO SINTEL UBERLÂNDIA '!B45*'Uniforme Apoio'!BM35+'CARGO SINTEL UBERLÂNDIA '!B46*'Uniforme Apoio'!BM36+'CARGO SINTEL UBERLÂNDIA '!B47*'Uniforme Apoio'!BM37+'CARGO SINTEL UBERLÂNDIA '!B48*'Uniforme Apoio'!BM38+'CARGO SINTEL UBERLÂNDIA '!B50*'Uniforme Apoio'!BM40+'CARGO SINTEL UBERLÂNDIA '!B52*'Uniforme Apoio'!BM34+'CARGO SINTEL UBERLÂNDIA '!B54*'Uniforme Apoio'!BM26</f>
        <v>81.430000000000007</v>
      </c>
      <c r="E83" s="944"/>
    </row>
    <row r="84" spans="1:7">
      <c r="A84" s="1713" t="str">
        <f>'TOTALIZADORA MÓDULOS'!A286:B286</f>
        <v>B - Materiais de Consumo</v>
      </c>
      <c r="B84" s="1729"/>
      <c r="C84" s="782">
        <v>0</v>
      </c>
      <c r="D84" s="781">
        <f>'Material de consumo jardinagem'!G21*'CARGO SINTEL UBERLÂNDIA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81.430000000000007</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271.05</v>
      </c>
    </row>
    <row r="93" spans="1:7">
      <c r="A93" s="1713" t="s">
        <v>289</v>
      </c>
      <c r="B93" s="1729"/>
      <c r="C93" s="788">
        <f>'BASE DE DADOS MÓDULOS 4 E 5'!C6</f>
        <v>1.4999999999999999E-2</v>
      </c>
      <c r="D93" s="789">
        <f t="shared" ref="D93:D99" si="2">$D$65*C93</f>
        <v>20.329999999999998</v>
      </c>
    </row>
    <row r="94" spans="1:7">
      <c r="A94" s="1713" t="s">
        <v>290</v>
      </c>
      <c r="B94" s="1714"/>
      <c r="C94" s="788">
        <f>'BASE DE DADOS MÓDULOS 4 E 5'!C7</f>
        <v>0.01</v>
      </c>
      <c r="D94" s="789">
        <f t="shared" si="2"/>
        <v>13.55</v>
      </c>
    </row>
    <row r="95" spans="1:7">
      <c r="A95" s="1713" t="s">
        <v>291</v>
      </c>
      <c r="B95" s="1714"/>
      <c r="C95" s="788">
        <f>'BASE DE DADOS MÓDULOS 4 E 5'!C8</f>
        <v>2E-3</v>
      </c>
      <c r="D95" s="789">
        <f t="shared" si="2"/>
        <v>2.71</v>
      </c>
    </row>
    <row r="96" spans="1:7">
      <c r="A96" s="1713" t="s">
        <v>292</v>
      </c>
      <c r="B96" s="1714"/>
      <c r="C96" s="788">
        <f>'BASE DE DADOS MÓDULOS 4 E 5'!C9</f>
        <v>2.5000000000000001E-2</v>
      </c>
      <c r="D96" s="789">
        <f t="shared" si="2"/>
        <v>33.880000000000003</v>
      </c>
    </row>
    <row r="97" spans="1:7">
      <c r="A97" s="1713" t="s">
        <v>293</v>
      </c>
      <c r="B97" s="1714"/>
      <c r="C97" s="788">
        <f>'BASE DE DADOS MÓDULOS 4 E 5'!C10</f>
        <v>0.08</v>
      </c>
      <c r="D97" s="787">
        <f t="shared" si="2"/>
        <v>108.42</v>
      </c>
    </row>
    <row r="98" spans="1:7">
      <c r="A98" s="1713" t="s">
        <v>1052</v>
      </c>
      <c r="B98" s="1714"/>
      <c r="C98" s="788">
        <f>'BASE DE DADOS MÓDULOS 4 E 5'!C11</f>
        <v>0.03</v>
      </c>
      <c r="D98" s="921">
        <f t="shared" si="2"/>
        <v>40.659999999999997</v>
      </c>
    </row>
    <row r="99" spans="1:7" ht="13.5" thickBot="1">
      <c r="A99" s="1745" t="s">
        <v>294</v>
      </c>
      <c r="B99" s="1759"/>
      <c r="C99" s="955">
        <f>'BASE DE DADOS MÓDULOS 4 E 5'!C12</f>
        <v>6.0000000000000001E-3</v>
      </c>
      <c r="D99" s="787">
        <f t="shared" si="2"/>
        <v>8.1300000000000008</v>
      </c>
    </row>
    <row r="100" spans="1:7" ht="13.5" thickBot="1">
      <c r="A100" s="1721" t="s">
        <v>282</v>
      </c>
      <c r="B100" s="1736"/>
      <c r="C100" s="792">
        <f>SUM(C92:C99)</f>
        <v>0.36799999999999999</v>
      </c>
      <c r="D100" s="784">
        <f>SUM(D92:D99)</f>
        <v>498.73</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112.89</v>
      </c>
    </row>
    <row r="104" spans="1:7">
      <c r="A104" s="1713" t="s">
        <v>297</v>
      </c>
      <c r="B104" s="1729"/>
      <c r="C104" s="801">
        <f>'BASE DE DADOS MÓDULOS 4 E 5'!C17</f>
        <v>2.7799999999999998E-2</v>
      </c>
      <c r="D104" s="798">
        <f>C104*D65</f>
        <v>37.68</v>
      </c>
    </row>
    <row r="105" spans="1:7">
      <c r="A105" s="1750" t="s">
        <v>298</v>
      </c>
      <c r="B105" s="1751"/>
      <c r="C105" s="958">
        <f>SUM(C103:C104)</f>
        <v>0.1111</v>
      </c>
      <c r="D105" s="800">
        <f>SUM(D103:D104)</f>
        <v>150.57</v>
      </c>
    </row>
    <row r="106" spans="1:7" ht="13.5" thickBot="1">
      <c r="A106" s="1745" t="s">
        <v>299</v>
      </c>
      <c r="B106" s="1759"/>
      <c r="C106" s="959">
        <f>'BASE DE DADOS MÓDULOS 4 E 5'!C19</f>
        <v>4.0899999999999999E-2</v>
      </c>
      <c r="D106" s="826">
        <f>D65*C106</f>
        <v>55.43</v>
      </c>
      <c r="F106" s="960"/>
      <c r="G106" s="961"/>
    </row>
    <row r="107" spans="1:7" ht="13.5" thickBot="1">
      <c r="A107" s="803" t="s">
        <v>282</v>
      </c>
      <c r="B107" s="872"/>
      <c r="C107" s="812">
        <f>SUM(C105:C106)</f>
        <v>0.152</v>
      </c>
      <c r="D107" s="806">
        <f>SUM(D105+D106)</f>
        <v>206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1.76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0.68</v>
      </c>
    </row>
    <row r="112" spans="1:7" ht="13.5" thickBot="1">
      <c r="A112" s="810" t="s">
        <v>282</v>
      </c>
      <c r="B112" s="811"/>
      <c r="C112" s="805">
        <f>SUM(C110:C111)</f>
        <v>1.8E-3</v>
      </c>
      <c r="D112" s="726">
        <f>SUM(D110:D111)</f>
        <v>2.44</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10.16</v>
      </c>
    </row>
    <row r="116" spans="1:6">
      <c r="A116" s="1713" t="s">
        <v>338</v>
      </c>
      <c r="B116" s="1729"/>
      <c r="C116" s="814">
        <f>'BASE DE DADOS MÓDULOS 4 E 5'!C29</f>
        <v>5.9999999999999995E-4</v>
      </c>
      <c r="D116" s="787">
        <f t="shared" si="3"/>
        <v>0.81</v>
      </c>
    </row>
    <row r="117" spans="1:6">
      <c r="A117" s="1713" t="s">
        <v>302</v>
      </c>
      <c r="B117" s="1729"/>
      <c r="C117" s="814">
        <f>'BASE DE DADOS MÓDULOS 4 E 5'!C30</f>
        <v>2.9999999999999997E-4</v>
      </c>
      <c r="D117" s="787">
        <f t="shared" si="3"/>
        <v>0.41</v>
      </c>
    </row>
    <row r="118" spans="1:6">
      <c r="A118" s="1713" t="s">
        <v>303</v>
      </c>
      <c r="B118" s="1729"/>
      <c r="C118" s="814">
        <f>'BASE DE DADOS MÓDULOS 4 E 5'!C31</f>
        <v>3.5000000000000001E-3</v>
      </c>
      <c r="D118" s="787">
        <f t="shared" si="3"/>
        <v>4.74</v>
      </c>
    </row>
    <row r="119" spans="1:6">
      <c r="A119" s="1713" t="s">
        <v>304</v>
      </c>
      <c r="B119" s="1729"/>
      <c r="C119" s="927">
        <f>'BASE DE DADOS MÓDULOS 4 E 5'!C32</f>
        <v>1.2999999999999999E-3</v>
      </c>
      <c r="D119" s="787">
        <f t="shared" si="3"/>
        <v>1.76</v>
      </c>
    </row>
    <row r="120" spans="1:6">
      <c r="A120" s="1713" t="s">
        <v>315</v>
      </c>
      <c r="B120" s="1714"/>
      <c r="C120" s="815">
        <f>'BASE DE DADOS MÓDULOS 4 E 5'!C33</f>
        <v>4.2999999999999997E-2</v>
      </c>
      <c r="D120" s="787">
        <f t="shared" si="3"/>
        <v>58.27</v>
      </c>
    </row>
    <row r="121" spans="1:6" ht="13.5" thickBot="1">
      <c r="A121" s="816" t="s">
        <v>339</v>
      </c>
      <c r="B121" s="817"/>
      <c r="C121" s="967">
        <f>'BASE DE DADOS MÓDULOS 4 E 5'!C34</f>
        <v>1.6999999999999999E-3</v>
      </c>
      <c r="D121" s="819">
        <f t="shared" si="3"/>
        <v>2.2999999999999998</v>
      </c>
    </row>
    <row r="122" spans="1:6" ht="13.5" thickBot="1">
      <c r="A122" s="810" t="s">
        <v>282</v>
      </c>
      <c r="B122" s="811"/>
      <c r="C122" s="812">
        <f>SUM(C115:C121)</f>
        <v>5.79E-2</v>
      </c>
      <c r="D122" s="829">
        <f>SUM(D115:D121)</f>
        <v>78.45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112.89</v>
      </c>
    </row>
    <row r="126" spans="1:6">
      <c r="A126" s="1713" t="s">
        <v>317</v>
      </c>
      <c r="B126" s="1714"/>
      <c r="C126" s="814">
        <f>'BASE DE DADOS MÓDULOS 4 E 5'!C39</f>
        <v>1.3899999999999999E-2</v>
      </c>
      <c r="D126" s="789">
        <f>C126*$D$65</f>
        <v>18.84</v>
      </c>
    </row>
    <row r="127" spans="1:6">
      <c r="A127" s="1713" t="s">
        <v>786</v>
      </c>
      <c r="B127" s="1714"/>
      <c r="C127" s="814">
        <f>'BASE DE DADOS MÓDULOS 4 E 5'!C40</f>
        <v>8.3999999999999995E-3</v>
      </c>
      <c r="D127" s="789">
        <f>C127*$D$65</f>
        <v>11.38</v>
      </c>
    </row>
    <row r="128" spans="1:6">
      <c r="A128" s="1713" t="s">
        <v>784</v>
      </c>
      <c r="B128" s="1729"/>
      <c r="C128" s="814">
        <f>'BASE DE DADOS MÓDULOS 4 E 5'!C41</f>
        <v>3.3E-3</v>
      </c>
      <c r="D128" s="789">
        <f>C128*$D$65</f>
        <v>4.47</v>
      </c>
    </row>
    <row r="129" spans="1:7">
      <c r="A129" s="1713" t="s">
        <v>860</v>
      </c>
      <c r="B129" s="1729"/>
      <c r="C129" s="814">
        <f>'BASE DE DADOS MÓDULOS 4 E 5'!C42</f>
        <v>0</v>
      </c>
      <c r="D129" s="789">
        <f>C129*$D$65</f>
        <v>0</v>
      </c>
    </row>
    <row r="130" spans="1:7">
      <c r="A130" s="1750" t="s">
        <v>318</v>
      </c>
      <c r="B130" s="1751"/>
      <c r="C130" s="929">
        <f>SUM(C125:C129)</f>
        <v>0.1089</v>
      </c>
      <c r="D130" s="930">
        <f>SUM(D125:D129)</f>
        <v>147.58000000000001</v>
      </c>
    </row>
    <row r="131" spans="1:7" ht="13.5" thickBot="1">
      <c r="A131" s="1745" t="s">
        <v>785</v>
      </c>
      <c r="B131" s="1746"/>
      <c r="C131" s="982">
        <f>'BASE DE DADOS MÓDULOS 4 E 5'!C44</f>
        <v>4.0099999999999997E-2</v>
      </c>
      <c r="D131" s="974">
        <f>C131*D65</f>
        <v>54.34</v>
      </c>
    </row>
    <row r="132" spans="1:7" ht="13.5" thickBot="1">
      <c r="A132" s="803" t="s">
        <v>282</v>
      </c>
      <c r="B132" s="872"/>
      <c r="C132" s="812">
        <f>SUM(C130:C131)</f>
        <v>0.14899999999999999</v>
      </c>
      <c r="D132" s="829">
        <f>D130+D131</f>
        <v>201.92</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498.73</v>
      </c>
    </row>
    <row r="136" spans="1:7">
      <c r="A136" s="1713" t="s">
        <v>295</v>
      </c>
      <c r="B136" s="1714"/>
      <c r="C136" s="831">
        <f>C105+C106</f>
        <v>0.152</v>
      </c>
      <c r="D136" s="798">
        <f>D107</f>
        <v>206</v>
      </c>
    </row>
    <row r="137" spans="1:7">
      <c r="A137" s="1713" t="s">
        <v>300</v>
      </c>
      <c r="B137" s="1729"/>
      <c r="C137" s="832">
        <f>C110+C111</f>
        <v>1.8E-3</v>
      </c>
      <c r="D137" s="798">
        <f>D112</f>
        <v>2.44</v>
      </c>
    </row>
    <row r="138" spans="1:7">
      <c r="A138" s="1713" t="s">
        <v>301</v>
      </c>
      <c r="B138" s="1729"/>
      <c r="C138" s="832">
        <f>SUM(C115:C121)</f>
        <v>5.79E-2</v>
      </c>
      <c r="D138" s="798">
        <f>D122</f>
        <v>78.45</v>
      </c>
    </row>
    <row r="139" spans="1:7" ht="13.5" thickBot="1">
      <c r="A139" s="1745" t="s">
        <v>321</v>
      </c>
      <c r="B139" s="1746"/>
      <c r="C139" s="833">
        <f>SUM(C130:C131)</f>
        <v>0.14899999999999999</v>
      </c>
      <c r="D139" s="826">
        <f>D132</f>
        <v>201.92</v>
      </c>
    </row>
    <row r="140" spans="1:7" ht="13.5" thickBot="1">
      <c r="A140" s="1721" t="s">
        <v>282</v>
      </c>
      <c r="B140" s="1736"/>
      <c r="C140" s="792">
        <f>SUM(C135:C139)</f>
        <v>0.72870000000000001</v>
      </c>
      <c r="D140" s="784">
        <f>SUM(D135:D139)</f>
        <v>987.54</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7">
      <c r="A145" s="837" t="s">
        <v>324</v>
      </c>
      <c r="B145" s="975">
        <f>'BASE DE DADOS MÓDULOS 4 E 5'!B58</f>
        <v>206.27</v>
      </c>
      <c r="C145" s="839"/>
      <c r="D145" s="796">
        <f>B145*B55</f>
        <v>206.27</v>
      </c>
    </row>
    <row r="146" spans="1:7">
      <c r="A146" s="840" t="s">
        <v>325</v>
      </c>
      <c r="B146" s="976" t="s">
        <v>287</v>
      </c>
      <c r="C146" s="879" t="s">
        <v>287</v>
      </c>
      <c r="D146" s="789"/>
    </row>
    <row r="147" spans="1:7">
      <c r="A147" s="840" t="s">
        <v>326</v>
      </c>
      <c r="B147" s="933">
        <f>'BASE DE DADOS MÓDULOS 4 E 5'!B60</f>
        <v>7.6</v>
      </c>
      <c r="C147" s="841">
        <f>((100/((100-$B$152)%)-100)*B147)/$B$152</f>
        <v>8.56</v>
      </c>
      <c r="D147" s="789">
        <f>(D140+D87+D78+D65+D145+D153)*C147%</f>
        <v>263.45</v>
      </c>
    </row>
    <row r="148" spans="1:7">
      <c r="A148" s="840" t="s">
        <v>327</v>
      </c>
      <c r="B148" s="934">
        <f>'BASE DE DADOS MÓDULOS 4 E 5'!B61</f>
        <v>1.65</v>
      </c>
      <c r="C148" s="841">
        <f>((100/((100-$B$152)%)-100)*B148)/$B$152</f>
        <v>1.86</v>
      </c>
      <c r="D148" s="789">
        <f>(D153+D145+D140+D87+D78+D65)*C148%</f>
        <v>57.24</v>
      </c>
    </row>
    <row r="149" spans="1:7">
      <c r="A149" s="840" t="s">
        <v>328</v>
      </c>
      <c r="B149" s="879"/>
      <c r="C149" s="841"/>
      <c r="D149" s="789">
        <f>((D65+D78+D87+D140+D145+D153)*$C$149)%</f>
        <v>0</v>
      </c>
    </row>
    <row r="150" spans="1:7">
      <c r="A150" s="840" t="s">
        <v>329</v>
      </c>
      <c r="B150" s="935">
        <f>100*'ISS APOIO'!B133</f>
        <v>2</v>
      </c>
      <c r="C150" s="841">
        <f>((100/((100-$B$152)%)-100)*B150)/$B$152</f>
        <v>2.25</v>
      </c>
      <c r="D150" s="789">
        <f>(D153+D145+D140+D87+D78+D65)*C150%</f>
        <v>69.25</v>
      </c>
    </row>
    <row r="151" spans="1:7">
      <c r="A151" s="840" t="s">
        <v>330</v>
      </c>
      <c r="B151" s="879"/>
      <c r="C151" s="841"/>
      <c r="D151" s="789">
        <f>((D65+D78+D87+D140+D145+D153)*$C$151)%</f>
        <v>0</v>
      </c>
    </row>
    <row r="152" spans="1:7">
      <c r="A152" s="840" t="s">
        <v>331</v>
      </c>
      <c r="B152" s="880">
        <f>SUM(B147:B151)</f>
        <v>11.25</v>
      </c>
      <c r="C152" s="881">
        <f>SUM(C147:C151)</f>
        <v>12.67</v>
      </c>
      <c r="D152" s="882">
        <f>SUM(D147:D151)</f>
        <v>389.94</v>
      </c>
    </row>
    <row r="153" spans="1:7" ht="13.5" thickBot="1">
      <c r="A153" s="844" t="s">
        <v>332</v>
      </c>
      <c r="B153" s="936">
        <f>'BASE DE DADOS MÓDULOS 4 E 5'!B66</f>
        <v>145.76</v>
      </c>
      <c r="C153" s="883"/>
      <c r="D153" s="884">
        <f>B153*B55</f>
        <v>145.76</v>
      </c>
    </row>
    <row r="154" spans="1:7" ht="13.5" thickBot="1">
      <c r="A154" s="1721" t="s">
        <v>282</v>
      </c>
      <c r="B154" s="1818"/>
      <c r="C154" s="1723"/>
      <c r="D154" s="806">
        <f>D145+D152+D153</f>
        <v>741.97</v>
      </c>
      <c r="E154" s="949"/>
      <c r="F154" s="944"/>
    </row>
    <row r="155" spans="1:7" ht="13.5" thickBot="1">
      <c r="A155" s="1724"/>
      <c r="B155" s="1724"/>
      <c r="C155" s="1724"/>
      <c r="D155" s="834"/>
    </row>
    <row r="156" spans="1:7" ht="13.5" thickBot="1">
      <c r="A156" s="1721" t="s">
        <v>333</v>
      </c>
      <c r="B156" s="1722"/>
      <c r="C156" s="1723"/>
      <c r="D156" s="806">
        <f>D65+D78+D87+D140+D154</f>
        <v>3467.58</v>
      </c>
      <c r="E156" s="944"/>
      <c r="F156" s="944"/>
    </row>
    <row r="158" spans="1:7">
      <c r="D158" s="970">
        <f>D156*12</f>
        <v>41610.959999999999</v>
      </c>
      <c r="G158" s="945"/>
    </row>
    <row r="159" spans="1:7">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legacyDrawing r:id="rId2"/>
</worksheet>
</file>

<file path=xl/worksheets/sheet238.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7" zoomScale="110" zoomScaleNormal="100" zoomScaleSheetLayoutView="110" workbookViewId="0">
      <selection activeCell="G25" sqref="G25"/>
    </sheetView>
  </sheetViews>
  <sheetFormatPr defaultRowHeight="12.75"/>
  <cols>
    <col min="1" max="1" width="54.28515625" style="940" customWidth="1"/>
    <col min="2" max="2" width="25.5703125" style="940" customWidth="1"/>
    <col min="3" max="3" width="11.140625" style="940" customWidth="1"/>
    <col min="4" max="4" width="21.42578125" style="972" customWidth="1"/>
    <col min="5" max="5" width="10.28515625" style="940" bestFit="1" customWidth="1"/>
    <col min="6" max="16384" width="9.140625" style="940"/>
  </cols>
  <sheetData>
    <row r="1" spans="1:5">
      <c r="A1" s="1807" t="s">
        <v>1332</v>
      </c>
      <c r="B1" s="1808"/>
      <c r="C1" s="1808"/>
      <c r="D1" s="1808"/>
      <c r="E1" s="989"/>
    </row>
    <row r="2" spans="1:5">
      <c r="A2" s="1837" t="s">
        <v>823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150</v>
      </c>
      <c r="E5" s="989"/>
    </row>
    <row r="6" spans="1:5">
      <c r="A6" s="1713" t="s">
        <v>262</v>
      </c>
      <c r="B6" s="1729"/>
      <c r="C6" s="1835"/>
      <c r="D6" s="857">
        <f>CCT!BU85</f>
        <v>1355.23</v>
      </c>
      <c r="E6" s="989"/>
    </row>
    <row r="7" spans="1:5">
      <c r="A7" s="1713" t="s">
        <v>263</v>
      </c>
      <c r="B7" s="1729"/>
      <c r="C7" s="1835"/>
      <c r="D7" s="647" t="s">
        <v>151</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1355.23</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(D13+D14+D20)*C19</f>
        <v>0</v>
      </c>
      <c r="E19" s="989"/>
    </row>
    <row r="20" spans="1:9">
      <c r="A20" s="1730" t="s">
        <v>335</v>
      </c>
      <c r="B20" s="1815"/>
      <c r="C20" s="428">
        <v>0</v>
      </c>
      <c r="D20" s="917">
        <f>D13*C20</f>
        <v>0</v>
      </c>
      <c r="E20" s="996"/>
    </row>
    <row r="21" spans="1:9" ht="13.5" thickBot="1">
      <c r="A21" s="1745" t="s">
        <v>882</v>
      </c>
      <c r="B21" s="1759"/>
      <c r="C21" s="916">
        <v>0</v>
      </c>
      <c r="D21" s="917">
        <f>D14*C21</f>
        <v>0</v>
      </c>
      <c r="E21" s="996"/>
    </row>
    <row r="22" spans="1:9" ht="13.5" thickBot="1">
      <c r="A22" s="1823" t="s">
        <v>274</v>
      </c>
      <c r="B22" s="1824"/>
      <c r="C22" s="1834"/>
      <c r="D22" s="997">
        <f>SUM(D13:D20)</f>
        <v>1355.23</v>
      </c>
      <c r="E22" s="989"/>
    </row>
    <row r="23" spans="1:9">
      <c r="A23" s="1725"/>
      <c r="B23" s="1726"/>
      <c r="C23" s="1726"/>
      <c r="D23" s="649"/>
      <c r="E23" s="989"/>
      <c r="I23" s="945"/>
    </row>
    <row r="24" spans="1:9">
      <c r="A24" s="1727" t="s">
        <v>275</v>
      </c>
      <c r="B24" s="1728"/>
      <c r="C24" s="1728"/>
      <c r="D24" s="1728"/>
      <c r="E24" s="989"/>
      <c r="I24" s="945"/>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Parâmetro!G29</f>
        <v>12.78</v>
      </c>
      <c r="D28" s="771">
        <f>((20*C28))*C13</f>
        <v>255.6</v>
      </c>
      <c r="E28" s="989"/>
    </row>
    <row r="29" spans="1:9">
      <c r="A29" s="1713" t="s">
        <v>279</v>
      </c>
      <c r="B29" s="1729"/>
      <c r="C29" s="770">
        <f>Parâmetro!E138</f>
        <v>3.1</v>
      </c>
      <c r="D29" s="772">
        <f>(2*$C$29*20*C13)-(IF(D13*6%&lt;=(2*$C$29*20*C13),D13*6%,(2*$C$29*20*C13)))</f>
        <v>42.69</v>
      </c>
      <c r="E29" s="999"/>
    </row>
    <row r="30" spans="1:9">
      <c r="A30" s="1713" t="s">
        <v>280</v>
      </c>
      <c r="B30" s="1714"/>
      <c r="C30" s="770">
        <v>0</v>
      </c>
      <c r="D30" s="691">
        <f>$C$13*C30</f>
        <v>0</v>
      </c>
      <c r="E30" s="999"/>
    </row>
    <row r="31" spans="1:9">
      <c r="A31" s="1713" t="s">
        <v>281</v>
      </c>
      <c r="B31" s="1714"/>
      <c r="C31" s="773">
        <f>Parâmetro!C152</f>
        <v>3.12</v>
      </c>
      <c r="D31" s="691">
        <f>$C$13*C31</f>
        <v>3.12</v>
      </c>
      <c r="E31" s="989"/>
    </row>
    <row r="32" spans="1:9">
      <c r="A32" s="1713" t="s">
        <v>1053</v>
      </c>
      <c r="B32" s="1714"/>
      <c r="C32" s="774">
        <f>Parâmetro!C29</f>
        <v>0</v>
      </c>
      <c r="D32" s="691">
        <f>$C$13*C32</f>
        <v>0</v>
      </c>
      <c r="E32" s="989"/>
    </row>
    <row r="33" spans="1:5">
      <c r="A33" s="1713" t="s">
        <v>1054</v>
      </c>
      <c r="B33" s="1714"/>
      <c r="C33" s="775">
        <f>Parâmetro!D29</f>
        <v>0</v>
      </c>
      <c r="D33" s="691">
        <f>$C$13*C33</f>
        <v>0</v>
      </c>
      <c r="E33" s="989"/>
    </row>
    <row r="34" spans="1:5" ht="13.5" thickBot="1">
      <c r="A34" s="1894" t="s">
        <v>866</v>
      </c>
      <c r="B34" s="1829"/>
      <c r="C34" s="774">
        <v>0</v>
      </c>
      <c r="D34" s="691">
        <f>$C$13*C34</f>
        <v>0</v>
      </c>
      <c r="E34" s="989"/>
    </row>
    <row r="35" spans="1:5" ht="13.5" thickBot="1">
      <c r="A35" s="1823" t="s">
        <v>282</v>
      </c>
      <c r="B35" s="1824"/>
      <c r="C35" s="1826"/>
      <c r="D35" s="1000">
        <f>SUM(D27:D34)</f>
        <v>301.41000000000003</v>
      </c>
      <c r="E35" s="99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Apoio'!BM40</f>
        <v>81.430000000000007</v>
      </c>
      <c r="D40" s="781">
        <f>C40*$C$13</f>
        <v>81.430000000000007</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45" t="str">
        <f>'TOTALIZADORA MÓDULOS'!A288:B288</f>
        <v>D - Produtos de Limpeza</v>
      </c>
      <c r="B43" s="1746"/>
      <c r="C43" s="783">
        <v>0</v>
      </c>
      <c r="D43" s="781">
        <f>C43*$C$13</f>
        <v>0</v>
      </c>
      <c r="E43" s="989"/>
    </row>
    <row r="44" spans="1:5" ht="13.5" thickBot="1">
      <c r="A44" s="1823" t="s">
        <v>282</v>
      </c>
      <c r="B44" s="1824"/>
      <c r="C44" s="1826"/>
      <c r="D44" s="1001">
        <f>SUM(D40:D43)</f>
        <v>81.430000000000007</v>
      </c>
      <c r="E44" s="99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271.05</v>
      </c>
      <c r="E49" s="989"/>
    </row>
    <row r="50" spans="1:6">
      <c r="A50" s="1713" t="s">
        <v>289</v>
      </c>
      <c r="B50" s="1729"/>
      <c r="C50" s="788">
        <f>'BASE DE DADOS MÓDULOS 4 E 5'!C6</f>
        <v>1.4999999999999999E-2</v>
      </c>
      <c r="D50" s="798">
        <f t="shared" ref="D50:D56" si="0">$D$22*C50</f>
        <v>20.329999999999998</v>
      </c>
      <c r="E50" s="989"/>
    </row>
    <row r="51" spans="1:6">
      <c r="A51" s="1713" t="s">
        <v>290</v>
      </c>
      <c r="B51" s="1714"/>
      <c r="C51" s="788">
        <f>'BASE DE DADOS MÓDULOS 4 E 5'!C7</f>
        <v>0.01</v>
      </c>
      <c r="D51" s="798">
        <f t="shared" si="0"/>
        <v>13.55</v>
      </c>
      <c r="E51" s="989"/>
    </row>
    <row r="52" spans="1:6">
      <c r="A52" s="1713" t="s">
        <v>291</v>
      </c>
      <c r="B52" s="1714"/>
      <c r="C52" s="788">
        <f>'BASE DE DADOS MÓDULOS 4 E 5'!C8</f>
        <v>2E-3</v>
      </c>
      <c r="D52" s="798">
        <f t="shared" si="0"/>
        <v>2.71</v>
      </c>
      <c r="E52" s="989"/>
    </row>
    <row r="53" spans="1:6">
      <c r="A53" s="1713" t="s">
        <v>292</v>
      </c>
      <c r="B53" s="1714"/>
      <c r="C53" s="920">
        <f>'BASE DE DADOS MÓDULOS 4 E 5'!C9</f>
        <v>2.5000000000000001E-2</v>
      </c>
      <c r="D53" s="798">
        <f t="shared" si="0"/>
        <v>33.880000000000003</v>
      </c>
      <c r="E53" s="989"/>
    </row>
    <row r="54" spans="1:6">
      <c r="A54" s="1713" t="s">
        <v>293</v>
      </c>
      <c r="B54" s="1714"/>
      <c r="C54" s="788">
        <f>'BASE DE DADOS MÓDULOS 4 E 5'!C10</f>
        <v>0.08</v>
      </c>
      <c r="D54" s="787">
        <f t="shared" si="0"/>
        <v>108.42</v>
      </c>
      <c r="E54" s="989"/>
    </row>
    <row r="55" spans="1:6">
      <c r="A55" s="1713" t="s">
        <v>1052</v>
      </c>
      <c r="B55" s="1714"/>
      <c r="C55" s="788">
        <f>'BASE DE DADOS MÓDULOS 4 E 5'!C11</f>
        <v>0.03</v>
      </c>
      <c r="D55" s="787">
        <f t="shared" si="0"/>
        <v>40.659999999999997</v>
      </c>
      <c r="E55" s="989"/>
    </row>
    <row r="56" spans="1:6" ht="13.5" thickBot="1">
      <c r="A56" s="1745" t="s">
        <v>294</v>
      </c>
      <c r="B56" s="1759"/>
      <c r="C56" s="955">
        <f>'BASE DE DADOS MÓDULOS 4 E 5'!C12</f>
        <v>6.0000000000000001E-3</v>
      </c>
      <c r="D56" s="787">
        <f t="shared" si="0"/>
        <v>8.1300000000000008</v>
      </c>
      <c r="E56" s="989"/>
    </row>
    <row r="57" spans="1:6" ht="13.5" thickBot="1">
      <c r="A57" s="1823" t="s">
        <v>282</v>
      </c>
      <c r="B57" s="1826"/>
      <c r="C57" s="1003">
        <f>SUM(C49:C56)</f>
        <v>0.36799999999999999</v>
      </c>
      <c r="D57" s="1001">
        <f>SUM(D49:D56)</f>
        <v>498.73</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112.89</v>
      </c>
      <c r="E60" s="989"/>
      <c r="F60" s="956"/>
    </row>
    <row r="61" spans="1:6">
      <c r="A61" s="1713" t="s">
        <v>297</v>
      </c>
      <c r="B61" s="1729"/>
      <c r="C61" s="428">
        <f>'BASE DE DADOS MÓDULOS 4 E 5'!C17</f>
        <v>2.7799999999999998E-2</v>
      </c>
      <c r="D61" s="798">
        <f>C61*D22</f>
        <v>37.68</v>
      </c>
      <c r="E61" s="989"/>
    </row>
    <row r="62" spans="1:6">
      <c r="A62" s="1750" t="s">
        <v>298</v>
      </c>
      <c r="B62" s="1751"/>
      <c r="C62" s="924">
        <f>SUM(C60:C61)</f>
        <v>0.1111</v>
      </c>
      <c r="D62" s="800">
        <f>SUM(D60:D61)</f>
        <v>150.57</v>
      </c>
      <c r="E62" s="989"/>
    </row>
    <row r="63" spans="1:6" ht="13.5" thickBot="1">
      <c r="A63" s="1745" t="s">
        <v>299</v>
      </c>
      <c r="B63" s="1759"/>
      <c r="C63" s="1069">
        <f>'BASE DE DADOS MÓDULOS 4 E 5'!C19</f>
        <v>4.0899999999999999E-2</v>
      </c>
      <c r="D63" s="826">
        <f>D22*C63</f>
        <v>55.43</v>
      </c>
      <c r="E63" s="989"/>
    </row>
    <row r="64" spans="1:6" ht="13.5" thickBot="1">
      <c r="A64" s="1004" t="s">
        <v>282</v>
      </c>
      <c r="B64" s="1005"/>
      <c r="C64" s="1006">
        <f>SUM(C62:C63)</f>
        <v>0.152</v>
      </c>
      <c r="D64" s="1010">
        <f>SUM(D62+D63)</f>
        <v>206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1.76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0.68</v>
      </c>
      <c r="E68" s="989"/>
    </row>
    <row r="69" spans="1:7" ht="13.5" thickBot="1">
      <c r="A69" s="1012" t="s">
        <v>282</v>
      </c>
      <c r="B69" s="1013"/>
      <c r="C69" s="1026">
        <f>SUM(C67:C68)</f>
        <v>1.8E-3</v>
      </c>
      <c r="D69" s="679">
        <f>SUM(D67:D68)</f>
        <v>2.44</v>
      </c>
      <c r="E69" s="989"/>
    </row>
    <row r="70" spans="1:7" ht="13.5" thickBot="1">
      <c r="A70" s="1753"/>
      <c r="B70" s="1754"/>
      <c r="C70" s="1754"/>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10.16</v>
      </c>
      <c r="E72" s="989"/>
    </row>
    <row r="73" spans="1:7">
      <c r="A73" s="1713" t="s">
        <v>338</v>
      </c>
      <c r="B73" s="1729"/>
      <c r="C73" s="815">
        <f>'BASE DE DADOS MÓDULOS 4 E 5'!C29</f>
        <v>5.9999999999999995E-4</v>
      </c>
      <c r="D73" s="787">
        <f t="shared" si="1"/>
        <v>0.81</v>
      </c>
      <c r="E73" s="989"/>
    </row>
    <row r="74" spans="1:7">
      <c r="A74" s="1713" t="s">
        <v>302</v>
      </c>
      <c r="B74" s="1729"/>
      <c r="C74" s="814">
        <f>'BASE DE DADOS MÓDULOS 4 E 5'!C30</f>
        <v>2.9999999999999997E-4</v>
      </c>
      <c r="D74" s="787">
        <f t="shared" si="1"/>
        <v>0.41</v>
      </c>
      <c r="E74" s="989"/>
    </row>
    <row r="75" spans="1:7">
      <c r="A75" s="1713" t="s">
        <v>303</v>
      </c>
      <c r="B75" s="1729"/>
      <c r="C75" s="814">
        <f>'BASE DE DADOS MÓDULOS 4 E 5'!C31</f>
        <v>3.5000000000000001E-3</v>
      </c>
      <c r="D75" s="787">
        <f t="shared" si="1"/>
        <v>4.74</v>
      </c>
      <c r="E75" s="989"/>
    </row>
    <row r="76" spans="1:7">
      <c r="A76" s="1713" t="s">
        <v>304</v>
      </c>
      <c r="B76" s="1729"/>
      <c r="C76" s="814">
        <f>'BASE DE DADOS MÓDULOS 4 E 5'!C32</f>
        <v>1.2999999999999999E-3</v>
      </c>
      <c r="D76" s="787">
        <f t="shared" si="1"/>
        <v>1.76</v>
      </c>
      <c r="E76" s="989"/>
    </row>
    <row r="77" spans="1:7">
      <c r="A77" s="1713" t="s">
        <v>315</v>
      </c>
      <c r="B77" s="1714"/>
      <c r="C77" s="814">
        <f>'BASE DE DADOS MÓDULOS 4 E 5'!C33</f>
        <v>4.2999999999999997E-2</v>
      </c>
      <c r="D77" s="787">
        <f t="shared" si="1"/>
        <v>58.27</v>
      </c>
      <c r="E77" s="989"/>
    </row>
    <row r="78" spans="1:7" ht="13.5" thickBot="1">
      <c r="A78" s="816" t="s">
        <v>339</v>
      </c>
      <c r="B78" s="817"/>
      <c r="C78" s="982">
        <f>'BASE DE DADOS MÓDULOS 4 E 5'!C34</f>
        <v>1.6999999999999999E-3</v>
      </c>
      <c r="D78" s="819">
        <f t="shared" si="1"/>
        <v>2.2999999999999998</v>
      </c>
      <c r="E78" s="989"/>
    </row>
    <row r="79" spans="1:7" ht="13.5" thickBot="1">
      <c r="A79" s="1004" t="s">
        <v>282</v>
      </c>
      <c r="B79" s="1005"/>
      <c r="C79" s="1006">
        <f>SUM(C72:C78)</f>
        <v>5.79E-2</v>
      </c>
      <c r="D79" s="1007">
        <f>SUM(D72:D78)</f>
        <v>78.45</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112.89</v>
      </c>
      <c r="E82" s="989"/>
    </row>
    <row r="83" spans="1:6">
      <c r="A83" s="1713" t="s">
        <v>317</v>
      </c>
      <c r="B83" s="1714"/>
      <c r="C83" s="814">
        <f>'BASE DE DADOS MÓDULOS 4 E 5'!C39</f>
        <v>1.3899999999999999E-2</v>
      </c>
      <c r="D83" s="789">
        <f>C83*$D$22</f>
        <v>18.84</v>
      </c>
      <c r="E83" s="989"/>
    </row>
    <row r="84" spans="1:6">
      <c r="A84" s="1713" t="s">
        <v>786</v>
      </c>
      <c r="B84" s="1714"/>
      <c r="C84" s="814">
        <f>'BASE DE DADOS MÓDULOS 4 E 5'!C40</f>
        <v>8.3999999999999995E-3</v>
      </c>
      <c r="D84" s="789">
        <f>C84*$D$22</f>
        <v>11.38</v>
      </c>
      <c r="E84" s="989"/>
    </row>
    <row r="85" spans="1:6">
      <c r="A85" s="1713" t="s">
        <v>784</v>
      </c>
      <c r="B85" s="1729"/>
      <c r="C85" s="814">
        <f>'BASE DE DADOS MÓDULOS 4 E 5'!C41</f>
        <v>3.3E-3</v>
      </c>
      <c r="D85" s="789">
        <f>C85*$D$22</f>
        <v>4.47</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147.58000000000001</v>
      </c>
      <c r="E87" s="989"/>
    </row>
    <row r="88" spans="1:6" ht="13.5" thickBot="1">
      <c r="A88" s="1745" t="s">
        <v>785</v>
      </c>
      <c r="B88" s="1746"/>
      <c r="C88" s="927">
        <f>'BASE DE DADOS MÓDULOS 4 E 5'!C44</f>
        <v>4.0099999999999997E-2</v>
      </c>
      <c r="D88" s="974">
        <f>C88*D22</f>
        <v>54.34</v>
      </c>
      <c r="E88" s="989"/>
    </row>
    <row r="89" spans="1:6" ht="13.5" thickBot="1">
      <c r="A89" s="1004" t="s">
        <v>282</v>
      </c>
      <c r="B89" s="1005"/>
      <c r="C89" s="1006">
        <f>SUM(C87:C88)</f>
        <v>0.14899999999999999</v>
      </c>
      <c r="D89" s="1007">
        <f>D87+D88</f>
        <v>201.92</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498.73</v>
      </c>
      <c r="E92" s="989"/>
    </row>
    <row r="93" spans="1:6">
      <c r="A93" s="1713" t="s">
        <v>295</v>
      </c>
      <c r="B93" s="1714"/>
      <c r="C93" s="831">
        <f>C62+C63</f>
        <v>0.152</v>
      </c>
      <c r="D93" s="798">
        <f>D64</f>
        <v>206</v>
      </c>
      <c r="E93" s="989"/>
    </row>
    <row r="94" spans="1:6">
      <c r="A94" s="1713" t="s">
        <v>300</v>
      </c>
      <c r="B94" s="1729"/>
      <c r="C94" s="832">
        <f>C67+C68</f>
        <v>1.8E-3</v>
      </c>
      <c r="D94" s="798">
        <f>D69</f>
        <v>2.44</v>
      </c>
      <c r="E94" s="989"/>
    </row>
    <row r="95" spans="1:6">
      <c r="A95" s="1713" t="s">
        <v>301</v>
      </c>
      <c r="B95" s="1729"/>
      <c r="C95" s="832">
        <f>SUM(C72:C78)</f>
        <v>5.79E-2</v>
      </c>
      <c r="D95" s="798">
        <f>D79</f>
        <v>78.45</v>
      </c>
      <c r="E95" s="989"/>
    </row>
    <row r="96" spans="1:6" ht="13.5" thickBot="1">
      <c r="A96" s="1745" t="s">
        <v>321</v>
      </c>
      <c r="B96" s="1746"/>
      <c r="C96" s="833">
        <f>SUM(C87:C88)</f>
        <v>0.14899999999999999</v>
      </c>
      <c r="D96" s="826">
        <f>D89</f>
        <v>201.92</v>
      </c>
      <c r="E96" s="989"/>
    </row>
    <row r="97" spans="1:7" ht="13.5" thickBot="1">
      <c r="A97" s="1823" t="s">
        <v>282</v>
      </c>
      <c r="B97" s="1826"/>
      <c r="C97" s="1003">
        <f>SUM(C92:C96)</f>
        <v>0.72870000000000001</v>
      </c>
      <c r="D97" s="1001">
        <f>SUM(D92:D96)</f>
        <v>987.54</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8.56</v>
      </c>
      <c r="D104" s="842">
        <f>((D22+D35+D44+D97+D102+D110)*$C$104)%</f>
        <v>263.45</v>
      </c>
      <c r="E104" s="989"/>
    </row>
    <row r="105" spans="1:7">
      <c r="A105" s="840" t="s">
        <v>327</v>
      </c>
      <c r="B105" s="841">
        <f>'BASE DE DADOS MÓDULOS 4 E 5'!B61</f>
        <v>1.65</v>
      </c>
      <c r="C105" s="1019">
        <f>((100/((100-$B$109)%)-100)*B105)/$B$109</f>
        <v>1.86</v>
      </c>
      <c r="D105" s="842">
        <f>((D22+D35+D44+D97+D102+D110)*$C$105)%</f>
        <v>57.24</v>
      </c>
      <c r="E105" s="989"/>
    </row>
    <row r="106" spans="1:7">
      <c r="A106" s="840" t="s">
        <v>328</v>
      </c>
      <c r="B106" s="841"/>
      <c r="C106" s="1019"/>
      <c r="D106" s="842">
        <f>((D22+D35+D44+D97+D102+D110)*$C$106)%</f>
        <v>0</v>
      </c>
      <c r="E106" s="989"/>
    </row>
    <row r="107" spans="1:7">
      <c r="A107" s="840" t="s">
        <v>329</v>
      </c>
      <c r="B107" s="841">
        <f>100*'ISS APOIO'!B133</f>
        <v>2</v>
      </c>
      <c r="C107" s="1019">
        <f>((100/((100-$B$109)%)-100)*B107)/$B$109</f>
        <v>2.25</v>
      </c>
      <c r="D107" s="842">
        <f>((D22+D35+D44+D97+D102+D110)*$C$107)%</f>
        <v>69.25</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389.94</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741.97</v>
      </c>
      <c r="E111" s="989"/>
    </row>
    <row r="112" spans="1:7" ht="13.5" thickBot="1">
      <c r="A112" s="1724"/>
      <c r="B112" s="1724"/>
      <c r="C112" s="1724"/>
      <c r="D112" s="834"/>
      <c r="E112" s="989"/>
    </row>
    <row r="113" spans="1:5" ht="13.5" thickBot="1">
      <c r="A113" s="1823" t="s">
        <v>333</v>
      </c>
      <c r="B113" s="1824"/>
      <c r="C113" s="1825"/>
      <c r="D113" s="1010">
        <f>D22+D35+D44+D97+D111</f>
        <v>3467.58</v>
      </c>
      <c r="E113" s="989"/>
    </row>
    <row r="115" spans="1:5">
      <c r="D115" s="970">
        <f>D113*12</f>
        <v>41610.959999999999</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legacyDrawing r:id="rId2"/>
</worksheet>
</file>

<file path=xl/worksheets/sheet239.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25" sqref="G25"/>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216</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614</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51</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1227</v>
      </c>
      <c r="B49" s="1891"/>
      <c r="C49" s="1891"/>
      <c r="D49" s="1891"/>
    </row>
    <row r="50" spans="1:7" ht="13.5" thickBot="1">
      <c r="A50" s="655" t="s">
        <v>534</v>
      </c>
      <c r="B50" s="656">
        <v>0</v>
      </c>
      <c r="C50" s="736">
        <v>0</v>
      </c>
      <c r="D50" s="658">
        <f>B50*C50</f>
        <v>0</v>
      </c>
      <c r="F50" s="944"/>
      <c r="G50" s="944"/>
    </row>
    <row r="51" spans="1:7" ht="27" customHeight="1" thickBot="1">
      <c r="A51" s="1891" t="s">
        <v>1226</v>
      </c>
      <c r="B51" s="1891"/>
      <c r="C51" s="1891"/>
      <c r="D51" s="1891"/>
    </row>
    <row r="52" spans="1:7" ht="13.5" thickBot="1">
      <c r="A52" s="655" t="s">
        <v>936</v>
      </c>
      <c r="B52" s="656">
        <v>0</v>
      </c>
      <c r="C52" s="736">
        <v>0</v>
      </c>
      <c r="D52" s="658">
        <f>B52*C52</f>
        <v>0</v>
      </c>
    </row>
    <row r="53" spans="1:7" ht="27" customHeight="1" thickBot="1">
      <c r="A53" s="1891" t="s">
        <v>217</v>
      </c>
      <c r="B53" s="1891"/>
      <c r="C53" s="1891"/>
      <c r="D53" s="1891"/>
    </row>
    <row r="54" spans="1:7" ht="13.5" thickBot="1">
      <c r="A54" s="977" t="s">
        <v>919</v>
      </c>
      <c r="B54" s="978">
        <f>CCT!AN84</f>
        <v>5</v>
      </c>
      <c r="C54" s="979">
        <f>CCT!AM84</f>
        <v>2507.27</v>
      </c>
      <c r="D54" s="980">
        <f>B54*C54</f>
        <v>12536.35</v>
      </c>
    </row>
    <row r="55" spans="1:7" ht="13.5" thickBot="1">
      <c r="A55" s="651" t="s">
        <v>533</v>
      </c>
      <c r="B55" s="750">
        <f>SUM(B16:B41,B43:B48,B50,B52,B54)</f>
        <v>5</v>
      </c>
      <c r="C55" s="751"/>
      <c r="D55" s="726">
        <f>SUM(D16:D41,D43:D48,D50,D52,D54)</f>
        <v>12536.35</v>
      </c>
      <c r="E55" s="951"/>
    </row>
    <row r="56" spans="1:7">
      <c r="A56" s="886"/>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1057" t="s">
        <v>882</v>
      </c>
      <c r="B64" s="870"/>
      <c r="C64" s="983"/>
      <c r="D64" s="724">
        <v>0</v>
      </c>
    </row>
    <row r="65" spans="1:7" ht="13.5" thickBot="1">
      <c r="A65" s="1721" t="s">
        <v>274</v>
      </c>
      <c r="B65" s="1722"/>
      <c r="C65" s="1736"/>
      <c r="D65" s="666">
        <f>SUM(D55,D57:D63)</f>
        <v>12536.35</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SUM(B16:B41)*(Parâmetro!G33)+SUM(B43:B48)*(Parâmetro!G26*20-1)+SUM(B50)*(Parâmetro!G29*20-1)+SUM(B52)*(Parâmetro!G30*20-1)+SUM(B54)*(Parâmetro!G58*20-1)</f>
        <v>1395</v>
      </c>
      <c r="E71" s="863"/>
      <c r="F71" s="951"/>
    </row>
    <row r="72" spans="1:7">
      <c r="A72" s="1713" t="s">
        <v>279</v>
      </c>
      <c r="B72" s="1729"/>
      <c r="C72" s="770">
        <f>Parâmetro!E138</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SUM(B16:B41)*Parâmetro!C33+SUM(B43:B48)*Parâmetro!C26+SUM(B50)*Parâmetro!C29+SUM(B52)*Parâmetro!C30+SUM(B54)*Parâmetro!C58</f>
        <v>0</v>
      </c>
      <c r="E75" s="951"/>
    </row>
    <row r="76" spans="1:7">
      <c r="A76" s="1713" t="s">
        <v>1054</v>
      </c>
      <c r="B76" s="1714"/>
      <c r="C76" s="868"/>
      <c r="D76" s="866">
        <f>SUM(B16:B41)*Parâmetro!D33+SUM(B43:B48)*Parâmetro!D26+SUM(B50)*Parâmetro!D29+SUM(B52)*Parâmetro!D30+SUM(B54)*Parâmetro!D58</f>
        <v>0</v>
      </c>
      <c r="E76" s="951"/>
    </row>
    <row r="77" spans="1:7" ht="13.5" thickBot="1">
      <c r="A77" s="1816" t="s">
        <v>866</v>
      </c>
      <c r="B77" s="1817"/>
      <c r="C77" s="871"/>
      <c r="D77" s="724">
        <f>B54*Parâmetro!E147</f>
        <v>1237.0999999999999</v>
      </c>
    </row>
    <row r="78" spans="1:7" ht="13.5" thickBot="1">
      <c r="A78" s="1721" t="s">
        <v>282</v>
      </c>
      <c r="B78" s="1722"/>
      <c r="C78" s="1747"/>
      <c r="D78" s="726">
        <f>SUM(D70:D77)</f>
        <v>2647.7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RODOVIÁRIOS UBERLÂNDIA '!B17*'Uniforme Apoio'!BM10+'CARGO RODOVIÁRIOS UBERLÂNDIA '!B18*'Uniforme Apoio'!BM11+'CARGO RODOVIÁRIOS UBERLÂNDIA '!B19*'Uniforme Apoio'!BM12+'CARGO RODOVIÁRIOS UBERLÂNDIA '!B20*'Uniforme Apoio'!BM13+'CARGO RODOVIÁRIOS UBERLÂNDIA '!B21*'Uniforme Apoio'!BM14+'CARGO RODOVIÁRIOS UBERLÂNDIA '!B22*'Uniforme Apoio'!BM15+'CARGO RODOVIÁRIOS UBERLÂNDIA '!B23*'Uniforme Apoio'!BM16+'CARGO RODOVIÁRIOS UBERLÂNDIA '!B24*'Uniforme Apoio'!BM17+'CARGO RODOVIÁRIOS UBERLÂNDIA '!B25*'Uniforme Apoio'!BM18+'CARGO RODOVIÁRIOS UBERLÂNDIA '!B26*'Uniforme Apoio'!BM20+'CARGO RODOVIÁRIOS UBERLÂNDIA '!B27*'Uniforme Apoio'!BM21+'CARGO RODOVIÁRIOS UBERLÂNDIA '!B28*'Uniforme Apoio'!BM22+'CARGO RODOVIÁRIOS UBERLÂNDIA '!B29*'Uniforme Apoio'!BM23+'CARGO RODOVIÁRIOS UBERLÂNDIA '!B30*'Uniforme Apoio'!BM24+'CARGO RODOVIÁRIOS UBERLÂNDIA '!B31*'Uniforme Apoio'!BM25+'CARGO RODOVIÁRIOS UBERLÂNDIA '!B32*'Uniforme Apoio'!BM28+'CARGO RODOVIÁRIOS UBERLÂNDIA '!B33*'Uniforme Apoio'!BM29+'CARGO RODOVIÁRIOS UBERLÂNDIA '!B34*'Uniforme Apoio'!BM30+'CARGO RODOVIÁRIOS UBERLÂNDIA '!B35*'Uniforme Apoio'!BM30+'CARGO RODOVIÁRIOS UBERLÂNDIA '!B36*'Uniforme Apoio'!BM30+'CARGO RODOVIÁRIOS UBERLÂNDIA '!B37*'Uniforme Apoio'!BM31+'CARGO RODOVIÁRIOS UBERLÂNDIA '!B38*'Uniforme Apoio'!BM31+'CARGO RODOVIÁRIOS UBERLÂNDIA '!B39*'Uniforme Apoio'!BM32+'CARGO RODOVIÁRIOS UBERLÂNDIA '!B40*'Uniforme Apoio'!BM33+'CARGO RODOVIÁRIOS UBERLÂNDIA '!B41*'Uniforme Apoio'!BM39+'CARGO RODOVIÁRIOS UBERLÂNDIA '!B43*'Uniforme Apoio'!BM19+'CARGO RODOVIÁRIOS UBERLÂNDIA '!B44*'Uniforme Apoio'!BM27+'CARGO RODOVIÁRIOS UBERLÂNDIA '!B45*'Uniforme Apoio'!BM35+'CARGO RODOVIÁRIOS UBERLÂNDIA '!B46*'Uniforme Apoio'!BM36+'CARGO RODOVIÁRIOS UBERLÂNDIA '!B47*'Uniforme Apoio'!BM37+'CARGO RODOVIÁRIOS UBERLÂNDIA '!B48*'Uniforme Apoio'!BM38+'CARGO RODOVIÁRIOS UBERLÂNDIA '!B50*'Uniforme Apoio'!BM40+'CARGO RODOVIÁRIOS UBERLÂNDIA '!B52*'Uniforme Apoio'!BM34+'CARGO RODOVIÁRIOS UBERLÂNDIA '!B54*'Uniforme Apoio'!BM26</f>
        <v>515.9</v>
      </c>
      <c r="E83" s="944"/>
    </row>
    <row r="84" spans="1:7">
      <c r="A84" s="1713" t="str">
        <f>'TOTALIZADORA MÓDULOS'!A286:B286</f>
        <v>B - Materiais de Consumo</v>
      </c>
      <c r="B84" s="1729"/>
      <c r="C84" s="782">
        <v>0</v>
      </c>
      <c r="D84" s="781">
        <f>'Material de consumo jardinagem'!G21*'CARGO RODOVIÁRIOS UBERLÂNDIA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515.9</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2507.27</v>
      </c>
    </row>
    <row r="93" spans="1:7">
      <c r="A93" s="1713" t="s">
        <v>289</v>
      </c>
      <c r="B93" s="1729"/>
      <c r="C93" s="788">
        <f>'BASE DE DADOS MÓDULOS 4 E 5'!C6</f>
        <v>1.4999999999999999E-2</v>
      </c>
      <c r="D93" s="789">
        <f t="shared" ref="D93:D99" si="2">$D$65*C93</f>
        <v>188.05</v>
      </c>
    </row>
    <row r="94" spans="1:7">
      <c r="A94" s="1713" t="s">
        <v>290</v>
      </c>
      <c r="B94" s="1714"/>
      <c r="C94" s="788">
        <f>'BASE DE DADOS MÓDULOS 4 E 5'!C7</f>
        <v>0.01</v>
      </c>
      <c r="D94" s="789">
        <f t="shared" si="2"/>
        <v>125.36</v>
      </c>
    </row>
    <row r="95" spans="1:7">
      <c r="A95" s="1713" t="s">
        <v>291</v>
      </c>
      <c r="B95" s="1714"/>
      <c r="C95" s="788">
        <f>'BASE DE DADOS MÓDULOS 4 E 5'!C8</f>
        <v>2E-3</v>
      </c>
      <c r="D95" s="789">
        <f t="shared" si="2"/>
        <v>25.07</v>
      </c>
    </row>
    <row r="96" spans="1:7">
      <c r="A96" s="1713" t="s">
        <v>292</v>
      </c>
      <c r="B96" s="1714"/>
      <c r="C96" s="920">
        <f>'BASE DE DADOS MÓDULOS 4 E 5'!C9</f>
        <v>2.5000000000000001E-2</v>
      </c>
      <c r="D96" s="789">
        <f t="shared" si="2"/>
        <v>313.41000000000003</v>
      </c>
    </row>
    <row r="97" spans="1:7">
      <c r="A97" s="1713" t="s">
        <v>293</v>
      </c>
      <c r="B97" s="1714"/>
      <c r="C97" s="788">
        <f>'BASE DE DADOS MÓDULOS 4 E 5'!C10</f>
        <v>0.08</v>
      </c>
      <c r="D97" s="787">
        <f t="shared" si="2"/>
        <v>1002.91</v>
      </c>
    </row>
    <row r="98" spans="1:7">
      <c r="A98" s="1713" t="s">
        <v>1060</v>
      </c>
      <c r="B98" s="1714"/>
      <c r="C98" s="788">
        <f>'BASE DE DADOS MÓDULOS 4 E 5'!C11</f>
        <v>0.03</v>
      </c>
      <c r="D98" s="921">
        <f t="shared" si="2"/>
        <v>376.09</v>
      </c>
    </row>
    <row r="99" spans="1:7" ht="13.5" thickBot="1">
      <c r="A99" s="1745" t="s">
        <v>294</v>
      </c>
      <c r="B99" s="1759"/>
      <c r="C99" s="955">
        <f>'BASE DE DADOS MÓDULOS 4 E 5'!C12</f>
        <v>6.0000000000000001E-3</v>
      </c>
      <c r="D99" s="787">
        <f t="shared" si="2"/>
        <v>75.22</v>
      </c>
    </row>
    <row r="100" spans="1:7" ht="13.5" thickBot="1">
      <c r="A100" s="1721" t="s">
        <v>282</v>
      </c>
      <c r="B100" s="1736"/>
      <c r="C100" s="792">
        <f>SUM(C92:C99)</f>
        <v>0.36799999999999999</v>
      </c>
      <c r="D100" s="784">
        <f>SUM(D92:D99)</f>
        <v>4613.38</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1044.28</v>
      </c>
    </row>
    <row r="104" spans="1:7">
      <c r="A104" s="1713" t="s">
        <v>297</v>
      </c>
      <c r="B104" s="1729"/>
      <c r="C104" s="428">
        <f>'BASE DE DADOS MÓDULOS 4 E 5'!C17</f>
        <v>2.7799999999999998E-2</v>
      </c>
      <c r="D104" s="798">
        <f>C104*D65</f>
        <v>348.51</v>
      </c>
    </row>
    <row r="105" spans="1:7">
      <c r="A105" s="1750" t="s">
        <v>298</v>
      </c>
      <c r="B105" s="1751"/>
      <c r="C105" s="924">
        <f>SUM(C103:C104)</f>
        <v>0.1111</v>
      </c>
      <c r="D105" s="800">
        <f>SUM(D103:D104)</f>
        <v>1392.79</v>
      </c>
    </row>
    <row r="106" spans="1:7" ht="13.5" thickBot="1">
      <c r="A106" s="1745" t="s">
        <v>299</v>
      </c>
      <c r="B106" s="1759"/>
      <c r="C106" s="987">
        <f>'BASE DE DADOS MÓDULOS 4 E 5'!C19</f>
        <v>4.0899999999999999E-2</v>
      </c>
      <c r="D106" s="826">
        <f>D65*C106</f>
        <v>512.74</v>
      </c>
      <c r="F106" s="960"/>
      <c r="G106" s="961"/>
    </row>
    <row r="107" spans="1:7" ht="13.5" thickBot="1">
      <c r="A107" s="803" t="s">
        <v>282</v>
      </c>
      <c r="B107" s="872"/>
      <c r="C107" s="812">
        <f>SUM(C105:C106)</f>
        <v>0.152</v>
      </c>
      <c r="D107" s="806">
        <f>SUM(D105+D106)</f>
        <v>1905.53</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16.3</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6.27</v>
      </c>
    </row>
    <row r="112" spans="1:7" ht="13.5" thickBot="1">
      <c r="A112" s="810" t="s">
        <v>282</v>
      </c>
      <c r="B112" s="811"/>
      <c r="C112" s="805">
        <f>SUM(C110:C111)</f>
        <v>1.8E-3</v>
      </c>
      <c r="D112" s="726">
        <f>SUM(D110:D111)</f>
        <v>22.57</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94.02</v>
      </c>
    </row>
    <row r="116" spans="1:6">
      <c r="A116" s="1713" t="s">
        <v>338</v>
      </c>
      <c r="B116" s="1729"/>
      <c r="C116" s="927">
        <f>'BASE DE DADOS MÓDULOS 4 E 5'!C29</f>
        <v>5.9999999999999995E-4</v>
      </c>
      <c r="D116" s="787">
        <f t="shared" si="3"/>
        <v>7.52</v>
      </c>
    </row>
    <row r="117" spans="1:6">
      <c r="A117" s="1713" t="s">
        <v>302</v>
      </c>
      <c r="B117" s="1729"/>
      <c r="C117" s="814">
        <f>'BASE DE DADOS MÓDULOS 4 E 5'!C30</f>
        <v>2.9999999999999997E-4</v>
      </c>
      <c r="D117" s="787">
        <f t="shared" si="3"/>
        <v>3.76</v>
      </c>
    </row>
    <row r="118" spans="1:6">
      <c r="A118" s="1713" t="s">
        <v>303</v>
      </c>
      <c r="B118" s="1729"/>
      <c r="C118" s="814">
        <f>'BASE DE DADOS MÓDULOS 4 E 5'!C31</f>
        <v>3.5000000000000001E-3</v>
      </c>
      <c r="D118" s="787">
        <f t="shared" si="3"/>
        <v>43.88</v>
      </c>
    </row>
    <row r="119" spans="1:6">
      <c r="A119" s="1713" t="s">
        <v>304</v>
      </c>
      <c r="B119" s="1729"/>
      <c r="C119" s="814">
        <f>'BASE DE DADOS MÓDULOS 4 E 5'!C32</f>
        <v>1.2999999999999999E-3</v>
      </c>
      <c r="D119" s="787">
        <f t="shared" si="3"/>
        <v>16.3</v>
      </c>
    </row>
    <row r="120" spans="1:6">
      <c r="A120" s="1713" t="s">
        <v>315</v>
      </c>
      <c r="B120" s="1714"/>
      <c r="C120" s="814">
        <f>'BASE DE DADOS MÓDULOS 4 E 5'!C33</f>
        <v>4.2999999999999997E-2</v>
      </c>
      <c r="D120" s="787">
        <f t="shared" si="3"/>
        <v>539.05999999999995</v>
      </c>
    </row>
    <row r="121" spans="1:6" ht="13.5" thickBot="1">
      <c r="A121" s="816" t="s">
        <v>339</v>
      </c>
      <c r="B121" s="817"/>
      <c r="C121" s="928">
        <f>'BASE DE DADOS MÓDULOS 4 E 5'!C34</f>
        <v>1.6999999999999999E-3</v>
      </c>
      <c r="D121" s="819">
        <f t="shared" si="3"/>
        <v>21.31</v>
      </c>
    </row>
    <row r="122" spans="1:6" ht="13.5" thickBot="1">
      <c r="A122" s="810" t="s">
        <v>282</v>
      </c>
      <c r="B122" s="811"/>
      <c r="C122" s="812">
        <f>SUM(C115:C121)</f>
        <v>5.79E-2</v>
      </c>
      <c r="D122" s="829">
        <f>SUM(D115:D121)</f>
        <v>725.85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964">
        <f>'BASE DE DADOS MÓDULOS 4 E 5'!C38</f>
        <v>8.3299999999999999E-2</v>
      </c>
      <c r="D125" s="965">
        <f>C125*$D$65</f>
        <v>1044.28</v>
      </c>
    </row>
    <row r="126" spans="1:6">
      <c r="A126" s="1713" t="s">
        <v>317</v>
      </c>
      <c r="B126" s="1714"/>
      <c r="C126" s="814">
        <f>'BASE DE DADOS MÓDULOS 4 E 5'!C39</f>
        <v>1.3899999999999999E-2</v>
      </c>
      <c r="D126" s="789">
        <f>C126*$D$65</f>
        <v>174.26</v>
      </c>
    </row>
    <row r="127" spans="1:6">
      <c r="A127" s="1713" t="s">
        <v>786</v>
      </c>
      <c r="B127" s="1714"/>
      <c r="C127" s="814">
        <f>'BASE DE DADOS MÓDULOS 4 E 5'!C40</f>
        <v>8.3999999999999995E-3</v>
      </c>
      <c r="D127" s="789">
        <f>C127*$D$65</f>
        <v>105.31</v>
      </c>
    </row>
    <row r="128" spans="1:6">
      <c r="A128" s="1713" t="s">
        <v>784</v>
      </c>
      <c r="B128" s="1729"/>
      <c r="C128" s="927">
        <f>'BASE DE DADOS MÓDULOS 4 E 5'!C41</f>
        <v>3.3E-3</v>
      </c>
      <c r="D128" s="789">
        <f>C128*$D$65</f>
        <v>41.37</v>
      </c>
    </row>
    <row r="129" spans="1:7">
      <c r="A129" s="1713" t="s">
        <v>860</v>
      </c>
      <c r="B129" s="1729"/>
      <c r="C129" s="815">
        <f>'BASE DE DADOS MÓDULOS 4 E 5'!C42</f>
        <v>0</v>
      </c>
      <c r="D129" s="789">
        <f>C129*$D$65</f>
        <v>0</v>
      </c>
    </row>
    <row r="130" spans="1:7">
      <c r="A130" s="1750" t="s">
        <v>318</v>
      </c>
      <c r="B130" s="1751"/>
      <c r="C130" s="929">
        <f>SUM(C125:C129)</f>
        <v>0.1089</v>
      </c>
      <c r="D130" s="930">
        <f>SUM(D125:D129)</f>
        <v>1365.22</v>
      </c>
    </row>
    <row r="131" spans="1:7" ht="13.5" thickBot="1">
      <c r="A131" s="1745" t="s">
        <v>785</v>
      </c>
      <c r="B131" s="1746"/>
      <c r="C131" s="967">
        <f>'BASE DE DADOS MÓDULOS 4 E 5'!C44</f>
        <v>4.0099999999999997E-2</v>
      </c>
      <c r="D131" s="826">
        <f>C131*D65</f>
        <v>502.71</v>
      </c>
    </row>
    <row r="132" spans="1:7" ht="13.5" thickBot="1">
      <c r="A132" s="803" t="s">
        <v>282</v>
      </c>
      <c r="B132" s="872"/>
      <c r="C132" s="812">
        <f>SUM(C130:C131)</f>
        <v>0.14899999999999999</v>
      </c>
      <c r="D132" s="829">
        <f>D130+D131</f>
        <v>1867.93</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4613.38</v>
      </c>
    </row>
    <row r="136" spans="1:7">
      <c r="A136" s="1713" t="s">
        <v>295</v>
      </c>
      <c r="B136" s="1714"/>
      <c r="C136" s="831">
        <f>C105+C106</f>
        <v>0.152</v>
      </c>
      <c r="D136" s="798">
        <f>D107</f>
        <v>1905.53</v>
      </c>
    </row>
    <row r="137" spans="1:7">
      <c r="A137" s="1713" t="s">
        <v>300</v>
      </c>
      <c r="B137" s="1729"/>
      <c r="C137" s="832">
        <f>C110+C111</f>
        <v>1.8E-3</v>
      </c>
      <c r="D137" s="798">
        <f>D112</f>
        <v>22.57</v>
      </c>
    </row>
    <row r="138" spans="1:7">
      <c r="A138" s="1713" t="s">
        <v>301</v>
      </c>
      <c r="B138" s="1729"/>
      <c r="C138" s="832">
        <f>SUM(C115:C121)</f>
        <v>5.79E-2</v>
      </c>
      <c r="D138" s="798">
        <f>D122</f>
        <v>725.85</v>
      </c>
    </row>
    <row r="139" spans="1:7" ht="13.5" thickBot="1">
      <c r="A139" s="1745" t="s">
        <v>321</v>
      </c>
      <c r="B139" s="1746"/>
      <c r="C139" s="833">
        <f>SUM(C130:C131)</f>
        <v>0.14899999999999999</v>
      </c>
      <c r="D139" s="826">
        <f>D132</f>
        <v>1867.93</v>
      </c>
    </row>
    <row r="140" spans="1:7" ht="13.5" thickBot="1">
      <c r="A140" s="1721" t="s">
        <v>282</v>
      </c>
      <c r="B140" s="1736"/>
      <c r="C140" s="792">
        <f>SUM(C135:C139)</f>
        <v>0.72870000000000001</v>
      </c>
      <c r="D140" s="784">
        <f>SUM(D135:D139)</f>
        <v>9135.26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1031.3499999999999</v>
      </c>
    </row>
    <row r="146" spans="1:6">
      <c r="A146" s="840" t="s">
        <v>325</v>
      </c>
      <c r="B146" s="976" t="s">
        <v>287</v>
      </c>
      <c r="C146" s="879" t="s">
        <v>287</v>
      </c>
      <c r="D146" s="789"/>
    </row>
    <row r="147" spans="1:6">
      <c r="A147" s="840" t="s">
        <v>326</v>
      </c>
      <c r="B147" s="933">
        <f>'BASE DE DADOS MÓDULOS 4 E 5'!B60</f>
        <v>7.6</v>
      </c>
      <c r="C147" s="841">
        <f>((100/((100-$B$152)%)-100)*B147)/$B$152</f>
        <v>8.56</v>
      </c>
      <c r="D147" s="789">
        <f>(D140+D87+D78+D65+D145+D153)*C147%</f>
        <v>2276.56</v>
      </c>
    </row>
    <row r="148" spans="1:6">
      <c r="A148" s="840" t="s">
        <v>327</v>
      </c>
      <c r="B148" s="934">
        <f>'BASE DE DADOS MÓDULOS 4 E 5'!B61</f>
        <v>1.65</v>
      </c>
      <c r="C148" s="841">
        <f>((100/((100-$B$152)%)-100)*B148)/$B$152</f>
        <v>1.86</v>
      </c>
      <c r="D148" s="789">
        <f>(D153+D145+D140+D87+D78+D65)*C148%</f>
        <v>494.67</v>
      </c>
    </row>
    <row r="149" spans="1:6">
      <c r="A149" s="840" t="s">
        <v>328</v>
      </c>
      <c r="B149" s="879"/>
      <c r="C149" s="841"/>
      <c r="D149" s="789">
        <f>((D65+D78+D87+D140+D145+D153)*$C$149)%</f>
        <v>0</v>
      </c>
    </row>
    <row r="150" spans="1:6">
      <c r="A150" s="840" t="s">
        <v>329</v>
      </c>
      <c r="B150" s="935">
        <f>100*'ISS APOIO'!B133</f>
        <v>2</v>
      </c>
      <c r="C150" s="841">
        <f>((100/((100-$B$152)%)-100)*B150)/$B$152</f>
        <v>2.25</v>
      </c>
      <c r="D150" s="789">
        <f>(D153+D145+D140+D87+D78+D65)*C150%</f>
        <v>598.4</v>
      </c>
      <c r="F150" s="945"/>
    </row>
    <row r="151" spans="1:6">
      <c r="A151" s="840" t="s">
        <v>330</v>
      </c>
      <c r="B151" s="879"/>
      <c r="C151" s="841"/>
      <c r="D151" s="789">
        <f>((D65+D78+D87+D140+D145+D153)*$C$151)%</f>
        <v>0</v>
      </c>
    </row>
    <row r="152" spans="1:6">
      <c r="A152" s="840" t="s">
        <v>331</v>
      </c>
      <c r="B152" s="880">
        <f>SUM(B147:B151)</f>
        <v>11.25</v>
      </c>
      <c r="C152" s="881">
        <f>SUM(C147:C151)</f>
        <v>12.67</v>
      </c>
      <c r="D152" s="882">
        <f>SUM(D147:D151)</f>
        <v>3369.63</v>
      </c>
    </row>
    <row r="153" spans="1:6" ht="13.5" thickBot="1">
      <c r="A153" s="844" t="s">
        <v>332</v>
      </c>
      <c r="B153" s="936">
        <f>'BASE DE DADOS MÓDULOS 4 E 5'!B66</f>
        <v>145.76</v>
      </c>
      <c r="C153" s="883"/>
      <c r="D153" s="884">
        <f>B153*B55</f>
        <v>728.8</v>
      </c>
    </row>
    <row r="154" spans="1:6" ht="13.5" thickBot="1">
      <c r="A154" s="1721" t="s">
        <v>282</v>
      </c>
      <c r="B154" s="1818"/>
      <c r="C154" s="1723"/>
      <c r="D154" s="806">
        <f>D145+D152+D153</f>
        <v>5129.78</v>
      </c>
      <c r="E154" s="949"/>
      <c r="F154" s="944"/>
    </row>
    <row r="155" spans="1:6" ht="13.5" thickBot="1">
      <c r="A155" s="1724"/>
      <c r="B155" s="1724"/>
      <c r="C155" s="1724"/>
      <c r="D155" s="834"/>
    </row>
    <row r="156" spans="1:6" ht="13.5" thickBot="1">
      <c r="A156" s="1721" t="s">
        <v>333</v>
      </c>
      <c r="B156" s="1722"/>
      <c r="C156" s="1723"/>
      <c r="D156" s="806">
        <f>D65+D78+D87+D140+D154</f>
        <v>29964.99</v>
      </c>
      <c r="E156" s="944"/>
      <c r="F156" s="944"/>
    </row>
    <row r="158" spans="1:6">
      <c r="D158" s="970">
        <f>D156*12</f>
        <v>359579.88</v>
      </c>
    </row>
    <row r="159" spans="1:6">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40.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J25" sqref="J25"/>
    </sheetView>
  </sheetViews>
  <sheetFormatPr defaultRowHeight="12.75"/>
  <cols>
    <col min="1" max="1" width="54.28515625" style="940" customWidth="1"/>
    <col min="2" max="2" width="25.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683</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CCT!AM84</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(D13+D14+D20)*C19</f>
        <v>0</v>
      </c>
      <c r="E19" s="989"/>
    </row>
    <row r="20" spans="1:9">
      <c r="A20" s="1713" t="s">
        <v>335</v>
      </c>
      <c r="B20" s="1714"/>
      <c r="C20" s="428">
        <v>0</v>
      </c>
      <c r="D20" s="917">
        <f>D13*C20</f>
        <v>0</v>
      </c>
      <c r="E20" s="996"/>
    </row>
    <row r="21" spans="1:9" ht="13.5" thickBot="1">
      <c r="A21" s="1816" t="s">
        <v>882</v>
      </c>
      <c r="B21" s="1817"/>
      <c r="C21" s="916">
        <v>0</v>
      </c>
      <c r="D21" s="917">
        <f>D14*C21</f>
        <v>0</v>
      </c>
      <c r="E21" s="996"/>
    </row>
    <row r="22" spans="1:9" ht="13.5" thickBot="1">
      <c r="A22" s="1823" t="s">
        <v>274</v>
      </c>
      <c r="B22" s="1824"/>
      <c r="C22" s="1834"/>
      <c r="D22" s="997">
        <f>SUM(D13:D20)</f>
        <v>2507.27</v>
      </c>
      <c r="E22" s="989"/>
    </row>
    <row r="23" spans="1:9">
      <c r="A23" s="1725"/>
      <c r="B23" s="1726"/>
      <c r="C23" s="1726"/>
      <c r="D23" s="649"/>
      <c r="E23" s="989"/>
      <c r="H23" s="945"/>
      <c r="I23" s="945"/>
    </row>
    <row r="24" spans="1:9">
      <c r="A24" s="1727" t="s">
        <v>275</v>
      </c>
      <c r="B24" s="1728"/>
      <c r="C24" s="1728"/>
      <c r="D24" s="1728"/>
      <c r="E24" s="989"/>
      <c r="I24" s="945"/>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Parâmetro!G58</f>
        <v>14</v>
      </c>
      <c r="D28" s="771">
        <f>((20*C28)-1)*C13</f>
        <v>279</v>
      </c>
      <c r="E28" s="989"/>
    </row>
    <row r="29" spans="1:9">
      <c r="A29" s="1713" t="s">
        <v>279</v>
      </c>
      <c r="B29" s="1729"/>
      <c r="C29" s="770">
        <f>Parâmetro!E138</f>
        <v>3.1</v>
      </c>
      <c r="D29" s="772">
        <f>(2*$C$29*20*C13)-(IF(D13*6%&lt;=(2*$C$29*20*C13),D13*6%,(2*$C$29*20*C13)))</f>
        <v>0</v>
      </c>
      <c r="E29" s="999"/>
    </row>
    <row r="30" spans="1:9">
      <c r="A30" s="1713" t="s">
        <v>280</v>
      </c>
      <c r="B30" s="1714"/>
      <c r="C30" s="770">
        <v>0</v>
      </c>
      <c r="D30" s="691">
        <f>$C$13*C30</f>
        <v>0</v>
      </c>
      <c r="E30" s="999"/>
    </row>
    <row r="31" spans="1:9">
      <c r="A31" s="1713" t="s">
        <v>281</v>
      </c>
      <c r="B31" s="1714"/>
      <c r="C31" s="773">
        <f>Parâmetro!C152</f>
        <v>3.12</v>
      </c>
      <c r="D31" s="691">
        <f>$C$13*C31</f>
        <v>3.12</v>
      </c>
      <c r="E31" s="989"/>
    </row>
    <row r="32" spans="1:9">
      <c r="A32" s="1713" t="s">
        <v>1053</v>
      </c>
      <c r="B32" s="1714"/>
      <c r="C32" s="774">
        <f>Parâmetro!C58</f>
        <v>0</v>
      </c>
      <c r="D32" s="691">
        <f>$C$13*C32</f>
        <v>0</v>
      </c>
      <c r="E32" s="989"/>
    </row>
    <row r="33" spans="1:5">
      <c r="A33" s="1713" t="s">
        <v>1054</v>
      </c>
      <c r="B33" s="1714"/>
      <c r="C33" s="774">
        <f>Parâmetro!D58</f>
        <v>0</v>
      </c>
      <c r="D33" s="691">
        <f>$C$13*C33</f>
        <v>0</v>
      </c>
      <c r="E33" s="989"/>
    </row>
    <row r="34" spans="1:5" ht="13.5" thickBot="1">
      <c r="A34" s="1816" t="s">
        <v>866</v>
      </c>
      <c r="B34" s="1839"/>
      <c r="C34" s="778">
        <f>Parâmetro!E147</f>
        <v>247.42</v>
      </c>
      <c r="D34" s="662">
        <f>C34*C13</f>
        <v>247.42</v>
      </c>
      <c r="E34" s="989"/>
    </row>
    <row r="35" spans="1:5" ht="13.5" thickBot="1">
      <c r="A35" s="1823" t="s">
        <v>282</v>
      </c>
      <c r="B35" s="1824"/>
      <c r="C35" s="1841"/>
      <c r="D35" s="1000">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45" t="str">
        <f>'TOTALIZADORA MÓDULOS'!A288:B288</f>
        <v>D - Produtos de Limpeza</v>
      </c>
      <c r="B43" s="1746"/>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788">
        <f>'BASE DE DADOS MÓDULOS 4 E 5'!C8</f>
        <v>2E-3</v>
      </c>
      <c r="D52" s="798">
        <f t="shared" si="0"/>
        <v>5.01</v>
      </c>
      <c r="E52" s="989"/>
    </row>
    <row r="53" spans="1:6">
      <c r="A53" s="1713" t="s">
        <v>292</v>
      </c>
      <c r="B53" s="1714"/>
      <c r="C53" s="788">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1052</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923">
        <f>'BASE DE DADOS MÓDULOS 4 E 5'!C17</f>
        <v>2.7799999999999998E-2</v>
      </c>
      <c r="D61" s="798">
        <f>C61*D22</f>
        <v>69.7</v>
      </c>
      <c r="E61" s="989"/>
    </row>
    <row r="62" spans="1:6">
      <c r="A62" s="1750" t="s">
        <v>298</v>
      </c>
      <c r="B62" s="1751"/>
      <c r="C62" s="958">
        <f>SUM(C60:C61)</f>
        <v>0.1111</v>
      </c>
      <c r="D62" s="800">
        <f>SUM(D60:D61)</f>
        <v>278.56</v>
      </c>
      <c r="E62" s="989"/>
    </row>
    <row r="63" spans="1:6" ht="13.5" thickBot="1">
      <c r="A63" s="1745" t="s">
        <v>299</v>
      </c>
      <c r="B63" s="1759"/>
      <c r="C63" s="801">
        <f>'BASE DE DADOS MÓDULOS 4 E 5'!C19</f>
        <v>4.0899999999999999E-2</v>
      </c>
      <c r="D63" s="884">
        <f>D22*C63</f>
        <v>102.55</v>
      </c>
      <c r="E63" s="989"/>
    </row>
    <row r="64" spans="1:6" ht="13.5" thickBot="1">
      <c r="A64" s="1012" t="s">
        <v>282</v>
      </c>
      <c r="B64" s="1013"/>
      <c r="C64" s="1026">
        <f>SUM(C62:C63)</f>
        <v>0.152</v>
      </c>
      <c r="D64" s="1007">
        <f>SUM(D62+D63)</f>
        <v>381.11</v>
      </c>
      <c r="E64" s="989"/>
    </row>
    <row r="65" spans="1:7" ht="13.5" thickBot="1">
      <c r="A65" s="1737"/>
      <c r="B65" s="1738"/>
      <c r="C65" s="1738"/>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3.26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1.25</v>
      </c>
      <c r="E68" s="989"/>
    </row>
    <row r="69" spans="1:7" ht="13.5" thickBot="1">
      <c r="A69" s="1004" t="s">
        <v>282</v>
      </c>
      <c r="B69" s="1009"/>
      <c r="C69" s="1003">
        <f>SUM(C67:C68)</f>
        <v>1.8E-3</v>
      </c>
      <c r="D69" s="997">
        <f>SUM(D67:D68)</f>
        <v>4.51</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18.8</v>
      </c>
      <c r="E72" s="989"/>
    </row>
    <row r="73" spans="1:7">
      <c r="A73" s="1713" t="s">
        <v>338</v>
      </c>
      <c r="B73" s="1729"/>
      <c r="C73" s="927">
        <f>'BASE DE DADOS MÓDULOS 4 E 5'!C29</f>
        <v>5.9999999999999995E-4</v>
      </c>
      <c r="D73" s="787">
        <f t="shared" si="1"/>
        <v>1.5</v>
      </c>
      <c r="E73" s="989"/>
    </row>
    <row r="74" spans="1:7">
      <c r="A74" s="1713" t="s">
        <v>302</v>
      </c>
      <c r="B74" s="1729"/>
      <c r="C74" s="815">
        <f>'BASE DE DADOS MÓDULOS 4 E 5'!C30</f>
        <v>2.9999999999999997E-4</v>
      </c>
      <c r="D74" s="787">
        <f t="shared" si="1"/>
        <v>0.75</v>
      </c>
      <c r="E74" s="989"/>
    </row>
    <row r="75" spans="1:7">
      <c r="A75" s="1713" t="s">
        <v>303</v>
      </c>
      <c r="B75" s="1729"/>
      <c r="C75" s="815">
        <f>'BASE DE DADOS MÓDULOS 4 E 5'!C31</f>
        <v>3.5000000000000001E-3</v>
      </c>
      <c r="D75" s="787">
        <f t="shared" si="1"/>
        <v>8.7799999999999994</v>
      </c>
      <c r="E75" s="989"/>
    </row>
    <row r="76" spans="1:7">
      <c r="A76" s="1713" t="s">
        <v>304</v>
      </c>
      <c r="B76" s="1729"/>
      <c r="C76" s="814">
        <f>'BASE DE DADOS MÓDULOS 4 E 5'!C32</f>
        <v>1.2999999999999999E-3</v>
      </c>
      <c r="D76" s="787">
        <f t="shared" si="1"/>
        <v>3.26</v>
      </c>
      <c r="E76" s="989"/>
    </row>
    <row r="77" spans="1:7">
      <c r="A77" s="1713" t="s">
        <v>315</v>
      </c>
      <c r="B77" s="1714"/>
      <c r="C77" s="814">
        <f>'BASE DE DADOS MÓDULOS 4 E 5'!C33</f>
        <v>4.2999999999999997E-2</v>
      </c>
      <c r="D77" s="787">
        <f t="shared" si="1"/>
        <v>107.81</v>
      </c>
      <c r="E77" s="989"/>
    </row>
    <row r="78" spans="1:7" ht="13.5" thickBot="1">
      <c r="A78" s="816" t="s">
        <v>339</v>
      </c>
      <c r="B78" s="817"/>
      <c r="C78" s="967">
        <f>'BASE DE DADOS MÓDULOS 4 E 5'!C34</f>
        <v>1.6999999999999999E-3</v>
      </c>
      <c r="D78" s="819">
        <f t="shared" si="1"/>
        <v>4.26</v>
      </c>
      <c r="E78" s="989"/>
    </row>
    <row r="79" spans="1:7" ht="13.5" thickBot="1">
      <c r="A79" s="1004" t="s">
        <v>282</v>
      </c>
      <c r="B79" s="1005"/>
      <c r="C79" s="1006">
        <f>SUM(C72:C78)</f>
        <v>5.79E-2</v>
      </c>
      <c r="D79" s="1010">
        <f>SUM(D72:D78)</f>
        <v>145.16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208.86</v>
      </c>
      <c r="E82" s="989"/>
    </row>
    <row r="83" spans="1:6">
      <c r="A83" s="1713" t="s">
        <v>317</v>
      </c>
      <c r="B83" s="1714"/>
      <c r="C83" s="814">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273.04000000000002</v>
      </c>
      <c r="E87" s="989"/>
    </row>
    <row r="88" spans="1:6" ht="13.5" thickBot="1">
      <c r="A88" s="1745" t="s">
        <v>785</v>
      </c>
      <c r="B88" s="1746"/>
      <c r="C88" s="967">
        <f>'BASE DE DADOS MÓDULOS 4 E 5'!C44</f>
        <v>4.0099999999999997E-2</v>
      </c>
      <c r="D88" s="826">
        <f>C88*D22</f>
        <v>100.54</v>
      </c>
      <c r="E88" s="989"/>
    </row>
    <row r="89" spans="1:6" ht="13.5" thickBot="1">
      <c r="A89" s="1004" t="s">
        <v>282</v>
      </c>
      <c r="B89" s="1005"/>
      <c r="C89" s="1006">
        <f>SUM(C87:C88)</f>
        <v>0.14899999999999999</v>
      </c>
      <c r="D89" s="1010">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8.56</v>
      </c>
      <c r="D104" s="842">
        <f>((D22+D35+D44+D97+D102+D110)*$C$104)%</f>
        <v>455.31</v>
      </c>
      <c r="E104" s="989"/>
    </row>
    <row r="105" spans="1:7">
      <c r="A105" s="840" t="s">
        <v>327</v>
      </c>
      <c r="B105" s="1018">
        <f>'BASE DE DADOS MÓDULOS 4 E 5'!B61</f>
        <v>1.65</v>
      </c>
      <c r="C105" s="1019">
        <f>((100/((100-$B$109)%)-100)*B105)/$B$109</f>
        <v>1.86</v>
      </c>
      <c r="D105" s="842">
        <f>((D22+D35+D44+D97+D102+D110)*$C$105)%</f>
        <v>98.93</v>
      </c>
      <c r="E105" s="989"/>
    </row>
    <row r="106" spans="1:7">
      <c r="A106" s="840" t="s">
        <v>328</v>
      </c>
      <c r="B106" s="841"/>
      <c r="C106" s="1019"/>
      <c r="D106" s="842">
        <f>((D22+D35+D44+D97+D102+D110)*$C$106)%</f>
        <v>0</v>
      </c>
      <c r="E106" s="989"/>
    </row>
    <row r="107" spans="1:7">
      <c r="A107" s="840" t="s">
        <v>329</v>
      </c>
      <c r="B107" s="841">
        <f>100*'ISS APOIO'!B133</f>
        <v>2</v>
      </c>
      <c r="C107" s="1019">
        <f>((100/((100-$B$109)%)-100)*B107)/$B$109</f>
        <v>2.25</v>
      </c>
      <c r="D107" s="842">
        <f>((D22+D35+D44+D97+D102+D110)*$C$107)%</f>
        <v>119.68</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673.92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1025.95</v>
      </c>
      <c r="E111" s="989"/>
    </row>
    <row r="112" spans="1:7" ht="13.5" thickBot="1">
      <c r="A112" s="1724"/>
      <c r="B112" s="1724"/>
      <c r="C112" s="1724"/>
      <c r="D112" s="834"/>
      <c r="E112" s="989"/>
    </row>
    <row r="113" spans="1:5" ht="13.5" thickBot="1">
      <c r="A113" s="1823" t="s">
        <v>333</v>
      </c>
      <c r="B113" s="1824"/>
      <c r="C113" s="1825"/>
      <c r="D113" s="1031">
        <f>D22+D35+D44+D97+D111</f>
        <v>5992.96</v>
      </c>
      <c r="E113" s="1032"/>
    </row>
    <row r="115" spans="1:5">
      <c r="D115" s="970">
        <f>D113*12</f>
        <v>71915.520000000004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41.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J25" sqref="J25"/>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612</v>
      </c>
      <c r="B2" s="1700"/>
      <c r="C2" s="1700"/>
      <c r="D2" s="1700"/>
    </row>
    <row r="3" spans="1:4" ht="13.5" thickBot="1">
      <c r="A3" s="639"/>
      <c r="B3" s="640"/>
      <c r="C3" s="640"/>
      <c r="D3" s="764"/>
    </row>
    <row r="4" spans="1:4" ht="13.5" thickBot="1">
      <c r="A4" s="642"/>
      <c r="B4" s="643"/>
      <c r="C4" s="643"/>
      <c r="D4" s="644"/>
    </row>
    <row r="5" spans="1:4">
      <c r="A5" s="1701" t="s">
        <v>261</v>
      </c>
      <c r="B5" s="1702"/>
      <c r="C5" s="1703"/>
      <c r="D5" s="645" t="s">
        <v>145</v>
      </c>
    </row>
    <row r="6" spans="1:4">
      <c r="A6" s="1704" t="s">
        <v>262</v>
      </c>
      <c r="B6" s="1705"/>
      <c r="C6" s="1706"/>
      <c r="D6" s="857"/>
    </row>
    <row r="7" spans="1:4">
      <c r="A7" s="1704" t="s">
        <v>263</v>
      </c>
      <c r="B7" s="1705"/>
      <c r="C7" s="1706"/>
      <c r="D7" s="647" t="s">
        <v>1013</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613</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942" t="s">
        <v>678</v>
      </c>
      <c r="B38" s="908">
        <f>CCT!BD86</f>
        <v>1</v>
      </c>
      <c r="C38" s="909">
        <f>CCT!BC86</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52</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1230</v>
      </c>
      <c r="B49" s="1891"/>
      <c r="C49" s="1891"/>
      <c r="D49" s="1891"/>
    </row>
    <row r="50" spans="1:7" ht="13.5" thickBot="1">
      <c r="A50" s="655" t="s">
        <v>534</v>
      </c>
      <c r="B50" s="656">
        <v>0</v>
      </c>
      <c r="C50" s="736">
        <v>0</v>
      </c>
      <c r="D50" s="658">
        <f>B50*C50</f>
        <v>0</v>
      </c>
      <c r="F50" s="944"/>
      <c r="G50" s="944"/>
    </row>
    <row r="51" spans="1:7" ht="27" customHeight="1" thickBot="1">
      <c r="A51" s="1891" t="s">
        <v>1231</v>
      </c>
      <c r="B51" s="1891"/>
      <c r="C51" s="1891"/>
      <c r="D51" s="1891"/>
    </row>
    <row r="52" spans="1:7" ht="13.5" thickBot="1">
      <c r="A52" s="655" t="s">
        <v>936</v>
      </c>
      <c r="B52" s="656">
        <v>0</v>
      </c>
      <c r="C52" s="736">
        <v>0</v>
      </c>
      <c r="D52" s="658">
        <f>B52*C52</f>
        <v>0</v>
      </c>
    </row>
    <row r="53" spans="1:7" ht="27" customHeight="1" thickBot="1">
      <c r="A53" s="1891" t="s">
        <v>227</v>
      </c>
      <c r="B53" s="1891"/>
      <c r="C53" s="1891"/>
      <c r="D53" s="1891"/>
    </row>
    <row r="54" spans="1:7" ht="13.5" thickBot="1">
      <c r="A54" s="655" t="s">
        <v>919</v>
      </c>
      <c r="B54" s="708">
        <v>0</v>
      </c>
      <c r="C54" s="736">
        <v>0</v>
      </c>
      <c r="D54" s="658">
        <f>B54*C54</f>
        <v>0</v>
      </c>
    </row>
    <row r="55" spans="1:7" ht="13.5" thickBot="1">
      <c r="A55" s="663" t="s">
        <v>533</v>
      </c>
      <c r="B55" s="725">
        <f>SUM(B16:B41,B43:B48,B50,B52,B54)</f>
        <v>1</v>
      </c>
      <c r="C55" s="751"/>
      <c r="D55" s="726">
        <f>SUM(D16:D41,D43:D48,D50,D52,D54)</f>
        <v>1231.31</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1057" t="s">
        <v>882</v>
      </c>
      <c r="B64" s="870"/>
      <c r="C64" s="983"/>
      <c r="D64" s="724">
        <v>0</v>
      </c>
    </row>
    <row r="65" spans="1:7" ht="13.5" thickBot="1">
      <c r="A65" s="1721" t="s">
        <v>274</v>
      </c>
      <c r="B65" s="1722"/>
      <c r="C65" s="1736"/>
      <c r="D65" s="666">
        <f>SUM(D55,D57:D63)</f>
        <v>1231.31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row>
    <row r="70" spans="1:7">
      <c r="A70" s="1748" t="s">
        <v>277</v>
      </c>
      <c r="B70" s="1749"/>
      <c r="C70" s="768"/>
      <c r="D70" s="862">
        <f>$C$13*C70</f>
        <v>0</v>
      </c>
      <c r="E70" s="949"/>
      <c r="F70" s="949"/>
      <c r="G70" s="950"/>
    </row>
    <row r="71" spans="1:7">
      <c r="A71" s="1713" t="s">
        <v>278</v>
      </c>
      <c r="B71" s="1729"/>
      <c r="C71" s="770"/>
      <c r="D71" s="863">
        <f>SUM(B16:B41)*(Parâmetro!G17*20-1)+SUM(B43:B48)*(Parâmetro!G26*20-1)+SUM(B50)*(Parâmetro!G29*20-1)+SUM(B52)*(Parâmetro!G30*20-1)+SUM(B54)*(Parâmetro!G57*20-1)</f>
        <v>279</v>
      </c>
      <c r="E71" s="863"/>
      <c r="F71" s="951"/>
    </row>
    <row r="72" spans="1:7">
      <c r="A72" s="1713" t="s">
        <v>279</v>
      </c>
      <c r="B72" s="1729"/>
      <c r="C72" s="770">
        <f>Parâmetro!E141</f>
        <v>3.1</v>
      </c>
      <c r="D72" s="864">
        <f>(2*C72*20*SUM(B16:B41,B43:B48,B50,B52))-(IF(SUM(D16:D41,D43:D48,D50,D52)*6%&lt;=(2*C72*20*SUM(B16:B41,B43:B48,B50,B52)),SUM(D16:D41,D43:D48,D50,D52)*6%,(2*C72*20*SUM(B16:B41,B43:B48,B50,B52))))+(2*C72*20*B54)-(IF(D54*6%&lt;=(2*C72*20*B54),D54*6%,(2*C72*20*B54)))</f>
        <v>50.12</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SUM(B16:B41)*Parâmetro!C17+SUM(B43:B48)*Parâmetro!C26+SUM(B50)*Parâmetro!C29+SUM(B52)*Parâmetro!C30+SUM(B54)*Parâmetro!C57</f>
        <v>29.15</v>
      </c>
      <c r="E75" s="951"/>
    </row>
    <row r="76" spans="1:7">
      <c r="A76" s="1713" t="s">
        <v>1054</v>
      </c>
      <c r="B76" s="1714"/>
      <c r="C76" s="868"/>
      <c r="D76" s="866">
        <f>SUM(B16:B41)*Parâmetro!D17+SUM(B43:B48)*Parâmetro!D26+SUM(B50)*Parâmetro!D29+SUM(B52)*Parâmetro!D30+SUM(B54)*Parâmetro!D57</f>
        <v>0</v>
      </c>
      <c r="E76" s="951"/>
    </row>
    <row r="77" spans="1:7" ht="13.5" thickBot="1">
      <c r="A77" s="1816" t="s">
        <v>866</v>
      </c>
      <c r="B77" s="1817"/>
      <c r="C77" s="871"/>
      <c r="D77" s="724">
        <f>B54*Parâmetro!E147</f>
        <v>0</v>
      </c>
    </row>
    <row r="78" spans="1:7" ht="13.5" thickBot="1">
      <c r="A78" s="1721" t="s">
        <v>282</v>
      </c>
      <c r="B78" s="1722"/>
      <c r="C78" s="1747"/>
      <c r="D78" s="726">
        <f>SUM(D70:D77)</f>
        <v>361.39</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VARGINHA'!B17*'Uniforme Apoio'!BM10+'CARGOS VARGINHA'!B18*'Uniforme Apoio'!BM11+'CARGOS VARGINHA'!B19*'Uniforme Apoio'!BM12+'CARGOS VARGINHA'!B20*'Uniforme Apoio'!BM13+'CARGOS VARGINHA'!B21*'Uniforme Apoio'!BM14+'CARGOS VARGINHA'!B22*'Uniforme Apoio'!BM15+'CARGOS VARGINHA'!B23*'Uniforme Apoio'!BM16+'CARGOS VARGINHA'!B24*'Uniforme Apoio'!BM17+'CARGOS VARGINHA'!B25*'Uniforme Apoio'!BM18+'CARGOS VARGINHA'!B26*'Uniforme Apoio'!BM20+'CARGOS VARGINHA'!B27*'Uniforme Apoio'!BM21+'CARGOS VARGINHA'!B28*'Uniforme Apoio'!BM22+'CARGOS VARGINHA'!B29*'Uniforme Apoio'!BM23+'CARGOS VARGINHA'!B30*'Uniforme Apoio'!BM24+'CARGOS VARGINHA'!B31*'Uniforme Apoio'!BM25+'CARGOS VARGINHA'!B32*'Uniforme Apoio'!BM28+'CARGOS VARGINHA'!B33*'Uniforme Apoio'!BM29+'CARGOS VARGINHA'!B34*'Uniforme Apoio'!BM30+'CARGOS VARGINHA'!B35*'Uniforme Apoio'!BM30+'CARGOS VARGINHA'!B36*'Uniforme Apoio'!BM30+'CARGOS VARGINHA'!B37*'Uniforme Apoio'!BM31+'CARGOS VARGINHA'!B38*'Uniforme Apoio'!BM31+'CARGOS VARGINHA'!B39*'Uniforme Apoio'!BM32+'CARGOS VARGINHA'!B40*'Uniforme Apoio'!BM33+'CARGOS VARGINHA'!B41*'Uniforme Apoio'!BM39+'CARGOS VARGINHA'!B43*'Uniforme Apoio'!BM19+'CARGOS VARGINHA'!B44*'Uniforme Apoio'!BM27+'CARGOS VARGINHA'!B45*'Uniforme Apoio'!BM35+'CARGOS VARGINHA'!B46*'Uniforme Apoio'!BM36+'CARGOS VARGINHA'!B47*'Uniforme Apoio'!BM37+'CARGOS VARGINHA'!B48*'Uniforme Apoio'!BM38+'CARGOS VARGINHA'!B50*'Uniforme Apoio'!BM40+'CARGOS VARGINHA'!B52*'Uniforme Apoio'!BM34+'CARGOS VARGINHA'!B54*'Uniforme Apoio'!BM26</f>
        <v>81.430000000000007</v>
      </c>
      <c r="E83" s="944"/>
    </row>
    <row r="84" spans="1:7">
      <c r="A84" s="1713" t="str">
        <f>'TOTALIZADORA MÓDULOS'!A286:B286</f>
        <v>B - Materiais de Consumo</v>
      </c>
      <c r="B84" s="1729"/>
      <c r="C84" s="782">
        <v>0</v>
      </c>
      <c r="D84" s="781">
        <f>'Material de consumo jardinagem'!G21*'CARGOS VARGINHA'!B28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81.430000000000007</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246.26</v>
      </c>
    </row>
    <row r="93" spans="1:7">
      <c r="A93" s="1713" t="s">
        <v>289</v>
      </c>
      <c r="B93" s="1729"/>
      <c r="C93" s="920">
        <f>'BASE DE DADOS MÓDULOS 4 E 5'!C6</f>
        <v>1.4999999999999999E-2</v>
      </c>
      <c r="D93" s="789">
        <f t="shared" ref="D93:D99" si="2">$D$65*C93</f>
        <v>18.47</v>
      </c>
    </row>
    <row r="94" spans="1:7">
      <c r="A94" s="1713" t="s">
        <v>290</v>
      </c>
      <c r="B94" s="1714"/>
      <c r="C94" s="788">
        <f>'BASE DE DADOS MÓDULOS 4 E 5'!C7</f>
        <v>0.01</v>
      </c>
      <c r="D94" s="789">
        <f t="shared" si="2"/>
        <v>12.31</v>
      </c>
    </row>
    <row r="95" spans="1:7">
      <c r="A95" s="1713" t="s">
        <v>291</v>
      </c>
      <c r="B95" s="1714"/>
      <c r="C95" s="920">
        <f>'BASE DE DADOS MÓDULOS 4 E 5'!C8</f>
        <v>2E-3</v>
      </c>
      <c r="D95" s="789">
        <f t="shared" si="2"/>
        <v>2.46</v>
      </c>
    </row>
    <row r="96" spans="1:7">
      <c r="A96" s="1713" t="s">
        <v>292</v>
      </c>
      <c r="B96" s="1714"/>
      <c r="C96" s="981">
        <f>'BASE DE DADOS MÓDULOS 4 E 5'!C9</f>
        <v>2.5000000000000001E-2</v>
      </c>
      <c r="D96" s="789">
        <f t="shared" si="2"/>
        <v>30.78</v>
      </c>
    </row>
    <row r="97" spans="1:7">
      <c r="A97" s="1713" t="s">
        <v>293</v>
      </c>
      <c r="B97" s="1714"/>
      <c r="C97" s="788">
        <f>'BASE DE DADOS MÓDULOS 4 E 5'!C10</f>
        <v>0.08</v>
      </c>
      <c r="D97" s="787">
        <f t="shared" si="2"/>
        <v>98.5</v>
      </c>
    </row>
    <row r="98" spans="1:7">
      <c r="A98" s="1713" t="s">
        <v>1060</v>
      </c>
      <c r="B98" s="1714"/>
      <c r="C98" s="788">
        <f>'BASE DE DADOS MÓDULOS 4 E 5'!C11</f>
        <v>0.03</v>
      </c>
      <c r="D98" s="921">
        <f t="shared" si="2"/>
        <v>36.94</v>
      </c>
    </row>
    <row r="99" spans="1:7" ht="13.5" thickBot="1">
      <c r="A99" s="1745" t="s">
        <v>294</v>
      </c>
      <c r="B99" s="1759"/>
      <c r="C99" s="955">
        <f>'BASE DE DADOS MÓDULOS 4 E 5'!C12</f>
        <v>6.0000000000000001E-3</v>
      </c>
      <c r="D99" s="787">
        <f t="shared" si="2"/>
        <v>7.39</v>
      </c>
    </row>
    <row r="100" spans="1:7" ht="13.5" thickBot="1">
      <c r="A100" s="1721" t="s">
        <v>282</v>
      </c>
      <c r="B100" s="1736"/>
      <c r="C100" s="792">
        <f>SUM(C92:C99)</f>
        <v>0.36799999999999999</v>
      </c>
      <c r="D100" s="784">
        <f>SUM(D92:D99)</f>
        <v>453.11</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957">
        <f>'BASE DE DADOS MÓDULOS 4 E 5'!C16</f>
        <v>8.3299999999999999E-2</v>
      </c>
      <c r="D103" s="796">
        <f>C103*D65</f>
        <v>102.57</v>
      </c>
    </row>
    <row r="104" spans="1:7">
      <c r="A104" s="1713" t="s">
        <v>297</v>
      </c>
      <c r="B104" s="1729"/>
      <c r="C104" s="801">
        <f>'BASE DE DADOS MÓDULOS 4 E 5'!C17</f>
        <v>2.7799999999999998E-2</v>
      </c>
      <c r="D104" s="798">
        <f>C104*D65</f>
        <v>34.229999999999997</v>
      </c>
    </row>
    <row r="105" spans="1:7">
      <c r="A105" s="1750" t="s">
        <v>298</v>
      </c>
      <c r="B105" s="1751"/>
      <c r="C105" s="924">
        <f>SUM(C103:C104)</f>
        <v>0.1111</v>
      </c>
      <c r="D105" s="800">
        <f>SUM(D103:D104)</f>
        <v>136.80000000000001</v>
      </c>
    </row>
    <row r="106" spans="1:7" ht="13.5" thickBot="1">
      <c r="A106" s="1745" t="s">
        <v>299</v>
      </c>
      <c r="B106" s="1759"/>
      <c r="C106" s="873">
        <f>'BASE DE DADOS MÓDULOS 4 E 5'!C19</f>
        <v>4.0899999999999999E-2</v>
      </c>
      <c r="D106" s="884">
        <f>D65*C106</f>
        <v>50.36</v>
      </c>
      <c r="F106" s="960"/>
      <c r="G106" s="961"/>
    </row>
    <row r="107" spans="1:7" ht="13.5" thickBot="1">
      <c r="A107" s="803" t="s">
        <v>282</v>
      </c>
      <c r="B107" s="872"/>
      <c r="C107" s="812">
        <f>SUM(C105:C106)</f>
        <v>0.152</v>
      </c>
      <c r="D107" s="806">
        <f>SUM(D105+D106)</f>
        <v>187.16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1.6</v>
      </c>
    </row>
    <row r="111" spans="1:7" ht="13.5" thickBot="1">
      <c r="A111" s="1713" t="str">
        <f>'BASE DE DADOS MÓDULOS 4 E 5'!A24:B24</f>
        <v>B - Incidência Submódulo 4.1 sobre Férias, Adicional de Férias e 13º do substituto de Afast. Mat.</v>
      </c>
      <c r="B111" s="1729"/>
      <c r="C111" s="962">
        <f>'BASE DE DADOS MÓDULOS 4 E 5'!C24</f>
        <v>5.0000000000000001E-4</v>
      </c>
      <c r="D111" s="769">
        <f>D65*C111</f>
        <v>0.62</v>
      </c>
    </row>
    <row r="112" spans="1:7" ht="13.5" thickBot="1">
      <c r="A112" s="810" t="s">
        <v>282</v>
      </c>
      <c r="B112" s="811"/>
      <c r="C112" s="805">
        <f>SUM(C110:C111)</f>
        <v>1.8E-3</v>
      </c>
      <c r="D112" s="726">
        <f>SUM(D110:D111)</f>
        <v>2.2200000000000002</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9.23</v>
      </c>
    </row>
    <row r="116" spans="1:6">
      <c r="A116" s="1713" t="s">
        <v>338</v>
      </c>
      <c r="B116" s="1729"/>
      <c r="C116" s="927">
        <f>'BASE DE DADOS MÓDULOS 4 E 5'!C29</f>
        <v>5.9999999999999995E-4</v>
      </c>
      <c r="D116" s="787">
        <f t="shared" si="3"/>
        <v>0.74</v>
      </c>
    </row>
    <row r="117" spans="1:6">
      <c r="A117" s="1713" t="s">
        <v>302</v>
      </c>
      <c r="B117" s="1729"/>
      <c r="C117" s="814">
        <f>'BASE DE DADOS MÓDULOS 4 E 5'!C30</f>
        <v>2.9999999999999997E-4</v>
      </c>
      <c r="D117" s="787">
        <f t="shared" si="3"/>
        <v>0.37</v>
      </c>
    </row>
    <row r="118" spans="1:6">
      <c r="A118" s="1713" t="s">
        <v>303</v>
      </c>
      <c r="B118" s="1729"/>
      <c r="C118" s="927">
        <f>'BASE DE DADOS MÓDULOS 4 E 5'!C31</f>
        <v>3.5000000000000001E-3</v>
      </c>
      <c r="D118" s="787">
        <f t="shared" si="3"/>
        <v>4.3099999999999996</v>
      </c>
    </row>
    <row r="119" spans="1:6">
      <c r="A119" s="1713" t="s">
        <v>304</v>
      </c>
      <c r="B119" s="1729"/>
      <c r="C119" s="814">
        <f>'BASE DE DADOS MÓDULOS 4 E 5'!C32</f>
        <v>1.2999999999999999E-3</v>
      </c>
      <c r="D119" s="787">
        <f t="shared" si="3"/>
        <v>1.6</v>
      </c>
    </row>
    <row r="120" spans="1:6">
      <c r="A120" s="1713" t="s">
        <v>315</v>
      </c>
      <c r="B120" s="1714"/>
      <c r="C120" s="927">
        <f>'BASE DE DADOS MÓDULOS 4 E 5'!C33</f>
        <v>4.2999999999999997E-2</v>
      </c>
      <c r="D120" s="787">
        <f t="shared" si="3"/>
        <v>52.95</v>
      </c>
    </row>
    <row r="121" spans="1:6" ht="13.5" thickBot="1">
      <c r="A121" s="816" t="s">
        <v>339</v>
      </c>
      <c r="B121" s="817"/>
      <c r="C121" s="967">
        <f>'BASE DE DADOS MÓDULOS 4 E 5'!C34</f>
        <v>1.6999999999999999E-3</v>
      </c>
      <c r="D121" s="819">
        <f t="shared" si="3"/>
        <v>2.09</v>
      </c>
    </row>
    <row r="122" spans="1:6" ht="13.5" thickBot="1">
      <c r="A122" s="810" t="s">
        <v>282</v>
      </c>
      <c r="B122" s="811"/>
      <c r="C122" s="812">
        <f>SUM(C115:C121)</f>
        <v>5.79E-2</v>
      </c>
      <c r="D122" s="829">
        <f>SUM(D115:D121)</f>
        <v>71.290000000000006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102.57</v>
      </c>
    </row>
    <row r="126" spans="1:6">
      <c r="A126" s="1713" t="s">
        <v>317</v>
      </c>
      <c r="B126" s="1714"/>
      <c r="C126" s="814">
        <f>'BASE DE DADOS MÓDULOS 4 E 5'!C39</f>
        <v>1.3899999999999999E-2</v>
      </c>
      <c r="D126" s="789">
        <f>C126*$D$65</f>
        <v>17.12</v>
      </c>
    </row>
    <row r="127" spans="1:6">
      <c r="A127" s="1713" t="s">
        <v>786</v>
      </c>
      <c r="B127" s="1714"/>
      <c r="C127" s="814">
        <f>'BASE DE DADOS MÓDULOS 4 E 5'!C40</f>
        <v>8.3999999999999995E-3</v>
      </c>
      <c r="D127" s="789">
        <f>C127*$D$65</f>
        <v>10.34</v>
      </c>
    </row>
    <row r="128" spans="1:6">
      <c r="A128" s="1713" t="s">
        <v>784</v>
      </c>
      <c r="B128" s="1729"/>
      <c r="C128" s="814">
        <f>'BASE DE DADOS MÓDULOS 4 E 5'!C41</f>
        <v>3.3E-3</v>
      </c>
      <c r="D128" s="789">
        <f>C128*$D$65</f>
        <v>4.0599999999999996</v>
      </c>
    </row>
    <row r="129" spans="1:7">
      <c r="A129" s="1713" t="s">
        <v>860</v>
      </c>
      <c r="B129" s="1729"/>
      <c r="C129" s="814">
        <f>'BASE DE DADOS MÓDULOS 4 E 5'!C42</f>
        <v>0</v>
      </c>
      <c r="D129" s="789">
        <f>C129*$D$65</f>
        <v>0</v>
      </c>
    </row>
    <row r="130" spans="1:7">
      <c r="A130" s="1750" t="s">
        <v>318</v>
      </c>
      <c r="B130" s="1751"/>
      <c r="C130" s="929">
        <f>SUM(C125:C129)</f>
        <v>0.1089</v>
      </c>
      <c r="D130" s="930">
        <f>SUM(D125:D129)</f>
        <v>134.09</v>
      </c>
    </row>
    <row r="131" spans="1:7" ht="13.5" thickBot="1">
      <c r="A131" s="1745" t="s">
        <v>785</v>
      </c>
      <c r="B131" s="1746"/>
      <c r="C131" s="982">
        <f>'BASE DE DADOS MÓDULOS 4 E 5'!C44</f>
        <v>4.0099999999999997E-2</v>
      </c>
      <c r="D131" s="974">
        <f>C131*D65</f>
        <v>49.38</v>
      </c>
    </row>
    <row r="132" spans="1:7" ht="13.5" thickBot="1">
      <c r="A132" s="803" t="s">
        <v>282</v>
      </c>
      <c r="B132" s="872"/>
      <c r="C132" s="812">
        <f>SUM(C130:C131)</f>
        <v>0.14899999999999999</v>
      </c>
      <c r="D132" s="829">
        <f>D130+D131</f>
        <v>183.47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453.11</v>
      </c>
    </row>
    <row r="136" spans="1:7">
      <c r="A136" s="1713" t="s">
        <v>295</v>
      </c>
      <c r="B136" s="1714"/>
      <c r="C136" s="831">
        <f>C105+C106</f>
        <v>0.152</v>
      </c>
      <c r="D136" s="798">
        <f>D107</f>
        <v>187.16</v>
      </c>
    </row>
    <row r="137" spans="1:7">
      <c r="A137" s="1713" t="s">
        <v>300</v>
      </c>
      <c r="B137" s="1729"/>
      <c r="C137" s="832">
        <f>C110+C111</f>
        <v>1.8E-3</v>
      </c>
      <c r="D137" s="798">
        <f>D112</f>
        <v>2.2200000000000002</v>
      </c>
    </row>
    <row r="138" spans="1:7">
      <c r="A138" s="1713" t="s">
        <v>301</v>
      </c>
      <c r="B138" s="1729"/>
      <c r="C138" s="832">
        <f>SUM(C115:C121)</f>
        <v>5.79E-2</v>
      </c>
      <c r="D138" s="798">
        <f>D122</f>
        <v>71.290000000000006</v>
      </c>
    </row>
    <row r="139" spans="1:7" ht="13.5" thickBot="1">
      <c r="A139" s="1745" t="s">
        <v>321</v>
      </c>
      <c r="B139" s="1746"/>
      <c r="C139" s="833">
        <f>SUM(C130:C131)</f>
        <v>0.14899999999999999</v>
      </c>
      <c r="D139" s="826">
        <f>D132</f>
        <v>183.47</v>
      </c>
    </row>
    <row r="140" spans="1:7" ht="13.5" thickBot="1">
      <c r="A140" s="1721" t="s">
        <v>282</v>
      </c>
      <c r="B140" s="1736"/>
      <c r="C140" s="792">
        <f>SUM(C135:C139)</f>
        <v>0.72870000000000001</v>
      </c>
      <c r="D140" s="784">
        <f>SUM(D135:D139)</f>
        <v>897.25</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6">
      <c r="A145" s="837" t="s">
        <v>324</v>
      </c>
      <c r="B145" s="975">
        <f>'BASE DE DADOS MÓDULOS 4 E 5'!B58</f>
        <v>206.27</v>
      </c>
      <c r="C145" s="839"/>
      <c r="D145" s="796">
        <f>B145*B55</f>
        <v>206.27</v>
      </c>
    </row>
    <row r="146" spans="1:6">
      <c r="A146" s="840" t="s">
        <v>325</v>
      </c>
      <c r="B146" s="933" t="s">
        <v>287</v>
      </c>
      <c r="C146" s="879" t="s">
        <v>287</v>
      </c>
      <c r="D146" s="789"/>
    </row>
    <row r="147" spans="1:6">
      <c r="A147" s="840" t="s">
        <v>326</v>
      </c>
      <c r="B147" s="976">
        <f>'BASE DE DADOS MÓDULOS 4 E 5'!B60</f>
        <v>7.6</v>
      </c>
      <c r="C147" s="841">
        <f>((100/((100-$B$152)%)-100)*B147)/$B$152</f>
        <v>8.66</v>
      </c>
      <c r="D147" s="789">
        <f>(D140+D87+D78+D65+D145+D153)*C147%</f>
        <v>253.17</v>
      </c>
    </row>
    <row r="148" spans="1:6">
      <c r="A148" s="840" t="s">
        <v>327</v>
      </c>
      <c r="B148" s="933">
        <f>'BASE DE DADOS MÓDULOS 4 E 5'!B61</f>
        <v>1.65</v>
      </c>
      <c r="C148" s="841">
        <f>((100/((100-$B$152)%)-100)*B148)/$B$152</f>
        <v>1.88</v>
      </c>
      <c r="D148" s="789">
        <f>(D153+D145+D140+D87+D78+D65)*C148%</f>
        <v>54.96</v>
      </c>
    </row>
    <row r="149" spans="1:6">
      <c r="A149" s="840" t="s">
        <v>328</v>
      </c>
      <c r="B149" s="879"/>
      <c r="C149" s="841"/>
      <c r="D149" s="789">
        <f>((D65+D78+D87+D140+D145+D153)*$C$149)%</f>
        <v>0</v>
      </c>
    </row>
    <row r="150" spans="1:6">
      <c r="A150" s="840" t="s">
        <v>329</v>
      </c>
      <c r="B150" s="935">
        <f>100*'ISS APOIO'!B134</f>
        <v>3</v>
      </c>
      <c r="C150" s="841">
        <f>((100/((100-$B$152)%)-100)*B150)/$B$152</f>
        <v>3.42</v>
      </c>
      <c r="D150" s="789">
        <f>(D153+D145+D140+D87+D78+D65)*C150%</f>
        <v>99.98</v>
      </c>
    </row>
    <row r="151" spans="1:6">
      <c r="A151" s="840" t="s">
        <v>330</v>
      </c>
      <c r="B151" s="879"/>
      <c r="C151" s="841"/>
      <c r="D151" s="789">
        <f>((D65+D78+D87+D140+D145+D153)*$C$151)%</f>
        <v>0</v>
      </c>
    </row>
    <row r="152" spans="1:6">
      <c r="A152" s="840" t="s">
        <v>331</v>
      </c>
      <c r="B152" s="880">
        <f>SUM(B147:B151)</f>
        <v>12.25</v>
      </c>
      <c r="C152" s="881">
        <f>SUM(C147:C151)</f>
        <v>13.96</v>
      </c>
      <c r="D152" s="882">
        <f>SUM(D147:D151)</f>
        <v>408.11</v>
      </c>
    </row>
    <row r="153" spans="1:6" ht="13.5" thickBot="1">
      <c r="A153" s="844" t="s">
        <v>332</v>
      </c>
      <c r="B153" s="936">
        <f>'BASE DE DADOS MÓDULOS 4 E 5'!B66</f>
        <v>145.76</v>
      </c>
      <c r="C153" s="883"/>
      <c r="D153" s="884">
        <f>B153*B55</f>
        <v>145.76</v>
      </c>
    </row>
    <row r="154" spans="1:6" ht="13.5" thickBot="1">
      <c r="A154" s="1721" t="s">
        <v>282</v>
      </c>
      <c r="B154" s="1818"/>
      <c r="C154" s="1723"/>
      <c r="D154" s="806">
        <f>D145+D152+D153</f>
        <v>760.14</v>
      </c>
      <c r="E154" s="949"/>
      <c r="F154" s="944"/>
    </row>
    <row r="155" spans="1:6" ht="13.5" thickBot="1">
      <c r="A155" s="1724"/>
      <c r="B155" s="1724"/>
      <c r="C155" s="1724"/>
      <c r="D155" s="834"/>
    </row>
    <row r="156" spans="1:6" ht="13.5" thickBot="1">
      <c r="A156" s="1721" t="s">
        <v>333</v>
      </c>
      <c r="B156" s="1722"/>
      <c r="C156" s="1723"/>
      <c r="D156" s="885">
        <f>D65+D78+D87+D140+D154</f>
        <v>3331.52</v>
      </c>
      <c r="E156" s="969">
        <f>D156-'Resumo Cat'!G101</f>
        <v>0</v>
      </c>
      <c r="F156" s="944"/>
    </row>
    <row r="158" spans="1:6">
      <c r="D158" s="970">
        <f>D156*12</f>
        <v>39978.239999999998</v>
      </c>
    </row>
    <row r="159" spans="1:6">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42.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topLeftCell="A13" zoomScale="110" zoomScaleNormal="100" zoomScaleSheetLayoutView="110" workbookViewId="0">
      <selection activeCell="J25" sqref="J25"/>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877</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CCT!BC86</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9">
      <c r="A17" s="1713" t="s">
        <v>271</v>
      </c>
      <c r="B17" s="1714"/>
      <c r="C17" s="890">
        <v>0</v>
      </c>
      <c r="D17" s="769">
        <f>C17*D13*C13</f>
        <v>0</v>
      </c>
      <c r="E17" s="989"/>
    </row>
    <row r="18" spans="1:9">
      <c r="A18" s="1713" t="s">
        <v>272</v>
      </c>
      <c r="B18" s="1729"/>
      <c r="C18" s="824">
        <v>0</v>
      </c>
      <c r="D18" s="769">
        <v>0</v>
      </c>
      <c r="E18" s="989"/>
    </row>
    <row r="19" spans="1:9">
      <c r="A19" s="1713" t="s">
        <v>273</v>
      </c>
      <c r="B19" s="1729"/>
      <c r="C19" s="428">
        <v>0</v>
      </c>
      <c r="D19" s="769">
        <f>(D13+D14+D20)*C19</f>
        <v>0</v>
      </c>
      <c r="E19" s="989"/>
    </row>
    <row r="20" spans="1:9">
      <c r="A20" s="1713" t="s">
        <v>335</v>
      </c>
      <c r="B20" s="1714"/>
      <c r="C20" s="801">
        <v>0</v>
      </c>
      <c r="D20" s="917">
        <f>D13*C20</f>
        <v>0</v>
      </c>
      <c r="E20" s="996"/>
    </row>
    <row r="21" spans="1:9" ht="13.5" thickBot="1">
      <c r="A21" s="1816" t="s">
        <v>882</v>
      </c>
      <c r="B21" s="1817"/>
      <c r="C21" s="873">
        <v>0</v>
      </c>
      <c r="D21" s="917">
        <f>D14*C21</f>
        <v>0</v>
      </c>
      <c r="E21" s="996"/>
    </row>
    <row r="22" spans="1:9" ht="13.5" thickBot="1">
      <c r="A22" s="1823" t="s">
        <v>274</v>
      </c>
      <c r="B22" s="1824"/>
      <c r="C22" s="1826"/>
      <c r="D22" s="679">
        <f>SUM(D13:D20)</f>
        <v>1231.31</v>
      </c>
      <c r="E22" s="989"/>
    </row>
    <row r="23" spans="1:9">
      <c r="A23" s="1725"/>
      <c r="B23" s="1726"/>
      <c r="C23" s="1726"/>
      <c r="D23" s="649"/>
      <c r="E23" s="989"/>
      <c r="I23" s="945"/>
    </row>
    <row r="24" spans="1:9">
      <c r="A24" s="1727" t="s">
        <v>275</v>
      </c>
      <c r="B24" s="1728"/>
      <c r="C24" s="1728"/>
      <c r="D24" s="1728"/>
      <c r="E24" s="989"/>
      <c r="I24" s="945"/>
    </row>
    <row r="25" spans="1:9" ht="13.5" thickBot="1">
      <c r="A25" s="1734"/>
      <c r="B25" s="1735"/>
      <c r="C25" s="1755"/>
      <c r="D25" s="649"/>
      <c r="E25" s="989"/>
    </row>
    <row r="26" spans="1:9" ht="13.5" thickBot="1">
      <c r="A26" s="1823" t="s">
        <v>276</v>
      </c>
      <c r="B26" s="1824"/>
      <c r="C26" s="998" t="s">
        <v>975</v>
      </c>
      <c r="D26" s="995" t="s">
        <v>267</v>
      </c>
      <c r="E26" s="989"/>
    </row>
    <row r="27" spans="1:9">
      <c r="A27" s="1748" t="s">
        <v>277</v>
      </c>
      <c r="B27" s="1749"/>
      <c r="C27" s="768">
        <v>0</v>
      </c>
      <c r="D27" s="769">
        <f>$C$13*C27</f>
        <v>0</v>
      </c>
      <c r="E27" s="989"/>
    </row>
    <row r="28" spans="1:9">
      <c r="A28" s="1713" t="s">
        <v>278</v>
      </c>
      <c r="B28" s="1729"/>
      <c r="C28" s="770">
        <f>Parâmetro!G17</f>
        <v>14</v>
      </c>
      <c r="D28" s="771">
        <f>((20*C28)-1)*C13</f>
        <v>279</v>
      </c>
      <c r="E28" s="989"/>
    </row>
    <row r="29" spans="1:9">
      <c r="A29" s="1713" t="s">
        <v>279</v>
      </c>
      <c r="B29" s="1729"/>
      <c r="C29" s="770">
        <f>Parâmetro!E141</f>
        <v>3.1</v>
      </c>
      <c r="D29" s="772">
        <f>(2*$C$29*20*C13)-(IF(D13*6%&lt;=(2*$C$29*20*C13),D13*6%,(2*$C$29*20*C13)))</f>
        <v>50.12</v>
      </c>
      <c r="E29" s="999"/>
    </row>
    <row r="30" spans="1:9">
      <c r="A30" s="1713" t="s">
        <v>280</v>
      </c>
      <c r="B30" s="1714"/>
      <c r="C30" s="770">
        <v>0</v>
      </c>
      <c r="D30" s="691">
        <f>$C$13*C30</f>
        <v>0</v>
      </c>
      <c r="E30" s="999"/>
    </row>
    <row r="31" spans="1:9">
      <c r="A31" s="1713" t="s">
        <v>281</v>
      </c>
      <c r="B31" s="1714"/>
      <c r="C31" s="773">
        <f>Parâmetro!C152</f>
        <v>3.12</v>
      </c>
      <c r="D31" s="691">
        <f>$C$13*C31</f>
        <v>3.12</v>
      </c>
      <c r="E31" s="989"/>
    </row>
    <row r="32" spans="1:9">
      <c r="A32" s="1713" t="s">
        <v>1053</v>
      </c>
      <c r="B32" s="1714"/>
      <c r="C32" s="774">
        <f>Parâmetro!C17</f>
        <v>29.15</v>
      </c>
      <c r="D32" s="691">
        <f>$C$13*C32</f>
        <v>29.15</v>
      </c>
      <c r="E32" s="989"/>
    </row>
    <row r="33" spans="1:5">
      <c r="A33" s="1713" t="s">
        <v>1054</v>
      </c>
      <c r="B33" s="1714"/>
      <c r="C33" s="775">
        <f>Parâmetro!D17</f>
        <v>0</v>
      </c>
      <c r="D33" s="691">
        <f>$C$13*C33</f>
        <v>0</v>
      </c>
      <c r="E33" s="989"/>
    </row>
    <row r="34" spans="1:5" ht="13.5" thickBot="1">
      <c r="A34" s="1816" t="s">
        <v>866</v>
      </c>
      <c r="B34" s="1839"/>
      <c r="C34" s="778">
        <v>0</v>
      </c>
      <c r="D34" s="691">
        <f>$C$13*C34</f>
        <v>0</v>
      </c>
      <c r="E34" s="989"/>
    </row>
    <row r="35" spans="1:5" ht="13.5" thickBot="1">
      <c r="A35" s="1823" t="s">
        <v>282</v>
      </c>
      <c r="B35" s="1824"/>
      <c r="C35" s="1841"/>
      <c r="D35" s="1000">
        <f>SUM(D27:D34)</f>
        <v>361.39</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Apoio'!BM31</f>
        <v>81.430000000000007</v>
      </c>
      <c r="D40" s="781">
        <f>C40*$C$13</f>
        <v>81.430000000000007</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81.430000000000007</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788">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920">
        <f>'BASE DE DADOS MÓDULOS 4 E 5'!C9</f>
        <v>2.5000000000000001E-2</v>
      </c>
      <c r="D53" s="798">
        <f t="shared" si="0"/>
        <v>30.78</v>
      </c>
      <c r="E53" s="989"/>
    </row>
    <row r="54" spans="1:6">
      <c r="A54" s="1713" t="s">
        <v>293</v>
      </c>
      <c r="B54" s="1714"/>
      <c r="C54" s="981">
        <f>'BASE DE DADOS MÓDULOS 4 E 5'!C10</f>
        <v>0.08</v>
      </c>
      <c r="D54" s="787">
        <f t="shared" si="0"/>
        <v>98.5</v>
      </c>
      <c r="E54" s="989"/>
    </row>
    <row r="55" spans="1:6">
      <c r="A55" s="1713" t="s">
        <v>1052</v>
      </c>
      <c r="B55" s="1714"/>
      <c r="C55" s="981">
        <f>'BASE DE DADOS MÓDULOS 4 E 5'!C11</f>
        <v>0.03</v>
      </c>
      <c r="D55" s="787">
        <f t="shared" si="0"/>
        <v>36.94</v>
      </c>
      <c r="E55" s="989"/>
    </row>
    <row r="56" spans="1:6" ht="13.5" thickBot="1">
      <c r="A56" s="1745" t="s">
        <v>294</v>
      </c>
      <c r="B56" s="1759"/>
      <c r="C56" s="922">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102.57</v>
      </c>
      <c r="E60" s="989"/>
      <c r="F60" s="956"/>
    </row>
    <row r="61" spans="1:6">
      <c r="A61" s="1713" t="s">
        <v>297</v>
      </c>
      <c r="B61" s="1729"/>
      <c r="C61" s="801">
        <f>'BASE DE DADOS MÓDULOS 4 E 5'!C17</f>
        <v>2.7799999999999998E-2</v>
      </c>
      <c r="D61" s="798">
        <f>C61*D22</f>
        <v>34.229999999999997</v>
      </c>
      <c r="E61" s="989"/>
    </row>
    <row r="62" spans="1:6">
      <c r="A62" s="1750" t="s">
        <v>298</v>
      </c>
      <c r="B62" s="1751"/>
      <c r="C62" s="958">
        <f>SUM(C60:C61)</f>
        <v>0.1111</v>
      </c>
      <c r="D62" s="930">
        <f>SUM(D60:D61)</f>
        <v>136.80000000000001</v>
      </c>
      <c r="E62" s="989"/>
    </row>
    <row r="63" spans="1:6" ht="13.5" thickBot="1">
      <c r="A63" s="1745" t="s">
        <v>299</v>
      </c>
      <c r="B63" s="1759"/>
      <c r="C63" s="801">
        <f>'BASE DE DADOS MÓDULOS 4 E 5'!C19</f>
        <v>4.0899999999999999E-2</v>
      </c>
      <c r="D63" s="884">
        <f>D22*C63</f>
        <v>50.36</v>
      </c>
      <c r="E63" s="989"/>
    </row>
    <row r="64" spans="1:6" ht="13.5" thickBot="1">
      <c r="A64" s="1004" t="s">
        <v>282</v>
      </c>
      <c r="B64" s="1009"/>
      <c r="C64" s="1006">
        <f>SUM(C62:C63)</f>
        <v>0.152</v>
      </c>
      <c r="D64" s="1007">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0.62</v>
      </c>
      <c r="E68" s="989"/>
    </row>
    <row r="69" spans="1:7" ht="13.5" thickBot="1">
      <c r="A69" s="1004" t="s">
        <v>282</v>
      </c>
      <c r="B69" s="1005"/>
      <c r="C69" s="1006">
        <f>SUM(C67:C68)</f>
        <v>1.8E-3</v>
      </c>
      <c r="D69" s="997">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9.23</v>
      </c>
      <c r="E72" s="989"/>
    </row>
    <row r="73" spans="1:7">
      <c r="A73" s="1713" t="s">
        <v>338</v>
      </c>
      <c r="B73" s="1729"/>
      <c r="C73" s="815">
        <f>'BASE DE DADOS MÓDULOS 4 E 5'!C29</f>
        <v>5.9999999999999995E-4</v>
      </c>
      <c r="D73" s="787">
        <f t="shared" si="1"/>
        <v>0.74</v>
      </c>
      <c r="E73" s="989"/>
    </row>
    <row r="74" spans="1:7">
      <c r="A74" s="1713" t="s">
        <v>302</v>
      </c>
      <c r="B74" s="1729"/>
      <c r="C74" s="815">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814">
        <f>'BASE DE DADOS MÓDULOS 4 E 5'!C32</f>
        <v>1.2999999999999999E-3</v>
      </c>
      <c r="D76" s="787">
        <f t="shared" si="1"/>
        <v>1.6</v>
      </c>
      <c r="E76" s="989"/>
    </row>
    <row r="77" spans="1:7">
      <c r="A77" s="1713" t="s">
        <v>315</v>
      </c>
      <c r="B77" s="1714"/>
      <c r="C77" s="927">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5"/>
      <c r="C79" s="1006">
        <f>SUM(C72:C78)</f>
        <v>5.79E-2</v>
      </c>
      <c r="D79" s="1010">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927">
        <f>'BASE DE DADOS MÓDULOS 4 E 5'!C40</f>
        <v>8.3999999999999995E-3</v>
      </c>
      <c r="D84" s="789">
        <f>C84*$D$22</f>
        <v>10.34</v>
      </c>
      <c r="E84" s="989"/>
    </row>
    <row r="85" spans="1:6">
      <c r="A85" s="1713" t="s">
        <v>784</v>
      </c>
      <c r="B85" s="1729"/>
      <c r="C85" s="814">
        <f>'BASE DE DADOS MÓDULOS 4 E 5'!C41</f>
        <v>3.3E-3</v>
      </c>
      <c r="D85" s="789">
        <f>C85*$D$22</f>
        <v>4.0599999999999996</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134.09</v>
      </c>
      <c r="E87" s="989"/>
    </row>
    <row r="88" spans="1:6" ht="13.5" thickBot="1">
      <c r="A88" s="1745" t="s">
        <v>785</v>
      </c>
      <c r="B88" s="1746"/>
      <c r="C88" s="967">
        <f>'BASE DE DADOS MÓDULOS 4 E 5'!C44</f>
        <v>4.0099999999999997E-2</v>
      </c>
      <c r="D88" s="974">
        <f>C88*D22</f>
        <v>49.38</v>
      </c>
      <c r="E88" s="989"/>
    </row>
    <row r="89" spans="1:6" ht="13.5" thickBot="1">
      <c r="A89" s="1004" t="s">
        <v>282</v>
      </c>
      <c r="B89" s="1005"/>
      <c r="C89" s="1006">
        <f>SUM(C82:C88)</f>
        <v>0.25790000000000002</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1018">
        <f>'BASE DE DADOS MÓDULOS 4 E 5'!B60</f>
        <v>7.6</v>
      </c>
      <c r="C104" s="1019">
        <f>((100/((100-$B$109)%)-100)*B104)/$B$109</f>
        <v>8.66</v>
      </c>
      <c r="D104" s="842">
        <f>((D22+D35+D44+D97+D102+D110)*$C$104)%</f>
        <v>253.17</v>
      </c>
      <c r="E104" s="989"/>
    </row>
    <row r="105" spans="1:7">
      <c r="A105" s="840" t="s">
        <v>327</v>
      </c>
      <c r="B105" s="841">
        <f>'BASE DE DADOS MÓDULOS 4 E 5'!B61</f>
        <v>1.65</v>
      </c>
      <c r="C105" s="1019">
        <f>((100/((100-$B$109)%)-100)*B105)/$B$109</f>
        <v>1.88</v>
      </c>
      <c r="D105" s="842">
        <f>((D22+D35+D44+D97+D102+D110)*$C$105)%</f>
        <v>54.96</v>
      </c>
      <c r="E105" s="989"/>
    </row>
    <row r="106" spans="1:7">
      <c r="A106" s="840" t="s">
        <v>328</v>
      </c>
      <c r="B106" s="841"/>
      <c r="C106" s="1019"/>
      <c r="D106" s="842">
        <f>((D22+D35+D44+D97+D102+D110)*$C$106)%</f>
        <v>0</v>
      </c>
      <c r="E106" s="989"/>
    </row>
    <row r="107" spans="1:7">
      <c r="A107" s="840" t="s">
        <v>329</v>
      </c>
      <c r="B107" s="841">
        <f>100*'ISS APOIO'!B134</f>
        <v>3</v>
      </c>
      <c r="C107" s="1019">
        <f>((100/((100-$B$109)%)-100)*B107)/$B$109</f>
        <v>3.42</v>
      </c>
      <c r="D107" s="842">
        <f>((D22+D35+D44+D97+D102+D110)*$C$107)%</f>
        <v>99.98</v>
      </c>
      <c r="E107" s="989"/>
    </row>
    <row r="108" spans="1:7">
      <c r="A108" s="840" t="s">
        <v>330</v>
      </c>
      <c r="B108" s="841"/>
      <c r="C108" s="1019"/>
      <c r="D108" s="842">
        <f>((D22+D35+D44+D97+D102+D110)*$C$108)%</f>
        <v>0</v>
      </c>
      <c r="E108" s="989"/>
    </row>
    <row r="109" spans="1:7">
      <c r="A109" s="840" t="s">
        <v>331</v>
      </c>
      <c r="B109" s="881">
        <f>SUM(B104:B108)</f>
        <v>12.25</v>
      </c>
      <c r="C109" s="1020">
        <f>SUM(C104:C108)</f>
        <v>13.96</v>
      </c>
      <c r="D109" s="843">
        <f>((D22+D35+D44+D97+D102+D110)*$C$109)%</f>
        <v>408.11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760.14</v>
      </c>
      <c r="E111" s="989"/>
    </row>
    <row r="112" spans="1:7" ht="13.5" thickBot="1">
      <c r="A112" s="1724"/>
      <c r="B112" s="1724"/>
      <c r="C112" s="1724"/>
      <c r="D112" s="834"/>
      <c r="E112" s="989"/>
    </row>
    <row r="113" spans="1:5" ht="13.5" thickBot="1">
      <c r="A113" s="1823" t="s">
        <v>333</v>
      </c>
      <c r="B113" s="1824"/>
      <c r="C113" s="1825"/>
      <c r="D113" s="1010">
        <f>D22+D35+D44+D97+D111</f>
        <v>3331.52</v>
      </c>
      <c r="E113" s="989"/>
    </row>
    <row r="115" spans="1:5">
      <c r="D115" s="970">
        <f>D113*12</f>
        <v>39978.239999999998</v>
      </c>
    </row>
    <row r="116" spans="1:5">
      <c r="D116" s="971"/>
    </row>
  </sheetData>
  <sheetProtection password="E676" sheet="1" objects="1" scenarios="1"/>
  <mergeCells count="97">
    <mergeCell ref="A7:C7"/>
    <mergeCell ref="A8:C8"/>
    <mergeCell ref="A1:D1"/>
    <mergeCell ref="A2:D2"/>
    <mergeCell ref="A5:C5"/>
    <mergeCell ref="A6:C6"/>
    <mergeCell ref="A13:B13"/>
    <mergeCell ref="A14:B14"/>
    <mergeCell ref="A15:B15"/>
    <mergeCell ref="A16:B16"/>
    <mergeCell ref="A9:C9"/>
    <mergeCell ref="A10:D10"/>
    <mergeCell ref="A11:C11"/>
    <mergeCell ref="A12:B12"/>
    <mergeCell ref="A17:B17"/>
    <mergeCell ref="A18:B18"/>
    <mergeCell ref="A21:B21"/>
    <mergeCell ref="A24:D24"/>
    <mergeCell ref="A22:C22"/>
    <mergeCell ref="A23:C23"/>
    <mergeCell ref="A19:B19"/>
    <mergeCell ref="A20:B20"/>
    <mergeCell ref="A25:C25"/>
    <mergeCell ref="A26:B26"/>
    <mergeCell ref="A31:B31"/>
    <mergeCell ref="A32:B32"/>
    <mergeCell ref="A27:B27"/>
    <mergeCell ref="A28:B28"/>
    <mergeCell ref="A29:B29"/>
    <mergeCell ref="A30:B30"/>
    <mergeCell ref="A43:B43"/>
    <mergeCell ref="A44:C44"/>
    <mergeCell ref="A33:B33"/>
    <mergeCell ref="A34:B34"/>
    <mergeCell ref="A35:C35"/>
    <mergeCell ref="A36:C36"/>
    <mergeCell ref="A37:D37"/>
    <mergeCell ref="A38:C38"/>
    <mergeCell ref="A39:B39"/>
    <mergeCell ref="A40:B40"/>
    <mergeCell ref="A41:B41"/>
    <mergeCell ref="A42:B42"/>
    <mergeCell ref="A55:B55"/>
    <mergeCell ref="A56:B56"/>
    <mergeCell ref="A45:C45"/>
    <mergeCell ref="A46:D46"/>
    <mergeCell ref="A47:C47"/>
    <mergeCell ref="A48:B48"/>
    <mergeCell ref="A49:B49"/>
    <mergeCell ref="A50:B50"/>
    <mergeCell ref="A51:B51"/>
    <mergeCell ref="A52:B52"/>
    <mergeCell ref="A53:B53"/>
    <mergeCell ref="A54:B54"/>
    <mergeCell ref="A61:B61"/>
    <mergeCell ref="A62:B62"/>
    <mergeCell ref="A63:B63"/>
    <mergeCell ref="A65:C65"/>
    <mergeCell ref="A57:B57"/>
    <mergeCell ref="A58:C58"/>
    <mergeCell ref="A59:B59"/>
    <mergeCell ref="A60:B60"/>
    <mergeCell ref="A66:B66"/>
    <mergeCell ref="A67:B67"/>
    <mergeCell ref="A70:C70"/>
    <mergeCell ref="A71:B71"/>
    <mergeCell ref="A68:B68"/>
    <mergeCell ref="A72:B72"/>
    <mergeCell ref="A83:B83"/>
    <mergeCell ref="A73:B73"/>
    <mergeCell ref="A74:B74"/>
    <mergeCell ref="A75:B75"/>
    <mergeCell ref="A76:B76"/>
    <mergeCell ref="A77:B77"/>
    <mergeCell ref="A80:C80"/>
    <mergeCell ref="A81:B81"/>
    <mergeCell ref="A82:B82"/>
    <mergeCell ref="A113:C113"/>
    <mergeCell ref="A92:B92"/>
    <mergeCell ref="A93:B93"/>
    <mergeCell ref="A94:B94"/>
    <mergeCell ref="A95:B95"/>
    <mergeCell ref="A96:B96"/>
    <mergeCell ref="A112:C112"/>
    <mergeCell ref="A98:C98"/>
    <mergeCell ref="A99:D99"/>
    <mergeCell ref="B101:C101"/>
    <mergeCell ref="A84:B84"/>
    <mergeCell ref="A100:C100"/>
    <mergeCell ref="A111:C111"/>
    <mergeCell ref="A85:B85"/>
    <mergeCell ref="A86:B86"/>
    <mergeCell ref="A87:B87"/>
    <mergeCell ref="A88:B88"/>
    <mergeCell ref="A90:C90"/>
    <mergeCell ref="A91:B91"/>
    <mergeCell ref="A97:B97"/>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43.xml><?xml version="1.0" encoding="utf-8"?>
<worksheet xmlns="http://schemas.openxmlformats.org/spreadsheetml/2006/main" xmlns:r="http://schemas.openxmlformats.org/officeDocument/2006/relationships">
  <sheetPr>
    <tabColor rgb="FF92D050"/>
  </sheetPr>
  <dimension ref="A1:I159"/>
  <sheetViews>
    <sheetView showGridLines="0" view="pageBreakPreview" zoomScale="110" zoomScaleNormal="100" zoomScaleSheetLayoutView="110" workbookViewId="0">
      <selection activeCell="J25" sqref="J25"/>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684</v>
      </c>
      <c r="B2" s="1700"/>
      <c r="C2" s="1700"/>
      <c r="D2" s="1700"/>
    </row>
    <row r="3" spans="1:4" ht="13.5" thickBot="1">
      <c r="A3" s="639"/>
      <c r="B3" s="640"/>
      <c r="C3" s="640"/>
      <c r="D3" s="764"/>
    </row>
    <row r="4" spans="1:4" ht="13.5" thickBot="1">
      <c r="A4" s="642"/>
      <c r="B4" s="643"/>
      <c r="C4" s="643"/>
      <c r="D4" s="644"/>
    </row>
    <row r="5" spans="1:4" ht="25.5">
      <c r="A5" s="1701" t="s">
        <v>261</v>
      </c>
      <c r="B5" s="1702"/>
      <c r="C5" s="1703"/>
      <c r="D5" s="645" t="s">
        <v>985</v>
      </c>
    </row>
    <row r="6" spans="1:4">
      <c r="A6" s="1704" t="s">
        <v>262</v>
      </c>
      <c r="B6" s="1705"/>
      <c r="C6" s="1706"/>
      <c r="D6" s="857"/>
    </row>
    <row r="7" spans="1:4" ht="38.25">
      <c r="A7" s="1704" t="s">
        <v>263</v>
      </c>
      <c r="B7" s="1705"/>
      <c r="C7" s="1706"/>
      <c r="D7" s="647" t="s">
        <v>1024</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228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CCT!AX87</f>
        <v>2</v>
      </c>
      <c r="C35" s="909">
        <f>CCT!AW87</f>
        <v>1134.79</v>
      </c>
      <c r="D35" s="910">
        <f t="shared" si="0"/>
        <v>2269.58</v>
      </c>
    </row>
    <row r="36" spans="1:4">
      <c r="A36" s="942" t="s">
        <v>856</v>
      </c>
      <c r="B36" s="943">
        <f>CCT!AZ87</f>
        <v>2</v>
      </c>
      <c r="C36" s="909">
        <f>CCT!AY87</f>
        <v>1134.79</v>
      </c>
      <c r="D36" s="910">
        <f t="shared" si="0"/>
        <v>2269.58</v>
      </c>
    </row>
    <row r="37" spans="1:4">
      <c r="A37" s="688" t="s">
        <v>677</v>
      </c>
      <c r="B37" s="689">
        <v>0</v>
      </c>
      <c r="C37" s="690">
        <v>0</v>
      </c>
      <c r="D37" s="755">
        <f t="shared" si="0"/>
        <v>0</v>
      </c>
    </row>
    <row r="38" spans="1:4">
      <c r="A38" s="942" t="s">
        <v>678</v>
      </c>
      <c r="B38" s="908">
        <f>CCT!BD87</f>
        <v>1</v>
      </c>
      <c r="C38" s="909">
        <f>CCT!BC87</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1232</v>
      </c>
      <c r="B49" s="1891"/>
      <c r="C49" s="1891"/>
      <c r="D49" s="1891"/>
    </row>
    <row r="50" spans="1:7" ht="13.5" thickBot="1">
      <c r="A50" s="655" t="s">
        <v>534</v>
      </c>
      <c r="B50" s="656">
        <v>0</v>
      </c>
      <c r="C50" s="736">
        <v>0</v>
      </c>
      <c r="D50" s="658">
        <f>B50*C50</f>
        <v>0</v>
      </c>
      <c r="F50" s="944"/>
      <c r="G50" s="944"/>
    </row>
    <row r="51" spans="1:7" ht="27" customHeight="1" thickBot="1">
      <c r="A51" s="1891" t="s">
        <v>1233</v>
      </c>
      <c r="B51" s="1891"/>
      <c r="C51" s="1891"/>
      <c r="D51" s="1891"/>
    </row>
    <row r="52" spans="1:7" ht="13.5" thickBot="1">
      <c r="A52" s="655" t="s">
        <v>936</v>
      </c>
      <c r="B52" s="656">
        <v>0</v>
      </c>
      <c r="C52" s="736">
        <v>0</v>
      </c>
      <c r="D52" s="658">
        <f>B52*C52</f>
        <v>0</v>
      </c>
    </row>
    <row r="53" spans="1:7" ht="27" customHeight="1" thickBot="1">
      <c r="A53" s="1891" t="s">
        <v>229</v>
      </c>
      <c r="B53" s="1891"/>
      <c r="C53" s="1891"/>
      <c r="D53" s="1891"/>
    </row>
    <row r="54" spans="1:7" ht="13.5" thickBot="1">
      <c r="A54" s="977" t="s">
        <v>919</v>
      </c>
      <c r="B54" s="978">
        <f>CCT!AN88</f>
        <v>1</v>
      </c>
      <c r="C54" s="979">
        <f>CCT!AM88</f>
        <v>2507.27</v>
      </c>
      <c r="D54" s="980">
        <f>B54*C54</f>
        <v>2507.27</v>
      </c>
    </row>
    <row r="55" spans="1:7" ht="13.5" thickBot="1">
      <c r="A55" s="663" t="s">
        <v>533</v>
      </c>
      <c r="B55" s="725">
        <f>SUM(B16:B41,B43:B48,B50,B52,B54)</f>
        <v>6</v>
      </c>
      <c r="C55" s="751"/>
      <c r="D55" s="726">
        <f>SUM(D16:D41,D43:D48,D50,D52,D54)</f>
        <v>8277.74</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13" t="s">
        <v>335</v>
      </c>
      <c r="B63" s="1714"/>
      <c r="C63" s="824">
        <f>(1/220*12*6/12)</f>
        <v>2.7300000000000001E-2</v>
      </c>
      <c r="D63" s="686">
        <f>C63*(D35+D36)</f>
        <v>123.92</v>
      </c>
    </row>
    <row r="64" spans="1:7" ht="13.5" thickBot="1">
      <c r="A64" s="1057" t="s">
        <v>882</v>
      </c>
      <c r="B64" s="870"/>
      <c r="C64" s="983"/>
      <c r="D64" s="724">
        <v>0</v>
      </c>
    </row>
    <row r="65" spans="1:7" ht="13.5" thickBot="1">
      <c r="A65" s="1721" t="s">
        <v>274</v>
      </c>
      <c r="B65" s="1722"/>
      <c r="C65" s="1736"/>
      <c r="D65" s="666">
        <f>SUM(D55,D57:D63)</f>
        <v>9091.91</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c r="G69" s="945"/>
    </row>
    <row r="70" spans="1:7">
      <c r="A70" s="1748" t="s">
        <v>277</v>
      </c>
      <c r="B70" s="1749"/>
      <c r="C70" s="768"/>
      <c r="D70" s="862">
        <f>$C$13*C70</f>
        <v>0</v>
      </c>
      <c r="E70" s="949"/>
      <c r="F70" s="949"/>
      <c r="G70" s="950"/>
    </row>
    <row r="71" spans="1:7">
      <c r="A71" s="1713" t="s">
        <v>278</v>
      </c>
      <c r="B71" s="1729"/>
      <c r="C71" s="770"/>
      <c r="D71" s="863">
        <f>SUM(B16:B41)*(Parâmetro!G34*20-1)+SUM(B43:B48)*(Parâmetro!G26*20-1)+SUM(B50)*(Parâmetro!G29*20-1)+SUM(B52)*(Parâmetro!G30*20-1)+SUM(B54)*(Parâmetro!G35*20-1)</f>
        <v>1674</v>
      </c>
      <c r="E71" s="863"/>
      <c r="F71" s="951"/>
    </row>
    <row r="72" spans="1:7">
      <c r="A72" s="1713" t="s">
        <v>279</v>
      </c>
      <c r="B72" s="1729"/>
      <c r="C72" s="770">
        <f>Parâmetro!E142</f>
        <v>3.1</v>
      </c>
      <c r="D72" s="864">
        <f>(2*C72*20*SUM(B16:B41,B43:B48,B50,B52))-(IF(SUM(D16:D41,D43:D48,D50,D52)*6%&lt;=(2*C72*20*SUM(B16:B41,B43:B48,B50,B52)),SUM(D16:D41,D43:D48,D50,D52)*6%,(2*C72*20*SUM(B16:B41,B43:B48,B50,B52))))+(2*C72*20*B54)-(IF(D54*6%&lt;=(2*C72*20*B54),D54*6%,(2*C72*20*B54)))</f>
        <v>273.77</v>
      </c>
      <c r="E72" s="951"/>
    </row>
    <row r="73" spans="1:7">
      <c r="A73" s="1713" t="s">
        <v>280</v>
      </c>
      <c r="B73" s="1714"/>
      <c r="C73" s="865"/>
      <c r="D73" s="691">
        <f>$C$13*C73</f>
        <v>0</v>
      </c>
      <c r="E73" s="952"/>
    </row>
    <row r="74" spans="1:7">
      <c r="A74" s="1713" t="s">
        <v>281</v>
      </c>
      <c r="B74" s="1714"/>
      <c r="C74" s="773">
        <f>Parâmetro!C152</f>
        <v>3.12</v>
      </c>
      <c r="D74" s="691">
        <f>B55*C74</f>
        <v>18.72</v>
      </c>
      <c r="E74" s="951"/>
    </row>
    <row r="75" spans="1:7">
      <c r="A75" s="1713" t="s">
        <v>1053</v>
      </c>
      <c r="B75" s="1714"/>
      <c r="C75" s="774"/>
      <c r="D75" s="866">
        <f>SUM(B16:B41)*Parâmetro!C34+SUM(B43:B48)*Parâmetro!C26+SUM(B50)*Parâmetro!C29+SUM(B52)*Parâmetro!C30+SUM(B54)*Parâmetro!C35</f>
        <v>0</v>
      </c>
      <c r="E75" s="951"/>
    </row>
    <row r="76" spans="1:7">
      <c r="A76" s="1713" t="s">
        <v>1054</v>
      </c>
      <c r="B76" s="1714"/>
      <c r="C76" s="868"/>
      <c r="D76" s="866">
        <f>SUM(B16:B41)*Parâmetro!D34+SUM(B43:B48)*Parâmetro!D26+SUM(B50)*Parâmetro!D29+SUM(B52)*Parâmetro!D30+SUM(B54)*Parâmetro!D35</f>
        <v>0</v>
      </c>
      <c r="E76" s="951"/>
    </row>
    <row r="77" spans="1:7" ht="13.5" thickBot="1">
      <c r="A77" s="1816" t="s">
        <v>866</v>
      </c>
      <c r="B77" s="1817"/>
      <c r="C77" s="871"/>
      <c r="D77" s="724">
        <f>B54*Parâmetro!E147</f>
        <v>247.42</v>
      </c>
    </row>
    <row r="78" spans="1:7" ht="13.5" thickBot="1">
      <c r="A78" s="1721" t="s">
        <v>282</v>
      </c>
      <c r="B78" s="1722"/>
      <c r="C78" s="1747"/>
      <c r="D78" s="726">
        <f>SUM(D70:D77)</f>
        <v>2213.91</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VESPASIANO'!B17*'Uniforme Apoio'!BM10+'CARGOS VESPASIANO'!B18*'Uniforme Apoio'!BM11+'CARGOS VESPASIANO'!B19*'Uniforme Apoio'!BM12+'CARGOS VESPASIANO'!B20*'Uniforme Apoio'!BM13+'CARGOS VESPASIANO'!B21*'Uniforme Apoio'!BM14+'CARGOS VESPASIANO'!B22*'Uniforme Apoio'!BM15+'CARGOS VESPASIANO'!B23*'Uniforme Apoio'!BM16+'CARGOS VESPASIANO'!B24*'Uniforme Apoio'!BM17+'CARGOS VESPASIANO'!B25*'Uniforme Apoio'!BM18+'CARGOS VESPASIANO'!B26*'Uniforme Apoio'!BM20+'CARGOS VESPASIANO'!B27*'Uniforme Apoio'!BM21+'CARGOS VESPASIANO'!B28*'Uniforme Apoio'!BM22+'CARGOS VESPASIANO'!B29*'Uniforme Apoio'!BM23+'CARGOS VESPASIANO'!B30*'Uniforme Apoio'!BM24+'CARGOS VESPASIANO'!B31*'Uniforme Apoio'!BM25+'CARGOS VESPASIANO'!B32*'Uniforme Apoio'!BM28+'CARGOS VESPASIANO'!B33*'Uniforme Apoio'!BM29+'CARGOS VESPASIANO'!B34*'Uniforme Apoio'!BM30+'CARGOS VESPASIANO'!B35*'Uniforme Apoio'!BM30+'CARGOS VESPASIANO'!B36*'Uniforme Apoio'!BM30+'CARGOS VESPASIANO'!B37*'Uniforme Apoio'!BM31+'CARGOS VESPASIANO'!B38*'Uniforme Apoio'!BM31+'CARGOS VESPASIANO'!B39*'Uniforme Apoio'!BM32+'CARGOS VESPASIANO'!B40*'Uniforme Apoio'!BM33+'CARGOS VESPASIANO'!B41*'Uniforme Apoio'!BM39+'CARGOS VESPASIANO'!B43*'Uniforme Apoio'!BM19+'CARGOS VESPASIANO'!B44*'Uniforme Apoio'!BM27+'CARGOS VESPASIANO'!B45*'Uniforme Apoio'!BM35+'CARGOS VESPASIANO'!B46*'Uniforme Apoio'!BM36+'CARGOS VESPASIANO'!B47*'Uniforme Apoio'!BM37+'CARGOS VESPASIANO'!B48*'Uniforme Apoio'!BM38+'CARGOS VESPASIANO'!B50*'Uniforme Apoio'!BM40+'CARGOS VESPASIANO'!B52*'Uniforme Apoio'!BM34+'CARGOS VESPASIANO'!B54*'Uniforme Apoio'!BM26</f>
        <v>527.33000000000004</v>
      </c>
      <c r="E83" s="944"/>
    </row>
    <row r="84" spans="1:7">
      <c r="A84" s="1713" t="str">
        <f>'TOTALIZADORA MÓDULOS'!A286:B286</f>
        <v>B - Materiais de Consumo</v>
      </c>
      <c r="B84" s="1729"/>
      <c r="C84" s="782">
        <v>0</v>
      </c>
      <c r="D84" s="781">
        <f>'Material de consumo jardinagem'!G21*'CARGOS VESPASIANO'!B28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527.33000000000004</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1818.38</v>
      </c>
    </row>
    <row r="93" spans="1:7">
      <c r="A93" s="1713" t="s">
        <v>289</v>
      </c>
      <c r="B93" s="1729"/>
      <c r="C93" s="920">
        <f>'BASE DE DADOS MÓDULOS 4 E 5'!C6</f>
        <v>1.4999999999999999E-2</v>
      </c>
      <c r="D93" s="789">
        <f t="shared" ref="D93:D99" si="2">$D$65*C93</f>
        <v>136.38</v>
      </c>
    </row>
    <row r="94" spans="1:7">
      <c r="A94" s="1713" t="s">
        <v>290</v>
      </c>
      <c r="B94" s="1714"/>
      <c r="C94" s="788">
        <f>'BASE DE DADOS MÓDULOS 4 E 5'!C7</f>
        <v>0.01</v>
      </c>
      <c r="D94" s="789">
        <f t="shared" si="2"/>
        <v>90.92</v>
      </c>
    </row>
    <row r="95" spans="1:7">
      <c r="A95" s="1713" t="s">
        <v>291</v>
      </c>
      <c r="B95" s="1714"/>
      <c r="C95" s="788">
        <f>'BASE DE DADOS MÓDULOS 4 E 5'!C8</f>
        <v>2E-3</v>
      </c>
      <c r="D95" s="789">
        <f t="shared" si="2"/>
        <v>18.18</v>
      </c>
    </row>
    <row r="96" spans="1:7">
      <c r="A96" s="1713" t="s">
        <v>292</v>
      </c>
      <c r="B96" s="1714"/>
      <c r="C96" s="920">
        <f>'BASE DE DADOS MÓDULOS 4 E 5'!C9</f>
        <v>2.5000000000000001E-2</v>
      </c>
      <c r="D96" s="789">
        <f t="shared" si="2"/>
        <v>227.3</v>
      </c>
    </row>
    <row r="97" spans="1:9">
      <c r="A97" s="1713" t="s">
        <v>293</v>
      </c>
      <c r="B97" s="1714"/>
      <c r="C97" s="788">
        <f>'BASE DE DADOS MÓDULOS 4 E 5'!C10</f>
        <v>0.08</v>
      </c>
      <c r="D97" s="787">
        <f t="shared" si="2"/>
        <v>727.35</v>
      </c>
    </row>
    <row r="98" spans="1:9">
      <c r="A98" s="1713" t="s">
        <v>1060</v>
      </c>
      <c r="B98" s="1714"/>
      <c r="C98" s="788">
        <f>'BASE DE DADOS MÓDULOS 4 E 5'!C11</f>
        <v>0.03</v>
      </c>
      <c r="D98" s="921">
        <f t="shared" si="2"/>
        <v>272.76</v>
      </c>
    </row>
    <row r="99" spans="1:9" ht="13.5" thickBot="1">
      <c r="A99" s="1745" t="s">
        <v>294</v>
      </c>
      <c r="B99" s="1759"/>
      <c r="C99" s="955">
        <f>'BASE DE DADOS MÓDULOS 4 E 5'!C12</f>
        <v>6.0000000000000001E-3</v>
      </c>
      <c r="D99" s="787">
        <f t="shared" si="2"/>
        <v>54.55</v>
      </c>
    </row>
    <row r="100" spans="1:9" ht="13.5" thickBot="1">
      <c r="A100" s="1721" t="s">
        <v>282</v>
      </c>
      <c r="B100" s="1736"/>
      <c r="C100" s="792">
        <f>SUM(C92:C99)</f>
        <v>0.36799999999999999</v>
      </c>
      <c r="D100" s="784">
        <f>SUM(D92:D99)</f>
        <v>3345.82</v>
      </c>
    </row>
    <row r="101" spans="1:9" ht="13.5" thickBot="1">
      <c r="A101" s="1737"/>
      <c r="B101" s="1738"/>
      <c r="C101" s="1726"/>
      <c r="D101" s="649"/>
      <c r="F101" s="956"/>
    </row>
    <row r="102" spans="1:9" ht="13.5" thickBot="1">
      <c r="A102" s="1721" t="s">
        <v>295</v>
      </c>
      <c r="B102" s="1736"/>
      <c r="C102" s="785" t="s">
        <v>975</v>
      </c>
      <c r="D102" s="766" t="s">
        <v>267</v>
      </c>
    </row>
    <row r="103" spans="1:9">
      <c r="A103" s="1748" t="s">
        <v>296</v>
      </c>
      <c r="B103" s="1752"/>
      <c r="C103" s="807">
        <f>'BASE DE DADOS MÓDULOS 4 E 5'!C16</f>
        <v>8.3299999999999999E-2</v>
      </c>
      <c r="D103" s="796">
        <f>C103*D65</f>
        <v>757.36</v>
      </c>
    </row>
    <row r="104" spans="1:9">
      <c r="A104" s="1713" t="s">
        <v>297</v>
      </c>
      <c r="B104" s="1729"/>
      <c r="C104" s="923">
        <f>'BASE DE DADOS MÓDULOS 4 E 5'!C17</f>
        <v>2.7799999999999998E-2</v>
      </c>
      <c r="D104" s="798">
        <f>C104*D65</f>
        <v>252.76</v>
      </c>
    </row>
    <row r="105" spans="1:9">
      <c r="A105" s="1750" t="s">
        <v>298</v>
      </c>
      <c r="B105" s="1751"/>
      <c r="C105" s="924">
        <f>SUM(C103:C104)</f>
        <v>0.1111</v>
      </c>
      <c r="D105" s="800">
        <f>SUM(D103:D104)</f>
        <v>1010.12</v>
      </c>
      <c r="I105" s="1070"/>
    </row>
    <row r="106" spans="1:9" ht="13.5" thickBot="1">
      <c r="A106" s="1745" t="s">
        <v>299</v>
      </c>
      <c r="B106" s="1759"/>
      <c r="C106" s="987">
        <f>'BASE DE DADOS MÓDULOS 4 E 5'!C19</f>
        <v>4.0899999999999999E-2</v>
      </c>
      <c r="D106" s="826">
        <f>D65*C106</f>
        <v>371.86</v>
      </c>
      <c r="F106" s="960"/>
      <c r="G106" s="961"/>
    </row>
    <row r="107" spans="1:9" ht="13.5" thickBot="1">
      <c r="A107" s="803" t="s">
        <v>282</v>
      </c>
      <c r="B107" s="872"/>
      <c r="C107" s="812">
        <f>SUM(C105:C106)</f>
        <v>0.152</v>
      </c>
      <c r="D107" s="806">
        <f>SUM(D105+D106)</f>
        <v>1381.98</v>
      </c>
    </row>
    <row r="108" spans="1:9" ht="13.5" thickBot="1">
      <c r="A108" s="1737"/>
      <c r="B108" s="1738"/>
      <c r="C108" s="1755"/>
      <c r="D108" s="649"/>
    </row>
    <row r="109" spans="1:9" ht="13.5" thickBot="1">
      <c r="A109" s="1721" t="s">
        <v>300</v>
      </c>
      <c r="B109" s="1722"/>
      <c r="C109" s="765" t="s">
        <v>975</v>
      </c>
      <c r="D109" s="766" t="s">
        <v>267</v>
      </c>
    </row>
    <row r="110" spans="1:9">
      <c r="A110" s="1748" t="str">
        <f>'BASE DE DADOS MÓDULOS 4 E 5'!A23:B23</f>
        <v>A - Férias, Adicional de Férias e 13º do substituto de Afast. Maternidade</v>
      </c>
      <c r="B110" s="1752"/>
      <c r="C110" s="925">
        <f>'BASE DE DADOS MÓDULOS 4 E 5'!C23</f>
        <v>1.2999999999999999E-3</v>
      </c>
      <c r="D110" s="808">
        <f>D65*C110</f>
        <v>11.82</v>
      </c>
    </row>
    <row r="111" spans="1:9"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4.55</v>
      </c>
    </row>
    <row r="112" spans="1:9" ht="13.5" thickBot="1">
      <c r="A112" s="810" t="s">
        <v>282</v>
      </c>
      <c r="B112" s="811"/>
      <c r="C112" s="805">
        <f>SUM(C110:C111)</f>
        <v>1.8E-3</v>
      </c>
      <c r="D112" s="726">
        <f>SUM(D110:D111)</f>
        <v>16.37</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964">
        <f>'BASE DE DADOS MÓDULOS 4 E 5'!C28</f>
        <v>7.4999999999999997E-3</v>
      </c>
      <c r="D115" s="787">
        <f t="shared" ref="D115:D121" si="3">C115*$D$65</f>
        <v>68.19</v>
      </c>
    </row>
    <row r="116" spans="1:6">
      <c r="A116" s="1713" t="s">
        <v>338</v>
      </c>
      <c r="B116" s="1729"/>
      <c r="C116" s="814">
        <f>'BASE DE DADOS MÓDULOS 4 E 5'!C29</f>
        <v>5.9999999999999995E-4</v>
      </c>
      <c r="D116" s="787">
        <f t="shared" si="3"/>
        <v>5.46</v>
      </c>
    </row>
    <row r="117" spans="1:6">
      <c r="A117" s="1713" t="s">
        <v>302</v>
      </c>
      <c r="B117" s="1729"/>
      <c r="C117" s="814">
        <f>'BASE DE DADOS MÓDULOS 4 E 5'!C30</f>
        <v>2.9999999999999997E-4</v>
      </c>
      <c r="D117" s="787">
        <f t="shared" si="3"/>
        <v>2.73</v>
      </c>
    </row>
    <row r="118" spans="1:6">
      <c r="A118" s="1713" t="s">
        <v>303</v>
      </c>
      <c r="B118" s="1729"/>
      <c r="C118" s="814">
        <f>'BASE DE DADOS MÓDULOS 4 E 5'!C31</f>
        <v>3.5000000000000001E-3</v>
      </c>
      <c r="D118" s="787">
        <f t="shared" si="3"/>
        <v>31.82</v>
      </c>
    </row>
    <row r="119" spans="1:6">
      <c r="A119" s="1713" t="s">
        <v>304</v>
      </c>
      <c r="B119" s="1729"/>
      <c r="C119" s="814">
        <f>'BASE DE DADOS MÓDULOS 4 E 5'!C32</f>
        <v>1.2999999999999999E-3</v>
      </c>
      <c r="D119" s="787">
        <f t="shared" si="3"/>
        <v>11.82</v>
      </c>
    </row>
    <row r="120" spans="1:6">
      <c r="A120" s="1713" t="s">
        <v>315</v>
      </c>
      <c r="B120" s="1714"/>
      <c r="C120" s="814">
        <f>'BASE DE DADOS MÓDULOS 4 E 5'!C33</f>
        <v>4.2999999999999997E-2</v>
      </c>
      <c r="D120" s="787">
        <f t="shared" si="3"/>
        <v>390.95</v>
      </c>
    </row>
    <row r="121" spans="1:6" ht="13.5" thickBot="1">
      <c r="A121" s="816" t="s">
        <v>339</v>
      </c>
      <c r="B121" s="817"/>
      <c r="C121" s="928">
        <f>'BASE DE DADOS MÓDULOS 4 E 5'!C34</f>
        <v>1.6999999999999999E-3</v>
      </c>
      <c r="D121" s="819">
        <f t="shared" si="3"/>
        <v>15.46</v>
      </c>
    </row>
    <row r="122" spans="1:6" ht="13.5" thickBot="1">
      <c r="A122" s="810" t="s">
        <v>282</v>
      </c>
      <c r="B122" s="811"/>
      <c r="C122" s="812">
        <f>SUM(C115:C121)</f>
        <v>5.79E-2</v>
      </c>
      <c r="D122" s="829">
        <f>SUM(D115:D121)</f>
        <v>526.42999999999995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757.36</v>
      </c>
    </row>
    <row r="126" spans="1:6">
      <c r="A126" s="1713" t="s">
        <v>317</v>
      </c>
      <c r="B126" s="1714"/>
      <c r="C126" s="814">
        <f>'BASE DE DADOS MÓDULOS 4 E 5'!C39</f>
        <v>1.3899999999999999E-2</v>
      </c>
      <c r="D126" s="789">
        <f>C126*$D$65</f>
        <v>126.38</v>
      </c>
    </row>
    <row r="127" spans="1:6">
      <c r="A127" s="1713" t="s">
        <v>786</v>
      </c>
      <c r="B127" s="1714"/>
      <c r="C127" s="927">
        <f>'BASE DE DADOS MÓDULOS 4 E 5'!C40</f>
        <v>8.3999999999999995E-3</v>
      </c>
      <c r="D127" s="789">
        <f>C127*$D$65</f>
        <v>76.37</v>
      </c>
    </row>
    <row r="128" spans="1:6">
      <c r="A128" s="1713" t="s">
        <v>784</v>
      </c>
      <c r="B128" s="1729"/>
      <c r="C128" s="814">
        <f>'BASE DE DADOS MÓDULOS 4 E 5'!C41</f>
        <v>3.3E-3</v>
      </c>
      <c r="D128" s="789">
        <f>C128*$D$65</f>
        <v>30</v>
      </c>
    </row>
    <row r="129" spans="1:7">
      <c r="A129" s="1713" t="s">
        <v>860</v>
      </c>
      <c r="B129" s="1729"/>
      <c r="C129" s="814">
        <f>'BASE DE DADOS MÓDULOS 4 E 5'!C42</f>
        <v>0</v>
      </c>
      <c r="D129" s="789">
        <f>C129*$D$65</f>
        <v>0</v>
      </c>
    </row>
    <row r="130" spans="1:7">
      <c r="A130" s="1750" t="s">
        <v>318</v>
      </c>
      <c r="B130" s="1751"/>
      <c r="C130" s="929">
        <f>SUM(C125:C129)</f>
        <v>0.1089</v>
      </c>
      <c r="D130" s="930">
        <f>SUM(D125:D129)</f>
        <v>990.11</v>
      </c>
    </row>
    <row r="131" spans="1:7" ht="13.5" thickBot="1">
      <c r="A131" s="1745" t="s">
        <v>785</v>
      </c>
      <c r="B131" s="1746"/>
      <c r="C131" s="982">
        <f>'BASE DE DADOS MÓDULOS 4 E 5'!C44</f>
        <v>4.0099999999999997E-2</v>
      </c>
      <c r="D131" s="974">
        <f>C131*D65</f>
        <v>364.59</v>
      </c>
    </row>
    <row r="132" spans="1:7" ht="13.5" thickBot="1">
      <c r="A132" s="803" t="s">
        <v>282</v>
      </c>
      <c r="B132" s="872"/>
      <c r="C132" s="812">
        <f>SUM(C130:C131)</f>
        <v>0.14899999999999999</v>
      </c>
      <c r="D132" s="829">
        <f>D130+D131</f>
        <v>1354.7</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3345.82</v>
      </c>
    </row>
    <row r="136" spans="1:7">
      <c r="A136" s="1713" t="s">
        <v>295</v>
      </c>
      <c r="B136" s="1714"/>
      <c r="C136" s="831">
        <f>C105+C106</f>
        <v>0.152</v>
      </c>
      <c r="D136" s="798">
        <f>D107</f>
        <v>1381.98</v>
      </c>
    </row>
    <row r="137" spans="1:7">
      <c r="A137" s="1713" t="s">
        <v>300</v>
      </c>
      <c r="B137" s="1729"/>
      <c r="C137" s="832">
        <f>C110+C111</f>
        <v>1.8E-3</v>
      </c>
      <c r="D137" s="798">
        <f>D112</f>
        <v>16.37</v>
      </c>
    </row>
    <row r="138" spans="1:7">
      <c r="A138" s="1713" t="s">
        <v>301</v>
      </c>
      <c r="B138" s="1729"/>
      <c r="C138" s="832">
        <f>SUM(C115:C121)</f>
        <v>5.79E-2</v>
      </c>
      <c r="D138" s="798">
        <f>D122</f>
        <v>526.42999999999995</v>
      </c>
    </row>
    <row r="139" spans="1:7" ht="13.5" thickBot="1">
      <c r="A139" s="1745" t="s">
        <v>321</v>
      </c>
      <c r="B139" s="1746"/>
      <c r="C139" s="833">
        <f>SUM(C130:C131)</f>
        <v>0.14899999999999999</v>
      </c>
      <c r="D139" s="826">
        <f>D132</f>
        <v>1354.7</v>
      </c>
    </row>
    <row r="140" spans="1:7" ht="13.5" thickBot="1">
      <c r="A140" s="1721" t="s">
        <v>282</v>
      </c>
      <c r="B140" s="1736"/>
      <c r="C140" s="792">
        <f>SUM(C135:C139)</f>
        <v>0.72870000000000001</v>
      </c>
      <c r="D140" s="784">
        <f>SUM(D135:D139)</f>
        <v>6625.3</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9">
      <c r="A145" s="837" t="s">
        <v>324</v>
      </c>
      <c r="B145" s="932">
        <f>'BASE DE DADOS MÓDULOS 4 E 5'!B58</f>
        <v>206.27</v>
      </c>
      <c r="C145" s="839"/>
      <c r="D145" s="796">
        <f>B145*B55</f>
        <v>1237.6199999999999</v>
      </c>
    </row>
    <row r="146" spans="1:9">
      <c r="A146" s="840" t="s">
        <v>325</v>
      </c>
      <c r="B146" s="933" t="s">
        <v>287</v>
      </c>
      <c r="C146" s="879" t="s">
        <v>287</v>
      </c>
      <c r="D146" s="789"/>
    </row>
    <row r="147" spans="1:9">
      <c r="A147" s="840" t="s">
        <v>326</v>
      </c>
      <c r="B147" s="933">
        <f>'BASE DE DADOS MÓDULOS 4 E 5'!B60</f>
        <v>7.6</v>
      </c>
      <c r="C147" s="841">
        <f>((100/((100-$B$152)%)-100)*B147)/$B$152</f>
        <v>8.56</v>
      </c>
      <c r="D147" s="789">
        <f>(D140+D87+D78+D65+D145+D153)*C147%</f>
        <v>1760.85</v>
      </c>
    </row>
    <row r="148" spans="1:9">
      <c r="A148" s="840" t="s">
        <v>327</v>
      </c>
      <c r="B148" s="934">
        <f>'BASE DE DADOS MÓDULOS 4 E 5'!B61</f>
        <v>1.65</v>
      </c>
      <c r="C148" s="841">
        <f>((100/((100-$B$152)%)-100)*B148)/$B$152</f>
        <v>1.86</v>
      </c>
      <c r="D148" s="789">
        <f>(D153+D145+D140+D87+D78+D65)*C148%</f>
        <v>382.61</v>
      </c>
    </row>
    <row r="149" spans="1:9">
      <c r="A149" s="840" t="s">
        <v>328</v>
      </c>
      <c r="B149" s="879"/>
      <c r="C149" s="841"/>
      <c r="D149" s="789">
        <f>((D65+D78+D87+D140+D145+D153)*$C$149)%</f>
        <v>0</v>
      </c>
    </row>
    <row r="150" spans="1:9">
      <c r="A150" s="840" t="s">
        <v>329</v>
      </c>
      <c r="B150" s="935">
        <f>100*'ISS APOIO'!B135</f>
        <v>2</v>
      </c>
      <c r="C150" s="841">
        <f>((100/((100-$B$152)%)-100)*B150)/$B$152</f>
        <v>2.25</v>
      </c>
      <c r="D150" s="789">
        <f>(D153+D145+D140+D87+D78+D65)*C150%</f>
        <v>462.84</v>
      </c>
    </row>
    <row r="151" spans="1:9">
      <c r="A151" s="840" t="s">
        <v>330</v>
      </c>
      <c r="B151" s="879"/>
      <c r="C151" s="841"/>
      <c r="D151" s="789">
        <f>((D65+D78+D87+D140+D145+D153)*$C$151)%</f>
        <v>0</v>
      </c>
    </row>
    <row r="152" spans="1:9">
      <c r="A152" s="840" t="s">
        <v>331</v>
      </c>
      <c r="B152" s="880">
        <f>SUM(B147:B151)</f>
        <v>11.25</v>
      </c>
      <c r="C152" s="881">
        <f>SUM(C147:C151)</f>
        <v>12.67</v>
      </c>
      <c r="D152" s="882">
        <f>SUM(D147:D151)</f>
        <v>2606.3000000000002</v>
      </c>
      <c r="I152" s="945"/>
    </row>
    <row r="153" spans="1:9" ht="13.5" thickBot="1">
      <c r="A153" s="844" t="s">
        <v>332</v>
      </c>
      <c r="B153" s="936">
        <f>'BASE DE DADOS MÓDULOS 4 E 5'!B66</f>
        <v>145.76</v>
      </c>
      <c r="C153" s="883"/>
      <c r="D153" s="884">
        <f>B153*B55</f>
        <v>874.56</v>
      </c>
    </row>
    <row r="154" spans="1:9" ht="13.5" thickBot="1">
      <c r="A154" s="1721" t="s">
        <v>282</v>
      </c>
      <c r="B154" s="1818"/>
      <c r="C154" s="1723"/>
      <c r="D154" s="806">
        <f>D145+D152+D153</f>
        <v>4718.4799999999996</v>
      </c>
      <c r="E154" s="949"/>
      <c r="F154" s="944"/>
    </row>
    <row r="155" spans="1:9" ht="13.5" thickBot="1">
      <c r="A155" s="1724"/>
      <c r="B155" s="1724"/>
      <c r="C155" s="1724"/>
      <c r="D155" s="834"/>
    </row>
    <row r="156" spans="1:9" ht="13.5" thickBot="1">
      <c r="A156" s="1721" t="s">
        <v>333</v>
      </c>
      <c r="B156" s="1722"/>
      <c r="C156" s="1723"/>
      <c r="D156" s="806">
        <f>D65+D78+D87+D140+D154</f>
        <v>23176.93</v>
      </c>
      <c r="E156" s="944">
        <f>D156-'Resumo Cat'!G102-'Resumo Cat'!G103-'Resumo Cat'!G104-'Resumo Cat'!G105</f>
        <v>7.0000000000000007E-2</v>
      </c>
      <c r="F156" s="944"/>
    </row>
    <row r="158" spans="1:9">
      <c r="D158" s="970">
        <f>D156*12</f>
        <v>278123.15999999997</v>
      </c>
    </row>
    <row r="159" spans="1:9">
      <c r="D159" s="971"/>
    </row>
  </sheetData>
  <sheetProtection password="E676" sheet="1" objects="1" scenarios="1"/>
  <mergeCells count="101">
    <mergeCell ref="A141:C141"/>
    <mergeCell ref="A156:C156"/>
    <mergeCell ref="A136:B136"/>
    <mergeCell ref="A137:B137"/>
    <mergeCell ref="A138:B138"/>
    <mergeCell ref="A139:B139"/>
    <mergeCell ref="A140:B140"/>
    <mergeCell ref="A142:D142"/>
    <mergeCell ref="A143:C143"/>
    <mergeCell ref="A154:C154"/>
    <mergeCell ref="A155:C155"/>
    <mergeCell ref="B144:C144"/>
    <mergeCell ref="A134:B134"/>
    <mergeCell ref="A135:B135"/>
    <mergeCell ref="A125:B125"/>
    <mergeCell ref="A126:B126"/>
    <mergeCell ref="A127:B127"/>
    <mergeCell ref="A128:B128"/>
    <mergeCell ref="A129:B129"/>
    <mergeCell ref="A130:B130"/>
    <mergeCell ref="A131:B131"/>
    <mergeCell ref="A133:C133"/>
    <mergeCell ref="A101:C101"/>
    <mergeCell ref="A123:C123"/>
    <mergeCell ref="A108:C108"/>
    <mergeCell ref="A111:B111"/>
    <mergeCell ref="A113:C113"/>
    <mergeCell ref="A114:B114"/>
    <mergeCell ref="A115:B115"/>
    <mergeCell ref="A116:B116"/>
    <mergeCell ref="A124:B124"/>
    <mergeCell ref="A117:B117"/>
    <mergeCell ref="A118:B118"/>
    <mergeCell ref="A119:B119"/>
    <mergeCell ref="A120:B120"/>
    <mergeCell ref="A84:B84"/>
    <mergeCell ref="A95:B95"/>
    <mergeCell ref="A96:B96"/>
    <mergeCell ref="A97:B97"/>
    <mergeCell ref="A92:B92"/>
    <mergeCell ref="A85:B85"/>
    <mergeCell ref="A110:B110"/>
    <mergeCell ref="A86:B86"/>
    <mergeCell ref="A87:C87"/>
    <mergeCell ref="A88:C88"/>
    <mergeCell ref="A89:D89"/>
    <mergeCell ref="A109:B109"/>
    <mergeCell ref="A102:B102"/>
    <mergeCell ref="A103:B103"/>
    <mergeCell ref="A104:B104"/>
    <mergeCell ref="A90:C90"/>
    <mergeCell ref="A91:B91"/>
    <mergeCell ref="A105:B105"/>
    <mergeCell ref="A106:B106"/>
    <mergeCell ref="A93:B93"/>
    <mergeCell ref="A94:B94"/>
    <mergeCell ref="A98:B98"/>
    <mergeCell ref="A99:B99"/>
    <mergeCell ref="A100:B100"/>
    <mergeCell ref="A81:C81"/>
    <mergeCell ref="A82:B82"/>
    <mergeCell ref="A83:B83"/>
    <mergeCell ref="A70:B70"/>
    <mergeCell ref="A71:B71"/>
    <mergeCell ref="A76:B76"/>
    <mergeCell ref="A77:B77"/>
    <mergeCell ref="A78:C78"/>
    <mergeCell ref="A79:C79"/>
    <mergeCell ref="A80:D80"/>
    <mergeCell ref="A61:B61"/>
    <mergeCell ref="A62:B62"/>
    <mergeCell ref="A63:B63"/>
    <mergeCell ref="A65:C65"/>
    <mergeCell ref="A72:B72"/>
    <mergeCell ref="A73:B73"/>
    <mergeCell ref="A74:B74"/>
    <mergeCell ref="A75:B75"/>
    <mergeCell ref="A9:C9"/>
    <mergeCell ref="A51:D51"/>
    <mergeCell ref="A13:D13"/>
    <mergeCell ref="A15:D15"/>
    <mergeCell ref="A42:D42"/>
    <mergeCell ref="A49:D49"/>
    <mergeCell ref="A10:D10"/>
    <mergeCell ref="A11:C11"/>
    <mergeCell ref="A66:C66"/>
    <mergeCell ref="A67:D67"/>
    <mergeCell ref="A68:C68"/>
    <mergeCell ref="A69:B69"/>
    <mergeCell ref="A1:D1"/>
    <mergeCell ref="A2:D2"/>
    <mergeCell ref="A5:C5"/>
    <mergeCell ref="A6:C6"/>
    <mergeCell ref="A7:C7"/>
    <mergeCell ref="A8:C8"/>
    <mergeCell ref="A59:B59"/>
    <mergeCell ref="A60:B60"/>
    <mergeCell ref="A12:D12"/>
    <mergeCell ref="A53:D53"/>
    <mergeCell ref="A57:B57"/>
    <mergeCell ref="A58:B58"/>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44.xml><?xml version="1.0" encoding="utf-8"?>
<worksheet xmlns="http://schemas.openxmlformats.org/spreadsheetml/2006/main" xmlns:r="http://schemas.openxmlformats.org/officeDocument/2006/relationships">
  <sheetPr>
    <tabColor rgb="FF92D050"/>
  </sheetPr>
  <dimension ref="A1:G159"/>
  <sheetViews>
    <sheetView showGridLines="0" view="pageBreakPreview" topLeftCell="A10" zoomScale="110" zoomScaleNormal="100" zoomScaleSheetLayoutView="110" workbookViewId="0">
      <selection activeCell="J25" sqref="J25"/>
    </sheetView>
  </sheetViews>
  <sheetFormatPr defaultRowHeight="12.75"/>
  <cols>
    <col min="1" max="1" width="54.28515625" style="940" customWidth="1"/>
    <col min="2" max="2" width="24.1406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684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982</v>
      </c>
    </row>
    <row r="6" spans="1:4">
      <c r="A6" s="1704" t="s">
        <v>262</v>
      </c>
      <c r="B6" s="1705"/>
      <c r="C6" s="1706"/>
      <c r="D6" s="857"/>
    </row>
    <row r="7" spans="1:4" ht="38.25">
      <c r="A7" s="1704" t="s">
        <v>263</v>
      </c>
      <c r="B7" s="1705"/>
      <c r="C7" s="1706"/>
      <c r="D7" s="647" t="s">
        <v>1037</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228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942" t="s">
        <v>855</v>
      </c>
      <c r="B35" s="943">
        <f>CCT!AX87</f>
        <v>2</v>
      </c>
      <c r="C35" s="909">
        <f>CCT!AW87</f>
        <v>1134.79</v>
      </c>
      <c r="D35" s="910">
        <f t="shared" si="0"/>
        <v>2269.58</v>
      </c>
    </row>
    <row r="36" spans="1:4">
      <c r="A36" s="942" t="s">
        <v>856</v>
      </c>
      <c r="B36" s="943">
        <f>CCT!AZ87</f>
        <v>2</v>
      </c>
      <c r="C36" s="909">
        <f>CCT!AY87</f>
        <v>1134.79</v>
      </c>
      <c r="D36" s="910">
        <f t="shared" si="0"/>
        <v>2269.58</v>
      </c>
    </row>
    <row r="37" spans="1:4">
      <c r="A37" s="688" t="s">
        <v>677</v>
      </c>
      <c r="B37" s="689">
        <v>0</v>
      </c>
      <c r="C37" s="690">
        <v>0</v>
      </c>
      <c r="D37" s="755">
        <f t="shared" si="0"/>
        <v>0</v>
      </c>
    </row>
    <row r="38" spans="1:4">
      <c r="A38" s="942" t="s">
        <v>678</v>
      </c>
      <c r="B38" s="908">
        <f>CCT!BD87</f>
        <v>1</v>
      </c>
      <c r="C38" s="909">
        <f>CCT!BC87</f>
        <v>1231.31</v>
      </c>
      <c r="D38" s="910">
        <f t="shared" si="0"/>
        <v>1231.31</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1232</v>
      </c>
      <c r="B49" s="1891"/>
      <c r="C49" s="1891"/>
      <c r="D49" s="1891"/>
    </row>
    <row r="50" spans="1:7" ht="13.5" thickBot="1">
      <c r="A50" s="655" t="s">
        <v>534</v>
      </c>
      <c r="B50" s="656">
        <v>0</v>
      </c>
      <c r="C50" s="736">
        <v>0</v>
      </c>
      <c r="D50" s="658">
        <f>B50*C50</f>
        <v>0</v>
      </c>
      <c r="F50" s="944"/>
      <c r="G50" s="944"/>
    </row>
    <row r="51" spans="1:7" ht="27" customHeight="1" thickBot="1">
      <c r="A51" s="1891" t="s">
        <v>1234</v>
      </c>
      <c r="B51" s="1891"/>
      <c r="C51" s="1891"/>
      <c r="D51" s="1891"/>
    </row>
    <row r="52" spans="1:7" ht="13.5" thickBot="1">
      <c r="A52" s="655" t="s">
        <v>936</v>
      </c>
      <c r="B52" s="656">
        <v>0</v>
      </c>
      <c r="C52" s="736">
        <v>0</v>
      </c>
      <c r="D52" s="658">
        <f>B52*C52</f>
        <v>0</v>
      </c>
    </row>
    <row r="53" spans="1:7" ht="27" customHeight="1" thickBot="1">
      <c r="A53" s="1891" t="s">
        <v>229</v>
      </c>
      <c r="B53" s="1891"/>
      <c r="C53" s="1891"/>
      <c r="D53" s="1891"/>
    </row>
    <row r="54" spans="1:7" ht="13.5" thickBot="1">
      <c r="A54" s="655" t="s">
        <v>919</v>
      </c>
      <c r="B54" s="708">
        <v>0</v>
      </c>
      <c r="C54" s="736">
        <v>0</v>
      </c>
      <c r="D54" s="658">
        <f>B54*C54</f>
        <v>0</v>
      </c>
    </row>
    <row r="55" spans="1:7" ht="13.5" thickBot="1">
      <c r="A55" s="663" t="s">
        <v>533</v>
      </c>
      <c r="B55" s="725">
        <f>SUM(B16:B41,B43:B48,B50,B52,B54)</f>
        <v>5</v>
      </c>
      <c r="C55" s="751"/>
      <c r="D55" s="726">
        <f>SUM(D16:D41,D43:D48,D50,D52,D54)</f>
        <v>5770.47</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328.86</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361.39</v>
      </c>
    </row>
    <row r="63" spans="1:7">
      <c r="A63" s="1730" t="s">
        <v>335</v>
      </c>
      <c r="B63" s="1815"/>
      <c r="C63" s="824">
        <f>(1/220*12*6/12)</f>
        <v>2.7300000000000001E-2</v>
      </c>
      <c r="D63" s="686">
        <f>C63*(D35+D36)</f>
        <v>123.92</v>
      </c>
    </row>
    <row r="64" spans="1:7" ht="13.5" thickBot="1">
      <c r="A64" s="1054" t="s">
        <v>882</v>
      </c>
      <c r="B64" s="758"/>
      <c r="C64" s="983"/>
      <c r="D64" s="724">
        <v>0</v>
      </c>
    </row>
    <row r="65" spans="1:7" ht="13.5" thickBot="1">
      <c r="A65" s="1721" t="s">
        <v>274</v>
      </c>
      <c r="B65" s="1722"/>
      <c r="C65" s="1736"/>
      <c r="D65" s="666">
        <f>SUM(D55,D57:D63)</f>
        <v>6584.64</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c r="G69" s="945"/>
    </row>
    <row r="70" spans="1:7">
      <c r="A70" s="1748" t="s">
        <v>277</v>
      </c>
      <c r="B70" s="1749"/>
      <c r="C70" s="768"/>
      <c r="D70" s="862">
        <f>$C$13*C70</f>
        <v>0</v>
      </c>
      <c r="E70" s="949"/>
      <c r="F70" s="949"/>
      <c r="G70" s="950"/>
    </row>
    <row r="71" spans="1:7">
      <c r="A71" s="1713" t="s">
        <v>278</v>
      </c>
      <c r="B71" s="1729"/>
      <c r="C71" s="770"/>
      <c r="D71" s="863">
        <f>SUM(B16:B41)*(Parâmetro!G34*20-1)+SUM(B43:B48)*(Parâmetro!G26*20-1)+SUM(B50)*(Parâmetro!G29*20-1)+SUM(B52)*(Parâmetro!G30*20-1)+SUM(B54)*(Parâmetro!G35*20-1)</f>
        <v>1395</v>
      </c>
      <c r="E71" s="863"/>
      <c r="F71" s="951"/>
    </row>
    <row r="72" spans="1:7">
      <c r="A72" s="1713" t="s">
        <v>279</v>
      </c>
      <c r="B72" s="1729"/>
      <c r="C72" s="770">
        <f>Parâmetro!E142</f>
        <v>3.1</v>
      </c>
      <c r="D72" s="864">
        <f>(2*C72*20*SUM(B16:B41,B43:B48,B50,B52))-(IF(SUM(D16:D41,D43:D48,D50,D52)*6%&lt;=(2*C72*20*SUM(B16:B41,B43:B48,B50,B52)),SUM(D16:D41,D43:D48,D50,D52)*6%,(2*C72*20*SUM(B16:B41,B43:B48,B50,B52))))+(2*C72*20*B54)-(IF(D54*6%&lt;=(2*C72*20*B54),D54*6%,(2*C72*20*B54)))</f>
        <v>273.77</v>
      </c>
      <c r="E72" s="951"/>
    </row>
    <row r="73" spans="1:7">
      <c r="A73" s="1713" t="s">
        <v>280</v>
      </c>
      <c r="B73" s="1714"/>
      <c r="C73" s="865"/>
      <c r="D73" s="691">
        <f>$C$13*C73</f>
        <v>0</v>
      </c>
      <c r="E73" s="952"/>
    </row>
    <row r="74" spans="1:7">
      <c r="A74" s="1713" t="s">
        <v>281</v>
      </c>
      <c r="B74" s="1714"/>
      <c r="C74" s="773">
        <f>Parâmetro!C152</f>
        <v>3.12</v>
      </c>
      <c r="D74" s="691">
        <f>B55*C74</f>
        <v>15.6</v>
      </c>
      <c r="E74" s="951"/>
    </row>
    <row r="75" spans="1:7">
      <c r="A75" s="1713" t="s">
        <v>1053</v>
      </c>
      <c r="B75" s="1714"/>
      <c r="C75" s="774"/>
      <c r="D75" s="866">
        <f>SUM(B16:B41)*Parâmetro!C34+SUM(B43:B48)*Parâmetro!C26+SUM(B50)*Parâmetro!C29+SUM(B52)*Parâmetro!C30+SUM(B54)*Parâmetro!C35</f>
        <v>0</v>
      </c>
      <c r="E75" s="951"/>
    </row>
    <row r="76" spans="1:7">
      <c r="A76" s="1713" t="s">
        <v>1054</v>
      </c>
      <c r="B76" s="1714"/>
      <c r="C76" s="868"/>
      <c r="D76" s="866">
        <f>SUM(B16:B41)*Parâmetro!D34+SUM(B43:B48)*Parâmetro!D26+SUM(B50)*Parâmetro!D29+SUM(B52)*Parâmetro!D30+SUM(B54)*Parâmetro!D35</f>
        <v>0</v>
      </c>
      <c r="E76" s="951"/>
    </row>
    <row r="77" spans="1:7" ht="13.5" thickBot="1">
      <c r="A77" s="1816" t="s">
        <v>866</v>
      </c>
      <c r="B77" s="1817"/>
      <c r="C77" s="871"/>
      <c r="D77" s="724">
        <f>B54*Parâmetro!E147</f>
        <v>0</v>
      </c>
    </row>
    <row r="78" spans="1:7" ht="13.5" thickBot="1">
      <c r="A78" s="1721" t="s">
        <v>282</v>
      </c>
      <c r="B78" s="1722"/>
      <c r="C78" s="1747"/>
      <c r="D78" s="726">
        <f>SUM(D70:D77)</f>
        <v>1684.37</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 CCT VESPASIANO'!B17*'Uniforme Apoio'!BM10+'CARGO CCT VESPASIANO'!B18*'Uniforme Apoio'!BM11+'CARGO CCT VESPASIANO'!B19*'Uniforme Apoio'!BM12+'CARGO CCT VESPASIANO'!B20*'Uniforme Apoio'!BM13+'CARGO CCT VESPASIANO'!B21*'Uniforme Apoio'!BM14+'CARGO CCT VESPASIANO'!B22*'Uniforme Apoio'!BM15+'CARGO CCT VESPASIANO'!B23*'Uniforme Apoio'!BM16+'CARGO CCT VESPASIANO'!B24*'Uniforme Apoio'!BM17+'CARGO CCT VESPASIANO'!B25*'Uniforme Apoio'!BM18+'CARGO CCT VESPASIANO'!B26*'Uniforme Apoio'!BM20+'CARGO CCT VESPASIANO'!B27*'Uniforme Apoio'!BM21+'CARGO CCT VESPASIANO'!B28*'Uniforme Apoio'!BM22+'CARGO CCT VESPASIANO'!B29*'Uniforme Apoio'!BM23+'CARGO CCT VESPASIANO'!B30*'Uniforme Apoio'!BM24+'CARGO CCT VESPASIANO'!B31*'Uniforme Apoio'!BM25+'CARGO CCT VESPASIANO'!B32*'Uniforme Apoio'!BM28+'CARGO CCT VESPASIANO'!B33*'Uniforme Apoio'!BM29+'CARGO CCT VESPASIANO'!B34*'Uniforme Apoio'!BM30+'CARGO CCT VESPASIANO'!B35*'Uniforme Apoio'!BM30+'CARGO CCT VESPASIANO'!B36*'Uniforme Apoio'!BM30+'CARGO CCT VESPASIANO'!B37*'Uniforme Apoio'!BM31+'CARGO CCT VESPASIANO'!B38*'Uniforme Apoio'!BM31+'CARGO CCT VESPASIANO'!B39*'Uniforme Apoio'!BM32+'CARGO CCT VESPASIANO'!B40*'Uniforme Apoio'!BM33+'CARGO CCT VESPASIANO'!B41*'Uniforme Apoio'!BM39+'CARGO CCT VESPASIANO'!B43*'Uniforme Apoio'!BM19+'CARGO CCT VESPASIANO'!B44*'Uniforme Apoio'!BM27+'CARGO CCT VESPASIANO'!B45*'Uniforme Apoio'!BM35+'CARGO CCT VESPASIANO'!B46*'Uniforme Apoio'!BM36+'CARGO CCT VESPASIANO'!B47*'Uniforme Apoio'!BM37+'CARGO CCT VESPASIANO'!B48*'Uniforme Apoio'!BM38+'CARGO CCT VESPASIANO'!B50*'Uniforme Apoio'!BM40+'CARGO CCT VESPASIANO'!B52*'Uniforme Apoio'!BM34+'CARGO CCT VESPASIANO'!B54*'Uniforme Apoio'!BM26</f>
        <v>424.15</v>
      </c>
      <c r="E83" s="944"/>
    </row>
    <row r="84" spans="1:7">
      <c r="A84" s="1713" t="str">
        <f>'TOTALIZADORA MÓDULOS'!A286:B286</f>
        <v>B - Materiais de Consumo</v>
      </c>
      <c r="B84" s="1729"/>
      <c r="C84" s="782">
        <v>0</v>
      </c>
      <c r="D84" s="781">
        <f>'Material de consumo jardinagem'!G21*'CARGO CCT VESPASIANO'!B28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424.15</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786">
        <f>'BASE DE DADOS MÓDULOS 4 E 5'!C5</f>
        <v>0.2</v>
      </c>
      <c r="D92" s="787">
        <f>$D$65*C92</f>
        <v>1316.93</v>
      </c>
    </row>
    <row r="93" spans="1:7">
      <c r="A93" s="1713" t="s">
        <v>289</v>
      </c>
      <c r="B93" s="1729"/>
      <c r="C93" s="788">
        <f>'BASE DE DADOS MÓDULOS 4 E 5'!C6</f>
        <v>1.4999999999999999E-2</v>
      </c>
      <c r="D93" s="789">
        <f t="shared" ref="D93:D99" si="2">$D$65*C93</f>
        <v>98.77</v>
      </c>
    </row>
    <row r="94" spans="1:7">
      <c r="A94" s="1713" t="s">
        <v>290</v>
      </c>
      <c r="B94" s="1714"/>
      <c r="C94" s="920">
        <f>'BASE DE DADOS MÓDULOS 4 E 5'!C7</f>
        <v>0.01</v>
      </c>
      <c r="D94" s="789">
        <f t="shared" si="2"/>
        <v>65.849999999999994</v>
      </c>
    </row>
    <row r="95" spans="1:7">
      <c r="A95" s="1713" t="s">
        <v>291</v>
      </c>
      <c r="B95" s="1714"/>
      <c r="C95" s="981">
        <f>'BASE DE DADOS MÓDULOS 4 E 5'!C8</f>
        <v>2E-3</v>
      </c>
      <c r="D95" s="789">
        <f t="shared" si="2"/>
        <v>13.17</v>
      </c>
    </row>
    <row r="96" spans="1:7">
      <c r="A96" s="1713" t="s">
        <v>292</v>
      </c>
      <c r="B96" s="1714"/>
      <c r="C96" s="981">
        <f>'BASE DE DADOS MÓDULOS 4 E 5'!C9</f>
        <v>2.5000000000000001E-2</v>
      </c>
      <c r="D96" s="789">
        <f t="shared" si="2"/>
        <v>164.62</v>
      </c>
    </row>
    <row r="97" spans="1:7">
      <c r="A97" s="1713" t="s">
        <v>293</v>
      </c>
      <c r="B97" s="1714"/>
      <c r="C97" s="981">
        <f>'BASE DE DADOS MÓDULOS 4 E 5'!C10</f>
        <v>0.08</v>
      </c>
      <c r="D97" s="787">
        <f t="shared" si="2"/>
        <v>526.77</v>
      </c>
    </row>
    <row r="98" spans="1:7">
      <c r="A98" s="1713" t="s">
        <v>1060</v>
      </c>
      <c r="B98" s="1714"/>
      <c r="C98" s="981">
        <f>'BASE DE DADOS MÓDULOS 4 E 5'!C11</f>
        <v>0.03</v>
      </c>
      <c r="D98" s="921">
        <f t="shared" si="2"/>
        <v>197.54</v>
      </c>
    </row>
    <row r="99" spans="1:7" ht="13.5" thickBot="1">
      <c r="A99" s="1745" t="s">
        <v>294</v>
      </c>
      <c r="B99" s="1759"/>
      <c r="C99" s="922">
        <f>'BASE DE DADOS MÓDULOS 4 E 5'!C12</f>
        <v>6.0000000000000001E-3</v>
      </c>
      <c r="D99" s="787">
        <f t="shared" si="2"/>
        <v>39.51</v>
      </c>
    </row>
    <row r="100" spans="1:7" ht="13.5" thickBot="1">
      <c r="A100" s="1721" t="s">
        <v>282</v>
      </c>
      <c r="B100" s="1736"/>
      <c r="C100" s="792">
        <f>SUM(C92:C99)</f>
        <v>0.36799999999999999</v>
      </c>
      <c r="D100" s="784">
        <f>SUM(D92:D99)</f>
        <v>2423.16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548.5</v>
      </c>
    </row>
    <row r="104" spans="1:7">
      <c r="A104" s="1713" t="s">
        <v>297</v>
      </c>
      <c r="B104" s="1729"/>
      <c r="C104" s="428">
        <f>'BASE DE DADOS MÓDULOS 4 E 5'!C17</f>
        <v>2.7799999999999998E-2</v>
      </c>
      <c r="D104" s="798">
        <f>C104*D65</f>
        <v>183.05</v>
      </c>
    </row>
    <row r="105" spans="1:7">
      <c r="A105" s="1750" t="s">
        <v>298</v>
      </c>
      <c r="B105" s="1751"/>
      <c r="C105" s="924">
        <f>SUM(C103:C104)</f>
        <v>0.1111</v>
      </c>
      <c r="D105" s="800">
        <f>SUM(D103:D104)</f>
        <v>731.55</v>
      </c>
    </row>
    <row r="106" spans="1:7" ht="13.5" thickBot="1">
      <c r="A106" s="1745" t="s">
        <v>299</v>
      </c>
      <c r="B106" s="1759"/>
      <c r="C106" s="959">
        <f>'BASE DE DADOS MÓDULOS 4 E 5'!C19</f>
        <v>4.0899999999999999E-2</v>
      </c>
      <c r="D106" s="826">
        <f>D65*C106</f>
        <v>269.31</v>
      </c>
      <c r="F106" s="960"/>
      <c r="G106" s="961"/>
    </row>
    <row r="107" spans="1:7" ht="13.5" thickBot="1">
      <c r="A107" s="803" t="s">
        <v>282</v>
      </c>
      <c r="B107" s="872"/>
      <c r="C107" s="812">
        <f>SUM(C105:C106)</f>
        <v>0.152</v>
      </c>
      <c r="D107" s="806">
        <f>SUM(D105+D106)</f>
        <v>1000.86</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807">
        <f>'BASE DE DADOS MÓDULOS 4 E 5'!C23</f>
        <v>1.2999999999999999E-3</v>
      </c>
      <c r="D110" s="808">
        <f>D65*C110</f>
        <v>8.56</v>
      </c>
    </row>
    <row r="111" spans="1:7" ht="13.5" thickBot="1">
      <c r="A111" s="1713" t="str">
        <f>'BASE DE DADOS MÓDULOS 4 E 5'!A24:B24</f>
        <v>B - Incidência Submódulo 4.1 sobre Férias, Adicional de Férias e 13º do substituto de Afast. Mat.</v>
      </c>
      <c r="B111" s="1729"/>
      <c r="C111" s="428">
        <f>'BASE DE DADOS MÓDULOS 4 E 5'!C24</f>
        <v>5.0000000000000001E-4</v>
      </c>
      <c r="D111" s="769">
        <f>D65*C111</f>
        <v>3.29</v>
      </c>
    </row>
    <row r="112" spans="1:7" ht="13.5" thickBot="1">
      <c r="A112" s="810" t="s">
        <v>282</v>
      </c>
      <c r="B112" s="811"/>
      <c r="C112" s="805">
        <f>SUM(C110:C111)</f>
        <v>1.8E-3</v>
      </c>
      <c r="D112" s="726">
        <f>SUM(D110:D111)</f>
        <v>11.85</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49.38</v>
      </c>
    </row>
    <row r="116" spans="1:6">
      <c r="A116" s="1713" t="s">
        <v>338</v>
      </c>
      <c r="B116" s="1729"/>
      <c r="C116" s="927">
        <f>'BASE DE DADOS MÓDULOS 4 E 5'!C29</f>
        <v>5.9999999999999995E-4</v>
      </c>
      <c r="D116" s="787">
        <f t="shared" si="3"/>
        <v>3.95</v>
      </c>
    </row>
    <row r="117" spans="1:6">
      <c r="A117" s="1713" t="s">
        <v>302</v>
      </c>
      <c r="B117" s="1729"/>
      <c r="C117" s="815">
        <f>'BASE DE DADOS MÓDULOS 4 E 5'!C30</f>
        <v>2.9999999999999997E-4</v>
      </c>
      <c r="D117" s="787">
        <f t="shared" si="3"/>
        <v>1.98</v>
      </c>
    </row>
    <row r="118" spans="1:6">
      <c r="A118" s="1713" t="s">
        <v>303</v>
      </c>
      <c r="B118" s="1729"/>
      <c r="C118" s="814">
        <f>'BASE DE DADOS MÓDULOS 4 E 5'!C31</f>
        <v>3.5000000000000001E-3</v>
      </c>
      <c r="D118" s="787">
        <f t="shared" si="3"/>
        <v>23.05</v>
      </c>
    </row>
    <row r="119" spans="1:6">
      <c r="A119" s="1713" t="s">
        <v>304</v>
      </c>
      <c r="B119" s="1729"/>
      <c r="C119" s="927">
        <f>'BASE DE DADOS MÓDULOS 4 E 5'!C32</f>
        <v>1.2999999999999999E-3</v>
      </c>
      <c r="D119" s="787">
        <f t="shared" si="3"/>
        <v>8.56</v>
      </c>
    </row>
    <row r="120" spans="1:6">
      <c r="A120" s="1713" t="s">
        <v>315</v>
      </c>
      <c r="B120" s="1714"/>
      <c r="C120" s="814">
        <f>'BASE DE DADOS MÓDULOS 4 E 5'!C33</f>
        <v>4.2999999999999997E-2</v>
      </c>
      <c r="D120" s="787">
        <f t="shared" si="3"/>
        <v>283.14</v>
      </c>
    </row>
    <row r="121" spans="1:6" ht="13.5" thickBot="1">
      <c r="A121" s="816" t="s">
        <v>339</v>
      </c>
      <c r="B121" s="817"/>
      <c r="C121" s="928">
        <f>'BASE DE DADOS MÓDULOS 4 E 5'!C34</f>
        <v>1.6999999999999999E-3</v>
      </c>
      <c r="D121" s="819">
        <f t="shared" si="3"/>
        <v>11.19</v>
      </c>
    </row>
    <row r="122" spans="1:6" ht="13.5" thickBot="1">
      <c r="A122" s="810" t="s">
        <v>282</v>
      </c>
      <c r="B122" s="811"/>
      <c r="C122" s="812">
        <f>SUM(C115:C121)</f>
        <v>5.79E-2</v>
      </c>
      <c r="D122" s="829">
        <f>SUM(D115:D121)</f>
        <v>381.25</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965">
        <f>C125*$D$65</f>
        <v>548.5</v>
      </c>
    </row>
    <row r="126" spans="1:6">
      <c r="A126" s="1713" t="s">
        <v>317</v>
      </c>
      <c r="B126" s="1714"/>
      <c r="C126" s="814">
        <f>'BASE DE DADOS MÓDULOS 4 E 5'!C39</f>
        <v>1.3899999999999999E-2</v>
      </c>
      <c r="D126" s="789">
        <f>C126*$D$65</f>
        <v>91.53</v>
      </c>
    </row>
    <row r="127" spans="1:6">
      <c r="A127" s="1713" t="s">
        <v>786</v>
      </c>
      <c r="B127" s="1714"/>
      <c r="C127" s="814">
        <f>'BASE DE DADOS MÓDULOS 4 E 5'!C40</f>
        <v>8.3999999999999995E-3</v>
      </c>
      <c r="D127" s="789">
        <f>C127*$D$65</f>
        <v>55.31</v>
      </c>
    </row>
    <row r="128" spans="1:6">
      <c r="A128" s="1713" t="s">
        <v>784</v>
      </c>
      <c r="B128" s="1729"/>
      <c r="C128" s="814">
        <f>'BASE DE DADOS MÓDULOS 4 E 5'!C41</f>
        <v>3.3E-3</v>
      </c>
      <c r="D128" s="789">
        <f>C128*$D$65</f>
        <v>21.73</v>
      </c>
    </row>
    <row r="129" spans="1:7">
      <c r="A129" s="1713" t="s">
        <v>860</v>
      </c>
      <c r="B129" s="1729"/>
      <c r="C129" s="814">
        <f>'BASE DE DADOS MÓDULOS 4 E 5'!C42</f>
        <v>0</v>
      </c>
      <c r="D129" s="789">
        <f>C129*$D$65</f>
        <v>0</v>
      </c>
    </row>
    <row r="130" spans="1:7">
      <c r="A130" s="1750" t="s">
        <v>318</v>
      </c>
      <c r="B130" s="1751"/>
      <c r="C130" s="973">
        <f>SUM(C125:C129)</f>
        <v>0.1089</v>
      </c>
      <c r="D130" s="930">
        <f>SUM(D125:D129)</f>
        <v>717.07</v>
      </c>
    </row>
    <row r="131" spans="1:7" ht="13.5" thickBot="1">
      <c r="A131" s="1745" t="s">
        <v>785</v>
      </c>
      <c r="B131" s="1746"/>
      <c r="C131" s="967">
        <f>'BASE DE DADOS MÓDULOS 4 E 5'!C44</f>
        <v>4.0099999999999997E-2</v>
      </c>
      <c r="D131" s="974">
        <f>C131*D65</f>
        <v>264.04000000000002</v>
      </c>
    </row>
    <row r="132" spans="1:7" ht="13.5" thickBot="1">
      <c r="A132" s="803" t="s">
        <v>282</v>
      </c>
      <c r="B132" s="872"/>
      <c r="C132" s="812">
        <f>SUM(C130:C131)</f>
        <v>0.14899999999999999</v>
      </c>
      <c r="D132" s="829">
        <f>D130+D131</f>
        <v>981.11</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2423.16</v>
      </c>
    </row>
    <row r="136" spans="1:7">
      <c r="A136" s="1713" t="s">
        <v>295</v>
      </c>
      <c r="B136" s="1714"/>
      <c r="C136" s="831">
        <f>C105+C106</f>
        <v>0.152</v>
      </c>
      <c r="D136" s="798">
        <f>D107</f>
        <v>1000.86</v>
      </c>
    </row>
    <row r="137" spans="1:7">
      <c r="A137" s="1713" t="s">
        <v>300</v>
      </c>
      <c r="B137" s="1729"/>
      <c r="C137" s="832">
        <f>C110+C111</f>
        <v>1.8E-3</v>
      </c>
      <c r="D137" s="798">
        <f>D112</f>
        <v>11.85</v>
      </c>
    </row>
    <row r="138" spans="1:7">
      <c r="A138" s="1713" t="s">
        <v>301</v>
      </c>
      <c r="B138" s="1729"/>
      <c r="C138" s="832">
        <f>SUM(C115:C121)</f>
        <v>5.79E-2</v>
      </c>
      <c r="D138" s="798">
        <f>D122</f>
        <v>381.25</v>
      </c>
    </row>
    <row r="139" spans="1:7" ht="13.5" thickBot="1">
      <c r="A139" s="1745" t="s">
        <v>321</v>
      </c>
      <c r="B139" s="1746"/>
      <c r="C139" s="833">
        <f>SUM(C130:C131)</f>
        <v>0.14899999999999999</v>
      </c>
      <c r="D139" s="826">
        <f>D132</f>
        <v>981.11</v>
      </c>
    </row>
    <row r="140" spans="1:7" ht="13.5" thickBot="1">
      <c r="A140" s="1721" t="s">
        <v>282</v>
      </c>
      <c r="B140" s="1736"/>
      <c r="C140" s="792">
        <f>SUM(C135:C139)</f>
        <v>0.72870000000000001</v>
      </c>
      <c r="D140" s="784">
        <f>SUM(D135:D139)</f>
        <v>4798.2299999999996</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7">
      <c r="A145" s="837" t="s">
        <v>324</v>
      </c>
      <c r="B145" s="975">
        <f>'BASE DE DADOS MÓDULOS 4 E 5'!B58</f>
        <v>206.27</v>
      </c>
      <c r="C145" s="839"/>
      <c r="D145" s="796">
        <f>B145*B55</f>
        <v>1031.3499999999999</v>
      </c>
    </row>
    <row r="146" spans="1:7">
      <c r="A146" s="840" t="s">
        <v>325</v>
      </c>
      <c r="B146" s="933" t="s">
        <v>287</v>
      </c>
      <c r="C146" s="879" t="s">
        <v>287</v>
      </c>
      <c r="D146" s="789"/>
      <c r="G146" s="945"/>
    </row>
    <row r="147" spans="1:7">
      <c r="A147" s="840" t="s">
        <v>326</v>
      </c>
      <c r="B147" s="933">
        <f>'BASE DE DADOS MÓDULOS 4 E 5'!B60</f>
        <v>7.6</v>
      </c>
      <c r="C147" s="841">
        <f>((100/((100-$B$152)%)-100)*B147)/$B$152</f>
        <v>8.56</v>
      </c>
      <c r="D147" s="789">
        <f>(D140+D87+D78+D65+D145+D153)*C147%</f>
        <v>1305.53</v>
      </c>
    </row>
    <row r="148" spans="1:7">
      <c r="A148" s="840" t="s">
        <v>327</v>
      </c>
      <c r="B148" s="934">
        <f>'BASE DE DADOS MÓDULOS 4 E 5'!B61</f>
        <v>1.65</v>
      </c>
      <c r="C148" s="841">
        <f>((100/((100-$B$152)%)-100)*B148)/$B$152</f>
        <v>1.86</v>
      </c>
      <c r="D148" s="789">
        <f>(D153+D145+D140+D87+D78+D65)*C148%</f>
        <v>283.68</v>
      </c>
    </row>
    <row r="149" spans="1:7">
      <c r="A149" s="840" t="s">
        <v>328</v>
      </c>
      <c r="B149" s="879"/>
      <c r="C149" s="841"/>
      <c r="D149" s="789">
        <f>((D65+D78+D87+D140+D145+D153)*$C$149)%</f>
        <v>0</v>
      </c>
    </row>
    <row r="150" spans="1:7">
      <c r="A150" s="840" t="s">
        <v>329</v>
      </c>
      <c r="B150" s="935">
        <f>100*'ISS APOIO'!B135</f>
        <v>2</v>
      </c>
      <c r="C150" s="841">
        <f>((100/((100-$B$152)%)-100)*B150)/$B$152</f>
        <v>2.25</v>
      </c>
      <c r="D150" s="789">
        <f>(D153+D145+D140+D87+D78+D65)*C150%</f>
        <v>343.16</v>
      </c>
    </row>
    <row r="151" spans="1:7">
      <c r="A151" s="840" t="s">
        <v>330</v>
      </c>
      <c r="B151" s="879"/>
      <c r="C151" s="841"/>
      <c r="D151" s="789">
        <f>((D65+D78+D87+D140+D145+D153)*$C$151)%</f>
        <v>0</v>
      </c>
    </row>
    <row r="152" spans="1:7">
      <c r="A152" s="840" t="s">
        <v>331</v>
      </c>
      <c r="B152" s="880">
        <f>SUM(B147:B151)</f>
        <v>11.25</v>
      </c>
      <c r="C152" s="881">
        <f>SUM(C147:C151)</f>
        <v>12.67</v>
      </c>
      <c r="D152" s="882">
        <f>SUM(D147:D151)</f>
        <v>1932.37</v>
      </c>
    </row>
    <row r="153" spans="1:7" ht="13.5" thickBot="1">
      <c r="A153" s="844" t="s">
        <v>332</v>
      </c>
      <c r="B153" s="936">
        <f>'BASE DE DADOS MÓDULOS 4 E 5'!B66</f>
        <v>145.76</v>
      </c>
      <c r="C153" s="883"/>
      <c r="D153" s="884">
        <f>B153*B55</f>
        <v>728.8</v>
      </c>
    </row>
    <row r="154" spans="1:7" ht="13.5" thickBot="1">
      <c r="A154" s="1721" t="s">
        <v>282</v>
      </c>
      <c r="B154" s="1818"/>
      <c r="C154" s="1723"/>
      <c r="D154" s="806">
        <f>D145+D152+D153</f>
        <v>3692.52</v>
      </c>
      <c r="E154" s="949"/>
      <c r="F154" s="944"/>
    </row>
    <row r="155" spans="1:7" ht="13.5" thickBot="1">
      <c r="A155" s="1724"/>
      <c r="B155" s="1724"/>
      <c r="C155" s="1724"/>
      <c r="D155" s="834"/>
    </row>
    <row r="156" spans="1:7" ht="13.5" thickBot="1">
      <c r="A156" s="1721" t="s">
        <v>333</v>
      </c>
      <c r="B156" s="1722"/>
      <c r="C156" s="1723"/>
      <c r="D156" s="885">
        <f>D65+D78+D87+D140+D154</f>
        <v>17183.91</v>
      </c>
      <c r="E156" s="969"/>
      <c r="F156" s="944"/>
    </row>
    <row r="158" spans="1:7">
      <c r="D158" s="970">
        <f>D156*12</f>
        <v>206206.92</v>
      </c>
    </row>
    <row r="159" spans="1:7">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45.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G36" sqref="G36"/>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824</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CCT!AW87</f>
        <v>1134.79</v>
      </c>
      <c r="E6" s="989"/>
    </row>
    <row r="7" spans="1:5">
      <c r="A7" s="1713" t="s">
        <v>263</v>
      </c>
      <c r="B7" s="1729"/>
      <c r="C7" s="1835"/>
      <c r="D7" s="647" t="s">
        <v>144</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E28/220*0.2*10.32*15.5</f>
        <v>0</v>
      </c>
      <c r="D16" s="769">
        <f>D13*C16*C13</f>
        <v>0</v>
      </c>
      <c r="E16" s="989"/>
    </row>
    <row r="17" spans="1:5">
      <c r="A17" s="1713" t="s">
        <v>271</v>
      </c>
      <c r="B17" s="1714"/>
      <c r="C17" s="890">
        <v>0</v>
      </c>
      <c r="D17" s="769">
        <v>0</v>
      </c>
      <c r="E17" s="989"/>
    </row>
    <row r="18" spans="1:5">
      <c r="A18" s="1713" t="s">
        <v>272</v>
      </c>
      <c r="B18" s="1729"/>
      <c r="C18" s="824">
        <v>0</v>
      </c>
      <c r="D18" s="769">
        <v>0</v>
      </c>
      <c r="E18" s="989"/>
    </row>
    <row r="19" spans="1:5">
      <c r="A19" s="1713" t="s">
        <v>273</v>
      </c>
      <c r="B19" s="1729"/>
      <c r="C19" s="428">
        <f>((1/220*15.5))</f>
        <v>7.0499999999999993E-2</v>
      </c>
      <c r="D19" s="769">
        <f>(D13+D14+D20)*C19</f>
        <v>82.19</v>
      </c>
      <c r="E19" s="989"/>
    </row>
    <row r="20" spans="1:5">
      <c r="A20" s="1713" t="s">
        <v>335</v>
      </c>
      <c r="B20" s="1714"/>
      <c r="C20" s="801">
        <f>1/220*12*6/12</f>
        <v>2.7300000000000001E-2</v>
      </c>
      <c r="D20" s="917">
        <f>D13*C20</f>
        <v>30.98</v>
      </c>
      <c r="E20" s="996"/>
    </row>
    <row r="21" spans="1:5" ht="13.5" thickBot="1">
      <c r="A21" s="1816" t="s">
        <v>882</v>
      </c>
      <c r="B21" s="1817"/>
      <c r="C21" s="873">
        <v>0</v>
      </c>
      <c r="D21" s="917">
        <f>D14*C21</f>
        <v>0</v>
      </c>
      <c r="E21" s="996"/>
    </row>
    <row r="22" spans="1:5" ht="13.5" thickBot="1">
      <c r="A22" s="1823" t="s">
        <v>274</v>
      </c>
      <c r="B22" s="1824"/>
      <c r="C22" s="1834"/>
      <c r="D22" s="997">
        <f>SUM(D13:D20)</f>
        <v>1247.96</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Parâmetro!G34</f>
        <v>14</v>
      </c>
      <c r="D28" s="771">
        <f>((20*C28)-1)*C13</f>
        <v>279</v>
      </c>
      <c r="E28" s="989"/>
    </row>
    <row r="29" spans="1:5">
      <c r="A29" s="1713" t="s">
        <v>279</v>
      </c>
      <c r="B29" s="1729"/>
      <c r="C29" s="770">
        <f>Parâmetro!E142</f>
        <v>3.1</v>
      </c>
      <c r="D29" s="772">
        <f>(2*$C$29*20*C13)-(IF(D13*6%&lt;=(2*$C$29*20*C13),D13*6%,(2*$C$29*20*C13)))</f>
        <v>55.91</v>
      </c>
      <c r="E29" s="989"/>
    </row>
    <row r="30" spans="1:5">
      <c r="A30" s="1713" t="s">
        <v>280</v>
      </c>
      <c r="B30" s="1714"/>
      <c r="C30" s="1096">
        <v>0</v>
      </c>
      <c r="D30" s="755">
        <f>$C$13*C30</f>
        <v>0</v>
      </c>
      <c r="E30" s="989"/>
    </row>
    <row r="31" spans="1:5">
      <c r="A31" s="1713" t="s">
        <v>281</v>
      </c>
      <c r="B31" s="1714"/>
      <c r="C31" s="773">
        <f>Parâmetro!C152</f>
        <v>3.12</v>
      </c>
      <c r="D31" s="769">
        <f>$C$13*C31</f>
        <v>3.12</v>
      </c>
      <c r="E31" s="989"/>
    </row>
    <row r="32" spans="1:5">
      <c r="A32" s="1713" t="s">
        <v>1053</v>
      </c>
      <c r="B32" s="1714"/>
      <c r="C32" s="774">
        <f>Parâmetro!C34</f>
        <v>0</v>
      </c>
      <c r="D32" s="769">
        <f>$C$13*C32</f>
        <v>0</v>
      </c>
      <c r="E32" s="989"/>
    </row>
    <row r="33" spans="1:5">
      <c r="A33" s="1713" t="s">
        <v>1054</v>
      </c>
      <c r="B33" s="1714"/>
      <c r="C33" s="1106">
        <f>Parâmetro!D34</f>
        <v>0</v>
      </c>
      <c r="D33" s="755">
        <f>$C$13*C33</f>
        <v>0</v>
      </c>
      <c r="E33" s="989"/>
    </row>
    <row r="34" spans="1:5" ht="13.5" thickBot="1">
      <c r="A34" s="1816" t="s">
        <v>866</v>
      </c>
      <c r="B34" s="1839"/>
      <c r="C34" s="778">
        <v>0</v>
      </c>
      <c r="D34" s="755">
        <f>$C$13*C34</f>
        <v>0</v>
      </c>
      <c r="E34" s="989"/>
    </row>
    <row r="35" spans="1:5" ht="13.5" thickBot="1">
      <c r="A35" s="1823" t="s">
        <v>282</v>
      </c>
      <c r="B35" s="1824"/>
      <c r="C35" s="1841"/>
      <c r="D35" s="1000">
        <f>SUM(D27:D34)</f>
        <v>338.03</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249.59</v>
      </c>
      <c r="E49" s="989"/>
    </row>
    <row r="50" spans="1:6">
      <c r="A50" s="1713" t="s">
        <v>289</v>
      </c>
      <c r="B50" s="1729"/>
      <c r="C50" s="788">
        <f>'BASE DE DADOS MÓDULOS 4 E 5'!C6</f>
        <v>1.4999999999999999E-2</v>
      </c>
      <c r="D50" s="798">
        <f t="shared" ref="D50:D56" si="0">$D$22*C50</f>
        <v>18.72</v>
      </c>
      <c r="E50" s="989"/>
    </row>
    <row r="51" spans="1:6">
      <c r="A51" s="1713" t="s">
        <v>290</v>
      </c>
      <c r="B51" s="1714"/>
      <c r="C51" s="920">
        <f>'BASE DE DADOS MÓDULOS 4 E 5'!C7</f>
        <v>0.01</v>
      </c>
      <c r="D51" s="798">
        <f t="shared" si="0"/>
        <v>12.48</v>
      </c>
      <c r="E51" s="989"/>
    </row>
    <row r="52" spans="1:6">
      <c r="A52" s="1713" t="s">
        <v>291</v>
      </c>
      <c r="B52" s="1714"/>
      <c r="C52" s="788">
        <f>'BASE DE DADOS MÓDULOS 4 E 5'!C8</f>
        <v>2E-3</v>
      </c>
      <c r="D52" s="798">
        <f t="shared" si="0"/>
        <v>2.5</v>
      </c>
      <c r="E52" s="989"/>
    </row>
    <row r="53" spans="1:6">
      <c r="A53" s="1713" t="s">
        <v>292</v>
      </c>
      <c r="B53" s="1714"/>
      <c r="C53" s="788">
        <f>'BASE DE DADOS MÓDULOS 4 E 5'!C9</f>
        <v>2.5000000000000001E-2</v>
      </c>
      <c r="D53" s="798">
        <f t="shared" si="0"/>
        <v>31.2</v>
      </c>
      <c r="E53" s="989"/>
    </row>
    <row r="54" spans="1:6">
      <c r="A54" s="1713" t="s">
        <v>293</v>
      </c>
      <c r="B54" s="1714"/>
      <c r="C54" s="920">
        <f>'BASE DE DADOS MÓDULOS 4 E 5'!C10</f>
        <v>0.08</v>
      </c>
      <c r="D54" s="787">
        <f t="shared" si="0"/>
        <v>99.84</v>
      </c>
      <c r="E54" s="989"/>
    </row>
    <row r="55" spans="1:6">
      <c r="A55" s="1713" t="s">
        <v>1052</v>
      </c>
      <c r="B55" s="1714"/>
      <c r="C55" s="788">
        <f>'BASE DE DADOS MÓDULOS 4 E 5'!C11</f>
        <v>0.03</v>
      </c>
      <c r="D55" s="787">
        <f t="shared" si="0"/>
        <v>37.44</v>
      </c>
      <c r="E55" s="989"/>
    </row>
    <row r="56" spans="1:6" ht="13.5" thickBot="1">
      <c r="A56" s="1745" t="s">
        <v>294</v>
      </c>
      <c r="B56" s="1759"/>
      <c r="C56" s="955">
        <f>'BASE DE DADOS MÓDULOS 4 E 5'!C12</f>
        <v>6.0000000000000001E-3</v>
      </c>
      <c r="D56" s="787">
        <f t="shared" si="0"/>
        <v>7.49</v>
      </c>
      <c r="E56" s="989"/>
    </row>
    <row r="57" spans="1:6" ht="13.5" thickBot="1">
      <c r="A57" s="1823" t="s">
        <v>282</v>
      </c>
      <c r="B57" s="1826"/>
      <c r="C57" s="1003">
        <f>SUM(C49:C56)</f>
        <v>0.36799999999999999</v>
      </c>
      <c r="D57" s="1001">
        <f>SUM(D49:D56)</f>
        <v>459.26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103.96</v>
      </c>
      <c r="E60" s="989"/>
      <c r="F60" s="956"/>
    </row>
    <row r="61" spans="1:6">
      <c r="A61" s="1713" t="s">
        <v>297</v>
      </c>
      <c r="B61" s="1729"/>
      <c r="C61" s="428">
        <f>'BASE DE DADOS MÓDULOS 4 E 5'!C17</f>
        <v>2.7799999999999998E-2</v>
      </c>
      <c r="D61" s="798">
        <f>C61*D22</f>
        <v>34.69</v>
      </c>
      <c r="E61" s="989"/>
    </row>
    <row r="62" spans="1:6">
      <c r="A62" s="1750" t="s">
        <v>298</v>
      </c>
      <c r="B62" s="1751"/>
      <c r="C62" s="924">
        <f>SUM(C60:C61)</f>
        <v>0.1111</v>
      </c>
      <c r="D62" s="800">
        <f>SUM(D60:D61)</f>
        <v>138.65</v>
      </c>
      <c r="E62" s="989"/>
    </row>
    <row r="63" spans="1:6" ht="13.5" thickBot="1">
      <c r="A63" s="1745" t="s">
        <v>299</v>
      </c>
      <c r="B63" s="1759"/>
      <c r="C63" s="873">
        <f>'BASE DE DADOS MÓDULOS 4 E 5'!C19</f>
        <v>4.0899999999999999E-2</v>
      </c>
      <c r="D63" s="884">
        <f>D22*C63</f>
        <v>51.04</v>
      </c>
      <c r="E63" s="989"/>
    </row>
    <row r="64" spans="1:6" ht="13.5" thickBot="1">
      <c r="A64" s="1004" t="s">
        <v>282</v>
      </c>
      <c r="B64" s="1005"/>
      <c r="C64" s="1006">
        <f>SUM(C62:C63)</f>
        <v>0.152</v>
      </c>
      <c r="D64" s="1007">
        <f>SUM(D62+D63)</f>
        <v>189.69</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807">
        <f>'BASE DE DADOS MÓDULOS 4 E 5'!C23</f>
        <v>1.2999999999999999E-3</v>
      </c>
      <c r="D67" s="808">
        <f>D22*C67</f>
        <v>1.62</v>
      </c>
      <c r="E67" s="989"/>
    </row>
    <row r="68" spans="1:7" ht="13.5" thickBot="1">
      <c r="A68" s="1713" t="str">
        <f>'BASE DE DADOS MÓDULOS 4 E 5'!A24:B24</f>
        <v>B - Incidência Submódulo 4.1 sobre Férias, Adicional de Férias e 13º do substituto de Afast. Mat.</v>
      </c>
      <c r="B68" s="1729"/>
      <c r="C68" s="962">
        <f>'BASE DE DADOS MÓDULOS 4 E 5'!C24</f>
        <v>5.0000000000000001E-4</v>
      </c>
      <c r="D68" s="769">
        <f>D22*C68</f>
        <v>0.62</v>
      </c>
      <c r="E68" s="989"/>
    </row>
    <row r="69" spans="1:7" ht="13.5" thickBot="1">
      <c r="A69" s="1004" t="s">
        <v>282</v>
      </c>
      <c r="B69" s="1005"/>
      <c r="C69" s="1006">
        <f>SUM(C67:C68)</f>
        <v>1.8E-3</v>
      </c>
      <c r="D69" s="997">
        <f>SUM(D67:D68)</f>
        <v>2.2400000000000002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9.36</v>
      </c>
      <c r="E72" s="989"/>
    </row>
    <row r="73" spans="1:7">
      <c r="A73" s="1713" t="s">
        <v>338</v>
      </c>
      <c r="B73" s="1729"/>
      <c r="C73" s="814">
        <f>'BASE DE DADOS MÓDULOS 4 E 5'!C29</f>
        <v>5.9999999999999995E-4</v>
      </c>
      <c r="D73" s="787">
        <f t="shared" si="1"/>
        <v>0.75</v>
      </c>
      <c r="E73" s="989"/>
    </row>
    <row r="74" spans="1:7">
      <c r="A74" s="1713" t="s">
        <v>302</v>
      </c>
      <c r="B74" s="1729"/>
      <c r="C74" s="814">
        <f>'BASE DE DADOS MÓDULOS 4 E 5'!C30</f>
        <v>2.9999999999999997E-4</v>
      </c>
      <c r="D74" s="787">
        <f t="shared" si="1"/>
        <v>0.37</v>
      </c>
      <c r="E74" s="989"/>
    </row>
    <row r="75" spans="1:7">
      <c r="A75" s="1713" t="s">
        <v>303</v>
      </c>
      <c r="B75" s="1729"/>
      <c r="C75" s="814">
        <f>'BASE DE DADOS MÓDULOS 4 E 5'!C31</f>
        <v>3.5000000000000001E-3</v>
      </c>
      <c r="D75" s="787">
        <f t="shared" si="1"/>
        <v>4.37</v>
      </c>
      <c r="E75" s="989"/>
    </row>
    <row r="76" spans="1:7">
      <c r="A76" s="1713" t="s">
        <v>304</v>
      </c>
      <c r="B76" s="1729"/>
      <c r="C76" s="927">
        <f>'BASE DE DADOS MÓDULOS 4 E 5'!C32</f>
        <v>1.2999999999999999E-3</v>
      </c>
      <c r="D76" s="787">
        <f t="shared" si="1"/>
        <v>1.62</v>
      </c>
      <c r="E76" s="989"/>
    </row>
    <row r="77" spans="1:7">
      <c r="A77" s="1713" t="s">
        <v>315</v>
      </c>
      <c r="B77" s="1714"/>
      <c r="C77" s="815">
        <f>'BASE DE DADOS MÓDULOS 4 E 5'!C33</f>
        <v>4.2999999999999997E-2</v>
      </c>
      <c r="D77" s="787">
        <f t="shared" si="1"/>
        <v>53.66</v>
      </c>
      <c r="E77" s="989"/>
    </row>
    <row r="78" spans="1:7" ht="13.5" thickBot="1">
      <c r="A78" s="816" t="s">
        <v>339</v>
      </c>
      <c r="B78" s="817"/>
      <c r="C78" s="967">
        <f>'BASE DE DADOS MÓDULOS 4 E 5'!C34</f>
        <v>1.6999999999999999E-3</v>
      </c>
      <c r="D78" s="819">
        <f t="shared" si="1"/>
        <v>2.12</v>
      </c>
      <c r="E78" s="989"/>
    </row>
    <row r="79" spans="1:7" ht="13.5" thickBot="1">
      <c r="A79" s="1004" t="s">
        <v>282</v>
      </c>
      <c r="B79" s="1005"/>
      <c r="C79" s="1006">
        <f>SUM(C72:C78)</f>
        <v>5.79E-2</v>
      </c>
      <c r="D79" s="1010">
        <f>SUM(D72:D78)</f>
        <v>72.25</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103.96</v>
      </c>
      <c r="E82" s="989"/>
    </row>
    <row r="83" spans="1:6">
      <c r="A83" s="1713" t="s">
        <v>317</v>
      </c>
      <c r="B83" s="1714"/>
      <c r="C83" s="927">
        <f>'BASE DE DADOS MÓDULOS 4 E 5'!C39</f>
        <v>1.3899999999999999E-2</v>
      </c>
      <c r="D83" s="789">
        <f>C83*$D$22</f>
        <v>17.350000000000001</v>
      </c>
      <c r="E83" s="989"/>
    </row>
    <row r="84" spans="1:6">
      <c r="A84" s="1713" t="s">
        <v>786</v>
      </c>
      <c r="B84" s="1714"/>
      <c r="C84" s="814">
        <f>'BASE DE DADOS MÓDULOS 4 E 5'!C40</f>
        <v>8.3999999999999995E-3</v>
      </c>
      <c r="D84" s="789">
        <f>C84*$D$22</f>
        <v>10.48</v>
      </c>
      <c r="E84" s="989"/>
    </row>
    <row r="85" spans="1:6">
      <c r="A85" s="1713" t="s">
        <v>784</v>
      </c>
      <c r="B85" s="1729"/>
      <c r="C85" s="814">
        <f>'BASE DE DADOS MÓDULOS 4 E 5'!C41</f>
        <v>3.3E-3</v>
      </c>
      <c r="D85" s="789">
        <f>C85*$D$22</f>
        <v>4.12</v>
      </c>
      <c r="E85" s="989"/>
    </row>
    <row r="86" spans="1:6">
      <c r="A86" s="1713" t="s">
        <v>860</v>
      </c>
      <c r="B86" s="1729"/>
      <c r="C86" s="927">
        <f>'BASE DE DADOS MÓDULOS 4 E 5'!C42</f>
        <v>0</v>
      </c>
      <c r="D86" s="789">
        <f>C86*$D$22</f>
        <v>0</v>
      </c>
      <c r="E86" s="989"/>
    </row>
    <row r="87" spans="1:6">
      <c r="A87" s="1750" t="s">
        <v>318</v>
      </c>
      <c r="B87" s="1751"/>
      <c r="C87" s="929">
        <f>SUM(C82:C86)</f>
        <v>0.1089</v>
      </c>
      <c r="D87" s="930">
        <f>SUM(D82:D86)</f>
        <v>135.91</v>
      </c>
      <c r="E87" s="989"/>
    </row>
    <row r="88" spans="1:6" ht="13.5" thickBot="1">
      <c r="A88" s="1745" t="s">
        <v>785</v>
      </c>
      <c r="B88" s="1746"/>
      <c r="C88" s="982">
        <f>'BASE DE DADOS MÓDULOS 4 E 5'!C44</f>
        <v>4.0099999999999997E-2</v>
      </c>
      <c r="D88" s="974">
        <f>C88*D22</f>
        <v>50.04</v>
      </c>
      <c r="E88" s="989"/>
    </row>
    <row r="89" spans="1:6" ht="13.5" thickBot="1">
      <c r="A89" s="1004" t="s">
        <v>282</v>
      </c>
      <c r="B89" s="1005"/>
      <c r="C89" s="1006">
        <f>SUM(C87:C88)</f>
        <v>0.14899999999999999</v>
      </c>
      <c r="D89" s="1007">
        <f>D87+D88</f>
        <v>185.95</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459.26</v>
      </c>
      <c r="E92" s="989"/>
    </row>
    <row r="93" spans="1:6">
      <c r="A93" s="1713" t="s">
        <v>295</v>
      </c>
      <c r="B93" s="1714"/>
      <c r="C93" s="831">
        <f>C62+C63</f>
        <v>0.152</v>
      </c>
      <c r="D93" s="798">
        <f>D64</f>
        <v>189.69</v>
      </c>
      <c r="E93" s="989"/>
    </row>
    <row r="94" spans="1:6">
      <c r="A94" s="1713" t="s">
        <v>300</v>
      </c>
      <c r="B94" s="1729"/>
      <c r="C94" s="832">
        <f>C67+C68</f>
        <v>1.8E-3</v>
      </c>
      <c r="D94" s="798">
        <f>D69</f>
        <v>2.2400000000000002</v>
      </c>
      <c r="E94" s="989"/>
    </row>
    <row r="95" spans="1:6">
      <c r="A95" s="1713" t="s">
        <v>301</v>
      </c>
      <c r="B95" s="1729"/>
      <c r="C95" s="832">
        <f>SUM(C72:C78)</f>
        <v>5.79E-2</v>
      </c>
      <c r="D95" s="798">
        <f>D79</f>
        <v>72.25</v>
      </c>
      <c r="E95" s="989"/>
    </row>
    <row r="96" spans="1:6" ht="13.5" thickBot="1">
      <c r="A96" s="1745" t="s">
        <v>321</v>
      </c>
      <c r="B96" s="1746"/>
      <c r="C96" s="833">
        <f>SUM(C87:C88)</f>
        <v>0.14899999999999999</v>
      </c>
      <c r="D96" s="826">
        <f>D89</f>
        <v>185.95</v>
      </c>
      <c r="E96" s="989"/>
    </row>
    <row r="97" spans="1:7" ht="13.5" thickBot="1">
      <c r="A97" s="1823" t="s">
        <v>282</v>
      </c>
      <c r="B97" s="1826"/>
      <c r="C97" s="1003">
        <f>SUM(C92:C96)</f>
        <v>0.72870000000000001</v>
      </c>
      <c r="D97" s="1001">
        <f>SUM(D92:D96)</f>
        <v>909.39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29">
        <f>'BASE DE DADOS MÓDULOS 4 E 5'!B60</f>
        <v>7.6</v>
      </c>
      <c r="C104" s="1019">
        <f>((100/((100-$B$109)%)-100)*B104)/$B$109</f>
        <v>8.56</v>
      </c>
      <c r="D104" s="842">
        <f>((D22+D35+D44+D97+D102+D110)*$C$104)%</f>
        <v>251.07</v>
      </c>
      <c r="E104" s="989"/>
    </row>
    <row r="105" spans="1:7">
      <c r="A105" s="840" t="s">
        <v>327</v>
      </c>
      <c r="B105" s="1018">
        <f>'BASE DE DADOS MÓDULOS 4 E 5'!B61</f>
        <v>1.65</v>
      </c>
      <c r="C105" s="1019">
        <f>((100/((100-$B$109)%)-100)*B105)/$B$109</f>
        <v>1.86</v>
      </c>
      <c r="D105" s="842">
        <f>((D22+D35+D44+D97+D102+D110)*$C$105)%</f>
        <v>54.56</v>
      </c>
      <c r="E105" s="989"/>
    </row>
    <row r="106" spans="1:7">
      <c r="A106" s="840" t="s">
        <v>328</v>
      </c>
      <c r="B106" s="841"/>
      <c r="C106" s="1019"/>
      <c r="D106" s="842">
        <f>((D22+D35+D44+D97+D102+D110)*$C$106)%</f>
        <v>0</v>
      </c>
      <c r="E106" s="989"/>
    </row>
    <row r="107" spans="1:7">
      <c r="A107" s="840" t="s">
        <v>329</v>
      </c>
      <c r="B107" s="841">
        <f>100*'ISS APOIO'!B135</f>
        <v>2</v>
      </c>
      <c r="C107" s="1019">
        <f>((100/((100-$B$109)%)-100)*B107)/$B$109</f>
        <v>2.25</v>
      </c>
      <c r="D107" s="842">
        <f>((D22+D35+D44+D97+D102+D110)*$C$107)%</f>
        <v>65.989999999999995</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371.62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723.65</v>
      </c>
      <c r="E111" s="989"/>
    </row>
    <row r="112" spans="1:7" ht="13.5" thickBot="1">
      <c r="A112" s="1724"/>
      <c r="B112" s="1724"/>
      <c r="C112" s="1724"/>
      <c r="D112" s="834"/>
      <c r="E112" s="989"/>
    </row>
    <row r="113" spans="1:5" ht="13.5" thickBot="1">
      <c r="A113" s="1823" t="s">
        <v>333</v>
      </c>
      <c r="B113" s="1824"/>
      <c r="C113" s="1825"/>
      <c r="D113" s="1031">
        <f>D22+D35+D44+D97+D111</f>
        <v>3304.71</v>
      </c>
      <c r="E113" s="1032"/>
    </row>
    <row r="115" spans="1:5">
      <c r="D115" s="970">
        <f>D113*12</f>
        <v>39656.519999999997</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46.xml><?xml version="1.0" encoding="utf-8"?>
<worksheet xmlns="http://schemas.openxmlformats.org/spreadsheetml/2006/main" xmlns:r="http://schemas.openxmlformats.org/officeDocument/2006/relationships">
  <sheetPr>
    <tabColor rgb="FFFFFF00"/>
  </sheetPr>
  <dimension ref="A1:G116"/>
  <sheetViews>
    <sheetView showGridLines="0" view="pageBreakPreview" zoomScale="110" zoomScaleNormal="100" zoomScaleSheetLayoutView="110" workbookViewId="0">
      <selection sqref="A1:D1"/>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825</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141</v>
      </c>
      <c r="E5" s="989"/>
    </row>
    <row r="6" spans="1:5">
      <c r="A6" s="1713" t="s">
        <v>262</v>
      </c>
      <c r="B6" s="1729"/>
      <c r="C6" s="1835"/>
      <c r="D6" s="857">
        <f>CCT!AY87</f>
        <v>1134.79</v>
      </c>
      <c r="E6" s="989"/>
    </row>
    <row r="7" spans="1:5" ht="25.5">
      <c r="A7" s="1713" t="s">
        <v>263</v>
      </c>
      <c r="B7" s="1729"/>
      <c r="C7" s="1835"/>
      <c r="D7" s="647" t="s">
        <v>143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1134.79</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f>1/220*0.2*10.285*15.5</f>
        <v>0.1449</v>
      </c>
      <c r="D16" s="769">
        <f>D13*C16*C13</f>
        <v>164.43</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f>1/220*1.2*15.5</f>
        <v>8.4500000000000006E-2</v>
      </c>
      <c r="D19" s="769">
        <f>(D13+D14+D20)*C19</f>
        <v>98.51</v>
      </c>
      <c r="E19" s="989"/>
    </row>
    <row r="20" spans="1:5">
      <c r="A20" s="1713" t="s">
        <v>335</v>
      </c>
      <c r="B20" s="1714"/>
      <c r="C20" s="428">
        <f>(1/220*12*6/12)</f>
        <v>2.7300000000000001E-2</v>
      </c>
      <c r="D20" s="917">
        <f>D13*C20</f>
        <v>30.98</v>
      </c>
      <c r="E20" s="996"/>
    </row>
    <row r="21" spans="1:5" ht="13.5" thickBot="1">
      <c r="A21" s="1816" t="s">
        <v>882</v>
      </c>
      <c r="B21" s="1817"/>
      <c r="C21" s="916">
        <v>0</v>
      </c>
      <c r="D21" s="917">
        <f>D14*C21</f>
        <v>0</v>
      </c>
      <c r="E21" s="996"/>
    </row>
    <row r="22" spans="1:5" ht="13.5" thickBot="1">
      <c r="A22" s="1823" t="s">
        <v>274</v>
      </c>
      <c r="B22" s="1824"/>
      <c r="C22" s="1834"/>
      <c r="D22" s="997">
        <f>SUM(D13:D20)</f>
        <v>1428.71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Parâmetro!G34</f>
        <v>14</v>
      </c>
      <c r="D28" s="771">
        <f>((20*C28)-1)*C13</f>
        <v>279</v>
      </c>
      <c r="E28" s="989"/>
    </row>
    <row r="29" spans="1:5">
      <c r="A29" s="1713" t="s">
        <v>279</v>
      </c>
      <c r="B29" s="1729"/>
      <c r="C29" s="770">
        <f>Parâmetro!E142</f>
        <v>3.1</v>
      </c>
      <c r="D29" s="772">
        <f>(2*$C$29*20*C13)-(IF(D13*6%&lt;=(2*$C$29*20*C13),D13*6%,(2*$C$29*20*C13)))</f>
        <v>55.91</v>
      </c>
      <c r="E29" s="989"/>
    </row>
    <row r="30" spans="1:5">
      <c r="A30" s="1713" t="s">
        <v>280</v>
      </c>
      <c r="B30" s="1714"/>
      <c r="C30" s="1096">
        <v>0</v>
      </c>
      <c r="D30" s="755">
        <f>$C$13*C30</f>
        <v>0</v>
      </c>
      <c r="E30" s="989"/>
    </row>
    <row r="31" spans="1:5">
      <c r="A31" s="1713" t="s">
        <v>281</v>
      </c>
      <c r="B31" s="1714"/>
      <c r="C31" s="773">
        <f>Parâmetro!C152</f>
        <v>3.12</v>
      </c>
      <c r="D31" s="769">
        <f>$C$13*C31</f>
        <v>3.12</v>
      </c>
      <c r="E31" s="989"/>
    </row>
    <row r="32" spans="1:5">
      <c r="A32" s="1713" t="s">
        <v>1053</v>
      </c>
      <c r="B32" s="1714"/>
      <c r="C32" s="774">
        <f>Parâmetro!C34</f>
        <v>0</v>
      </c>
      <c r="D32" s="769">
        <f>$C$13*C32</f>
        <v>0</v>
      </c>
      <c r="E32" s="989"/>
    </row>
    <row r="33" spans="1:5">
      <c r="A33" s="1713" t="s">
        <v>1054</v>
      </c>
      <c r="B33" s="1714"/>
      <c r="C33" s="1106">
        <f>Parâmetro!D34</f>
        <v>0</v>
      </c>
      <c r="D33" s="755">
        <f>$C$13*C33</f>
        <v>0</v>
      </c>
      <c r="E33" s="989"/>
    </row>
    <row r="34" spans="1:5" ht="13.5" thickBot="1">
      <c r="A34" s="1816" t="s">
        <v>866</v>
      </c>
      <c r="B34" s="1839"/>
      <c r="C34" s="778">
        <v>0</v>
      </c>
      <c r="D34" s="755">
        <f>$C$13*C34</f>
        <v>0</v>
      </c>
      <c r="E34" s="989"/>
    </row>
    <row r="35" spans="1:5" ht="13.5" thickBot="1">
      <c r="A35" s="1823" t="s">
        <v>282</v>
      </c>
      <c r="B35" s="1824"/>
      <c r="C35" s="1841"/>
      <c r="D35" s="1000">
        <f>SUM(D27:D34)</f>
        <v>338.03</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Apoio'!BM30</f>
        <v>85.68</v>
      </c>
      <c r="D40" s="781">
        <f>C40*$C$13</f>
        <v>85.68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85.68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1034">
        <f>'BASE DE DADOS MÓDULOS 4 E 5'!C5</f>
        <v>0.2</v>
      </c>
      <c r="D49" s="787">
        <f>$D$22*C49</f>
        <v>285.74</v>
      </c>
      <c r="E49" s="989"/>
    </row>
    <row r="50" spans="1:6">
      <c r="A50" s="1713" t="s">
        <v>289</v>
      </c>
      <c r="B50" s="1729"/>
      <c r="C50" s="788">
        <f>'BASE DE DADOS MÓDULOS 4 E 5'!C6</f>
        <v>1.4999999999999999E-2</v>
      </c>
      <c r="D50" s="798">
        <f t="shared" ref="D50:D56" si="0">$D$22*C50</f>
        <v>21.43</v>
      </c>
      <c r="E50" s="989"/>
    </row>
    <row r="51" spans="1:6">
      <c r="A51" s="1713" t="s">
        <v>290</v>
      </c>
      <c r="B51" s="1714"/>
      <c r="C51" s="788">
        <f>'BASE DE DADOS MÓDULOS 4 E 5'!C7</f>
        <v>0.01</v>
      </c>
      <c r="D51" s="798">
        <f t="shared" si="0"/>
        <v>14.29</v>
      </c>
      <c r="E51" s="989"/>
    </row>
    <row r="52" spans="1:6">
      <c r="A52" s="1713" t="s">
        <v>291</v>
      </c>
      <c r="B52" s="1714"/>
      <c r="C52" s="920">
        <f>'BASE DE DADOS MÓDULOS 4 E 5'!C8</f>
        <v>2E-3</v>
      </c>
      <c r="D52" s="798">
        <f t="shared" si="0"/>
        <v>2.86</v>
      </c>
      <c r="E52" s="989"/>
    </row>
    <row r="53" spans="1:6">
      <c r="A53" s="1713" t="s">
        <v>292</v>
      </c>
      <c r="B53" s="1714"/>
      <c r="C53" s="788">
        <f>'BASE DE DADOS MÓDULOS 4 E 5'!C9</f>
        <v>2.5000000000000001E-2</v>
      </c>
      <c r="D53" s="798">
        <f t="shared" si="0"/>
        <v>35.72</v>
      </c>
      <c r="E53" s="989"/>
    </row>
    <row r="54" spans="1:6">
      <c r="A54" s="1713" t="s">
        <v>293</v>
      </c>
      <c r="B54" s="1714"/>
      <c r="C54" s="788">
        <f>'BASE DE DADOS MÓDULOS 4 E 5'!C10</f>
        <v>0.08</v>
      </c>
      <c r="D54" s="787">
        <f t="shared" si="0"/>
        <v>114.3</v>
      </c>
      <c r="E54" s="989"/>
    </row>
    <row r="55" spans="1:6">
      <c r="A55" s="1713" t="s">
        <v>1052</v>
      </c>
      <c r="B55" s="1714"/>
      <c r="C55" s="788">
        <f>'BASE DE DADOS MÓDULOS 4 E 5'!C11</f>
        <v>0.03</v>
      </c>
      <c r="D55" s="787">
        <f t="shared" si="0"/>
        <v>42.86</v>
      </c>
      <c r="E55" s="989"/>
    </row>
    <row r="56" spans="1:6" ht="13.5" thickBot="1">
      <c r="A56" s="1745" t="s">
        <v>294</v>
      </c>
      <c r="B56" s="1759"/>
      <c r="C56" s="955">
        <f>'BASE DE DADOS MÓDULOS 4 E 5'!C12</f>
        <v>6.0000000000000001E-3</v>
      </c>
      <c r="D56" s="787">
        <f t="shared" si="0"/>
        <v>8.57</v>
      </c>
      <c r="E56" s="989"/>
    </row>
    <row r="57" spans="1:6" ht="13.5" thickBot="1">
      <c r="A57" s="1823" t="s">
        <v>282</v>
      </c>
      <c r="B57" s="1826"/>
      <c r="C57" s="1003">
        <f>SUM(C49:C56)</f>
        <v>0.36799999999999999</v>
      </c>
      <c r="D57" s="1001">
        <f>SUM(D49:D56)</f>
        <v>525.77</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957">
        <f>'BASE DE DADOS MÓDULOS 4 E 5'!C16</f>
        <v>8.3299999999999999E-2</v>
      </c>
      <c r="D60" s="796">
        <f>C60*D22</f>
        <v>119.01</v>
      </c>
      <c r="E60" s="989"/>
      <c r="F60" s="956"/>
    </row>
    <row r="61" spans="1:6">
      <c r="A61" s="1713" t="s">
        <v>297</v>
      </c>
      <c r="B61" s="1729"/>
      <c r="C61" s="428">
        <f>'BASE DE DADOS MÓDULOS 4 E 5'!C17</f>
        <v>2.7799999999999998E-2</v>
      </c>
      <c r="D61" s="798">
        <f>C61*D22</f>
        <v>39.72</v>
      </c>
      <c r="E61" s="989"/>
    </row>
    <row r="62" spans="1:6">
      <c r="A62" s="1750" t="s">
        <v>298</v>
      </c>
      <c r="B62" s="1751"/>
      <c r="C62" s="924">
        <f>SUM(C60:C61)</f>
        <v>0.1111</v>
      </c>
      <c r="D62" s="930">
        <f>SUM(D60:D61)</f>
        <v>158.72999999999999</v>
      </c>
      <c r="E62" s="989"/>
    </row>
    <row r="63" spans="1:6" ht="13.5" thickBot="1">
      <c r="A63" s="1745" t="s">
        <v>299</v>
      </c>
      <c r="B63" s="1759"/>
      <c r="C63" s="873">
        <f>'BASE DE DADOS MÓDULOS 4 E 5'!C19</f>
        <v>4.0899999999999999E-2</v>
      </c>
      <c r="D63" s="884">
        <f>D22*C63</f>
        <v>58.43</v>
      </c>
      <c r="E63" s="989"/>
    </row>
    <row r="64" spans="1:6" ht="13.5" thickBot="1">
      <c r="A64" s="1004" t="s">
        <v>282</v>
      </c>
      <c r="B64" s="1009"/>
      <c r="C64" s="1006">
        <f>SUM(C62:C63)</f>
        <v>0.152</v>
      </c>
      <c r="D64" s="1007">
        <f>SUM(D62+D63)</f>
        <v>217.16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1.86</v>
      </c>
      <c r="E67" s="989"/>
    </row>
    <row r="68" spans="1:7" ht="13.5" thickBot="1">
      <c r="A68" s="1713" t="str">
        <f>'BASE DE DADOS MÓDULOS 4 E 5'!A24:B24</f>
        <v>B - Incidência Submódulo 4.1 sobre Férias, Adicional de Férias e 13º do substituto de Afast. Mat.</v>
      </c>
      <c r="B68" s="1729"/>
      <c r="C68" s="801">
        <f>'BASE DE DADOS MÓDULOS 4 E 5'!C24</f>
        <v>5.0000000000000001E-4</v>
      </c>
      <c r="D68" s="769">
        <f>D22*C68</f>
        <v>0.71</v>
      </c>
      <c r="E68" s="989"/>
    </row>
    <row r="69" spans="1:7" ht="13.5" thickBot="1">
      <c r="A69" s="1004" t="s">
        <v>282</v>
      </c>
      <c r="B69" s="1009"/>
      <c r="C69" s="1210">
        <f>SUM(C67:C68)</f>
        <v>1.8E-3</v>
      </c>
      <c r="D69" s="997">
        <f>SUM(D67:D68)</f>
        <v>2.57</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813">
        <f>'BASE DE DADOS MÓDULOS 4 E 5'!C28</f>
        <v>7.4999999999999997E-3</v>
      </c>
      <c r="D72" s="787">
        <f t="shared" ref="D72:D78" si="1">C72*$D$22</f>
        <v>10.72</v>
      </c>
      <c r="E72" s="989"/>
    </row>
    <row r="73" spans="1:7">
      <c r="A73" s="1713" t="s">
        <v>338</v>
      </c>
      <c r="B73" s="1729"/>
      <c r="C73" s="814">
        <f>'BASE DE DADOS MÓDULOS 4 E 5'!C29</f>
        <v>5.9999999999999995E-4</v>
      </c>
      <c r="D73" s="787">
        <f t="shared" si="1"/>
        <v>0.86</v>
      </c>
      <c r="E73" s="989"/>
    </row>
    <row r="74" spans="1:7">
      <c r="A74" s="1713" t="s">
        <v>302</v>
      </c>
      <c r="B74" s="1729"/>
      <c r="C74" s="814">
        <f>'BASE DE DADOS MÓDULOS 4 E 5'!C30</f>
        <v>2.9999999999999997E-4</v>
      </c>
      <c r="D74" s="787">
        <f t="shared" si="1"/>
        <v>0.43</v>
      </c>
      <c r="E74" s="989"/>
    </row>
    <row r="75" spans="1:7">
      <c r="A75" s="1713" t="s">
        <v>303</v>
      </c>
      <c r="B75" s="1729"/>
      <c r="C75" s="814">
        <f>'BASE DE DADOS MÓDULOS 4 E 5'!C31</f>
        <v>3.5000000000000001E-3</v>
      </c>
      <c r="D75" s="787">
        <f t="shared" si="1"/>
        <v>5</v>
      </c>
      <c r="E75" s="989"/>
    </row>
    <row r="76" spans="1:7">
      <c r="A76" s="1713" t="s">
        <v>304</v>
      </c>
      <c r="B76" s="1729"/>
      <c r="C76" s="814">
        <f>'BASE DE DADOS MÓDULOS 4 E 5'!C32</f>
        <v>1.2999999999999999E-3</v>
      </c>
      <c r="D76" s="787">
        <f t="shared" si="1"/>
        <v>1.86</v>
      </c>
      <c r="E76" s="989"/>
    </row>
    <row r="77" spans="1:7">
      <c r="A77" s="1713" t="s">
        <v>315</v>
      </c>
      <c r="B77" s="1714"/>
      <c r="C77" s="927">
        <f>'BASE DE DADOS MÓDULOS 4 E 5'!C33</f>
        <v>4.2999999999999997E-2</v>
      </c>
      <c r="D77" s="787">
        <f t="shared" si="1"/>
        <v>61.43</v>
      </c>
      <c r="E77" s="989"/>
    </row>
    <row r="78" spans="1:7" ht="13.5" thickBot="1">
      <c r="A78" s="816" t="s">
        <v>339</v>
      </c>
      <c r="B78" s="817"/>
      <c r="C78" s="815">
        <f>'BASE DE DADOS MÓDULOS 4 E 5'!C34</f>
        <v>1.6999999999999999E-3</v>
      </c>
      <c r="D78" s="819">
        <f t="shared" si="1"/>
        <v>2.4300000000000002</v>
      </c>
      <c r="E78" s="989"/>
    </row>
    <row r="79" spans="1:7" ht="13.5" thickBot="1">
      <c r="A79" s="1004" t="s">
        <v>282</v>
      </c>
      <c r="B79" s="1005"/>
      <c r="C79" s="1006">
        <f>SUM(C72:C78)</f>
        <v>5.79E-2</v>
      </c>
      <c r="D79" s="1010">
        <f>SUM(D72:D78)</f>
        <v>82.73</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1030">
        <f>'BASE DE DADOS MÓDULOS 4 E 5'!C38</f>
        <v>8.3299999999999999E-2</v>
      </c>
      <c r="D82" s="796">
        <f>C82*$D$22</f>
        <v>119.01</v>
      </c>
      <c r="E82" s="989"/>
    </row>
    <row r="83" spans="1:6">
      <c r="A83" s="1713" t="s">
        <v>317</v>
      </c>
      <c r="B83" s="1714"/>
      <c r="C83" s="815">
        <f>'BASE DE DADOS MÓDULOS 4 E 5'!C39</f>
        <v>1.3899999999999999E-2</v>
      </c>
      <c r="D83" s="789">
        <f>C83*$D$22</f>
        <v>19.86</v>
      </c>
      <c r="E83" s="989"/>
    </row>
    <row r="84" spans="1:6">
      <c r="A84" s="1713" t="s">
        <v>786</v>
      </c>
      <c r="B84" s="1714"/>
      <c r="C84" s="814">
        <f>'BASE DE DADOS MÓDULOS 4 E 5'!C40</f>
        <v>8.3999999999999995E-3</v>
      </c>
      <c r="D84" s="789">
        <f>C84*$D$22</f>
        <v>12</v>
      </c>
      <c r="E84" s="989"/>
    </row>
    <row r="85" spans="1:6">
      <c r="A85" s="1713" t="s">
        <v>784</v>
      </c>
      <c r="B85" s="1729"/>
      <c r="C85" s="814">
        <f>'BASE DE DADOS MÓDULOS 4 E 5'!C41</f>
        <v>3.3E-3</v>
      </c>
      <c r="D85" s="789">
        <f>C85*$D$22</f>
        <v>4.71</v>
      </c>
      <c r="E85" s="989"/>
    </row>
    <row r="86" spans="1:6">
      <c r="A86" s="1713" t="s">
        <v>860</v>
      </c>
      <c r="B86" s="1729"/>
      <c r="C86" s="814">
        <f>'BASE DE DADOS MÓDULOS 4 E 5'!C42</f>
        <v>0</v>
      </c>
      <c r="D86" s="789">
        <f>C86*$D$22</f>
        <v>0</v>
      </c>
      <c r="E86" s="989"/>
    </row>
    <row r="87" spans="1:6">
      <c r="A87" s="1750" t="s">
        <v>318</v>
      </c>
      <c r="B87" s="1751"/>
      <c r="C87" s="973">
        <f>SUM(C82:C86)</f>
        <v>0.1089</v>
      </c>
      <c r="D87" s="930">
        <f>SUM(D82:D86)</f>
        <v>155.58000000000001</v>
      </c>
      <c r="E87" s="989"/>
    </row>
    <row r="88" spans="1:6" ht="13.5" thickBot="1">
      <c r="A88" s="1745" t="s">
        <v>785</v>
      </c>
      <c r="B88" s="1746"/>
      <c r="C88" s="967">
        <f>'BASE DE DADOS MÓDULOS 4 E 5'!C44</f>
        <v>4.0099999999999997E-2</v>
      </c>
      <c r="D88" s="974">
        <f>C88*D22</f>
        <v>57.29</v>
      </c>
      <c r="E88" s="989"/>
    </row>
    <row r="89" spans="1:6" ht="13.5" thickBot="1">
      <c r="A89" s="1004" t="s">
        <v>282</v>
      </c>
      <c r="B89" s="1005"/>
      <c r="C89" s="1006">
        <f>SUM(C87:C88)</f>
        <v>0.14899999999999999</v>
      </c>
      <c r="D89" s="1007">
        <f>D87+D88</f>
        <v>212.87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525.77</v>
      </c>
      <c r="E92" s="989"/>
    </row>
    <row r="93" spans="1:6">
      <c r="A93" s="1713" t="s">
        <v>295</v>
      </c>
      <c r="B93" s="1714"/>
      <c r="C93" s="831">
        <f>C62+C63</f>
        <v>0.152</v>
      </c>
      <c r="D93" s="798">
        <f>D64</f>
        <v>217.16</v>
      </c>
      <c r="E93" s="989"/>
    </row>
    <row r="94" spans="1:6">
      <c r="A94" s="1713" t="s">
        <v>300</v>
      </c>
      <c r="B94" s="1729"/>
      <c r="C94" s="832">
        <f>C67+C68</f>
        <v>1.8E-3</v>
      </c>
      <c r="D94" s="798">
        <f>D69</f>
        <v>2.57</v>
      </c>
      <c r="E94" s="989"/>
    </row>
    <row r="95" spans="1:6">
      <c r="A95" s="1713" t="s">
        <v>301</v>
      </c>
      <c r="B95" s="1729"/>
      <c r="C95" s="832">
        <f>SUM(C72:C78)</f>
        <v>5.79E-2</v>
      </c>
      <c r="D95" s="798">
        <f>D79</f>
        <v>82.73</v>
      </c>
      <c r="E95" s="989"/>
    </row>
    <row r="96" spans="1:6" ht="13.5" thickBot="1">
      <c r="A96" s="1745" t="s">
        <v>321</v>
      </c>
      <c r="B96" s="1746"/>
      <c r="C96" s="833">
        <f>SUM(C87:C88)</f>
        <v>0.14899999999999999</v>
      </c>
      <c r="D96" s="826">
        <f>D89</f>
        <v>212.87</v>
      </c>
      <c r="E96" s="989"/>
    </row>
    <row r="97" spans="1:7" ht="13.5" thickBot="1">
      <c r="A97" s="1823" t="s">
        <v>282</v>
      </c>
      <c r="B97" s="1826"/>
      <c r="C97" s="1003">
        <f>SUM(C92:C96)</f>
        <v>0.72870000000000001</v>
      </c>
      <c r="D97" s="1001">
        <f>SUM(D92:D96)</f>
        <v>1041.0999999999999</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849" t="s">
        <v>287</v>
      </c>
      <c r="C103" s="1019" t="s">
        <v>287</v>
      </c>
      <c r="D103" s="842"/>
      <c r="E103" s="989"/>
    </row>
    <row r="104" spans="1:7">
      <c r="A104" s="840" t="s">
        <v>326</v>
      </c>
      <c r="B104" s="1018">
        <f>'BASE DE DADOS MÓDULOS 4 E 5'!B60</f>
        <v>7.6</v>
      </c>
      <c r="C104" s="1019">
        <f>((100/((100-$B$109)%)-100)*B104)/$B$109</f>
        <v>8.56</v>
      </c>
      <c r="D104" s="842">
        <f>((D22+D35+D44+D97+D102+D110)*$C$104)%</f>
        <v>277.82</v>
      </c>
      <c r="E104" s="989"/>
    </row>
    <row r="105" spans="1:7">
      <c r="A105" s="840" t="s">
        <v>327</v>
      </c>
      <c r="B105" s="841">
        <f>'BASE DE DADOS MÓDULOS 4 E 5'!B61</f>
        <v>1.65</v>
      </c>
      <c r="C105" s="1019">
        <f>((100/((100-$B$109)%)-100)*B105)/$B$109</f>
        <v>1.86</v>
      </c>
      <c r="D105" s="842">
        <f>((D22+D35+D44+D97+D102+D110)*$C$105)%</f>
        <v>60.37</v>
      </c>
      <c r="E105" s="989"/>
    </row>
    <row r="106" spans="1:7">
      <c r="A106" s="840" t="s">
        <v>328</v>
      </c>
      <c r="B106" s="841"/>
      <c r="C106" s="1019"/>
      <c r="D106" s="842">
        <f>((D22+D35+D44+D97+D102+D110)*$C$106)%</f>
        <v>0</v>
      </c>
      <c r="E106" s="989"/>
    </row>
    <row r="107" spans="1:7">
      <c r="A107" s="840" t="s">
        <v>329</v>
      </c>
      <c r="B107" s="841">
        <f>100*'ISS APOIO'!B135</f>
        <v>2</v>
      </c>
      <c r="C107" s="1019">
        <f>((100/((100-$B$109)%)-100)*B107)/$B$109</f>
        <v>2.25</v>
      </c>
      <c r="D107" s="842">
        <f>((D22+D35+D44+D97+D102+D110)*$C$107)%</f>
        <v>73.02</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411.21</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763.24</v>
      </c>
      <c r="E111" s="989"/>
    </row>
    <row r="112" spans="1:7" ht="13.5" thickBot="1">
      <c r="A112" s="1724"/>
      <c r="B112" s="1724"/>
      <c r="C112" s="1724"/>
      <c r="D112" s="834"/>
      <c r="E112" s="989"/>
    </row>
    <row r="113" spans="1:5" ht="13.5" thickBot="1">
      <c r="A113" s="1823" t="s">
        <v>333</v>
      </c>
      <c r="B113" s="1824"/>
      <c r="C113" s="1825"/>
      <c r="D113" s="1010">
        <f>D22+D35+D44+D97+D111</f>
        <v>3656.76</v>
      </c>
      <c r="E113" s="989"/>
    </row>
    <row r="115" spans="1:5">
      <c r="D115" s="970">
        <f>D113*12</f>
        <v>43881.120000000003</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47.xml><?xml version="1.0" encoding="utf-8"?>
<worksheet xmlns="http://schemas.openxmlformats.org/spreadsheetml/2006/main" xmlns:r="http://schemas.openxmlformats.org/officeDocument/2006/relationships">
  <sheetPr>
    <tabColor theme="0" tint="-0.14999847407452621"/>
  </sheetPr>
  <dimension ref="A1:G116"/>
  <sheetViews>
    <sheetView showGridLines="0" view="pageBreakPreview" zoomScale="110" zoomScaleNormal="100" zoomScaleSheetLayoutView="110" workbookViewId="0">
      <selection activeCell="H32" sqref="H32"/>
    </sheetView>
  </sheetViews>
  <sheetFormatPr defaultRowHeight="12.75"/>
  <cols>
    <col min="1" max="1" width="54.28515625" style="940" customWidth="1"/>
    <col min="2" max="2" width="24.570312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826</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145</v>
      </c>
      <c r="E5" s="989"/>
    </row>
    <row r="6" spans="1:5">
      <c r="A6" s="1713" t="s">
        <v>262</v>
      </c>
      <c r="B6" s="1729"/>
      <c r="C6" s="1835"/>
      <c r="D6" s="857">
        <f>CCT!BC87</f>
        <v>1231.31</v>
      </c>
      <c r="E6" s="989"/>
    </row>
    <row r="7" spans="1:5">
      <c r="A7" s="1713" t="s">
        <v>263</v>
      </c>
      <c r="B7" s="1729"/>
      <c r="C7" s="1835"/>
      <c r="D7" s="647" t="s">
        <v>153</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698">
        <v>1</v>
      </c>
      <c r="D13" s="808">
        <f>D6</f>
        <v>1231.31</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13" t="s">
        <v>335</v>
      </c>
      <c r="B20" s="1714"/>
      <c r="C20" s="428">
        <v>0</v>
      </c>
      <c r="D20" s="917">
        <f>D13*C20</f>
        <v>0</v>
      </c>
      <c r="E20" s="996"/>
    </row>
    <row r="21" spans="1:5" ht="13.5" thickBot="1">
      <c r="A21" s="869" t="s">
        <v>954</v>
      </c>
      <c r="B21" s="1058"/>
      <c r="C21" s="916">
        <v>0</v>
      </c>
      <c r="D21" s="917">
        <f>D14*C21</f>
        <v>0</v>
      </c>
      <c r="E21" s="996"/>
    </row>
    <row r="22" spans="1:5" ht="13.5" thickBot="1">
      <c r="A22" s="1823" t="s">
        <v>274</v>
      </c>
      <c r="B22" s="1824"/>
      <c r="C22" s="1834"/>
      <c r="D22" s="997">
        <f>SUM(D13:D20)</f>
        <v>1231.31</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Parâmetro!G34</f>
        <v>14</v>
      </c>
      <c r="D28" s="771">
        <f>((20*C28)-1)*C13</f>
        <v>279</v>
      </c>
      <c r="E28" s="989"/>
    </row>
    <row r="29" spans="1:5">
      <c r="A29" s="1713" t="s">
        <v>279</v>
      </c>
      <c r="B29" s="1729"/>
      <c r="C29" s="770">
        <f>Parâmetro!E142</f>
        <v>3.1</v>
      </c>
      <c r="D29" s="772">
        <f>(2*$C$29*20*C13)-(IF(D13*6%&lt;=(2*$C$29*20*C13),D13*6%,(2*$C$29*20*C13)))</f>
        <v>50.12</v>
      </c>
      <c r="E29" s="999"/>
    </row>
    <row r="30" spans="1:5">
      <c r="A30" s="1713" t="s">
        <v>280</v>
      </c>
      <c r="B30" s="1714"/>
      <c r="C30" s="1096">
        <v>0</v>
      </c>
      <c r="D30" s="755">
        <f>$C$13*C30</f>
        <v>0</v>
      </c>
      <c r="E30" s="999"/>
    </row>
    <row r="31" spans="1:5">
      <c r="A31" s="1713" t="s">
        <v>281</v>
      </c>
      <c r="B31" s="1714"/>
      <c r="C31" s="773">
        <f>Parâmetro!C152</f>
        <v>3.12</v>
      </c>
      <c r="D31" s="769">
        <f>$C$13*C31</f>
        <v>3.12</v>
      </c>
      <c r="E31" s="989"/>
    </row>
    <row r="32" spans="1:5">
      <c r="A32" s="1713" t="s">
        <v>1053</v>
      </c>
      <c r="B32" s="1714"/>
      <c r="C32" s="774">
        <f>Parâmetro!C34</f>
        <v>0</v>
      </c>
      <c r="D32" s="769">
        <f>$C$13*C32</f>
        <v>0</v>
      </c>
      <c r="E32" s="989"/>
    </row>
    <row r="33" spans="1:5">
      <c r="A33" s="1713" t="s">
        <v>1054</v>
      </c>
      <c r="B33" s="1714"/>
      <c r="C33" s="1106">
        <f>Parâmetro!D34</f>
        <v>0</v>
      </c>
      <c r="D33" s="755">
        <f>$C$13*C33</f>
        <v>0</v>
      </c>
      <c r="E33" s="989"/>
    </row>
    <row r="34" spans="1:5" ht="13.5" thickBot="1">
      <c r="A34" s="1816" t="s">
        <v>866</v>
      </c>
      <c r="B34" s="1839"/>
      <c r="C34" s="778">
        <v>0</v>
      </c>
      <c r="D34" s="755">
        <f>$C$13*C34</f>
        <v>0</v>
      </c>
      <c r="E34" s="989"/>
    </row>
    <row r="35" spans="1:5" ht="13.5" thickBot="1">
      <c r="A35" s="1823" t="s">
        <v>282</v>
      </c>
      <c r="B35" s="1824"/>
      <c r="C35" s="1841"/>
      <c r="D35" s="1000">
        <f>SUM(D27:D34)</f>
        <v>332.24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Apoio'!BM31</f>
        <v>81.430000000000007</v>
      </c>
      <c r="D40" s="781">
        <f>C40*$C$13</f>
        <v>81.430000000000007</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81.430000000000007</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246.26</v>
      </c>
      <c r="E49" s="989"/>
    </row>
    <row r="50" spans="1:6">
      <c r="A50" s="1713" t="s">
        <v>289</v>
      </c>
      <c r="B50" s="1729"/>
      <c r="C50" s="920">
        <f>'BASE DE DADOS MÓDULOS 4 E 5'!C6</f>
        <v>1.4999999999999999E-2</v>
      </c>
      <c r="D50" s="798">
        <f t="shared" ref="D50:D56" si="0">$D$22*C50</f>
        <v>18.47</v>
      </c>
      <c r="E50" s="989"/>
    </row>
    <row r="51" spans="1:6">
      <c r="A51" s="1713" t="s">
        <v>290</v>
      </c>
      <c r="B51" s="1714"/>
      <c r="C51" s="788">
        <f>'BASE DE DADOS MÓDULOS 4 E 5'!C7</f>
        <v>0.01</v>
      </c>
      <c r="D51" s="798">
        <f t="shared" si="0"/>
        <v>12.31</v>
      </c>
      <c r="E51" s="989"/>
    </row>
    <row r="52" spans="1:6">
      <c r="A52" s="1713" t="s">
        <v>291</v>
      </c>
      <c r="B52" s="1714"/>
      <c r="C52" s="788">
        <f>'BASE DE DADOS MÓDULOS 4 E 5'!C8</f>
        <v>2E-3</v>
      </c>
      <c r="D52" s="798">
        <f t="shared" si="0"/>
        <v>2.46</v>
      </c>
      <c r="E52" s="989"/>
    </row>
    <row r="53" spans="1:6">
      <c r="A53" s="1713" t="s">
        <v>292</v>
      </c>
      <c r="B53" s="1714"/>
      <c r="C53" s="788">
        <f>'BASE DE DADOS MÓDULOS 4 E 5'!C9</f>
        <v>2.5000000000000001E-2</v>
      </c>
      <c r="D53" s="798">
        <f t="shared" si="0"/>
        <v>30.78</v>
      </c>
      <c r="E53" s="989"/>
    </row>
    <row r="54" spans="1:6">
      <c r="A54" s="1713" t="s">
        <v>293</v>
      </c>
      <c r="B54" s="1714"/>
      <c r="C54" s="788">
        <f>'BASE DE DADOS MÓDULOS 4 E 5'!C10</f>
        <v>0.08</v>
      </c>
      <c r="D54" s="787">
        <f t="shared" si="0"/>
        <v>98.5</v>
      </c>
      <c r="E54" s="989"/>
    </row>
    <row r="55" spans="1:6">
      <c r="A55" s="1713" t="s">
        <v>1052</v>
      </c>
      <c r="B55" s="1714"/>
      <c r="C55" s="788">
        <f>'BASE DE DADOS MÓDULOS 4 E 5'!C11</f>
        <v>0.03</v>
      </c>
      <c r="D55" s="787">
        <f t="shared" si="0"/>
        <v>36.94</v>
      </c>
      <c r="E55" s="989"/>
    </row>
    <row r="56" spans="1:6" ht="13.5" thickBot="1">
      <c r="A56" s="1745" t="s">
        <v>294</v>
      </c>
      <c r="B56" s="1759"/>
      <c r="C56" s="955">
        <f>'BASE DE DADOS MÓDULOS 4 E 5'!C12</f>
        <v>6.0000000000000001E-3</v>
      </c>
      <c r="D56" s="787">
        <f t="shared" si="0"/>
        <v>7.39</v>
      </c>
      <c r="E56" s="989"/>
    </row>
    <row r="57" spans="1:6" ht="13.5" thickBot="1">
      <c r="A57" s="1823" t="s">
        <v>282</v>
      </c>
      <c r="B57" s="1826"/>
      <c r="C57" s="1003">
        <f>SUM(C49:C56)</f>
        <v>0.36799999999999999</v>
      </c>
      <c r="D57" s="1001">
        <f>SUM(D49:D56)</f>
        <v>453.11</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102.57</v>
      </c>
      <c r="E60" s="989"/>
      <c r="F60" s="956"/>
    </row>
    <row r="61" spans="1:6">
      <c r="A61" s="1713" t="s">
        <v>297</v>
      </c>
      <c r="B61" s="1729"/>
      <c r="C61" s="428">
        <f>'BASE DE DADOS MÓDULOS 4 E 5'!C17</f>
        <v>2.7799999999999998E-2</v>
      </c>
      <c r="D61" s="798">
        <f>C61*D22</f>
        <v>34.229999999999997</v>
      </c>
      <c r="E61" s="989"/>
    </row>
    <row r="62" spans="1:6">
      <c r="A62" s="1750" t="s">
        <v>298</v>
      </c>
      <c r="B62" s="1751"/>
      <c r="C62" s="924">
        <f>SUM(C60:C61)</f>
        <v>0.1111</v>
      </c>
      <c r="D62" s="800">
        <f>SUM(D60:D61)</f>
        <v>136.80000000000001</v>
      </c>
      <c r="E62" s="989"/>
    </row>
    <row r="63" spans="1:6" ht="13.5" thickBot="1">
      <c r="A63" s="1745" t="s">
        <v>299</v>
      </c>
      <c r="B63" s="1759"/>
      <c r="C63" s="801">
        <f>'BASE DE DADOS MÓDULOS 4 E 5'!C19</f>
        <v>4.0899999999999999E-2</v>
      </c>
      <c r="D63" s="884">
        <f>D22*C63</f>
        <v>50.36</v>
      </c>
      <c r="E63" s="989"/>
    </row>
    <row r="64" spans="1:6" ht="13.5" thickBot="1">
      <c r="A64" s="1004" t="s">
        <v>282</v>
      </c>
      <c r="B64" s="1005"/>
      <c r="C64" s="1006">
        <f>SUM(C62:C63)</f>
        <v>0.152</v>
      </c>
      <c r="D64" s="1010">
        <f>SUM(D62+D63)</f>
        <v>187.16</v>
      </c>
      <c r="E64" s="989"/>
    </row>
    <row r="65" spans="1:7" ht="13.5" thickBot="1">
      <c r="A65" s="1737"/>
      <c r="B65" s="1738"/>
      <c r="C65" s="1755"/>
      <c r="D65" s="649"/>
      <c r="E65" s="989"/>
      <c r="F65" s="960"/>
      <c r="G65" s="961"/>
    </row>
    <row r="66" spans="1:7" ht="13.5" thickBot="1">
      <c r="A66" s="1823" t="s">
        <v>300</v>
      </c>
      <c r="B66" s="1824"/>
      <c r="C66" s="998" t="s">
        <v>975</v>
      </c>
      <c r="D66" s="995" t="s">
        <v>267</v>
      </c>
      <c r="E66" s="989"/>
    </row>
    <row r="67" spans="1:7">
      <c r="A67" s="1748" t="str">
        <f>'BASE DE DADOS MÓDULOS 4 E 5'!A23:B23</f>
        <v>A - Férias, Adicional de Férias e 13º do substituto de Afast. Maternidade</v>
      </c>
      <c r="B67" s="1752"/>
      <c r="C67" s="925">
        <f>'BASE DE DADOS MÓDULOS 4 E 5'!C23</f>
        <v>1.2999999999999999E-3</v>
      </c>
      <c r="D67" s="808">
        <f>D22*C67</f>
        <v>1.6</v>
      </c>
      <c r="E67" s="989"/>
    </row>
    <row r="68" spans="1:7" ht="13.5" thickBot="1">
      <c r="A68" s="1713" t="str">
        <f>'BASE DE DADOS MÓDULOS 4 E 5'!A24:B24</f>
        <v>B - Incidência Submódulo 4.1 sobre Férias, Adicional de Férias e 13º do substituto de Afast. Mat.</v>
      </c>
      <c r="B68" s="1729"/>
      <c r="C68" s="428">
        <f>'BASE DE DADOS MÓDULOS 4 E 5'!C24</f>
        <v>5.0000000000000001E-4</v>
      </c>
      <c r="D68" s="769">
        <f>D22*C68</f>
        <v>0.62</v>
      </c>
      <c r="E68" s="989"/>
    </row>
    <row r="69" spans="1:7" ht="13.5" thickBot="1">
      <c r="A69" s="1004" t="s">
        <v>282</v>
      </c>
      <c r="B69" s="1005"/>
      <c r="C69" s="1006">
        <f>SUM(C67:C68)</f>
        <v>1.8E-3</v>
      </c>
      <c r="D69" s="679">
        <f>SUM(D67:D68)</f>
        <v>2.2200000000000002</v>
      </c>
      <c r="E69" s="989"/>
    </row>
    <row r="70" spans="1:7" ht="13.5" thickBot="1">
      <c r="A70" s="1753"/>
      <c r="B70" s="1754"/>
      <c r="C70" s="1829"/>
      <c r="D70" s="649"/>
      <c r="E70" s="989"/>
    </row>
    <row r="71" spans="1:7" ht="13.5" thickBot="1">
      <c r="A71" s="1823" t="s">
        <v>301</v>
      </c>
      <c r="B71" s="1824"/>
      <c r="C71" s="998" t="s">
        <v>975</v>
      </c>
      <c r="D71" s="995" t="s">
        <v>267</v>
      </c>
      <c r="E71" s="989"/>
    </row>
    <row r="72" spans="1:7">
      <c r="A72" s="1748" t="s">
        <v>337</v>
      </c>
      <c r="B72" s="1752"/>
      <c r="C72" s="964">
        <f>'BASE DE DADOS MÓDULOS 4 E 5'!C28</f>
        <v>7.4999999999999997E-3</v>
      </c>
      <c r="D72" s="787">
        <f t="shared" ref="D72:D78" si="1">C72*$D$22</f>
        <v>9.23</v>
      </c>
      <c r="E72" s="989"/>
    </row>
    <row r="73" spans="1:7">
      <c r="A73" s="1713" t="s">
        <v>338</v>
      </c>
      <c r="B73" s="1729"/>
      <c r="C73" s="814">
        <f>'BASE DE DADOS MÓDULOS 4 E 5'!C29</f>
        <v>5.9999999999999995E-4</v>
      </c>
      <c r="D73" s="787">
        <f t="shared" si="1"/>
        <v>0.74</v>
      </c>
      <c r="E73" s="989"/>
    </row>
    <row r="74" spans="1:7">
      <c r="A74" s="1713" t="s">
        <v>302</v>
      </c>
      <c r="B74" s="1729"/>
      <c r="C74" s="927">
        <f>'BASE DE DADOS MÓDULOS 4 E 5'!C30</f>
        <v>2.9999999999999997E-4</v>
      </c>
      <c r="D74" s="787">
        <f t="shared" si="1"/>
        <v>0.37</v>
      </c>
      <c r="E74" s="989"/>
    </row>
    <row r="75" spans="1:7">
      <c r="A75" s="1713" t="s">
        <v>303</v>
      </c>
      <c r="B75" s="1729"/>
      <c r="C75" s="814">
        <f>'BASE DE DADOS MÓDULOS 4 E 5'!C31</f>
        <v>3.5000000000000001E-3</v>
      </c>
      <c r="D75" s="787">
        <f t="shared" si="1"/>
        <v>4.3099999999999996</v>
      </c>
      <c r="E75" s="989"/>
    </row>
    <row r="76" spans="1:7">
      <c r="A76" s="1713" t="s">
        <v>304</v>
      </c>
      <c r="B76" s="1729"/>
      <c r="C76" s="814">
        <f>'BASE DE DADOS MÓDULOS 4 E 5'!C32</f>
        <v>1.2999999999999999E-3</v>
      </c>
      <c r="D76" s="787">
        <f t="shared" si="1"/>
        <v>1.6</v>
      </c>
      <c r="E76" s="989"/>
    </row>
    <row r="77" spans="1:7">
      <c r="A77" s="1713" t="s">
        <v>315</v>
      </c>
      <c r="B77" s="1714"/>
      <c r="C77" s="814">
        <f>'BASE DE DADOS MÓDULOS 4 E 5'!C33</f>
        <v>4.2999999999999997E-2</v>
      </c>
      <c r="D77" s="787">
        <f t="shared" si="1"/>
        <v>52.95</v>
      </c>
      <c r="E77" s="989"/>
    </row>
    <row r="78" spans="1:7" ht="13.5" thickBot="1">
      <c r="A78" s="816" t="s">
        <v>339</v>
      </c>
      <c r="B78" s="817"/>
      <c r="C78" s="967">
        <f>'BASE DE DADOS MÓDULOS 4 E 5'!C34</f>
        <v>1.6999999999999999E-3</v>
      </c>
      <c r="D78" s="819">
        <f t="shared" si="1"/>
        <v>2.09</v>
      </c>
      <c r="E78" s="989"/>
    </row>
    <row r="79" spans="1:7" ht="13.5" thickBot="1">
      <c r="A79" s="1004" t="s">
        <v>282</v>
      </c>
      <c r="B79" s="1009"/>
      <c r="C79" s="1003">
        <f>SUM(C72:C78)</f>
        <v>5.79E-2</v>
      </c>
      <c r="D79" s="1007">
        <f>SUM(D72:D78)</f>
        <v>71.290000000000006</v>
      </c>
      <c r="E79" s="989"/>
    </row>
    <row r="80" spans="1:7"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813">
        <f>'BASE DE DADOS MÓDULOS 4 E 5'!C38</f>
        <v>8.3299999999999999E-2</v>
      </c>
      <c r="D82" s="965">
        <f>C82*$D$22</f>
        <v>102.57</v>
      </c>
      <c r="E82" s="989"/>
    </row>
    <row r="83" spans="1:6">
      <c r="A83" s="1713" t="s">
        <v>317</v>
      </c>
      <c r="B83" s="1714"/>
      <c r="C83" s="814">
        <f>'BASE DE DADOS MÓDULOS 4 E 5'!C39</f>
        <v>1.3899999999999999E-2</v>
      </c>
      <c r="D83" s="789">
        <f>C83*$D$22</f>
        <v>17.12</v>
      </c>
      <c r="E83" s="989"/>
    </row>
    <row r="84" spans="1:6">
      <c r="A84" s="1713" t="s">
        <v>783</v>
      </c>
      <c r="B84" s="1714"/>
      <c r="C84" s="927">
        <f>'BASE DE DADOS MÓDULOS 4 E 5'!C40</f>
        <v>8.3999999999999995E-3</v>
      </c>
      <c r="D84" s="789">
        <f>C84*$D$22</f>
        <v>10.34</v>
      </c>
      <c r="E84" s="989"/>
    </row>
    <row r="85" spans="1:6">
      <c r="A85" s="1713" t="s">
        <v>784</v>
      </c>
      <c r="B85" s="1729"/>
      <c r="C85" s="815">
        <f>'BASE DE DADOS MÓDULOS 4 E 5'!C41</f>
        <v>3.3E-3</v>
      </c>
      <c r="D85" s="789">
        <f>C85*$D$22</f>
        <v>4.0599999999999996</v>
      </c>
      <c r="E85" s="989"/>
    </row>
    <row r="86" spans="1:6">
      <c r="A86" s="1713" t="s">
        <v>859</v>
      </c>
      <c r="B86" s="1729"/>
      <c r="C86" s="814">
        <f>'BASE DE DADOS MÓDULOS 4 E 5'!C42</f>
        <v>0</v>
      </c>
      <c r="D86" s="789">
        <f>C86*$D$22</f>
        <v>0</v>
      </c>
      <c r="E86" s="989"/>
    </row>
    <row r="87" spans="1:6">
      <c r="A87" s="1750" t="s">
        <v>318</v>
      </c>
      <c r="B87" s="1751"/>
      <c r="C87" s="929">
        <f>SUM(C82:C86)</f>
        <v>0.1089</v>
      </c>
      <c r="D87" s="930">
        <f>SUM(D82:D86)</f>
        <v>134.09</v>
      </c>
      <c r="E87" s="989"/>
    </row>
    <row r="88" spans="1:6" ht="13.5" thickBot="1">
      <c r="A88" s="1745" t="s">
        <v>785</v>
      </c>
      <c r="B88" s="1746"/>
      <c r="C88" s="982">
        <f>'BASE DE DADOS MÓDULOS 4 E 5'!C44</f>
        <v>4.0099999999999997E-2</v>
      </c>
      <c r="D88" s="974">
        <f>C88*D22</f>
        <v>49.38</v>
      </c>
      <c r="E88" s="989"/>
    </row>
    <row r="89" spans="1:6" ht="13.5" thickBot="1">
      <c r="A89" s="1004" t="s">
        <v>282</v>
      </c>
      <c r="B89" s="1005"/>
      <c r="C89" s="1006">
        <f>SUM(C82:C88)</f>
        <v>0.25790000000000002</v>
      </c>
      <c r="D89" s="1007">
        <f>D87+D88</f>
        <v>183.47</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453.11</v>
      </c>
      <c r="E92" s="989"/>
    </row>
    <row r="93" spans="1:6">
      <c r="A93" s="1713" t="s">
        <v>295</v>
      </c>
      <c r="B93" s="1714"/>
      <c r="C93" s="831">
        <f>C62+C63</f>
        <v>0.152</v>
      </c>
      <c r="D93" s="798">
        <f>D64</f>
        <v>187.16</v>
      </c>
      <c r="E93" s="989"/>
    </row>
    <row r="94" spans="1:6">
      <c r="A94" s="1713" t="s">
        <v>300</v>
      </c>
      <c r="B94" s="1729"/>
      <c r="C94" s="832">
        <f>C67+C68</f>
        <v>1.8E-3</v>
      </c>
      <c r="D94" s="798">
        <f>D69</f>
        <v>2.2200000000000002</v>
      </c>
      <c r="E94" s="989"/>
    </row>
    <row r="95" spans="1:6">
      <c r="A95" s="1713" t="s">
        <v>301</v>
      </c>
      <c r="B95" s="1729"/>
      <c r="C95" s="832">
        <f>SUM(C72:C78)</f>
        <v>5.79E-2</v>
      </c>
      <c r="D95" s="798">
        <f>D79</f>
        <v>71.290000000000006</v>
      </c>
      <c r="E95" s="989"/>
    </row>
    <row r="96" spans="1:6" ht="13.5" thickBot="1">
      <c r="A96" s="1745" t="s">
        <v>321</v>
      </c>
      <c r="B96" s="1746"/>
      <c r="C96" s="833">
        <f>SUM(C87:C88)</f>
        <v>0.14899999999999999</v>
      </c>
      <c r="D96" s="826">
        <f>D89</f>
        <v>183.47</v>
      </c>
      <c r="E96" s="989"/>
    </row>
    <row r="97" spans="1:7" ht="13.5" thickBot="1">
      <c r="A97" s="1823" t="s">
        <v>282</v>
      </c>
      <c r="B97" s="1826"/>
      <c r="C97" s="1003">
        <f>SUM(C92:C96)</f>
        <v>0.72870000000000001</v>
      </c>
      <c r="D97" s="1001">
        <f>SUM(D92:D96)</f>
        <v>897.25</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28">
        <f>'BASE DE DADOS MÓDULOS 4 E 5'!B58</f>
        <v>206.27</v>
      </c>
      <c r="C102" s="839"/>
      <c r="D102" s="796">
        <f>B102*C13</f>
        <v>206.27</v>
      </c>
      <c r="E102" s="989"/>
    </row>
    <row r="103" spans="1:7">
      <c r="A103" s="840" t="s">
        <v>325</v>
      </c>
      <c r="B103" s="1029" t="s">
        <v>287</v>
      </c>
      <c r="C103" s="1019" t="s">
        <v>287</v>
      </c>
      <c r="D103" s="842"/>
      <c r="E103" s="989"/>
    </row>
    <row r="104" spans="1:7">
      <c r="A104" s="840" t="s">
        <v>326</v>
      </c>
      <c r="B104" s="1018">
        <f>'BASE DE DADOS MÓDULOS 4 E 5'!B60</f>
        <v>7.6</v>
      </c>
      <c r="C104" s="1019">
        <f>((100/((100-$B$109)%)-100)*B104)/$B$109</f>
        <v>8.56</v>
      </c>
      <c r="D104" s="842">
        <f>((D22+D35+D44+D97+D102+D110)*$C$104)%</f>
        <v>247.75</v>
      </c>
      <c r="E104" s="989"/>
    </row>
    <row r="105" spans="1:7">
      <c r="A105" s="840" t="s">
        <v>327</v>
      </c>
      <c r="B105" s="841">
        <f>'BASE DE DADOS MÓDULOS 4 E 5'!B61</f>
        <v>1.65</v>
      </c>
      <c r="C105" s="1019">
        <f>((100/((100-$B$109)%)-100)*B105)/$B$109</f>
        <v>1.86</v>
      </c>
      <c r="D105" s="842">
        <f>((D22+D35+D44+D97+D102+D110)*$C$105)%</f>
        <v>53.83</v>
      </c>
      <c r="E105" s="989"/>
    </row>
    <row r="106" spans="1:7">
      <c r="A106" s="840" t="s">
        <v>328</v>
      </c>
      <c r="B106" s="841"/>
      <c r="C106" s="1019"/>
      <c r="D106" s="842">
        <f>((D22+D35+D44+D97+D102+D110)*$C$106)%</f>
        <v>0</v>
      </c>
      <c r="E106" s="989"/>
    </row>
    <row r="107" spans="1:7">
      <c r="A107" s="840" t="s">
        <v>329</v>
      </c>
      <c r="B107" s="841">
        <f>100*'ISS APOIO'!B135</f>
        <v>2</v>
      </c>
      <c r="C107" s="1019">
        <f>((100/((100-$B$109)%)-100)*B107)/$B$109</f>
        <v>2.25</v>
      </c>
      <c r="D107" s="842">
        <f>((D22+D35+D44+D97+D102+D110)*$C$107)%</f>
        <v>65.12</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366.7</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718.73</v>
      </c>
      <c r="E111" s="989"/>
    </row>
    <row r="112" spans="1:7" ht="13.5" thickBot="1">
      <c r="A112" s="1724"/>
      <c r="B112" s="1724"/>
      <c r="C112" s="1724"/>
      <c r="D112" s="834"/>
      <c r="E112" s="989"/>
    </row>
    <row r="113" spans="1:5" ht="13.5" thickBot="1">
      <c r="A113" s="1823" t="s">
        <v>333</v>
      </c>
      <c r="B113" s="1824"/>
      <c r="C113" s="1825"/>
      <c r="D113" s="1010">
        <f>D22+D35+D44+D97+D111</f>
        <v>3260.96</v>
      </c>
      <c r="E113" s="989"/>
    </row>
    <row r="115" spans="1:5">
      <c r="D115" s="970">
        <f>D113*12</f>
        <v>39131.519999999997</v>
      </c>
    </row>
    <row r="116" spans="1:5">
      <c r="D116" s="971"/>
    </row>
  </sheetData>
  <sheetProtection password="E676" sheet="1" objects="1" scenarios="1"/>
  <mergeCells count="96">
    <mergeCell ref="A13:B13"/>
    <mergeCell ref="A12:B12"/>
    <mergeCell ref="A1:D1"/>
    <mergeCell ref="A2:D2"/>
    <mergeCell ref="A5:C5"/>
    <mergeCell ref="A6:C6"/>
    <mergeCell ref="A7:C7"/>
    <mergeCell ref="A8:C8"/>
    <mergeCell ref="A9:C9"/>
    <mergeCell ref="A10:D10"/>
    <mergeCell ref="A11:C11"/>
    <mergeCell ref="A22:C22"/>
    <mergeCell ref="A23:C23"/>
    <mergeCell ref="A24:D24"/>
    <mergeCell ref="A14:B14"/>
    <mergeCell ref="A15:B15"/>
    <mergeCell ref="A16:B16"/>
    <mergeCell ref="A17:B17"/>
    <mergeCell ref="A18:B18"/>
    <mergeCell ref="A19:B19"/>
    <mergeCell ref="A20:B20"/>
    <mergeCell ref="A35:C35"/>
    <mergeCell ref="A36:C36"/>
    <mergeCell ref="A37:D37"/>
    <mergeCell ref="A34:B34"/>
    <mergeCell ref="A25:C25"/>
    <mergeCell ref="A26:B26"/>
    <mergeCell ref="A27:B27"/>
    <mergeCell ref="A28:B28"/>
    <mergeCell ref="A29:B29"/>
    <mergeCell ref="A30:B30"/>
    <mergeCell ref="A31:B31"/>
    <mergeCell ref="A32:B32"/>
    <mergeCell ref="A33:B33"/>
    <mergeCell ref="A47:C47"/>
    <mergeCell ref="A48:B48"/>
    <mergeCell ref="A38:C38"/>
    <mergeCell ref="A39:B39"/>
    <mergeCell ref="A40:B40"/>
    <mergeCell ref="A41:B41"/>
    <mergeCell ref="A42:B42"/>
    <mergeCell ref="A43:B43"/>
    <mergeCell ref="A44:C44"/>
    <mergeCell ref="A45:C45"/>
    <mergeCell ref="A46:D46"/>
    <mergeCell ref="A54:B54"/>
    <mergeCell ref="A53:B53"/>
    <mergeCell ref="A55:B55"/>
    <mergeCell ref="A49:B49"/>
    <mergeCell ref="A50:B50"/>
    <mergeCell ref="A51:B51"/>
    <mergeCell ref="A52:B52"/>
    <mergeCell ref="A67:B67"/>
    <mergeCell ref="A66:B66"/>
    <mergeCell ref="A68:B68"/>
    <mergeCell ref="A56:B56"/>
    <mergeCell ref="A57:B57"/>
    <mergeCell ref="A58:C58"/>
    <mergeCell ref="A59:B59"/>
    <mergeCell ref="A60:B60"/>
    <mergeCell ref="A61:B61"/>
    <mergeCell ref="A62:B62"/>
    <mergeCell ref="A63:B63"/>
    <mergeCell ref="A65:C65"/>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48.xml><?xml version="1.0" encoding="utf-8"?>
<worksheet xmlns="http://schemas.openxmlformats.org/spreadsheetml/2006/main" xmlns:r="http://schemas.openxmlformats.org/officeDocument/2006/relationships">
  <sheetPr>
    <tabColor rgb="FF92D050"/>
  </sheetPr>
  <dimension ref="A1:G159"/>
  <sheetViews>
    <sheetView showGridLines="0" view="pageBreakPreview" zoomScale="110" zoomScaleNormal="100" zoomScaleSheetLayoutView="110" workbookViewId="0">
      <selection activeCell="G36" sqref="G36"/>
    </sheetView>
  </sheetViews>
  <sheetFormatPr defaultRowHeight="12.75"/>
  <cols>
    <col min="1" max="1" width="54.28515625" style="940" customWidth="1"/>
    <col min="2" max="2" width="24.42578125" style="940" customWidth="1"/>
    <col min="3" max="3" width="14.7109375" style="940" customWidth="1"/>
    <col min="4" max="4" width="21.42578125" style="972" customWidth="1"/>
    <col min="5" max="5" width="14" style="940" bestFit="1" customWidth="1"/>
    <col min="6" max="6" width="14.42578125" style="940" bestFit="1" customWidth="1"/>
    <col min="7" max="7" width="15.85546875" style="940" bestFit="1" customWidth="1"/>
    <col min="8" max="16384" width="9.140625" style="940"/>
  </cols>
  <sheetData>
    <row r="1" spans="1:4">
      <c r="A1" s="1807" t="s">
        <v>1332</v>
      </c>
      <c r="B1" s="1808"/>
      <c r="C1" s="1808"/>
      <c r="D1" s="1808"/>
    </row>
    <row r="2" spans="1:4">
      <c r="A2" s="1699" t="s">
        <v>684</v>
      </c>
      <c r="B2" s="1700"/>
      <c r="C2" s="1700"/>
      <c r="D2" s="1700"/>
    </row>
    <row r="3" spans="1:4" ht="13.5" thickBot="1">
      <c r="A3" s="639"/>
      <c r="B3" s="640"/>
      <c r="C3" s="640"/>
      <c r="D3" s="764"/>
    </row>
    <row r="4" spans="1:4" ht="13.5" thickBot="1">
      <c r="A4" s="642"/>
      <c r="B4" s="643"/>
      <c r="C4" s="643"/>
      <c r="D4" s="644"/>
    </row>
    <row r="5" spans="1:4">
      <c r="A5" s="1701" t="s">
        <v>261</v>
      </c>
      <c r="B5" s="1702"/>
      <c r="C5" s="1703"/>
      <c r="D5" s="645" t="s">
        <v>919</v>
      </c>
    </row>
    <row r="6" spans="1:4">
      <c r="A6" s="1704" t="s">
        <v>262</v>
      </c>
      <c r="B6" s="1705"/>
      <c r="C6" s="1706"/>
      <c r="D6" s="857"/>
    </row>
    <row r="7" spans="1:4">
      <c r="A7" s="1704" t="s">
        <v>263</v>
      </c>
      <c r="B7" s="1705"/>
      <c r="C7" s="1706"/>
      <c r="D7" s="647" t="s">
        <v>1006</v>
      </c>
    </row>
    <row r="8" spans="1:4" ht="13.5" thickBot="1">
      <c r="A8" s="1710" t="s">
        <v>264</v>
      </c>
      <c r="B8" s="1711"/>
      <c r="C8" s="1712"/>
      <c r="D8" s="648">
        <v>42005</v>
      </c>
    </row>
    <row r="9" spans="1:4" ht="15.75" customHeight="1">
      <c r="A9" s="1715"/>
      <c r="B9" s="1716"/>
      <c r="C9" s="1716"/>
      <c r="D9" s="649"/>
    </row>
    <row r="10" spans="1:4" ht="15.75" customHeight="1">
      <c r="A10" s="1717" t="s">
        <v>265</v>
      </c>
      <c r="B10" s="1718"/>
      <c r="C10" s="1718"/>
      <c r="D10" s="1718"/>
    </row>
    <row r="11" spans="1:4" ht="15.75" customHeight="1" thickBot="1">
      <c r="A11" s="1719"/>
      <c r="B11" s="1720"/>
      <c r="C11" s="1720"/>
      <c r="D11" s="649"/>
    </row>
    <row r="12" spans="1:4" ht="13.5" thickBot="1">
      <c r="A12" s="1890" t="s">
        <v>671</v>
      </c>
      <c r="B12" s="1890"/>
      <c r="C12" s="1890"/>
      <c r="D12" s="1890"/>
    </row>
    <row r="13" spans="1:4" ht="13.5" thickBot="1">
      <c r="A13" s="1892" t="s">
        <v>670</v>
      </c>
      <c r="B13" s="1892"/>
      <c r="C13" s="1892"/>
      <c r="D13" s="1892"/>
    </row>
    <row r="14" spans="1:4" ht="13.5" thickBot="1">
      <c r="A14" s="652" t="s">
        <v>853</v>
      </c>
      <c r="B14" s="652" t="s">
        <v>336</v>
      </c>
      <c r="C14" s="652" t="s">
        <v>669</v>
      </c>
      <c r="D14" s="654" t="s">
        <v>533</v>
      </c>
    </row>
    <row r="15" spans="1:4" ht="30" customHeight="1" thickBot="1">
      <c r="A15" s="1891" t="s">
        <v>228</v>
      </c>
      <c r="B15" s="1891"/>
      <c r="C15" s="1891"/>
      <c r="D15" s="1891"/>
    </row>
    <row r="16" spans="1:4">
      <c r="A16" s="730" t="s">
        <v>126</v>
      </c>
      <c r="B16" s="731">
        <v>0</v>
      </c>
      <c r="C16" s="732">
        <v>0</v>
      </c>
      <c r="D16" s="941">
        <f>B16*C16</f>
        <v>0</v>
      </c>
    </row>
    <row r="17" spans="1:4">
      <c r="A17" s="688" t="s">
        <v>128</v>
      </c>
      <c r="B17" s="689">
        <v>0</v>
      </c>
      <c r="C17" s="690">
        <v>0</v>
      </c>
      <c r="D17" s="755">
        <f t="shared" ref="D17:D41" si="0">B17*C17</f>
        <v>0</v>
      </c>
    </row>
    <row r="18" spans="1:4">
      <c r="A18" s="688" t="s">
        <v>1323</v>
      </c>
      <c r="B18" s="689">
        <v>0</v>
      </c>
      <c r="C18" s="690">
        <v>0</v>
      </c>
      <c r="D18" s="755">
        <f t="shared" si="0"/>
        <v>0</v>
      </c>
    </row>
    <row r="19" spans="1:4">
      <c r="A19" s="688" t="s">
        <v>705</v>
      </c>
      <c r="B19" s="689">
        <v>0</v>
      </c>
      <c r="C19" s="690">
        <v>0</v>
      </c>
      <c r="D19" s="755">
        <f t="shared" si="0"/>
        <v>0</v>
      </c>
    </row>
    <row r="20" spans="1:4">
      <c r="A20" s="688" t="s">
        <v>588</v>
      </c>
      <c r="B20" s="689">
        <v>0</v>
      </c>
      <c r="C20" s="690">
        <v>0</v>
      </c>
      <c r="D20" s="755">
        <f t="shared" si="0"/>
        <v>0</v>
      </c>
    </row>
    <row r="21" spans="1:4">
      <c r="A21" s="688" t="s">
        <v>837</v>
      </c>
      <c r="B21" s="689">
        <v>0</v>
      </c>
      <c r="C21" s="690">
        <v>0</v>
      </c>
      <c r="D21" s="755">
        <f t="shared" si="0"/>
        <v>0</v>
      </c>
    </row>
    <row r="22" spans="1:4">
      <c r="A22" s="688" t="s">
        <v>129</v>
      </c>
      <c r="B22" s="689">
        <v>0</v>
      </c>
      <c r="C22" s="690">
        <v>0</v>
      </c>
      <c r="D22" s="755">
        <f t="shared" si="0"/>
        <v>0</v>
      </c>
    </row>
    <row r="23" spans="1:4">
      <c r="A23" s="688" t="s">
        <v>706</v>
      </c>
      <c r="B23" s="689">
        <v>0</v>
      </c>
      <c r="C23" s="690">
        <v>0</v>
      </c>
      <c r="D23" s="755">
        <f t="shared" si="0"/>
        <v>0</v>
      </c>
    </row>
    <row r="24" spans="1:4">
      <c r="A24" s="688" t="s">
        <v>131</v>
      </c>
      <c r="B24" s="689">
        <v>0</v>
      </c>
      <c r="C24" s="690">
        <v>0</v>
      </c>
      <c r="D24" s="755">
        <f t="shared" si="0"/>
        <v>0</v>
      </c>
    </row>
    <row r="25" spans="1:4">
      <c r="A25" s="688" t="s">
        <v>698</v>
      </c>
      <c r="B25" s="689">
        <v>0</v>
      </c>
      <c r="C25" s="690">
        <v>0</v>
      </c>
      <c r="D25" s="755">
        <f t="shared" si="0"/>
        <v>0</v>
      </c>
    </row>
    <row r="26" spans="1:4">
      <c r="A26" s="688" t="s">
        <v>839</v>
      </c>
      <c r="B26" s="689">
        <v>0</v>
      </c>
      <c r="C26" s="690">
        <v>0</v>
      </c>
      <c r="D26" s="755">
        <f t="shared" si="0"/>
        <v>0</v>
      </c>
    </row>
    <row r="27" spans="1:4">
      <c r="A27" s="688" t="s">
        <v>135</v>
      </c>
      <c r="B27" s="689">
        <v>0</v>
      </c>
      <c r="C27" s="690">
        <v>0</v>
      </c>
      <c r="D27" s="755">
        <f t="shared" si="0"/>
        <v>0</v>
      </c>
    </row>
    <row r="28" spans="1:4">
      <c r="A28" s="688" t="s">
        <v>842</v>
      </c>
      <c r="B28" s="689">
        <v>0</v>
      </c>
      <c r="C28" s="690">
        <v>0</v>
      </c>
      <c r="D28" s="755">
        <f t="shared" si="0"/>
        <v>0</v>
      </c>
    </row>
    <row r="29" spans="1:4">
      <c r="A29" s="688" t="s">
        <v>844</v>
      </c>
      <c r="B29" s="689">
        <v>0</v>
      </c>
      <c r="C29" s="690">
        <v>0</v>
      </c>
      <c r="D29" s="755">
        <f t="shared" si="0"/>
        <v>0</v>
      </c>
    </row>
    <row r="30" spans="1:4">
      <c r="A30" s="688" t="s">
        <v>137</v>
      </c>
      <c r="B30" s="689">
        <v>0</v>
      </c>
      <c r="C30" s="690">
        <v>0</v>
      </c>
      <c r="D30" s="755">
        <f t="shared" si="0"/>
        <v>0</v>
      </c>
    </row>
    <row r="31" spans="1:4">
      <c r="A31" s="688" t="s">
        <v>846</v>
      </c>
      <c r="B31" s="689">
        <v>0</v>
      </c>
      <c r="C31" s="690">
        <v>0</v>
      </c>
      <c r="D31" s="755">
        <f t="shared" si="0"/>
        <v>0</v>
      </c>
    </row>
    <row r="32" spans="1:4">
      <c r="A32" s="688" t="s">
        <v>848</v>
      </c>
      <c r="B32" s="689">
        <v>0</v>
      </c>
      <c r="C32" s="690">
        <v>0</v>
      </c>
      <c r="D32" s="755">
        <f t="shared" si="0"/>
        <v>0</v>
      </c>
    </row>
    <row r="33" spans="1:4">
      <c r="A33" s="688" t="s">
        <v>597</v>
      </c>
      <c r="B33" s="689">
        <v>0</v>
      </c>
      <c r="C33" s="690">
        <v>0</v>
      </c>
      <c r="D33" s="755">
        <f t="shared" si="0"/>
        <v>0</v>
      </c>
    </row>
    <row r="34" spans="1:4">
      <c r="A34" s="688" t="s">
        <v>672</v>
      </c>
      <c r="B34" s="733">
        <v>0</v>
      </c>
      <c r="C34" s="690">
        <v>0</v>
      </c>
      <c r="D34" s="755">
        <f t="shared" si="0"/>
        <v>0</v>
      </c>
    </row>
    <row r="35" spans="1:4">
      <c r="A35" s="688" t="s">
        <v>855</v>
      </c>
      <c r="B35" s="733">
        <v>0</v>
      </c>
      <c r="C35" s="690">
        <v>0</v>
      </c>
      <c r="D35" s="755">
        <f t="shared" si="0"/>
        <v>0</v>
      </c>
    </row>
    <row r="36" spans="1:4">
      <c r="A36" s="688" t="s">
        <v>856</v>
      </c>
      <c r="B36" s="733">
        <v>0</v>
      </c>
      <c r="C36" s="690">
        <v>0</v>
      </c>
      <c r="D36" s="755">
        <f t="shared" si="0"/>
        <v>0</v>
      </c>
    </row>
    <row r="37" spans="1:4">
      <c r="A37" s="688" t="s">
        <v>677</v>
      </c>
      <c r="B37" s="689">
        <v>0</v>
      </c>
      <c r="C37" s="690">
        <v>0</v>
      </c>
      <c r="D37" s="755">
        <f t="shared" si="0"/>
        <v>0</v>
      </c>
    </row>
    <row r="38" spans="1:4">
      <c r="A38" s="688" t="s">
        <v>678</v>
      </c>
      <c r="B38" s="689">
        <v>0</v>
      </c>
      <c r="C38" s="690">
        <v>0</v>
      </c>
      <c r="D38" s="755">
        <f t="shared" si="0"/>
        <v>0</v>
      </c>
    </row>
    <row r="39" spans="1:4">
      <c r="A39" s="688" t="s">
        <v>707</v>
      </c>
      <c r="B39" s="689">
        <v>0</v>
      </c>
      <c r="C39" s="690">
        <v>0</v>
      </c>
      <c r="D39" s="755">
        <f t="shared" si="0"/>
        <v>0</v>
      </c>
    </row>
    <row r="40" spans="1:4">
      <c r="A40" s="688" t="s">
        <v>147</v>
      </c>
      <c r="B40" s="689">
        <v>0</v>
      </c>
      <c r="C40" s="690">
        <v>0</v>
      </c>
      <c r="D40" s="755">
        <f t="shared" si="0"/>
        <v>0</v>
      </c>
    </row>
    <row r="41" spans="1:4" ht="13.5" thickBot="1">
      <c r="A41" s="847" t="s">
        <v>960</v>
      </c>
      <c r="B41" s="693">
        <v>0</v>
      </c>
      <c r="C41" s="694">
        <v>0</v>
      </c>
      <c r="D41" s="809">
        <f t="shared" si="0"/>
        <v>0</v>
      </c>
    </row>
    <row r="42" spans="1:4" ht="30" customHeight="1" thickBot="1">
      <c r="A42" s="1891" t="s">
        <v>53</v>
      </c>
      <c r="B42" s="1891"/>
      <c r="C42" s="1891"/>
      <c r="D42" s="1891"/>
    </row>
    <row r="43" spans="1:4">
      <c r="A43" s="730" t="s">
        <v>133</v>
      </c>
      <c r="B43" s="731">
        <v>0</v>
      </c>
      <c r="C43" s="732">
        <v>0</v>
      </c>
      <c r="D43" s="941">
        <f t="shared" ref="D43:D48" si="1">B43*C43</f>
        <v>0</v>
      </c>
    </row>
    <row r="44" spans="1:4">
      <c r="A44" s="688" t="s">
        <v>139</v>
      </c>
      <c r="B44" s="689">
        <v>0</v>
      </c>
      <c r="C44" s="690">
        <v>0</v>
      </c>
      <c r="D44" s="755">
        <f t="shared" si="1"/>
        <v>0</v>
      </c>
    </row>
    <row r="45" spans="1:4">
      <c r="A45" s="688" t="s">
        <v>175</v>
      </c>
      <c r="B45" s="689">
        <v>0</v>
      </c>
      <c r="C45" s="690">
        <v>0</v>
      </c>
      <c r="D45" s="755">
        <f t="shared" si="1"/>
        <v>0</v>
      </c>
    </row>
    <row r="46" spans="1:4" ht="13.5" customHeight="1">
      <c r="A46" s="688" t="s">
        <v>176</v>
      </c>
      <c r="B46" s="689">
        <v>0</v>
      </c>
      <c r="C46" s="690">
        <v>0</v>
      </c>
      <c r="D46" s="755">
        <f t="shared" si="1"/>
        <v>0</v>
      </c>
    </row>
    <row r="47" spans="1:4">
      <c r="A47" s="688" t="s">
        <v>871</v>
      </c>
      <c r="B47" s="689">
        <v>0</v>
      </c>
      <c r="C47" s="690">
        <v>0</v>
      </c>
      <c r="D47" s="755">
        <f t="shared" si="1"/>
        <v>0</v>
      </c>
    </row>
    <row r="48" spans="1:4" ht="13.5" thickBot="1">
      <c r="A48" s="692" t="s">
        <v>177</v>
      </c>
      <c r="B48" s="693">
        <v>0</v>
      </c>
      <c r="C48" s="694">
        <v>0</v>
      </c>
      <c r="D48" s="809">
        <f t="shared" si="1"/>
        <v>0</v>
      </c>
    </row>
    <row r="49" spans="1:7" ht="30" customHeight="1" thickBot="1">
      <c r="A49" s="1891" t="s">
        <v>1235</v>
      </c>
      <c r="B49" s="1891"/>
      <c r="C49" s="1891"/>
      <c r="D49" s="1891"/>
    </row>
    <row r="50" spans="1:7" ht="13.5" thickBot="1">
      <c r="A50" s="655" t="s">
        <v>534</v>
      </c>
      <c r="B50" s="656">
        <v>0</v>
      </c>
      <c r="C50" s="736">
        <v>0</v>
      </c>
      <c r="D50" s="658">
        <f>B50*C50</f>
        <v>0</v>
      </c>
      <c r="F50" s="944"/>
      <c r="G50" s="944"/>
    </row>
    <row r="51" spans="1:7" ht="27" customHeight="1" thickBot="1">
      <c r="A51" s="1891" t="s">
        <v>1234</v>
      </c>
      <c r="B51" s="1891"/>
      <c r="C51" s="1891"/>
      <c r="D51" s="1891"/>
    </row>
    <row r="52" spans="1:7" ht="13.5" thickBot="1">
      <c r="A52" s="655" t="s">
        <v>936</v>
      </c>
      <c r="B52" s="656">
        <v>0</v>
      </c>
      <c r="C52" s="736">
        <v>0</v>
      </c>
      <c r="D52" s="658">
        <f>B52*C52</f>
        <v>0</v>
      </c>
    </row>
    <row r="53" spans="1:7" ht="27" customHeight="1" thickBot="1">
      <c r="A53" s="1891" t="s">
        <v>54</v>
      </c>
      <c r="B53" s="1891"/>
      <c r="C53" s="1891"/>
      <c r="D53" s="1891"/>
    </row>
    <row r="54" spans="1:7" ht="13.5" thickBot="1">
      <c r="A54" s="977" t="s">
        <v>919</v>
      </c>
      <c r="B54" s="978">
        <f>CCT!AN88</f>
        <v>1</v>
      </c>
      <c r="C54" s="979">
        <f>CCT!AM88</f>
        <v>2507.27</v>
      </c>
      <c r="D54" s="980">
        <f>B54*C54</f>
        <v>2507.27</v>
      </c>
    </row>
    <row r="55" spans="1:7" ht="13.5" thickBot="1">
      <c r="A55" s="663" t="s">
        <v>533</v>
      </c>
      <c r="B55" s="725">
        <f>SUM(B16:B41,B43:B48,B50,B52,B54)</f>
        <v>1</v>
      </c>
      <c r="C55" s="751"/>
      <c r="D55" s="726">
        <f>SUM(D16:D41,D43:D48,D50,D52,D54)</f>
        <v>2507.27</v>
      </c>
      <c r="E55" s="945"/>
    </row>
    <row r="56" spans="1:7">
      <c r="A56" s="984"/>
      <c r="B56" s="887"/>
      <c r="C56" s="888" t="s">
        <v>975</v>
      </c>
      <c r="D56" s="889" t="s">
        <v>976</v>
      </c>
      <c r="E56" s="945"/>
    </row>
    <row r="57" spans="1:7">
      <c r="A57" s="1713" t="s">
        <v>841</v>
      </c>
      <c r="B57" s="1714"/>
      <c r="C57" s="890">
        <f>30%</f>
        <v>0.3</v>
      </c>
      <c r="D57" s="691">
        <f>C57*D26</f>
        <v>0</v>
      </c>
    </row>
    <row r="58" spans="1:7">
      <c r="A58" s="1713" t="s">
        <v>269</v>
      </c>
      <c r="B58" s="1714"/>
      <c r="C58" s="770">
        <f>0.2*788</f>
        <v>157.6</v>
      </c>
      <c r="D58" s="691">
        <f>C58*(B21+B28+B29+B31+B33)</f>
        <v>0</v>
      </c>
    </row>
    <row r="59" spans="1:7">
      <c r="A59" s="1713" t="s">
        <v>270</v>
      </c>
      <c r="B59" s="1714"/>
      <c r="C59" s="890">
        <f>1/220*0.2*10.282*15.5</f>
        <v>0.1449</v>
      </c>
      <c r="D59" s="691">
        <f>C59*(D36)</f>
        <v>0</v>
      </c>
      <c r="G59" s="945"/>
    </row>
    <row r="60" spans="1:7">
      <c r="A60" s="1713" t="s">
        <v>271</v>
      </c>
      <c r="B60" s="1714"/>
      <c r="C60" s="890">
        <v>0</v>
      </c>
      <c r="D60" s="691">
        <f>C60*D36</f>
        <v>0</v>
      </c>
      <c r="E60" s="946"/>
      <c r="F60" s="947"/>
      <c r="G60" s="947"/>
    </row>
    <row r="61" spans="1:7">
      <c r="A61" s="1713" t="s">
        <v>272</v>
      </c>
      <c r="B61" s="1729"/>
      <c r="C61" s="824"/>
      <c r="D61" s="691">
        <v>0</v>
      </c>
      <c r="E61" s="948"/>
      <c r="F61" s="948"/>
    </row>
    <row r="62" spans="1:7">
      <c r="A62" s="1713" t="s">
        <v>273</v>
      </c>
      <c r="B62" s="1729"/>
      <c r="C62" s="824"/>
      <c r="D62" s="691">
        <f>(D34/220*20)+((D35+D35*C63)/220*15.5)+((D36+D36*C63)/220*1.2*15.5)</f>
        <v>0</v>
      </c>
    </row>
    <row r="63" spans="1:7">
      <c r="A63" s="1713" t="s">
        <v>335</v>
      </c>
      <c r="B63" s="1714"/>
      <c r="C63" s="824">
        <f>(1/220*12*6/12)</f>
        <v>2.7300000000000001E-2</v>
      </c>
      <c r="D63" s="686">
        <f>C63*(D35+D36)</f>
        <v>0</v>
      </c>
    </row>
    <row r="64" spans="1:7" ht="13.5" thickBot="1">
      <c r="A64" s="1057" t="s">
        <v>882</v>
      </c>
      <c r="B64" s="870"/>
      <c r="C64" s="983"/>
      <c r="D64" s="724">
        <v>0</v>
      </c>
    </row>
    <row r="65" spans="1:7" ht="13.5" thickBot="1">
      <c r="A65" s="1721" t="s">
        <v>274</v>
      </c>
      <c r="B65" s="1722"/>
      <c r="C65" s="1736"/>
      <c r="D65" s="666">
        <f>SUM(D55,D57:D63)</f>
        <v>2507.27</v>
      </c>
    </row>
    <row r="66" spans="1:7">
      <c r="A66" s="1725"/>
      <c r="B66" s="1726"/>
      <c r="C66" s="1726"/>
      <c r="D66" s="649"/>
    </row>
    <row r="67" spans="1:7">
      <c r="A67" s="1727" t="s">
        <v>275</v>
      </c>
      <c r="B67" s="1728"/>
      <c r="C67" s="1728"/>
      <c r="D67" s="1728"/>
    </row>
    <row r="68" spans="1:7" ht="13.5" thickBot="1">
      <c r="A68" s="1734"/>
      <c r="B68" s="1735"/>
      <c r="C68" s="1755"/>
      <c r="D68" s="649"/>
    </row>
    <row r="69" spans="1:7" ht="13.5" thickBot="1">
      <c r="A69" s="1721" t="s">
        <v>276</v>
      </c>
      <c r="B69" s="1722"/>
      <c r="C69" s="765" t="s">
        <v>975</v>
      </c>
      <c r="D69" s="766" t="s">
        <v>267</v>
      </c>
      <c r="G69" s="945"/>
    </row>
    <row r="70" spans="1:7">
      <c r="A70" s="1748" t="s">
        <v>277</v>
      </c>
      <c r="B70" s="1749"/>
      <c r="C70" s="768"/>
      <c r="D70" s="862">
        <f>$C$13*C70</f>
        <v>0</v>
      </c>
      <c r="E70" s="949"/>
      <c r="F70" s="949"/>
      <c r="G70" s="950"/>
    </row>
    <row r="71" spans="1:7">
      <c r="A71" s="1713" t="s">
        <v>278</v>
      </c>
      <c r="B71" s="1729"/>
      <c r="C71" s="770"/>
      <c r="D71" s="863">
        <f>SUM(B16:B41)*(Parâmetro!G34*20-1)+SUM(B43:B48)*(Parâmetro!G26*20-1)+SUM(B50)*(Parâmetro!G29*20-1)+SUM(B52)*(Parâmetro!G30*20-1)+SUM(B54)*(Parâmetro!G35*20-1)</f>
        <v>279</v>
      </c>
      <c r="E71" s="863"/>
      <c r="F71" s="951"/>
    </row>
    <row r="72" spans="1:7">
      <c r="A72" s="1713" t="s">
        <v>279</v>
      </c>
      <c r="B72" s="1729"/>
      <c r="C72" s="770">
        <f>Parâmetro!E142</f>
        <v>3.1</v>
      </c>
      <c r="D72" s="864">
        <f>(2*C72*20*SUM(B16:B41,B43:B48,B50,B52))-(IF(SUM(D16:D41,D43:D48,D50,D52)*6%&lt;=(2*C72*20*SUM(B16:B41,B43:B48,B50,B52)),SUM(D16:D41,D43:D48,D50,D52)*6%,(2*C72*20*SUM(B16:B41,B43:B48,B50,B52))))+(2*C72*20*B54)-(IF(D54*6%&lt;=(2*C72*20*B54),D54*6%,(2*C72*20*B54)))</f>
        <v>0</v>
      </c>
      <c r="E72" s="951"/>
    </row>
    <row r="73" spans="1:7">
      <c r="A73" s="1713" t="s">
        <v>280</v>
      </c>
      <c r="B73" s="1714"/>
      <c r="C73" s="865"/>
      <c r="D73" s="691">
        <f>$C$13*C73</f>
        <v>0</v>
      </c>
      <c r="E73" s="952"/>
    </row>
    <row r="74" spans="1:7">
      <c r="A74" s="1713" t="s">
        <v>281</v>
      </c>
      <c r="B74" s="1714"/>
      <c r="C74" s="773">
        <f>Parâmetro!C152</f>
        <v>3.12</v>
      </c>
      <c r="D74" s="691">
        <f>B55*C74</f>
        <v>3.12</v>
      </c>
      <c r="E74" s="951"/>
    </row>
    <row r="75" spans="1:7">
      <c r="A75" s="1713" t="s">
        <v>1053</v>
      </c>
      <c r="B75" s="1714"/>
      <c r="C75" s="774"/>
      <c r="D75" s="866">
        <f>SUM(B16:B41)*Parâmetro!C34+SUM(B43:B48)*Parâmetro!C26+SUM(B50)*Parâmetro!C29+SUM(B52)*Parâmetro!C30+SUM(B54)*Parâmetro!C35</f>
        <v>0</v>
      </c>
      <c r="E75" s="951"/>
    </row>
    <row r="76" spans="1:7">
      <c r="A76" s="1713" t="s">
        <v>1054</v>
      </c>
      <c r="B76" s="1714"/>
      <c r="C76" s="868"/>
      <c r="D76" s="866">
        <f>SUM(B16:B41)*Parâmetro!D34+SUM(B43:B48)*Parâmetro!D26+SUM(B50)*Parâmetro!D29+SUM(B52)*Parâmetro!D30+SUM(B54)*Parâmetro!D35</f>
        <v>0</v>
      </c>
      <c r="E76" s="951"/>
    </row>
    <row r="77" spans="1:7" ht="13.5" thickBot="1">
      <c r="A77" s="1816" t="s">
        <v>866</v>
      </c>
      <c r="B77" s="1817"/>
      <c r="C77" s="871"/>
      <c r="D77" s="724">
        <f>B54*Parâmetro!E147</f>
        <v>247.42</v>
      </c>
    </row>
    <row r="78" spans="1:7" ht="13.5" thickBot="1">
      <c r="A78" s="1721" t="s">
        <v>282</v>
      </c>
      <c r="B78" s="1722"/>
      <c r="C78" s="1747"/>
      <c r="D78" s="726">
        <f>SUM(D70:D77)</f>
        <v>529.54</v>
      </c>
    </row>
    <row r="79" spans="1:7">
      <c r="A79" s="1725"/>
      <c r="B79" s="1726"/>
      <c r="C79" s="1726"/>
      <c r="D79" s="649"/>
    </row>
    <row r="80" spans="1:7">
      <c r="A80" s="1727" t="s">
        <v>283</v>
      </c>
      <c r="B80" s="1728"/>
      <c r="C80" s="1728"/>
      <c r="D80" s="1728"/>
    </row>
    <row r="81" spans="1:7" ht="13.5" thickBot="1">
      <c r="A81" s="1734"/>
      <c r="B81" s="1735"/>
      <c r="C81" s="1755"/>
      <c r="D81" s="649"/>
      <c r="G81" s="945"/>
    </row>
    <row r="82" spans="1:7" ht="13.5" thickBot="1">
      <c r="A82" s="1721" t="s">
        <v>284</v>
      </c>
      <c r="B82" s="1722"/>
      <c r="C82" s="765" t="s">
        <v>975</v>
      </c>
      <c r="D82" s="766" t="s">
        <v>267</v>
      </c>
    </row>
    <row r="83" spans="1:7">
      <c r="A83" s="1748" t="str">
        <f>'TOTALIZADORA MÓDULOS'!A285:B285</f>
        <v>A - Uniformes e EPIs</v>
      </c>
      <c r="B83" s="1749"/>
      <c r="C83" s="953"/>
      <c r="D83" s="954">
        <f>B16*'Uniforme Apoio'!BM9+'CARGOS RODOVIÁRIOS VESPASIANO '!B17*'Uniforme Apoio'!BM10+'CARGOS RODOVIÁRIOS VESPASIANO '!B18*'Uniforme Apoio'!BM11+'CARGOS RODOVIÁRIOS VESPASIANO '!B19*'Uniforme Apoio'!BM12+'CARGOS RODOVIÁRIOS VESPASIANO '!B20*'Uniforme Apoio'!BM13+'CARGOS RODOVIÁRIOS VESPASIANO '!B21*'Uniforme Apoio'!BM14+'CARGOS RODOVIÁRIOS VESPASIANO '!B22*'Uniforme Apoio'!BM15+'CARGOS RODOVIÁRIOS VESPASIANO '!B23*'Uniforme Apoio'!BM16+'CARGOS RODOVIÁRIOS VESPASIANO '!B24*'Uniforme Apoio'!BM17+'CARGOS RODOVIÁRIOS VESPASIANO '!B25*'Uniforme Apoio'!BM18+'CARGOS RODOVIÁRIOS VESPASIANO '!B26*'Uniforme Apoio'!BM20+'CARGOS RODOVIÁRIOS VESPASIANO '!B27*'Uniforme Apoio'!BM21+'CARGOS RODOVIÁRIOS VESPASIANO '!B28*'Uniforme Apoio'!BM22+'CARGOS RODOVIÁRIOS VESPASIANO '!B29*'Uniforme Apoio'!BM23+'CARGOS RODOVIÁRIOS VESPASIANO '!B30*'Uniforme Apoio'!BM24+'CARGOS RODOVIÁRIOS VESPASIANO '!B31*'Uniforme Apoio'!BM25+'CARGOS RODOVIÁRIOS VESPASIANO '!B32*'Uniforme Apoio'!BM28+'CARGOS RODOVIÁRIOS VESPASIANO '!B33*'Uniforme Apoio'!BM29+'CARGOS RODOVIÁRIOS VESPASIANO '!B34*'Uniforme Apoio'!BM30+'CARGOS RODOVIÁRIOS VESPASIANO '!B35*'Uniforme Apoio'!BM30+'CARGOS RODOVIÁRIOS VESPASIANO '!B36*'Uniforme Apoio'!BM30+'CARGOS RODOVIÁRIOS VESPASIANO '!B37*'Uniforme Apoio'!BM31+'CARGOS RODOVIÁRIOS VESPASIANO '!B38*'Uniforme Apoio'!BM31+'CARGOS RODOVIÁRIOS VESPASIANO '!B39*'Uniforme Apoio'!BM32+'CARGOS RODOVIÁRIOS VESPASIANO '!B40*'Uniforme Apoio'!BM33+'CARGOS RODOVIÁRIOS VESPASIANO '!B41*'Uniforme Apoio'!BM39+'CARGOS RODOVIÁRIOS VESPASIANO '!B43*'Uniforme Apoio'!BM19+'CARGOS RODOVIÁRIOS VESPASIANO '!B44*'Uniforme Apoio'!BM27+'CARGOS RODOVIÁRIOS VESPASIANO '!B45*'Uniforme Apoio'!BM35+'CARGOS RODOVIÁRIOS VESPASIANO '!B46*'Uniforme Apoio'!BM36+'CARGOS RODOVIÁRIOS VESPASIANO '!B47*'Uniforme Apoio'!BM37+'CARGOS RODOVIÁRIOS VESPASIANO '!B48*'Uniforme Apoio'!BM38+'CARGOS RODOVIÁRIOS VESPASIANO '!B50*'Uniforme Apoio'!BM40+'CARGOS RODOVIÁRIOS VESPASIANO '!B52*'Uniforme Apoio'!BM34+'CARGOS RODOVIÁRIOS VESPASIANO '!B54*'Uniforme Apoio'!BM26</f>
        <v>103.18</v>
      </c>
      <c r="E83" s="944"/>
    </row>
    <row r="84" spans="1:7">
      <c r="A84" s="1713" t="str">
        <f>'TOTALIZADORA MÓDULOS'!A286:B286</f>
        <v>B - Materiais de Consumo</v>
      </c>
      <c r="B84" s="1729"/>
      <c r="C84" s="782">
        <v>0</v>
      </c>
      <c r="D84" s="781">
        <f>'Material de consumo jardinagem'!G21*'CARGOS RODOVIÁRIOS VESPASIANO '!B28</f>
        <v>0</v>
      </c>
    </row>
    <row r="85" spans="1:7">
      <c r="A85" s="1713" t="str">
        <f>'TOTALIZADORA MÓDULOS'!A287:B287</f>
        <v>C - Máquinas e Equipamentos (depreciação)</v>
      </c>
      <c r="B85" s="1729"/>
      <c r="C85" s="782">
        <v>0</v>
      </c>
      <c r="D85" s="781">
        <f>C85*$C$13</f>
        <v>0</v>
      </c>
    </row>
    <row r="86" spans="1:7" ht="13.5" thickBot="1">
      <c r="A86" s="1713" t="str">
        <f>'TOTALIZADORA MÓDULOS'!A288:B288</f>
        <v>D - Produtos de Limpeza</v>
      </c>
      <c r="B86" s="1729"/>
      <c r="C86" s="783">
        <v>0</v>
      </c>
      <c r="D86" s="781">
        <f>C86*$C$13</f>
        <v>0</v>
      </c>
    </row>
    <row r="87" spans="1:7" ht="13.5" thickBot="1">
      <c r="A87" s="1721" t="s">
        <v>282</v>
      </c>
      <c r="B87" s="1722"/>
      <c r="C87" s="1736"/>
      <c r="D87" s="784">
        <f>SUM(D83:D86)</f>
        <v>103.18</v>
      </c>
    </row>
    <row r="88" spans="1:7">
      <c r="A88" s="1725"/>
      <c r="B88" s="1726"/>
      <c r="C88" s="1726"/>
      <c r="D88" s="649"/>
    </row>
    <row r="89" spans="1:7">
      <c r="A89" s="1727" t="s">
        <v>285</v>
      </c>
      <c r="B89" s="1728"/>
      <c r="C89" s="1728"/>
      <c r="D89" s="1728"/>
    </row>
    <row r="90" spans="1:7" ht="13.5" thickBot="1">
      <c r="A90" s="1734"/>
      <c r="B90" s="1735"/>
      <c r="C90" s="1755"/>
      <c r="D90" s="649"/>
    </row>
    <row r="91" spans="1:7" ht="13.5" thickBot="1">
      <c r="A91" s="1721" t="s">
        <v>286</v>
      </c>
      <c r="B91" s="1736"/>
      <c r="C91" s="785" t="s">
        <v>975</v>
      </c>
      <c r="D91" s="766" t="s">
        <v>267</v>
      </c>
    </row>
    <row r="92" spans="1:7">
      <c r="A92" s="1748" t="s">
        <v>288</v>
      </c>
      <c r="B92" s="1752"/>
      <c r="C92" s="1034">
        <f>'BASE DE DADOS MÓDULOS 4 E 5'!C5</f>
        <v>0.2</v>
      </c>
      <c r="D92" s="787">
        <f>$D$65*C92</f>
        <v>501.45</v>
      </c>
    </row>
    <row r="93" spans="1:7">
      <c r="A93" s="1713" t="s">
        <v>289</v>
      </c>
      <c r="B93" s="1729"/>
      <c r="C93" s="788">
        <f>'BASE DE DADOS MÓDULOS 4 E 5'!C6</f>
        <v>1.4999999999999999E-2</v>
      </c>
      <c r="D93" s="789">
        <f t="shared" ref="D93:D99" si="2">$D$65*C93</f>
        <v>37.61</v>
      </c>
    </row>
    <row r="94" spans="1:7">
      <c r="A94" s="1713" t="s">
        <v>290</v>
      </c>
      <c r="B94" s="1714"/>
      <c r="C94" s="788">
        <f>'BASE DE DADOS MÓDULOS 4 E 5'!C7</f>
        <v>0.01</v>
      </c>
      <c r="D94" s="789">
        <f t="shared" si="2"/>
        <v>25.07</v>
      </c>
    </row>
    <row r="95" spans="1:7">
      <c r="A95" s="1713" t="s">
        <v>291</v>
      </c>
      <c r="B95" s="1714"/>
      <c r="C95" s="788">
        <f>'BASE DE DADOS MÓDULOS 4 E 5'!C8</f>
        <v>2E-3</v>
      </c>
      <c r="D95" s="789">
        <f t="shared" si="2"/>
        <v>5.01</v>
      </c>
    </row>
    <row r="96" spans="1:7">
      <c r="A96" s="1713" t="s">
        <v>292</v>
      </c>
      <c r="B96" s="1714"/>
      <c r="C96" s="788">
        <f>'BASE DE DADOS MÓDULOS 4 E 5'!C9</f>
        <v>2.5000000000000001E-2</v>
      </c>
      <c r="D96" s="789">
        <f t="shared" si="2"/>
        <v>62.68</v>
      </c>
    </row>
    <row r="97" spans="1:7">
      <c r="A97" s="1713" t="s">
        <v>293</v>
      </c>
      <c r="B97" s="1714"/>
      <c r="C97" s="788">
        <f>'BASE DE DADOS MÓDULOS 4 E 5'!C10</f>
        <v>0.08</v>
      </c>
      <c r="D97" s="787">
        <f t="shared" si="2"/>
        <v>200.58</v>
      </c>
    </row>
    <row r="98" spans="1:7">
      <c r="A98" s="1713" t="s">
        <v>1060</v>
      </c>
      <c r="B98" s="1714"/>
      <c r="C98" s="788">
        <f>'BASE DE DADOS MÓDULOS 4 E 5'!C11</f>
        <v>0.03</v>
      </c>
      <c r="D98" s="921">
        <f t="shared" si="2"/>
        <v>75.22</v>
      </c>
    </row>
    <row r="99" spans="1:7" ht="13.5" thickBot="1">
      <c r="A99" s="1745" t="s">
        <v>294</v>
      </c>
      <c r="B99" s="1759"/>
      <c r="C99" s="955">
        <f>'BASE DE DADOS MÓDULOS 4 E 5'!C12</f>
        <v>6.0000000000000001E-3</v>
      </c>
      <c r="D99" s="787">
        <f t="shared" si="2"/>
        <v>15.04</v>
      </c>
    </row>
    <row r="100" spans="1:7" ht="13.5" thickBot="1">
      <c r="A100" s="1721" t="s">
        <v>282</v>
      </c>
      <c r="B100" s="1736"/>
      <c r="C100" s="792">
        <f>SUM(C92:C99)</f>
        <v>0.36799999999999999</v>
      </c>
      <c r="D100" s="784">
        <f>SUM(D92:D99)</f>
        <v>922.66</v>
      </c>
    </row>
    <row r="101" spans="1:7" ht="13.5" thickBot="1">
      <c r="A101" s="1737"/>
      <c r="B101" s="1738"/>
      <c r="C101" s="1726"/>
      <c r="D101" s="649"/>
      <c r="F101" s="956"/>
    </row>
    <row r="102" spans="1:7" ht="13.5" thickBot="1">
      <c r="A102" s="1721" t="s">
        <v>295</v>
      </c>
      <c r="B102" s="1736"/>
      <c r="C102" s="785" t="s">
        <v>975</v>
      </c>
      <c r="D102" s="766" t="s">
        <v>267</v>
      </c>
    </row>
    <row r="103" spans="1:7">
      <c r="A103" s="1748" t="s">
        <v>296</v>
      </c>
      <c r="B103" s="1752"/>
      <c r="C103" s="807">
        <f>'BASE DE DADOS MÓDULOS 4 E 5'!C16</f>
        <v>8.3299999999999999E-2</v>
      </c>
      <c r="D103" s="796">
        <f>C103*D65</f>
        <v>208.86</v>
      </c>
    </row>
    <row r="104" spans="1:7">
      <c r="A104" s="1713" t="s">
        <v>297</v>
      </c>
      <c r="B104" s="1729"/>
      <c r="C104" s="428">
        <f>'BASE DE DADOS MÓDULOS 4 E 5'!C17</f>
        <v>2.7799999999999998E-2</v>
      </c>
      <c r="D104" s="798">
        <f>C104*D65</f>
        <v>69.7</v>
      </c>
    </row>
    <row r="105" spans="1:7">
      <c r="A105" s="1750" t="s">
        <v>298</v>
      </c>
      <c r="B105" s="1751"/>
      <c r="C105" s="988">
        <f>SUM(C103:C104)</f>
        <v>0.1111</v>
      </c>
      <c r="D105" s="800">
        <f>SUM(D103:D104)</f>
        <v>278.56</v>
      </c>
    </row>
    <row r="106" spans="1:7" ht="13.5" thickBot="1">
      <c r="A106" s="1745" t="s">
        <v>299</v>
      </c>
      <c r="B106" s="1759"/>
      <c r="C106" s="873">
        <f>'BASE DE DADOS MÓDULOS 4 E 5'!C19</f>
        <v>4.0899999999999999E-2</v>
      </c>
      <c r="D106" s="884">
        <f>D65*C106</f>
        <v>102.55</v>
      </c>
      <c r="F106" s="960"/>
      <c r="G106" s="961"/>
    </row>
    <row r="107" spans="1:7" ht="13.5" thickBot="1">
      <c r="A107" s="803" t="s">
        <v>282</v>
      </c>
      <c r="B107" s="872"/>
      <c r="C107" s="812">
        <f>SUM(C105:C106)</f>
        <v>0.152</v>
      </c>
      <c r="D107" s="806">
        <f>SUM(D105+D106)</f>
        <v>381.11</v>
      </c>
    </row>
    <row r="108" spans="1:7" ht="13.5" thickBot="1">
      <c r="A108" s="1737"/>
      <c r="B108" s="1738"/>
      <c r="C108" s="1755"/>
      <c r="D108" s="649"/>
    </row>
    <row r="109" spans="1:7" ht="13.5" thickBot="1">
      <c r="A109" s="1721" t="s">
        <v>300</v>
      </c>
      <c r="B109" s="1722"/>
      <c r="C109" s="765" t="s">
        <v>975</v>
      </c>
      <c r="D109" s="766" t="s">
        <v>267</v>
      </c>
    </row>
    <row r="110" spans="1:7">
      <c r="A110" s="1748" t="str">
        <f>'BASE DE DADOS MÓDULOS 4 E 5'!A23:B23</f>
        <v>A - Férias, Adicional de Férias e 13º do substituto de Afast. Maternidade</v>
      </c>
      <c r="B110" s="1752"/>
      <c r="C110" s="925">
        <f>'BASE DE DADOS MÓDULOS 4 E 5'!C23</f>
        <v>1.2999999999999999E-3</v>
      </c>
      <c r="D110" s="808">
        <f>D65*C110</f>
        <v>3.26</v>
      </c>
    </row>
    <row r="111" spans="1:7" ht="13.5" thickBot="1">
      <c r="A111" s="1713" t="str">
        <f>'BASE DE DADOS MÓDULOS 4 E 5'!A24:B24</f>
        <v>B - Incidência Submódulo 4.1 sobre Férias, Adicional de Férias e 13º do substituto de Afast. Mat.</v>
      </c>
      <c r="B111" s="1729"/>
      <c r="C111" s="801">
        <f>'BASE DE DADOS MÓDULOS 4 E 5'!C24</f>
        <v>5.0000000000000001E-4</v>
      </c>
      <c r="D111" s="769">
        <f>D65*C111</f>
        <v>1.25</v>
      </c>
    </row>
    <row r="112" spans="1:7" ht="13.5" thickBot="1">
      <c r="A112" s="810" t="s">
        <v>282</v>
      </c>
      <c r="B112" s="811"/>
      <c r="C112" s="805">
        <f>SUM(C110:C111)</f>
        <v>1.8E-3</v>
      </c>
      <c r="D112" s="726">
        <f>SUM(D110:D111)</f>
        <v>4.51</v>
      </c>
    </row>
    <row r="113" spans="1:6" ht="13.5" thickBot="1">
      <c r="A113" s="1753"/>
      <c r="B113" s="1754"/>
      <c r="C113" s="1754"/>
      <c r="D113" s="649"/>
    </row>
    <row r="114" spans="1:6" ht="13.5" thickBot="1">
      <c r="A114" s="1721" t="s">
        <v>301</v>
      </c>
      <c r="B114" s="1722"/>
      <c r="C114" s="765" t="s">
        <v>975</v>
      </c>
      <c r="D114" s="766" t="s">
        <v>267</v>
      </c>
    </row>
    <row r="115" spans="1:6">
      <c r="A115" s="1748" t="s">
        <v>337</v>
      </c>
      <c r="B115" s="1752"/>
      <c r="C115" s="813">
        <f>'BASE DE DADOS MÓDULOS 4 E 5'!C28</f>
        <v>7.4999999999999997E-3</v>
      </c>
      <c r="D115" s="787">
        <f t="shared" ref="D115:D121" si="3">C115*$D$65</f>
        <v>18.8</v>
      </c>
    </row>
    <row r="116" spans="1:6">
      <c r="A116" s="1713" t="s">
        <v>338</v>
      </c>
      <c r="B116" s="1729"/>
      <c r="C116" s="814">
        <f>'BASE DE DADOS MÓDULOS 4 E 5'!C29</f>
        <v>5.9999999999999995E-4</v>
      </c>
      <c r="D116" s="787">
        <f t="shared" si="3"/>
        <v>1.5</v>
      </c>
    </row>
    <row r="117" spans="1:6">
      <c r="A117" s="1713" t="s">
        <v>302</v>
      </c>
      <c r="B117" s="1729"/>
      <c r="C117" s="814">
        <f>'BASE DE DADOS MÓDULOS 4 E 5'!C30</f>
        <v>2.9999999999999997E-4</v>
      </c>
      <c r="D117" s="787">
        <f t="shared" si="3"/>
        <v>0.75</v>
      </c>
    </row>
    <row r="118" spans="1:6">
      <c r="A118" s="1713" t="s">
        <v>303</v>
      </c>
      <c r="B118" s="1729"/>
      <c r="C118" s="814">
        <f>'BASE DE DADOS MÓDULOS 4 E 5'!C31</f>
        <v>3.5000000000000001E-3</v>
      </c>
      <c r="D118" s="787">
        <f t="shared" si="3"/>
        <v>8.7799999999999994</v>
      </c>
    </row>
    <row r="119" spans="1:6">
      <c r="A119" s="1713" t="s">
        <v>304</v>
      </c>
      <c r="B119" s="1729"/>
      <c r="C119" s="814">
        <f>'BASE DE DADOS MÓDULOS 4 E 5'!C32</f>
        <v>1.2999999999999999E-3</v>
      </c>
      <c r="D119" s="787">
        <f t="shared" si="3"/>
        <v>3.26</v>
      </c>
    </row>
    <row r="120" spans="1:6">
      <c r="A120" s="1713" t="s">
        <v>315</v>
      </c>
      <c r="B120" s="1714"/>
      <c r="C120" s="814">
        <f>'BASE DE DADOS MÓDULOS 4 E 5'!C33</f>
        <v>4.2999999999999997E-2</v>
      </c>
      <c r="D120" s="787">
        <f t="shared" si="3"/>
        <v>107.81</v>
      </c>
    </row>
    <row r="121" spans="1:6" ht="13.5" thickBot="1">
      <c r="A121" s="816" t="s">
        <v>339</v>
      </c>
      <c r="B121" s="817"/>
      <c r="C121" s="928">
        <f>'BASE DE DADOS MÓDULOS 4 E 5'!C34</f>
        <v>1.6999999999999999E-3</v>
      </c>
      <c r="D121" s="819">
        <f t="shared" si="3"/>
        <v>4.26</v>
      </c>
    </row>
    <row r="122" spans="1:6" ht="13.5" thickBot="1">
      <c r="A122" s="810" t="s">
        <v>282</v>
      </c>
      <c r="B122" s="811"/>
      <c r="C122" s="812">
        <f>SUM(C115:C121)</f>
        <v>5.79E-2</v>
      </c>
      <c r="D122" s="829">
        <f>SUM(D115:D121)</f>
        <v>145.16</v>
      </c>
      <c r="F122" s="963"/>
    </row>
    <row r="123" spans="1:6" ht="13.5" thickBot="1">
      <c r="A123" s="1737"/>
      <c r="B123" s="1738"/>
      <c r="C123" s="1738"/>
      <c r="D123" s="649"/>
    </row>
    <row r="124" spans="1:6" ht="13.5" thickBot="1">
      <c r="A124" s="1721" t="s">
        <v>316</v>
      </c>
      <c r="B124" s="1736"/>
      <c r="C124" s="820" t="s">
        <v>975</v>
      </c>
      <c r="D124" s="766" t="s">
        <v>267</v>
      </c>
    </row>
    <row r="125" spans="1:6">
      <c r="A125" s="1748" t="s">
        <v>905</v>
      </c>
      <c r="B125" s="1752"/>
      <c r="C125" s="813">
        <f>'BASE DE DADOS MÓDULOS 4 E 5'!C38</f>
        <v>8.3299999999999999E-2</v>
      </c>
      <c r="D125" s="796">
        <f>C125*$D$65</f>
        <v>208.86</v>
      </c>
    </row>
    <row r="126" spans="1:6">
      <c r="A126" s="1713" t="s">
        <v>317</v>
      </c>
      <c r="B126" s="1714"/>
      <c r="C126" s="814">
        <f>'BASE DE DADOS MÓDULOS 4 E 5'!C39</f>
        <v>1.3899999999999999E-2</v>
      </c>
      <c r="D126" s="789">
        <f>C126*$D$65</f>
        <v>34.85</v>
      </c>
    </row>
    <row r="127" spans="1:6">
      <c r="A127" s="1713" t="s">
        <v>786</v>
      </c>
      <c r="B127" s="1714"/>
      <c r="C127" s="814">
        <f>'BASE DE DADOS MÓDULOS 4 E 5'!C40</f>
        <v>8.3999999999999995E-3</v>
      </c>
      <c r="D127" s="789">
        <f>C127*$D$65</f>
        <v>21.06</v>
      </c>
    </row>
    <row r="128" spans="1:6">
      <c r="A128" s="1713" t="s">
        <v>784</v>
      </c>
      <c r="B128" s="1729"/>
      <c r="C128" s="814">
        <f>'BASE DE DADOS MÓDULOS 4 E 5'!C41</f>
        <v>3.3E-3</v>
      </c>
      <c r="D128" s="789">
        <f>C128*$D$65</f>
        <v>8.27</v>
      </c>
    </row>
    <row r="129" spans="1:7">
      <c r="A129" s="1713" t="s">
        <v>860</v>
      </c>
      <c r="B129" s="1729"/>
      <c r="C129" s="814">
        <f>'BASE DE DADOS MÓDULOS 4 E 5'!C42</f>
        <v>0</v>
      </c>
      <c r="D129" s="789">
        <f>C129*$D$65</f>
        <v>0</v>
      </c>
    </row>
    <row r="130" spans="1:7">
      <c r="A130" s="1750" t="s">
        <v>318</v>
      </c>
      <c r="B130" s="1751"/>
      <c r="C130" s="929">
        <f>SUM(C125:C129)</f>
        <v>0.1089</v>
      </c>
      <c r="D130" s="930">
        <f>SUM(D125:D129)</f>
        <v>273.04000000000002</v>
      </c>
    </row>
    <row r="131" spans="1:7" ht="13.5" thickBot="1">
      <c r="A131" s="1745" t="s">
        <v>785</v>
      </c>
      <c r="B131" s="1746"/>
      <c r="C131" s="931">
        <f>'BASE DE DADOS MÓDULOS 4 E 5'!C44</f>
        <v>4.0099999999999997E-2</v>
      </c>
      <c r="D131" s="826">
        <f>C131*D65</f>
        <v>100.54</v>
      </c>
    </row>
    <row r="132" spans="1:7" ht="13.5" thickBot="1">
      <c r="A132" s="803" t="s">
        <v>282</v>
      </c>
      <c r="B132" s="872"/>
      <c r="C132" s="812">
        <f>SUM(C130:C131)</f>
        <v>0.14899999999999999</v>
      </c>
      <c r="D132" s="829">
        <f>D130+D131</f>
        <v>373.58</v>
      </c>
    </row>
    <row r="133" spans="1:7" ht="13.5" thickBot="1">
      <c r="A133" s="1737"/>
      <c r="B133" s="1738"/>
      <c r="C133" s="1755"/>
      <c r="D133" s="649"/>
    </row>
    <row r="134" spans="1:7" ht="13.5" thickBot="1">
      <c r="A134" s="1721" t="s">
        <v>319</v>
      </c>
      <c r="B134" s="1736"/>
      <c r="C134" s="785" t="s">
        <v>975</v>
      </c>
      <c r="D134" s="766" t="s">
        <v>267</v>
      </c>
    </row>
    <row r="135" spans="1:7">
      <c r="A135" s="1748" t="s">
        <v>320</v>
      </c>
      <c r="B135" s="1749"/>
      <c r="C135" s="830">
        <f>C100</f>
        <v>0.36799999999999999</v>
      </c>
      <c r="D135" s="796">
        <f>D100</f>
        <v>922.66</v>
      </c>
    </row>
    <row r="136" spans="1:7">
      <c r="A136" s="1713" t="s">
        <v>295</v>
      </c>
      <c r="B136" s="1714"/>
      <c r="C136" s="831">
        <f>C105+C106</f>
        <v>0.152</v>
      </c>
      <c r="D136" s="798">
        <f>D107</f>
        <v>381.11</v>
      </c>
    </row>
    <row r="137" spans="1:7">
      <c r="A137" s="1713" t="s">
        <v>300</v>
      </c>
      <c r="B137" s="1729"/>
      <c r="C137" s="832">
        <f>C110+C111</f>
        <v>1.8E-3</v>
      </c>
      <c r="D137" s="798">
        <f>D112</f>
        <v>4.51</v>
      </c>
    </row>
    <row r="138" spans="1:7">
      <c r="A138" s="1713" t="s">
        <v>301</v>
      </c>
      <c r="B138" s="1729"/>
      <c r="C138" s="832">
        <f>SUM(C115:C121)</f>
        <v>5.79E-2</v>
      </c>
      <c r="D138" s="798">
        <f>D122</f>
        <v>145.16</v>
      </c>
    </row>
    <row r="139" spans="1:7" ht="13.5" thickBot="1">
      <c r="A139" s="1745" t="s">
        <v>321</v>
      </c>
      <c r="B139" s="1746"/>
      <c r="C139" s="833">
        <f>SUM(C130:C131)</f>
        <v>0.14899999999999999</v>
      </c>
      <c r="D139" s="826">
        <f>D132</f>
        <v>373.58</v>
      </c>
    </row>
    <row r="140" spans="1:7" ht="13.5" thickBot="1">
      <c r="A140" s="1721" t="s">
        <v>282</v>
      </c>
      <c r="B140" s="1736"/>
      <c r="C140" s="792">
        <f>SUM(C135:C139)</f>
        <v>0.72870000000000001</v>
      </c>
      <c r="D140" s="784">
        <f>SUM(D135:D139)</f>
        <v>1827.02</v>
      </c>
    </row>
    <row r="141" spans="1:7">
      <c r="A141" s="1725"/>
      <c r="B141" s="1726"/>
      <c r="C141" s="1726"/>
      <c r="D141" s="834"/>
      <c r="G141" s="963"/>
    </row>
    <row r="142" spans="1:7">
      <c r="A142" s="1727" t="s">
        <v>322</v>
      </c>
      <c r="B142" s="1728"/>
      <c r="C142" s="1728"/>
      <c r="D142" s="1728"/>
    </row>
    <row r="143" spans="1:7" ht="13.5" thickBot="1">
      <c r="A143" s="1734"/>
      <c r="B143" s="1735"/>
      <c r="C143" s="1735"/>
      <c r="D143" s="649"/>
    </row>
    <row r="144" spans="1:7" ht="13.5" thickBot="1">
      <c r="A144" s="835" t="s">
        <v>323</v>
      </c>
      <c r="B144" s="1695" t="s">
        <v>975</v>
      </c>
      <c r="C144" s="1696"/>
      <c r="D144" s="836" t="s">
        <v>267</v>
      </c>
    </row>
    <row r="145" spans="1:7">
      <c r="A145" s="837" t="s">
        <v>324</v>
      </c>
      <c r="B145" s="975">
        <f>'BASE DE DADOS MÓDULOS 4 E 5'!B58</f>
        <v>206.27</v>
      </c>
      <c r="C145" s="839"/>
      <c r="D145" s="796">
        <f>B145*B55</f>
        <v>206.27</v>
      </c>
    </row>
    <row r="146" spans="1:7">
      <c r="A146" s="840" t="s">
        <v>325</v>
      </c>
      <c r="B146" s="933" t="s">
        <v>287</v>
      </c>
      <c r="C146" s="879" t="s">
        <v>287</v>
      </c>
      <c r="D146" s="789"/>
      <c r="G146" s="945"/>
    </row>
    <row r="147" spans="1:7">
      <c r="A147" s="840" t="s">
        <v>326</v>
      </c>
      <c r="B147" s="933">
        <f>'BASE DE DADOS MÓDULOS 4 E 5'!B60</f>
        <v>7.6</v>
      </c>
      <c r="C147" s="841">
        <f>((100/((100-$B$152)%)-100)*B147)/$B$152</f>
        <v>8.56</v>
      </c>
      <c r="D147" s="789">
        <f>(D140+D87+D78+D65+D145+D153)*C147%</f>
        <v>455.31</v>
      </c>
    </row>
    <row r="148" spans="1:7">
      <c r="A148" s="840" t="s">
        <v>327</v>
      </c>
      <c r="B148" s="934">
        <f>'BASE DE DADOS MÓDULOS 4 E 5'!B61</f>
        <v>1.65</v>
      </c>
      <c r="C148" s="841">
        <f>((100/((100-$B$152)%)-100)*B148)/$B$152</f>
        <v>1.86</v>
      </c>
      <c r="D148" s="789">
        <f>(D153+D145+D140+D87+D78+D65)*C148%</f>
        <v>98.93</v>
      </c>
    </row>
    <row r="149" spans="1:7">
      <c r="A149" s="840" t="s">
        <v>328</v>
      </c>
      <c r="B149" s="879"/>
      <c r="C149" s="841"/>
      <c r="D149" s="789">
        <f>((D65+D78+D87+D140+D145+D153)*$C$149)%</f>
        <v>0</v>
      </c>
    </row>
    <row r="150" spans="1:7">
      <c r="A150" s="840" t="s">
        <v>329</v>
      </c>
      <c r="B150" s="935">
        <f>100*'ISS APOIO'!B135</f>
        <v>2</v>
      </c>
      <c r="C150" s="841">
        <f>((100/((100-$B$152)%)-100)*B150)/$B$152</f>
        <v>2.25</v>
      </c>
      <c r="D150" s="789">
        <f>(D153+D145+D140+D87+D78+D65)*C150%</f>
        <v>119.68</v>
      </c>
    </row>
    <row r="151" spans="1:7">
      <c r="A151" s="840" t="s">
        <v>330</v>
      </c>
      <c r="B151" s="879"/>
      <c r="C151" s="841"/>
      <c r="D151" s="789">
        <f>((D65+D78+D87+D140+D145+D153)*$C$151)%</f>
        <v>0</v>
      </c>
    </row>
    <row r="152" spans="1:7">
      <c r="A152" s="840" t="s">
        <v>331</v>
      </c>
      <c r="B152" s="880">
        <f>SUM(B147:B151)</f>
        <v>11.25</v>
      </c>
      <c r="C152" s="881">
        <f>SUM(C147:C151)</f>
        <v>12.67</v>
      </c>
      <c r="D152" s="882">
        <f>SUM(D147:D151)</f>
        <v>673.92</v>
      </c>
    </row>
    <row r="153" spans="1:7" ht="13.5" thickBot="1">
      <c r="A153" s="844" t="s">
        <v>332</v>
      </c>
      <c r="B153" s="936">
        <f>'BASE DE DADOS MÓDULOS 4 E 5'!B66</f>
        <v>145.76</v>
      </c>
      <c r="C153" s="883"/>
      <c r="D153" s="884">
        <f>B153*B55</f>
        <v>145.76</v>
      </c>
    </row>
    <row r="154" spans="1:7" ht="13.5" thickBot="1">
      <c r="A154" s="1721" t="s">
        <v>282</v>
      </c>
      <c r="B154" s="1818"/>
      <c r="C154" s="1723"/>
      <c r="D154" s="806">
        <f>D145+D152+D153</f>
        <v>1025.95</v>
      </c>
      <c r="E154" s="949"/>
      <c r="F154" s="944"/>
    </row>
    <row r="155" spans="1:7" ht="13.5" thickBot="1">
      <c r="A155" s="1724"/>
      <c r="B155" s="1724"/>
      <c r="C155" s="1724"/>
      <c r="D155" s="834"/>
    </row>
    <row r="156" spans="1:7" ht="13.5" thickBot="1">
      <c r="A156" s="1721" t="s">
        <v>333</v>
      </c>
      <c r="B156" s="1722"/>
      <c r="C156" s="1723"/>
      <c r="D156" s="806">
        <f>D65+D78+D87+D140+D154</f>
        <v>5992.96</v>
      </c>
      <c r="E156" s="944"/>
      <c r="F156" s="944"/>
    </row>
    <row r="158" spans="1:7">
      <c r="D158" s="970">
        <f>D156*12</f>
        <v>71915.520000000004</v>
      </c>
    </row>
    <row r="159" spans="1:7">
      <c r="D159" s="971"/>
    </row>
  </sheetData>
  <sheetProtection password="E676" sheet="1" objects="1" scenarios="1"/>
  <mergeCells count="101">
    <mergeCell ref="A1:D1"/>
    <mergeCell ref="A2:D2"/>
    <mergeCell ref="A5:C5"/>
    <mergeCell ref="A6:C6"/>
    <mergeCell ref="A51:D51"/>
    <mergeCell ref="A53:D53"/>
    <mergeCell ref="A13:D13"/>
    <mergeCell ref="A15:D15"/>
    <mergeCell ref="A42:D42"/>
    <mergeCell ref="A49:D49"/>
    <mergeCell ref="A69:B69"/>
    <mergeCell ref="A7:C7"/>
    <mergeCell ref="A8:C8"/>
    <mergeCell ref="A57:B57"/>
    <mergeCell ref="A58:B58"/>
    <mergeCell ref="A9:C9"/>
    <mergeCell ref="A10:D10"/>
    <mergeCell ref="A11:C11"/>
    <mergeCell ref="A12:D12"/>
    <mergeCell ref="A59:B59"/>
    <mergeCell ref="A60:B60"/>
    <mergeCell ref="A61:B61"/>
    <mergeCell ref="A62:B62"/>
    <mergeCell ref="A63:B63"/>
    <mergeCell ref="A65:C65"/>
    <mergeCell ref="A66:C66"/>
    <mergeCell ref="A67:D67"/>
    <mergeCell ref="A68:C68"/>
    <mergeCell ref="A80:D80"/>
    <mergeCell ref="A81:C81"/>
    <mergeCell ref="A70:B70"/>
    <mergeCell ref="A71:B71"/>
    <mergeCell ref="A76:B76"/>
    <mergeCell ref="A77:B77"/>
    <mergeCell ref="A78:C78"/>
    <mergeCell ref="A79:C79"/>
    <mergeCell ref="A90:C90"/>
    <mergeCell ref="A74:B74"/>
    <mergeCell ref="A75:B75"/>
    <mergeCell ref="A72:B72"/>
    <mergeCell ref="A73:B73"/>
    <mergeCell ref="A82:B82"/>
    <mergeCell ref="A83:B83"/>
    <mergeCell ref="A92:B92"/>
    <mergeCell ref="A93:B93"/>
    <mergeCell ref="A84:B84"/>
    <mergeCell ref="A85:B85"/>
    <mergeCell ref="A86:B86"/>
    <mergeCell ref="A87:C87"/>
    <mergeCell ref="A88:C88"/>
    <mergeCell ref="A89:D89"/>
    <mergeCell ref="A91:B91"/>
    <mergeCell ref="A129:B129"/>
    <mergeCell ref="A130:B130"/>
    <mergeCell ref="A131:B131"/>
    <mergeCell ref="A106:B106"/>
    <mergeCell ref="A108:C108"/>
    <mergeCell ref="A105:B105"/>
    <mergeCell ref="A94:B94"/>
    <mergeCell ref="A95:B95"/>
    <mergeCell ref="A98:B98"/>
    <mergeCell ref="A99:B99"/>
    <mergeCell ref="A100:B100"/>
    <mergeCell ref="A101:C101"/>
    <mergeCell ref="A102:B102"/>
    <mergeCell ref="A103:B103"/>
    <mergeCell ref="A104:B104"/>
    <mergeCell ref="A96:B96"/>
    <mergeCell ref="A97:B97"/>
    <mergeCell ref="A126:B126"/>
    <mergeCell ref="A113:C113"/>
    <mergeCell ref="A114:B114"/>
    <mergeCell ref="A115:B115"/>
    <mergeCell ref="A116:B116"/>
    <mergeCell ref="A117:B117"/>
    <mergeCell ref="A118:B118"/>
    <mergeCell ref="A127:B127"/>
    <mergeCell ref="A128:B128"/>
    <mergeCell ref="A119:B119"/>
    <mergeCell ref="A120:B120"/>
    <mergeCell ref="A109:B109"/>
    <mergeCell ref="A110:B110"/>
    <mergeCell ref="A111:B111"/>
    <mergeCell ref="A123:C123"/>
    <mergeCell ref="A124:B124"/>
    <mergeCell ref="A125:B125"/>
    <mergeCell ref="A133:C133"/>
    <mergeCell ref="A156:C156"/>
    <mergeCell ref="A136:B136"/>
    <mergeCell ref="A137:B137"/>
    <mergeCell ref="A138:B138"/>
    <mergeCell ref="A139:B139"/>
    <mergeCell ref="A142:D142"/>
    <mergeCell ref="A143:C143"/>
    <mergeCell ref="A154:C154"/>
    <mergeCell ref="A155:C155"/>
    <mergeCell ref="A140:B140"/>
    <mergeCell ref="A141:C141"/>
    <mergeCell ref="A134:B134"/>
    <mergeCell ref="A135:B135"/>
    <mergeCell ref="B144:C144"/>
  </mergeCells>
  <phoneticPr fontId="46" type="noConversion"/>
  <printOptions horizontalCentered="1"/>
  <pageMargins left="0.39370078740157483" right="0.39370078740157483" top="1.1811023622047245" bottom="0.39370078740157483" header="0.39370078740157483" footer="0.39370078740157483"/>
  <pageSetup scale="46" orientation="portrait" r:id="rId1"/>
  <headerFooter alignWithMargins="0"/>
  <rowBreaks count="1" manualBreakCount="1">
    <brk id="108" max="4" man="1"/>
  </rowBreaks>
</worksheet>
</file>

<file path=xl/worksheets/sheet249.xml><?xml version="1.0" encoding="utf-8"?>
<worksheet xmlns="http://schemas.openxmlformats.org/spreadsheetml/2006/main" xmlns:r="http://schemas.openxmlformats.org/officeDocument/2006/relationships">
  <sheetPr>
    <tabColor theme="0" tint="-0.14999847407452621"/>
  </sheetPr>
  <dimension ref="A1:I116"/>
  <sheetViews>
    <sheetView showGridLines="0" view="pageBreakPreview" zoomScale="110" zoomScaleNormal="100" zoomScaleSheetLayoutView="110" workbookViewId="0">
      <selection activeCell="H32" sqref="H32"/>
    </sheetView>
  </sheetViews>
  <sheetFormatPr defaultRowHeight="12.75"/>
  <cols>
    <col min="1" max="1" width="54.28515625" style="940" customWidth="1"/>
    <col min="2" max="2" width="22.7109375" style="940" customWidth="1"/>
    <col min="3" max="3" width="11.140625" style="940" customWidth="1"/>
    <col min="4" max="4" width="21.42578125" style="972" customWidth="1"/>
    <col min="5" max="16384" width="9.140625" style="940"/>
  </cols>
  <sheetData>
    <row r="1" spans="1:5">
      <c r="A1" s="1807" t="s">
        <v>1332</v>
      </c>
      <c r="B1" s="1808"/>
      <c r="C1" s="1808"/>
      <c r="D1" s="1808"/>
      <c r="E1" s="989"/>
    </row>
    <row r="2" spans="1:5">
      <c r="A2" s="1837" t="s">
        <v>684</v>
      </c>
      <c r="B2" s="1755"/>
      <c r="C2" s="1755"/>
      <c r="D2" s="1755"/>
      <c r="E2" s="989"/>
    </row>
    <row r="3" spans="1:5" ht="13.5" thickBot="1">
      <c r="A3" s="990" t="s">
        <v>358</v>
      </c>
      <c r="B3" s="991" t="s">
        <v>883</v>
      </c>
      <c r="C3" s="991" t="s">
        <v>884</v>
      </c>
      <c r="D3" s="991" t="s">
        <v>585</v>
      </c>
      <c r="E3" s="989"/>
    </row>
    <row r="4" spans="1:5" ht="13.5" thickBot="1">
      <c r="A4" s="992"/>
      <c r="B4" s="993"/>
      <c r="C4" s="993"/>
      <c r="D4" s="644"/>
      <c r="E4" s="989"/>
    </row>
    <row r="5" spans="1:5">
      <c r="A5" s="1748" t="s">
        <v>261</v>
      </c>
      <c r="B5" s="1752"/>
      <c r="C5" s="1838"/>
      <c r="D5" s="645" t="s">
        <v>919</v>
      </c>
      <c r="E5" s="989"/>
    </row>
    <row r="6" spans="1:5">
      <c r="A6" s="1713" t="s">
        <v>262</v>
      </c>
      <c r="B6" s="1729"/>
      <c r="C6" s="1835"/>
      <c r="D6" s="857">
        <f>CCT!AM88</f>
        <v>2507.27</v>
      </c>
      <c r="E6" s="989"/>
    </row>
    <row r="7" spans="1:5">
      <c r="A7" s="1713" t="s">
        <v>263</v>
      </c>
      <c r="B7" s="1729"/>
      <c r="C7" s="1835"/>
      <c r="D7" s="647" t="s">
        <v>868</v>
      </c>
      <c r="E7" s="989"/>
    </row>
    <row r="8" spans="1:5" ht="13.5" thickBot="1">
      <c r="A8" s="1745" t="s">
        <v>264</v>
      </c>
      <c r="B8" s="1746"/>
      <c r="C8" s="1836"/>
      <c r="D8" s="648">
        <v>42005</v>
      </c>
      <c r="E8" s="989"/>
    </row>
    <row r="9" spans="1:5" ht="15.75" customHeight="1">
      <c r="A9" s="1725"/>
      <c r="B9" s="1726"/>
      <c r="C9" s="1726"/>
      <c r="D9" s="649"/>
      <c r="E9" s="989"/>
    </row>
    <row r="10" spans="1:5" ht="15.75" customHeight="1">
      <c r="A10" s="1727" t="s">
        <v>265</v>
      </c>
      <c r="B10" s="1728"/>
      <c r="C10" s="1728"/>
      <c r="D10" s="1728"/>
      <c r="E10" s="989"/>
    </row>
    <row r="11" spans="1:5" ht="15.75" customHeight="1" thickBot="1">
      <c r="A11" s="1734"/>
      <c r="B11" s="1735"/>
      <c r="C11" s="1735"/>
      <c r="D11" s="649"/>
      <c r="E11" s="989"/>
    </row>
    <row r="12" spans="1:5" ht="13.5" thickBot="1">
      <c r="A12" s="1823" t="s">
        <v>266</v>
      </c>
      <c r="B12" s="1826"/>
      <c r="C12" s="994" t="s">
        <v>975</v>
      </c>
      <c r="D12" s="995" t="s">
        <v>267</v>
      </c>
      <c r="E12" s="989"/>
    </row>
    <row r="13" spans="1:5">
      <c r="A13" s="1748" t="s">
        <v>268</v>
      </c>
      <c r="B13" s="1749"/>
      <c r="C13" s="728">
        <v>1</v>
      </c>
      <c r="D13" s="808">
        <f>D6</f>
        <v>2507.27</v>
      </c>
      <c r="E13" s="989"/>
    </row>
    <row r="14" spans="1:5">
      <c r="A14" s="1713" t="s">
        <v>841</v>
      </c>
      <c r="B14" s="1714"/>
      <c r="C14" s="890">
        <v>0</v>
      </c>
      <c r="D14" s="769">
        <f>D13*C14</f>
        <v>0</v>
      </c>
      <c r="E14" s="989"/>
    </row>
    <row r="15" spans="1:5">
      <c r="A15" s="1713" t="s">
        <v>269</v>
      </c>
      <c r="B15" s="1714"/>
      <c r="C15" s="770">
        <v>0</v>
      </c>
      <c r="D15" s="769">
        <v>0</v>
      </c>
      <c r="E15" s="989"/>
    </row>
    <row r="16" spans="1:5">
      <c r="A16" s="1713" t="s">
        <v>270</v>
      </c>
      <c r="B16" s="1729"/>
      <c r="C16" s="428">
        <v>0</v>
      </c>
      <c r="D16" s="769">
        <f>D13*C16*C13</f>
        <v>0</v>
      </c>
      <c r="E16" s="989"/>
    </row>
    <row r="17" spans="1:5">
      <c r="A17" s="1713" t="s">
        <v>271</v>
      </c>
      <c r="B17" s="1714"/>
      <c r="C17" s="890">
        <v>0</v>
      </c>
      <c r="D17" s="769">
        <f>C17*D13*C13</f>
        <v>0</v>
      </c>
      <c r="E17" s="989"/>
    </row>
    <row r="18" spans="1:5">
      <c r="A18" s="1713" t="s">
        <v>272</v>
      </c>
      <c r="B18" s="1729"/>
      <c r="C18" s="824">
        <v>0</v>
      </c>
      <c r="D18" s="769">
        <v>0</v>
      </c>
      <c r="E18" s="989"/>
    </row>
    <row r="19" spans="1:5">
      <c r="A19" s="1713" t="s">
        <v>273</v>
      </c>
      <c r="B19" s="1729"/>
      <c r="C19" s="428">
        <v>0</v>
      </c>
      <c r="D19" s="769">
        <f>(D13+D14+D20)*C19</f>
        <v>0</v>
      </c>
      <c r="E19" s="989"/>
    </row>
    <row r="20" spans="1:5">
      <c r="A20" s="1730" t="s">
        <v>335</v>
      </c>
      <c r="B20" s="1815"/>
      <c r="C20" s="428">
        <v>0</v>
      </c>
      <c r="D20" s="917">
        <f>D13*C20</f>
        <v>0</v>
      </c>
      <c r="E20" s="996"/>
    </row>
    <row r="21" spans="1:5" ht="13.5" thickBot="1">
      <c r="A21" s="1745" t="s">
        <v>882</v>
      </c>
      <c r="B21" s="1759"/>
      <c r="C21" s="916">
        <v>0</v>
      </c>
      <c r="D21" s="917">
        <f>D14*C21</f>
        <v>0</v>
      </c>
      <c r="E21" s="996"/>
    </row>
    <row r="22" spans="1:5" ht="13.5" thickBot="1">
      <c r="A22" s="1823" t="s">
        <v>274</v>
      </c>
      <c r="B22" s="1824"/>
      <c r="C22" s="1834"/>
      <c r="D22" s="997">
        <f>SUM(D13:D20)</f>
        <v>2507.27</v>
      </c>
      <c r="E22" s="989"/>
    </row>
    <row r="23" spans="1:5">
      <c r="A23" s="1725"/>
      <c r="B23" s="1726"/>
      <c r="C23" s="1726"/>
      <c r="D23" s="649"/>
      <c r="E23" s="989"/>
    </row>
    <row r="24" spans="1:5">
      <c r="A24" s="1727" t="s">
        <v>275</v>
      </c>
      <c r="B24" s="1728"/>
      <c r="C24" s="1728"/>
      <c r="D24" s="1728"/>
      <c r="E24" s="989"/>
    </row>
    <row r="25" spans="1:5" ht="13.5" thickBot="1">
      <c r="A25" s="1734"/>
      <c r="B25" s="1735"/>
      <c r="C25" s="1755"/>
      <c r="D25" s="649"/>
      <c r="E25" s="989"/>
    </row>
    <row r="26" spans="1:5" ht="13.5" thickBot="1">
      <c r="A26" s="1823" t="s">
        <v>276</v>
      </c>
      <c r="B26" s="1824"/>
      <c r="C26" s="998" t="s">
        <v>975</v>
      </c>
      <c r="D26" s="995" t="s">
        <v>267</v>
      </c>
      <c r="E26" s="989"/>
    </row>
    <row r="27" spans="1:5">
      <c r="A27" s="1748" t="s">
        <v>277</v>
      </c>
      <c r="B27" s="1749"/>
      <c r="C27" s="768">
        <v>0</v>
      </c>
      <c r="D27" s="691">
        <f>$C$13*C27</f>
        <v>0</v>
      </c>
      <c r="E27" s="989"/>
    </row>
    <row r="28" spans="1:5">
      <c r="A28" s="1713" t="s">
        <v>278</v>
      </c>
      <c r="B28" s="1729"/>
      <c r="C28" s="770">
        <f>Parâmetro!G35</f>
        <v>14</v>
      </c>
      <c r="D28" s="771">
        <f>((20*C28)-1)*C13</f>
        <v>279</v>
      </c>
      <c r="E28" s="989"/>
    </row>
    <row r="29" spans="1:5">
      <c r="A29" s="1713" t="s">
        <v>279</v>
      </c>
      <c r="B29" s="1729"/>
      <c r="C29" s="770">
        <f>Parâmetro!E142</f>
        <v>3.1</v>
      </c>
      <c r="D29" s="772">
        <f>(2*$C$29*20*C13)-(IF(D13*6%&lt;=(2*$C$29*20*C13),D13*6%,(2*$C$29*20*C13)))</f>
        <v>0</v>
      </c>
      <c r="E29" s="999"/>
    </row>
    <row r="30" spans="1:5">
      <c r="A30" s="1713" t="s">
        <v>280</v>
      </c>
      <c r="B30" s="1714"/>
      <c r="C30" s="1096">
        <v>0</v>
      </c>
      <c r="D30" s="755">
        <f>$C$13*C30</f>
        <v>0</v>
      </c>
      <c r="E30" s="999"/>
    </row>
    <row r="31" spans="1:5">
      <c r="A31" s="1713" t="s">
        <v>281</v>
      </c>
      <c r="B31" s="1714"/>
      <c r="C31" s="773">
        <f>Parâmetro!C152</f>
        <v>3.12</v>
      </c>
      <c r="D31" s="769">
        <f>$C$13*C31</f>
        <v>3.12</v>
      </c>
      <c r="E31" s="989"/>
    </row>
    <row r="32" spans="1:5">
      <c r="A32" s="1713" t="s">
        <v>1053</v>
      </c>
      <c r="B32" s="1714"/>
      <c r="C32" s="774">
        <f>Parâmetro!C35</f>
        <v>0</v>
      </c>
      <c r="D32" s="769">
        <f>$C$13*C32</f>
        <v>0</v>
      </c>
      <c r="E32" s="989"/>
    </row>
    <row r="33" spans="1:5">
      <c r="A33" s="1713" t="s">
        <v>1054</v>
      </c>
      <c r="B33" s="1714"/>
      <c r="C33" s="1106">
        <f>Parâmetro!D35</f>
        <v>0</v>
      </c>
      <c r="D33" s="755">
        <f>$C$13*C33</f>
        <v>0</v>
      </c>
      <c r="E33" s="989"/>
    </row>
    <row r="34" spans="1:5" ht="13.5" thickBot="1">
      <c r="A34" s="1894" t="s">
        <v>866</v>
      </c>
      <c r="B34" s="1829"/>
      <c r="C34" s="1198">
        <f>Parâmetro!E147</f>
        <v>247.42</v>
      </c>
      <c r="D34" s="662">
        <f>C34*C13</f>
        <v>247.42</v>
      </c>
      <c r="E34" s="989"/>
    </row>
    <row r="35" spans="1:5" ht="13.5" thickBot="1">
      <c r="A35" s="1823" t="s">
        <v>282</v>
      </c>
      <c r="B35" s="1824"/>
      <c r="C35" s="1826"/>
      <c r="D35" s="1000">
        <f>SUM(D27:D34)</f>
        <v>529.54</v>
      </c>
      <c r="E35" s="989"/>
    </row>
    <row r="36" spans="1:5">
      <c r="A36" s="1725"/>
      <c r="B36" s="1726"/>
      <c r="C36" s="1726"/>
      <c r="D36" s="649"/>
      <c r="E36" s="989"/>
    </row>
    <row r="37" spans="1:5">
      <c r="A37" s="1727" t="s">
        <v>283</v>
      </c>
      <c r="B37" s="1728"/>
      <c r="C37" s="1728"/>
      <c r="D37" s="1728"/>
      <c r="E37" s="989"/>
    </row>
    <row r="38" spans="1:5" ht="13.5" thickBot="1">
      <c r="A38" s="1734"/>
      <c r="B38" s="1735"/>
      <c r="C38" s="1755"/>
      <c r="D38" s="649"/>
      <c r="E38" s="989"/>
    </row>
    <row r="39" spans="1:5" ht="13.5" thickBot="1">
      <c r="A39" s="1823" t="s">
        <v>284</v>
      </c>
      <c r="B39" s="1824"/>
      <c r="C39" s="998" t="s">
        <v>975</v>
      </c>
      <c r="D39" s="995" t="s">
        <v>267</v>
      </c>
      <c r="E39" s="989"/>
    </row>
    <row r="40" spans="1:5">
      <c r="A40" s="1748" t="str">
        <f>'TOTALIZADORA MÓDULOS'!A285:B285</f>
        <v>A - Uniformes e EPIs</v>
      </c>
      <c r="B40" s="1749"/>
      <c r="C40" s="780">
        <f>'Uniforme Apoio'!BM26</f>
        <v>103.18</v>
      </c>
      <c r="D40" s="781">
        <f>C40*$C$13</f>
        <v>103.18</v>
      </c>
      <c r="E40" s="989"/>
    </row>
    <row r="41" spans="1:5">
      <c r="A41" s="1713" t="str">
        <f>'TOTALIZADORA MÓDULOS'!A286:B286</f>
        <v>B - Materiais de Consumo</v>
      </c>
      <c r="B41" s="1729"/>
      <c r="C41" s="782">
        <v>0</v>
      </c>
      <c r="D41" s="781">
        <f>C41*$C$13</f>
        <v>0</v>
      </c>
      <c r="E41" s="989"/>
    </row>
    <row r="42" spans="1:5">
      <c r="A42" s="1713" t="str">
        <f>'TOTALIZADORA MÓDULOS'!A287:B287</f>
        <v>C - Máquinas e Equipamentos (depreciação)</v>
      </c>
      <c r="B42" s="1729"/>
      <c r="C42" s="782">
        <v>0</v>
      </c>
      <c r="D42" s="781">
        <f>C42*$C$13</f>
        <v>0</v>
      </c>
      <c r="E42" s="999"/>
    </row>
    <row r="43" spans="1:5" ht="13.5" thickBot="1">
      <c r="A43" s="1713" t="str">
        <f>'TOTALIZADORA MÓDULOS'!A288:B288</f>
        <v>D - Produtos de Limpeza</v>
      </c>
      <c r="B43" s="1729"/>
      <c r="C43" s="783">
        <v>0</v>
      </c>
      <c r="D43" s="781">
        <f>C43*$C$13</f>
        <v>0</v>
      </c>
      <c r="E43" s="989"/>
    </row>
    <row r="44" spans="1:5" ht="13.5" thickBot="1">
      <c r="A44" s="1823" t="s">
        <v>282</v>
      </c>
      <c r="B44" s="1824"/>
      <c r="C44" s="1826"/>
      <c r="D44" s="1001">
        <f>SUM(D40:D43)</f>
        <v>103.18</v>
      </c>
      <c r="E44" s="989"/>
    </row>
    <row r="45" spans="1:5">
      <c r="A45" s="1725"/>
      <c r="B45" s="1726"/>
      <c r="C45" s="1726"/>
      <c r="D45" s="649"/>
      <c r="E45" s="989"/>
    </row>
    <row r="46" spans="1:5">
      <c r="A46" s="1727" t="s">
        <v>285</v>
      </c>
      <c r="B46" s="1728"/>
      <c r="C46" s="1728"/>
      <c r="D46" s="1728"/>
      <c r="E46" s="989"/>
    </row>
    <row r="47" spans="1:5" ht="13.5" thickBot="1">
      <c r="A47" s="1734"/>
      <c r="B47" s="1735"/>
      <c r="C47" s="1755"/>
      <c r="D47" s="649"/>
      <c r="E47" s="989"/>
    </row>
    <row r="48" spans="1:5" ht="13.5" thickBot="1">
      <c r="A48" s="1823" t="s">
        <v>286</v>
      </c>
      <c r="B48" s="1826"/>
      <c r="C48" s="1002" t="s">
        <v>975</v>
      </c>
      <c r="D48" s="995" t="s">
        <v>267</v>
      </c>
      <c r="E48" s="989"/>
    </row>
    <row r="49" spans="1:6">
      <c r="A49" s="1748" t="s">
        <v>288</v>
      </c>
      <c r="B49" s="1752"/>
      <c r="C49" s="786">
        <f>'BASE DE DADOS MÓDULOS 4 E 5'!C5</f>
        <v>0.2</v>
      </c>
      <c r="D49" s="787">
        <f>$D$22*C49</f>
        <v>501.45</v>
      </c>
      <c r="E49" s="989"/>
    </row>
    <row r="50" spans="1:6">
      <c r="A50" s="1713" t="s">
        <v>289</v>
      </c>
      <c r="B50" s="1729"/>
      <c r="C50" s="788">
        <f>'BASE DE DADOS MÓDULOS 4 E 5'!C6</f>
        <v>1.4999999999999999E-2</v>
      </c>
      <c r="D50" s="798">
        <f t="shared" ref="D50:D56" si="0">$D$22*C50</f>
        <v>37.61</v>
      </c>
      <c r="E50" s="989"/>
    </row>
    <row r="51" spans="1:6">
      <c r="A51" s="1713" t="s">
        <v>290</v>
      </c>
      <c r="B51" s="1714"/>
      <c r="C51" s="788">
        <f>'BASE DE DADOS MÓDULOS 4 E 5'!C7</f>
        <v>0.01</v>
      </c>
      <c r="D51" s="798">
        <f t="shared" si="0"/>
        <v>25.07</v>
      </c>
      <c r="E51" s="989"/>
    </row>
    <row r="52" spans="1:6">
      <c r="A52" s="1713" t="s">
        <v>291</v>
      </c>
      <c r="B52" s="1714"/>
      <c r="C52" s="920">
        <f>'BASE DE DADOS MÓDULOS 4 E 5'!C8</f>
        <v>2E-3</v>
      </c>
      <c r="D52" s="798">
        <f t="shared" si="0"/>
        <v>5.01</v>
      </c>
      <c r="E52" s="989"/>
    </row>
    <row r="53" spans="1:6">
      <c r="A53" s="1713" t="s">
        <v>292</v>
      </c>
      <c r="B53" s="1714"/>
      <c r="C53" s="981">
        <f>'BASE DE DADOS MÓDULOS 4 E 5'!C9</f>
        <v>2.5000000000000001E-2</v>
      </c>
      <c r="D53" s="798">
        <f t="shared" si="0"/>
        <v>62.68</v>
      </c>
      <c r="E53" s="989"/>
    </row>
    <row r="54" spans="1:6">
      <c r="A54" s="1713" t="s">
        <v>293</v>
      </c>
      <c r="B54" s="1714"/>
      <c r="C54" s="788">
        <f>'BASE DE DADOS MÓDULOS 4 E 5'!C10</f>
        <v>0.08</v>
      </c>
      <c r="D54" s="787">
        <f t="shared" si="0"/>
        <v>200.58</v>
      </c>
      <c r="E54" s="989"/>
    </row>
    <row r="55" spans="1:6">
      <c r="A55" s="1713" t="s">
        <v>1060</v>
      </c>
      <c r="B55" s="1714"/>
      <c r="C55" s="788">
        <f>'BASE DE DADOS MÓDULOS 4 E 5'!C11</f>
        <v>0.03</v>
      </c>
      <c r="D55" s="787">
        <f t="shared" si="0"/>
        <v>75.22</v>
      </c>
      <c r="E55" s="989"/>
    </row>
    <row r="56" spans="1:6" ht="13.5" thickBot="1">
      <c r="A56" s="1745" t="s">
        <v>294</v>
      </c>
      <c r="B56" s="1759"/>
      <c r="C56" s="955">
        <f>'BASE DE DADOS MÓDULOS 4 E 5'!C12</f>
        <v>6.0000000000000001E-3</v>
      </c>
      <c r="D56" s="787">
        <f t="shared" si="0"/>
        <v>15.04</v>
      </c>
      <c r="E56" s="989"/>
    </row>
    <row r="57" spans="1:6" ht="13.5" thickBot="1">
      <c r="A57" s="1823" t="s">
        <v>282</v>
      </c>
      <c r="B57" s="1826"/>
      <c r="C57" s="1003">
        <f>SUM(C49:C56)</f>
        <v>0.36799999999999999</v>
      </c>
      <c r="D57" s="1001">
        <f>SUM(D49:D56)</f>
        <v>922.66</v>
      </c>
      <c r="E57" s="989"/>
    </row>
    <row r="58" spans="1:6" ht="13.5" thickBot="1">
      <c r="A58" s="1737"/>
      <c r="B58" s="1738"/>
      <c r="C58" s="1726"/>
      <c r="D58" s="649"/>
      <c r="E58" s="989"/>
    </row>
    <row r="59" spans="1:6" ht="13.5" thickBot="1">
      <c r="A59" s="1823" t="s">
        <v>295</v>
      </c>
      <c r="B59" s="1826"/>
      <c r="C59" s="1002" t="s">
        <v>975</v>
      </c>
      <c r="D59" s="995" t="s">
        <v>267</v>
      </c>
      <c r="E59" s="989"/>
    </row>
    <row r="60" spans="1:6">
      <c r="A60" s="1748" t="s">
        <v>296</v>
      </c>
      <c r="B60" s="1752"/>
      <c r="C60" s="807">
        <f>'BASE DE DADOS MÓDULOS 4 E 5'!C16</f>
        <v>8.3299999999999999E-2</v>
      </c>
      <c r="D60" s="796">
        <f>C60*D22</f>
        <v>208.86</v>
      </c>
      <c r="E60" s="989"/>
      <c r="F60" s="956"/>
    </row>
    <row r="61" spans="1:6">
      <c r="A61" s="1713" t="s">
        <v>297</v>
      </c>
      <c r="B61" s="1729"/>
      <c r="C61" s="428">
        <f>'BASE DE DADOS MÓDULOS 4 E 5'!C17</f>
        <v>2.7799999999999998E-2</v>
      </c>
      <c r="D61" s="798">
        <f>C61*D22</f>
        <v>69.7</v>
      </c>
      <c r="E61" s="989"/>
    </row>
    <row r="62" spans="1:6">
      <c r="A62" s="1750" t="s">
        <v>298</v>
      </c>
      <c r="B62" s="1751"/>
      <c r="C62" s="924">
        <f>SUM(C60:C61)</f>
        <v>0.1111</v>
      </c>
      <c r="D62" s="800">
        <f>SUM(D60:D61)</f>
        <v>278.56</v>
      </c>
      <c r="E62" s="989"/>
    </row>
    <row r="63" spans="1:6" ht="13.5" thickBot="1">
      <c r="A63" s="1745" t="s">
        <v>299</v>
      </c>
      <c r="B63" s="1759"/>
      <c r="C63" s="801">
        <f>'BASE DE DADOS MÓDULOS 4 E 5'!C19</f>
        <v>4.0899999999999999E-2</v>
      </c>
      <c r="D63" s="884">
        <f>D22*C63</f>
        <v>102.55</v>
      </c>
      <c r="E63" s="989"/>
    </row>
    <row r="64" spans="1:6" ht="13.5" thickBot="1">
      <c r="A64" s="1004" t="s">
        <v>282</v>
      </c>
      <c r="B64" s="1005"/>
      <c r="C64" s="1006">
        <f>SUM(C62:C63)</f>
        <v>0.152</v>
      </c>
      <c r="D64" s="1007">
        <f>SUM(D62+D63)</f>
        <v>381.11</v>
      </c>
      <c r="E64" s="989"/>
    </row>
    <row r="65" spans="1:9" ht="13.5" thickBot="1">
      <c r="A65" s="1737"/>
      <c r="B65" s="1738"/>
      <c r="C65" s="1755"/>
      <c r="D65" s="649"/>
      <c r="E65" s="989"/>
      <c r="F65" s="960"/>
      <c r="G65" s="961"/>
    </row>
    <row r="66" spans="1:9" ht="13.5" thickBot="1">
      <c r="A66" s="1823" t="s">
        <v>300</v>
      </c>
      <c r="B66" s="1824"/>
      <c r="C66" s="998" t="s">
        <v>975</v>
      </c>
      <c r="D66" s="995" t="s">
        <v>267</v>
      </c>
      <c r="E66" s="989"/>
    </row>
    <row r="67" spans="1:9">
      <c r="A67" s="1748" t="str">
        <f>'BASE DE DADOS MÓDULOS 4 E 5'!A23:B23</f>
        <v>A - Férias, Adicional de Férias e 13º do substituto de Afast. Maternidade</v>
      </c>
      <c r="B67" s="1752"/>
      <c r="C67" s="807">
        <f>'BASE DE DADOS MÓDULOS 4 E 5'!C23</f>
        <v>1.2999999999999999E-3</v>
      </c>
      <c r="D67" s="808">
        <f>D22*C67</f>
        <v>3.26</v>
      </c>
      <c r="E67" s="989"/>
    </row>
    <row r="68" spans="1:9" ht="13.5" thickBot="1">
      <c r="A68" s="1713" t="str">
        <f>'BASE DE DADOS MÓDULOS 4 E 5'!A24:B24</f>
        <v>B - Incidência Submódulo 4.1 sobre Férias, Adicional de Férias e 13º do substituto de Afast. Mat.</v>
      </c>
      <c r="B68" s="1729"/>
      <c r="C68" s="962">
        <f>'BASE DE DADOS MÓDULOS 4 E 5'!C24</f>
        <v>5.0000000000000001E-4</v>
      </c>
      <c r="D68" s="769">
        <f>D22*C68</f>
        <v>1.25</v>
      </c>
      <c r="E68" s="989"/>
    </row>
    <row r="69" spans="1:9" ht="13.5" thickBot="1">
      <c r="A69" s="1004" t="s">
        <v>282</v>
      </c>
      <c r="B69" s="1009"/>
      <c r="C69" s="1006">
        <f>SUM(C67:C68)</f>
        <v>1.8E-3</v>
      </c>
      <c r="D69" s="679">
        <f>SUM(D67:D68)</f>
        <v>4.51</v>
      </c>
      <c r="E69" s="989"/>
    </row>
    <row r="70" spans="1:9" ht="13.5" thickBot="1">
      <c r="A70" s="1753"/>
      <c r="B70" s="1754"/>
      <c r="C70" s="1829"/>
      <c r="D70" s="649"/>
      <c r="E70" s="989"/>
    </row>
    <row r="71" spans="1:9" ht="13.5" thickBot="1">
      <c r="A71" s="1823" t="s">
        <v>301</v>
      </c>
      <c r="B71" s="1824"/>
      <c r="C71" s="998" t="s">
        <v>975</v>
      </c>
      <c r="D71" s="995" t="s">
        <v>267</v>
      </c>
      <c r="E71" s="989"/>
      <c r="I71" s="945"/>
    </row>
    <row r="72" spans="1:9">
      <c r="A72" s="1748" t="s">
        <v>337</v>
      </c>
      <c r="B72" s="1752"/>
      <c r="C72" s="813">
        <f>'BASE DE DADOS MÓDULOS 4 E 5'!C28</f>
        <v>7.4999999999999997E-3</v>
      </c>
      <c r="D72" s="787">
        <f t="shared" ref="D72:D78" si="1">C72*$D$22</f>
        <v>18.8</v>
      </c>
      <c r="E72" s="989"/>
    </row>
    <row r="73" spans="1:9">
      <c r="A73" s="1713" t="s">
        <v>338</v>
      </c>
      <c r="B73" s="1729"/>
      <c r="C73" s="814">
        <f>'BASE DE DADOS MÓDULOS 4 E 5'!C29</f>
        <v>5.9999999999999995E-4</v>
      </c>
      <c r="D73" s="787">
        <f t="shared" si="1"/>
        <v>1.5</v>
      </c>
      <c r="E73" s="989"/>
    </row>
    <row r="74" spans="1:9">
      <c r="A74" s="1713" t="s">
        <v>302</v>
      </c>
      <c r="B74" s="1729"/>
      <c r="C74" s="814">
        <f>'BASE DE DADOS MÓDULOS 4 E 5'!C30</f>
        <v>2.9999999999999997E-4</v>
      </c>
      <c r="D74" s="787">
        <f t="shared" si="1"/>
        <v>0.75</v>
      </c>
      <c r="E74" s="989"/>
    </row>
    <row r="75" spans="1:9">
      <c r="A75" s="1713" t="s">
        <v>303</v>
      </c>
      <c r="B75" s="1729"/>
      <c r="C75" s="814">
        <f>'BASE DE DADOS MÓDULOS 4 E 5'!C31</f>
        <v>3.5000000000000001E-3</v>
      </c>
      <c r="D75" s="787">
        <f t="shared" si="1"/>
        <v>8.7799999999999994</v>
      </c>
      <c r="E75" s="989"/>
    </row>
    <row r="76" spans="1:9">
      <c r="A76" s="1713" t="s">
        <v>304</v>
      </c>
      <c r="B76" s="1729"/>
      <c r="C76" s="814">
        <f>'BASE DE DADOS MÓDULOS 4 E 5'!C32</f>
        <v>1.2999999999999999E-3</v>
      </c>
      <c r="D76" s="787">
        <f t="shared" si="1"/>
        <v>3.26</v>
      </c>
      <c r="E76" s="989"/>
    </row>
    <row r="77" spans="1:9">
      <c r="A77" s="1713" t="s">
        <v>315</v>
      </c>
      <c r="B77" s="1714"/>
      <c r="C77" s="814">
        <f>'BASE DE DADOS MÓDULOS 4 E 5'!C33</f>
        <v>4.2999999999999997E-2</v>
      </c>
      <c r="D77" s="787">
        <f t="shared" si="1"/>
        <v>107.81</v>
      </c>
      <c r="E77" s="989"/>
    </row>
    <row r="78" spans="1:9" ht="13.5" thickBot="1">
      <c r="A78" s="816" t="s">
        <v>339</v>
      </c>
      <c r="B78" s="817"/>
      <c r="C78" s="967">
        <f>'BASE DE DADOS MÓDULOS 4 E 5'!C34</f>
        <v>1.6999999999999999E-3</v>
      </c>
      <c r="D78" s="819">
        <f t="shared" si="1"/>
        <v>4.26</v>
      </c>
      <c r="E78" s="989"/>
    </row>
    <row r="79" spans="1:9" ht="13.5" thickBot="1">
      <c r="A79" s="1004" t="s">
        <v>282</v>
      </c>
      <c r="B79" s="1005"/>
      <c r="C79" s="1006">
        <f>SUM(C72:C78)</f>
        <v>5.79E-2</v>
      </c>
      <c r="D79" s="1010">
        <f>SUM(D72:D78)</f>
        <v>145.16</v>
      </c>
      <c r="E79" s="989"/>
    </row>
    <row r="80" spans="1:9" ht="13.5" thickBot="1">
      <c r="A80" s="1737"/>
      <c r="B80" s="1738"/>
      <c r="C80" s="1755"/>
      <c r="D80" s="649"/>
      <c r="E80" s="989"/>
    </row>
    <row r="81" spans="1:6" ht="13.5" thickBot="1">
      <c r="A81" s="1823" t="s">
        <v>316</v>
      </c>
      <c r="B81" s="1826"/>
      <c r="C81" s="1011" t="s">
        <v>975</v>
      </c>
      <c r="D81" s="995" t="s">
        <v>267</v>
      </c>
      <c r="E81" s="989"/>
      <c r="F81" s="963"/>
    </row>
    <row r="82" spans="1:6">
      <c r="A82" s="1748" t="s">
        <v>905</v>
      </c>
      <c r="B82" s="1752"/>
      <c r="C82" s="964">
        <f>'BASE DE DADOS MÓDULOS 4 E 5'!C38</f>
        <v>8.3299999999999999E-2</v>
      </c>
      <c r="D82" s="965">
        <f>C82*$D$22</f>
        <v>208.86</v>
      </c>
      <c r="E82" s="989"/>
    </row>
    <row r="83" spans="1:6">
      <c r="A83" s="1713" t="s">
        <v>317</v>
      </c>
      <c r="B83" s="1714"/>
      <c r="C83" s="815">
        <f>'BASE DE DADOS MÓDULOS 4 E 5'!C39</f>
        <v>1.3899999999999999E-2</v>
      </c>
      <c r="D83" s="789">
        <f>C83*$D$22</f>
        <v>34.85</v>
      </c>
      <c r="E83" s="989"/>
    </row>
    <row r="84" spans="1:6">
      <c r="A84" s="1713" t="s">
        <v>783</v>
      </c>
      <c r="B84" s="1714"/>
      <c r="C84" s="814">
        <f>'BASE DE DADOS MÓDULOS 4 E 5'!C40</f>
        <v>8.3999999999999995E-3</v>
      </c>
      <c r="D84" s="789">
        <f>C84*$D$22</f>
        <v>21.06</v>
      </c>
      <c r="E84" s="989"/>
    </row>
    <row r="85" spans="1:6">
      <c r="A85" s="1713" t="s">
        <v>784</v>
      </c>
      <c r="B85" s="1729"/>
      <c r="C85" s="814">
        <f>'BASE DE DADOS MÓDULOS 4 E 5'!C41</f>
        <v>3.3E-3</v>
      </c>
      <c r="D85" s="789">
        <f>C85*$D$22</f>
        <v>8.27</v>
      </c>
      <c r="E85" s="989"/>
    </row>
    <row r="86" spans="1:6">
      <c r="A86" s="1713" t="s">
        <v>860</v>
      </c>
      <c r="B86" s="1729"/>
      <c r="C86" s="814">
        <f>'BASE DE DADOS MÓDULOS 4 E 5'!C42</f>
        <v>0</v>
      </c>
      <c r="D86" s="789">
        <f>C86*$D$22</f>
        <v>0</v>
      </c>
      <c r="E86" s="989"/>
    </row>
    <row r="87" spans="1:6">
      <c r="A87" s="1750" t="s">
        <v>318</v>
      </c>
      <c r="B87" s="1751"/>
      <c r="C87" s="929">
        <f>SUM(C82:C86)</f>
        <v>0.1089</v>
      </c>
      <c r="D87" s="930">
        <f>SUM(D82:D86)</f>
        <v>273.04000000000002</v>
      </c>
      <c r="E87" s="989"/>
    </row>
    <row r="88" spans="1:6" ht="13.5" thickBot="1">
      <c r="A88" s="1745" t="s">
        <v>785</v>
      </c>
      <c r="B88" s="1746"/>
      <c r="C88" s="927">
        <f>'BASE DE DADOS MÓDULOS 4 E 5'!C44</f>
        <v>4.0099999999999997E-2</v>
      </c>
      <c r="D88" s="974">
        <f>C88*D22</f>
        <v>100.54</v>
      </c>
      <c r="E88" s="989"/>
    </row>
    <row r="89" spans="1:6" ht="13.5" thickBot="1">
      <c r="A89" s="1004" t="s">
        <v>282</v>
      </c>
      <c r="B89" s="1009"/>
      <c r="C89" s="1006">
        <f>SUM(C87:C88)</f>
        <v>0.14899999999999999</v>
      </c>
      <c r="D89" s="1007">
        <f>D87+D88</f>
        <v>373.58</v>
      </c>
      <c r="E89" s="989"/>
    </row>
    <row r="90" spans="1:6" ht="13.5" thickBot="1">
      <c r="A90" s="1737"/>
      <c r="B90" s="1738"/>
      <c r="C90" s="1755"/>
      <c r="D90" s="649"/>
      <c r="E90" s="989"/>
    </row>
    <row r="91" spans="1:6" ht="13.5" thickBot="1">
      <c r="A91" s="1823" t="s">
        <v>319</v>
      </c>
      <c r="B91" s="1826"/>
      <c r="C91" s="1002" t="s">
        <v>975</v>
      </c>
      <c r="D91" s="995" t="s">
        <v>267</v>
      </c>
      <c r="E91" s="989"/>
    </row>
    <row r="92" spans="1:6">
      <c r="A92" s="1748" t="s">
        <v>320</v>
      </c>
      <c r="B92" s="1749"/>
      <c r="C92" s="830">
        <f>C57</f>
        <v>0.36799999999999999</v>
      </c>
      <c r="D92" s="796">
        <f>D57</f>
        <v>922.66</v>
      </c>
      <c r="E92" s="989"/>
    </row>
    <row r="93" spans="1:6">
      <c r="A93" s="1713" t="s">
        <v>295</v>
      </c>
      <c r="B93" s="1714"/>
      <c r="C93" s="831">
        <f>C62+C63</f>
        <v>0.152</v>
      </c>
      <c r="D93" s="798">
        <f>D64</f>
        <v>381.11</v>
      </c>
      <c r="E93" s="989"/>
    </row>
    <row r="94" spans="1:6">
      <c r="A94" s="1713" t="s">
        <v>300</v>
      </c>
      <c r="B94" s="1729"/>
      <c r="C94" s="832">
        <f>C67+C68</f>
        <v>1.8E-3</v>
      </c>
      <c r="D94" s="798">
        <f>D69</f>
        <v>4.51</v>
      </c>
      <c r="E94" s="989"/>
    </row>
    <row r="95" spans="1:6">
      <c r="A95" s="1713" t="s">
        <v>301</v>
      </c>
      <c r="B95" s="1729"/>
      <c r="C95" s="832">
        <f>SUM(C72:C78)</f>
        <v>5.79E-2</v>
      </c>
      <c r="D95" s="798">
        <f>D79</f>
        <v>145.16</v>
      </c>
      <c r="E95" s="989"/>
    </row>
    <row r="96" spans="1:6" ht="13.5" thickBot="1">
      <c r="A96" s="1745" t="s">
        <v>321</v>
      </c>
      <c r="B96" s="1746"/>
      <c r="C96" s="833">
        <f>SUM(C87:C88)</f>
        <v>0.14899999999999999</v>
      </c>
      <c r="D96" s="826">
        <f>D89</f>
        <v>373.58</v>
      </c>
      <c r="E96" s="989"/>
    </row>
    <row r="97" spans="1:7" ht="13.5" thickBot="1">
      <c r="A97" s="1823" t="s">
        <v>282</v>
      </c>
      <c r="B97" s="1826"/>
      <c r="C97" s="1003">
        <f>SUM(C92:C96)</f>
        <v>0.72870000000000001</v>
      </c>
      <c r="D97" s="1001">
        <f>SUM(D92:D96)</f>
        <v>1827.02</v>
      </c>
      <c r="E97" s="989"/>
    </row>
    <row r="98" spans="1:7">
      <c r="A98" s="1725"/>
      <c r="B98" s="1726"/>
      <c r="C98" s="1726"/>
      <c r="D98" s="834"/>
      <c r="E98" s="989"/>
    </row>
    <row r="99" spans="1:7">
      <c r="A99" s="1727" t="s">
        <v>322</v>
      </c>
      <c r="B99" s="1728"/>
      <c r="C99" s="1728"/>
      <c r="D99" s="1728"/>
      <c r="E99" s="989"/>
    </row>
    <row r="100" spans="1:7" ht="13.5" thickBot="1">
      <c r="A100" s="1734"/>
      <c r="B100" s="1735"/>
      <c r="C100" s="1735"/>
      <c r="D100" s="649"/>
      <c r="E100" s="989"/>
      <c r="G100" s="963"/>
    </row>
    <row r="101" spans="1:7" ht="13.5" thickBot="1">
      <c r="A101" s="1015" t="s">
        <v>323</v>
      </c>
      <c r="B101" s="1827" t="s">
        <v>975</v>
      </c>
      <c r="C101" s="1828"/>
      <c r="D101" s="1016" t="s">
        <v>267</v>
      </c>
      <c r="E101" s="989"/>
    </row>
    <row r="102" spans="1:7">
      <c r="A102" s="837" t="s">
        <v>324</v>
      </c>
      <c r="B102" s="1017">
        <f>'BASE DE DADOS MÓDULOS 4 E 5'!B58</f>
        <v>206.27</v>
      </c>
      <c r="C102" s="839"/>
      <c r="D102" s="796">
        <f>B102*C13</f>
        <v>206.27</v>
      </c>
      <c r="E102" s="989"/>
    </row>
    <row r="103" spans="1:7">
      <c r="A103" s="840" t="s">
        <v>325</v>
      </c>
      <c r="B103" s="1018" t="s">
        <v>287</v>
      </c>
      <c r="C103" s="1019" t="s">
        <v>287</v>
      </c>
      <c r="D103" s="842"/>
      <c r="E103" s="989"/>
    </row>
    <row r="104" spans="1:7">
      <c r="A104" s="840" t="s">
        <v>326</v>
      </c>
      <c r="B104" s="849">
        <f>'BASE DE DADOS MÓDULOS 4 E 5'!B60</f>
        <v>7.6</v>
      </c>
      <c r="C104" s="1019">
        <f>((100/((100-$B$109)%)-100)*B104)/$B$109</f>
        <v>8.56</v>
      </c>
      <c r="D104" s="842">
        <f>((D22+D35+D44+D97+D102+D110)*$C$104)%</f>
        <v>455.31</v>
      </c>
      <c r="E104" s="989"/>
    </row>
    <row r="105" spans="1:7">
      <c r="A105" s="840" t="s">
        <v>327</v>
      </c>
      <c r="B105" s="1018">
        <f>'BASE DE DADOS MÓDULOS 4 E 5'!B61</f>
        <v>1.65</v>
      </c>
      <c r="C105" s="1019">
        <f>((100/((100-$B$109)%)-100)*B105)/$B$109</f>
        <v>1.86</v>
      </c>
      <c r="D105" s="842">
        <f>((D22+D35+D44+D97+D102+D110)*$C$105)%</f>
        <v>98.93</v>
      </c>
      <c r="E105" s="989"/>
    </row>
    <row r="106" spans="1:7">
      <c r="A106" s="840" t="s">
        <v>328</v>
      </c>
      <c r="B106" s="841"/>
      <c r="C106" s="1019"/>
      <c r="D106" s="842">
        <f>((D22+D35+D44+D97+D102+D110)*$C$106)%</f>
        <v>0</v>
      </c>
      <c r="E106" s="989"/>
    </row>
    <row r="107" spans="1:7">
      <c r="A107" s="840" t="s">
        <v>329</v>
      </c>
      <c r="B107" s="841">
        <f>100*'ISS APOIO'!B135</f>
        <v>2</v>
      </c>
      <c r="C107" s="1019">
        <f>((100/((100-$B$109)%)-100)*B107)/$B$109</f>
        <v>2.25</v>
      </c>
      <c r="D107" s="842">
        <f>((D22+D35+D44+D97+D102+D110)*$C$107)%</f>
        <v>119.68</v>
      </c>
      <c r="E107" s="989"/>
    </row>
    <row r="108" spans="1:7">
      <c r="A108" s="840" t="s">
        <v>330</v>
      </c>
      <c r="B108" s="841"/>
      <c r="C108" s="1019"/>
      <c r="D108" s="842">
        <f>((D22+D35+D44+D97+D102+D110)*$C$108)%</f>
        <v>0</v>
      </c>
      <c r="E108" s="989"/>
    </row>
    <row r="109" spans="1:7">
      <c r="A109" s="840" t="s">
        <v>331</v>
      </c>
      <c r="B109" s="881">
        <f>SUM(B104:B108)</f>
        <v>11.25</v>
      </c>
      <c r="C109" s="1020">
        <f>SUM(C104:C108)</f>
        <v>12.67</v>
      </c>
      <c r="D109" s="843">
        <f>((D22+D35+D44+D97+D102+D110)*$C$109)%</f>
        <v>673.92</v>
      </c>
      <c r="E109" s="989"/>
    </row>
    <row r="110" spans="1:7" ht="13.5" thickBot="1">
      <c r="A110" s="844" t="s">
        <v>332</v>
      </c>
      <c r="B110" s="1021">
        <f>'BASE DE DADOS MÓDULOS 4 E 5'!B66</f>
        <v>145.76</v>
      </c>
      <c r="C110" s="1022"/>
      <c r="D110" s="798">
        <f>B110*C13</f>
        <v>145.76</v>
      </c>
      <c r="E110" s="989"/>
    </row>
    <row r="111" spans="1:7" ht="13.5" thickBot="1">
      <c r="A111" s="1823" t="s">
        <v>282</v>
      </c>
      <c r="B111" s="1824"/>
      <c r="C111" s="1825"/>
      <c r="D111" s="1010">
        <f>D102+D109+D110</f>
        <v>1025.95</v>
      </c>
      <c r="E111" s="989"/>
    </row>
    <row r="112" spans="1:7" ht="13.5" thickBot="1">
      <c r="A112" s="1724"/>
      <c r="B112" s="1724"/>
      <c r="C112" s="1724"/>
      <c r="D112" s="834"/>
      <c r="E112" s="989"/>
    </row>
    <row r="113" spans="1:5" ht="13.5" thickBot="1">
      <c r="A113" s="1823" t="s">
        <v>333</v>
      </c>
      <c r="B113" s="1824"/>
      <c r="C113" s="1825"/>
      <c r="D113" s="1031">
        <f>D22+D35+D44+D97+D111</f>
        <v>5992.96</v>
      </c>
      <c r="E113" s="1032"/>
    </row>
    <row r="115" spans="1:5">
      <c r="D115" s="970">
        <f>D113*12</f>
        <v>71915.520000000004</v>
      </c>
    </row>
    <row r="116" spans="1:5">
      <c r="D116" s="971"/>
    </row>
  </sheetData>
  <sheetProtection password="E676" sheet="1" objects="1" scenarios="1"/>
  <mergeCells count="97">
    <mergeCell ref="A7:C7"/>
    <mergeCell ref="A8:C8"/>
    <mergeCell ref="A1:D1"/>
    <mergeCell ref="A2:D2"/>
    <mergeCell ref="A5:C5"/>
    <mergeCell ref="A6:C6"/>
    <mergeCell ref="A16:B16"/>
    <mergeCell ref="A17:B17"/>
    <mergeCell ref="A9:C9"/>
    <mergeCell ref="A10:D10"/>
    <mergeCell ref="A11:C11"/>
    <mergeCell ref="A12:B12"/>
    <mergeCell ref="A13:B13"/>
    <mergeCell ref="A14:B14"/>
    <mergeCell ref="A15:B15"/>
    <mergeCell ref="A21:B21"/>
    <mergeCell ref="A25:C25"/>
    <mergeCell ref="A18:B18"/>
    <mergeCell ref="A19:B19"/>
    <mergeCell ref="A20:B20"/>
    <mergeCell ref="A22:C22"/>
    <mergeCell ref="A23:C23"/>
    <mergeCell ref="A24:D24"/>
    <mergeCell ref="A29:B29"/>
    <mergeCell ref="A30:B30"/>
    <mergeCell ref="A38:C38"/>
    <mergeCell ref="A39:B39"/>
    <mergeCell ref="A37:D37"/>
    <mergeCell ref="A34:B34"/>
    <mergeCell ref="A26:B26"/>
    <mergeCell ref="A27:B27"/>
    <mergeCell ref="A28:B28"/>
    <mergeCell ref="A52:B52"/>
    <mergeCell ref="A49:B49"/>
    <mergeCell ref="A50:B50"/>
    <mergeCell ref="A51:B51"/>
    <mergeCell ref="A44:C44"/>
    <mergeCell ref="A45:C45"/>
    <mergeCell ref="A46:D46"/>
    <mergeCell ref="A43:B43"/>
    <mergeCell ref="A31:B31"/>
    <mergeCell ref="A32:B32"/>
    <mergeCell ref="A33:B33"/>
    <mergeCell ref="A35:C35"/>
    <mergeCell ref="A36:C36"/>
    <mergeCell ref="A42:B42"/>
    <mergeCell ref="A40:B40"/>
    <mergeCell ref="A47:C47"/>
    <mergeCell ref="A65:C65"/>
    <mergeCell ref="A66:B66"/>
    <mergeCell ref="A54:B54"/>
    <mergeCell ref="A55:B55"/>
    <mergeCell ref="A53:B53"/>
    <mergeCell ref="A48:B48"/>
    <mergeCell ref="A41:B41"/>
    <mergeCell ref="A67:B67"/>
    <mergeCell ref="A68:B68"/>
    <mergeCell ref="A56:B56"/>
    <mergeCell ref="A57:B57"/>
    <mergeCell ref="A58:C58"/>
    <mergeCell ref="A59:B59"/>
    <mergeCell ref="A60:B60"/>
    <mergeCell ref="A61:B61"/>
    <mergeCell ref="A62:B62"/>
    <mergeCell ref="A63:B63"/>
    <mergeCell ref="A73:B73"/>
    <mergeCell ref="A74:B74"/>
    <mergeCell ref="A75:B75"/>
    <mergeCell ref="A76:B76"/>
    <mergeCell ref="A70:C70"/>
    <mergeCell ref="A71:B71"/>
    <mergeCell ref="A72:B72"/>
    <mergeCell ref="A77:B77"/>
    <mergeCell ref="A80:C80"/>
    <mergeCell ref="A83:B83"/>
    <mergeCell ref="A84:B84"/>
    <mergeCell ref="A81:B81"/>
    <mergeCell ref="A82:B82"/>
    <mergeCell ref="A85:B85"/>
    <mergeCell ref="A98:C98"/>
    <mergeCell ref="A86:B86"/>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B101:C101"/>
  </mergeCells>
  <phoneticPr fontId="45" type="noConversion"/>
  <hyperlinks>
    <hyperlink ref="A3" location="CCT!A1" display="CCT"/>
    <hyperlink ref="B3" location="'Resumo Geral'!A1" display="Resumo Geral"/>
    <hyperlink ref="D3" location="'Uniforme utilizada'!A1" display="Uniformes"/>
    <hyperlink ref="C3" location="'Resumo Cat'!A1" display="Resumo Cat"/>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249</vt:i4>
      </vt:variant>
      <vt:variant>
        <vt:lpstr>Intervalos nomeados</vt:lpstr>
      </vt:variant>
      <vt:variant>
        <vt:i4>263</vt:i4>
      </vt:variant>
    </vt:vector>
  </HeadingPairs>
  <TitlesOfParts>
    <vt:vector size="512" baseType="lpstr">
      <vt:lpstr>ISS APOIO</vt:lpstr>
      <vt:lpstr>Uniforme Apoio</vt:lpstr>
      <vt:lpstr>Equipamentos Jardinagem</vt:lpstr>
      <vt:lpstr>Material de consumo jardinagem</vt:lpstr>
      <vt:lpstr>CCT</vt:lpstr>
      <vt:lpstr>Parâmetro</vt:lpstr>
      <vt:lpstr>Resumo Geral</vt:lpstr>
      <vt:lpstr>Resumo Cat</vt:lpstr>
      <vt:lpstr>TOTALIZADORA MÓDULOS</vt:lpstr>
      <vt:lpstr>BASE DE DADOS MÓDULOS 4 E 5</vt:lpstr>
      <vt:lpstr>CARGOS BH</vt:lpstr>
      <vt:lpstr>CARGOS SEAC BH</vt:lpstr>
      <vt:lpstr>ALMOXARIFE BH</vt:lpstr>
      <vt:lpstr> ASCENSORISTA BH </vt:lpstr>
      <vt:lpstr> AUX CADASTRO EXPEDIÇÃO BH </vt:lpstr>
      <vt:lpstr> AUX ARQUIVO BH</vt:lpstr>
      <vt:lpstr> AUX MAN PREDIAL BH </vt:lpstr>
      <vt:lpstr>BOMBEIRO HIDRAULICO BH </vt:lpstr>
      <vt:lpstr> CARREGADOR BH </vt:lpstr>
      <vt:lpstr>CONTÍNUO BH</vt:lpstr>
      <vt:lpstr>COPEIRO BH </vt:lpstr>
      <vt:lpstr>COZINHEIRO BH</vt:lpstr>
      <vt:lpstr>ELETRICISTA BH  </vt:lpstr>
      <vt:lpstr> GARÇOM BH</vt:lpstr>
      <vt:lpstr>JARDINEIRO BH  </vt:lpstr>
      <vt:lpstr>LAVADOR DE VEIC BH  </vt:lpstr>
      <vt:lpstr> MANOBRISTA BH</vt:lpstr>
      <vt:lpstr>MARCENEIRO BH  </vt:lpstr>
      <vt:lpstr>PEDREIRO BH  </vt:lpstr>
      <vt:lpstr>PINTOR BH   </vt:lpstr>
      <vt:lpstr> PORTEIRO BH 220 </vt:lpstr>
      <vt:lpstr> PORTEIRO BH 12x36 DIURNO </vt:lpstr>
      <vt:lpstr> PORTEIRO BH 12x36 NOTURNO</vt:lpstr>
      <vt:lpstr> RECEPCIONISTA 220 BH</vt:lpstr>
      <vt:lpstr> RECEPCIONISTA 150 H BH</vt:lpstr>
      <vt:lpstr>SERRALHEIRO BH </vt:lpstr>
      <vt:lpstr> SUP. MAN. VEÍCULOS BH</vt:lpstr>
      <vt:lpstr>MECANICO CLIMATIZAÇÃO BH</vt:lpstr>
      <vt:lpstr>CARGOS SETTASPOC BH</vt:lpstr>
      <vt:lpstr> DIGITADOR BH</vt:lpstr>
      <vt:lpstr>OP. MAQ. REP BH </vt:lpstr>
      <vt:lpstr> TÉC. DE MANUT. ELET. I BH</vt:lpstr>
      <vt:lpstr> TÉC. DE MANUT. ELET. II BH </vt:lpstr>
      <vt:lpstr> TÉC. DE MANUT. ELET. IV BH </vt:lpstr>
      <vt:lpstr>CARGOS SINTEL BH </vt:lpstr>
      <vt:lpstr> TELEFONISTA 150 H BH</vt:lpstr>
      <vt:lpstr>CARGOS SINTERT BH </vt:lpstr>
      <vt:lpstr> TÉC. MANUT. EQUIP. AUD E VI BH</vt:lpstr>
      <vt:lpstr>CARGOS RODOVIÁRIOS BH </vt:lpstr>
      <vt:lpstr>MOTORISTAS BH</vt:lpstr>
      <vt:lpstr>CARGOS ALMENARA</vt:lpstr>
      <vt:lpstr> PORTEIRO ALMENARA 220  </vt:lpstr>
      <vt:lpstr>CARGOS ARAÇUAÍ</vt:lpstr>
      <vt:lpstr> PORTEIRO ARAÇUAÍ 220 </vt:lpstr>
      <vt:lpstr>CARGOS ARAGUARI</vt:lpstr>
      <vt:lpstr> PORTEIRO ARAGUARI 220 </vt:lpstr>
      <vt:lpstr>CARGOS ARAXÁ</vt:lpstr>
      <vt:lpstr> PORTEIRO 220 - ARAXÁ </vt:lpstr>
      <vt:lpstr> RECEPCIONISTA ARAXÁ 150</vt:lpstr>
      <vt:lpstr>CARGOS ARCOS</vt:lpstr>
      <vt:lpstr> RECEPCIONISTA ARCOS 150</vt:lpstr>
      <vt:lpstr>CARGOS ARINOS</vt:lpstr>
      <vt:lpstr> PORTEIRO ARINOS 220 </vt:lpstr>
      <vt:lpstr>CARGOS BARBACENA</vt:lpstr>
      <vt:lpstr>MOTORISTA BARBACENA</vt:lpstr>
      <vt:lpstr>CARGOS BETIM</vt:lpstr>
      <vt:lpstr>CARGOS SIND-ASSEIO BETIM </vt:lpstr>
      <vt:lpstr> RECEPCIONISTA BETIM 150</vt:lpstr>
      <vt:lpstr>CARGOS RODOVIÁRIOS BETIM</vt:lpstr>
      <vt:lpstr>MOTORISTA BETIM</vt:lpstr>
      <vt:lpstr>CARGOS CAETÉ</vt:lpstr>
      <vt:lpstr> PORTEIRO CAETÉ 12X36 DIURNO</vt:lpstr>
      <vt:lpstr>PORTEIRO CAETE 12x36 NOTURNO</vt:lpstr>
      <vt:lpstr>CARGOS CARATINGA </vt:lpstr>
      <vt:lpstr>MOTORISTA CARATINGA</vt:lpstr>
      <vt:lpstr>CARGOS CONS. LAFAIETE</vt:lpstr>
      <vt:lpstr>CARGO FETHEMG IN CONS. LAFAIETE</vt:lpstr>
      <vt:lpstr> PORTEIRO CON. LAFA. 12x36 DIUR</vt:lpstr>
      <vt:lpstr>PORTEIRO CON. LAFAI 12x36 NOTUR</vt:lpstr>
      <vt:lpstr>RECEPCIONISTA CON. LAFAIETE 150</vt:lpstr>
      <vt:lpstr>CARGO RODOVIÁRIOS CONS.LAFAIET </vt:lpstr>
      <vt:lpstr>MOTORISTA CONSELHEIRO LAFAIETE</vt:lpstr>
      <vt:lpstr>CARGOS CONS. PENA</vt:lpstr>
      <vt:lpstr> PORTEIRO CONSELHEIRO PENA 220</vt:lpstr>
      <vt:lpstr>CARGOS CONTAGEM</vt:lpstr>
      <vt:lpstr>CARGO SIND ASSEIO CONTAGEM</vt:lpstr>
      <vt:lpstr>COPEIRO CONTAGEM</vt:lpstr>
      <vt:lpstr>RECEPCIONISTA CONTAGEM 150</vt:lpstr>
      <vt:lpstr>CARGOS RODOVIÁRIOS CONTAGEM </vt:lpstr>
      <vt:lpstr>MOTORISTA CONTAGEM</vt:lpstr>
      <vt:lpstr>CARGOS DIAMANTINA</vt:lpstr>
      <vt:lpstr>CARGOS CCT CURVELO DIAMANTINA </vt:lpstr>
      <vt:lpstr> PORTEIRO DIAMANTINA 12x36 DIUR</vt:lpstr>
      <vt:lpstr>PORTEIRO DIAMANTINA 12x36 NOTUR</vt:lpstr>
      <vt:lpstr>CARGOS RODOVIÁRIOS DIAMANTINA </vt:lpstr>
      <vt:lpstr>MOTORISTA DIAMANTINA</vt:lpstr>
      <vt:lpstr>CARGOS DIVINÓPOLIS</vt:lpstr>
      <vt:lpstr>CARGOS SETTASPOC DIVINÓPOLIS</vt:lpstr>
      <vt:lpstr>TEC. MANU. ELET III  DIVINOPOLI</vt:lpstr>
      <vt:lpstr>CARGOS RODOVIÁRIOS DIVINÓPOLIS </vt:lpstr>
      <vt:lpstr>MOTORISTA DIVINÓPOLIS</vt:lpstr>
      <vt:lpstr>CARGOS GOV. VALADARES</vt:lpstr>
      <vt:lpstr>CARGOS CCT GV GOV. VALADARES</vt:lpstr>
      <vt:lpstr> PORTEIRO GOV. VALADA 12x36 DIU</vt:lpstr>
      <vt:lpstr>PORTEIRO GOV. VALADA 12x36 NOTU</vt:lpstr>
      <vt:lpstr>CARGO SETTASPOC GOV. VALADARES</vt:lpstr>
      <vt:lpstr> TÉC. MANUT. ELET. III GOV. VAL</vt:lpstr>
      <vt:lpstr>CARGO RODOVIARIOS GOV. VALADARE</vt:lpstr>
      <vt:lpstr>MOTORISTA GOV. VALADARES</vt:lpstr>
      <vt:lpstr>CARGOS IBIÁ</vt:lpstr>
      <vt:lpstr> PORTEIRO IBIÁ 220 </vt:lpstr>
      <vt:lpstr>CARGOS IBIRITÉ</vt:lpstr>
      <vt:lpstr> PORTEIRO IBIRITÉ 12x36 DIURNO</vt:lpstr>
      <vt:lpstr>PORTEIRO IBIRITÉ 12x36  NOTURNO</vt:lpstr>
      <vt:lpstr>CARGOS IPATINGA  </vt:lpstr>
      <vt:lpstr>RECEPCIONISTA IPATINGA 150</vt:lpstr>
      <vt:lpstr>CARGOS ITABIRA </vt:lpstr>
      <vt:lpstr> PORTEIRO ITABIRA 12X36 DIURNO</vt:lpstr>
      <vt:lpstr>PORTEIRO ITABIRA 12x36 NOTURNO</vt:lpstr>
      <vt:lpstr>CARGOS ITAJUBÁ</vt:lpstr>
      <vt:lpstr> PORTEIRO ITAJUBÁ 220  </vt:lpstr>
      <vt:lpstr>CARGOS ITAÚNA</vt:lpstr>
      <vt:lpstr> PORTEIRO ITAUNA 220  </vt:lpstr>
      <vt:lpstr>RECEPCIONISTA ITAÚNA 150 </vt:lpstr>
      <vt:lpstr>CARGOS ITUIUTABA</vt:lpstr>
      <vt:lpstr>CARGOS ALTO PARANAIBA ITUIUTABA</vt:lpstr>
      <vt:lpstr> PORTEIRO ITUIUTABA 220  </vt:lpstr>
      <vt:lpstr>CARGOS RODOVIÁRIOS ITUIUTABA</vt:lpstr>
      <vt:lpstr>MOTORISTA ITUIUTABA</vt:lpstr>
      <vt:lpstr>CARGOS JANAÚBA</vt:lpstr>
      <vt:lpstr> PORTEIRO JANAÚBA 220</vt:lpstr>
      <vt:lpstr>CARGOS JANUARIA</vt:lpstr>
      <vt:lpstr> PORTEIRO JANUÁRIA 220   </vt:lpstr>
      <vt:lpstr>CARGOS JUIZ DE FORA</vt:lpstr>
      <vt:lpstr>CARGOS SINDADOS JUIZ DE FORA </vt:lpstr>
      <vt:lpstr> TEC. DE MAN. ELETR. III JF</vt:lpstr>
      <vt:lpstr>CARGO RODOVIÁRIOS JUIZ DE FORA </vt:lpstr>
      <vt:lpstr>MOTORISTA JUIZ DE FORA</vt:lpstr>
      <vt:lpstr>CARGOS LAVRAS</vt:lpstr>
      <vt:lpstr>CARGOS REGIÃO SAO LOUREN LAVRAS</vt:lpstr>
      <vt:lpstr> PORTEIRO LAVRAS 220    </vt:lpstr>
      <vt:lpstr>RECEPCIONISTA LAVRAS 150  </vt:lpstr>
      <vt:lpstr>CARGOS RODOVIÁRIOS LAVRAS </vt:lpstr>
      <vt:lpstr>MOTORISTA LAVRAS</vt:lpstr>
      <vt:lpstr>CARGOS MACHADO</vt:lpstr>
      <vt:lpstr> PORTEIRO MACHADO 220  </vt:lpstr>
      <vt:lpstr>CARGOS MANGA</vt:lpstr>
      <vt:lpstr> PORTEIRO MANGA 12x36 DIURNO</vt:lpstr>
      <vt:lpstr>PORTEIRO MANGA12x36  NOTURNO</vt:lpstr>
      <vt:lpstr>CARGOS MIRAÍ</vt:lpstr>
      <vt:lpstr> PORTEIRO MIRAÍ 220 </vt:lpstr>
      <vt:lpstr>CARGOS MONTES CLAROS</vt:lpstr>
      <vt:lpstr>CARGOS CCT MC MONTES CLAROS </vt:lpstr>
      <vt:lpstr> PORTEI MONTES CLA 12x36 DIURNO</vt:lpstr>
      <vt:lpstr>PORTEI MONTES CLAR12x36  NOTURN</vt:lpstr>
      <vt:lpstr>CARGO SETTASPOC MONTES CLAROS</vt:lpstr>
      <vt:lpstr> TEC. DE MAN. ELETR. III MC</vt:lpstr>
      <vt:lpstr>CARGO RODOVIARIOS MONTES CLAROS</vt:lpstr>
      <vt:lpstr>MOTORISTA MONTES CLAROS</vt:lpstr>
      <vt:lpstr>CARGOS NOVA LIMA</vt:lpstr>
      <vt:lpstr>CARGO SIND ASSEIO NOVA LIMA </vt:lpstr>
      <vt:lpstr> PORTEIRO NOVA LIMA 12x36 DIURN</vt:lpstr>
      <vt:lpstr>PORTEIRO NOVA LIMA12x36 NOTURN</vt:lpstr>
      <vt:lpstr>RECEPCIONISTA NOVA LIMA 150</vt:lpstr>
      <vt:lpstr>CARGO RODOVIÁRIOS NOVA LIMA</vt:lpstr>
      <vt:lpstr>MOTORISTA NOVA LIMA</vt:lpstr>
      <vt:lpstr>CARGOS NOVA PONTE</vt:lpstr>
      <vt:lpstr> PORTEIRO NOVA PONTE 220 </vt:lpstr>
      <vt:lpstr>CARGOS OLIVEIRA</vt:lpstr>
      <vt:lpstr>RECEPCIONISTA OLIVEIRA 150 </vt:lpstr>
      <vt:lpstr>CARGOS OURO PRETO</vt:lpstr>
      <vt:lpstr> PORTEIRO OURO PRETO 220  </vt:lpstr>
      <vt:lpstr>CARGOS PASSOS</vt:lpstr>
      <vt:lpstr>CARGO REGIÃO DE SAO LOUR PASSOS</vt:lpstr>
      <vt:lpstr> PORTEIRO PASSOS 220 </vt:lpstr>
      <vt:lpstr>RECEPCIONISTA PASSOS 150  </vt:lpstr>
      <vt:lpstr>CARGOS RODOVIÁRIOS PASSOS </vt:lpstr>
      <vt:lpstr>MOTORISTA PASSOS</vt:lpstr>
      <vt:lpstr>CARGOS PATOS DE MINAS</vt:lpstr>
      <vt:lpstr>MOTORISTA PATOS DE MINAS</vt:lpstr>
      <vt:lpstr>CARGOS PEDRO LEOPOLDO</vt:lpstr>
      <vt:lpstr>RECEPCIONISTA PEDRO LEOPOLDO</vt:lpstr>
      <vt:lpstr>CARGOS POÇOS DE CALDAS</vt:lpstr>
      <vt:lpstr>MOTORISTA POÇOS DE CALDAS</vt:lpstr>
      <vt:lpstr>CARGOS PONTE NOVA</vt:lpstr>
      <vt:lpstr> PORTEIRO PONTE NOVA 220 </vt:lpstr>
      <vt:lpstr>CARGOS POUSO ALEGRE</vt:lpstr>
      <vt:lpstr>MOTORISTA POUSO ALEGRE</vt:lpstr>
      <vt:lpstr>CARGOS RIBEIRÃO DAS NEVES</vt:lpstr>
      <vt:lpstr>MOTORISTA RIBEIRÃO DAS NEVES</vt:lpstr>
      <vt:lpstr>CARGOS SANTA LUZIA </vt:lpstr>
      <vt:lpstr>MOTORISTA SANTA LUZIA</vt:lpstr>
      <vt:lpstr>CARGOS SANTO ANTONIO DO MONTE</vt:lpstr>
      <vt:lpstr> PORTEIRO SANTO ANT. MONTE 220</vt:lpstr>
      <vt:lpstr>CARGOS SÃO JOÃO DA PONTE</vt:lpstr>
      <vt:lpstr> PORTEIRO SAO J. PONTE 220  </vt:lpstr>
      <vt:lpstr>CARGOS SÃO JOÃO DEL REI</vt:lpstr>
      <vt:lpstr>CARGO REGIÃO JF SÃO J. D. REI </vt:lpstr>
      <vt:lpstr> PORTEIRO SÃO J. D. REI12X36DIU</vt:lpstr>
      <vt:lpstr>PORTEIRO SAO J. D. REI12x36NOTU</vt:lpstr>
      <vt:lpstr>RECEPCIONISTA SÃO JOAO DEL REI</vt:lpstr>
      <vt:lpstr>CARGO RODOVIÁRIO SÃO J. D. REI </vt:lpstr>
      <vt:lpstr>MOTORISTA SÃO JOAO DEL REI</vt:lpstr>
      <vt:lpstr>CARGOS SETE LAGOAS</vt:lpstr>
      <vt:lpstr>CARGO CCT SETE LAG.SETE LAGOAS </vt:lpstr>
      <vt:lpstr> PORTEIRO SETE LAGOAS 12X3 DIUR</vt:lpstr>
      <vt:lpstr>PORTEIRO SETE LAGOAS 12x36 NOTU</vt:lpstr>
      <vt:lpstr>CARGOS RODOVIÁRIOS SETE LAGOAS</vt:lpstr>
      <vt:lpstr>MOTORISTA SETE LAGOAS</vt:lpstr>
      <vt:lpstr>CARGOS TEÓFILO OTONI</vt:lpstr>
      <vt:lpstr>CARGOS CCT TEÓFILO OTONI </vt:lpstr>
      <vt:lpstr> PORTEIRO TEÓF. OTONI 12X3 DIUR</vt:lpstr>
      <vt:lpstr>PORTEIRO TEOF. OTONI  12x36 NOT</vt:lpstr>
      <vt:lpstr>CARGO RODOVIÁRIOS TEÓFILO OTONI</vt:lpstr>
      <vt:lpstr>MOTORISTA TEÓFILO OTONI</vt:lpstr>
      <vt:lpstr>CARGOS TRES PONTAS</vt:lpstr>
      <vt:lpstr> PORTEIRO TRES PONTAS 12X3DIURN</vt:lpstr>
      <vt:lpstr>PORTEIRO TRES PONTAS  12x36 NOT</vt:lpstr>
      <vt:lpstr>CARGOS UBÁ </vt:lpstr>
      <vt:lpstr>CARGOS CATAGUASES UBÁ </vt:lpstr>
      <vt:lpstr> PORTEIRO UBÁ 220</vt:lpstr>
      <vt:lpstr>CARGOS RODOVIÁRIOS UBÁ </vt:lpstr>
      <vt:lpstr>MOTORISTA UBÁ</vt:lpstr>
      <vt:lpstr>CARGOS UBERABA</vt:lpstr>
      <vt:lpstr>CARGOS CCT UBERABA</vt:lpstr>
      <vt:lpstr>RECEPCIONISTA UBERABA 150</vt:lpstr>
      <vt:lpstr>CARGO SETTASPOC UBERABA</vt:lpstr>
      <vt:lpstr> TEC. DE MAN. ELETR. III UBERAB</vt:lpstr>
      <vt:lpstr>CARGO RODOVIÁRIOS UBERABA </vt:lpstr>
      <vt:lpstr>MOTORISTA UBERABA</vt:lpstr>
      <vt:lpstr>CARGOS UBERLÂNDIA</vt:lpstr>
      <vt:lpstr>CARGO CCT UBERLÂNDIA </vt:lpstr>
      <vt:lpstr> PORTEIRO UBERLANDIA 220 </vt:lpstr>
      <vt:lpstr>RECEPCIONISTA UBERLANDIA 150</vt:lpstr>
      <vt:lpstr>CARGO SETTASPOC UBERLÂNDIA</vt:lpstr>
      <vt:lpstr> TEC. DE MAN. ELETR. III UBERL.</vt:lpstr>
      <vt:lpstr>CARGO SINTEL UBERLÂNDIA </vt:lpstr>
      <vt:lpstr> TELEFONISTA 150 UBERLANDIA</vt:lpstr>
      <vt:lpstr>CARGO RODOVIÁRIOS UBERLÂNDIA </vt:lpstr>
      <vt:lpstr>MOTORISTA UBERLANDIA</vt:lpstr>
      <vt:lpstr>CARGOS VARGINHA</vt:lpstr>
      <vt:lpstr>RECEPCIONISTA VARGINHA 150</vt:lpstr>
      <vt:lpstr>CARGOS VESPASIANO</vt:lpstr>
      <vt:lpstr>CARGO CCT VESPASIANO</vt:lpstr>
      <vt:lpstr> PORTEIRO VESPASIANO 12X3DIURNO</vt:lpstr>
      <vt:lpstr>PORTEIRO VESPASIANO 12x36 NOTUR</vt:lpstr>
      <vt:lpstr>RECEPCIONISTA VESPASIANO 150</vt:lpstr>
      <vt:lpstr>CARGOS RODOVIÁRIOS VESPASIANO </vt:lpstr>
      <vt:lpstr>MOTORISTA VESPASIANO</vt:lpstr>
      <vt:lpstr>' ASCENSORISTA BH '!Area_de_impressao</vt:lpstr>
      <vt:lpstr>' AUX ARQUIVO BH'!Area_de_impressao</vt:lpstr>
      <vt:lpstr>' AUX CADASTRO EXPEDIÇÃO BH '!Area_de_impressao</vt:lpstr>
      <vt:lpstr>' AUX MAN PREDIAL BH '!Area_de_impressao</vt:lpstr>
      <vt:lpstr>' CARREGADOR BH '!Area_de_impressao</vt:lpstr>
      <vt:lpstr>' DIGITADOR BH'!Area_de_impressao</vt:lpstr>
      <vt:lpstr>' GARÇOM BH'!Area_de_impressao</vt:lpstr>
      <vt:lpstr>' MANOBRISTA BH'!Area_de_impressao</vt:lpstr>
      <vt:lpstr>' PORTEI MONTES CLA 12x36 DIURNO'!Area_de_impressao</vt:lpstr>
      <vt:lpstr>' PORTEIRO 220 - ARAXÁ '!Area_de_impressao</vt:lpstr>
      <vt:lpstr>' PORTEIRO ALMENARA 220  '!Area_de_impressao</vt:lpstr>
      <vt:lpstr>' PORTEIRO ARAÇUAÍ 220 '!Area_de_impressao</vt:lpstr>
      <vt:lpstr>' PORTEIRO ARAGUARI 220 '!Area_de_impressao</vt:lpstr>
      <vt:lpstr>' PORTEIRO ARINOS 220 '!Area_de_impressao</vt:lpstr>
      <vt:lpstr>' PORTEIRO BH 12x36 DIURNO '!Area_de_impressao</vt:lpstr>
      <vt:lpstr>' PORTEIRO BH 12x36 NOTURNO'!Area_de_impressao</vt:lpstr>
      <vt:lpstr>' PORTEIRO BH 220 '!Area_de_impressao</vt:lpstr>
      <vt:lpstr>' PORTEIRO CAETÉ 12X36 DIURNO'!Area_de_impressao</vt:lpstr>
      <vt:lpstr>' PORTEIRO CON. LAFA. 12x36 DIUR'!Area_de_impressao</vt:lpstr>
      <vt:lpstr>' PORTEIRO CONSELHEIRO PENA 220'!Area_de_impressao</vt:lpstr>
      <vt:lpstr>' PORTEIRO DIAMANTINA 12x36 DIUR'!Area_de_impressao</vt:lpstr>
      <vt:lpstr>' PORTEIRO GOV. VALADA 12x36 DIU'!Area_de_impressao</vt:lpstr>
      <vt:lpstr>' PORTEIRO IBIÁ 220 '!Area_de_impressao</vt:lpstr>
      <vt:lpstr>' PORTEIRO IBIRITÉ 12x36 DIURNO'!Area_de_impressao</vt:lpstr>
      <vt:lpstr>' PORTEIRO ITABIRA 12X36 DIURNO'!Area_de_impressao</vt:lpstr>
      <vt:lpstr>' PORTEIRO ITAJUBÁ 220  '!Area_de_impressao</vt:lpstr>
      <vt:lpstr>' PORTEIRO ITAUNA 220  '!Area_de_impressao</vt:lpstr>
      <vt:lpstr>' PORTEIRO ITUIUTABA 220  '!Area_de_impressao</vt:lpstr>
      <vt:lpstr>' PORTEIRO JANAÚBA 220'!Area_de_impressao</vt:lpstr>
      <vt:lpstr>' PORTEIRO JANUÁRIA 220   '!Area_de_impressao</vt:lpstr>
      <vt:lpstr>' PORTEIRO LAVRAS 220    '!Area_de_impressao</vt:lpstr>
      <vt:lpstr>' PORTEIRO MACHADO 220  '!Area_de_impressao</vt:lpstr>
      <vt:lpstr>' PORTEIRO MANGA 12x36 DIURNO'!Area_de_impressao</vt:lpstr>
      <vt:lpstr>' PORTEIRO MIRAÍ 220 '!Area_de_impressao</vt:lpstr>
      <vt:lpstr>' PORTEIRO NOVA LIMA 12x36 DIURN'!Area_de_impressao</vt:lpstr>
      <vt:lpstr>' PORTEIRO NOVA PONTE 220 '!Area_de_impressao</vt:lpstr>
      <vt:lpstr>' PORTEIRO OURO PRETO 220  '!Area_de_impressao</vt:lpstr>
      <vt:lpstr>' PORTEIRO PASSOS 220 '!Area_de_impressao</vt:lpstr>
      <vt:lpstr>' PORTEIRO PONTE NOVA 220 '!Area_de_impressao</vt:lpstr>
      <vt:lpstr>' PORTEIRO SANTO ANT. MONTE 220'!Area_de_impressao</vt:lpstr>
      <vt:lpstr>' PORTEIRO SÃO J. D. REI12X36DIU'!Area_de_impressao</vt:lpstr>
      <vt:lpstr>' PORTEIRO SAO J. PONTE 220  '!Area_de_impressao</vt:lpstr>
      <vt:lpstr>' PORTEIRO SETE LAGOAS 12X3 DIUR'!Area_de_impressao</vt:lpstr>
      <vt:lpstr>' PORTEIRO TEÓF. OTONI 12X3 DIUR'!Area_de_impressao</vt:lpstr>
      <vt:lpstr>' PORTEIRO TRES PONTAS 12X3DIURN'!Area_de_impressao</vt:lpstr>
      <vt:lpstr>' PORTEIRO UBÁ 220'!Area_de_impressao</vt:lpstr>
      <vt:lpstr>' PORTEIRO UBERLANDIA 220 '!Area_de_impressao</vt:lpstr>
      <vt:lpstr>' PORTEIRO VESPASIANO 12X3DIURNO'!Area_de_impressao</vt:lpstr>
      <vt:lpstr>' RECEPCIONISTA 150 H BH'!Area_de_impressao</vt:lpstr>
      <vt:lpstr>' RECEPCIONISTA 220 BH'!Area_de_impressao</vt:lpstr>
      <vt:lpstr>' RECEPCIONISTA ARAXÁ 150'!Area_de_impressao</vt:lpstr>
      <vt:lpstr>' RECEPCIONISTA ARCOS 150'!Area_de_impressao</vt:lpstr>
      <vt:lpstr>' RECEPCIONISTA BETIM 150'!Area_de_impressao</vt:lpstr>
      <vt:lpstr>' SUP. MAN. VEÍCULOS BH'!Area_de_impressao</vt:lpstr>
      <vt:lpstr>' TEC. DE MAN. ELETR. III JF'!Area_de_impressao</vt:lpstr>
      <vt:lpstr>' TEC. DE MAN. ELETR. III MC'!Area_de_impressao</vt:lpstr>
      <vt:lpstr>' TEC. DE MAN. ELETR. III UBERAB'!Area_de_impressao</vt:lpstr>
      <vt:lpstr>' TEC. DE MAN. ELETR. III UBERL.'!Area_de_impressao</vt:lpstr>
      <vt:lpstr>' TÉC. DE MANUT. ELET. I BH'!Area_de_impressao</vt:lpstr>
      <vt:lpstr>' TÉC. DE MANUT. ELET. II BH '!Area_de_impressao</vt:lpstr>
      <vt:lpstr>' TÉC. DE MANUT. ELET. IV BH '!Area_de_impressao</vt:lpstr>
      <vt:lpstr>' TÉC. MANUT. ELET. III GOV. VAL'!Area_de_impressao</vt:lpstr>
      <vt:lpstr>' TÉC. MANUT. EQUIP. AUD E VI BH'!Area_de_impressao</vt:lpstr>
      <vt:lpstr>' TELEFONISTA 150 H BH'!Area_de_impressao</vt:lpstr>
      <vt:lpstr>' TELEFONISTA 150 UBERLANDIA'!Area_de_impressao</vt:lpstr>
      <vt:lpstr>'ALMOXARIFE BH'!Area_de_impressao</vt:lpstr>
      <vt:lpstr>'BASE DE DADOS MÓDULOS 4 E 5'!Area_de_impressao</vt:lpstr>
      <vt:lpstr>'BOMBEIRO HIDRAULICO BH '!Area_de_impressao</vt:lpstr>
      <vt:lpstr>'CARGO CCT SETE LAG.SETE LAGOAS '!Area_de_impressao</vt:lpstr>
      <vt:lpstr>'CARGO CCT UBERLÂNDIA '!Area_de_impressao</vt:lpstr>
      <vt:lpstr>'CARGO CCT VESPASIANO'!Area_de_impressao</vt:lpstr>
      <vt:lpstr>'CARGO FETHEMG IN CONS. LAFAIETE'!Area_de_impressao</vt:lpstr>
      <vt:lpstr>'CARGO REGIÃO DE SAO LOUR PASSOS'!Area_de_impressao</vt:lpstr>
      <vt:lpstr>'CARGO REGIÃO JF SÃO J. D. REI '!Area_de_impressao</vt:lpstr>
      <vt:lpstr>'CARGO RODOVIÁRIO SÃO J. D. REI '!Area_de_impressao</vt:lpstr>
      <vt:lpstr>'CARGO RODOVIÁRIOS CONS.LAFAIET '!Area_de_impressao</vt:lpstr>
      <vt:lpstr>'CARGO RODOVIARIOS GOV. VALADARE'!Area_de_impressao</vt:lpstr>
      <vt:lpstr>'CARGO RODOVIÁRIOS JUIZ DE FORA '!Area_de_impressao</vt:lpstr>
      <vt:lpstr>'CARGO RODOVIARIOS MONTES CLAROS'!Area_de_impressao</vt:lpstr>
      <vt:lpstr>'CARGO RODOVIÁRIOS NOVA LIMA'!Area_de_impressao</vt:lpstr>
      <vt:lpstr>'CARGO RODOVIÁRIOS TEÓFILO OTONI'!Area_de_impressao</vt:lpstr>
      <vt:lpstr>'CARGO RODOVIÁRIOS UBERABA '!Area_de_impressao</vt:lpstr>
      <vt:lpstr>'CARGO RODOVIÁRIOS UBERLÂNDIA '!Area_de_impressao</vt:lpstr>
      <vt:lpstr>'CARGO SETTASPOC GOV. VALADARES'!Area_de_impressao</vt:lpstr>
      <vt:lpstr>'CARGO SETTASPOC MONTES CLAROS'!Area_de_impressao</vt:lpstr>
      <vt:lpstr>'CARGO SETTASPOC UBERABA'!Area_de_impressao</vt:lpstr>
      <vt:lpstr>'CARGO SETTASPOC UBERLÂNDIA'!Area_de_impressao</vt:lpstr>
      <vt:lpstr>'CARGO SIND ASSEIO CONTAGEM'!Area_de_impressao</vt:lpstr>
      <vt:lpstr>'CARGO SIND ASSEIO NOVA LIMA '!Area_de_impressao</vt:lpstr>
      <vt:lpstr>'CARGO SINTEL UBERLÂNDIA '!Area_de_impressao</vt:lpstr>
      <vt:lpstr>'CARGOS ALMENARA'!Area_de_impressao</vt:lpstr>
      <vt:lpstr>'CARGOS ALTO PARANAIBA ITUIUTABA'!Area_de_impressao</vt:lpstr>
      <vt:lpstr>'CARGOS ARAÇUAÍ'!Area_de_impressao</vt:lpstr>
      <vt:lpstr>'CARGOS ARAGUARI'!Area_de_impressao</vt:lpstr>
      <vt:lpstr>'CARGOS ARAXÁ'!Area_de_impressao</vt:lpstr>
      <vt:lpstr>'CARGOS ARCOS'!Area_de_impressao</vt:lpstr>
      <vt:lpstr>'CARGOS ARINOS'!Area_de_impressao</vt:lpstr>
      <vt:lpstr>'CARGOS BARBACENA'!Area_de_impressao</vt:lpstr>
      <vt:lpstr>'CARGOS BETIM'!Area_de_impressao</vt:lpstr>
      <vt:lpstr>'CARGOS BH'!Area_de_impressao</vt:lpstr>
      <vt:lpstr>'CARGOS CAETÉ'!Area_de_impressao</vt:lpstr>
      <vt:lpstr>'CARGOS CARATINGA '!Area_de_impressao</vt:lpstr>
      <vt:lpstr>'CARGOS CATAGUASES UBÁ '!Area_de_impressao</vt:lpstr>
      <vt:lpstr>'CARGOS CCT CURVELO DIAMANTINA '!Area_de_impressao</vt:lpstr>
      <vt:lpstr>'CARGOS CCT GV GOV. VALADARES'!Area_de_impressao</vt:lpstr>
      <vt:lpstr>'CARGOS CCT MC MONTES CLAROS '!Area_de_impressao</vt:lpstr>
      <vt:lpstr>'CARGOS CCT TEÓFILO OTONI '!Area_de_impressao</vt:lpstr>
      <vt:lpstr>'CARGOS CCT UBERABA'!Area_de_impressao</vt:lpstr>
      <vt:lpstr>'CARGOS CONS. LAFAIETE'!Area_de_impressao</vt:lpstr>
      <vt:lpstr>'CARGOS CONS. PENA'!Area_de_impressao</vt:lpstr>
      <vt:lpstr>'CARGOS CONTAGEM'!Area_de_impressao</vt:lpstr>
      <vt:lpstr>'CARGOS DIAMANTINA'!Area_de_impressao</vt:lpstr>
      <vt:lpstr>'CARGOS DIVINÓPOLIS'!Area_de_impressao</vt:lpstr>
      <vt:lpstr>'CARGOS GOV. VALADARES'!Area_de_impressao</vt:lpstr>
      <vt:lpstr>'CARGOS IBIÁ'!Area_de_impressao</vt:lpstr>
      <vt:lpstr>'CARGOS IBIRITÉ'!Area_de_impressao</vt:lpstr>
      <vt:lpstr>'CARGOS IPATINGA  '!Area_de_impressao</vt:lpstr>
      <vt:lpstr>'CARGOS ITABIRA '!Area_de_impressao</vt:lpstr>
      <vt:lpstr>'CARGOS ITAJUBÁ'!Area_de_impressao</vt:lpstr>
      <vt:lpstr>'CARGOS ITAÚNA'!Area_de_impressao</vt:lpstr>
      <vt:lpstr>'CARGOS ITUIUTABA'!Area_de_impressao</vt:lpstr>
      <vt:lpstr>'CARGOS JANAÚBA'!Area_de_impressao</vt:lpstr>
      <vt:lpstr>'CARGOS JANUARIA'!Area_de_impressao</vt:lpstr>
      <vt:lpstr>'CARGOS JUIZ DE FORA'!Area_de_impressao</vt:lpstr>
      <vt:lpstr>'CARGOS LAVRAS'!Area_de_impressao</vt:lpstr>
      <vt:lpstr>'CARGOS MACHADO'!Area_de_impressao</vt:lpstr>
      <vt:lpstr>'CARGOS MANGA'!Area_de_impressao</vt:lpstr>
      <vt:lpstr>'CARGOS MIRAÍ'!Area_de_impressao</vt:lpstr>
      <vt:lpstr>'CARGOS MONTES CLAROS'!Area_de_impressao</vt:lpstr>
      <vt:lpstr>'CARGOS NOVA LIMA'!Area_de_impressao</vt:lpstr>
      <vt:lpstr>'CARGOS NOVA PONTE'!Area_de_impressao</vt:lpstr>
      <vt:lpstr>'CARGOS OLIVEIRA'!Area_de_impressao</vt:lpstr>
      <vt:lpstr>'CARGOS OURO PRETO'!Area_de_impressao</vt:lpstr>
      <vt:lpstr>'CARGOS PASSOS'!Area_de_impressao</vt:lpstr>
      <vt:lpstr>'CARGOS PATOS DE MINAS'!Area_de_impressao</vt:lpstr>
      <vt:lpstr>'CARGOS PEDRO LEOPOLDO'!Area_de_impressao</vt:lpstr>
      <vt:lpstr>'CARGOS POÇOS DE CALDAS'!Area_de_impressao</vt:lpstr>
      <vt:lpstr>'CARGOS PONTE NOVA'!Area_de_impressao</vt:lpstr>
      <vt:lpstr>'CARGOS POUSO ALEGRE'!Area_de_impressao</vt:lpstr>
      <vt:lpstr>'CARGOS REGIÃO SAO LOUREN LAVRAS'!Area_de_impressao</vt:lpstr>
      <vt:lpstr>'CARGOS RIBEIRÃO DAS NEVES'!Area_de_impressao</vt:lpstr>
      <vt:lpstr>'CARGOS RODOVIÁRIOS BETIM'!Area_de_impressao</vt:lpstr>
      <vt:lpstr>'CARGOS RODOVIÁRIOS BH '!Area_de_impressao</vt:lpstr>
      <vt:lpstr>'CARGOS RODOVIÁRIOS CONTAGEM '!Area_de_impressao</vt:lpstr>
      <vt:lpstr>'CARGOS RODOVIÁRIOS DIAMANTINA '!Area_de_impressao</vt:lpstr>
      <vt:lpstr>'CARGOS RODOVIÁRIOS DIVINÓPOLIS '!Area_de_impressao</vt:lpstr>
      <vt:lpstr>'CARGOS RODOVIÁRIOS ITUIUTABA'!Area_de_impressao</vt:lpstr>
      <vt:lpstr>'CARGOS RODOVIÁRIOS LAVRAS '!Area_de_impressao</vt:lpstr>
      <vt:lpstr>'CARGOS RODOVIÁRIOS PASSOS '!Area_de_impressao</vt:lpstr>
      <vt:lpstr>'CARGOS RODOVIÁRIOS SETE LAGOAS'!Area_de_impressao</vt:lpstr>
      <vt:lpstr>'CARGOS RODOVIÁRIOS UBÁ '!Area_de_impressao</vt:lpstr>
      <vt:lpstr>'CARGOS RODOVIÁRIOS VESPASIANO '!Area_de_impressao</vt:lpstr>
      <vt:lpstr>'CARGOS SANTA LUZIA '!Area_de_impressao</vt:lpstr>
      <vt:lpstr>'CARGOS SANTO ANTONIO DO MONTE'!Area_de_impressao</vt:lpstr>
      <vt:lpstr>'CARGOS SÃO JOÃO DA PONTE'!Area_de_impressao</vt:lpstr>
      <vt:lpstr>'CARGOS SÃO JOÃO DEL REI'!Area_de_impressao</vt:lpstr>
      <vt:lpstr>'CARGOS SEAC BH'!Area_de_impressao</vt:lpstr>
      <vt:lpstr>'CARGOS SETE LAGOAS'!Area_de_impressao</vt:lpstr>
      <vt:lpstr>'CARGOS SETTASPOC BH'!Area_de_impressao</vt:lpstr>
      <vt:lpstr>'CARGOS SETTASPOC DIVINÓPOLIS'!Area_de_impressao</vt:lpstr>
      <vt:lpstr>'CARGOS SINDADOS JUIZ DE FORA '!Area_de_impressao</vt:lpstr>
      <vt:lpstr>'CARGOS SIND-ASSEIO BETIM '!Area_de_impressao</vt:lpstr>
      <vt:lpstr>'CARGOS SINTEL BH '!Area_de_impressao</vt:lpstr>
      <vt:lpstr>'CARGOS SINTERT BH '!Area_de_impressao</vt:lpstr>
      <vt:lpstr>'CARGOS TEÓFILO OTONI'!Area_de_impressao</vt:lpstr>
      <vt:lpstr>'CARGOS TRES PONTAS'!Area_de_impressao</vt:lpstr>
      <vt:lpstr>'CARGOS UBÁ '!Area_de_impressao</vt:lpstr>
      <vt:lpstr>'CARGOS UBERABA'!Area_de_impressao</vt:lpstr>
      <vt:lpstr>'CARGOS UBERLÂNDIA'!Area_de_impressao</vt:lpstr>
      <vt:lpstr>'CARGOS VARGINHA'!Area_de_impressao</vt:lpstr>
      <vt:lpstr>'CARGOS VESPASIANO'!Area_de_impressao</vt:lpstr>
      <vt:lpstr>CCT!Area_de_impressao</vt:lpstr>
      <vt:lpstr>'CONTÍNUO BH'!Area_de_impressao</vt:lpstr>
      <vt:lpstr>'COPEIRO BH '!Area_de_impressao</vt:lpstr>
      <vt:lpstr>'COPEIRO CONTAGEM'!Area_de_impressao</vt:lpstr>
      <vt:lpstr>'COZINHEIRO BH'!Area_de_impressao</vt:lpstr>
      <vt:lpstr>'ELETRICISTA BH  '!Area_de_impressao</vt:lpstr>
      <vt:lpstr>'Equipamentos Jardinagem'!Area_de_impressao</vt:lpstr>
      <vt:lpstr>'ISS APOIO'!Area_de_impressao</vt:lpstr>
      <vt:lpstr>'JARDINEIRO BH  '!Area_de_impressao</vt:lpstr>
      <vt:lpstr>'LAVADOR DE VEIC BH  '!Area_de_impressao</vt:lpstr>
      <vt:lpstr>'MARCENEIRO BH  '!Area_de_impressao</vt:lpstr>
      <vt:lpstr>'MECANICO CLIMATIZAÇÃO BH'!Area_de_impressao</vt:lpstr>
      <vt:lpstr>'MOTORISTA BARBACENA'!Area_de_impressao</vt:lpstr>
      <vt:lpstr>'MOTORISTA BETIM'!Area_de_impressao</vt:lpstr>
      <vt:lpstr>'MOTORISTA CARATINGA'!Area_de_impressao</vt:lpstr>
      <vt:lpstr>'MOTORISTA CONSELHEIRO LAFAIETE'!Area_de_impressao</vt:lpstr>
      <vt:lpstr>'MOTORISTA CONTAGEM'!Area_de_impressao</vt:lpstr>
      <vt:lpstr>'MOTORISTA DIAMANTINA'!Area_de_impressao</vt:lpstr>
      <vt:lpstr>'MOTORISTA DIVINÓPOLIS'!Area_de_impressao</vt:lpstr>
      <vt:lpstr>'MOTORISTA GOV. VALADARES'!Area_de_impressao</vt:lpstr>
      <vt:lpstr>'MOTORISTA ITUIUTABA'!Area_de_impressao</vt:lpstr>
      <vt:lpstr>'MOTORISTA JUIZ DE FORA'!Area_de_impressao</vt:lpstr>
      <vt:lpstr>'MOTORISTA LAVRAS'!Area_de_impressao</vt:lpstr>
      <vt:lpstr>'MOTORISTA MONTES CLAROS'!Area_de_impressao</vt:lpstr>
      <vt:lpstr>'MOTORISTA NOVA LIMA'!Area_de_impressao</vt:lpstr>
      <vt:lpstr>'MOTORISTA PASSOS'!Area_de_impressao</vt:lpstr>
      <vt:lpstr>'MOTORISTA PATOS DE MINAS'!Area_de_impressao</vt:lpstr>
      <vt:lpstr>'MOTORISTA POÇOS DE CALDAS'!Area_de_impressao</vt:lpstr>
      <vt:lpstr>'MOTORISTA POUSO ALEGRE'!Area_de_impressao</vt:lpstr>
      <vt:lpstr>'MOTORISTA RIBEIRÃO DAS NEVES'!Area_de_impressao</vt:lpstr>
      <vt:lpstr>'MOTORISTA SANTA LUZIA'!Area_de_impressao</vt:lpstr>
      <vt:lpstr>'MOTORISTA SÃO JOAO DEL REI'!Area_de_impressao</vt:lpstr>
      <vt:lpstr>'MOTORISTA SETE LAGOAS'!Area_de_impressao</vt:lpstr>
      <vt:lpstr>'MOTORISTA TEÓFILO OTONI'!Area_de_impressao</vt:lpstr>
      <vt:lpstr>'MOTORISTA UBÁ'!Area_de_impressao</vt:lpstr>
      <vt:lpstr>'MOTORISTA UBERABA'!Area_de_impressao</vt:lpstr>
      <vt:lpstr>'MOTORISTA UBERLANDIA'!Area_de_impressao</vt:lpstr>
      <vt:lpstr>'MOTORISTA VESPASIANO'!Area_de_impressao</vt:lpstr>
      <vt:lpstr>'MOTORISTAS BH'!Area_de_impressao</vt:lpstr>
      <vt:lpstr>'OP. MAQ. REP BH '!Area_de_impressao</vt:lpstr>
      <vt:lpstr>Parâmetro!Area_de_impressao</vt:lpstr>
      <vt:lpstr>'PEDREIRO BH  '!Area_de_impressao</vt:lpstr>
      <vt:lpstr>'PINTOR BH   '!Area_de_impressao</vt:lpstr>
      <vt:lpstr>'PORTEI MONTES CLAR12x36  NOTURN'!Area_de_impressao</vt:lpstr>
      <vt:lpstr>'PORTEIRO CAETE 12x36 NOTURNO'!Area_de_impressao</vt:lpstr>
      <vt:lpstr>'PORTEIRO CON. LAFAI 12x36 NOTUR'!Area_de_impressao</vt:lpstr>
      <vt:lpstr>'PORTEIRO DIAMANTINA 12x36 NOTUR'!Area_de_impressao</vt:lpstr>
      <vt:lpstr>'PORTEIRO GOV. VALADA 12x36 NOTU'!Area_de_impressao</vt:lpstr>
      <vt:lpstr>'PORTEIRO IBIRITÉ 12x36  NOTURNO'!Area_de_impressao</vt:lpstr>
      <vt:lpstr>'PORTEIRO ITABIRA 12x36 NOTURNO'!Area_de_impressao</vt:lpstr>
      <vt:lpstr>'PORTEIRO MANGA12x36  NOTURNO'!Area_de_impressao</vt:lpstr>
      <vt:lpstr>'PORTEIRO NOVA LIMA12x36 NOTURN'!Area_de_impressao</vt:lpstr>
      <vt:lpstr>'PORTEIRO SAO J. D. REI12x36NOTU'!Area_de_impressao</vt:lpstr>
      <vt:lpstr>'PORTEIRO SETE LAGOAS 12x36 NOTU'!Area_de_impressao</vt:lpstr>
      <vt:lpstr>'PORTEIRO TEOF. OTONI  12x36 NOT'!Area_de_impressao</vt:lpstr>
      <vt:lpstr>'PORTEIRO TRES PONTAS  12x36 NOT'!Area_de_impressao</vt:lpstr>
      <vt:lpstr>'PORTEIRO VESPASIANO 12x36 NOTUR'!Area_de_impressao</vt:lpstr>
      <vt:lpstr>'RECEPCIONISTA CON. LAFAIETE 150'!Area_de_impressao</vt:lpstr>
      <vt:lpstr>'RECEPCIONISTA CONTAGEM 150'!Area_de_impressao</vt:lpstr>
      <vt:lpstr>'RECEPCIONISTA IPATINGA 150'!Area_de_impressao</vt:lpstr>
      <vt:lpstr>'RECEPCIONISTA ITAÚNA 150 '!Area_de_impressao</vt:lpstr>
      <vt:lpstr>'RECEPCIONISTA LAVRAS 150  '!Area_de_impressao</vt:lpstr>
      <vt:lpstr>'RECEPCIONISTA NOVA LIMA 150'!Area_de_impressao</vt:lpstr>
      <vt:lpstr>'RECEPCIONISTA OLIVEIRA 150 '!Area_de_impressao</vt:lpstr>
      <vt:lpstr>'RECEPCIONISTA PASSOS 150  '!Area_de_impressao</vt:lpstr>
      <vt:lpstr>'RECEPCIONISTA PEDRO LEOPOLDO'!Area_de_impressao</vt:lpstr>
      <vt:lpstr>'RECEPCIONISTA SÃO JOAO DEL REI'!Area_de_impressao</vt:lpstr>
      <vt:lpstr>'RECEPCIONISTA UBERABA 150'!Area_de_impressao</vt:lpstr>
      <vt:lpstr>'RECEPCIONISTA UBERLANDIA 150'!Area_de_impressao</vt:lpstr>
      <vt:lpstr>'RECEPCIONISTA VARGINHA 150'!Area_de_impressao</vt:lpstr>
      <vt:lpstr>'RECEPCIONISTA VESPASIANO 150'!Area_de_impressao</vt:lpstr>
      <vt:lpstr>'Resumo Cat'!Area_de_impressao</vt:lpstr>
      <vt:lpstr>'Resumo Geral'!Area_de_impressao</vt:lpstr>
      <vt:lpstr>'SERRALHEIRO BH '!Area_de_impressao</vt:lpstr>
      <vt:lpstr>'TEC. MANU. ELET III  DIVINOPOLI'!Area_de_impressao</vt:lpstr>
      <vt:lpstr>'TOTALIZADORA MÓDULOS'!Area_de_impressao</vt:lpstr>
      <vt:lpstr>cidades</vt:lpstr>
      <vt:lpstr>conven</vt:lpstr>
      <vt:lpstr>convencoes</vt:lpstr>
      <vt:lpstr>ISS_apoio</vt:lpstr>
      <vt:lpstr>ISSAPOIO</vt:lpstr>
      <vt:lpstr>jjj</vt:lpstr>
      <vt:lpstr>PARAMETROAPOIO</vt:lpstr>
      <vt:lpstr>RESUMOAPOIO</vt:lpstr>
      <vt:lpstr>RESUMOAPOIO2</vt:lpstr>
      <vt:lpstr>rss</vt:lpstr>
      <vt:lpstr>teste</vt:lpstr>
      <vt:lpstr>CCT!Titulos_de_impressao</vt:lpstr>
      <vt:lpstr>'Resumo Geral'!Titulos_de_impressao</vt:lpstr>
      <vt:lpstr>VA_INCLUSOMOTORISTAS</vt:lpstr>
      <vt:lpstr>vt</vt:lpstr>
      <vt:lpstr>VT_INCLUSOMOTORISTAS</vt:lpstr>
    </vt:vector>
  </TitlesOfParts>
  <Company>PGJMG</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mpmg</dc:creator>
  <cp:lastModifiedBy>PGJ MG</cp:lastModifiedBy>
  <cp:lastPrinted>2015-02-27T20:24:51Z</cp:lastPrinted>
  <dcterms:created xsi:type="dcterms:W3CDTF">2011-04-07T14:16:10Z</dcterms:created>
  <dcterms:modified xsi:type="dcterms:W3CDTF">2015-09-18T16:27:22Z</dcterms:modified>
</cp:coreProperties>
</file>